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ivis\Downloads\"/>
    </mc:Choice>
  </mc:AlternateContent>
  <xr:revisionPtr revIDLastSave="0" documentId="8_{A7B6FF18-31E1-4FC6-8806-3C63A080AACA}" xr6:coauthVersionLast="47" xr6:coauthVersionMax="47" xr10:uidLastSave="{00000000-0000-0000-0000-000000000000}"/>
  <bookViews>
    <workbookView xWindow="-105" yWindow="-16320" windowWidth="29040" windowHeight="15720" firstSheet="6" activeTab="9" xr2:uid="{00000000-000D-0000-FFFF-FFFF00000000}"/>
  </bookViews>
  <sheets>
    <sheet name="DimDate" sheetId="2" r:id="rId1"/>
    <sheet name="DimGeography" sheetId="3" r:id="rId2"/>
    <sheet name="DimProduct" sheetId="4" r:id="rId3"/>
    <sheet name="DimChannel" sheetId="5" r:id="rId4"/>
    <sheet name="DimSalesperson" sheetId="6" r:id="rId5"/>
    <sheet name="DimCustomer" sheetId="7" r:id="rId6"/>
    <sheet name="DimPromotion" sheetId="8" r:id="rId7"/>
    <sheet name="DimBusinessEvent" sheetId="9" r:id="rId8"/>
    <sheet name="FactSales" sheetId="10" r:id="rId9"/>
    <sheet name="DAXMeasures" sheetId="12" r:id="rId10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R6001" i="10" l="1"/>
  <c r="P6001" i="10"/>
  <c r="S6001" i="10" s="1"/>
  <c r="T6001" i="10" s="1"/>
  <c r="O6001" i="10"/>
  <c r="W6001" i="10" s="1"/>
  <c r="R6000" i="10"/>
  <c r="O6000" i="10"/>
  <c r="W6000" i="10" s="1"/>
  <c r="W5999" i="10"/>
  <c r="R5999" i="10"/>
  <c r="O5999" i="10"/>
  <c r="P5999" i="10" s="1"/>
  <c r="S5999" i="10" s="1"/>
  <c r="T5999" i="10" s="1"/>
  <c r="R5998" i="10"/>
  <c r="O5998" i="10"/>
  <c r="W5998" i="10" s="1"/>
  <c r="R5997" i="10"/>
  <c r="O5997" i="10"/>
  <c r="R5996" i="10"/>
  <c r="O5996" i="10"/>
  <c r="R5995" i="10"/>
  <c r="O5995" i="10"/>
  <c r="R5994" i="10"/>
  <c r="O5994" i="10"/>
  <c r="R5993" i="10"/>
  <c r="O5993" i="10"/>
  <c r="R5992" i="10"/>
  <c r="O5992" i="10"/>
  <c r="R5991" i="10"/>
  <c r="O5991" i="10"/>
  <c r="R5990" i="10"/>
  <c r="O5990" i="10"/>
  <c r="R5989" i="10"/>
  <c r="O5989" i="10"/>
  <c r="R5988" i="10"/>
  <c r="O5988" i="10"/>
  <c r="R5987" i="10"/>
  <c r="O5987" i="10"/>
  <c r="R5986" i="10"/>
  <c r="O5986" i="10"/>
  <c r="R5985" i="10"/>
  <c r="O5985" i="10"/>
  <c r="R5984" i="10"/>
  <c r="O5984" i="10"/>
  <c r="R5983" i="10"/>
  <c r="O5983" i="10"/>
  <c r="R5982" i="10"/>
  <c r="O5982" i="10"/>
  <c r="R5981" i="10"/>
  <c r="O5981" i="10"/>
  <c r="R5980" i="10"/>
  <c r="O5980" i="10"/>
  <c r="R5979" i="10"/>
  <c r="O5979" i="10"/>
  <c r="R5978" i="10"/>
  <c r="O5978" i="10"/>
  <c r="R5977" i="10"/>
  <c r="O5977" i="10"/>
  <c r="R5976" i="10"/>
  <c r="O5976" i="10"/>
  <c r="R5975" i="10"/>
  <c r="O5975" i="10"/>
  <c r="R5974" i="10"/>
  <c r="O5974" i="10"/>
  <c r="R5973" i="10"/>
  <c r="O5973" i="10"/>
  <c r="R5972" i="10"/>
  <c r="O5972" i="10"/>
  <c r="R5971" i="10"/>
  <c r="O5971" i="10"/>
  <c r="R5970" i="10"/>
  <c r="O5970" i="10"/>
  <c r="R5969" i="10"/>
  <c r="O5969" i="10"/>
  <c r="R5968" i="10"/>
  <c r="O5968" i="10"/>
  <c r="R5967" i="10"/>
  <c r="O5967" i="10"/>
  <c r="R5966" i="10"/>
  <c r="O5966" i="10"/>
  <c r="R5965" i="10"/>
  <c r="O5965" i="10"/>
  <c r="R5964" i="10"/>
  <c r="O5964" i="10"/>
  <c r="R5963" i="10"/>
  <c r="O5963" i="10"/>
  <c r="R5962" i="10"/>
  <c r="O5962" i="10"/>
  <c r="R5961" i="10"/>
  <c r="O5961" i="10"/>
  <c r="R5960" i="10"/>
  <c r="O5960" i="10"/>
  <c r="R5959" i="10"/>
  <c r="O5959" i="10"/>
  <c r="R5958" i="10"/>
  <c r="O5958" i="10"/>
  <c r="R5957" i="10"/>
  <c r="O5957" i="10"/>
  <c r="W5957" i="10" s="1"/>
  <c r="R5956" i="10"/>
  <c r="O5956" i="10"/>
  <c r="R5955" i="10"/>
  <c r="O5955" i="10"/>
  <c r="R5954" i="10"/>
  <c r="O5954" i="10"/>
  <c r="R5953" i="10"/>
  <c r="O5953" i="10"/>
  <c r="R5952" i="10"/>
  <c r="O5952" i="10"/>
  <c r="R5951" i="10"/>
  <c r="O5951" i="10"/>
  <c r="P5951" i="10" s="1"/>
  <c r="R5950" i="10"/>
  <c r="O5950" i="10"/>
  <c r="R5949" i="10"/>
  <c r="O5949" i="10"/>
  <c r="W5949" i="10" s="1"/>
  <c r="R5948" i="10"/>
  <c r="O5948" i="10"/>
  <c r="R5947" i="10"/>
  <c r="O5947" i="10"/>
  <c r="R5946" i="10"/>
  <c r="O5946" i="10"/>
  <c r="R5945" i="10"/>
  <c r="O5945" i="10"/>
  <c r="R5944" i="10"/>
  <c r="O5944" i="10"/>
  <c r="R5943" i="10"/>
  <c r="O5943" i="10"/>
  <c r="P5943" i="10" s="1"/>
  <c r="R5942" i="10"/>
  <c r="O5942" i="10"/>
  <c r="R5941" i="10"/>
  <c r="P5941" i="10"/>
  <c r="S5941" i="10" s="1"/>
  <c r="T5941" i="10" s="1"/>
  <c r="O5941" i="10"/>
  <c r="W5941" i="10" s="1"/>
  <c r="R5940" i="10"/>
  <c r="O5940" i="10"/>
  <c r="R5939" i="10"/>
  <c r="O5939" i="10"/>
  <c r="P5939" i="10" s="1"/>
  <c r="R5938" i="10"/>
  <c r="O5938" i="10"/>
  <c r="R5937" i="10"/>
  <c r="O5937" i="10"/>
  <c r="R5936" i="10"/>
  <c r="O5936" i="10"/>
  <c r="W5935" i="10"/>
  <c r="R5935" i="10"/>
  <c r="O5935" i="10"/>
  <c r="P5935" i="10" s="1"/>
  <c r="R5934" i="10"/>
  <c r="O5934" i="10"/>
  <c r="R5933" i="10"/>
  <c r="P5933" i="10"/>
  <c r="S5933" i="10" s="1"/>
  <c r="T5933" i="10" s="1"/>
  <c r="O5933" i="10"/>
  <c r="W5933" i="10" s="1"/>
  <c r="R5932" i="10"/>
  <c r="O5932" i="10"/>
  <c r="W5931" i="10"/>
  <c r="R5931" i="10"/>
  <c r="O5931" i="10"/>
  <c r="P5931" i="10" s="1"/>
  <c r="R5930" i="10"/>
  <c r="O5930" i="10"/>
  <c r="R5929" i="10"/>
  <c r="O5929" i="10"/>
  <c r="W5929" i="10" s="1"/>
  <c r="R5928" i="10"/>
  <c r="O5928" i="10"/>
  <c r="W5927" i="10"/>
  <c r="R5927" i="10"/>
  <c r="O5927" i="10"/>
  <c r="P5927" i="10" s="1"/>
  <c r="R5926" i="10"/>
  <c r="O5926" i="10"/>
  <c r="R5925" i="10"/>
  <c r="P5925" i="10"/>
  <c r="S5925" i="10" s="1"/>
  <c r="T5925" i="10" s="1"/>
  <c r="O5925" i="10"/>
  <c r="W5925" i="10" s="1"/>
  <c r="R5924" i="10"/>
  <c r="O5924" i="10"/>
  <c r="R5923" i="10"/>
  <c r="O5923" i="10"/>
  <c r="P5923" i="10" s="1"/>
  <c r="R5922" i="10"/>
  <c r="O5922" i="10"/>
  <c r="R5921" i="10"/>
  <c r="O5921" i="10"/>
  <c r="W5921" i="10" s="1"/>
  <c r="R5920" i="10"/>
  <c r="O5920" i="10"/>
  <c r="W5919" i="10"/>
  <c r="R5919" i="10"/>
  <c r="O5919" i="10"/>
  <c r="P5919" i="10" s="1"/>
  <c r="R5918" i="10"/>
  <c r="O5918" i="10"/>
  <c r="R5917" i="10"/>
  <c r="O5917" i="10"/>
  <c r="W5917" i="10" s="1"/>
  <c r="R5916" i="10"/>
  <c r="O5916" i="10"/>
  <c r="R5915" i="10"/>
  <c r="O5915" i="10"/>
  <c r="P5915" i="10" s="1"/>
  <c r="R5914" i="10"/>
  <c r="O5914" i="10"/>
  <c r="R5913" i="10"/>
  <c r="P5913" i="10"/>
  <c r="S5913" i="10" s="1"/>
  <c r="T5913" i="10" s="1"/>
  <c r="O5913" i="10"/>
  <c r="W5913" i="10" s="1"/>
  <c r="R5912" i="10"/>
  <c r="O5912" i="10"/>
  <c r="R5911" i="10"/>
  <c r="O5911" i="10"/>
  <c r="R5910" i="10"/>
  <c r="O5910" i="10"/>
  <c r="R5909" i="10"/>
  <c r="O5909" i="10"/>
  <c r="W5909" i="10" s="1"/>
  <c r="R5908" i="10"/>
  <c r="O5908" i="10"/>
  <c r="R5907" i="10"/>
  <c r="O5907" i="10"/>
  <c r="R5906" i="10"/>
  <c r="O5906" i="10"/>
  <c r="R5905" i="10"/>
  <c r="O5905" i="10"/>
  <c r="W5905" i="10" s="1"/>
  <c r="R5904" i="10"/>
  <c r="O5904" i="10"/>
  <c r="R5903" i="10"/>
  <c r="O5903" i="10"/>
  <c r="P5903" i="10" s="1"/>
  <c r="R5902" i="10"/>
  <c r="O5902" i="10"/>
  <c r="T5901" i="10"/>
  <c r="R5901" i="10"/>
  <c r="P5901" i="10"/>
  <c r="S5901" i="10" s="1"/>
  <c r="O5901" i="10"/>
  <c r="W5901" i="10" s="1"/>
  <c r="R5900" i="10"/>
  <c r="O5900" i="10"/>
  <c r="R5899" i="10"/>
  <c r="O5899" i="10"/>
  <c r="P5899" i="10" s="1"/>
  <c r="R5898" i="10"/>
  <c r="O5898" i="10"/>
  <c r="R5897" i="10"/>
  <c r="O5897" i="10"/>
  <c r="W5897" i="10" s="1"/>
  <c r="R5896" i="10"/>
  <c r="O5896" i="10"/>
  <c r="R5895" i="10"/>
  <c r="O5895" i="10"/>
  <c r="P5895" i="10" s="1"/>
  <c r="R5894" i="10"/>
  <c r="O5894" i="10"/>
  <c r="R5893" i="10"/>
  <c r="P5893" i="10"/>
  <c r="S5893" i="10" s="1"/>
  <c r="T5893" i="10" s="1"/>
  <c r="O5893" i="10"/>
  <c r="W5893" i="10" s="1"/>
  <c r="R5892" i="10"/>
  <c r="O5892" i="10"/>
  <c r="R5891" i="10"/>
  <c r="O5891" i="10"/>
  <c r="P5891" i="10" s="1"/>
  <c r="R5890" i="10"/>
  <c r="O5890" i="10"/>
  <c r="R5889" i="10"/>
  <c r="O5889" i="10"/>
  <c r="R5888" i="10"/>
  <c r="O5888" i="10"/>
  <c r="R5887" i="10"/>
  <c r="O5887" i="10"/>
  <c r="P5887" i="10" s="1"/>
  <c r="R5886" i="10"/>
  <c r="O5886" i="10"/>
  <c r="R5885" i="10"/>
  <c r="P5885" i="10"/>
  <c r="O5885" i="10"/>
  <c r="W5885" i="10" s="1"/>
  <c r="R5884" i="10"/>
  <c r="O5884" i="10"/>
  <c r="R5883" i="10"/>
  <c r="O5883" i="10"/>
  <c r="P5883" i="10" s="1"/>
  <c r="R5882" i="10"/>
  <c r="O5882" i="10"/>
  <c r="R5881" i="10"/>
  <c r="P5881" i="10"/>
  <c r="O5881" i="10"/>
  <c r="W5881" i="10" s="1"/>
  <c r="R5880" i="10"/>
  <c r="O5880" i="10"/>
  <c r="W5880" i="10" s="1"/>
  <c r="R5879" i="10"/>
  <c r="O5879" i="10"/>
  <c r="P5879" i="10" s="1"/>
  <c r="R5878" i="10"/>
  <c r="O5878" i="10"/>
  <c r="R5877" i="10"/>
  <c r="S5877" i="10" s="1"/>
  <c r="T5877" i="10" s="1"/>
  <c r="P5877" i="10"/>
  <c r="O5877" i="10"/>
  <c r="W5877" i="10" s="1"/>
  <c r="R5876" i="10"/>
  <c r="O5876" i="10"/>
  <c r="R5875" i="10"/>
  <c r="O5875" i="10"/>
  <c r="P5875" i="10" s="1"/>
  <c r="R5874" i="10"/>
  <c r="O5874" i="10"/>
  <c r="P5874" i="10" s="1"/>
  <c r="R5873" i="10"/>
  <c r="P5873" i="10"/>
  <c r="O5873" i="10"/>
  <c r="W5873" i="10" s="1"/>
  <c r="T5872" i="10"/>
  <c r="R5872" i="10"/>
  <c r="P5872" i="10"/>
  <c r="S5872" i="10" s="1"/>
  <c r="O5872" i="10"/>
  <c r="W5872" i="10" s="1"/>
  <c r="R5871" i="10"/>
  <c r="O5871" i="10"/>
  <c r="P5871" i="10" s="1"/>
  <c r="R5870" i="10"/>
  <c r="O5870" i="10"/>
  <c r="R5869" i="10"/>
  <c r="O5869" i="10"/>
  <c r="R5868" i="10"/>
  <c r="O5868" i="10"/>
  <c r="R5867" i="10"/>
  <c r="O5867" i="10"/>
  <c r="P5867" i="10" s="1"/>
  <c r="R5866" i="10"/>
  <c r="O5866" i="10"/>
  <c r="R5865" i="10"/>
  <c r="O5865" i="10"/>
  <c r="R5864" i="10"/>
  <c r="O5864" i="10"/>
  <c r="W5864" i="10" s="1"/>
  <c r="R5863" i="10"/>
  <c r="O5863" i="10"/>
  <c r="P5863" i="10" s="1"/>
  <c r="R5862" i="10"/>
  <c r="O5862" i="10"/>
  <c r="T5861" i="10"/>
  <c r="R5861" i="10"/>
  <c r="P5861" i="10"/>
  <c r="S5861" i="10" s="1"/>
  <c r="O5861" i="10"/>
  <c r="W5861" i="10" s="1"/>
  <c r="R5860" i="10"/>
  <c r="O5860" i="10"/>
  <c r="R5859" i="10"/>
  <c r="O5859" i="10"/>
  <c r="P5859" i="10" s="1"/>
  <c r="R5858" i="10"/>
  <c r="O5858" i="10"/>
  <c r="R5857" i="10"/>
  <c r="P5857" i="10"/>
  <c r="S5857" i="10" s="1"/>
  <c r="T5857" i="10" s="1"/>
  <c r="O5857" i="10"/>
  <c r="W5857" i="10" s="1"/>
  <c r="R5856" i="10"/>
  <c r="O5856" i="10"/>
  <c r="W5856" i="10" s="1"/>
  <c r="R5855" i="10"/>
  <c r="O5855" i="10"/>
  <c r="P5855" i="10" s="1"/>
  <c r="R5854" i="10"/>
  <c r="O5854" i="10"/>
  <c r="R5853" i="10"/>
  <c r="O5853" i="10"/>
  <c r="W5853" i="10" s="1"/>
  <c r="R5852" i="10"/>
  <c r="O5852" i="10"/>
  <c r="R5851" i="10"/>
  <c r="O5851" i="10"/>
  <c r="P5851" i="10" s="1"/>
  <c r="R5850" i="10"/>
  <c r="O5850" i="10"/>
  <c r="R5849" i="10"/>
  <c r="O5849" i="10"/>
  <c r="W5849" i="10" s="1"/>
  <c r="R5848" i="10"/>
  <c r="P5848" i="10"/>
  <c r="S5848" i="10" s="1"/>
  <c r="T5848" i="10" s="1"/>
  <c r="O5848" i="10"/>
  <c r="W5848" i="10" s="1"/>
  <c r="R5847" i="10"/>
  <c r="O5847" i="10"/>
  <c r="R5846" i="10"/>
  <c r="O5846" i="10"/>
  <c r="S5845" i="10"/>
  <c r="T5845" i="10" s="1"/>
  <c r="R5845" i="10"/>
  <c r="P5845" i="10"/>
  <c r="O5845" i="10"/>
  <c r="W5845" i="10" s="1"/>
  <c r="R5844" i="10"/>
  <c r="O5844" i="10"/>
  <c r="R5843" i="10"/>
  <c r="O5843" i="10"/>
  <c r="W5842" i="10"/>
  <c r="R5842" i="10"/>
  <c r="S5842" i="10" s="1"/>
  <c r="T5842" i="10" s="1"/>
  <c r="O5842" i="10"/>
  <c r="P5842" i="10" s="1"/>
  <c r="T5841" i="10"/>
  <c r="R5841" i="10"/>
  <c r="P5841" i="10"/>
  <c r="S5841" i="10" s="1"/>
  <c r="O5841" i="10"/>
  <c r="W5841" i="10" s="1"/>
  <c r="R5840" i="10"/>
  <c r="O5840" i="10"/>
  <c r="W5840" i="10" s="1"/>
  <c r="R5839" i="10"/>
  <c r="O5839" i="10"/>
  <c r="P5839" i="10" s="1"/>
  <c r="R5838" i="10"/>
  <c r="O5838" i="10"/>
  <c r="R5837" i="10"/>
  <c r="O5837" i="10"/>
  <c r="W5837" i="10" s="1"/>
  <c r="R5836" i="10"/>
  <c r="O5836" i="10"/>
  <c r="R5835" i="10"/>
  <c r="O5835" i="10"/>
  <c r="P5835" i="10" s="1"/>
  <c r="R5834" i="10"/>
  <c r="O5834" i="10"/>
  <c r="P5834" i="10" s="1"/>
  <c r="R5833" i="10"/>
  <c r="O5833" i="10"/>
  <c r="W5833" i="10" s="1"/>
  <c r="R5832" i="10"/>
  <c r="O5832" i="10"/>
  <c r="W5832" i="10" s="1"/>
  <c r="R5831" i="10"/>
  <c r="O5831" i="10"/>
  <c r="R5830" i="10"/>
  <c r="O5830" i="10"/>
  <c r="R5829" i="10"/>
  <c r="O5829" i="10"/>
  <c r="W5829" i="10" s="1"/>
  <c r="R5828" i="10"/>
  <c r="O5828" i="10"/>
  <c r="R5827" i="10"/>
  <c r="O5827" i="10"/>
  <c r="W5826" i="10"/>
  <c r="S5826" i="10" s="1"/>
  <c r="T5826" i="10" s="1"/>
  <c r="R5826" i="10"/>
  <c r="O5826" i="10"/>
  <c r="P5826" i="10" s="1"/>
  <c r="R5825" i="10"/>
  <c r="O5825" i="10"/>
  <c r="W5825" i="10" s="1"/>
  <c r="R5824" i="10"/>
  <c r="P5824" i="10"/>
  <c r="S5824" i="10" s="1"/>
  <c r="T5824" i="10" s="1"/>
  <c r="O5824" i="10"/>
  <c r="W5824" i="10" s="1"/>
  <c r="R5823" i="10"/>
  <c r="O5823" i="10"/>
  <c r="P5823" i="10" s="1"/>
  <c r="R5822" i="10"/>
  <c r="O5822" i="10"/>
  <c r="R5821" i="10"/>
  <c r="P5821" i="10"/>
  <c r="S5821" i="10" s="1"/>
  <c r="T5821" i="10" s="1"/>
  <c r="O5821" i="10"/>
  <c r="W5821" i="10" s="1"/>
  <c r="R5820" i="10"/>
  <c r="O5820" i="10"/>
  <c r="R5819" i="10"/>
  <c r="O5819" i="10"/>
  <c r="P5819" i="10" s="1"/>
  <c r="W5818" i="10"/>
  <c r="S5818" i="10" s="1"/>
  <c r="T5818" i="10" s="1"/>
  <c r="R5818" i="10"/>
  <c r="P5818" i="10"/>
  <c r="O5818" i="10"/>
  <c r="R5817" i="10"/>
  <c r="O5817" i="10"/>
  <c r="W5817" i="10" s="1"/>
  <c r="R5816" i="10"/>
  <c r="O5816" i="10"/>
  <c r="W5815" i="10"/>
  <c r="R5815" i="10"/>
  <c r="O5815" i="10"/>
  <c r="P5815" i="10" s="1"/>
  <c r="S5815" i="10" s="1"/>
  <c r="T5815" i="10" s="1"/>
  <c r="R5814" i="10"/>
  <c r="O5814" i="10"/>
  <c r="R5813" i="10"/>
  <c r="P5813" i="10"/>
  <c r="S5813" i="10" s="1"/>
  <c r="T5813" i="10" s="1"/>
  <c r="O5813" i="10"/>
  <c r="W5813" i="10" s="1"/>
  <c r="R5812" i="10"/>
  <c r="O5812" i="10"/>
  <c r="W5811" i="10"/>
  <c r="R5811" i="10"/>
  <c r="O5811" i="10"/>
  <c r="P5811" i="10" s="1"/>
  <c r="R5810" i="10"/>
  <c r="O5810" i="10"/>
  <c r="W5810" i="10" s="1"/>
  <c r="R5809" i="10"/>
  <c r="P5809" i="10"/>
  <c r="S5809" i="10" s="1"/>
  <c r="T5809" i="10" s="1"/>
  <c r="O5809" i="10"/>
  <c r="W5809" i="10" s="1"/>
  <c r="R5808" i="10"/>
  <c r="P5808" i="10"/>
  <c r="S5808" i="10" s="1"/>
  <c r="T5808" i="10" s="1"/>
  <c r="O5808" i="10"/>
  <c r="W5808" i="10" s="1"/>
  <c r="W5807" i="10"/>
  <c r="S5807" i="10" s="1"/>
  <c r="T5807" i="10" s="1"/>
  <c r="R5807" i="10"/>
  <c r="O5807" i="10"/>
  <c r="P5807" i="10" s="1"/>
  <c r="R5806" i="10"/>
  <c r="O5806" i="10"/>
  <c r="R5805" i="10"/>
  <c r="O5805" i="10"/>
  <c r="W5805" i="10" s="1"/>
  <c r="W5804" i="10"/>
  <c r="R5804" i="10"/>
  <c r="O5804" i="10"/>
  <c r="P5804" i="10" s="1"/>
  <c r="R5803" i="10"/>
  <c r="O5803" i="10"/>
  <c r="P5803" i="10" s="1"/>
  <c r="R5802" i="10"/>
  <c r="O5802" i="10"/>
  <c r="W5802" i="10" s="1"/>
  <c r="R5801" i="10"/>
  <c r="P5801" i="10"/>
  <c r="S5801" i="10" s="1"/>
  <c r="T5801" i="10" s="1"/>
  <c r="O5801" i="10"/>
  <c r="W5801" i="10" s="1"/>
  <c r="T5800" i="10"/>
  <c r="R5800" i="10"/>
  <c r="P5800" i="10"/>
  <c r="S5800" i="10" s="1"/>
  <c r="O5800" i="10"/>
  <c r="W5800" i="10" s="1"/>
  <c r="R5799" i="10"/>
  <c r="O5799" i="10"/>
  <c r="P5799" i="10" s="1"/>
  <c r="R5798" i="10"/>
  <c r="O5798" i="10"/>
  <c r="W5797" i="10"/>
  <c r="R5797" i="10"/>
  <c r="O5797" i="10"/>
  <c r="P5797" i="10" s="1"/>
  <c r="W5796" i="10"/>
  <c r="R5796" i="10"/>
  <c r="O5796" i="10"/>
  <c r="P5796" i="10" s="1"/>
  <c r="R5795" i="10"/>
  <c r="P5795" i="10"/>
  <c r="S5795" i="10" s="1"/>
  <c r="T5795" i="10" s="1"/>
  <c r="O5795" i="10"/>
  <c r="W5795" i="10" s="1"/>
  <c r="W5794" i="10"/>
  <c r="R5794" i="10"/>
  <c r="P5794" i="10"/>
  <c r="S5794" i="10" s="1"/>
  <c r="T5794" i="10" s="1"/>
  <c r="O5794" i="10"/>
  <c r="R5793" i="10"/>
  <c r="O5793" i="10"/>
  <c r="W5793" i="10" s="1"/>
  <c r="R5792" i="10"/>
  <c r="O5792" i="10"/>
  <c r="W5792" i="10" s="1"/>
  <c r="W5791" i="10"/>
  <c r="S5791" i="10"/>
  <c r="T5791" i="10" s="1"/>
  <c r="R5791" i="10"/>
  <c r="O5791" i="10"/>
  <c r="P5791" i="10" s="1"/>
  <c r="R5790" i="10"/>
  <c r="O5790" i="10"/>
  <c r="W5790" i="10" s="1"/>
  <c r="R5789" i="10"/>
  <c r="P5789" i="10"/>
  <c r="S5789" i="10" s="1"/>
  <c r="T5789" i="10" s="1"/>
  <c r="O5789" i="10"/>
  <c r="W5789" i="10" s="1"/>
  <c r="W5788" i="10"/>
  <c r="R5788" i="10"/>
  <c r="O5788" i="10"/>
  <c r="P5788" i="10" s="1"/>
  <c r="W5787" i="10"/>
  <c r="R5787" i="10"/>
  <c r="O5787" i="10"/>
  <c r="P5787" i="10" s="1"/>
  <c r="R5786" i="10"/>
  <c r="O5786" i="10"/>
  <c r="W5786" i="10" s="1"/>
  <c r="R5785" i="10"/>
  <c r="O5785" i="10"/>
  <c r="W5785" i="10" s="1"/>
  <c r="W5784" i="10"/>
  <c r="R5784" i="10"/>
  <c r="O5784" i="10"/>
  <c r="P5784" i="10" s="1"/>
  <c r="S5784" i="10" s="1"/>
  <c r="T5784" i="10" s="1"/>
  <c r="R5783" i="10"/>
  <c r="O5783" i="10"/>
  <c r="R5782" i="10"/>
  <c r="P5782" i="10"/>
  <c r="S5782" i="10" s="1"/>
  <c r="T5782" i="10" s="1"/>
  <c r="O5782" i="10"/>
  <c r="W5782" i="10" s="1"/>
  <c r="W5781" i="10"/>
  <c r="R5781" i="10"/>
  <c r="O5781" i="10"/>
  <c r="P5781" i="10" s="1"/>
  <c r="S5781" i="10" s="1"/>
  <c r="T5781" i="10" s="1"/>
  <c r="R5780" i="10"/>
  <c r="O5780" i="10"/>
  <c r="P5780" i="10" s="1"/>
  <c r="R5779" i="10"/>
  <c r="O5779" i="10"/>
  <c r="W5779" i="10" s="1"/>
  <c r="W5778" i="10"/>
  <c r="R5778" i="10"/>
  <c r="O5778" i="10"/>
  <c r="P5778" i="10" s="1"/>
  <c r="S5778" i="10" s="1"/>
  <c r="T5778" i="10" s="1"/>
  <c r="R5777" i="10"/>
  <c r="P5777" i="10"/>
  <c r="S5777" i="10" s="1"/>
  <c r="T5777" i="10" s="1"/>
  <c r="O5777" i="10"/>
  <c r="W5777" i="10" s="1"/>
  <c r="R5776" i="10"/>
  <c r="O5776" i="10"/>
  <c r="W5776" i="10" s="1"/>
  <c r="W5775" i="10"/>
  <c r="R5775" i="10"/>
  <c r="O5775" i="10"/>
  <c r="P5775" i="10" s="1"/>
  <c r="R5774" i="10"/>
  <c r="O5774" i="10"/>
  <c r="W5773" i="10"/>
  <c r="R5773" i="10"/>
  <c r="P5773" i="10"/>
  <c r="O5773" i="10"/>
  <c r="R5772" i="10"/>
  <c r="O5772" i="10"/>
  <c r="W5772" i="10" s="1"/>
  <c r="R5771" i="10"/>
  <c r="O5771" i="10"/>
  <c r="W5770" i="10"/>
  <c r="S5770" i="10"/>
  <c r="T5770" i="10" s="1"/>
  <c r="R5770" i="10"/>
  <c r="O5770" i="10"/>
  <c r="P5770" i="10" s="1"/>
  <c r="R5769" i="10"/>
  <c r="P5769" i="10"/>
  <c r="S5769" i="10" s="1"/>
  <c r="T5769" i="10" s="1"/>
  <c r="O5769" i="10"/>
  <c r="W5769" i="10" s="1"/>
  <c r="R5768" i="10"/>
  <c r="P5768" i="10"/>
  <c r="S5768" i="10" s="1"/>
  <c r="T5768" i="10" s="1"/>
  <c r="O5768" i="10"/>
  <c r="W5768" i="10" s="1"/>
  <c r="W5767" i="10"/>
  <c r="R5767" i="10"/>
  <c r="O5767" i="10"/>
  <c r="P5767" i="10" s="1"/>
  <c r="R5766" i="10"/>
  <c r="O5766" i="10"/>
  <c r="W5766" i="10" s="1"/>
  <c r="W5765" i="10"/>
  <c r="R5765" i="10"/>
  <c r="P5765" i="10"/>
  <c r="S5765" i="10" s="1"/>
  <c r="T5765" i="10" s="1"/>
  <c r="O5765" i="10"/>
  <c r="R5764" i="10"/>
  <c r="O5764" i="10"/>
  <c r="W5764" i="10" s="1"/>
  <c r="R5763" i="10"/>
  <c r="P5763" i="10"/>
  <c r="S5763" i="10" s="1"/>
  <c r="T5763" i="10" s="1"/>
  <c r="O5763" i="10"/>
  <c r="W5763" i="10" s="1"/>
  <c r="W5762" i="10"/>
  <c r="R5762" i="10"/>
  <c r="O5762" i="10"/>
  <c r="P5762" i="10" s="1"/>
  <c r="S5762" i="10" s="1"/>
  <c r="T5762" i="10" s="1"/>
  <c r="R5761" i="10"/>
  <c r="O5761" i="10"/>
  <c r="W5761" i="10" s="1"/>
  <c r="R5760" i="10"/>
  <c r="P5760" i="10"/>
  <c r="O5760" i="10"/>
  <c r="W5760" i="10" s="1"/>
  <c r="W5759" i="10"/>
  <c r="R5759" i="10"/>
  <c r="O5759" i="10"/>
  <c r="P5759" i="10" s="1"/>
  <c r="R5758" i="10"/>
  <c r="P5758" i="10"/>
  <c r="S5758" i="10" s="1"/>
  <c r="T5758" i="10" s="1"/>
  <c r="O5758" i="10"/>
  <c r="W5758" i="10" s="1"/>
  <c r="W5757" i="10"/>
  <c r="R5757" i="10"/>
  <c r="P5757" i="10"/>
  <c r="S5757" i="10" s="1"/>
  <c r="T5757" i="10" s="1"/>
  <c r="O5757" i="10"/>
  <c r="R5756" i="10"/>
  <c r="O5756" i="10"/>
  <c r="W5756" i="10" s="1"/>
  <c r="W5755" i="10"/>
  <c r="T5755" i="10"/>
  <c r="S5755" i="10"/>
  <c r="R5755" i="10"/>
  <c r="P5755" i="10"/>
  <c r="O5755" i="10"/>
  <c r="W5754" i="10"/>
  <c r="S5754" i="10" s="1"/>
  <c r="T5754" i="10" s="1"/>
  <c r="R5754" i="10"/>
  <c r="O5754" i="10"/>
  <c r="P5754" i="10" s="1"/>
  <c r="R5753" i="10"/>
  <c r="P5753" i="10"/>
  <c r="S5753" i="10" s="1"/>
  <c r="T5753" i="10" s="1"/>
  <c r="O5753" i="10"/>
  <c r="W5753" i="10" s="1"/>
  <c r="W5752" i="10"/>
  <c r="R5752" i="10"/>
  <c r="P5752" i="10"/>
  <c r="O5752" i="10"/>
  <c r="W5751" i="10"/>
  <c r="R5751" i="10"/>
  <c r="O5751" i="10"/>
  <c r="P5751" i="10" s="1"/>
  <c r="S5751" i="10" s="1"/>
  <c r="T5751" i="10" s="1"/>
  <c r="R5750" i="10"/>
  <c r="O5750" i="10"/>
  <c r="W5750" i="10" s="1"/>
  <c r="W5749" i="10"/>
  <c r="R5749" i="10"/>
  <c r="P5749" i="10"/>
  <c r="S5749" i="10" s="1"/>
  <c r="T5749" i="10" s="1"/>
  <c r="O5749" i="10"/>
  <c r="R5748" i="10"/>
  <c r="O5748" i="10"/>
  <c r="W5748" i="10" s="1"/>
  <c r="R5747" i="10"/>
  <c r="O5747" i="10"/>
  <c r="W5747" i="10" s="1"/>
  <c r="W5746" i="10"/>
  <c r="S5746" i="10"/>
  <c r="T5746" i="10" s="1"/>
  <c r="R5746" i="10"/>
  <c r="O5746" i="10"/>
  <c r="P5746" i="10" s="1"/>
  <c r="R5745" i="10"/>
  <c r="P5745" i="10"/>
  <c r="S5745" i="10" s="1"/>
  <c r="T5745" i="10" s="1"/>
  <c r="O5745" i="10"/>
  <c r="W5745" i="10" s="1"/>
  <c r="W5744" i="10"/>
  <c r="R5744" i="10"/>
  <c r="O5744" i="10"/>
  <c r="P5744" i="10" s="1"/>
  <c r="S5744" i="10" s="1"/>
  <c r="T5744" i="10" s="1"/>
  <c r="W5743" i="10"/>
  <c r="R5743" i="10"/>
  <c r="O5743" i="10"/>
  <c r="P5743" i="10" s="1"/>
  <c r="S5743" i="10" s="1"/>
  <c r="T5743" i="10" s="1"/>
  <c r="R5742" i="10"/>
  <c r="P5742" i="10"/>
  <c r="S5742" i="10" s="1"/>
  <c r="T5742" i="10" s="1"/>
  <c r="O5742" i="10"/>
  <c r="W5742" i="10" s="1"/>
  <c r="W5741" i="10"/>
  <c r="R5741" i="10"/>
  <c r="P5741" i="10"/>
  <c r="O5741" i="10"/>
  <c r="R5740" i="10"/>
  <c r="O5740" i="10"/>
  <c r="W5740" i="10" s="1"/>
  <c r="R5739" i="10"/>
  <c r="O5739" i="10"/>
  <c r="W5739" i="10" s="1"/>
  <c r="W5738" i="10"/>
  <c r="S5738" i="10"/>
  <c r="T5738" i="10" s="1"/>
  <c r="R5738" i="10"/>
  <c r="O5738" i="10"/>
  <c r="P5738" i="10" s="1"/>
  <c r="R5737" i="10"/>
  <c r="P5737" i="10"/>
  <c r="S5737" i="10" s="1"/>
  <c r="T5737" i="10" s="1"/>
  <c r="O5737" i="10"/>
  <c r="W5737" i="10" s="1"/>
  <c r="R5736" i="10"/>
  <c r="P5736" i="10"/>
  <c r="O5736" i="10"/>
  <c r="W5736" i="10" s="1"/>
  <c r="S5736" i="10" s="1"/>
  <c r="T5736" i="10" s="1"/>
  <c r="W5735" i="10"/>
  <c r="R5735" i="10"/>
  <c r="O5735" i="10"/>
  <c r="P5735" i="10" s="1"/>
  <c r="S5735" i="10" s="1"/>
  <c r="T5735" i="10" s="1"/>
  <c r="R5734" i="10"/>
  <c r="P5734" i="10"/>
  <c r="S5734" i="10" s="1"/>
  <c r="T5734" i="10" s="1"/>
  <c r="O5734" i="10"/>
  <c r="W5734" i="10" s="1"/>
  <c r="W5733" i="10"/>
  <c r="S5733" i="10" s="1"/>
  <c r="T5733" i="10"/>
  <c r="R5733" i="10"/>
  <c r="P5733" i="10"/>
  <c r="O5733" i="10"/>
  <c r="R5732" i="10"/>
  <c r="O5732" i="10"/>
  <c r="W5732" i="10" s="1"/>
  <c r="R5731" i="10"/>
  <c r="O5731" i="10"/>
  <c r="W5731" i="10" s="1"/>
  <c r="W5730" i="10"/>
  <c r="S5730" i="10" s="1"/>
  <c r="T5730" i="10" s="1"/>
  <c r="R5730" i="10"/>
  <c r="O5730" i="10"/>
  <c r="P5730" i="10" s="1"/>
  <c r="R5729" i="10"/>
  <c r="O5729" i="10"/>
  <c r="W5729" i="10" s="1"/>
  <c r="R5728" i="10"/>
  <c r="O5728" i="10"/>
  <c r="W5728" i="10" s="1"/>
  <c r="W5727" i="10"/>
  <c r="R5727" i="10"/>
  <c r="O5727" i="10"/>
  <c r="P5727" i="10" s="1"/>
  <c r="S5727" i="10" s="1"/>
  <c r="T5727" i="10" s="1"/>
  <c r="R5726" i="10"/>
  <c r="P5726" i="10"/>
  <c r="S5726" i="10" s="1"/>
  <c r="T5726" i="10" s="1"/>
  <c r="O5726" i="10"/>
  <c r="W5726" i="10" s="1"/>
  <c r="W5725" i="10"/>
  <c r="S5725" i="10"/>
  <c r="T5725" i="10" s="1"/>
  <c r="R5725" i="10"/>
  <c r="P5725" i="10"/>
  <c r="O5725" i="10"/>
  <c r="R5724" i="10"/>
  <c r="O5724" i="10"/>
  <c r="W5724" i="10" s="1"/>
  <c r="R5723" i="10"/>
  <c r="O5723" i="10"/>
  <c r="W5722" i="10"/>
  <c r="R5722" i="10"/>
  <c r="O5722" i="10"/>
  <c r="P5722" i="10" s="1"/>
  <c r="S5722" i="10" s="1"/>
  <c r="T5722" i="10" s="1"/>
  <c r="R5721" i="10"/>
  <c r="P5721" i="10"/>
  <c r="S5721" i="10" s="1"/>
  <c r="T5721" i="10" s="1"/>
  <c r="O5721" i="10"/>
  <c r="W5721" i="10" s="1"/>
  <c r="R5720" i="10"/>
  <c r="O5720" i="10"/>
  <c r="W5719" i="10"/>
  <c r="R5719" i="10"/>
  <c r="O5719" i="10"/>
  <c r="P5719" i="10" s="1"/>
  <c r="S5719" i="10" s="1"/>
  <c r="T5719" i="10" s="1"/>
  <c r="R5718" i="10"/>
  <c r="O5718" i="10"/>
  <c r="W5718" i="10" s="1"/>
  <c r="W5717" i="10"/>
  <c r="R5717" i="10"/>
  <c r="P5717" i="10"/>
  <c r="S5717" i="10" s="1"/>
  <c r="T5717" i="10" s="1"/>
  <c r="O5717" i="10"/>
  <c r="R5716" i="10"/>
  <c r="O5716" i="10"/>
  <c r="W5716" i="10" s="1"/>
  <c r="W5715" i="10"/>
  <c r="R5715" i="10"/>
  <c r="O5715" i="10"/>
  <c r="P5715" i="10" s="1"/>
  <c r="S5715" i="10" s="1"/>
  <c r="T5715" i="10" s="1"/>
  <c r="W5714" i="10"/>
  <c r="R5714" i="10"/>
  <c r="O5714" i="10"/>
  <c r="P5714" i="10" s="1"/>
  <c r="S5714" i="10" s="1"/>
  <c r="T5714" i="10" s="1"/>
  <c r="R5713" i="10"/>
  <c r="P5713" i="10"/>
  <c r="S5713" i="10" s="1"/>
  <c r="T5713" i="10" s="1"/>
  <c r="O5713" i="10"/>
  <c r="W5713" i="10" s="1"/>
  <c r="R5712" i="10"/>
  <c r="P5712" i="10"/>
  <c r="S5712" i="10" s="1"/>
  <c r="T5712" i="10" s="1"/>
  <c r="O5712" i="10"/>
  <c r="W5712" i="10" s="1"/>
  <c r="W5711" i="10"/>
  <c r="R5711" i="10"/>
  <c r="O5711" i="10"/>
  <c r="P5711" i="10" s="1"/>
  <c r="S5710" i="10"/>
  <c r="T5710" i="10" s="1"/>
  <c r="R5710" i="10"/>
  <c r="P5710" i="10"/>
  <c r="O5710" i="10"/>
  <c r="W5710" i="10" s="1"/>
  <c r="W5709" i="10"/>
  <c r="R5709" i="10"/>
  <c r="P5709" i="10"/>
  <c r="S5709" i="10" s="1"/>
  <c r="T5709" i="10" s="1"/>
  <c r="O5709" i="10"/>
  <c r="R5708" i="10"/>
  <c r="O5708" i="10"/>
  <c r="W5708" i="10" s="1"/>
  <c r="W5707" i="10"/>
  <c r="R5707" i="10"/>
  <c r="P5707" i="10"/>
  <c r="S5707" i="10" s="1"/>
  <c r="T5707" i="10" s="1"/>
  <c r="O5707" i="10"/>
  <c r="W5706" i="10"/>
  <c r="R5706" i="10"/>
  <c r="O5706" i="10"/>
  <c r="P5706" i="10" s="1"/>
  <c r="S5706" i="10" s="1"/>
  <c r="T5706" i="10" s="1"/>
  <c r="R5705" i="10"/>
  <c r="O5705" i="10"/>
  <c r="W5704" i="10"/>
  <c r="S5704" i="10"/>
  <c r="T5704" i="10" s="1"/>
  <c r="R5704" i="10"/>
  <c r="P5704" i="10"/>
  <c r="O5704" i="10"/>
  <c r="W5703" i="10"/>
  <c r="R5703" i="10"/>
  <c r="O5703" i="10"/>
  <c r="P5703" i="10" s="1"/>
  <c r="R5702" i="10"/>
  <c r="P5702" i="10"/>
  <c r="S5702" i="10" s="1"/>
  <c r="T5702" i="10" s="1"/>
  <c r="O5702" i="10"/>
  <c r="W5702" i="10" s="1"/>
  <c r="W5701" i="10"/>
  <c r="R5701" i="10"/>
  <c r="P5701" i="10"/>
  <c r="S5701" i="10" s="1"/>
  <c r="T5701" i="10" s="1"/>
  <c r="O5701" i="10"/>
  <c r="R5700" i="10"/>
  <c r="O5700" i="10"/>
  <c r="W5700" i="10" s="1"/>
  <c r="R5699" i="10"/>
  <c r="O5699" i="10"/>
  <c r="W5699" i="10" s="1"/>
  <c r="W5698" i="10"/>
  <c r="R5698" i="10"/>
  <c r="O5698" i="10"/>
  <c r="P5698" i="10" s="1"/>
  <c r="S5698" i="10" s="1"/>
  <c r="T5698" i="10" s="1"/>
  <c r="R5697" i="10"/>
  <c r="O5697" i="10"/>
  <c r="R5696" i="10"/>
  <c r="O5696" i="10"/>
  <c r="W5696" i="10" s="1"/>
  <c r="W5695" i="10"/>
  <c r="R5695" i="10"/>
  <c r="O5695" i="10"/>
  <c r="P5695" i="10" s="1"/>
  <c r="S5695" i="10" s="1"/>
  <c r="T5695" i="10" s="1"/>
  <c r="R5694" i="10"/>
  <c r="O5694" i="10"/>
  <c r="W5693" i="10"/>
  <c r="S5693" i="10"/>
  <c r="T5693" i="10" s="1"/>
  <c r="R5693" i="10"/>
  <c r="P5693" i="10"/>
  <c r="O5693" i="10"/>
  <c r="R5692" i="10"/>
  <c r="O5692" i="10"/>
  <c r="W5692" i="10" s="1"/>
  <c r="R5691" i="10"/>
  <c r="P5691" i="10"/>
  <c r="S5691" i="10" s="1"/>
  <c r="T5691" i="10" s="1"/>
  <c r="O5691" i="10"/>
  <c r="W5691" i="10" s="1"/>
  <c r="W5690" i="10"/>
  <c r="R5690" i="10"/>
  <c r="O5690" i="10"/>
  <c r="P5690" i="10" s="1"/>
  <c r="S5690" i="10" s="1"/>
  <c r="T5690" i="10" s="1"/>
  <c r="R5689" i="10"/>
  <c r="P5689" i="10"/>
  <c r="S5689" i="10" s="1"/>
  <c r="T5689" i="10" s="1"/>
  <c r="O5689" i="10"/>
  <c r="W5689" i="10" s="1"/>
  <c r="R5688" i="10"/>
  <c r="O5688" i="10"/>
  <c r="W5688" i="10" s="1"/>
  <c r="W5687" i="10"/>
  <c r="R5687" i="10"/>
  <c r="O5687" i="10"/>
  <c r="P5687" i="10" s="1"/>
  <c r="S5687" i="10" s="1"/>
  <c r="T5687" i="10" s="1"/>
  <c r="R5686" i="10"/>
  <c r="P5686" i="10"/>
  <c r="O5686" i="10"/>
  <c r="W5686" i="10" s="1"/>
  <c r="W5685" i="10"/>
  <c r="S5685" i="10"/>
  <c r="T5685" i="10" s="1"/>
  <c r="R5685" i="10"/>
  <c r="P5685" i="10"/>
  <c r="O5685" i="10"/>
  <c r="R5684" i="10"/>
  <c r="O5684" i="10"/>
  <c r="R5683" i="10"/>
  <c r="O5683" i="10"/>
  <c r="W5682" i="10"/>
  <c r="R5682" i="10"/>
  <c r="O5682" i="10"/>
  <c r="P5682" i="10" s="1"/>
  <c r="S5682" i="10" s="1"/>
  <c r="T5682" i="10" s="1"/>
  <c r="R5681" i="10"/>
  <c r="P5681" i="10"/>
  <c r="S5681" i="10" s="1"/>
  <c r="T5681" i="10" s="1"/>
  <c r="O5681" i="10"/>
  <c r="W5681" i="10" s="1"/>
  <c r="R5680" i="10"/>
  <c r="O5680" i="10"/>
  <c r="W5679" i="10"/>
  <c r="R5679" i="10"/>
  <c r="O5679" i="10"/>
  <c r="P5679" i="10" s="1"/>
  <c r="S5679" i="10" s="1"/>
  <c r="T5679" i="10" s="1"/>
  <c r="R5678" i="10"/>
  <c r="P5678" i="10"/>
  <c r="S5678" i="10" s="1"/>
  <c r="T5678" i="10" s="1"/>
  <c r="O5678" i="10"/>
  <c r="W5678" i="10" s="1"/>
  <c r="R5677" i="10"/>
  <c r="P5677" i="10"/>
  <c r="S5677" i="10" s="1"/>
  <c r="T5677" i="10" s="1"/>
  <c r="O5677" i="10"/>
  <c r="W5677" i="10" s="1"/>
  <c r="R5676" i="10"/>
  <c r="O5676" i="10"/>
  <c r="W5675" i="10"/>
  <c r="T5675" i="10"/>
  <c r="S5675" i="10"/>
  <c r="R5675" i="10"/>
  <c r="P5675" i="10"/>
  <c r="O5675" i="10"/>
  <c r="W5674" i="10"/>
  <c r="S5674" i="10" s="1"/>
  <c r="T5674" i="10" s="1"/>
  <c r="R5674" i="10"/>
  <c r="O5674" i="10"/>
  <c r="P5674" i="10" s="1"/>
  <c r="R5673" i="10"/>
  <c r="P5673" i="10"/>
  <c r="O5673" i="10"/>
  <c r="W5673" i="10" s="1"/>
  <c r="W5672" i="10"/>
  <c r="R5672" i="10"/>
  <c r="P5672" i="10"/>
  <c r="S5672" i="10" s="1"/>
  <c r="T5672" i="10" s="1"/>
  <c r="O5672" i="10"/>
  <c r="W5671" i="10"/>
  <c r="R5671" i="10"/>
  <c r="O5671" i="10"/>
  <c r="P5671" i="10" s="1"/>
  <c r="R5670" i="10"/>
  <c r="P5670" i="10"/>
  <c r="S5670" i="10" s="1"/>
  <c r="T5670" i="10" s="1"/>
  <c r="O5670" i="10"/>
  <c r="W5670" i="10" s="1"/>
  <c r="R5669" i="10"/>
  <c r="P5669" i="10"/>
  <c r="S5669" i="10" s="1"/>
  <c r="T5669" i="10" s="1"/>
  <c r="O5669" i="10"/>
  <c r="W5669" i="10" s="1"/>
  <c r="R5668" i="10"/>
  <c r="O5668" i="10"/>
  <c r="R5667" i="10"/>
  <c r="O5667" i="10"/>
  <c r="W5667" i="10" s="1"/>
  <c r="R5666" i="10"/>
  <c r="O5666" i="10"/>
  <c r="P5666" i="10" s="1"/>
  <c r="R5665" i="10"/>
  <c r="P5665" i="10"/>
  <c r="S5665" i="10" s="1"/>
  <c r="T5665" i="10" s="1"/>
  <c r="O5665" i="10"/>
  <c r="W5665" i="10" s="1"/>
  <c r="R5664" i="10"/>
  <c r="P5664" i="10"/>
  <c r="O5664" i="10"/>
  <c r="W5664" i="10" s="1"/>
  <c r="S5664" i="10" s="1"/>
  <c r="T5664" i="10" s="1"/>
  <c r="W5663" i="10"/>
  <c r="R5663" i="10"/>
  <c r="O5663" i="10"/>
  <c r="P5663" i="10" s="1"/>
  <c r="R5662" i="10"/>
  <c r="P5662" i="10"/>
  <c r="S5662" i="10" s="1"/>
  <c r="T5662" i="10" s="1"/>
  <c r="O5662" i="10"/>
  <c r="W5662" i="10" s="1"/>
  <c r="R5661" i="10"/>
  <c r="O5661" i="10"/>
  <c r="W5661" i="10" s="1"/>
  <c r="R5660" i="10"/>
  <c r="O5660" i="10"/>
  <c r="R5659" i="10"/>
  <c r="O5659" i="10"/>
  <c r="W5658" i="10"/>
  <c r="R5658" i="10"/>
  <c r="O5658" i="10"/>
  <c r="P5658" i="10" s="1"/>
  <c r="S5658" i="10" s="1"/>
  <c r="T5658" i="10" s="1"/>
  <c r="R5657" i="10"/>
  <c r="O5657" i="10"/>
  <c r="W5657" i="10" s="1"/>
  <c r="W5656" i="10"/>
  <c r="R5656" i="10"/>
  <c r="P5656" i="10"/>
  <c r="S5656" i="10" s="1"/>
  <c r="T5656" i="10" s="1"/>
  <c r="O5656" i="10"/>
  <c r="W5655" i="10"/>
  <c r="R5655" i="10"/>
  <c r="O5655" i="10"/>
  <c r="P5655" i="10" s="1"/>
  <c r="S5654" i="10"/>
  <c r="T5654" i="10" s="1"/>
  <c r="R5654" i="10"/>
  <c r="P5654" i="10"/>
  <c r="O5654" i="10"/>
  <c r="W5654" i="10" s="1"/>
  <c r="R5653" i="10"/>
  <c r="O5653" i="10"/>
  <c r="R5652" i="10"/>
  <c r="O5652" i="10"/>
  <c r="R5651" i="10"/>
  <c r="O5651" i="10"/>
  <c r="W5651" i="10" s="1"/>
  <c r="R5650" i="10"/>
  <c r="O5650" i="10"/>
  <c r="P5650" i="10" s="1"/>
  <c r="R5649" i="10"/>
  <c r="O5649" i="10"/>
  <c r="W5648" i="10"/>
  <c r="R5648" i="10"/>
  <c r="P5648" i="10"/>
  <c r="S5648" i="10" s="1"/>
  <c r="T5648" i="10" s="1"/>
  <c r="O5648" i="10"/>
  <c r="R5647" i="10"/>
  <c r="O5647" i="10"/>
  <c r="R5646" i="10"/>
  <c r="P5646" i="10"/>
  <c r="S5646" i="10" s="1"/>
  <c r="T5646" i="10" s="1"/>
  <c r="O5646" i="10"/>
  <c r="W5646" i="10" s="1"/>
  <c r="W5645" i="10"/>
  <c r="R5645" i="10"/>
  <c r="O5645" i="10"/>
  <c r="P5645" i="10" s="1"/>
  <c r="R5644" i="10"/>
  <c r="O5644" i="10"/>
  <c r="W5644" i="10" s="1"/>
  <c r="W5643" i="10"/>
  <c r="R5643" i="10"/>
  <c r="P5643" i="10"/>
  <c r="O5643" i="10"/>
  <c r="W5642" i="10"/>
  <c r="R5642" i="10"/>
  <c r="O5642" i="10"/>
  <c r="P5642" i="10" s="1"/>
  <c r="S5642" i="10" s="1"/>
  <c r="T5642" i="10" s="1"/>
  <c r="R5641" i="10"/>
  <c r="P5641" i="10"/>
  <c r="O5641" i="10"/>
  <c r="W5641" i="10" s="1"/>
  <c r="R5640" i="10"/>
  <c r="P5640" i="10"/>
  <c r="S5640" i="10" s="1"/>
  <c r="T5640" i="10" s="1"/>
  <c r="O5640" i="10"/>
  <c r="W5640" i="10" s="1"/>
  <c r="R5639" i="10"/>
  <c r="O5639" i="10"/>
  <c r="W5639" i="10" s="1"/>
  <c r="R5638" i="10"/>
  <c r="O5638" i="10"/>
  <c r="W5638" i="10" s="1"/>
  <c r="W5637" i="10"/>
  <c r="R5637" i="10"/>
  <c r="O5637" i="10"/>
  <c r="P5637" i="10" s="1"/>
  <c r="S5637" i="10" s="1"/>
  <c r="T5637" i="10" s="1"/>
  <c r="R5636" i="10"/>
  <c r="O5636" i="10"/>
  <c r="W5636" i="10" s="1"/>
  <c r="W5635" i="10"/>
  <c r="R5635" i="10"/>
  <c r="P5635" i="10"/>
  <c r="S5635" i="10" s="1"/>
  <c r="T5635" i="10" s="1"/>
  <c r="O5635" i="10"/>
  <c r="W5634" i="10"/>
  <c r="R5634" i="10"/>
  <c r="O5634" i="10"/>
  <c r="P5634" i="10" s="1"/>
  <c r="S5634" i="10" s="1"/>
  <c r="T5634" i="10" s="1"/>
  <c r="R5633" i="10"/>
  <c r="P5633" i="10"/>
  <c r="S5633" i="10" s="1"/>
  <c r="T5633" i="10" s="1"/>
  <c r="O5633" i="10"/>
  <c r="W5633" i="10" s="1"/>
  <c r="R5632" i="10"/>
  <c r="P5632" i="10"/>
  <c r="S5632" i="10" s="1"/>
  <c r="T5632" i="10" s="1"/>
  <c r="O5632" i="10"/>
  <c r="W5632" i="10" s="1"/>
  <c r="R5631" i="10"/>
  <c r="O5631" i="10"/>
  <c r="W5631" i="10" s="1"/>
  <c r="R5630" i="10"/>
  <c r="O5630" i="10"/>
  <c r="W5630" i="10" s="1"/>
  <c r="W5629" i="10"/>
  <c r="R5629" i="10"/>
  <c r="O5629" i="10"/>
  <c r="P5629" i="10" s="1"/>
  <c r="R5628" i="10"/>
  <c r="O5628" i="10"/>
  <c r="W5628" i="10" s="1"/>
  <c r="W5627" i="10"/>
  <c r="R5627" i="10"/>
  <c r="P5627" i="10"/>
  <c r="S5627" i="10" s="1"/>
  <c r="T5627" i="10" s="1"/>
  <c r="O5627" i="10"/>
  <c r="W5626" i="10"/>
  <c r="R5626" i="10"/>
  <c r="O5626" i="10"/>
  <c r="P5626" i="10" s="1"/>
  <c r="S5626" i="10" s="1"/>
  <c r="T5626" i="10" s="1"/>
  <c r="R5625" i="10"/>
  <c r="P5625" i="10"/>
  <c r="S5625" i="10" s="1"/>
  <c r="T5625" i="10" s="1"/>
  <c r="O5625" i="10"/>
  <c r="W5625" i="10" s="1"/>
  <c r="R5624" i="10"/>
  <c r="P5624" i="10"/>
  <c r="S5624" i="10" s="1"/>
  <c r="T5624" i="10" s="1"/>
  <c r="O5624" i="10"/>
  <c r="W5624" i="10" s="1"/>
  <c r="R5623" i="10"/>
  <c r="O5623" i="10"/>
  <c r="W5623" i="10" s="1"/>
  <c r="R5622" i="10"/>
  <c r="O5622" i="10"/>
  <c r="W5621" i="10"/>
  <c r="R5621" i="10"/>
  <c r="O5621" i="10"/>
  <c r="P5621" i="10" s="1"/>
  <c r="S5621" i="10" s="1"/>
  <c r="T5621" i="10" s="1"/>
  <c r="R5620" i="10"/>
  <c r="O5620" i="10"/>
  <c r="W5620" i="10" s="1"/>
  <c r="R5619" i="10"/>
  <c r="O5619" i="10"/>
  <c r="W5619" i="10" s="1"/>
  <c r="W5618" i="10"/>
  <c r="R5618" i="10"/>
  <c r="O5618" i="10"/>
  <c r="P5618" i="10" s="1"/>
  <c r="S5618" i="10" s="1"/>
  <c r="T5618" i="10" s="1"/>
  <c r="R5617" i="10"/>
  <c r="P5617" i="10"/>
  <c r="O5617" i="10"/>
  <c r="W5617" i="10" s="1"/>
  <c r="R5616" i="10"/>
  <c r="O5616" i="10"/>
  <c r="W5616" i="10" s="1"/>
  <c r="R5615" i="10"/>
  <c r="O5615" i="10"/>
  <c r="W5615" i="10" s="1"/>
  <c r="R5614" i="10"/>
  <c r="O5614" i="10"/>
  <c r="W5613" i="10"/>
  <c r="R5613" i="10"/>
  <c r="O5613" i="10"/>
  <c r="P5613" i="10" s="1"/>
  <c r="S5613" i="10" s="1"/>
  <c r="T5613" i="10" s="1"/>
  <c r="R5612" i="10"/>
  <c r="O5612" i="10"/>
  <c r="W5612" i="10" s="1"/>
  <c r="R5611" i="10"/>
  <c r="O5611" i="10"/>
  <c r="W5610" i="10"/>
  <c r="R5610" i="10"/>
  <c r="O5610" i="10"/>
  <c r="P5610" i="10" s="1"/>
  <c r="R5609" i="10"/>
  <c r="O5609" i="10"/>
  <c r="W5609" i="10" s="1"/>
  <c r="R5608" i="10"/>
  <c r="O5608" i="10"/>
  <c r="W5608" i="10" s="1"/>
  <c r="R5607" i="10"/>
  <c r="O5607" i="10"/>
  <c r="W5607" i="10" s="1"/>
  <c r="R5606" i="10"/>
  <c r="O5606" i="10"/>
  <c r="W5605" i="10"/>
  <c r="R5605" i="10"/>
  <c r="O5605" i="10"/>
  <c r="P5605" i="10" s="1"/>
  <c r="S5605" i="10" s="1"/>
  <c r="T5605" i="10" s="1"/>
  <c r="R5604" i="10"/>
  <c r="O5604" i="10"/>
  <c r="W5604" i="10" s="1"/>
  <c r="R5603" i="10"/>
  <c r="P5603" i="10"/>
  <c r="O5603" i="10"/>
  <c r="W5603" i="10" s="1"/>
  <c r="W5602" i="10"/>
  <c r="R5602" i="10"/>
  <c r="O5602" i="10"/>
  <c r="P5602" i="10" s="1"/>
  <c r="S5602" i="10" s="1"/>
  <c r="T5602" i="10" s="1"/>
  <c r="R5601" i="10"/>
  <c r="P5601" i="10"/>
  <c r="S5601" i="10" s="1"/>
  <c r="T5601" i="10" s="1"/>
  <c r="O5601" i="10"/>
  <c r="W5601" i="10" s="1"/>
  <c r="R5600" i="10"/>
  <c r="O5600" i="10"/>
  <c r="W5600" i="10" s="1"/>
  <c r="R5599" i="10"/>
  <c r="O5599" i="10"/>
  <c r="W5599" i="10" s="1"/>
  <c r="R5598" i="10"/>
  <c r="O5598" i="10"/>
  <c r="W5597" i="10"/>
  <c r="R5597" i="10"/>
  <c r="O5597" i="10"/>
  <c r="P5597" i="10" s="1"/>
  <c r="R5596" i="10"/>
  <c r="O5596" i="10"/>
  <c r="W5596" i="10" s="1"/>
  <c r="R5595" i="10"/>
  <c r="O5595" i="10"/>
  <c r="W5595" i="10" s="1"/>
  <c r="W5594" i="10"/>
  <c r="T5594" i="10"/>
  <c r="R5594" i="10"/>
  <c r="O5594" i="10"/>
  <c r="P5594" i="10" s="1"/>
  <c r="S5594" i="10" s="1"/>
  <c r="R5593" i="10"/>
  <c r="P5593" i="10"/>
  <c r="S5593" i="10" s="1"/>
  <c r="T5593" i="10" s="1"/>
  <c r="O5593" i="10"/>
  <c r="W5593" i="10" s="1"/>
  <c r="S5592" i="10"/>
  <c r="T5592" i="10" s="1"/>
  <c r="R5592" i="10"/>
  <c r="P5592" i="10"/>
  <c r="O5592" i="10"/>
  <c r="W5592" i="10" s="1"/>
  <c r="R5591" i="10"/>
  <c r="O5591" i="10"/>
  <c r="W5591" i="10" s="1"/>
  <c r="R5590" i="10"/>
  <c r="O5590" i="10"/>
  <c r="W5589" i="10"/>
  <c r="R5589" i="10"/>
  <c r="O5589" i="10"/>
  <c r="P5589" i="10" s="1"/>
  <c r="S5589" i="10" s="1"/>
  <c r="T5589" i="10" s="1"/>
  <c r="R5588" i="10"/>
  <c r="O5588" i="10"/>
  <c r="W5588" i="10" s="1"/>
  <c r="W5587" i="10"/>
  <c r="R5587" i="10"/>
  <c r="O5587" i="10"/>
  <c r="P5587" i="10" s="1"/>
  <c r="S5587" i="10" s="1"/>
  <c r="T5587" i="10" s="1"/>
  <c r="W5586" i="10"/>
  <c r="R5586" i="10"/>
  <c r="O5586" i="10"/>
  <c r="P5586" i="10" s="1"/>
  <c r="S5586" i="10" s="1"/>
  <c r="T5586" i="10" s="1"/>
  <c r="R5585" i="10"/>
  <c r="P5585" i="10"/>
  <c r="S5585" i="10" s="1"/>
  <c r="T5585" i="10" s="1"/>
  <c r="O5585" i="10"/>
  <c r="W5585" i="10" s="1"/>
  <c r="R5584" i="10"/>
  <c r="O5584" i="10"/>
  <c r="W5584" i="10" s="1"/>
  <c r="R5583" i="10"/>
  <c r="O5583" i="10"/>
  <c r="W5583" i="10" s="1"/>
  <c r="R5582" i="10"/>
  <c r="O5582" i="10"/>
  <c r="W5581" i="10"/>
  <c r="R5581" i="10"/>
  <c r="O5581" i="10"/>
  <c r="P5581" i="10" s="1"/>
  <c r="S5581" i="10" s="1"/>
  <c r="T5581" i="10" s="1"/>
  <c r="R5580" i="10"/>
  <c r="O5580" i="10"/>
  <c r="W5580" i="10" s="1"/>
  <c r="W5579" i="10"/>
  <c r="R5579" i="10"/>
  <c r="P5579" i="10"/>
  <c r="O5579" i="10"/>
  <c r="W5578" i="10"/>
  <c r="R5578" i="10"/>
  <c r="O5578" i="10"/>
  <c r="P5578" i="10" s="1"/>
  <c r="S5578" i="10" s="1"/>
  <c r="T5578" i="10" s="1"/>
  <c r="R5577" i="10"/>
  <c r="P5577" i="10"/>
  <c r="S5577" i="10" s="1"/>
  <c r="T5577" i="10" s="1"/>
  <c r="O5577" i="10"/>
  <c r="W5577" i="10" s="1"/>
  <c r="R5576" i="10"/>
  <c r="O5576" i="10"/>
  <c r="R5575" i="10"/>
  <c r="O5575" i="10"/>
  <c r="W5575" i="10" s="1"/>
  <c r="R5574" i="10"/>
  <c r="O5574" i="10"/>
  <c r="W5573" i="10"/>
  <c r="R5573" i="10"/>
  <c r="O5573" i="10"/>
  <c r="P5573" i="10" s="1"/>
  <c r="S5573" i="10" s="1"/>
  <c r="T5573" i="10" s="1"/>
  <c r="R5572" i="10"/>
  <c r="O5572" i="10"/>
  <c r="W5572" i="10" s="1"/>
  <c r="R5571" i="10"/>
  <c r="P5571" i="10"/>
  <c r="O5571" i="10"/>
  <c r="W5571" i="10" s="1"/>
  <c r="W5570" i="10"/>
  <c r="R5570" i="10"/>
  <c r="O5570" i="10"/>
  <c r="P5570" i="10" s="1"/>
  <c r="R5569" i="10"/>
  <c r="P5569" i="10"/>
  <c r="S5569" i="10" s="1"/>
  <c r="T5569" i="10" s="1"/>
  <c r="O5569" i="10"/>
  <c r="W5569" i="10" s="1"/>
  <c r="R5568" i="10"/>
  <c r="P5568" i="10"/>
  <c r="S5568" i="10" s="1"/>
  <c r="T5568" i="10" s="1"/>
  <c r="O5568" i="10"/>
  <c r="W5568" i="10" s="1"/>
  <c r="R5567" i="10"/>
  <c r="O5567" i="10"/>
  <c r="W5567" i="10" s="1"/>
  <c r="R5566" i="10"/>
  <c r="O5566" i="10"/>
  <c r="W5565" i="10"/>
  <c r="R5565" i="10"/>
  <c r="O5565" i="10"/>
  <c r="P5565" i="10" s="1"/>
  <c r="S5565" i="10" s="1"/>
  <c r="T5565" i="10" s="1"/>
  <c r="R5564" i="10"/>
  <c r="O5564" i="10"/>
  <c r="W5564" i="10" s="1"/>
  <c r="R5563" i="10"/>
  <c r="O5563" i="10"/>
  <c r="W5563" i="10" s="1"/>
  <c r="W5562" i="10"/>
  <c r="R5562" i="10"/>
  <c r="O5562" i="10"/>
  <c r="P5562" i="10" s="1"/>
  <c r="R5561" i="10"/>
  <c r="P5561" i="10"/>
  <c r="S5561" i="10" s="1"/>
  <c r="T5561" i="10" s="1"/>
  <c r="O5561" i="10"/>
  <c r="W5561" i="10" s="1"/>
  <c r="R5560" i="10"/>
  <c r="P5560" i="10"/>
  <c r="S5560" i="10" s="1"/>
  <c r="T5560" i="10" s="1"/>
  <c r="O5560" i="10"/>
  <c r="W5560" i="10" s="1"/>
  <c r="R5559" i="10"/>
  <c r="O5559" i="10"/>
  <c r="W5559" i="10" s="1"/>
  <c r="R5558" i="10"/>
  <c r="P5558" i="10"/>
  <c r="S5558" i="10" s="1"/>
  <c r="T5558" i="10" s="1"/>
  <c r="O5558" i="10"/>
  <c r="W5558" i="10" s="1"/>
  <c r="W5557" i="10"/>
  <c r="R5557" i="10"/>
  <c r="O5557" i="10"/>
  <c r="P5557" i="10" s="1"/>
  <c r="R5556" i="10"/>
  <c r="O5556" i="10"/>
  <c r="W5556" i="10" s="1"/>
  <c r="R5555" i="10"/>
  <c r="O5555" i="10"/>
  <c r="W5555" i="10" s="1"/>
  <c r="R5554" i="10"/>
  <c r="O5554" i="10"/>
  <c r="P5554" i="10" s="1"/>
  <c r="R5553" i="10"/>
  <c r="P5553" i="10"/>
  <c r="S5553" i="10" s="1"/>
  <c r="T5553" i="10" s="1"/>
  <c r="O5553" i="10"/>
  <c r="W5553" i="10" s="1"/>
  <c r="R5552" i="10"/>
  <c r="O5552" i="10"/>
  <c r="W5552" i="10" s="1"/>
  <c r="R5551" i="10"/>
  <c r="O5551" i="10"/>
  <c r="R5550" i="10"/>
  <c r="O5550" i="10"/>
  <c r="W5549" i="10"/>
  <c r="R5549" i="10"/>
  <c r="O5549" i="10"/>
  <c r="P5549" i="10" s="1"/>
  <c r="R5548" i="10"/>
  <c r="O5548" i="10"/>
  <c r="W5548" i="10" s="1"/>
  <c r="R5547" i="10"/>
  <c r="O5547" i="10"/>
  <c r="W5546" i="10"/>
  <c r="R5546" i="10"/>
  <c r="O5546" i="10"/>
  <c r="P5546" i="10" s="1"/>
  <c r="R5545" i="10"/>
  <c r="P5545" i="10"/>
  <c r="S5545" i="10" s="1"/>
  <c r="T5545" i="10" s="1"/>
  <c r="O5545" i="10"/>
  <c r="W5545" i="10" s="1"/>
  <c r="R5544" i="10"/>
  <c r="P5544" i="10"/>
  <c r="O5544" i="10"/>
  <c r="W5544" i="10" s="1"/>
  <c r="R5543" i="10"/>
  <c r="O5543" i="10"/>
  <c r="R5542" i="10"/>
  <c r="P5542" i="10"/>
  <c r="S5542" i="10" s="1"/>
  <c r="T5542" i="10" s="1"/>
  <c r="O5542" i="10"/>
  <c r="W5542" i="10" s="1"/>
  <c r="W5541" i="10"/>
  <c r="R5541" i="10"/>
  <c r="O5541" i="10"/>
  <c r="P5541" i="10" s="1"/>
  <c r="S5541" i="10" s="1"/>
  <c r="T5541" i="10" s="1"/>
  <c r="R5540" i="10"/>
  <c r="O5540" i="10"/>
  <c r="W5540" i="10" s="1"/>
  <c r="R5539" i="10"/>
  <c r="O5539" i="10"/>
  <c r="W5538" i="10"/>
  <c r="R5538" i="10"/>
  <c r="O5538" i="10"/>
  <c r="P5538" i="10" s="1"/>
  <c r="R5537" i="10"/>
  <c r="O5537" i="10"/>
  <c r="W5537" i="10" s="1"/>
  <c r="R5536" i="10"/>
  <c r="O5536" i="10"/>
  <c r="R5535" i="10"/>
  <c r="O5535" i="10"/>
  <c r="R5534" i="10"/>
  <c r="O5534" i="10"/>
  <c r="W5534" i="10" s="1"/>
  <c r="W5533" i="10"/>
  <c r="R5533" i="10"/>
  <c r="O5533" i="10"/>
  <c r="P5533" i="10" s="1"/>
  <c r="S5533" i="10" s="1"/>
  <c r="T5533" i="10" s="1"/>
  <c r="R5532" i="10"/>
  <c r="O5532" i="10"/>
  <c r="W5531" i="10"/>
  <c r="R5531" i="10"/>
  <c r="O5531" i="10"/>
  <c r="P5531" i="10" s="1"/>
  <c r="S5531" i="10" s="1"/>
  <c r="T5531" i="10" s="1"/>
  <c r="R5530" i="10"/>
  <c r="O5530" i="10"/>
  <c r="P5530" i="10" s="1"/>
  <c r="R5529" i="10"/>
  <c r="P5529" i="10"/>
  <c r="S5529" i="10" s="1"/>
  <c r="T5529" i="10" s="1"/>
  <c r="O5529" i="10"/>
  <c r="W5529" i="10" s="1"/>
  <c r="R5528" i="10"/>
  <c r="O5528" i="10"/>
  <c r="W5528" i="10" s="1"/>
  <c r="R5527" i="10"/>
  <c r="O5527" i="10"/>
  <c r="R5526" i="10"/>
  <c r="O5526" i="10"/>
  <c r="W5526" i="10" s="1"/>
  <c r="W5525" i="10"/>
  <c r="R5525" i="10"/>
  <c r="O5525" i="10"/>
  <c r="P5525" i="10" s="1"/>
  <c r="S5525" i="10" s="1"/>
  <c r="T5525" i="10" s="1"/>
  <c r="R5524" i="10"/>
  <c r="O5524" i="10"/>
  <c r="W5523" i="10"/>
  <c r="R5523" i="10"/>
  <c r="P5523" i="10"/>
  <c r="S5523" i="10" s="1"/>
  <c r="T5523" i="10" s="1"/>
  <c r="O5523" i="10"/>
  <c r="R5522" i="10"/>
  <c r="O5522" i="10"/>
  <c r="P5522" i="10" s="1"/>
  <c r="R5521" i="10"/>
  <c r="O5521" i="10"/>
  <c r="W5520" i="10"/>
  <c r="T5520" i="10"/>
  <c r="S5520" i="10"/>
  <c r="R5520" i="10"/>
  <c r="P5520" i="10"/>
  <c r="O5520" i="10"/>
  <c r="R5519" i="10"/>
  <c r="O5519" i="10"/>
  <c r="R5518" i="10"/>
  <c r="P5518" i="10"/>
  <c r="S5518" i="10" s="1"/>
  <c r="T5518" i="10" s="1"/>
  <c r="O5518" i="10"/>
  <c r="W5518" i="10" s="1"/>
  <c r="W5517" i="10"/>
  <c r="R5517" i="10"/>
  <c r="O5517" i="10"/>
  <c r="P5517" i="10" s="1"/>
  <c r="S5517" i="10" s="1"/>
  <c r="T5517" i="10" s="1"/>
  <c r="R5516" i="10"/>
  <c r="O5516" i="10"/>
  <c r="R5515" i="10"/>
  <c r="P5515" i="10"/>
  <c r="O5515" i="10"/>
  <c r="W5515" i="10" s="1"/>
  <c r="W5514" i="10"/>
  <c r="R5514" i="10"/>
  <c r="O5514" i="10"/>
  <c r="P5514" i="10" s="1"/>
  <c r="R5513" i="10"/>
  <c r="O5513" i="10"/>
  <c r="W5513" i="10" s="1"/>
  <c r="R5512" i="10"/>
  <c r="O5512" i="10"/>
  <c r="W5512" i="10" s="1"/>
  <c r="R5511" i="10"/>
  <c r="O5511" i="10"/>
  <c r="R5510" i="10"/>
  <c r="P5510" i="10"/>
  <c r="S5510" i="10" s="1"/>
  <c r="T5510" i="10" s="1"/>
  <c r="O5510" i="10"/>
  <c r="W5510" i="10" s="1"/>
  <c r="W5509" i="10"/>
  <c r="R5509" i="10"/>
  <c r="O5509" i="10"/>
  <c r="P5509" i="10" s="1"/>
  <c r="R5508" i="10"/>
  <c r="O5508" i="10"/>
  <c r="W5508" i="10" s="1"/>
  <c r="R5507" i="10"/>
  <c r="O5507" i="10"/>
  <c r="W5506" i="10"/>
  <c r="R5506" i="10"/>
  <c r="O5506" i="10"/>
  <c r="P5506" i="10" s="1"/>
  <c r="R5505" i="10"/>
  <c r="O5505" i="10"/>
  <c r="W5505" i="10" s="1"/>
  <c r="R5504" i="10"/>
  <c r="O5504" i="10"/>
  <c r="W5504" i="10" s="1"/>
  <c r="R5503" i="10"/>
  <c r="O5503" i="10"/>
  <c r="W5502" i="10"/>
  <c r="R5502" i="10"/>
  <c r="P5502" i="10"/>
  <c r="S5502" i="10" s="1"/>
  <c r="T5502" i="10" s="1"/>
  <c r="O5502" i="10"/>
  <c r="R5501" i="10"/>
  <c r="O5501" i="10"/>
  <c r="P5501" i="10" s="1"/>
  <c r="R5500" i="10"/>
  <c r="P5500" i="10"/>
  <c r="S5500" i="10" s="1"/>
  <c r="T5500" i="10" s="1"/>
  <c r="O5500" i="10"/>
  <c r="W5500" i="10" s="1"/>
  <c r="W5499" i="10"/>
  <c r="R5499" i="10"/>
  <c r="O5499" i="10"/>
  <c r="P5499" i="10" s="1"/>
  <c r="R5498" i="10"/>
  <c r="O5498" i="10"/>
  <c r="P5498" i="10" s="1"/>
  <c r="R5497" i="10"/>
  <c r="O5497" i="10"/>
  <c r="W5496" i="10"/>
  <c r="S5496" i="10"/>
  <c r="T5496" i="10" s="1"/>
  <c r="R5496" i="10"/>
  <c r="P5496" i="10"/>
  <c r="O5496" i="10"/>
  <c r="R5495" i="10"/>
  <c r="O5495" i="10"/>
  <c r="R5494" i="10"/>
  <c r="O5494" i="10"/>
  <c r="W5494" i="10" s="1"/>
  <c r="W5493" i="10"/>
  <c r="S5493" i="10" s="1"/>
  <c r="T5493" i="10" s="1"/>
  <c r="R5493" i="10"/>
  <c r="O5493" i="10"/>
  <c r="P5493" i="10" s="1"/>
  <c r="R5492" i="10"/>
  <c r="P5492" i="10"/>
  <c r="S5492" i="10" s="1"/>
  <c r="T5492" i="10" s="1"/>
  <c r="O5492" i="10"/>
  <c r="W5492" i="10" s="1"/>
  <c r="R5491" i="10"/>
  <c r="P5491" i="10"/>
  <c r="S5491" i="10" s="1"/>
  <c r="T5491" i="10" s="1"/>
  <c r="O5491" i="10"/>
  <c r="W5491" i="10" s="1"/>
  <c r="R5490" i="10"/>
  <c r="O5490" i="10"/>
  <c r="R5489" i="10"/>
  <c r="O5489" i="10"/>
  <c r="W5489" i="10" s="1"/>
  <c r="R5488" i="10"/>
  <c r="P5488" i="10"/>
  <c r="O5488" i="10"/>
  <c r="W5488" i="10" s="1"/>
  <c r="R5487" i="10"/>
  <c r="P5487" i="10"/>
  <c r="S5487" i="10" s="1"/>
  <c r="T5487" i="10" s="1"/>
  <c r="O5487" i="10"/>
  <c r="W5487" i="10" s="1"/>
  <c r="W5486" i="10"/>
  <c r="R5486" i="10"/>
  <c r="O5486" i="10"/>
  <c r="P5486" i="10" s="1"/>
  <c r="S5486" i="10" s="1"/>
  <c r="T5486" i="10" s="1"/>
  <c r="R5485" i="10"/>
  <c r="O5485" i="10"/>
  <c r="P5485" i="10" s="1"/>
  <c r="R5484" i="10"/>
  <c r="P5484" i="10"/>
  <c r="S5484" i="10" s="1"/>
  <c r="T5484" i="10" s="1"/>
  <c r="O5484" i="10"/>
  <c r="W5484" i="10" s="1"/>
  <c r="W5483" i="10"/>
  <c r="R5483" i="10"/>
  <c r="O5483" i="10"/>
  <c r="P5483" i="10" s="1"/>
  <c r="S5483" i="10" s="1"/>
  <c r="T5483" i="10" s="1"/>
  <c r="R5482" i="10"/>
  <c r="O5482" i="10"/>
  <c r="P5482" i="10" s="1"/>
  <c r="R5481" i="10"/>
  <c r="P5481" i="10"/>
  <c r="O5481" i="10"/>
  <c r="W5481" i="10" s="1"/>
  <c r="W5480" i="10"/>
  <c r="R5480" i="10"/>
  <c r="O5480" i="10"/>
  <c r="P5480" i="10" s="1"/>
  <c r="S5480" i="10" s="1"/>
  <c r="T5480" i="10" s="1"/>
  <c r="R5479" i="10"/>
  <c r="P5479" i="10"/>
  <c r="S5479" i="10" s="1"/>
  <c r="T5479" i="10" s="1"/>
  <c r="O5479" i="10"/>
  <c r="W5479" i="10" s="1"/>
  <c r="R5478" i="10"/>
  <c r="P5478" i="10"/>
  <c r="S5478" i="10" s="1"/>
  <c r="T5478" i="10" s="1"/>
  <c r="O5478" i="10"/>
  <c r="W5478" i="10" s="1"/>
  <c r="W5477" i="10"/>
  <c r="R5477" i="10"/>
  <c r="O5477" i="10"/>
  <c r="P5477" i="10" s="1"/>
  <c r="R5476" i="10"/>
  <c r="P5476" i="10"/>
  <c r="S5476" i="10" s="1"/>
  <c r="T5476" i="10" s="1"/>
  <c r="O5476" i="10"/>
  <c r="W5476" i="10" s="1"/>
  <c r="R5475" i="10"/>
  <c r="P5475" i="10"/>
  <c r="S5475" i="10" s="1"/>
  <c r="T5475" i="10" s="1"/>
  <c r="O5475" i="10"/>
  <c r="W5475" i="10" s="1"/>
  <c r="W5474" i="10"/>
  <c r="R5474" i="10"/>
  <c r="O5474" i="10"/>
  <c r="P5474" i="10" s="1"/>
  <c r="R5473" i="10"/>
  <c r="P5473" i="10"/>
  <c r="O5473" i="10"/>
  <c r="W5473" i="10" s="1"/>
  <c r="R5472" i="10"/>
  <c r="P5472" i="10"/>
  <c r="O5472" i="10"/>
  <c r="W5472" i="10" s="1"/>
  <c r="R5471" i="10"/>
  <c r="O5471" i="10"/>
  <c r="W5471" i="10" s="1"/>
  <c r="R5470" i="10"/>
  <c r="P5470" i="10"/>
  <c r="S5470" i="10" s="1"/>
  <c r="T5470" i="10" s="1"/>
  <c r="O5470" i="10"/>
  <c r="W5470" i="10" s="1"/>
  <c r="R5469" i="10"/>
  <c r="O5469" i="10"/>
  <c r="R5468" i="10"/>
  <c r="O5468" i="10"/>
  <c r="W5468" i="10" s="1"/>
  <c r="R5467" i="10"/>
  <c r="P5467" i="10"/>
  <c r="O5467" i="10"/>
  <c r="W5467" i="10" s="1"/>
  <c r="W5466" i="10"/>
  <c r="R5466" i="10"/>
  <c r="O5466" i="10"/>
  <c r="P5466" i="10" s="1"/>
  <c r="W5465" i="10"/>
  <c r="R5465" i="10"/>
  <c r="O5465" i="10"/>
  <c r="P5465" i="10" s="1"/>
  <c r="S5465" i="10" s="1"/>
  <c r="T5465" i="10" s="1"/>
  <c r="R5464" i="10"/>
  <c r="P5464" i="10"/>
  <c r="O5464" i="10"/>
  <c r="W5464" i="10" s="1"/>
  <c r="R5463" i="10"/>
  <c r="O5463" i="10"/>
  <c r="W5463" i="10" s="1"/>
  <c r="W5462" i="10"/>
  <c r="R5462" i="10"/>
  <c r="O5462" i="10"/>
  <c r="P5462" i="10" s="1"/>
  <c r="R5461" i="10"/>
  <c r="O5461" i="10"/>
  <c r="P5461" i="10" s="1"/>
  <c r="R5460" i="10"/>
  <c r="O5460" i="10"/>
  <c r="W5460" i="10" s="1"/>
  <c r="W5459" i="10"/>
  <c r="R5459" i="10"/>
  <c r="O5459" i="10"/>
  <c r="P5459" i="10" s="1"/>
  <c r="S5459" i="10" s="1"/>
  <c r="T5459" i="10" s="1"/>
  <c r="R5458" i="10"/>
  <c r="P5458" i="10"/>
  <c r="S5458" i="10" s="1"/>
  <c r="T5458" i="10" s="1"/>
  <c r="O5458" i="10"/>
  <c r="W5458" i="10" s="1"/>
  <c r="R5457" i="10"/>
  <c r="P5457" i="10"/>
  <c r="S5457" i="10" s="1"/>
  <c r="T5457" i="10" s="1"/>
  <c r="O5457" i="10"/>
  <c r="W5457" i="10" s="1"/>
  <c r="W5456" i="10"/>
  <c r="R5456" i="10"/>
  <c r="O5456" i="10"/>
  <c r="P5456" i="10" s="1"/>
  <c r="R5455" i="10"/>
  <c r="P5455" i="10"/>
  <c r="O5455" i="10"/>
  <c r="W5455" i="10" s="1"/>
  <c r="R5454" i="10"/>
  <c r="O5454" i="10"/>
  <c r="W5454" i="10" s="1"/>
  <c r="R5453" i="10"/>
  <c r="O5453" i="10"/>
  <c r="W5453" i="10" s="1"/>
  <c r="R5452" i="10"/>
  <c r="O5452" i="10"/>
  <c r="W5452" i="10" s="1"/>
  <c r="W5451" i="10"/>
  <c r="R5451" i="10"/>
  <c r="S5451" i="10" s="1"/>
  <c r="T5451" i="10" s="1"/>
  <c r="O5451" i="10"/>
  <c r="P5451" i="10" s="1"/>
  <c r="R5450" i="10"/>
  <c r="P5450" i="10"/>
  <c r="O5450" i="10"/>
  <c r="W5450" i="10" s="1"/>
  <c r="R5449" i="10"/>
  <c r="P5449" i="10"/>
  <c r="O5449" i="10"/>
  <c r="W5449" i="10" s="1"/>
  <c r="W5448" i="10"/>
  <c r="R5448" i="10"/>
  <c r="O5448" i="10"/>
  <c r="P5448" i="10" s="1"/>
  <c r="S5448" i="10" s="1"/>
  <c r="T5448" i="10" s="1"/>
  <c r="R5447" i="10"/>
  <c r="P5447" i="10"/>
  <c r="S5447" i="10" s="1"/>
  <c r="T5447" i="10" s="1"/>
  <c r="O5447" i="10"/>
  <c r="W5447" i="10" s="1"/>
  <c r="R5446" i="10"/>
  <c r="O5446" i="10"/>
  <c r="W5446" i="10" s="1"/>
  <c r="R5445" i="10"/>
  <c r="O5445" i="10"/>
  <c r="W5445" i="10" s="1"/>
  <c r="R5444" i="10"/>
  <c r="O5444" i="10"/>
  <c r="W5444" i="10" s="1"/>
  <c r="W5443" i="10"/>
  <c r="R5443" i="10"/>
  <c r="O5443" i="10"/>
  <c r="P5443" i="10" s="1"/>
  <c r="S5443" i="10" s="1"/>
  <c r="T5443" i="10" s="1"/>
  <c r="R5442" i="10"/>
  <c r="P5442" i="10"/>
  <c r="O5442" i="10"/>
  <c r="W5442" i="10" s="1"/>
  <c r="R5441" i="10"/>
  <c r="P5441" i="10"/>
  <c r="S5441" i="10" s="1"/>
  <c r="T5441" i="10" s="1"/>
  <c r="O5441" i="10"/>
  <c r="W5441" i="10" s="1"/>
  <c r="W5440" i="10"/>
  <c r="R5440" i="10"/>
  <c r="O5440" i="10"/>
  <c r="P5440" i="10" s="1"/>
  <c r="S5440" i="10" s="1"/>
  <c r="T5440" i="10" s="1"/>
  <c r="R5439" i="10"/>
  <c r="P5439" i="10"/>
  <c r="O5439" i="10"/>
  <c r="W5439" i="10" s="1"/>
  <c r="R5438" i="10"/>
  <c r="P5438" i="10"/>
  <c r="S5438" i="10" s="1"/>
  <c r="T5438" i="10" s="1"/>
  <c r="O5438" i="10"/>
  <c r="W5438" i="10" s="1"/>
  <c r="R5437" i="10"/>
  <c r="O5437" i="10"/>
  <c r="W5437" i="10" s="1"/>
  <c r="R5436" i="10"/>
  <c r="O5436" i="10"/>
  <c r="W5436" i="10" s="1"/>
  <c r="W5435" i="10"/>
  <c r="R5435" i="10"/>
  <c r="O5435" i="10"/>
  <c r="P5435" i="10" s="1"/>
  <c r="S5435" i="10" s="1"/>
  <c r="T5435" i="10" s="1"/>
  <c r="R5434" i="10"/>
  <c r="P5434" i="10"/>
  <c r="O5434" i="10"/>
  <c r="W5434" i="10" s="1"/>
  <c r="R5433" i="10"/>
  <c r="P5433" i="10"/>
  <c r="O5433" i="10"/>
  <c r="W5433" i="10" s="1"/>
  <c r="W5432" i="10"/>
  <c r="R5432" i="10"/>
  <c r="O5432" i="10"/>
  <c r="P5432" i="10" s="1"/>
  <c r="S5432" i="10" s="1"/>
  <c r="T5432" i="10" s="1"/>
  <c r="R5431" i="10"/>
  <c r="P5431" i="10"/>
  <c r="O5431" i="10"/>
  <c r="W5431" i="10" s="1"/>
  <c r="R5430" i="10"/>
  <c r="O5430" i="10"/>
  <c r="W5430" i="10" s="1"/>
  <c r="R5429" i="10"/>
  <c r="O5429" i="10"/>
  <c r="W5429" i="10" s="1"/>
  <c r="R5428" i="10"/>
  <c r="O5428" i="10"/>
  <c r="W5428" i="10" s="1"/>
  <c r="W5427" i="10"/>
  <c r="S5427" i="10"/>
  <c r="T5427" i="10" s="1"/>
  <c r="R5427" i="10"/>
  <c r="O5427" i="10"/>
  <c r="P5427" i="10" s="1"/>
  <c r="R5426" i="10"/>
  <c r="P5426" i="10"/>
  <c r="O5426" i="10"/>
  <c r="W5426" i="10" s="1"/>
  <c r="R5425" i="10"/>
  <c r="P5425" i="10"/>
  <c r="O5425" i="10"/>
  <c r="W5425" i="10" s="1"/>
  <c r="W5424" i="10"/>
  <c r="R5424" i="10"/>
  <c r="O5424" i="10"/>
  <c r="P5424" i="10" s="1"/>
  <c r="S5424" i="10" s="1"/>
  <c r="T5424" i="10" s="1"/>
  <c r="R5423" i="10"/>
  <c r="P5423" i="10"/>
  <c r="O5423" i="10"/>
  <c r="W5423" i="10" s="1"/>
  <c r="R5422" i="10"/>
  <c r="O5422" i="10"/>
  <c r="R5421" i="10"/>
  <c r="O5421" i="10"/>
  <c r="W5421" i="10" s="1"/>
  <c r="R5420" i="10"/>
  <c r="O5420" i="10"/>
  <c r="W5420" i="10" s="1"/>
  <c r="W5419" i="10"/>
  <c r="R5419" i="10"/>
  <c r="O5419" i="10"/>
  <c r="P5419" i="10" s="1"/>
  <c r="S5419" i="10" s="1"/>
  <c r="T5419" i="10" s="1"/>
  <c r="R5418" i="10"/>
  <c r="P5418" i="10"/>
  <c r="S5418" i="10" s="1"/>
  <c r="T5418" i="10" s="1"/>
  <c r="O5418" i="10"/>
  <c r="W5418" i="10" s="1"/>
  <c r="R5417" i="10"/>
  <c r="P5417" i="10"/>
  <c r="S5417" i="10" s="1"/>
  <c r="T5417" i="10" s="1"/>
  <c r="O5417" i="10"/>
  <c r="W5417" i="10" s="1"/>
  <c r="W5416" i="10"/>
  <c r="R5416" i="10"/>
  <c r="O5416" i="10"/>
  <c r="P5416" i="10" s="1"/>
  <c r="S5416" i="10" s="1"/>
  <c r="T5416" i="10" s="1"/>
  <c r="R5415" i="10"/>
  <c r="P5415" i="10"/>
  <c r="O5415" i="10"/>
  <c r="W5415" i="10" s="1"/>
  <c r="R5414" i="10"/>
  <c r="O5414" i="10"/>
  <c r="W5414" i="10" s="1"/>
  <c r="R5413" i="10"/>
  <c r="O5413" i="10"/>
  <c r="W5413" i="10" s="1"/>
  <c r="R5412" i="10"/>
  <c r="O5412" i="10"/>
  <c r="W5412" i="10" s="1"/>
  <c r="W5411" i="10"/>
  <c r="R5411" i="10"/>
  <c r="O5411" i="10"/>
  <c r="P5411" i="10" s="1"/>
  <c r="S5411" i="10" s="1"/>
  <c r="T5411" i="10" s="1"/>
  <c r="R5410" i="10"/>
  <c r="P5410" i="10"/>
  <c r="S5410" i="10" s="1"/>
  <c r="T5410" i="10" s="1"/>
  <c r="O5410" i="10"/>
  <c r="W5410" i="10" s="1"/>
  <c r="R5409" i="10"/>
  <c r="P5409" i="10"/>
  <c r="O5409" i="10"/>
  <c r="W5409" i="10" s="1"/>
  <c r="W5408" i="10"/>
  <c r="R5408" i="10"/>
  <c r="O5408" i="10"/>
  <c r="P5408" i="10" s="1"/>
  <c r="S5408" i="10" s="1"/>
  <c r="T5408" i="10" s="1"/>
  <c r="R5407" i="10"/>
  <c r="P5407" i="10"/>
  <c r="S5407" i="10" s="1"/>
  <c r="T5407" i="10" s="1"/>
  <c r="O5407" i="10"/>
  <c r="W5407" i="10" s="1"/>
  <c r="R5406" i="10"/>
  <c r="O5406" i="10"/>
  <c r="R5405" i="10"/>
  <c r="O5405" i="10"/>
  <c r="W5405" i="10" s="1"/>
  <c r="R5404" i="10"/>
  <c r="O5404" i="10"/>
  <c r="W5404" i="10" s="1"/>
  <c r="W5403" i="10"/>
  <c r="R5403" i="10"/>
  <c r="O5403" i="10"/>
  <c r="P5403" i="10" s="1"/>
  <c r="S5403" i="10" s="1"/>
  <c r="T5403" i="10" s="1"/>
  <c r="R5402" i="10"/>
  <c r="P5402" i="10"/>
  <c r="O5402" i="10"/>
  <c r="W5402" i="10" s="1"/>
  <c r="R5401" i="10"/>
  <c r="P5401" i="10"/>
  <c r="O5401" i="10"/>
  <c r="W5401" i="10" s="1"/>
  <c r="W5400" i="10"/>
  <c r="R5400" i="10"/>
  <c r="O5400" i="10"/>
  <c r="P5400" i="10" s="1"/>
  <c r="R5399" i="10"/>
  <c r="P5399" i="10"/>
  <c r="O5399" i="10"/>
  <c r="W5399" i="10" s="1"/>
  <c r="R5398" i="10"/>
  <c r="P5398" i="10"/>
  <c r="S5398" i="10" s="1"/>
  <c r="T5398" i="10" s="1"/>
  <c r="O5398" i="10"/>
  <c r="W5398" i="10" s="1"/>
  <c r="R5397" i="10"/>
  <c r="O5397" i="10"/>
  <c r="W5397" i="10" s="1"/>
  <c r="R5396" i="10"/>
  <c r="O5396" i="10"/>
  <c r="W5396" i="10" s="1"/>
  <c r="W5395" i="10"/>
  <c r="R5395" i="10"/>
  <c r="S5395" i="10" s="1"/>
  <c r="T5395" i="10" s="1"/>
  <c r="O5395" i="10"/>
  <c r="P5395" i="10" s="1"/>
  <c r="R5394" i="10"/>
  <c r="P5394" i="10"/>
  <c r="O5394" i="10"/>
  <c r="W5394" i="10" s="1"/>
  <c r="R5393" i="10"/>
  <c r="O5393" i="10"/>
  <c r="W5393" i="10" s="1"/>
  <c r="W5392" i="10"/>
  <c r="R5392" i="10"/>
  <c r="O5392" i="10"/>
  <c r="P5392" i="10" s="1"/>
  <c r="S5392" i="10" s="1"/>
  <c r="T5392" i="10" s="1"/>
  <c r="R5391" i="10"/>
  <c r="P5391" i="10"/>
  <c r="S5391" i="10" s="1"/>
  <c r="T5391" i="10" s="1"/>
  <c r="O5391" i="10"/>
  <c r="W5391" i="10" s="1"/>
  <c r="R5390" i="10"/>
  <c r="O5390" i="10"/>
  <c r="W5390" i="10" s="1"/>
  <c r="R5389" i="10"/>
  <c r="O5389" i="10"/>
  <c r="W5389" i="10" s="1"/>
  <c r="R5388" i="10"/>
  <c r="O5388" i="10"/>
  <c r="W5388" i="10" s="1"/>
  <c r="W5387" i="10"/>
  <c r="R5387" i="10"/>
  <c r="O5387" i="10"/>
  <c r="P5387" i="10" s="1"/>
  <c r="S5387" i="10" s="1"/>
  <c r="T5387" i="10" s="1"/>
  <c r="R5386" i="10"/>
  <c r="O5386" i="10"/>
  <c r="W5386" i="10" s="1"/>
  <c r="R5385" i="10"/>
  <c r="O5385" i="10"/>
  <c r="W5385" i="10" s="1"/>
  <c r="W5384" i="10"/>
  <c r="R5384" i="10"/>
  <c r="O5384" i="10"/>
  <c r="P5384" i="10" s="1"/>
  <c r="S5384" i="10" s="1"/>
  <c r="T5384" i="10" s="1"/>
  <c r="R5383" i="10"/>
  <c r="P5383" i="10"/>
  <c r="O5383" i="10"/>
  <c r="W5383" i="10" s="1"/>
  <c r="R5382" i="10"/>
  <c r="P5382" i="10"/>
  <c r="S5382" i="10" s="1"/>
  <c r="T5382" i="10" s="1"/>
  <c r="O5382" i="10"/>
  <c r="W5382" i="10" s="1"/>
  <c r="R5381" i="10"/>
  <c r="O5381" i="10"/>
  <c r="W5381" i="10" s="1"/>
  <c r="R5380" i="10"/>
  <c r="O5380" i="10"/>
  <c r="W5379" i="10"/>
  <c r="R5379" i="10"/>
  <c r="O5379" i="10"/>
  <c r="P5379" i="10" s="1"/>
  <c r="S5379" i="10" s="1"/>
  <c r="T5379" i="10" s="1"/>
  <c r="R5378" i="10"/>
  <c r="O5378" i="10"/>
  <c r="W5378" i="10" s="1"/>
  <c r="W5377" i="10"/>
  <c r="R5377" i="10"/>
  <c r="P5377" i="10"/>
  <c r="O5377" i="10"/>
  <c r="W5376" i="10"/>
  <c r="R5376" i="10"/>
  <c r="O5376" i="10"/>
  <c r="P5376" i="10" s="1"/>
  <c r="S5376" i="10" s="1"/>
  <c r="T5376" i="10" s="1"/>
  <c r="R5375" i="10"/>
  <c r="P5375" i="10"/>
  <c r="S5375" i="10" s="1"/>
  <c r="T5375" i="10" s="1"/>
  <c r="O5375" i="10"/>
  <c r="W5375" i="10" s="1"/>
  <c r="R5374" i="10"/>
  <c r="P5374" i="10"/>
  <c r="S5374" i="10" s="1"/>
  <c r="T5374" i="10" s="1"/>
  <c r="O5374" i="10"/>
  <c r="W5374" i="10" s="1"/>
  <c r="R5373" i="10"/>
  <c r="O5373" i="10"/>
  <c r="W5373" i="10" s="1"/>
  <c r="R5372" i="10"/>
  <c r="O5372" i="10"/>
  <c r="W5371" i="10"/>
  <c r="S5371" i="10"/>
  <c r="T5371" i="10" s="1"/>
  <c r="R5371" i="10"/>
  <c r="O5371" i="10"/>
  <c r="P5371" i="10" s="1"/>
  <c r="R5370" i="10"/>
  <c r="O5370" i="10"/>
  <c r="W5370" i="10" s="1"/>
  <c r="R5369" i="10"/>
  <c r="P5369" i="10"/>
  <c r="O5369" i="10"/>
  <c r="W5369" i="10" s="1"/>
  <c r="W5368" i="10"/>
  <c r="R5368" i="10"/>
  <c r="O5368" i="10"/>
  <c r="P5368" i="10" s="1"/>
  <c r="R5367" i="10"/>
  <c r="P5367" i="10"/>
  <c r="O5367" i="10"/>
  <c r="W5367" i="10" s="1"/>
  <c r="R5366" i="10"/>
  <c r="O5366" i="10"/>
  <c r="W5366" i="10" s="1"/>
  <c r="R5365" i="10"/>
  <c r="O5365" i="10"/>
  <c r="W5365" i="10" s="1"/>
  <c r="R5364" i="10"/>
  <c r="O5364" i="10"/>
  <c r="W5363" i="10"/>
  <c r="R5363" i="10"/>
  <c r="O5363" i="10"/>
  <c r="P5363" i="10" s="1"/>
  <c r="R5362" i="10"/>
  <c r="O5362" i="10"/>
  <c r="W5362" i="10" s="1"/>
  <c r="R5361" i="10"/>
  <c r="O5361" i="10"/>
  <c r="W5361" i="10" s="1"/>
  <c r="W5360" i="10"/>
  <c r="R5360" i="10"/>
  <c r="O5360" i="10"/>
  <c r="P5360" i="10" s="1"/>
  <c r="S5360" i="10" s="1"/>
  <c r="T5360" i="10" s="1"/>
  <c r="R5359" i="10"/>
  <c r="P5359" i="10"/>
  <c r="S5359" i="10" s="1"/>
  <c r="T5359" i="10" s="1"/>
  <c r="O5359" i="10"/>
  <c r="W5359" i="10" s="1"/>
  <c r="R5358" i="10"/>
  <c r="P5358" i="10"/>
  <c r="S5358" i="10" s="1"/>
  <c r="T5358" i="10" s="1"/>
  <c r="O5358" i="10"/>
  <c r="W5358" i="10" s="1"/>
  <c r="R5357" i="10"/>
  <c r="O5357" i="10"/>
  <c r="W5357" i="10" s="1"/>
  <c r="R5356" i="10"/>
  <c r="O5356" i="10"/>
  <c r="W5355" i="10"/>
  <c r="R5355" i="10"/>
  <c r="O5355" i="10"/>
  <c r="P5355" i="10" s="1"/>
  <c r="S5355" i="10" s="1"/>
  <c r="T5355" i="10" s="1"/>
  <c r="R5354" i="10"/>
  <c r="O5354" i="10"/>
  <c r="W5354" i="10" s="1"/>
  <c r="R5353" i="10"/>
  <c r="O5353" i="10"/>
  <c r="W5353" i="10" s="1"/>
  <c r="W5352" i="10"/>
  <c r="R5352" i="10"/>
  <c r="O5352" i="10"/>
  <c r="P5352" i="10" s="1"/>
  <c r="S5352" i="10" s="1"/>
  <c r="T5352" i="10" s="1"/>
  <c r="R5351" i="10"/>
  <c r="P5351" i="10"/>
  <c r="O5351" i="10"/>
  <c r="W5351" i="10" s="1"/>
  <c r="R5350" i="10"/>
  <c r="P5350" i="10"/>
  <c r="S5350" i="10" s="1"/>
  <c r="T5350" i="10" s="1"/>
  <c r="O5350" i="10"/>
  <c r="W5350" i="10" s="1"/>
  <c r="R5349" i="10"/>
  <c r="O5349" i="10"/>
  <c r="W5349" i="10" s="1"/>
  <c r="R5348" i="10"/>
  <c r="O5348" i="10"/>
  <c r="W5347" i="10"/>
  <c r="R5347" i="10"/>
  <c r="O5347" i="10"/>
  <c r="P5347" i="10" s="1"/>
  <c r="S5347" i="10" s="1"/>
  <c r="T5347" i="10" s="1"/>
  <c r="R5346" i="10"/>
  <c r="O5346" i="10"/>
  <c r="W5346" i="10" s="1"/>
  <c r="W5345" i="10"/>
  <c r="R5345" i="10"/>
  <c r="P5345" i="10"/>
  <c r="O5345" i="10"/>
  <c r="W5344" i="10"/>
  <c r="R5344" i="10"/>
  <c r="O5344" i="10"/>
  <c r="P5344" i="10" s="1"/>
  <c r="S5344" i="10" s="1"/>
  <c r="T5344" i="10" s="1"/>
  <c r="R5343" i="10"/>
  <c r="P5343" i="10"/>
  <c r="S5343" i="10" s="1"/>
  <c r="T5343" i="10" s="1"/>
  <c r="O5343" i="10"/>
  <c r="W5343" i="10" s="1"/>
  <c r="R5342" i="10"/>
  <c r="P5342" i="10"/>
  <c r="S5342" i="10" s="1"/>
  <c r="T5342" i="10" s="1"/>
  <c r="O5342" i="10"/>
  <c r="W5342" i="10" s="1"/>
  <c r="R5341" i="10"/>
  <c r="O5341" i="10"/>
  <c r="W5341" i="10" s="1"/>
  <c r="R5340" i="10"/>
  <c r="O5340" i="10"/>
  <c r="W5339" i="10"/>
  <c r="S5339" i="10"/>
  <c r="T5339" i="10" s="1"/>
  <c r="R5339" i="10"/>
  <c r="O5339" i="10"/>
  <c r="P5339" i="10" s="1"/>
  <c r="R5338" i="10"/>
  <c r="O5338" i="10"/>
  <c r="W5338" i="10" s="1"/>
  <c r="R5337" i="10"/>
  <c r="P5337" i="10"/>
  <c r="O5337" i="10"/>
  <c r="W5337" i="10" s="1"/>
  <c r="W5336" i="10"/>
  <c r="R5336" i="10"/>
  <c r="O5336" i="10"/>
  <c r="P5336" i="10" s="1"/>
  <c r="R5335" i="10"/>
  <c r="P5335" i="10"/>
  <c r="O5335" i="10"/>
  <c r="W5335" i="10" s="1"/>
  <c r="R5334" i="10"/>
  <c r="O5334" i="10"/>
  <c r="W5334" i="10" s="1"/>
  <c r="R5333" i="10"/>
  <c r="O5333" i="10"/>
  <c r="W5333" i="10" s="1"/>
  <c r="R5332" i="10"/>
  <c r="O5332" i="10"/>
  <c r="W5331" i="10"/>
  <c r="R5331" i="10"/>
  <c r="O5331" i="10"/>
  <c r="P5331" i="10" s="1"/>
  <c r="S5331" i="10" s="1"/>
  <c r="T5331" i="10" s="1"/>
  <c r="R5330" i="10"/>
  <c r="O5330" i="10"/>
  <c r="W5330" i="10" s="1"/>
  <c r="R5329" i="10"/>
  <c r="O5329" i="10"/>
  <c r="W5329" i="10" s="1"/>
  <c r="W5328" i="10"/>
  <c r="R5328" i="10"/>
  <c r="O5328" i="10"/>
  <c r="P5328" i="10" s="1"/>
  <c r="S5328" i="10" s="1"/>
  <c r="T5328" i="10" s="1"/>
  <c r="R5327" i="10"/>
  <c r="P5327" i="10"/>
  <c r="S5327" i="10" s="1"/>
  <c r="T5327" i="10" s="1"/>
  <c r="O5327" i="10"/>
  <c r="W5327" i="10" s="1"/>
  <c r="R5326" i="10"/>
  <c r="P5326" i="10"/>
  <c r="S5326" i="10" s="1"/>
  <c r="T5326" i="10" s="1"/>
  <c r="O5326" i="10"/>
  <c r="W5326" i="10" s="1"/>
  <c r="R5325" i="10"/>
  <c r="O5325" i="10"/>
  <c r="W5325" i="10" s="1"/>
  <c r="R5324" i="10"/>
  <c r="O5324" i="10"/>
  <c r="W5323" i="10"/>
  <c r="R5323" i="10"/>
  <c r="O5323" i="10"/>
  <c r="P5323" i="10" s="1"/>
  <c r="S5323" i="10" s="1"/>
  <c r="T5323" i="10" s="1"/>
  <c r="R5322" i="10"/>
  <c r="O5322" i="10"/>
  <c r="W5322" i="10" s="1"/>
  <c r="R5321" i="10"/>
  <c r="O5321" i="10"/>
  <c r="W5320" i="10"/>
  <c r="R5320" i="10"/>
  <c r="O5320" i="10"/>
  <c r="P5320" i="10" s="1"/>
  <c r="S5320" i="10" s="1"/>
  <c r="T5320" i="10" s="1"/>
  <c r="R5319" i="10"/>
  <c r="O5319" i="10"/>
  <c r="W5319" i="10" s="1"/>
  <c r="R5318" i="10"/>
  <c r="S5318" i="10" s="1"/>
  <c r="T5318" i="10" s="1"/>
  <c r="P5318" i="10"/>
  <c r="O5318" i="10"/>
  <c r="W5318" i="10" s="1"/>
  <c r="R5317" i="10"/>
  <c r="O5317" i="10"/>
  <c r="W5317" i="10" s="1"/>
  <c r="R5316" i="10"/>
  <c r="O5316" i="10"/>
  <c r="W5315" i="10"/>
  <c r="R5315" i="10"/>
  <c r="O5315" i="10"/>
  <c r="P5315" i="10" s="1"/>
  <c r="S5315" i="10" s="1"/>
  <c r="T5315" i="10" s="1"/>
  <c r="R5314" i="10"/>
  <c r="O5314" i="10"/>
  <c r="W5314" i="10" s="1"/>
  <c r="R5313" i="10"/>
  <c r="O5313" i="10"/>
  <c r="W5312" i="10"/>
  <c r="R5312" i="10"/>
  <c r="O5312" i="10"/>
  <c r="P5312" i="10" s="1"/>
  <c r="R5311" i="10"/>
  <c r="O5311" i="10"/>
  <c r="W5311" i="10" s="1"/>
  <c r="R5310" i="10"/>
  <c r="O5310" i="10"/>
  <c r="W5310" i="10" s="1"/>
  <c r="R5309" i="10"/>
  <c r="O5309" i="10"/>
  <c r="W5309" i="10" s="1"/>
  <c r="R5308" i="10"/>
  <c r="O5308" i="10"/>
  <c r="W5307" i="10"/>
  <c r="R5307" i="10"/>
  <c r="O5307" i="10"/>
  <c r="P5307" i="10" s="1"/>
  <c r="R5306" i="10"/>
  <c r="O5306" i="10"/>
  <c r="R5305" i="10"/>
  <c r="P5305" i="10"/>
  <c r="O5305" i="10"/>
  <c r="W5305" i="10" s="1"/>
  <c r="W5304" i="10"/>
  <c r="T5304" i="10"/>
  <c r="R5304" i="10"/>
  <c r="O5304" i="10"/>
  <c r="P5304" i="10" s="1"/>
  <c r="S5304" i="10" s="1"/>
  <c r="R5303" i="10"/>
  <c r="O5303" i="10"/>
  <c r="W5303" i="10" s="1"/>
  <c r="R5302" i="10"/>
  <c r="O5302" i="10"/>
  <c r="W5302" i="10" s="1"/>
  <c r="R5301" i="10"/>
  <c r="O5301" i="10"/>
  <c r="W5301" i="10" s="1"/>
  <c r="R5300" i="10"/>
  <c r="O5300" i="10"/>
  <c r="W5299" i="10"/>
  <c r="S5299" i="10"/>
  <c r="T5299" i="10" s="1"/>
  <c r="R5299" i="10"/>
  <c r="O5299" i="10"/>
  <c r="P5299" i="10" s="1"/>
  <c r="R5298" i="10"/>
  <c r="O5298" i="10"/>
  <c r="R5297" i="10"/>
  <c r="O5297" i="10"/>
  <c r="W5297" i="10" s="1"/>
  <c r="W5296" i="10"/>
  <c r="R5296" i="10"/>
  <c r="O5296" i="10"/>
  <c r="P5296" i="10" s="1"/>
  <c r="R5295" i="10"/>
  <c r="O5295" i="10"/>
  <c r="W5295" i="10" s="1"/>
  <c r="R5294" i="10"/>
  <c r="P5294" i="10"/>
  <c r="O5294" i="10"/>
  <c r="W5294" i="10" s="1"/>
  <c r="R5293" i="10"/>
  <c r="O5293" i="10"/>
  <c r="R5292" i="10"/>
  <c r="O5292" i="10"/>
  <c r="W5292" i="10" s="1"/>
  <c r="R5291" i="10"/>
  <c r="O5291" i="10"/>
  <c r="P5291" i="10" s="1"/>
  <c r="R5290" i="10"/>
  <c r="P5290" i="10"/>
  <c r="S5290" i="10" s="1"/>
  <c r="T5290" i="10" s="1"/>
  <c r="O5290" i="10"/>
  <c r="W5290" i="10" s="1"/>
  <c r="W5289" i="10"/>
  <c r="R5289" i="10"/>
  <c r="P5289" i="10"/>
  <c r="S5289" i="10" s="1"/>
  <c r="T5289" i="10" s="1"/>
  <c r="O5289" i="10"/>
  <c r="W5288" i="10"/>
  <c r="R5288" i="10"/>
  <c r="O5288" i="10"/>
  <c r="P5288" i="10" s="1"/>
  <c r="R5287" i="10"/>
  <c r="O5287" i="10"/>
  <c r="W5287" i="10" s="1"/>
  <c r="R5286" i="10"/>
  <c r="O5286" i="10"/>
  <c r="R5285" i="10"/>
  <c r="O5285" i="10"/>
  <c r="R5284" i="10"/>
  <c r="O5284" i="10"/>
  <c r="W5284" i="10" s="1"/>
  <c r="R5283" i="10"/>
  <c r="O5283" i="10"/>
  <c r="P5283" i="10" s="1"/>
  <c r="R5282" i="10"/>
  <c r="P5282" i="10"/>
  <c r="S5282" i="10" s="1"/>
  <c r="T5282" i="10" s="1"/>
  <c r="O5282" i="10"/>
  <c r="W5282" i="10" s="1"/>
  <c r="W5281" i="10"/>
  <c r="R5281" i="10"/>
  <c r="O5281" i="10"/>
  <c r="P5281" i="10" s="1"/>
  <c r="S5281" i="10" s="1"/>
  <c r="T5281" i="10" s="1"/>
  <c r="W5280" i="10"/>
  <c r="R5280" i="10"/>
  <c r="O5280" i="10"/>
  <c r="P5280" i="10" s="1"/>
  <c r="R5279" i="10"/>
  <c r="O5279" i="10"/>
  <c r="W5278" i="10"/>
  <c r="S5278" i="10"/>
  <c r="T5278" i="10" s="1"/>
  <c r="R5278" i="10"/>
  <c r="P5278" i="10"/>
  <c r="O5278" i="10"/>
  <c r="R5277" i="10"/>
  <c r="O5277" i="10"/>
  <c r="R5276" i="10"/>
  <c r="P5276" i="10"/>
  <c r="O5276" i="10"/>
  <c r="W5276" i="10" s="1"/>
  <c r="S5276" i="10" s="1"/>
  <c r="T5276" i="10" s="1"/>
  <c r="W5275" i="10"/>
  <c r="R5275" i="10"/>
  <c r="S5275" i="10" s="1"/>
  <c r="T5275" i="10" s="1"/>
  <c r="O5275" i="10"/>
  <c r="P5275" i="10" s="1"/>
  <c r="R5274" i="10"/>
  <c r="O5274" i="10"/>
  <c r="W5274" i="10" s="1"/>
  <c r="R5273" i="10"/>
  <c r="O5273" i="10"/>
  <c r="W5273" i="10" s="1"/>
  <c r="W5272" i="10"/>
  <c r="R5272" i="10"/>
  <c r="O5272" i="10"/>
  <c r="P5272" i="10" s="1"/>
  <c r="S5271" i="10"/>
  <c r="T5271" i="10" s="1"/>
  <c r="R5271" i="10"/>
  <c r="P5271" i="10"/>
  <c r="O5271" i="10"/>
  <c r="W5271" i="10" s="1"/>
  <c r="R5270" i="10"/>
  <c r="O5270" i="10"/>
  <c r="W5270" i="10" s="1"/>
  <c r="R5269" i="10"/>
  <c r="O5269" i="10"/>
  <c r="W5268" i="10"/>
  <c r="R5268" i="10"/>
  <c r="O5268" i="10"/>
  <c r="P5268" i="10" s="1"/>
  <c r="R5267" i="10"/>
  <c r="O5267" i="10"/>
  <c r="P5267" i="10" s="1"/>
  <c r="R5266" i="10"/>
  <c r="O5266" i="10"/>
  <c r="W5266" i="10" s="1"/>
  <c r="R5265" i="10"/>
  <c r="O5265" i="10"/>
  <c r="W5265" i="10" s="1"/>
  <c r="W5264" i="10"/>
  <c r="R5264" i="10"/>
  <c r="O5264" i="10"/>
  <c r="P5264" i="10" s="1"/>
  <c r="S5264" i="10" s="1"/>
  <c r="T5264" i="10" s="1"/>
  <c r="R5263" i="10"/>
  <c r="O5263" i="10"/>
  <c r="W5263" i="10" s="1"/>
  <c r="R5262" i="10"/>
  <c r="O5262" i="10"/>
  <c r="R5261" i="10"/>
  <c r="O5261" i="10"/>
  <c r="R5260" i="10"/>
  <c r="P5260" i="10"/>
  <c r="O5260" i="10"/>
  <c r="W5260" i="10" s="1"/>
  <c r="R5259" i="10"/>
  <c r="O5259" i="10"/>
  <c r="R5258" i="10"/>
  <c r="P5258" i="10"/>
  <c r="O5258" i="10"/>
  <c r="W5258" i="10" s="1"/>
  <c r="R5257" i="10"/>
  <c r="O5257" i="10"/>
  <c r="W5257" i="10" s="1"/>
  <c r="R5256" i="10"/>
  <c r="O5256" i="10"/>
  <c r="P5256" i="10" s="1"/>
  <c r="R5255" i="10"/>
  <c r="O5255" i="10"/>
  <c r="W5255" i="10" s="1"/>
  <c r="R5254" i="10"/>
  <c r="O5254" i="10"/>
  <c r="W5254" i="10" s="1"/>
  <c r="R5253" i="10"/>
  <c r="O5253" i="10"/>
  <c r="R5252" i="10"/>
  <c r="O5252" i="10"/>
  <c r="W5251" i="10"/>
  <c r="R5251" i="10"/>
  <c r="O5251" i="10"/>
  <c r="P5251" i="10" s="1"/>
  <c r="S5251" i="10" s="1"/>
  <c r="T5251" i="10" s="1"/>
  <c r="R5250" i="10"/>
  <c r="P5250" i="10"/>
  <c r="S5250" i="10" s="1"/>
  <c r="T5250" i="10" s="1"/>
  <c r="O5250" i="10"/>
  <c r="W5250" i="10" s="1"/>
  <c r="W5249" i="10"/>
  <c r="R5249" i="10"/>
  <c r="P5249" i="10"/>
  <c r="S5249" i="10" s="1"/>
  <c r="T5249" i="10" s="1"/>
  <c r="O5249" i="10"/>
  <c r="W5248" i="10"/>
  <c r="R5248" i="10"/>
  <c r="O5248" i="10"/>
  <c r="P5248" i="10" s="1"/>
  <c r="R5247" i="10"/>
  <c r="O5247" i="10"/>
  <c r="W5247" i="10" s="1"/>
  <c r="R5246" i="10"/>
  <c r="O5246" i="10"/>
  <c r="R5245" i="10"/>
  <c r="O5245" i="10"/>
  <c r="R5244" i="10"/>
  <c r="O5244" i="10"/>
  <c r="W5244" i="10" s="1"/>
  <c r="R5243" i="10"/>
  <c r="O5243" i="10"/>
  <c r="P5243" i="10" s="1"/>
  <c r="R5242" i="10"/>
  <c r="O5242" i="10"/>
  <c r="W5241" i="10"/>
  <c r="R5241" i="10"/>
  <c r="P5241" i="10"/>
  <c r="S5241" i="10" s="1"/>
  <c r="T5241" i="10" s="1"/>
  <c r="O5241" i="10"/>
  <c r="R5240" i="10"/>
  <c r="O5240" i="10"/>
  <c r="P5240" i="10" s="1"/>
  <c r="R5239" i="10"/>
  <c r="P5239" i="10"/>
  <c r="S5239" i="10" s="1"/>
  <c r="T5239" i="10" s="1"/>
  <c r="O5239" i="10"/>
  <c r="W5239" i="10" s="1"/>
  <c r="W5238" i="10"/>
  <c r="R5238" i="10"/>
  <c r="O5238" i="10"/>
  <c r="P5238" i="10" s="1"/>
  <c r="S5238" i="10" s="1"/>
  <c r="T5238" i="10" s="1"/>
  <c r="R5237" i="10"/>
  <c r="O5237" i="10"/>
  <c r="R5236" i="10"/>
  <c r="O5236" i="10"/>
  <c r="W5235" i="10"/>
  <c r="S5235" i="10"/>
  <c r="T5235" i="10" s="1"/>
  <c r="R5235" i="10"/>
  <c r="O5235" i="10"/>
  <c r="P5235" i="10" s="1"/>
  <c r="R5234" i="10"/>
  <c r="O5234" i="10"/>
  <c r="W5234" i="10" s="1"/>
  <c r="R5233" i="10"/>
  <c r="P5233" i="10"/>
  <c r="O5233" i="10"/>
  <c r="W5233" i="10" s="1"/>
  <c r="S5233" i="10" s="1"/>
  <c r="T5233" i="10" s="1"/>
  <c r="R5232" i="10"/>
  <c r="O5232" i="10"/>
  <c r="R5231" i="10"/>
  <c r="P5231" i="10"/>
  <c r="S5231" i="10" s="1"/>
  <c r="T5231" i="10" s="1"/>
  <c r="O5231" i="10"/>
  <c r="W5231" i="10" s="1"/>
  <c r="R5230" i="10"/>
  <c r="P5230" i="10"/>
  <c r="O5230" i="10"/>
  <c r="W5230" i="10" s="1"/>
  <c r="R5229" i="10"/>
  <c r="O5229" i="10"/>
  <c r="W5228" i="10"/>
  <c r="R5228" i="10"/>
  <c r="O5228" i="10"/>
  <c r="P5228" i="10" s="1"/>
  <c r="S5228" i="10" s="1"/>
  <c r="T5228" i="10" s="1"/>
  <c r="R5227" i="10"/>
  <c r="O5227" i="10"/>
  <c r="P5227" i="10" s="1"/>
  <c r="R5226" i="10"/>
  <c r="P5226" i="10"/>
  <c r="S5226" i="10" s="1"/>
  <c r="T5226" i="10" s="1"/>
  <c r="O5226" i="10"/>
  <c r="W5226" i="10" s="1"/>
  <c r="W5225" i="10"/>
  <c r="R5225" i="10"/>
  <c r="O5225" i="10"/>
  <c r="P5225" i="10" s="1"/>
  <c r="S5225" i="10" s="1"/>
  <c r="T5225" i="10" s="1"/>
  <c r="R5224" i="10"/>
  <c r="O5224" i="10"/>
  <c r="P5224" i="10" s="1"/>
  <c r="W5223" i="10"/>
  <c r="R5223" i="10"/>
  <c r="P5223" i="10"/>
  <c r="S5223" i="10" s="1"/>
  <c r="T5223" i="10" s="1"/>
  <c r="O5223" i="10"/>
  <c r="W5222" i="10"/>
  <c r="R5222" i="10"/>
  <c r="O5222" i="10"/>
  <c r="P5222" i="10" s="1"/>
  <c r="S5222" i="10" s="1"/>
  <c r="T5222" i="10" s="1"/>
  <c r="R5221" i="10"/>
  <c r="P5221" i="10"/>
  <c r="S5221" i="10" s="1"/>
  <c r="T5221" i="10" s="1"/>
  <c r="O5221" i="10"/>
  <c r="W5221" i="10" s="1"/>
  <c r="W5220" i="10"/>
  <c r="R5220" i="10"/>
  <c r="P5220" i="10"/>
  <c r="S5220" i="10" s="1"/>
  <c r="T5220" i="10" s="1"/>
  <c r="O5220" i="10"/>
  <c r="W5219" i="10"/>
  <c r="T5219" i="10"/>
  <c r="R5219" i="10"/>
  <c r="O5219" i="10"/>
  <c r="P5219" i="10" s="1"/>
  <c r="S5219" i="10" s="1"/>
  <c r="R5218" i="10"/>
  <c r="P5218" i="10"/>
  <c r="S5218" i="10" s="1"/>
  <c r="T5218" i="10" s="1"/>
  <c r="O5218" i="10"/>
  <c r="W5218" i="10" s="1"/>
  <c r="W5217" i="10"/>
  <c r="R5217" i="10"/>
  <c r="P5217" i="10"/>
  <c r="S5217" i="10" s="1"/>
  <c r="T5217" i="10" s="1"/>
  <c r="O5217" i="10"/>
  <c r="W5216" i="10"/>
  <c r="R5216" i="10"/>
  <c r="O5216" i="10"/>
  <c r="P5216" i="10" s="1"/>
  <c r="R5215" i="10"/>
  <c r="P5215" i="10"/>
  <c r="O5215" i="10"/>
  <c r="W5215" i="10" s="1"/>
  <c r="W5214" i="10"/>
  <c r="R5214" i="10"/>
  <c r="P5214" i="10"/>
  <c r="S5214" i="10" s="1"/>
  <c r="T5214" i="10" s="1"/>
  <c r="O5214" i="10"/>
  <c r="R5213" i="10"/>
  <c r="O5213" i="10"/>
  <c r="W5213" i="10" s="1"/>
  <c r="R5212" i="10"/>
  <c r="P5212" i="10"/>
  <c r="O5212" i="10"/>
  <c r="W5212" i="10" s="1"/>
  <c r="R5211" i="10"/>
  <c r="O5211" i="10"/>
  <c r="R5210" i="10"/>
  <c r="O5210" i="10"/>
  <c r="W5210" i="10" s="1"/>
  <c r="R5209" i="10"/>
  <c r="P5209" i="10"/>
  <c r="O5209" i="10"/>
  <c r="W5209" i="10" s="1"/>
  <c r="W5208" i="10"/>
  <c r="R5208" i="10"/>
  <c r="O5208" i="10"/>
  <c r="P5208" i="10" s="1"/>
  <c r="W5207" i="10"/>
  <c r="R5207" i="10"/>
  <c r="S5207" i="10" s="1"/>
  <c r="T5207" i="10" s="1"/>
  <c r="O5207" i="10"/>
  <c r="P5207" i="10" s="1"/>
  <c r="R5206" i="10"/>
  <c r="P5206" i="10"/>
  <c r="O5206" i="10"/>
  <c r="W5206" i="10" s="1"/>
  <c r="R5205" i="10"/>
  <c r="P5205" i="10"/>
  <c r="O5205" i="10"/>
  <c r="W5205" i="10" s="1"/>
  <c r="W5204" i="10"/>
  <c r="R5204" i="10"/>
  <c r="O5204" i="10"/>
  <c r="P5204" i="10" s="1"/>
  <c r="S5204" i="10" s="1"/>
  <c r="T5204" i="10" s="1"/>
  <c r="R5203" i="10"/>
  <c r="O5203" i="10"/>
  <c r="P5203" i="10" s="1"/>
  <c r="R5202" i="10"/>
  <c r="S5202" i="10" s="1"/>
  <c r="T5202" i="10" s="1"/>
  <c r="P5202" i="10"/>
  <c r="O5202" i="10"/>
  <c r="W5202" i="10" s="1"/>
  <c r="W5201" i="10"/>
  <c r="S5201" i="10"/>
  <c r="T5201" i="10" s="1"/>
  <c r="R5201" i="10"/>
  <c r="O5201" i="10"/>
  <c r="P5201" i="10" s="1"/>
  <c r="R5200" i="10"/>
  <c r="O5200" i="10"/>
  <c r="P5200" i="10" s="1"/>
  <c r="R5199" i="10"/>
  <c r="P5199" i="10"/>
  <c r="O5199" i="10"/>
  <c r="W5199" i="10" s="1"/>
  <c r="S5199" i="10" s="1"/>
  <c r="T5199" i="10" s="1"/>
  <c r="W5198" i="10"/>
  <c r="R5198" i="10"/>
  <c r="O5198" i="10"/>
  <c r="P5198" i="10" s="1"/>
  <c r="S5198" i="10" s="1"/>
  <c r="T5198" i="10" s="1"/>
  <c r="R5197" i="10"/>
  <c r="O5197" i="10"/>
  <c r="W5197" i="10" s="1"/>
  <c r="R5196" i="10"/>
  <c r="P5196" i="10"/>
  <c r="O5196" i="10"/>
  <c r="W5196" i="10" s="1"/>
  <c r="S5196" i="10" s="1"/>
  <c r="T5196" i="10" s="1"/>
  <c r="W5195" i="10"/>
  <c r="R5195" i="10"/>
  <c r="S5195" i="10" s="1"/>
  <c r="T5195" i="10" s="1"/>
  <c r="O5195" i="10"/>
  <c r="P5195" i="10" s="1"/>
  <c r="R5194" i="10"/>
  <c r="O5194" i="10"/>
  <c r="W5194" i="10" s="1"/>
  <c r="R5193" i="10"/>
  <c r="P5193" i="10"/>
  <c r="O5193" i="10"/>
  <c r="W5193" i="10" s="1"/>
  <c r="S5193" i="10" s="1"/>
  <c r="T5193" i="10" s="1"/>
  <c r="R5192" i="10"/>
  <c r="O5192" i="10"/>
  <c r="P5192" i="10" s="1"/>
  <c r="R5191" i="10"/>
  <c r="O5191" i="10"/>
  <c r="W5191" i="10" s="1"/>
  <c r="R5190" i="10"/>
  <c r="P5190" i="10"/>
  <c r="O5190" i="10"/>
  <c r="W5190" i="10" s="1"/>
  <c r="S5190" i="10" s="1"/>
  <c r="T5190" i="10" s="1"/>
  <c r="R5189" i="10"/>
  <c r="O5189" i="10"/>
  <c r="W5189" i="10" s="1"/>
  <c r="R5188" i="10"/>
  <c r="O5188" i="10"/>
  <c r="W5188" i="10" s="1"/>
  <c r="R5187" i="10"/>
  <c r="O5187" i="10"/>
  <c r="P5187" i="10" s="1"/>
  <c r="R5186" i="10"/>
  <c r="O5186" i="10"/>
  <c r="R5185" i="10"/>
  <c r="O5185" i="10"/>
  <c r="W5185" i="10" s="1"/>
  <c r="R5184" i="10"/>
  <c r="O5184" i="10"/>
  <c r="P5184" i="10" s="1"/>
  <c r="R5183" i="10"/>
  <c r="O5183" i="10"/>
  <c r="W5183" i="10" s="1"/>
  <c r="R5182" i="10"/>
  <c r="O5182" i="10"/>
  <c r="W5182" i="10" s="1"/>
  <c r="R5181" i="10"/>
  <c r="P5181" i="10"/>
  <c r="O5181" i="10"/>
  <c r="W5181" i="10" s="1"/>
  <c r="S5181" i="10" s="1"/>
  <c r="T5181" i="10" s="1"/>
  <c r="W5180" i="10"/>
  <c r="R5180" i="10"/>
  <c r="O5180" i="10"/>
  <c r="P5180" i="10" s="1"/>
  <c r="R5179" i="10"/>
  <c r="P5179" i="10"/>
  <c r="S5179" i="10" s="1"/>
  <c r="T5179" i="10" s="1"/>
  <c r="O5179" i="10"/>
  <c r="W5179" i="10" s="1"/>
  <c r="W5178" i="10"/>
  <c r="R5178" i="10"/>
  <c r="P5178" i="10"/>
  <c r="S5178" i="10" s="1"/>
  <c r="T5178" i="10" s="1"/>
  <c r="O5178" i="10"/>
  <c r="W5177" i="10"/>
  <c r="R5177" i="10"/>
  <c r="O5177" i="10"/>
  <c r="P5177" i="10" s="1"/>
  <c r="R5176" i="10"/>
  <c r="O5176" i="10"/>
  <c r="W5176" i="10" s="1"/>
  <c r="R5175" i="10"/>
  <c r="P5175" i="10"/>
  <c r="S5175" i="10" s="1"/>
  <c r="T5175" i="10" s="1"/>
  <c r="O5175" i="10"/>
  <c r="W5175" i="10" s="1"/>
  <c r="R5174" i="10"/>
  <c r="O5174" i="10"/>
  <c r="W5174" i="10" s="1"/>
  <c r="R5173" i="10"/>
  <c r="O5173" i="10"/>
  <c r="W5173" i="10" s="1"/>
  <c r="W5172" i="10"/>
  <c r="R5172" i="10"/>
  <c r="O5172" i="10"/>
  <c r="P5172" i="10" s="1"/>
  <c r="S5172" i="10" s="1"/>
  <c r="T5172" i="10" s="1"/>
  <c r="R5171" i="10"/>
  <c r="P5171" i="10"/>
  <c r="S5171" i="10" s="1"/>
  <c r="T5171" i="10" s="1"/>
  <c r="O5171" i="10"/>
  <c r="W5171" i="10" s="1"/>
  <c r="W5170" i="10"/>
  <c r="R5170" i="10"/>
  <c r="P5170" i="10"/>
  <c r="S5170" i="10" s="1"/>
  <c r="T5170" i="10" s="1"/>
  <c r="O5170" i="10"/>
  <c r="W5169" i="10"/>
  <c r="T5169" i="10"/>
  <c r="R5169" i="10"/>
  <c r="O5169" i="10"/>
  <c r="P5169" i="10" s="1"/>
  <c r="S5169" i="10" s="1"/>
  <c r="R5168" i="10"/>
  <c r="O5168" i="10"/>
  <c r="W5168" i="10" s="1"/>
  <c r="R5167" i="10"/>
  <c r="O5167" i="10"/>
  <c r="W5167" i="10" s="1"/>
  <c r="R5166" i="10"/>
  <c r="O5166" i="10"/>
  <c r="W5166" i="10" s="1"/>
  <c r="R5165" i="10"/>
  <c r="O5165" i="10"/>
  <c r="W5165" i="10" s="1"/>
  <c r="W5164" i="10"/>
  <c r="S5164" i="10"/>
  <c r="T5164" i="10" s="1"/>
  <c r="R5164" i="10"/>
  <c r="O5164" i="10"/>
  <c r="P5164" i="10" s="1"/>
  <c r="R5163" i="10"/>
  <c r="P5163" i="10"/>
  <c r="O5163" i="10"/>
  <c r="W5163" i="10" s="1"/>
  <c r="W5162" i="10"/>
  <c r="R5162" i="10"/>
  <c r="P5162" i="10"/>
  <c r="S5162" i="10" s="1"/>
  <c r="T5162" i="10" s="1"/>
  <c r="O5162" i="10"/>
  <c r="W5161" i="10"/>
  <c r="R5161" i="10"/>
  <c r="O5161" i="10"/>
  <c r="P5161" i="10" s="1"/>
  <c r="S5161" i="10" s="1"/>
  <c r="T5161" i="10" s="1"/>
  <c r="R5160" i="10"/>
  <c r="O5160" i="10"/>
  <c r="W5160" i="10" s="1"/>
  <c r="S5159" i="10"/>
  <c r="T5159" i="10" s="1"/>
  <c r="R5159" i="10"/>
  <c r="P5159" i="10"/>
  <c r="O5159" i="10"/>
  <c r="W5159" i="10" s="1"/>
  <c r="R5158" i="10"/>
  <c r="O5158" i="10"/>
  <c r="W5158" i="10" s="1"/>
  <c r="R5157" i="10"/>
  <c r="O5157" i="10"/>
  <c r="W5157" i="10" s="1"/>
  <c r="W5156" i="10"/>
  <c r="R5156" i="10"/>
  <c r="O5156" i="10"/>
  <c r="P5156" i="10" s="1"/>
  <c r="S5156" i="10" s="1"/>
  <c r="T5156" i="10" s="1"/>
  <c r="R5155" i="10"/>
  <c r="P5155" i="10"/>
  <c r="S5155" i="10" s="1"/>
  <c r="T5155" i="10" s="1"/>
  <c r="O5155" i="10"/>
  <c r="W5155" i="10" s="1"/>
  <c r="W5154" i="10"/>
  <c r="R5154" i="10"/>
  <c r="P5154" i="10"/>
  <c r="S5154" i="10" s="1"/>
  <c r="T5154" i="10" s="1"/>
  <c r="O5154" i="10"/>
  <c r="W5153" i="10"/>
  <c r="R5153" i="10"/>
  <c r="O5153" i="10"/>
  <c r="P5153" i="10" s="1"/>
  <c r="S5153" i="10" s="1"/>
  <c r="T5153" i="10" s="1"/>
  <c r="R5152" i="10"/>
  <c r="O5152" i="10"/>
  <c r="W5152" i="10" s="1"/>
  <c r="R5151" i="10"/>
  <c r="P5151" i="10"/>
  <c r="S5151" i="10" s="1"/>
  <c r="T5151" i="10" s="1"/>
  <c r="O5151" i="10"/>
  <c r="W5151" i="10" s="1"/>
  <c r="R5150" i="10"/>
  <c r="O5150" i="10"/>
  <c r="W5150" i="10" s="1"/>
  <c r="R5149" i="10"/>
  <c r="O5149" i="10"/>
  <c r="W5149" i="10" s="1"/>
  <c r="W5148" i="10"/>
  <c r="S5148" i="10"/>
  <c r="T5148" i="10" s="1"/>
  <c r="R5148" i="10"/>
  <c r="O5148" i="10"/>
  <c r="P5148" i="10" s="1"/>
  <c r="R5147" i="10"/>
  <c r="P5147" i="10"/>
  <c r="O5147" i="10"/>
  <c r="W5147" i="10" s="1"/>
  <c r="W5146" i="10"/>
  <c r="R5146" i="10"/>
  <c r="P5146" i="10"/>
  <c r="S5146" i="10" s="1"/>
  <c r="T5146" i="10" s="1"/>
  <c r="O5146" i="10"/>
  <c r="W5145" i="10"/>
  <c r="T5145" i="10"/>
  <c r="R5145" i="10"/>
  <c r="O5145" i="10"/>
  <c r="P5145" i="10" s="1"/>
  <c r="S5145" i="10" s="1"/>
  <c r="R5144" i="10"/>
  <c r="O5144" i="10"/>
  <c r="W5144" i="10" s="1"/>
  <c r="R5143" i="10"/>
  <c r="O5143" i="10"/>
  <c r="W5143" i="10" s="1"/>
  <c r="R5142" i="10"/>
  <c r="O5142" i="10"/>
  <c r="W5142" i="10" s="1"/>
  <c r="R5141" i="10"/>
  <c r="O5141" i="10"/>
  <c r="W5141" i="10" s="1"/>
  <c r="W5140" i="10"/>
  <c r="R5140" i="10"/>
  <c r="O5140" i="10"/>
  <c r="P5140" i="10" s="1"/>
  <c r="S5140" i="10" s="1"/>
  <c r="T5140" i="10" s="1"/>
  <c r="R5139" i="10"/>
  <c r="P5139" i="10"/>
  <c r="O5139" i="10"/>
  <c r="W5139" i="10" s="1"/>
  <c r="W5138" i="10"/>
  <c r="R5138" i="10"/>
  <c r="P5138" i="10"/>
  <c r="S5138" i="10" s="1"/>
  <c r="T5138" i="10" s="1"/>
  <c r="O5138" i="10"/>
  <c r="W5137" i="10"/>
  <c r="R5137" i="10"/>
  <c r="O5137" i="10"/>
  <c r="P5137" i="10" s="1"/>
  <c r="S5137" i="10" s="1"/>
  <c r="T5137" i="10" s="1"/>
  <c r="R5136" i="10"/>
  <c r="O5136" i="10"/>
  <c r="W5136" i="10" s="1"/>
  <c r="R5135" i="10"/>
  <c r="P5135" i="10"/>
  <c r="S5135" i="10" s="1"/>
  <c r="T5135" i="10" s="1"/>
  <c r="O5135" i="10"/>
  <c r="W5135" i="10" s="1"/>
  <c r="R5134" i="10"/>
  <c r="O5134" i="10"/>
  <c r="W5134" i="10" s="1"/>
  <c r="R5133" i="10"/>
  <c r="O5133" i="10"/>
  <c r="W5133" i="10" s="1"/>
  <c r="W5132" i="10"/>
  <c r="R5132" i="10"/>
  <c r="O5132" i="10"/>
  <c r="P5132" i="10" s="1"/>
  <c r="S5132" i="10" s="1"/>
  <c r="T5132" i="10" s="1"/>
  <c r="R5131" i="10"/>
  <c r="P5131" i="10"/>
  <c r="S5131" i="10" s="1"/>
  <c r="T5131" i="10" s="1"/>
  <c r="O5131" i="10"/>
  <c r="W5131" i="10" s="1"/>
  <c r="W5130" i="10"/>
  <c r="R5130" i="10"/>
  <c r="P5130" i="10"/>
  <c r="S5130" i="10" s="1"/>
  <c r="T5130" i="10" s="1"/>
  <c r="O5130" i="10"/>
  <c r="W5129" i="10"/>
  <c r="R5129" i="10"/>
  <c r="O5129" i="10"/>
  <c r="P5129" i="10" s="1"/>
  <c r="R5128" i="10"/>
  <c r="O5128" i="10"/>
  <c r="W5128" i="10" s="1"/>
  <c r="R5127" i="10"/>
  <c r="O5127" i="10"/>
  <c r="W5127" i="10" s="1"/>
  <c r="R5126" i="10"/>
  <c r="O5126" i="10"/>
  <c r="W5126" i="10" s="1"/>
  <c r="R5125" i="10"/>
  <c r="O5125" i="10"/>
  <c r="W5125" i="10" s="1"/>
  <c r="W5124" i="10"/>
  <c r="S5124" i="10"/>
  <c r="T5124" i="10" s="1"/>
  <c r="R5124" i="10"/>
  <c r="O5124" i="10"/>
  <c r="P5124" i="10" s="1"/>
  <c r="R5123" i="10"/>
  <c r="P5123" i="10"/>
  <c r="O5123" i="10"/>
  <c r="W5123" i="10" s="1"/>
  <c r="W5122" i="10"/>
  <c r="R5122" i="10"/>
  <c r="P5122" i="10"/>
  <c r="S5122" i="10" s="1"/>
  <c r="T5122" i="10" s="1"/>
  <c r="O5122" i="10"/>
  <c r="W5121" i="10"/>
  <c r="T5121" i="10"/>
  <c r="R5121" i="10"/>
  <c r="O5121" i="10"/>
  <c r="P5121" i="10" s="1"/>
  <c r="S5121" i="10" s="1"/>
  <c r="R5120" i="10"/>
  <c r="O5120" i="10"/>
  <c r="W5120" i="10" s="1"/>
  <c r="R5119" i="10"/>
  <c r="O5119" i="10"/>
  <c r="R5118" i="10"/>
  <c r="O5118" i="10"/>
  <c r="W5118" i="10" s="1"/>
  <c r="R5117" i="10"/>
  <c r="O5117" i="10"/>
  <c r="W5117" i="10" s="1"/>
  <c r="W5116" i="10"/>
  <c r="R5116" i="10"/>
  <c r="O5116" i="10"/>
  <c r="P5116" i="10" s="1"/>
  <c r="S5116" i="10" s="1"/>
  <c r="T5116" i="10" s="1"/>
  <c r="R5115" i="10"/>
  <c r="O5115" i="10"/>
  <c r="W5115" i="10" s="1"/>
  <c r="W5114" i="10"/>
  <c r="R5114" i="10"/>
  <c r="P5114" i="10"/>
  <c r="S5114" i="10" s="1"/>
  <c r="T5114" i="10" s="1"/>
  <c r="O5114" i="10"/>
  <c r="W5113" i="10"/>
  <c r="R5113" i="10"/>
  <c r="O5113" i="10"/>
  <c r="P5113" i="10" s="1"/>
  <c r="R5112" i="10"/>
  <c r="O5112" i="10"/>
  <c r="W5112" i="10" s="1"/>
  <c r="R5111" i="10"/>
  <c r="O5111" i="10"/>
  <c r="W5111" i="10" s="1"/>
  <c r="R5110" i="10"/>
  <c r="O5110" i="10"/>
  <c r="W5110" i="10" s="1"/>
  <c r="R5109" i="10"/>
  <c r="O5109" i="10"/>
  <c r="W5109" i="10" s="1"/>
  <c r="W5108" i="10"/>
  <c r="R5108" i="10"/>
  <c r="O5108" i="10"/>
  <c r="P5108" i="10" s="1"/>
  <c r="S5108" i="10" s="1"/>
  <c r="T5108" i="10" s="1"/>
  <c r="R5107" i="10"/>
  <c r="O5107" i="10"/>
  <c r="W5107" i="10" s="1"/>
  <c r="W5106" i="10"/>
  <c r="R5106" i="10"/>
  <c r="P5106" i="10"/>
  <c r="S5106" i="10" s="1"/>
  <c r="T5106" i="10" s="1"/>
  <c r="O5106" i="10"/>
  <c r="W5105" i="10"/>
  <c r="R5105" i="10"/>
  <c r="O5105" i="10"/>
  <c r="P5105" i="10" s="1"/>
  <c r="R5104" i="10"/>
  <c r="O5104" i="10"/>
  <c r="R5103" i="10"/>
  <c r="P5103" i="10"/>
  <c r="S5103" i="10" s="1"/>
  <c r="T5103" i="10" s="1"/>
  <c r="O5103" i="10"/>
  <c r="W5103" i="10" s="1"/>
  <c r="R5102" i="10"/>
  <c r="O5102" i="10"/>
  <c r="W5102" i="10" s="1"/>
  <c r="R5101" i="10"/>
  <c r="O5101" i="10"/>
  <c r="W5101" i="10" s="1"/>
  <c r="W5100" i="10"/>
  <c r="R5100" i="10"/>
  <c r="O5100" i="10"/>
  <c r="P5100" i="10" s="1"/>
  <c r="S5100" i="10" s="1"/>
  <c r="T5100" i="10" s="1"/>
  <c r="R5099" i="10"/>
  <c r="O5099" i="10"/>
  <c r="W5099" i="10" s="1"/>
  <c r="W5098" i="10"/>
  <c r="T5098" i="10"/>
  <c r="R5098" i="10"/>
  <c r="P5098" i="10"/>
  <c r="S5098" i="10" s="1"/>
  <c r="O5098" i="10"/>
  <c r="W5097" i="10"/>
  <c r="T5097" i="10"/>
  <c r="R5097" i="10"/>
  <c r="O5097" i="10"/>
  <c r="P5097" i="10" s="1"/>
  <c r="S5097" i="10" s="1"/>
  <c r="R5096" i="10"/>
  <c r="O5096" i="10"/>
  <c r="R5095" i="10"/>
  <c r="O5095" i="10"/>
  <c r="W5095" i="10" s="1"/>
  <c r="R5094" i="10"/>
  <c r="O5094" i="10"/>
  <c r="W5094" i="10" s="1"/>
  <c r="R5093" i="10"/>
  <c r="O5093" i="10"/>
  <c r="W5093" i="10" s="1"/>
  <c r="W5092" i="10"/>
  <c r="S5092" i="10" s="1"/>
  <c r="T5092" i="10" s="1"/>
  <c r="R5092" i="10"/>
  <c r="O5092" i="10"/>
  <c r="P5092" i="10" s="1"/>
  <c r="R5091" i="10"/>
  <c r="O5091" i="10"/>
  <c r="W5091" i="10" s="1"/>
  <c r="W5090" i="10"/>
  <c r="R5090" i="10"/>
  <c r="P5090" i="10"/>
  <c r="S5090" i="10" s="1"/>
  <c r="T5090" i="10" s="1"/>
  <c r="O5090" i="10"/>
  <c r="W5089" i="10"/>
  <c r="R5089" i="10"/>
  <c r="O5089" i="10"/>
  <c r="P5089" i="10" s="1"/>
  <c r="S5089" i="10" s="1"/>
  <c r="T5089" i="10" s="1"/>
  <c r="R5088" i="10"/>
  <c r="P5088" i="10"/>
  <c r="S5088" i="10" s="1"/>
  <c r="T5088" i="10" s="1"/>
  <c r="O5088" i="10"/>
  <c r="W5088" i="10" s="1"/>
  <c r="R5087" i="10"/>
  <c r="O5087" i="10"/>
  <c r="W5087" i="10" s="1"/>
  <c r="R5086" i="10"/>
  <c r="O5086" i="10"/>
  <c r="W5086" i="10" s="1"/>
  <c r="R5085" i="10"/>
  <c r="O5085" i="10"/>
  <c r="W5085" i="10" s="1"/>
  <c r="W5084" i="10"/>
  <c r="R5084" i="10"/>
  <c r="O5084" i="10"/>
  <c r="P5084" i="10" s="1"/>
  <c r="S5084" i="10" s="1"/>
  <c r="T5084" i="10" s="1"/>
  <c r="R5083" i="10"/>
  <c r="O5083" i="10"/>
  <c r="W5083" i="10" s="1"/>
  <c r="W5082" i="10"/>
  <c r="R5082" i="10"/>
  <c r="P5082" i="10"/>
  <c r="O5082" i="10"/>
  <c r="W5081" i="10"/>
  <c r="R5081" i="10"/>
  <c r="O5081" i="10"/>
  <c r="P5081" i="10" s="1"/>
  <c r="S5081" i="10" s="1"/>
  <c r="T5081" i="10" s="1"/>
  <c r="R5080" i="10"/>
  <c r="O5080" i="10"/>
  <c r="W5080" i="10" s="1"/>
  <c r="R5079" i="10"/>
  <c r="O5079" i="10"/>
  <c r="R5078" i="10"/>
  <c r="O5078" i="10"/>
  <c r="W5078" i="10" s="1"/>
  <c r="R5077" i="10"/>
  <c r="O5077" i="10"/>
  <c r="W5077" i="10" s="1"/>
  <c r="W5076" i="10"/>
  <c r="R5076" i="10"/>
  <c r="O5076" i="10"/>
  <c r="P5076" i="10" s="1"/>
  <c r="S5076" i="10" s="1"/>
  <c r="T5076" i="10" s="1"/>
  <c r="R5075" i="10"/>
  <c r="O5075" i="10"/>
  <c r="W5075" i="10" s="1"/>
  <c r="W5074" i="10"/>
  <c r="R5074" i="10"/>
  <c r="P5074" i="10"/>
  <c r="S5074" i="10" s="1"/>
  <c r="T5074" i="10" s="1"/>
  <c r="O5074" i="10"/>
  <c r="W5073" i="10"/>
  <c r="R5073" i="10"/>
  <c r="O5073" i="10"/>
  <c r="P5073" i="10" s="1"/>
  <c r="R5072" i="10"/>
  <c r="P5072" i="10"/>
  <c r="S5072" i="10" s="1"/>
  <c r="T5072" i="10" s="1"/>
  <c r="O5072" i="10"/>
  <c r="W5072" i="10" s="1"/>
  <c r="R5071" i="10"/>
  <c r="O5071" i="10"/>
  <c r="W5071" i="10" s="1"/>
  <c r="R5070" i="10"/>
  <c r="O5070" i="10"/>
  <c r="W5070" i="10" s="1"/>
  <c r="R5069" i="10"/>
  <c r="O5069" i="10"/>
  <c r="W5069" i="10" s="1"/>
  <c r="W5068" i="10"/>
  <c r="R5068" i="10"/>
  <c r="O5068" i="10"/>
  <c r="P5068" i="10" s="1"/>
  <c r="R5067" i="10"/>
  <c r="O5067" i="10"/>
  <c r="W5067" i="10" s="1"/>
  <c r="W5066" i="10"/>
  <c r="R5066" i="10"/>
  <c r="P5066" i="10"/>
  <c r="S5066" i="10" s="1"/>
  <c r="T5066" i="10" s="1"/>
  <c r="O5066" i="10"/>
  <c r="W5065" i="10"/>
  <c r="R5065" i="10"/>
  <c r="O5065" i="10"/>
  <c r="P5065" i="10" s="1"/>
  <c r="S5065" i="10" s="1"/>
  <c r="T5065" i="10" s="1"/>
  <c r="R5064" i="10"/>
  <c r="P5064" i="10"/>
  <c r="S5064" i="10" s="1"/>
  <c r="T5064" i="10" s="1"/>
  <c r="O5064" i="10"/>
  <c r="W5064" i="10" s="1"/>
  <c r="R5063" i="10"/>
  <c r="O5063" i="10"/>
  <c r="W5063" i="10" s="1"/>
  <c r="R5062" i="10"/>
  <c r="O5062" i="10"/>
  <c r="W5062" i="10" s="1"/>
  <c r="R5061" i="10"/>
  <c r="O5061" i="10"/>
  <c r="W5061" i="10" s="1"/>
  <c r="W5060" i="10"/>
  <c r="R5060" i="10"/>
  <c r="O5060" i="10"/>
  <c r="P5060" i="10" s="1"/>
  <c r="S5060" i="10" s="1"/>
  <c r="T5060" i="10" s="1"/>
  <c r="R5059" i="10"/>
  <c r="O5059" i="10"/>
  <c r="W5059" i="10" s="1"/>
  <c r="W5058" i="10"/>
  <c r="T5058" i="10"/>
  <c r="R5058" i="10"/>
  <c r="P5058" i="10"/>
  <c r="S5058" i="10" s="1"/>
  <c r="O5058" i="10"/>
  <c r="W5057" i="10"/>
  <c r="R5057" i="10"/>
  <c r="O5057" i="10"/>
  <c r="P5057" i="10" s="1"/>
  <c r="S5057" i="10" s="1"/>
  <c r="T5057" i="10" s="1"/>
  <c r="R5056" i="10"/>
  <c r="O5056" i="10"/>
  <c r="W5056" i="10" s="1"/>
  <c r="R5055" i="10"/>
  <c r="P5055" i="10"/>
  <c r="O5055" i="10"/>
  <c r="W5055" i="10" s="1"/>
  <c r="R5054" i="10"/>
  <c r="O5054" i="10"/>
  <c r="W5054" i="10" s="1"/>
  <c r="R5053" i="10"/>
  <c r="O5053" i="10"/>
  <c r="W5052" i="10"/>
  <c r="R5052" i="10"/>
  <c r="O5052" i="10"/>
  <c r="P5052" i="10" s="1"/>
  <c r="S5052" i="10" s="1"/>
  <c r="T5052" i="10" s="1"/>
  <c r="R5051" i="10"/>
  <c r="O5051" i="10"/>
  <c r="W5051" i="10" s="1"/>
  <c r="W5050" i="10"/>
  <c r="R5050" i="10"/>
  <c r="O5050" i="10"/>
  <c r="P5050" i="10" s="1"/>
  <c r="S5050" i="10" s="1"/>
  <c r="T5050" i="10" s="1"/>
  <c r="W5049" i="10"/>
  <c r="R5049" i="10"/>
  <c r="O5049" i="10"/>
  <c r="P5049" i="10" s="1"/>
  <c r="S5049" i="10" s="1"/>
  <c r="T5049" i="10" s="1"/>
  <c r="R5048" i="10"/>
  <c r="P5048" i="10"/>
  <c r="S5048" i="10" s="1"/>
  <c r="T5048" i="10" s="1"/>
  <c r="O5048" i="10"/>
  <c r="W5048" i="10" s="1"/>
  <c r="R5047" i="10"/>
  <c r="P5047" i="10"/>
  <c r="S5047" i="10" s="1"/>
  <c r="T5047" i="10" s="1"/>
  <c r="O5047" i="10"/>
  <c r="W5047" i="10" s="1"/>
  <c r="R5046" i="10"/>
  <c r="O5046" i="10"/>
  <c r="W5046" i="10" s="1"/>
  <c r="R5045" i="10"/>
  <c r="O5045" i="10"/>
  <c r="R5044" i="10"/>
  <c r="O5044" i="10"/>
  <c r="P5044" i="10" s="1"/>
  <c r="R5043" i="10"/>
  <c r="O5043" i="10"/>
  <c r="W5043" i="10" s="1"/>
  <c r="R5042" i="10"/>
  <c r="O5042" i="10"/>
  <c r="W5042" i="10" s="1"/>
  <c r="W5041" i="10"/>
  <c r="T5041" i="10"/>
  <c r="R5041" i="10"/>
  <c r="O5041" i="10"/>
  <c r="P5041" i="10" s="1"/>
  <c r="S5041" i="10" s="1"/>
  <c r="R5040" i="10"/>
  <c r="O5040" i="10"/>
  <c r="W5040" i="10" s="1"/>
  <c r="R5039" i="10"/>
  <c r="O5039" i="10"/>
  <c r="W5039" i="10" s="1"/>
  <c r="R5038" i="10"/>
  <c r="O5038" i="10"/>
  <c r="W5038" i="10" s="1"/>
  <c r="R5037" i="10"/>
  <c r="O5037" i="10"/>
  <c r="R5036" i="10"/>
  <c r="O5036" i="10"/>
  <c r="P5036" i="10" s="1"/>
  <c r="R5035" i="10"/>
  <c r="O5035" i="10"/>
  <c r="W5035" i="10" s="1"/>
  <c r="R5034" i="10"/>
  <c r="P5034" i="10"/>
  <c r="O5034" i="10"/>
  <c r="W5034" i="10" s="1"/>
  <c r="W5033" i="10"/>
  <c r="R5033" i="10"/>
  <c r="O5033" i="10"/>
  <c r="P5033" i="10" s="1"/>
  <c r="R5032" i="10"/>
  <c r="O5032" i="10"/>
  <c r="W5032" i="10" s="1"/>
  <c r="R5031" i="10"/>
  <c r="O5031" i="10"/>
  <c r="W5031" i="10" s="1"/>
  <c r="R5030" i="10"/>
  <c r="O5030" i="10"/>
  <c r="R5029" i="10"/>
  <c r="O5029" i="10"/>
  <c r="W5029" i="10" s="1"/>
  <c r="R5028" i="10"/>
  <c r="O5028" i="10"/>
  <c r="P5028" i="10" s="1"/>
  <c r="R5027" i="10"/>
  <c r="O5027" i="10"/>
  <c r="W5027" i="10" s="1"/>
  <c r="R5026" i="10"/>
  <c r="O5026" i="10"/>
  <c r="W5025" i="10"/>
  <c r="R5025" i="10"/>
  <c r="O5025" i="10"/>
  <c r="P5025" i="10" s="1"/>
  <c r="R5024" i="10"/>
  <c r="O5024" i="10"/>
  <c r="W5024" i="10" s="1"/>
  <c r="R5023" i="10"/>
  <c r="O5023" i="10"/>
  <c r="P5023" i="10" s="1"/>
  <c r="R5022" i="10"/>
  <c r="O5022" i="10"/>
  <c r="R5021" i="10"/>
  <c r="O5021" i="10"/>
  <c r="W5021" i="10" s="1"/>
  <c r="R5020" i="10"/>
  <c r="O5020" i="10"/>
  <c r="P5020" i="10" s="1"/>
  <c r="R5019" i="10"/>
  <c r="O5019" i="10"/>
  <c r="W5018" i="10"/>
  <c r="R5018" i="10"/>
  <c r="O5018" i="10"/>
  <c r="P5018" i="10" s="1"/>
  <c r="S5018" i="10" s="1"/>
  <c r="T5018" i="10" s="1"/>
  <c r="W5017" i="10"/>
  <c r="R5017" i="10"/>
  <c r="O5017" i="10"/>
  <c r="P5017" i="10" s="1"/>
  <c r="S5017" i="10" s="1"/>
  <c r="T5017" i="10" s="1"/>
  <c r="R5016" i="10"/>
  <c r="O5016" i="10"/>
  <c r="W5016" i="10" s="1"/>
  <c r="S5015" i="10"/>
  <c r="T5015" i="10" s="1"/>
  <c r="R5015" i="10"/>
  <c r="P5015" i="10"/>
  <c r="O5015" i="10"/>
  <c r="W5015" i="10" s="1"/>
  <c r="R5014" i="10"/>
  <c r="O5014" i="10"/>
  <c r="R5013" i="10"/>
  <c r="O5013" i="10"/>
  <c r="R5012" i="10"/>
  <c r="O5012" i="10"/>
  <c r="R5011" i="10"/>
  <c r="O5011" i="10"/>
  <c r="W5010" i="10"/>
  <c r="R5010" i="10"/>
  <c r="O5010" i="10"/>
  <c r="P5010" i="10" s="1"/>
  <c r="S5010" i="10" s="1"/>
  <c r="T5010" i="10" s="1"/>
  <c r="W5009" i="10"/>
  <c r="R5009" i="10"/>
  <c r="O5009" i="10"/>
  <c r="P5009" i="10" s="1"/>
  <c r="R5008" i="10"/>
  <c r="O5008" i="10"/>
  <c r="W5007" i="10"/>
  <c r="S5007" i="10"/>
  <c r="T5007" i="10" s="1"/>
  <c r="R5007" i="10"/>
  <c r="P5007" i="10"/>
  <c r="O5007" i="10"/>
  <c r="R5006" i="10"/>
  <c r="O5006" i="10"/>
  <c r="R5005" i="10"/>
  <c r="O5005" i="10"/>
  <c r="W5005" i="10" s="1"/>
  <c r="W5004" i="10"/>
  <c r="S5004" i="10" s="1"/>
  <c r="T5004" i="10" s="1"/>
  <c r="R5004" i="10"/>
  <c r="O5004" i="10"/>
  <c r="P5004" i="10" s="1"/>
  <c r="R5003" i="10"/>
  <c r="O5003" i="10"/>
  <c r="W5003" i="10" s="1"/>
  <c r="R5002" i="10"/>
  <c r="O5002" i="10"/>
  <c r="W5002" i="10" s="1"/>
  <c r="W5001" i="10"/>
  <c r="R5001" i="10"/>
  <c r="O5001" i="10"/>
  <c r="P5001" i="10" s="1"/>
  <c r="S5000" i="10"/>
  <c r="T5000" i="10" s="1"/>
  <c r="R5000" i="10"/>
  <c r="P5000" i="10"/>
  <c r="O5000" i="10"/>
  <c r="W5000" i="10" s="1"/>
  <c r="R4999" i="10"/>
  <c r="P4999" i="10"/>
  <c r="O4999" i="10"/>
  <c r="W4999" i="10" s="1"/>
  <c r="R4998" i="10"/>
  <c r="O4998" i="10"/>
  <c r="W4997" i="10"/>
  <c r="S4997" i="10"/>
  <c r="T4997" i="10" s="1"/>
  <c r="R4997" i="10"/>
  <c r="O4997" i="10"/>
  <c r="P4997" i="10" s="1"/>
  <c r="R4996" i="10"/>
  <c r="O4996" i="10"/>
  <c r="P4996" i="10" s="1"/>
  <c r="R4995" i="10"/>
  <c r="O4995" i="10"/>
  <c r="W4995" i="10" s="1"/>
  <c r="R4994" i="10"/>
  <c r="S4994" i="10" s="1"/>
  <c r="T4994" i="10" s="1"/>
  <c r="P4994" i="10"/>
  <c r="O4994" i="10"/>
  <c r="W4994" i="10" s="1"/>
  <c r="W4993" i="10"/>
  <c r="T4993" i="10"/>
  <c r="R4993" i="10"/>
  <c r="O4993" i="10"/>
  <c r="P4993" i="10" s="1"/>
  <c r="S4993" i="10" s="1"/>
  <c r="R4992" i="10"/>
  <c r="P4992" i="10"/>
  <c r="S4992" i="10" s="1"/>
  <c r="T4992" i="10" s="1"/>
  <c r="O4992" i="10"/>
  <c r="W4992" i="10" s="1"/>
  <c r="R4991" i="10"/>
  <c r="P4991" i="10"/>
  <c r="S4991" i="10" s="1"/>
  <c r="T4991" i="10" s="1"/>
  <c r="O4991" i="10"/>
  <c r="W4991" i="10" s="1"/>
  <c r="R4990" i="10"/>
  <c r="O4990" i="10"/>
  <c r="R4989" i="10"/>
  <c r="O4989" i="10"/>
  <c r="R4988" i="10"/>
  <c r="O4988" i="10"/>
  <c r="R4987" i="10"/>
  <c r="P4987" i="10"/>
  <c r="S4987" i="10" s="1"/>
  <c r="T4987" i="10" s="1"/>
  <c r="O4987" i="10"/>
  <c r="W4987" i="10" s="1"/>
  <c r="W4986" i="10"/>
  <c r="R4986" i="10"/>
  <c r="O4986" i="10"/>
  <c r="P4986" i="10" s="1"/>
  <c r="S4986" i="10" s="1"/>
  <c r="T4986" i="10" s="1"/>
  <c r="W4985" i="10"/>
  <c r="R4985" i="10"/>
  <c r="O4985" i="10"/>
  <c r="P4985" i="10" s="1"/>
  <c r="R4984" i="10"/>
  <c r="P4984" i="10"/>
  <c r="S4984" i="10" s="1"/>
  <c r="T4984" i="10" s="1"/>
  <c r="O4984" i="10"/>
  <c r="W4984" i="10" s="1"/>
  <c r="R4983" i="10"/>
  <c r="O4983" i="10"/>
  <c r="W4983" i="10" s="1"/>
  <c r="R4982" i="10"/>
  <c r="O4982" i="10"/>
  <c r="R4981" i="10"/>
  <c r="O4981" i="10"/>
  <c r="W4980" i="10"/>
  <c r="S4980" i="10" s="1"/>
  <c r="T4980" i="10" s="1"/>
  <c r="R4980" i="10"/>
  <c r="O4980" i="10"/>
  <c r="P4980" i="10" s="1"/>
  <c r="R4979" i="10"/>
  <c r="O4979" i="10"/>
  <c r="R4978" i="10"/>
  <c r="O4978" i="10"/>
  <c r="W4977" i="10"/>
  <c r="R4977" i="10"/>
  <c r="O4977" i="10"/>
  <c r="P4977" i="10" s="1"/>
  <c r="R4976" i="10"/>
  <c r="P4976" i="10"/>
  <c r="S4976" i="10" s="1"/>
  <c r="T4976" i="10" s="1"/>
  <c r="O4976" i="10"/>
  <c r="W4976" i="10" s="1"/>
  <c r="W4975" i="10"/>
  <c r="R4975" i="10"/>
  <c r="O4975" i="10"/>
  <c r="P4975" i="10" s="1"/>
  <c r="R4974" i="10"/>
  <c r="O4974" i="10"/>
  <c r="R4973" i="10"/>
  <c r="O4973" i="10"/>
  <c r="W4973" i="10" s="1"/>
  <c r="R4972" i="10"/>
  <c r="O4972" i="10"/>
  <c r="P4972" i="10" s="1"/>
  <c r="R4971" i="10"/>
  <c r="P4971" i="10"/>
  <c r="O4971" i="10"/>
  <c r="W4971" i="10" s="1"/>
  <c r="W4970" i="10"/>
  <c r="R4970" i="10"/>
  <c r="O4970" i="10"/>
  <c r="P4970" i="10" s="1"/>
  <c r="S4970" i="10" s="1"/>
  <c r="T4970" i="10" s="1"/>
  <c r="R4969" i="10"/>
  <c r="O4969" i="10"/>
  <c r="P4969" i="10" s="1"/>
  <c r="R4968" i="10"/>
  <c r="O4968" i="10"/>
  <c r="W4968" i="10" s="1"/>
  <c r="W4967" i="10"/>
  <c r="R4967" i="10"/>
  <c r="O4967" i="10"/>
  <c r="P4967" i="10" s="1"/>
  <c r="R4966" i="10"/>
  <c r="O4966" i="10"/>
  <c r="R4965" i="10"/>
  <c r="O4965" i="10"/>
  <c r="P4965" i="10" s="1"/>
  <c r="W4964" i="10"/>
  <c r="T4964" i="10"/>
  <c r="S4964" i="10"/>
  <c r="R4964" i="10"/>
  <c r="O4964" i="10"/>
  <c r="P4964" i="10" s="1"/>
  <c r="R4963" i="10"/>
  <c r="O4963" i="10"/>
  <c r="W4963" i="10" s="1"/>
  <c r="R4962" i="10"/>
  <c r="O4962" i="10"/>
  <c r="W4962" i="10" s="1"/>
  <c r="W4961" i="10"/>
  <c r="R4961" i="10"/>
  <c r="O4961" i="10"/>
  <c r="P4961" i="10" s="1"/>
  <c r="R4960" i="10"/>
  <c r="O4960" i="10"/>
  <c r="W4960" i="10" s="1"/>
  <c r="R4959" i="10"/>
  <c r="O4959" i="10"/>
  <c r="W4959" i="10" s="1"/>
  <c r="R4958" i="10"/>
  <c r="O4958" i="10"/>
  <c r="W4957" i="10"/>
  <c r="R4957" i="10"/>
  <c r="O4957" i="10"/>
  <c r="P4957" i="10" s="1"/>
  <c r="S4957" i="10" s="1"/>
  <c r="T4957" i="10" s="1"/>
  <c r="R4956" i="10"/>
  <c r="O4956" i="10"/>
  <c r="P4956" i="10" s="1"/>
  <c r="R4955" i="10"/>
  <c r="O4955" i="10"/>
  <c r="W4954" i="10"/>
  <c r="S4954" i="10"/>
  <c r="T4954" i="10" s="1"/>
  <c r="R4954" i="10"/>
  <c r="P4954" i="10"/>
  <c r="O4954" i="10"/>
  <c r="R4953" i="10"/>
  <c r="O4953" i="10"/>
  <c r="P4953" i="10" s="1"/>
  <c r="R4952" i="10"/>
  <c r="O4952" i="10"/>
  <c r="W4952" i="10" s="1"/>
  <c r="W4951" i="10"/>
  <c r="R4951" i="10"/>
  <c r="O4951" i="10"/>
  <c r="P4951" i="10" s="1"/>
  <c r="S4951" i="10" s="1"/>
  <c r="T4951" i="10" s="1"/>
  <c r="R4950" i="10"/>
  <c r="O4950" i="10"/>
  <c r="R4949" i="10"/>
  <c r="O4949" i="10"/>
  <c r="W4949" i="10" s="1"/>
  <c r="R4948" i="10"/>
  <c r="O4948" i="10"/>
  <c r="R4947" i="10"/>
  <c r="O4947" i="10"/>
  <c r="W4947" i="10" s="1"/>
  <c r="R4946" i="10"/>
  <c r="O4946" i="10"/>
  <c r="W4946" i="10" s="1"/>
  <c r="R4945" i="10"/>
  <c r="O4945" i="10"/>
  <c r="T4944" i="10"/>
  <c r="S4944" i="10"/>
  <c r="R4944" i="10"/>
  <c r="P4944" i="10"/>
  <c r="O4944" i="10"/>
  <c r="W4944" i="10" s="1"/>
  <c r="R4943" i="10"/>
  <c r="P4943" i="10"/>
  <c r="O4943" i="10"/>
  <c r="W4943" i="10" s="1"/>
  <c r="R4942" i="10"/>
  <c r="O4942" i="10"/>
  <c r="W4941" i="10"/>
  <c r="R4941" i="10"/>
  <c r="S4941" i="10" s="1"/>
  <c r="T4941" i="10" s="1"/>
  <c r="O4941" i="10"/>
  <c r="P4941" i="10" s="1"/>
  <c r="R4940" i="10"/>
  <c r="O4940" i="10"/>
  <c r="P4940" i="10" s="1"/>
  <c r="R4939" i="10"/>
  <c r="O4939" i="10"/>
  <c r="W4939" i="10" s="1"/>
  <c r="W4938" i="10"/>
  <c r="R4938" i="10"/>
  <c r="P4938" i="10"/>
  <c r="S4938" i="10" s="1"/>
  <c r="T4938" i="10" s="1"/>
  <c r="O4938" i="10"/>
  <c r="W4937" i="10"/>
  <c r="R4937" i="10"/>
  <c r="O4937" i="10"/>
  <c r="P4937" i="10" s="1"/>
  <c r="R4936" i="10"/>
  <c r="O4936" i="10"/>
  <c r="W4936" i="10" s="1"/>
  <c r="R4935" i="10"/>
  <c r="S4935" i="10" s="1"/>
  <c r="T4935" i="10" s="1"/>
  <c r="P4935" i="10"/>
  <c r="O4935" i="10"/>
  <c r="W4935" i="10" s="1"/>
  <c r="R4934" i="10"/>
  <c r="O4934" i="10"/>
  <c r="R4933" i="10"/>
  <c r="P4933" i="10"/>
  <c r="O4933" i="10"/>
  <c r="W4933" i="10" s="1"/>
  <c r="R4932" i="10"/>
  <c r="O4932" i="10"/>
  <c r="R4931" i="10"/>
  <c r="O4931" i="10"/>
  <c r="W4931" i="10" s="1"/>
  <c r="R4930" i="10"/>
  <c r="O4930" i="10"/>
  <c r="R4929" i="10"/>
  <c r="O4929" i="10"/>
  <c r="P4929" i="10" s="1"/>
  <c r="R4928" i="10"/>
  <c r="P4928" i="10"/>
  <c r="S4928" i="10" s="1"/>
  <c r="T4928" i="10" s="1"/>
  <c r="O4928" i="10"/>
  <c r="W4928" i="10" s="1"/>
  <c r="W4927" i="10"/>
  <c r="R4927" i="10"/>
  <c r="O4927" i="10"/>
  <c r="P4927" i="10" s="1"/>
  <c r="S4927" i="10" s="1"/>
  <c r="T4927" i="10" s="1"/>
  <c r="R4926" i="10"/>
  <c r="O4926" i="10"/>
  <c r="R4925" i="10"/>
  <c r="O4925" i="10"/>
  <c r="R4924" i="10"/>
  <c r="O4924" i="10"/>
  <c r="P4924" i="10" s="1"/>
  <c r="R4923" i="10"/>
  <c r="P4923" i="10"/>
  <c r="S4923" i="10" s="1"/>
  <c r="T4923" i="10" s="1"/>
  <c r="O4923" i="10"/>
  <c r="W4923" i="10" s="1"/>
  <c r="R4922" i="10"/>
  <c r="O4922" i="10"/>
  <c r="W4922" i="10" s="1"/>
  <c r="W4921" i="10"/>
  <c r="R4921" i="10"/>
  <c r="O4921" i="10"/>
  <c r="P4921" i="10" s="1"/>
  <c r="R4920" i="10"/>
  <c r="O4920" i="10"/>
  <c r="R4919" i="10"/>
  <c r="O4919" i="10"/>
  <c r="W4919" i="10" s="1"/>
  <c r="R4918" i="10"/>
  <c r="O4918" i="10"/>
  <c r="W4917" i="10"/>
  <c r="R4917" i="10"/>
  <c r="O4917" i="10"/>
  <c r="P4917" i="10" s="1"/>
  <c r="S4917" i="10" s="1"/>
  <c r="T4917" i="10" s="1"/>
  <c r="R4916" i="10"/>
  <c r="O4916" i="10"/>
  <c r="P4916" i="10" s="1"/>
  <c r="R4915" i="10"/>
  <c r="O4915" i="10"/>
  <c r="R4914" i="10"/>
  <c r="O4914" i="10"/>
  <c r="W4914" i="10" s="1"/>
  <c r="R4913" i="10"/>
  <c r="O4913" i="10"/>
  <c r="P4913" i="10" s="1"/>
  <c r="R4912" i="10"/>
  <c r="P4912" i="10"/>
  <c r="S4912" i="10" s="1"/>
  <c r="T4912" i="10" s="1"/>
  <c r="O4912" i="10"/>
  <c r="W4912" i="10" s="1"/>
  <c r="W4911" i="10"/>
  <c r="R4911" i="10"/>
  <c r="O4911" i="10"/>
  <c r="P4911" i="10" s="1"/>
  <c r="R4910" i="10"/>
  <c r="P4910" i="10"/>
  <c r="S4910" i="10" s="1"/>
  <c r="T4910" i="10" s="1"/>
  <c r="O4910" i="10"/>
  <c r="W4910" i="10" s="1"/>
  <c r="R4909" i="10"/>
  <c r="O4909" i="10"/>
  <c r="W4908" i="10"/>
  <c r="S4908" i="10" s="1"/>
  <c r="T4908" i="10" s="1"/>
  <c r="R4908" i="10"/>
  <c r="O4908" i="10"/>
  <c r="P4908" i="10" s="1"/>
  <c r="R4907" i="10"/>
  <c r="O4907" i="10"/>
  <c r="R4906" i="10"/>
  <c r="O4906" i="10"/>
  <c r="W4905" i="10"/>
  <c r="R4905" i="10"/>
  <c r="O4905" i="10"/>
  <c r="P4905" i="10" s="1"/>
  <c r="R4904" i="10"/>
  <c r="P4904" i="10"/>
  <c r="S4904" i="10" s="1"/>
  <c r="T4904" i="10" s="1"/>
  <c r="O4904" i="10"/>
  <c r="W4904" i="10" s="1"/>
  <c r="R4903" i="10"/>
  <c r="O4903" i="10"/>
  <c r="T4902" i="10"/>
  <c r="R4902" i="10"/>
  <c r="P4902" i="10"/>
  <c r="S4902" i="10" s="1"/>
  <c r="O4902" i="10"/>
  <c r="W4902" i="10" s="1"/>
  <c r="R4901" i="10"/>
  <c r="P4901" i="10"/>
  <c r="S4901" i="10" s="1"/>
  <c r="T4901" i="10" s="1"/>
  <c r="O4901" i="10"/>
  <c r="W4901" i="10" s="1"/>
  <c r="R4900" i="10"/>
  <c r="O4900" i="10"/>
  <c r="S4899" i="10"/>
  <c r="T4899" i="10" s="1"/>
  <c r="R4899" i="10"/>
  <c r="P4899" i="10"/>
  <c r="O4899" i="10"/>
  <c r="W4899" i="10" s="1"/>
  <c r="R4898" i="10"/>
  <c r="P4898" i="10"/>
  <c r="S4898" i="10" s="1"/>
  <c r="T4898" i="10" s="1"/>
  <c r="O4898" i="10"/>
  <c r="W4898" i="10" s="1"/>
  <c r="W4897" i="10"/>
  <c r="R4897" i="10"/>
  <c r="O4897" i="10"/>
  <c r="P4897" i="10" s="1"/>
  <c r="W4896" i="10"/>
  <c r="S4896" i="10"/>
  <c r="T4896" i="10" s="1"/>
  <c r="R4896" i="10"/>
  <c r="P4896" i="10"/>
  <c r="O4896" i="10"/>
  <c r="R4895" i="10"/>
  <c r="O4895" i="10"/>
  <c r="W4894" i="10"/>
  <c r="R4894" i="10"/>
  <c r="P4894" i="10"/>
  <c r="O4894" i="10"/>
  <c r="W4893" i="10"/>
  <c r="R4893" i="10"/>
  <c r="O4893" i="10"/>
  <c r="P4893" i="10" s="1"/>
  <c r="S4893" i="10" s="1"/>
  <c r="T4893" i="10" s="1"/>
  <c r="R4892" i="10"/>
  <c r="O4892" i="10"/>
  <c r="W4892" i="10" s="1"/>
  <c r="W4891" i="10"/>
  <c r="R4891" i="10"/>
  <c r="S4891" i="10" s="1"/>
  <c r="T4891" i="10" s="1"/>
  <c r="P4891" i="10"/>
  <c r="O4891" i="10"/>
  <c r="W4890" i="10"/>
  <c r="R4890" i="10"/>
  <c r="O4890" i="10"/>
  <c r="P4890" i="10" s="1"/>
  <c r="S4890" i="10" s="1"/>
  <c r="T4890" i="10" s="1"/>
  <c r="R4889" i="10"/>
  <c r="O4889" i="10"/>
  <c r="W4889" i="10" s="1"/>
  <c r="W4888" i="10"/>
  <c r="S4888" i="10" s="1"/>
  <c r="T4888" i="10" s="1"/>
  <c r="R4888" i="10"/>
  <c r="P4888" i="10"/>
  <c r="O4888" i="10"/>
  <c r="R4887" i="10"/>
  <c r="O4887" i="10"/>
  <c r="R4886" i="10"/>
  <c r="P4886" i="10"/>
  <c r="O4886" i="10"/>
  <c r="W4886" i="10" s="1"/>
  <c r="W4885" i="10"/>
  <c r="S4885" i="10"/>
  <c r="T4885" i="10" s="1"/>
  <c r="R4885" i="10"/>
  <c r="O4885" i="10"/>
  <c r="P4885" i="10" s="1"/>
  <c r="R4884" i="10"/>
  <c r="P4884" i="10"/>
  <c r="S4884" i="10" s="1"/>
  <c r="T4884" i="10" s="1"/>
  <c r="O4884" i="10"/>
  <c r="W4884" i="10" s="1"/>
  <c r="W4883" i="10"/>
  <c r="S4883" i="10" s="1"/>
  <c r="T4883" i="10"/>
  <c r="R4883" i="10"/>
  <c r="P4883" i="10"/>
  <c r="O4883" i="10"/>
  <c r="W4882" i="10"/>
  <c r="R4882" i="10"/>
  <c r="O4882" i="10"/>
  <c r="P4882" i="10" s="1"/>
  <c r="R4881" i="10"/>
  <c r="O4881" i="10"/>
  <c r="W4881" i="10" s="1"/>
  <c r="W4880" i="10"/>
  <c r="S4880" i="10"/>
  <c r="T4880" i="10" s="1"/>
  <c r="R4880" i="10"/>
  <c r="P4880" i="10"/>
  <c r="O4880" i="10"/>
  <c r="R4879" i="10"/>
  <c r="P4879" i="10"/>
  <c r="S4879" i="10" s="1"/>
  <c r="T4879" i="10" s="1"/>
  <c r="O4879" i="10"/>
  <c r="W4879" i="10" s="1"/>
  <c r="R4878" i="10"/>
  <c r="P4878" i="10"/>
  <c r="S4878" i="10" s="1"/>
  <c r="T4878" i="10" s="1"/>
  <c r="O4878" i="10"/>
  <c r="W4878" i="10" s="1"/>
  <c r="W4877" i="10"/>
  <c r="R4877" i="10"/>
  <c r="O4877" i="10"/>
  <c r="P4877" i="10" s="1"/>
  <c r="R4876" i="10"/>
  <c r="O4876" i="10"/>
  <c r="W4876" i="10" s="1"/>
  <c r="W4875" i="10"/>
  <c r="R4875" i="10"/>
  <c r="P4875" i="10"/>
  <c r="S4875" i="10" s="1"/>
  <c r="T4875" i="10" s="1"/>
  <c r="O4875" i="10"/>
  <c r="W4874" i="10"/>
  <c r="R4874" i="10"/>
  <c r="O4874" i="10"/>
  <c r="P4874" i="10" s="1"/>
  <c r="W4873" i="10"/>
  <c r="R4873" i="10"/>
  <c r="O4873" i="10"/>
  <c r="P4873" i="10" s="1"/>
  <c r="S4873" i="10" s="1"/>
  <c r="T4873" i="10" s="1"/>
  <c r="W4872" i="10"/>
  <c r="T4872" i="10"/>
  <c r="R4872" i="10"/>
  <c r="P4872" i="10"/>
  <c r="S4872" i="10" s="1"/>
  <c r="O4872" i="10"/>
  <c r="R4871" i="10"/>
  <c r="O4871" i="10"/>
  <c r="W4871" i="10" s="1"/>
  <c r="W4870" i="10"/>
  <c r="R4870" i="10"/>
  <c r="P4870" i="10"/>
  <c r="O4870" i="10"/>
  <c r="W4869" i="10"/>
  <c r="R4869" i="10"/>
  <c r="O4869" i="10"/>
  <c r="P4869" i="10" s="1"/>
  <c r="S4869" i="10" s="1"/>
  <c r="T4869" i="10" s="1"/>
  <c r="R4868" i="10"/>
  <c r="P4868" i="10"/>
  <c r="S4868" i="10" s="1"/>
  <c r="T4868" i="10" s="1"/>
  <c r="O4868" i="10"/>
  <c r="W4868" i="10" s="1"/>
  <c r="W4867" i="10"/>
  <c r="S4867" i="10"/>
  <c r="T4867" i="10" s="1"/>
  <c r="R4867" i="10"/>
  <c r="P4867" i="10"/>
  <c r="O4867" i="10"/>
  <c r="W4866" i="10"/>
  <c r="R4866" i="10"/>
  <c r="O4866" i="10"/>
  <c r="P4866" i="10" s="1"/>
  <c r="R4865" i="10"/>
  <c r="P4865" i="10"/>
  <c r="O4865" i="10"/>
  <c r="W4865" i="10" s="1"/>
  <c r="W4864" i="10"/>
  <c r="S4864" i="10"/>
  <c r="T4864" i="10" s="1"/>
  <c r="R4864" i="10"/>
  <c r="P4864" i="10"/>
  <c r="O4864" i="10"/>
  <c r="R4863" i="10"/>
  <c r="P4863" i="10"/>
  <c r="S4863" i="10" s="1"/>
  <c r="T4863" i="10" s="1"/>
  <c r="O4863" i="10"/>
  <c r="W4863" i="10" s="1"/>
  <c r="R4862" i="10"/>
  <c r="O4862" i="10"/>
  <c r="W4862" i="10" s="1"/>
  <c r="W4861" i="10"/>
  <c r="R4861" i="10"/>
  <c r="O4861" i="10"/>
  <c r="P4861" i="10" s="1"/>
  <c r="S4861" i="10" s="1"/>
  <c r="T4861" i="10" s="1"/>
  <c r="R4860" i="10"/>
  <c r="O4860" i="10"/>
  <c r="W4859" i="10"/>
  <c r="R4859" i="10"/>
  <c r="P4859" i="10"/>
  <c r="S4859" i="10" s="1"/>
  <c r="T4859" i="10" s="1"/>
  <c r="O4859" i="10"/>
  <c r="W4858" i="10"/>
  <c r="R4858" i="10"/>
  <c r="O4858" i="10"/>
  <c r="P4858" i="10" s="1"/>
  <c r="S4858" i="10" s="1"/>
  <c r="T4858" i="10" s="1"/>
  <c r="R4857" i="10"/>
  <c r="O4857" i="10"/>
  <c r="W4857" i="10" s="1"/>
  <c r="W4856" i="10"/>
  <c r="R4856" i="10"/>
  <c r="P4856" i="10"/>
  <c r="S4856" i="10" s="1"/>
  <c r="T4856" i="10" s="1"/>
  <c r="O4856" i="10"/>
  <c r="R4855" i="10"/>
  <c r="O4855" i="10"/>
  <c r="W4855" i="10" s="1"/>
  <c r="R4854" i="10"/>
  <c r="P4854" i="10"/>
  <c r="S4854" i="10" s="1"/>
  <c r="T4854" i="10" s="1"/>
  <c r="O4854" i="10"/>
  <c r="W4854" i="10" s="1"/>
  <c r="W4853" i="10"/>
  <c r="S4853" i="10"/>
  <c r="T4853" i="10" s="1"/>
  <c r="R4853" i="10"/>
  <c r="O4853" i="10"/>
  <c r="P4853" i="10" s="1"/>
  <c r="R4852" i="10"/>
  <c r="P4852" i="10"/>
  <c r="S4852" i="10" s="1"/>
  <c r="T4852" i="10" s="1"/>
  <c r="O4852" i="10"/>
  <c r="W4852" i="10" s="1"/>
  <c r="W4851" i="10"/>
  <c r="R4851" i="10"/>
  <c r="P4851" i="10"/>
  <c r="S4851" i="10" s="1"/>
  <c r="T4851" i="10" s="1"/>
  <c r="O4851" i="10"/>
  <c r="W4850" i="10"/>
  <c r="R4850" i="10"/>
  <c r="O4850" i="10"/>
  <c r="P4850" i="10" s="1"/>
  <c r="W4849" i="10"/>
  <c r="R4849" i="10"/>
  <c r="O4849" i="10"/>
  <c r="P4849" i="10" s="1"/>
  <c r="W4848" i="10"/>
  <c r="S4848" i="10"/>
  <c r="T4848" i="10" s="1"/>
  <c r="R4848" i="10"/>
  <c r="P4848" i="10"/>
  <c r="O4848" i="10"/>
  <c r="R4847" i="10"/>
  <c r="P4847" i="10"/>
  <c r="S4847" i="10" s="1"/>
  <c r="T4847" i="10" s="1"/>
  <c r="O4847" i="10"/>
  <c r="W4847" i="10" s="1"/>
  <c r="W4846" i="10"/>
  <c r="T4846" i="10"/>
  <c r="R4846" i="10"/>
  <c r="O4846" i="10"/>
  <c r="P4846" i="10" s="1"/>
  <c r="S4846" i="10" s="1"/>
  <c r="W4845" i="10"/>
  <c r="R4845" i="10"/>
  <c r="O4845" i="10"/>
  <c r="P4845" i="10" s="1"/>
  <c r="S4845" i="10" s="1"/>
  <c r="T4845" i="10" s="1"/>
  <c r="R4844" i="10"/>
  <c r="O4844" i="10"/>
  <c r="W4844" i="10" s="1"/>
  <c r="W4843" i="10"/>
  <c r="S4843" i="10" s="1"/>
  <c r="T4843" i="10" s="1"/>
  <c r="R4843" i="10"/>
  <c r="P4843" i="10"/>
  <c r="O4843" i="10"/>
  <c r="W4842" i="10"/>
  <c r="R4842" i="10"/>
  <c r="O4842" i="10"/>
  <c r="P4842" i="10" s="1"/>
  <c r="S4842" i="10" s="1"/>
  <c r="T4842" i="10" s="1"/>
  <c r="R4841" i="10"/>
  <c r="O4841" i="10"/>
  <c r="W4840" i="10"/>
  <c r="R4840" i="10"/>
  <c r="P4840" i="10"/>
  <c r="S4840" i="10" s="1"/>
  <c r="T4840" i="10" s="1"/>
  <c r="O4840" i="10"/>
  <c r="R4839" i="10"/>
  <c r="O4839" i="10"/>
  <c r="W4839" i="10" s="1"/>
  <c r="W4838" i="10"/>
  <c r="R4838" i="10"/>
  <c r="O4838" i="10"/>
  <c r="P4838" i="10" s="1"/>
  <c r="W4837" i="10"/>
  <c r="S4837" i="10" s="1"/>
  <c r="T4837" i="10" s="1"/>
  <c r="R4837" i="10"/>
  <c r="O4837" i="10"/>
  <c r="P4837" i="10" s="1"/>
  <c r="R4836" i="10"/>
  <c r="O4836" i="10"/>
  <c r="W4836" i="10" s="1"/>
  <c r="W4835" i="10"/>
  <c r="T4835" i="10"/>
  <c r="R4835" i="10"/>
  <c r="P4835" i="10"/>
  <c r="S4835" i="10" s="1"/>
  <c r="O4835" i="10"/>
  <c r="R4834" i="10"/>
  <c r="O4834" i="10"/>
  <c r="W4833" i="10"/>
  <c r="R4833" i="10"/>
  <c r="P4833" i="10"/>
  <c r="O4833" i="10"/>
  <c r="W4832" i="10"/>
  <c r="S4832" i="10"/>
  <c r="T4832" i="10" s="1"/>
  <c r="R4832" i="10"/>
  <c r="P4832" i="10"/>
  <c r="O4832" i="10"/>
  <c r="R4831" i="10"/>
  <c r="O4831" i="10"/>
  <c r="W4830" i="10"/>
  <c r="R4830" i="10"/>
  <c r="P4830" i="10"/>
  <c r="S4830" i="10" s="1"/>
  <c r="T4830" i="10" s="1"/>
  <c r="O4830" i="10"/>
  <c r="W4829" i="10"/>
  <c r="R4829" i="10"/>
  <c r="O4829" i="10"/>
  <c r="P4829" i="10" s="1"/>
  <c r="S4829" i="10" s="1"/>
  <c r="T4829" i="10" s="1"/>
  <c r="R4828" i="10"/>
  <c r="P4828" i="10"/>
  <c r="S4828" i="10" s="1"/>
  <c r="T4828" i="10" s="1"/>
  <c r="O4828" i="10"/>
  <c r="W4828" i="10" s="1"/>
  <c r="W4827" i="10"/>
  <c r="S4827" i="10" s="1"/>
  <c r="T4827" i="10" s="1"/>
  <c r="R4827" i="10"/>
  <c r="P4827" i="10"/>
  <c r="O4827" i="10"/>
  <c r="W4826" i="10"/>
  <c r="R4826" i="10"/>
  <c r="O4826" i="10"/>
  <c r="P4826" i="10" s="1"/>
  <c r="R4825" i="10"/>
  <c r="P4825" i="10"/>
  <c r="O4825" i="10"/>
  <c r="W4825" i="10" s="1"/>
  <c r="W4824" i="10"/>
  <c r="T4824" i="10"/>
  <c r="S4824" i="10"/>
  <c r="R4824" i="10"/>
  <c r="P4824" i="10"/>
  <c r="O4824" i="10"/>
  <c r="R4823" i="10"/>
  <c r="P4823" i="10"/>
  <c r="O4823" i="10"/>
  <c r="W4823" i="10" s="1"/>
  <c r="R4822" i="10"/>
  <c r="O4822" i="10"/>
  <c r="W4822" i="10" s="1"/>
  <c r="W4821" i="10"/>
  <c r="R4821" i="10"/>
  <c r="O4821" i="10"/>
  <c r="P4821" i="10" s="1"/>
  <c r="S4821" i="10" s="1"/>
  <c r="T4821" i="10" s="1"/>
  <c r="R4820" i="10"/>
  <c r="P4820" i="10"/>
  <c r="S4820" i="10" s="1"/>
  <c r="T4820" i="10" s="1"/>
  <c r="O4820" i="10"/>
  <c r="W4820" i="10" s="1"/>
  <c r="W4819" i="10"/>
  <c r="R4819" i="10"/>
  <c r="P4819" i="10"/>
  <c r="O4819" i="10"/>
  <c r="W4818" i="10"/>
  <c r="R4818" i="10"/>
  <c r="O4818" i="10"/>
  <c r="P4818" i="10" s="1"/>
  <c r="R4817" i="10"/>
  <c r="O4817" i="10"/>
  <c r="P4817" i="10" s="1"/>
  <c r="W4816" i="10"/>
  <c r="R4816" i="10"/>
  <c r="P4816" i="10"/>
  <c r="S4816" i="10" s="1"/>
  <c r="T4816" i="10" s="1"/>
  <c r="O4816" i="10"/>
  <c r="R4815" i="10"/>
  <c r="P4815" i="10"/>
  <c r="S4815" i="10" s="1"/>
  <c r="T4815" i="10" s="1"/>
  <c r="O4815" i="10"/>
  <c r="W4815" i="10" s="1"/>
  <c r="R4814" i="10"/>
  <c r="O4814" i="10"/>
  <c r="W4814" i="10" s="1"/>
  <c r="W4813" i="10"/>
  <c r="S4813" i="10" s="1"/>
  <c r="T4813" i="10" s="1"/>
  <c r="R4813" i="10"/>
  <c r="O4813" i="10"/>
  <c r="P4813" i="10" s="1"/>
  <c r="R4812" i="10"/>
  <c r="O4812" i="10"/>
  <c r="W4812" i="10" s="1"/>
  <c r="W4811" i="10"/>
  <c r="S4811" i="10"/>
  <c r="T4811" i="10" s="1"/>
  <c r="R4811" i="10"/>
  <c r="P4811" i="10"/>
  <c r="O4811" i="10"/>
  <c r="W4810" i="10"/>
  <c r="R4810" i="10"/>
  <c r="O4810" i="10"/>
  <c r="P4810" i="10" s="1"/>
  <c r="R4809" i="10"/>
  <c r="P4809" i="10"/>
  <c r="O4809" i="10"/>
  <c r="W4809" i="10" s="1"/>
  <c r="W4808" i="10"/>
  <c r="R4808" i="10"/>
  <c r="P4808" i="10"/>
  <c r="S4808" i="10" s="1"/>
  <c r="T4808" i="10" s="1"/>
  <c r="O4808" i="10"/>
  <c r="R4807" i="10"/>
  <c r="P4807" i="10"/>
  <c r="S4807" i="10" s="1"/>
  <c r="T4807" i="10" s="1"/>
  <c r="O4807" i="10"/>
  <c r="W4807" i="10" s="1"/>
  <c r="R4806" i="10"/>
  <c r="P4806" i="10"/>
  <c r="O4806" i="10"/>
  <c r="W4806" i="10" s="1"/>
  <c r="R4805" i="10"/>
  <c r="O4805" i="10"/>
  <c r="R4804" i="10"/>
  <c r="O4804" i="10"/>
  <c r="R4803" i="10"/>
  <c r="P4803" i="10"/>
  <c r="S4803" i="10" s="1"/>
  <c r="T4803" i="10" s="1"/>
  <c r="O4803" i="10"/>
  <c r="W4803" i="10" s="1"/>
  <c r="R4802" i="10"/>
  <c r="O4802" i="10"/>
  <c r="W4802" i="10" s="1"/>
  <c r="W4801" i="10"/>
  <c r="T4801" i="10"/>
  <c r="S4801" i="10"/>
  <c r="R4801" i="10"/>
  <c r="O4801" i="10"/>
  <c r="P4801" i="10" s="1"/>
  <c r="W4800" i="10"/>
  <c r="R4800" i="10"/>
  <c r="P4800" i="10"/>
  <c r="S4800" i="10" s="1"/>
  <c r="T4800" i="10" s="1"/>
  <c r="O4800" i="10"/>
  <c r="R4799" i="10"/>
  <c r="O4799" i="10"/>
  <c r="W4798" i="10"/>
  <c r="T4798" i="10"/>
  <c r="R4798" i="10"/>
  <c r="P4798" i="10"/>
  <c r="S4798" i="10" s="1"/>
  <c r="O4798" i="10"/>
  <c r="R4797" i="10"/>
  <c r="O4797" i="10"/>
  <c r="P4797" i="10" s="1"/>
  <c r="R4796" i="10"/>
  <c r="O4796" i="10"/>
  <c r="W4796" i="10" s="1"/>
  <c r="W4795" i="10"/>
  <c r="R4795" i="10"/>
  <c r="P4795" i="10"/>
  <c r="O4795" i="10"/>
  <c r="R4794" i="10"/>
  <c r="O4794" i="10"/>
  <c r="W4794" i="10" s="1"/>
  <c r="R4793" i="10"/>
  <c r="P4793" i="10"/>
  <c r="O4793" i="10"/>
  <c r="W4793" i="10" s="1"/>
  <c r="S4793" i="10" s="1"/>
  <c r="T4793" i="10" s="1"/>
  <c r="W4792" i="10"/>
  <c r="S4792" i="10" s="1"/>
  <c r="T4792" i="10"/>
  <c r="R4792" i="10"/>
  <c r="P4792" i="10"/>
  <c r="O4792" i="10"/>
  <c r="W4791" i="10"/>
  <c r="R4791" i="10"/>
  <c r="O4791" i="10"/>
  <c r="P4791" i="10" s="1"/>
  <c r="S4791" i="10" s="1"/>
  <c r="T4791" i="10" s="1"/>
  <c r="R4790" i="10"/>
  <c r="O4790" i="10"/>
  <c r="P4790" i="10" s="1"/>
  <c r="R4789" i="10"/>
  <c r="P4789" i="10"/>
  <c r="O4789" i="10"/>
  <c r="W4789" i="10" s="1"/>
  <c r="R4788" i="10"/>
  <c r="P4788" i="10"/>
  <c r="S4788" i="10" s="1"/>
  <c r="T4788" i="10" s="1"/>
  <c r="O4788" i="10"/>
  <c r="W4788" i="10" s="1"/>
  <c r="W4787" i="10"/>
  <c r="R4787" i="10"/>
  <c r="P4787" i="10"/>
  <c r="O4787" i="10"/>
  <c r="R4786" i="10"/>
  <c r="O4786" i="10"/>
  <c r="W4786" i="10" s="1"/>
  <c r="R4785" i="10"/>
  <c r="P4785" i="10"/>
  <c r="S4785" i="10" s="1"/>
  <c r="T4785" i="10" s="1"/>
  <c r="O4785" i="10"/>
  <c r="W4785" i="10" s="1"/>
  <c r="W4784" i="10"/>
  <c r="R4784" i="10"/>
  <c r="O4784" i="10"/>
  <c r="P4784" i="10" s="1"/>
  <c r="S4784" i="10" s="1"/>
  <c r="T4784" i="10" s="1"/>
  <c r="W4783" i="10"/>
  <c r="R4783" i="10"/>
  <c r="O4783" i="10"/>
  <c r="P4783" i="10" s="1"/>
  <c r="R4782" i="10"/>
  <c r="O4782" i="10"/>
  <c r="P4782" i="10" s="1"/>
  <c r="R4781" i="10"/>
  <c r="P4781" i="10"/>
  <c r="O4781" i="10"/>
  <c r="W4781" i="10" s="1"/>
  <c r="R4780" i="10"/>
  <c r="O4780" i="10"/>
  <c r="W4779" i="10"/>
  <c r="R4779" i="10"/>
  <c r="P4779" i="10"/>
  <c r="O4779" i="10"/>
  <c r="R4778" i="10"/>
  <c r="O4778" i="10"/>
  <c r="W4778" i="10" s="1"/>
  <c r="R4777" i="10"/>
  <c r="P4777" i="10"/>
  <c r="O4777" i="10"/>
  <c r="W4777" i="10" s="1"/>
  <c r="S4777" i="10" s="1"/>
  <c r="T4777" i="10" s="1"/>
  <c r="W4776" i="10"/>
  <c r="T4776" i="10"/>
  <c r="R4776" i="10"/>
  <c r="O4776" i="10"/>
  <c r="P4776" i="10" s="1"/>
  <c r="S4776" i="10" s="1"/>
  <c r="W4775" i="10"/>
  <c r="R4775" i="10"/>
  <c r="O4775" i="10"/>
  <c r="P4775" i="10" s="1"/>
  <c r="S4775" i="10" s="1"/>
  <c r="T4775" i="10" s="1"/>
  <c r="W4774" i="10"/>
  <c r="S4774" i="10" s="1"/>
  <c r="T4774" i="10" s="1"/>
  <c r="R4774" i="10"/>
  <c r="O4774" i="10"/>
  <c r="P4774" i="10" s="1"/>
  <c r="R4773" i="10"/>
  <c r="P4773" i="10"/>
  <c r="O4773" i="10"/>
  <c r="W4773" i="10" s="1"/>
  <c r="R4772" i="10"/>
  <c r="O4772" i="10"/>
  <c r="W4772" i="10" s="1"/>
  <c r="W4771" i="10"/>
  <c r="R4771" i="10"/>
  <c r="P4771" i="10"/>
  <c r="O4771" i="10"/>
  <c r="R4770" i="10"/>
  <c r="O4770" i="10"/>
  <c r="W4770" i="10" s="1"/>
  <c r="R4769" i="10"/>
  <c r="P4769" i="10"/>
  <c r="O4769" i="10"/>
  <c r="W4769" i="10" s="1"/>
  <c r="S4769" i="10" s="1"/>
  <c r="T4769" i="10" s="1"/>
  <c r="W4768" i="10"/>
  <c r="R4768" i="10"/>
  <c r="O4768" i="10"/>
  <c r="P4768" i="10" s="1"/>
  <c r="S4768" i="10" s="1"/>
  <c r="T4768" i="10" s="1"/>
  <c r="W4767" i="10"/>
  <c r="R4767" i="10"/>
  <c r="O4767" i="10"/>
  <c r="P4767" i="10" s="1"/>
  <c r="W4766" i="10"/>
  <c r="S4766" i="10"/>
  <c r="T4766" i="10" s="1"/>
  <c r="R4766" i="10"/>
  <c r="O4766" i="10"/>
  <c r="P4766" i="10" s="1"/>
  <c r="R4765" i="10"/>
  <c r="P4765" i="10"/>
  <c r="O4765" i="10"/>
  <c r="W4765" i="10" s="1"/>
  <c r="R4764" i="10"/>
  <c r="O4764" i="10"/>
  <c r="W4764" i="10" s="1"/>
  <c r="W4763" i="10"/>
  <c r="R4763" i="10"/>
  <c r="P4763" i="10"/>
  <c r="O4763" i="10"/>
  <c r="R4762" i="10"/>
  <c r="O4762" i="10"/>
  <c r="W4762" i="10" s="1"/>
  <c r="S4761" i="10"/>
  <c r="T4761" i="10" s="1"/>
  <c r="R4761" i="10"/>
  <c r="P4761" i="10"/>
  <c r="O4761" i="10"/>
  <c r="W4761" i="10" s="1"/>
  <c r="W4760" i="10"/>
  <c r="R4760" i="10"/>
  <c r="O4760" i="10"/>
  <c r="P4760" i="10" s="1"/>
  <c r="S4760" i="10" s="1"/>
  <c r="T4760" i="10" s="1"/>
  <c r="W4759" i="10"/>
  <c r="R4759" i="10"/>
  <c r="O4759" i="10"/>
  <c r="P4759" i="10" s="1"/>
  <c r="S4759" i="10" s="1"/>
  <c r="T4759" i="10" s="1"/>
  <c r="W4758" i="10"/>
  <c r="S4758" i="10" s="1"/>
  <c r="T4758" i="10" s="1"/>
  <c r="R4758" i="10"/>
  <c r="O4758" i="10"/>
  <c r="P4758" i="10" s="1"/>
  <c r="R4757" i="10"/>
  <c r="P4757" i="10"/>
  <c r="S4757" i="10" s="1"/>
  <c r="T4757" i="10" s="1"/>
  <c r="O4757" i="10"/>
  <c r="W4757" i="10" s="1"/>
  <c r="R4756" i="10"/>
  <c r="O4756" i="10"/>
  <c r="W4756" i="10" s="1"/>
  <c r="W4755" i="10"/>
  <c r="S4755" i="10" s="1"/>
  <c r="T4755" i="10" s="1"/>
  <c r="R4755" i="10"/>
  <c r="P4755" i="10"/>
  <c r="O4755" i="10"/>
  <c r="R4754" i="10"/>
  <c r="O4754" i="10"/>
  <c r="W4754" i="10" s="1"/>
  <c r="R4753" i="10"/>
  <c r="P4753" i="10"/>
  <c r="O4753" i="10"/>
  <c r="W4753" i="10" s="1"/>
  <c r="W4752" i="10"/>
  <c r="T4752" i="10"/>
  <c r="R4752" i="10"/>
  <c r="O4752" i="10"/>
  <c r="P4752" i="10" s="1"/>
  <c r="S4752" i="10" s="1"/>
  <c r="W4751" i="10"/>
  <c r="R4751" i="10"/>
  <c r="O4751" i="10"/>
  <c r="P4751" i="10" s="1"/>
  <c r="S4751" i="10" s="1"/>
  <c r="T4751" i="10" s="1"/>
  <c r="R4750" i="10"/>
  <c r="O4750" i="10"/>
  <c r="P4750" i="10" s="1"/>
  <c r="R4749" i="10"/>
  <c r="P4749" i="10"/>
  <c r="S4749" i="10" s="1"/>
  <c r="T4749" i="10" s="1"/>
  <c r="O4749" i="10"/>
  <c r="W4749" i="10" s="1"/>
  <c r="R4748" i="10"/>
  <c r="P4748" i="10"/>
  <c r="S4748" i="10" s="1"/>
  <c r="T4748" i="10" s="1"/>
  <c r="O4748" i="10"/>
  <c r="W4748" i="10" s="1"/>
  <c r="W4747" i="10"/>
  <c r="S4747" i="10" s="1"/>
  <c r="T4747" i="10" s="1"/>
  <c r="R4747" i="10"/>
  <c r="P4747" i="10"/>
  <c r="O4747" i="10"/>
  <c r="R4746" i="10"/>
  <c r="O4746" i="10"/>
  <c r="W4746" i="10" s="1"/>
  <c r="R4745" i="10"/>
  <c r="P4745" i="10"/>
  <c r="O4745" i="10"/>
  <c r="W4745" i="10" s="1"/>
  <c r="S4745" i="10" s="1"/>
  <c r="T4745" i="10" s="1"/>
  <c r="W4744" i="10"/>
  <c r="R4744" i="10"/>
  <c r="O4744" i="10"/>
  <c r="P4744" i="10" s="1"/>
  <c r="S4744" i="10" s="1"/>
  <c r="T4744" i="10" s="1"/>
  <c r="W4743" i="10"/>
  <c r="R4743" i="10"/>
  <c r="O4743" i="10"/>
  <c r="P4743" i="10" s="1"/>
  <c r="R4742" i="10"/>
  <c r="O4742" i="10"/>
  <c r="P4742" i="10" s="1"/>
  <c r="R4741" i="10"/>
  <c r="P4741" i="10"/>
  <c r="S4741" i="10" s="1"/>
  <c r="T4741" i="10" s="1"/>
  <c r="O4741" i="10"/>
  <c r="W4741" i="10" s="1"/>
  <c r="R4740" i="10"/>
  <c r="P4740" i="10"/>
  <c r="S4740" i="10" s="1"/>
  <c r="T4740" i="10" s="1"/>
  <c r="O4740" i="10"/>
  <c r="W4740" i="10" s="1"/>
  <c r="W4739" i="10"/>
  <c r="R4739" i="10"/>
  <c r="P4739" i="10"/>
  <c r="O4739" i="10"/>
  <c r="R4738" i="10"/>
  <c r="O4738" i="10"/>
  <c r="W4738" i="10" s="1"/>
  <c r="S4737" i="10"/>
  <c r="T4737" i="10" s="1"/>
  <c r="R4737" i="10"/>
  <c r="P4737" i="10"/>
  <c r="O4737" i="10"/>
  <c r="W4737" i="10" s="1"/>
  <c r="W4736" i="10"/>
  <c r="R4736" i="10"/>
  <c r="O4736" i="10"/>
  <c r="P4736" i="10" s="1"/>
  <c r="S4736" i="10" s="1"/>
  <c r="T4736" i="10" s="1"/>
  <c r="W4735" i="10"/>
  <c r="R4735" i="10"/>
  <c r="O4735" i="10"/>
  <c r="P4735" i="10" s="1"/>
  <c r="S4735" i="10" s="1"/>
  <c r="T4735" i="10" s="1"/>
  <c r="R4734" i="10"/>
  <c r="O4734" i="10"/>
  <c r="P4734" i="10" s="1"/>
  <c r="R4733" i="10"/>
  <c r="P4733" i="10"/>
  <c r="O4733" i="10"/>
  <c r="W4733" i="10" s="1"/>
  <c r="R4732" i="10"/>
  <c r="P4732" i="10"/>
  <c r="S4732" i="10" s="1"/>
  <c r="T4732" i="10" s="1"/>
  <c r="O4732" i="10"/>
  <c r="W4732" i="10" s="1"/>
  <c r="W4731" i="10"/>
  <c r="R4731" i="10"/>
  <c r="P4731" i="10"/>
  <c r="O4731" i="10"/>
  <c r="R4730" i="10"/>
  <c r="O4730" i="10"/>
  <c r="W4730" i="10" s="1"/>
  <c r="R4729" i="10"/>
  <c r="P4729" i="10"/>
  <c r="O4729" i="10"/>
  <c r="W4729" i="10" s="1"/>
  <c r="W4728" i="10"/>
  <c r="R4728" i="10"/>
  <c r="O4728" i="10"/>
  <c r="P4728" i="10" s="1"/>
  <c r="S4728" i="10" s="1"/>
  <c r="T4728" i="10" s="1"/>
  <c r="W4727" i="10"/>
  <c r="R4727" i="10"/>
  <c r="O4727" i="10"/>
  <c r="P4727" i="10" s="1"/>
  <c r="S4727" i="10" s="1"/>
  <c r="T4727" i="10" s="1"/>
  <c r="W4726" i="10"/>
  <c r="T4726" i="10"/>
  <c r="S4726" i="10"/>
  <c r="R4726" i="10"/>
  <c r="O4726" i="10"/>
  <c r="P4726" i="10" s="1"/>
  <c r="R4725" i="10"/>
  <c r="P4725" i="10"/>
  <c r="O4725" i="10"/>
  <c r="W4725" i="10" s="1"/>
  <c r="R4724" i="10"/>
  <c r="O4724" i="10"/>
  <c r="W4724" i="10" s="1"/>
  <c r="W4723" i="10"/>
  <c r="S4723" i="10" s="1"/>
  <c r="T4723" i="10" s="1"/>
  <c r="R4723" i="10"/>
  <c r="P4723" i="10"/>
  <c r="O4723" i="10"/>
  <c r="R4722" i="10"/>
  <c r="O4722" i="10"/>
  <c r="R4721" i="10"/>
  <c r="P4721" i="10"/>
  <c r="O4721" i="10"/>
  <c r="W4721" i="10" s="1"/>
  <c r="S4721" i="10" s="1"/>
  <c r="T4721" i="10" s="1"/>
  <c r="W4720" i="10"/>
  <c r="T4720" i="10"/>
  <c r="R4720" i="10"/>
  <c r="O4720" i="10"/>
  <c r="P4720" i="10" s="1"/>
  <c r="S4720" i="10" s="1"/>
  <c r="W4719" i="10"/>
  <c r="R4719" i="10"/>
  <c r="O4719" i="10"/>
  <c r="P4719" i="10" s="1"/>
  <c r="R4718" i="10"/>
  <c r="O4718" i="10"/>
  <c r="R4717" i="10"/>
  <c r="P4717" i="10"/>
  <c r="S4717" i="10" s="1"/>
  <c r="T4717" i="10" s="1"/>
  <c r="O4717" i="10"/>
  <c r="W4717" i="10" s="1"/>
  <c r="R4716" i="10"/>
  <c r="P4716" i="10"/>
  <c r="S4716" i="10" s="1"/>
  <c r="T4716" i="10" s="1"/>
  <c r="O4716" i="10"/>
  <c r="W4716" i="10" s="1"/>
  <c r="W4715" i="10"/>
  <c r="R4715" i="10"/>
  <c r="P4715" i="10"/>
  <c r="O4715" i="10"/>
  <c r="R4714" i="10"/>
  <c r="O4714" i="10"/>
  <c r="R4713" i="10"/>
  <c r="S4713" i="10" s="1"/>
  <c r="T4713" i="10" s="1"/>
  <c r="P4713" i="10"/>
  <c r="O4713" i="10"/>
  <c r="W4713" i="10" s="1"/>
  <c r="W4712" i="10"/>
  <c r="R4712" i="10"/>
  <c r="O4712" i="10"/>
  <c r="P4712" i="10" s="1"/>
  <c r="S4712" i="10" s="1"/>
  <c r="T4712" i="10" s="1"/>
  <c r="W4711" i="10"/>
  <c r="R4711" i="10"/>
  <c r="O4711" i="10"/>
  <c r="P4711" i="10" s="1"/>
  <c r="S4711" i="10" s="1"/>
  <c r="T4711" i="10" s="1"/>
  <c r="W4710" i="10"/>
  <c r="S4710" i="10" s="1"/>
  <c r="T4710" i="10" s="1"/>
  <c r="R4710" i="10"/>
  <c r="O4710" i="10"/>
  <c r="P4710" i="10" s="1"/>
  <c r="R4709" i="10"/>
  <c r="P4709" i="10"/>
  <c r="S4709" i="10" s="1"/>
  <c r="T4709" i="10" s="1"/>
  <c r="O4709" i="10"/>
  <c r="W4709" i="10" s="1"/>
  <c r="R4708" i="10"/>
  <c r="O4708" i="10"/>
  <c r="W4708" i="10" s="1"/>
  <c r="W4707" i="10"/>
  <c r="S4707" i="10" s="1"/>
  <c r="T4707" i="10" s="1"/>
  <c r="R4707" i="10"/>
  <c r="P4707" i="10"/>
  <c r="O4707" i="10"/>
  <c r="R4706" i="10"/>
  <c r="O4706" i="10"/>
  <c r="R4705" i="10"/>
  <c r="P4705" i="10"/>
  <c r="S4705" i="10" s="1"/>
  <c r="T4705" i="10" s="1"/>
  <c r="O4705" i="10"/>
  <c r="W4705" i="10" s="1"/>
  <c r="W4704" i="10"/>
  <c r="T4704" i="10"/>
  <c r="R4704" i="10"/>
  <c r="O4704" i="10"/>
  <c r="P4704" i="10" s="1"/>
  <c r="S4704" i="10" s="1"/>
  <c r="W4703" i="10"/>
  <c r="R4703" i="10"/>
  <c r="O4703" i="10"/>
  <c r="P4703" i="10" s="1"/>
  <c r="R4702" i="10"/>
  <c r="O4702" i="10"/>
  <c r="R4701" i="10"/>
  <c r="P4701" i="10"/>
  <c r="O4701" i="10"/>
  <c r="W4701" i="10" s="1"/>
  <c r="R4700" i="10"/>
  <c r="O4700" i="10"/>
  <c r="W4700" i="10" s="1"/>
  <c r="W4699" i="10"/>
  <c r="S4699" i="10"/>
  <c r="T4699" i="10" s="1"/>
  <c r="R4699" i="10"/>
  <c r="P4699" i="10"/>
  <c r="O4699" i="10"/>
  <c r="R4698" i="10"/>
  <c r="O4698" i="10"/>
  <c r="R4697" i="10"/>
  <c r="P4697" i="10"/>
  <c r="S4697" i="10" s="1"/>
  <c r="T4697" i="10" s="1"/>
  <c r="O4697" i="10"/>
  <c r="W4697" i="10" s="1"/>
  <c r="W4696" i="10"/>
  <c r="T4696" i="10"/>
  <c r="R4696" i="10"/>
  <c r="O4696" i="10"/>
  <c r="P4696" i="10" s="1"/>
  <c r="S4696" i="10" s="1"/>
  <c r="W4695" i="10"/>
  <c r="R4695" i="10"/>
  <c r="O4695" i="10"/>
  <c r="P4695" i="10" s="1"/>
  <c r="R4694" i="10"/>
  <c r="O4694" i="10"/>
  <c r="R4693" i="10"/>
  <c r="P4693" i="10"/>
  <c r="O4693" i="10"/>
  <c r="W4693" i="10" s="1"/>
  <c r="R4692" i="10"/>
  <c r="O4692" i="10"/>
  <c r="W4692" i="10" s="1"/>
  <c r="W4691" i="10"/>
  <c r="S4691" i="10" s="1"/>
  <c r="T4691" i="10" s="1"/>
  <c r="R4691" i="10"/>
  <c r="P4691" i="10"/>
  <c r="O4691" i="10"/>
  <c r="R4690" i="10"/>
  <c r="O4690" i="10"/>
  <c r="R4689" i="10"/>
  <c r="P4689" i="10"/>
  <c r="O4689" i="10"/>
  <c r="W4689" i="10" s="1"/>
  <c r="W4688" i="10"/>
  <c r="R4688" i="10"/>
  <c r="O4688" i="10"/>
  <c r="P4688" i="10" s="1"/>
  <c r="S4688" i="10" s="1"/>
  <c r="T4688" i="10" s="1"/>
  <c r="W4687" i="10"/>
  <c r="R4687" i="10"/>
  <c r="O4687" i="10"/>
  <c r="P4687" i="10" s="1"/>
  <c r="R4686" i="10"/>
  <c r="P4686" i="10"/>
  <c r="O4686" i="10"/>
  <c r="W4686" i="10" s="1"/>
  <c r="R4685" i="10"/>
  <c r="P4685" i="10"/>
  <c r="S4685" i="10" s="1"/>
  <c r="T4685" i="10" s="1"/>
  <c r="O4685" i="10"/>
  <c r="W4685" i="10" s="1"/>
  <c r="R4684" i="10"/>
  <c r="O4684" i="10"/>
  <c r="W4684" i="10" s="1"/>
  <c r="W4683" i="10"/>
  <c r="S4683" i="10" s="1"/>
  <c r="T4683" i="10" s="1"/>
  <c r="R4683" i="10"/>
  <c r="P4683" i="10"/>
  <c r="O4683" i="10"/>
  <c r="R4682" i="10"/>
  <c r="O4682" i="10"/>
  <c r="R4681" i="10"/>
  <c r="O4681" i="10"/>
  <c r="W4681" i="10" s="1"/>
  <c r="W4680" i="10"/>
  <c r="R4680" i="10"/>
  <c r="O4680" i="10"/>
  <c r="P4680" i="10" s="1"/>
  <c r="S4680" i="10" s="1"/>
  <c r="T4680" i="10" s="1"/>
  <c r="W4679" i="10"/>
  <c r="R4679" i="10"/>
  <c r="O4679" i="10"/>
  <c r="P4679" i="10" s="1"/>
  <c r="S4679" i="10" s="1"/>
  <c r="T4679" i="10" s="1"/>
  <c r="R4678" i="10"/>
  <c r="O4678" i="10"/>
  <c r="R4677" i="10"/>
  <c r="P4677" i="10"/>
  <c r="O4677" i="10"/>
  <c r="W4677" i="10" s="1"/>
  <c r="R4676" i="10"/>
  <c r="O4676" i="10"/>
  <c r="W4675" i="10"/>
  <c r="R4675" i="10"/>
  <c r="S4675" i="10" s="1"/>
  <c r="T4675" i="10" s="1"/>
  <c r="P4675" i="10"/>
  <c r="O4675" i="10"/>
  <c r="R4674" i="10"/>
  <c r="O4674" i="10"/>
  <c r="S4673" i="10"/>
  <c r="T4673" i="10" s="1"/>
  <c r="R4673" i="10"/>
  <c r="P4673" i="10"/>
  <c r="O4673" i="10"/>
  <c r="W4673" i="10" s="1"/>
  <c r="W4672" i="10"/>
  <c r="T4672" i="10"/>
  <c r="R4672" i="10"/>
  <c r="O4672" i="10"/>
  <c r="P4672" i="10" s="1"/>
  <c r="S4672" i="10" s="1"/>
  <c r="W4671" i="10"/>
  <c r="R4671" i="10"/>
  <c r="O4671" i="10"/>
  <c r="P4671" i="10" s="1"/>
  <c r="S4671" i="10" s="1"/>
  <c r="T4671" i="10" s="1"/>
  <c r="S4670" i="10"/>
  <c r="T4670" i="10" s="1"/>
  <c r="R4670" i="10"/>
  <c r="P4670" i="10"/>
  <c r="O4670" i="10"/>
  <c r="W4670" i="10" s="1"/>
  <c r="R4669" i="10"/>
  <c r="P4669" i="10"/>
  <c r="S4669" i="10" s="1"/>
  <c r="T4669" i="10" s="1"/>
  <c r="O4669" i="10"/>
  <c r="W4669" i="10" s="1"/>
  <c r="R4668" i="10"/>
  <c r="P4668" i="10"/>
  <c r="S4668" i="10" s="1"/>
  <c r="T4668" i="10" s="1"/>
  <c r="O4668" i="10"/>
  <c r="W4668" i="10" s="1"/>
  <c r="W4667" i="10"/>
  <c r="S4667" i="10"/>
  <c r="T4667" i="10" s="1"/>
  <c r="R4667" i="10"/>
  <c r="P4667" i="10"/>
  <c r="O4667" i="10"/>
  <c r="R4666" i="10"/>
  <c r="O4666" i="10"/>
  <c r="R4665" i="10"/>
  <c r="O4665" i="10"/>
  <c r="W4665" i="10" s="1"/>
  <c r="W4664" i="10"/>
  <c r="T4664" i="10"/>
  <c r="R4664" i="10"/>
  <c r="O4664" i="10"/>
  <c r="P4664" i="10" s="1"/>
  <c r="S4664" i="10" s="1"/>
  <c r="W4663" i="10"/>
  <c r="R4663" i="10"/>
  <c r="O4663" i="10"/>
  <c r="P4663" i="10" s="1"/>
  <c r="W4662" i="10"/>
  <c r="R4662" i="10"/>
  <c r="P4662" i="10"/>
  <c r="S4662" i="10" s="1"/>
  <c r="T4662" i="10" s="1"/>
  <c r="O4662" i="10"/>
  <c r="R4661" i="10"/>
  <c r="P4661" i="10"/>
  <c r="O4661" i="10"/>
  <c r="W4661" i="10" s="1"/>
  <c r="R4660" i="10"/>
  <c r="O4660" i="10"/>
  <c r="W4660" i="10" s="1"/>
  <c r="W4659" i="10"/>
  <c r="S4659" i="10" s="1"/>
  <c r="T4659" i="10" s="1"/>
  <c r="R4659" i="10"/>
  <c r="P4659" i="10"/>
  <c r="O4659" i="10"/>
  <c r="R4658" i="10"/>
  <c r="O4658" i="10"/>
  <c r="R4657" i="10"/>
  <c r="O4657" i="10"/>
  <c r="W4657" i="10" s="1"/>
  <c r="W4656" i="10"/>
  <c r="R4656" i="10"/>
  <c r="O4656" i="10"/>
  <c r="P4656" i="10" s="1"/>
  <c r="W4655" i="10"/>
  <c r="R4655" i="10"/>
  <c r="O4655" i="10"/>
  <c r="P4655" i="10" s="1"/>
  <c r="S4655" i="10" s="1"/>
  <c r="T4655" i="10" s="1"/>
  <c r="W4654" i="10"/>
  <c r="T4654" i="10"/>
  <c r="S4654" i="10"/>
  <c r="R4654" i="10"/>
  <c r="P4654" i="10"/>
  <c r="O4654" i="10"/>
  <c r="R4653" i="10"/>
  <c r="O4653" i="10"/>
  <c r="R4652" i="10"/>
  <c r="O4652" i="10"/>
  <c r="W4652" i="10" s="1"/>
  <c r="W4651" i="10"/>
  <c r="S4651" i="10"/>
  <c r="T4651" i="10" s="1"/>
  <c r="R4651" i="10"/>
  <c r="P4651" i="10"/>
  <c r="O4651" i="10"/>
  <c r="R4650" i="10"/>
  <c r="O4650" i="10"/>
  <c r="R4649" i="10"/>
  <c r="P4649" i="10"/>
  <c r="S4649" i="10" s="1"/>
  <c r="T4649" i="10" s="1"/>
  <c r="O4649" i="10"/>
  <c r="W4649" i="10" s="1"/>
  <c r="W4648" i="10"/>
  <c r="T4648" i="10"/>
  <c r="R4648" i="10"/>
  <c r="O4648" i="10"/>
  <c r="P4648" i="10" s="1"/>
  <c r="S4648" i="10" s="1"/>
  <c r="W4647" i="10"/>
  <c r="R4647" i="10"/>
  <c r="O4647" i="10"/>
  <c r="P4647" i="10" s="1"/>
  <c r="S4647" i="10" s="1"/>
  <c r="T4647" i="10" s="1"/>
  <c r="W4646" i="10"/>
  <c r="R4646" i="10"/>
  <c r="O4646" i="10"/>
  <c r="P4646" i="10" s="1"/>
  <c r="R4645" i="10"/>
  <c r="O4645" i="10"/>
  <c r="W4645" i="10" s="1"/>
  <c r="R4644" i="10"/>
  <c r="O4644" i="10"/>
  <c r="W4644" i="10" s="1"/>
  <c r="W4643" i="10"/>
  <c r="S4643" i="10"/>
  <c r="T4643" i="10" s="1"/>
  <c r="R4643" i="10"/>
  <c r="P4643" i="10"/>
  <c r="O4643" i="10"/>
  <c r="R4642" i="10"/>
  <c r="O4642" i="10"/>
  <c r="R4641" i="10"/>
  <c r="O4641" i="10"/>
  <c r="W4641" i="10" s="1"/>
  <c r="W4640" i="10"/>
  <c r="R4640" i="10"/>
  <c r="O4640" i="10"/>
  <c r="P4640" i="10" s="1"/>
  <c r="S4640" i="10" s="1"/>
  <c r="T4640" i="10" s="1"/>
  <c r="W4639" i="10"/>
  <c r="R4639" i="10"/>
  <c r="O4639" i="10"/>
  <c r="P4639" i="10" s="1"/>
  <c r="W4638" i="10"/>
  <c r="R4638" i="10"/>
  <c r="P4638" i="10"/>
  <c r="S4638" i="10" s="1"/>
  <c r="T4638" i="10" s="1"/>
  <c r="O4638" i="10"/>
  <c r="R4637" i="10"/>
  <c r="O4637" i="10"/>
  <c r="W4637" i="10" s="1"/>
  <c r="R4636" i="10"/>
  <c r="P4636" i="10"/>
  <c r="S4636" i="10" s="1"/>
  <c r="T4636" i="10" s="1"/>
  <c r="O4636" i="10"/>
  <c r="W4636" i="10" s="1"/>
  <c r="W4635" i="10"/>
  <c r="S4635" i="10" s="1"/>
  <c r="T4635" i="10" s="1"/>
  <c r="R4635" i="10"/>
  <c r="P4635" i="10"/>
  <c r="O4635" i="10"/>
  <c r="R4634" i="10"/>
  <c r="O4634" i="10"/>
  <c r="R4633" i="10"/>
  <c r="O4633" i="10"/>
  <c r="W4633" i="10" s="1"/>
  <c r="W4632" i="10"/>
  <c r="R4632" i="10"/>
  <c r="O4632" i="10"/>
  <c r="P4632" i="10" s="1"/>
  <c r="S4632" i="10" s="1"/>
  <c r="T4632" i="10" s="1"/>
  <c r="R4631" i="10"/>
  <c r="O4631" i="10"/>
  <c r="P4631" i="10" s="1"/>
  <c r="R4630" i="10"/>
  <c r="O4630" i="10"/>
  <c r="W4630" i="10" s="1"/>
  <c r="R4629" i="10"/>
  <c r="O4629" i="10"/>
  <c r="R4628" i="10"/>
  <c r="P4628" i="10"/>
  <c r="S4628" i="10" s="1"/>
  <c r="T4628" i="10" s="1"/>
  <c r="O4628" i="10"/>
  <c r="W4628" i="10" s="1"/>
  <c r="W4627" i="10"/>
  <c r="S4627" i="10" s="1"/>
  <c r="T4627" i="10" s="1"/>
  <c r="R4627" i="10"/>
  <c r="P4627" i="10"/>
  <c r="O4627" i="10"/>
  <c r="R4626" i="10"/>
  <c r="O4626" i="10"/>
  <c r="R4625" i="10"/>
  <c r="O4625" i="10"/>
  <c r="W4624" i="10"/>
  <c r="R4624" i="10"/>
  <c r="O4624" i="10"/>
  <c r="P4624" i="10" s="1"/>
  <c r="R4623" i="10"/>
  <c r="O4623" i="10"/>
  <c r="P4623" i="10" s="1"/>
  <c r="R4622" i="10"/>
  <c r="O4622" i="10"/>
  <c r="R4621" i="10"/>
  <c r="P4621" i="10"/>
  <c r="S4621" i="10" s="1"/>
  <c r="T4621" i="10" s="1"/>
  <c r="O4621" i="10"/>
  <c r="W4621" i="10" s="1"/>
  <c r="R4620" i="10"/>
  <c r="O4620" i="10"/>
  <c r="W4620" i="10" s="1"/>
  <c r="W4619" i="10"/>
  <c r="S4619" i="10" s="1"/>
  <c r="T4619" i="10"/>
  <c r="R4619" i="10"/>
  <c r="P4619" i="10"/>
  <c r="O4619" i="10"/>
  <c r="R4618" i="10"/>
  <c r="O4618" i="10"/>
  <c r="W4617" i="10"/>
  <c r="T4617" i="10"/>
  <c r="S4617" i="10"/>
  <c r="R4617" i="10"/>
  <c r="P4617" i="10"/>
  <c r="O4617" i="10"/>
  <c r="W4616" i="10"/>
  <c r="T4616" i="10"/>
  <c r="R4616" i="10"/>
  <c r="O4616" i="10"/>
  <c r="P4616" i="10" s="1"/>
  <c r="S4616" i="10" s="1"/>
  <c r="R4615" i="10"/>
  <c r="O4615" i="10"/>
  <c r="W4615" i="10" s="1"/>
  <c r="W4614" i="10"/>
  <c r="R4614" i="10"/>
  <c r="O4614" i="10"/>
  <c r="P4614" i="10" s="1"/>
  <c r="S4614" i="10" s="1"/>
  <c r="T4614" i="10" s="1"/>
  <c r="R4613" i="10"/>
  <c r="O4613" i="10"/>
  <c r="W4613" i="10" s="1"/>
  <c r="R4612" i="10"/>
  <c r="O4612" i="10"/>
  <c r="W4612" i="10" s="1"/>
  <c r="W4611" i="10"/>
  <c r="S4611" i="10"/>
  <c r="T4611" i="10" s="1"/>
  <c r="R4611" i="10"/>
  <c r="P4611" i="10"/>
  <c r="O4611" i="10"/>
  <c r="R4610" i="10"/>
  <c r="O4610" i="10"/>
  <c r="R4609" i="10"/>
  <c r="O4609" i="10"/>
  <c r="W4609" i="10" s="1"/>
  <c r="W4608" i="10"/>
  <c r="R4608" i="10"/>
  <c r="O4608" i="10"/>
  <c r="P4608" i="10" s="1"/>
  <c r="S4608" i="10" s="1"/>
  <c r="T4608" i="10" s="1"/>
  <c r="W4607" i="10"/>
  <c r="T4607" i="10"/>
  <c r="R4607" i="10"/>
  <c r="O4607" i="10"/>
  <c r="P4607" i="10" s="1"/>
  <c r="S4607" i="10" s="1"/>
  <c r="R4606" i="10"/>
  <c r="O4606" i="10"/>
  <c r="W4606" i="10" s="1"/>
  <c r="R4605" i="10"/>
  <c r="P4605" i="10"/>
  <c r="S4605" i="10" s="1"/>
  <c r="T4605" i="10" s="1"/>
  <c r="O4605" i="10"/>
  <c r="W4605" i="10" s="1"/>
  <c r="R4604" i="10"/>
  <c r="P4604" i="10"/>
  <c r="S4604" i="10" s="1"/>
  <c r="T4604" i="10" s="1"/>
  <c r="O4604" i="10"/>
  <c r="W4604" i="10" s="1"/>
  <c r="W4603" i="10"/>
  <c r="S4603" i="10" s="1"/>
  <c r="T4603" i="10" s="1"/>
  <c r="R4603" i="10"/>
  <c r="P4603" i="10"/>
  <c r="O4603" i="10"/>
  <c r="R4602" i="10"/>
  <c r="O4602" i="10"/>
  <c r="R4601" i="10"/>
  <c r="O4601" i="10"/>
  <c r="W4600" i="10"/>
  <c r="R4600" i="10"/>
  <c r="O4600" i="10"/>
  <c r="P4600" i="10" s="1"/>
  <c r="R4599" i="10"/>
  <c r="O4599" i="10"/>
  <c r="W4599" i="10" s="1"/>
  <c r="W4598" i="10"/>
  <c r="R4598" i="10"/>
  <c r="P4598" i="10"/>
  <c r="S4598" i="10" s="1"/>
  <c r="T4598" i="10" s="1"/>
  <c r="O4598" i="10"/>
  <c r="R4597" i="10"/>
  <c r="P4597" i="10"/>
  <c r="S4597" i="10" s="1"/>
  <c r="T4597" i="10" s="1"/>
  <c r="O4597" i="10"/>
  <c r="W4597" i="10" s="1"/>
  <c r="R4596" i="10"/>
  <c r="O4596" i="10"/>
  <c r="W4595" i="10"/>
  <c r="R4595" i="10"/>
  <c r="S4595" i="10" s="1"/>
  <c r="T4595" i="10" s="1"/>
  <c r="P4595" i="10"/>
  <c r="O4595" i="10"/>
  <c r="R4594" i="10"/>
  <c r="O4594" i="10"/>
  <c r="W4593" i="10"/>
  <c r="R4593" i="10"/>
  <c r="O4593" i="10"/>
  <c r="P4593" i="10" s="1"/>
  <c r="S4593" i="10" s="1"/>
  <c r="T4593" i="10" s="1"/>
  <c r="W4592" i="10"/>
  <c r="R4592" i="10"/>
  <c r="O4592" i="10"/>
  <c r="P4592" i="10" s="1"/>
  <c r="W4591" i="10"/>
  <c r="R4591" i="10"/>
  <c r="P4591" i="10"/>
  <c r="S4591" i="10" s="1"/>
  <c r="T4591" i="10" s="1"/>
  <c r="O4591" i="10"/>
  <c r="W4590" i="10"/>
  <c r="R4590" i="10"/>
  <c r="O4590" i="10"/>
  <c r="P4590" i="10" s="1"/>
  <c r="R4589" i="10"/>
  <c r="P4589" i="10"/>
  <c r="S4589" i="10" s="1"/>
  <c r="T4589" i="10" s="1"/>
  <c r="O4589" i="10"/>
  <c r="W4589" i="10" s="1"/>
  <c r="R4588" i="10"/>
  <c r="O4588" i="10"/>
  <c r="W4588" i="10" s="1"/>
  <c r="W4587" i="10"/>
  <c r="S4587" i="10" s="1"/>
  <c r="T4587" i="10" s="1"/>
  <c r="R4587" i="10"/>
  <c r="P4587" i="10"/>
  <c r="O4587" i="10"/>
  <c r="R4586" i="10"/>
  <c r="O4586" i="10"/>
  <c r="W4585" i="10"/>
  <c r="R4585" i="10"/>
  <c r="P4585" i="10"/>
  <c r="O4585" i="10"/>
  <c r="W4584" i="10"/>
  <c r="R4584" i="10"/>
  <c r="O4584" i="10"/>
  <c r="P4584" i="10" s="1"/>
  <c r="S4584" i="10" s="1"/>
  <c r="T4584" i="10" s="1"/>
  <c r="W4583" i="10"/>
  <c r="R4583" i="10"/>
  <c r="O4583" i="10"/>
  <c r="P4583" i="10" s="1"/>
  <c r="R4582" i="10"/>
  <c r="O4582" i="10"/>
  <c r="W4582" i="10" s="1"/>
  <c r="R4581" i="10"/>
  <c r="O4581" i="10"/>
  <c r="R4580" i="10"/>
  <c r="O4580" i="10"/>
  <c r="W4580" i="10" s="1"/>
  <c r="W4579" i="10"/>
  <c r="R4579" i="10"/>
  <c r="S4579" i="10" s="1"/>
  <c r="T4579" i="10" s="1"/>
  <c r="O4579" i="10"/>
  <c r="P4579" i="10" s="1"/>
  <c r="R4578" i="10"/>
  <c r="O4578" i="10"/>
  <c r="R4577" i="10"/>
  <c r="O4577" i="10"/>
  <c r="W4577" i="10" s="1"/>
  <c r="W4576" i="10"/>
  <c r="T4576" i="10"/>
  <c r="R4576" i="10"/>
  <c r="O4576" i="10"/>
  <c r="P4576" i="10" s="1"/>
  <c r="S4576" i="10" s="1"/>
  <c r="R4575" i="10"/>
  <c r="O4575" i="10"/>
  <c r="W4575" i="10" s="1"/>
  <c r="R4574" i="10"/>
  <c r="O4574" i="10"/>
  <c r="W4574" i="10" s="1"/>
  <c r="R4573" i="10"/>
  <c r="P4573" i="10"/>
  <c r="S4573" i="10" s="1"/>
  <c r="T4573" i="10" s="1"/>
  <c r="O4573" i="10"/>
  <c r="W4573" i="10" s="1"/>
  <c r="R4572" i="10"/>
  <c r="O4572" i="10"/>
  <c r="W4572" i="10" s="1"/>
  <c r="W4571" i="10"/>
  <c r="R4571" i="10"/>
  <c r="O4571" i="10"/>
  <c r="P4571" i="10" s="1"/>
  <c r="S4571" i="10" s="1"/>
  <c r="T4571" i="10" s="1"/>
  <c r="R4570" i="10"/>
  <c r="O4570" i="10"/>
  <c r="W4570" i="10" s="1"/>
  <c r="R4569" i="10"/>
  <c r="O4569" i="10"/>
  <c r="W4569" i="10" s="1"/>
  <c r="W4568" i="10"/>
  <c r="R4568" i="10"/>
  <c r="O4568" i="10"/>
  <c r="P4568" i="10" s="1"/>
  <c r="W4567" i="10"/>
  <c r="S4567" i="10"/>
  <c r="T4567" i="10" s="1"/>
  <c r="R4567" i="10"/>
  <c r="O4567" i="10"/>
  <c r="P4567" i="10" s="1"/>
  <c r="R4566" i="10"/>
  <c r="O4566" i="10"/>
  <c r="W4566" i="10" s="1"/>
  <c r="R4565" i="10"/>
  <c r="P4565" i="10"/>
  <c r="S4565" i="10" s="1"/>
  <c r="T4565" i="10" s="1"/>
  <c r="O4565" i="10"/>
  <c r="W4565" i="10" s="1"/>
  <c r="W4564" i="10"/>
  <c r="R4564" i="10"/>
  <c r="P4564" i="10"/>
  <c r="S4564" i="10" s="1"/>
  <c r="T4564" i="10" s="1"/>
  <c r="O4564" i="10"/>
  <c r="W4563" i="10"/>
  <c r="R4563" i="10"/>
  <c r="O4563" i="10"/>
  <c r="P4563" i="10" s="1"/>
  <c r="S4563" i="10" s="1"/>
  <c r="T4563" i="10" s="1"/>
  <c r="R4562" i="10"/>
  <c r="O4562" i="10"/>
  <c r="W4562" i="10" s="1"/>
  <c r="R4561" i="10"/>
  <c r="P4561" i="10"/>
  <c r="S4561" i="10" s="1"/>
  <c r="T4561" i="10" s="1"/>
  <c r="O4561" i="10"/>
  <c r="W4561" i="10" s="1"/>
  <c r="W4560" i="10"/>
  <c r="T4560" i="10"/>
  <c r="R4560" i="10"/>
  <c r="O4560" i="10"/>
  <c r="P4560" i="10" s="1"/>
  <c r="S4560" i="10" s="1"/>
  <c r="R4559" i="10"/>
  <c r="O4559" i="10"/>
  <c r="W4559" i="10" s="1"/>
  <c r="R4558" i="10"/>
  <c r="O4558" i="10"/>
  <c r="R4557" i="10"/>
  <c r="P4557" i="10"/>
  <c r="S4557" i="10" s="1"/>
  <c r="T4557" i="10" s="1"/>
  <c r="O4557" i="10"/>
  <c r="W4557" i="10" s="1"/>
  <c r="R4556" i="10"/>
  <c r="O4556" i="10"/>
  <c r="W4556" i="10" s="1"/>
  <c r="W4555" i="10"/>
  <c r="R4555" i="10"/>
  <c r="O4555" i="10"/>
  <c r="P4555" i="10" s="1"/>
  <c r="R4554" i="10"/>
  <c r="O4554" i="10"/>
  <c r="W4554" i="10" s="1"/>
  <c r="R4553" i="10"/>
  <c r="O4553" i="10"/>
  <c r="W4553" i="10" s="1"/>
  <c r="W4552" i="10"/>
  <c r="R4552" i="10"/>
  <c r="O4552" i="10"/>
  <c r="P4552" i="10" s="1"/>
  <c r="W4551" i="10"/>
  <c r="R4551" i="10"/>
  <c r="O4551" i="10"/>
  <c r="P4551" i="10" s="1"/>
  <c r="S4551" i="10" s="1"/>
  <c r="T4551" i="10" s="1"/>
  <c r="R4550" i="10"/>
  <c r="O4550" i="10"/>
  <c r="W4550" i="10" s="1"/>
  <c r="R4549" i="10"/>
  <c r="P4549" i="10"/>
  <c r="S4549" i="10" s="1"/>
  <c r="T4549" i="10" s="1"/>
  <c r="O4549" i="10"/>
  <c r="W4549" i="10" s="1"/>
  <c r="W4548" i="10"/>
  <c r="R4548" i="10"/>
  <c r="P4548" i="10"/>
  <c r="S4548" i="10" s="1"/>
  <c r="T4548" i="10" s="1"/>
  <c r="O4548" i="10"/>
  <c r="W4547" i="10"/>
  <c r="R4547" i="10"/>
  <c r="O4547" i="10"/>
  <c r="P4547" i="10" s="1"/>
  <c r="S4547" i="10" s="1"/>
  <c r="T4547" i="10" s="1"/>
  <c r="R4546" i="10"/>
  <c r="O4546" i="10"/>
  <c r="W4546" i="10" s="1"/>
  <c r="R4545" i="10"/>
  <c r="P4545" i="10"/>
  <c r="S4545" i="10" s="1"/>
  <c r="T4545" i="10" s="1"/>
  <c r="O4545" i="10"/>
  <c r="W4545" i="10" s="1"/>
  <c r="W4544" i="10"/>
  <c r="T4544" i="10"/>
  <c r="R4544" i="10"/>
  <c r="O4544" i="10"/>
  <c r="P4544" i="10" s="1"/>
  <c r="S4544" i="10" s="1"/>
  <c r="R4543" i="10"/>
  <c r="O4543" i="10"/>
  <c r="W4543" i="10" s="1"/>
  <c r="S4542" i="10"/>
  <c r="T4542" i="10" s="1"/>
  <c r="R4542" i="10"/>
  <c r="P4542" i="10"/>
  <c r="O4542" i="10"/>
  <c r="W4542" i="10" s="1"/>
  <c r="R4541" i="10"/>
  <c r="O4541" i="10"/>
  <c r="W4541" i="10" s="1"/>
  <c r="R4540" i="10"/>
  <c r="O4540" i="10"/>
  <c r="W4540" i="10" s="1"/>
  <c r="R4539" i="10"/>
  <c r="O4539" i="10"/>
  <c r="R4538" i="10"/>
  <c r="O4538" i="10"/>
  <c r="W4538" i="10" s="1"/>
  <c r="R4537" i="10"/>
  <c r="O4537" i="10"/>
  <c r="W4537" i="10" s="1"/>
  <c r="R4536" i="10"/>
  <c r="O4536" i="10"/>
  <c r="W4535" i="10"/>
  <c r="R4535" i="10"/>
  <c r="O4535" i="10"/>
  <c r="P4535" i="10" s="1"/>
  <c r="S4535" i="10" s="1"/>
  <c r="T4535" i="10" s="1"/>
  <c r="W4534" i="10"/>
  <c r="R4534" i="10"/>
  <c r="P4534" i="10"/>
  <c r="O4534" i="10"/>
  <c r="W4533" i="10"/>
  <c r="R4533" i="10"/>
  <c r="P4533" i="10"/>
  <c r="O4533" i="10"/>
  <c r="W4532" i="10"/>
  <c r="R4532" i="10"/>
  <c r="P4532" i="10"/>
  <c r="S4532" i="10" s="1"/>
  <c r="T4532" i="10" s="1"/>
  <c r="O4532" i="10"/>
  <c r="R4531" i="10"/>
  <c r="O4531" i="10"/>
  <c r="W4530" i="10"/>
  <c r="T4530" i="10"/>
  <c r="S4530" i="10"/>
  <c r="R4530" i="10"/>
  <c r="P4530" i="10"/>
  <c r="O4530" i="10"/>
  <c r="R4529" i="10"/>
  <c r="O4529" i="10"/>
  <c r="W4529" i="10" s="1"/>
  <c r="R4528" i="10"/>
  <c r="O4528" i="10"/>
  <c r="W4527" i="10"/>
  <c r="R4527" i="10"/>
  <c r="O4527" i="10"/>
  <c r="P4527" i="10" s="1"/>
  <c r="S4527" i="10" s="1"/>
  <c r="T4527" i="10" s="1"/>
  <c r="W4526" i="10"/>
  <c r="R4526" i="10"/>
  <c r="P4526" i="10"/>
  <c r="S4526" i="10" s="1"/>
  <c r="T4526" i="10" s="1"/>
  <c r="O4526" i="10"/>
  <c r="W4525" i="10"/>
  <c r="R4525" i="10"/>
  <c r="P4525" i="10"/>
  <c r="S4525" i="10" s="1"/>
  <c r="T4525" i="10" s="1"/>
  <c r="O4525" i="10"/>
  <c r="W4524" i="10"/>
  <c r="R4524" i="10"/>
  <c r="P4524" i="10"/>
  <c r="S4524" i="10" s="1"/>
  <c r="T4524" i="10" s="1"/>
  <c r="O4524" i="10"/>
  <c r="R4523" i="10"/>
  <c r="O4523" i="10"/>
  <c r="W4522" i="10"/>
  <c r="S4522" i="10"/>
  <c r="T4522" i="10" s="1"/>
  <c r="R4522" i="10"/>
  <c r="P4522" i="10"/>
  <c r="O4522" i="10"/>
  <c r="R4521" i="10"/>
  <c r="O4521" i="10"/>
  <c r="W4521" i="10" s="1"/>
  <c r="R4520" i="10"/>
  <c r="O4520" i="10"/>
  <c r="W4519" i="10"/>
  <c r="R4519" i="10"/>
  <c r="O4519" i="10"/>
  <c r="P4519" i="10" s="1"/>
  <c r="W4518" i="10"/>
  <c r="R4518" i="10"/>
  <c r="P4518" i="10"/>
  <c r="S4518" i="10" s="1"/>
  <c r="T4518" i="10" s="1"/>
  <c r="O4518" i="10"/>
  <c r="W4517" i="10"/>
  <c r="R4517" i="10"/>
  <c r="P4517" i="10"/>
  <c r="O4517" i="10"/>
  <c r="W4516" i="10"/>
  <c r="R4516" i="10"/>
  <c r="P4516" i="10"/>
  <c r="S4516" i="10" s="1"/>
  <c r="T4516" i="10" s="1"/>
  <c r="O4516" i="10"/>
  <c r="R4515" i="10"/>
  <c r="O4515" i="10"/>
  <c r="W4514" i="10"/>
  <c r="S4514" i="10"/>
  <c r="T4514" i="10" s="1"/>
  <c r="R4514" i="10"/>
  <c r="P4514" i="10"/>
  <c r="O4514" i="10"/>
  <c r="R4513" i="10"/>
  <c r="O4513" i="10"/>
  <c r="W4513" i="10" s="1"/>
  <c r="R4512" i="10"/>
  <c r="O4512" i="10"/>
  <c r="P4512" i="10" s="1"/>
  <c r="W4511" i="10"/>
  <c r="R4511" i="10"/>
  <c r="O4511" i="10"/>
  <c r="P4511" i="10" s="1"/>
  <c r="S4511" i="10" s="1"/>
  <c r="T4511" i="10" s="1"/>
  <c r="W4510" i="10"/>
  <c r="R4510" i="10"/>
  <c r="P4510" i="10"/>
  <c r="S4510" i="10" s="1"/>
  <c r="T4510" i="10" s="1"/>
  <c r="O4510" i="10"/>
  <c r="W4509" i="10"/>
  <c r="R4509" i="10"/>
  <c r="P4509" i="10"/>
  <c r="O4509" i="10"/>
  <c r="W4508" i="10"/>
  <c r="R4508" i="10"/>
  <c r="P4508" i="10"/>
  <c r="S4508" i="10" s="1"/>
  <c r="T4508" i="10" s="1"/>
  <c r="O4508" i="10"/>
  <c r="R4507" i="10"/>
  <c r="O4507" i="10"/>
  <c r="W4506" i="10"/>
  <c r="S4506" i="10"/>
  <c r="T4506" i="10" s="1"/>
  <c r="R4506" i="10"/>
  <c r="P4506" i="10"/>
  <c r="O4506" i="10"/>
  <c r="R4505" i="10"/>
  <c r="O4505" i="10"/>
  <c r="R4504" i="10"/>
  <c r="O4504" i="10"/>
  <c r="P4504" i="10" s="1"/>
  <c r="W4503" i="10"/>
  <c r="R4503" i="10"/>
  <c r="O4503" i="10"/>
  <c r="P4503" i="10" s="1"/>
  <c r="S4503" i="10" s="1"/>
  <c r="T4503" i="10" s="1"/>
  <c r="W4502" i="10"/>
  <c r="R4502" i="10"/>
  <c r="P4502" i="10"/>
  <c r="O4502" i="10"/>
  <c r="W4501" i="10"/>
  <c r="R4501" i="10"/>
  <c r="P4501" i="10"/>
  <c r="O4501" i="10"/>
  <c r="W4500" i="10"/>
  <c r="R4500" i="10"/>
  <c r="P4500" i="10"/>
  <c r="S4500" i="10" s="1"/>
  <c r="T4500" i="10" s="1"/>
  <c r="O4500" i="10"/>
  <c r="R4499" i="10"/>
  <c r="O4499" i="10"/>
  <c r="W4498" i="10"/>
  <c r="S4498" i="10"/>
  <c r="T4498" i="10" s="1"/>
  <c r="R4498" i="10"/>
  <c r="P4498" i="10"/>
  <c r="O4498" i="10"/>
  <c r="R4497" i="10"/>
  <c r="O4497" i="10"/>
  <c r="R4496" i="10"/>
  <c r="O4496" i="10"/>
  <c r="P4496" i="10" s="1"/>
  <c r="W4495" i="10"/>
  <c r="R4495" i="10"/>
  <c r="O4495" i="10"/>
  <c r="P4495" i="10" s="1"/>
  <c r="S4495" i="10" s="1"/>
  <c r="T4495" i="10" s="1"/>
  <c r="W4494" i="10"/>
  <c r="R4494" i="10"/>
  <c r="P4494" i="10"/>
  <c r="O4494" i="10"/>
  <c r="W4493" i="10"/>
  <c r="R4493" i="10"/>
  <c r="P4493" i="10"/>
  <c r="O4493" i="10"/>
  <c r="W4492" i="10"/>
  <c r="R4492" i="10"/>
  <c r="P4492" i="10"/>
  <c r="S4492" i="10" s="1"/>
  <c r="T4492" i="10" s="1"/>
  <c r="O4492" i="10"/>
  <c r="R4491" i="10"/>
  <c r="O4491" i="10"/>
  <c r="W4490" i="10"/>
  <c r="S4490" i="10"/>
  <c r="T4490" i="10" s="1"/>
  <c r="R4490" i="10"/>
  <c r="P4490" i="10"/>
  <c r="O4490" i="10"/>
  <c r="R4489" i="10"/>
  <c r="O4489" i="10"/>
  <c r="R4488" i="10"/>
  <c r="O4488" i="10"/>
  <c r="P4488" i="10" s="1"/>
  <c r="W4487" i="10"/>
  <c r="R4487" i="10"/>
  <c r="O4487" i="10"/>
  <c r="P4487" i="10" s="1"/>
  <c r="S4487" i="10" s="1"/>
  <c r="T4487" i="10" s="1"/>
  <c r="W4486" i="10"/>
  <c r="R4486" i="10"/>
  <c r="P4486" i="10"/>
  <c r="O4486" i="10"/>
  <c r="W4485" i="10"/>
  <c r="R4485" i="10"/>
  <c r="P4485" i="10"/>
  <c r="O4485" i="10"/>
  <c r="W4484" i="10"/>
  <c r="R4484" i="10"/>
  <c r="P4484" i="10"/>
  <c r="S4484" i="10" s="1"/>
  <c r="T4484" i="10" s="1"/>
  <c r="O4484" i="10"/>
  <c r="R4483" i="10"/>
  <c r="O4483" i="10"/>
  <c r="W4482" i="10"/>
  <c r="S4482" i="10"/>
  <c r="T4482" i="10" s="1"/>
  <c r="R4482" i="10"/>
  <c r="P4482" i="10"/>
  <c r="O4482" i="10"/>
  <c r="R4481" i="10"/>
  <c r="O4481" i="10"/>
  <c r="R4480" i="10"/>
  <c r="O4480" i="10"/>
  <c r="P4480" i="10" s="1"/>
  <c r="W4479" i="10"/>
  <c r="R4479" i="10"/>
  <c r="O4479" i="10"/>
  <c r="P4479" i="10" s="1"/>
  <c r="S4479" i="10" s="1"/>
  <c r="T4479" i="10" s="1"/>
  <c r="W4478" i="10"/>
  <c r="R4478" i="10"/>
  <c r="P4478" i="10"/>
  <c r="O4478" i="10"/>
  <c r="W4477" i="10"/>
  <c r="R4477" i="10"/>
  <c r="P4477" i="10"/>
  <c r="O4477" i="10"/>
  <c r="W4476" i="10"/>
  <c r="R4476" i="10"/>
  <c r="P4476" i="10"/>
  <c r="S4476" i="10" s="1"/>
  <c r="T4476" i="10" s="1"/>
  <c r="O4476" i="10"/>
  <c r="R4475" i="10"/>
  <c r="O4475" i="10"/>
  <c r="W4474" i="10"/>
  <c r="S4474" i="10"/>
  <c r="T4474" i="10" s="1"/>
  <c r="R4474" i="10"/>
  <c r="P4474" i="10"/>
  <c r="O4474" i="10"/>
  <c r="R4473" i="10"/>
  <c r="O4473" i="10"/>
  <c r="R4472" i="10"/>
  <c r="O4472" i="10"/>
  <c r="P4472" i="10" s="1"/>
  <c r="W4471" i="10"/>
  <c r="R4471" i="10"/>
  <c r="O4471" i="10"/>
  <c r="P4471" i="10" s="1"/>
  <c r="S4471" i="10" s="1"/>
  <c r="T4471" i="10" s="1"/>
  <c r="W4470" i="10"/>
  <c r="R4470" i="10"/>
  <c r="P4470" i="10"/>
  <c r="O4470" i="10"/>
  <c r="W4469" i="10"/>
  <c r="R4469" i="10"/>
  <c r="P4469" i="10"/>
  <c r="O4469" i="10"/>
  <c r="W4468" i="10"/>
  <c r="R4468" i="10"/>
  <c r="P4468" i="10"/>
  <c r="S4468" i="10" s="1"/>
  <c r="T4468" i="10" s="1"/>
  <c r="O4468" i="10"/>
  <c r="R4467" i="10"/>
  <c r="O4467" i="10"/>
  <c r="W4466" i="10"/>
  <c r="S4466" i="10"/>
  <c r="T4466" i="10" s="1"/>
  <c r="R4466" i="10"/>
  <c r="P4466" i="10"/>
  <c r="O4466" i="10"/>
  <c r="R4465" i="10"/>
  <c r="O4465" i="10"/>
  <c r="R4464" i="10"/>
  <c r="O4464" i="10"/>
  <c r="P4464" i="10" s="1"/>
  <c r="W4463" i="10"/>
  <c r="R4463" i="10"/>
  <c r="O4463" i="10"/>
  <c r="P4463" i="10" s="1"/>
  <c r="S4463" i="10" s="1"/>
  <c r="T4463" i="10" s="1"/>
  <c r="W4462" i="10"/>
  <c r="R4462" i="10"/>
  <c r="P4462" i="10"/>
  <c r="O4462" i="10"/>
  <c r="W4461" i="10"/>
  <c r="R4461" i="10"/>
  <c r="P4461" i="10"/>
  <c r="O4461" i="10"/>
  <c r="W4460" i="10"/>
  <c r="R4460" i="10"/>
  <c r="P4460" i="10"/>
  <c r="S4460" i="10" s="1"/>
  <c r="T4460" i="10" s="1"/>
  <c r="O4460" i="10"/>
  <c r="R4459" i="10"/>
  <c r="O4459" i="10"/>
  <c r="W4458" i="10"/>
  <c r="S4458" i="10"/>
  <c r="T4458" i="10" s="1"/>
  <c r="R4458" i="10"/>
  <c r="P4458" i="10"/>
  <c r="O4458" i="10"/>
  <c r="R4457" i="10"/>
  <c r="O4457" i="10"/>
  <c r="R4456" i="10"/>
  <c r="O4456" i="10"/>
  <c r="P4456" i="10" s="1"/>
  <c r="W4455" i="10"/>
  <c r="R4455" i="10"/>
  <c r="O4455" i="10"/>
  <c r="P4455" i="10" s="1"/>
  <c r="S4455" i="10" s="1"/>
  <c r="T4455" i="10" s="1"/>
  <c r="W4454" i="10"/>
  <c r="R4454" i="10"/>
  <c r="P4454" i="10"/>
  <c r="O4454" i="10"/>
  <c r="W4453" i="10"/>
  <c r="R4453" i="10"/>
  <c r="P4453" i="10"/>
  <c r="O4453" i="10"/>
  <c r="W4452" i="10"/>
  <c r="R4452" i="10"/>
  <c r="P4452" i="10"/>
  <c r="S4452" i="10" s="1"/>
  <c r="T4452" i="10" s="1"/>
  <c r="O4452" i="10"/>
  <c r="R4451" i="10"/>
  <c r="O4451" i="10"/>
  <c r="W4450" i="10"/>
  <c r="S4450" i="10"/>
  <c r="T4450" i="10" s="1"/>
  <c r="R4450" i="10"/>
  <c r="P4450" i="10"/>
  <c r="O4450" i="10"/>
  <c r="R4449" i="10"/>
  <c r="O4449" i="10"/>
  <c r="R4448" i="10"/>
  <c r="O4448" i="10"/>
  <c r="P4448" i="10" s="1"/>
  <c r="W4447" i="10"/>
  <c r="R4447" i="10"/>
  <c r="O4447" i="10"/>
  <c r="P4447" i="10" s="1"/>
  <c r="S4447" i="10" s="1"/>
  <c r="T4447" i="10" s="1"/>
  <c r="W4446" i="10"/>
  <c r="R4446" i="10"/>
  <c r="P4446" i="10"/>
  <c r="O4446" i="10"/>
  <c r="W4445" i="10"/>
  <c r="R4445" i="10"/>
  <c r="P4445" i="10"/>
  <c r="O4445" i="10"/>
  <c r="W4444" i="10"/>
  <c r="R4444" i="10"/>
  <c r="P4444" i="10"/>
  <c r="S4444" i="10" s="1"/>
  <c r="T4444" i="10" s="1"/>
  <c r="O4444" i="10"/>
  <c r="R4443" i="10"/>
  <c r="O4443" i="10"/>
  <c r="W4442" i="10"/>
  <c r="S4442" i="10"/>
  <c r="T4442" i="10" s="1"/>
  <c r="R4442" i="10"/>
  <c r="P4442" i="10"/>
  <c r="O4442" i="10"/>
  <c r="R4441" i="10"/>
  <c r="O4441" i="10"/>
  <c r="R4440" i="10"/>
  <c r="P4440" i="10"/>
  <c r="O4440" i="10"/>
  <c r="W4440" i="10" s="1"/>
  <c r="W4439" i="10"/>
  <c r="R4439" i="10"/>
  <c r="O4439" i="10"/>
  <c r="P4439" i="10" s="1"/>
  <c r="W4438" i="10"/>
  <c r="R4438" i="10"/>
  <c r="P4438" i="10"/>
  <c r="S4438" i="10" s="1"/>
  <c r="T4438" i="10" s="1"/>
  <c r="O4438" i="10"/>
  <c r="W4437" i="10"/>
  <c r="T4437" i="10"/>
  <c r="S4437" i="10"/>
  <c r="R4437" i="10"/>
  <c r="P4437" i="10"/>
  <c r="O4437" i="10"/>
  <c r="W4436" i="10"/>
  <c r="R4436" i="10"/>
  <c r="P4436" i="10"/>
  <c r="S4436" i="10" s="1"/>
  <c r="T4436" i="10" s="1"/>
  <c r="O4436" i="10"/>
  <c r="R4435" i="10"/>
  <c r="O4435" i="10"/>
  <c r="W4434" i="10"/>
  <c r="S4434" i="10"/>
  <c r="T4434" i="10" s="1"/>
  <c r="R4434" i="10"/>
  <c r="P4434" i="10"/>
  <c r="O4434" i="10"/>
  <c r="R4433" i="10"/>
  <c r="O4433" i="10"/>
  <c r="R4432" i="10"/>
  <c r="O4432" i="10"/>
  <c r="W4431" i="10"/>
  <c r="R4431" i="10"/>
  <c r="O4431" i="10"/>
  <c r="P4431" i="10" s="1"/>
  <c r="S4431" i="10" s="1"/>
  <c r="T4431" i="10" s="1"/>
  <c r="W4430" i="10"/>
  <c r="R4430" i="10"/>
  <c r="P4430" i="10"/>
  <c r="O4430" i="10"/>
  <c r="W4429" i="10"/>
  <c r="R4429" i="10"/>
  <c r="P4429" i="10"/>
  <c r="S4429" i="10" s="1"/>
  <c r="T4429" i="10" s="1"/>
  <c r="O4429" i="10"/>
  <c r="W4428" i="10"/>
  <c r="R4428" i="10"/>
  <c r="P4428" i="10"/>
  <c r="S4428" i="10" s="1"/>
  <c r="T4428" i="10" s="1"/>
  <c r="O4428" i="10"/>
  <c r="R4427" i="10"/>
  <c r="O4427" i="10"/>
  <c r="W4426" i="10"/>
  <c r="S4426" i="10" s="1"/>
  <c r="T4426" i="10"/>
  <c r="R4426" i="10"/>
  <c r="P4426" i="10"/>
  <c r="O4426" i="10"/>
  <c r="R4425" i="10"/>
  <c r="O4425" i="10"/>
  <c r="R4424" i="10"/>
  <c r="O4424" i="10"/>
  <c r="W4423" i="10"/>
  <c r="R4423" i="10"/>
  <c r="O4423" i="10"/>
  <c r="P4423" i="10" s="1"/>
  <c r="S4423" i="10" s="1"/>
  <c r="T4423" i="10" s="1"/>
  <c r="W4422" i="10"/>
  <c r="R4422" i="10"/>
  <c r="P4422" i="10"/>
  <c r="O4422" i="10"/>
  <c r="W4421" i="10"/>
  <c r="S4421" i="10"/>
  <c r="T4421" i="10" s="1"/>
  <c r="R4421" i="10"/>
  <c r="P4421" i="10"/>
  <c r="O4421" i="10"/>
  <c r="W4420" i="10"/>
  <c r="R4420" i="10"/>
  <c r="P4420" i="10"/>
  <c r="O4420" i="10"/>
  <c r="R4419" i="10"/>
  <c r="P4419" i="10"/>
  <c r="S4419" i="10" s="1"/>
  <c r="T4419" i="10" s="1"/>
  <c r="O4419" i="10"/>
  <c r="W4419" i="10" s="1"/>
  <c r="W4418" i="10"/>
  <c r="R4418" i="10"/>
  <c r="P4418" i="10"/>
  <c r="S4418" i="10" s="1"/>
  <c r="T4418" i="10" s="1"/>
  <c r="O4418" i="10"/>
  <c r="R4417" i="10"/>
  <c r="O4417" i="10"/>
  <c r="W4416" i="10"/>
  <c r="R4416" i="10"/>
  <c r="P4416" i="10"/>
  <c r="S4416" i="10" s="1"/>
  <c r="T4416" i="10" s="1"/>
  <c r="O4416" i="10"/>
  <c r="W4415" i="10"/>
  <c r="S4415" i="10" s="1"/>
  <c r="T4415" i="10" s="1"/>
  <c r="R4415" i="10"/>
  <c r="O4415" i="10"/>
  <c r="P4415" i="10" s="1"/>
  <c r="W4414" i="10"/>
  <c r="R4414" i="10"/>
  <c r="P4414" i="10"/>
  <c r="O4414" i="10"/>
  <c r="W4413" i="10"/>
  <c r="R4413" i="10"/>
  <c r="P4413" i="10"/>
  <c r="O4413" i="10"/>
  <c r="W4412" i="10"/>
  <c r="R4412" i="10"/>
  <c r="P4412" i="10"/>
  <c r="S4412" i="10" s="1"/>
  <c r="T4412" i="10" s="1"/>
  <c r="O4412" i="10"/>
  <c r="R4411" i="10"/>
  <c r="P4411" i="10"/>
  <c r="S4411" i="10" s="1"/>
  <c r="T4411" i="10" s="1"/>
  <c r="O4411" i="10"/>
  <c r="W4411" i="10" s="1"/>
  <c r="W4410" i="10"/>
  <c r="S4410" i="10"/>
  <c r="T4410" i="10" s="1"/>
  <c r="R4410" i="10"/>
  <c r="P4410" i="10"/>
  <c r="O4410" i="10"/>
  <c r="R4409" i="10"/>
  <c r="O4409" i="10"/>
  <c r="W4408" i="10"/>
  <c r="R4408" i="10"/>
  <c r="O4408" i="10"/>
  <c r="P4408" i="10" s="1"/>
  <c r="S4408" i="10" s="1"/>
  <c r="T4408" i="10" s="1"/>
  <c r="W4407" i="10"/>
  <c r="R4407" i="10"/>
  <c r="O4407" i="10"/>
  <c r="P4407" i="10" s="1"/>
  <c r="S4407" i="10" s="1"/>
  <c r="T4407" i="10" s="1"/>
  <c r="R4406" i="10"/>
  <c r="O4406" i="10"/>
  <c r="W4405" i="10"/>
  <c r="T4405" i="10"/>
  <c r="S4405" i="10"/>
  <c r="R4405" i="10"/>
  <c r="P4405" i="10"/>
  <c r="O4405" i="10"/>
  <c r="W4404" i="10"/>
  <c r="R4404" i="10"/>
  <c r="P4404" i="10"/>
  <c r="S4404" i="10" s="1"/>
  <c r="T4404" i="10" s="1"/>
  <c r="O4404" i="10"/>
  <c r="S4403" i="10"/>
  <c r="T4403" i="10" s="1"/>
  <c r="R4403" i="10"/>
  <c r="P4403" i="10"/>
  <c r="O4403" i="10"/>
  <c r="W4403" i="10" s="1"/>
  <c r="W4402" i="10"/>
  <c r="T4402" i="10"/>
  <c r="S4402" i="10"/>
  <c r="R4402" i="10"/>
  <c r="P4402" i="10"/>
  <c r="O4402" i="10"/>
  <c r="R4401" i="10"/>
  <c r="O4401" i="10"/>
  <c r="R4400" i="10"/>
  <c r="O4400" i="10"/>
  <c r="W4399" i="10"/>
  <c r="R4399" i="10"/>
  <c r="O4399" i="10"/>
  <c r="P4399" i="10" s="1"/>
  <c r="S4399" i="10" s="1"/>
  <c r="T4399" i="10" s="1"/>
  <c r="W4398" i="10"/>
  <c r="R4398" i="10"/>
  <c r="O4398" i="10"/>
  <c r="P4398" i="10" s="1"/>
  <c r="W4397" i="10"/>
  <c r="S4397" i="10"/>
  <c r="T4397" i="10" s="1"/>
  <c r="R4397" i="10"/>
  <c r="P4397" i="10"/>
  <c r="O4397" i="10"/>
  <c r="W4396" i="10"/>
  <c r="R4396" i="10"/>
  <c r="P4396" i="10"/>
  <c r="S4396" i="10" s="1"/>
  <c r="T4396" i="10" s="1"/>
  <c r="O4396" i="10"/>
  <c r="R4395" i="10"/>
  <c r="S4395" i="10" s="1"/>
  <c r="T4395" i="10" s="1"/>
  <c r="P4395" i="10"/>
  <c r="O4395" i="10"/>
  <c r="W4395" i="10" s="1"/>
  <c r="W4394" i="10"/>
  <c r="S4394" i="10"/>
  <c r="T4394" i="10" s="1"/>
  <c r="R4394" i="10"/>
  <c r="P4394" i="10"/>
  <c r="O4394" i="10"/>
  <c r="R4393" i="10"/>
  <c r="O4393" i="10"/>
  <c r="W4392" i="10"/>
  <c r="T4392" i="10"/>
  <c r="R4392" i="10"/>
  <c r="P4392" i="10"/>
  <c r="S4392" i="10" s="1"/>
  <c r="O4392" i="10"/>
  <c r="R4391" i="10"/>
  <c r="O4391" i="10"/>
  <c r="P4391" i="10" s="1"/>
  <c r="W4390" i="10"/>
  <c r="R4390" i="10"/>
  <c r="P4390" i="10"/>
  <c r="S4390" i="10" s="1"/>
  <c r="T4390" i="10" s="1"/>
  <c r="O4390" i="10"/>
  <c r="W4389" i="10"/>
  <c r="S4389" i="10" s="1"/>
  <c r="T4389" i="10" s="1"/>
  <c r="R4389" i="10"/>
  <c r="P4389" i="10"/>
  <c r="O4389" i="10"/>
  <c r="W4388" i="10"/>
  <c r="R4388" i="10"/>
  <c r="O4388" i="10"/>
  <c r="P4388" i="10" s="1"/>
  <c r="S4388" i="10" s="1"/>
  <c r="T4388" i="10" s="1"/>
  <c r="W4387" i="10"/>
  <c r="R4387" i="10"/>
  <c r="P4387" i="10"/>
  <c r="S4387" i="10" s="1"/>
  <c r="T4387" i="10" s="1"/>
  <c r="O4387" i="10"/>
  <c r="W4386" i="10"/>
  <c r="R4386" i="10"/>
  <c r="P4386" i="10"/>
  <c r="S4386" i="10" s="1"/>
  <c r="T4386" i="10" s="1"/>
  <c r="O4386" i="10"/>
  <c r="R4385" i="10"/>
  <c r="O4385" i="10"/>
  <c r="W4385" i="10" s="1"/>
  <c r="R4384" i="10"/>
  <c r="O4384" i="10"/>
  <c r="R4383" i="10"/>
  <c r="O4383" i="10"/>
  <c r="W4382" i="10"/>
  <c r="R4382" i="10"/>
  <c r="O4382" i="10"/>
  <c r="P4382" i="10" s="1"/>
  <c r="S4382" i="10" s="1"/>
  <c r="T4382" i="10" s="1"/>
  <c r="W4381" i="10"/>
  <c r="R4381" i="10"/>
  <c r="P4381" i="10"/>
  <c r="O4381" i="10"/>
  <c r="R4380" i="10"/>
  <c r="P4380" i="10"/>
  <c r="S4380" i="10" s="1"/>
  <c r="T4380" i="10" s="1"/>
  <c r="O4380" i="10"/>
  <c r="W4380" i="10" s="1"/>
  <c r="W4379" i="10"/>
  <c r="R4379" i="10"/>
  <c r="O4379" i="10"/>
  <c r="P4379" i="10" s="1"/>
  <c r="S4379" i="10" s="1"/>
  <c r="T4379" i="10" s="1"/>
  <c r="W4378" i="10"/>
  <c r="S4378" i="10" s="1"/>
  <c r="T4378" i="10" s="1"/>
  <c r="R4378" i="10"/>
  <c r="P4378" i="10"/>
  <c r="O4378" i="10"/>
  <c r="R4377" i="10"/>
  <c r="O4377" i="10"/>
  <c r="W4377" i="10" s="1"/>
  <c r="R4376" i="10"/>
  <c r="O4376" i="10"/>
  <c r="W4375" i="10"/>
  <c r="S4375" i="10" s="1"/>
  <c r="T4375" i="10" s="1"/>
  <c r="R4375" i="10"/>
  <c r="O4375" i="10"/>
  <c r="P4375" i="10" s="1"/>
  <c r="W4374" i="10"/>
  <c r="S4374" i="10"/>
  <c r="T4374" i="10" s="1"/>
  <c r="R4374" i="10"/>
  <c r="P4374" i="10"/>
  <c r="O4374" i="10"/>
  <c r="W4373" i="10"/>
  <c r="R4373" i="10"/>
  <c r="P4373" i="10"/>
  <c r="S4373" i="10" s="1"/>
  <c r="T4373" i="10" s="1"/>
  <c r="O4373" i="10"/>
  <c r="W4372" i="10"/>
  <c r="R4372" i="10"/>
  <c r="P4372" i="10"/>
  <c r="S4372" i="10" s="1"/>
  <c r="T4372" i="10" s="1"/>
  <c r="O4372" i="10"/>
  <c r="R4371" i="10"/>
  <c r="O4371" i="10"/>
  <c r="W4371" i="10" s="1"/>
  <c r="W4370" i="10"/>
  <c r="R4370" i="10"/>
  <c r="P4370" i="10"/>
  <c r="S4370" i="10" s="1"/>
  <c r="T4370" i="10" s="1"/>
  <c r="O4370" i="10"/>
  <c r="R4369" i="10"/>
  <c r="O4369" i="10"/>
  <c r="W4368" i="10"/>
  <c r="R4368" i="10"/>
  <c r="P4368" i="10"/>
  <c r="S4368" i="10" s="1"/>
  <c r="T4368" i="10" s="1"/>
  <c r="O4368" i="10"/>
  <c r="R4367" i="10"/>
  <c r="O4367" i="10"/>
  <c r="W4366" i="10"/>
  <c r="R4366" i="10"/>
  <c r="O4366" i="10"/>
  <c r="P4366" i="10" s="1"/>
  <c r="W4365" i="10"/>
  <c r="R4365" i="10"/>
  <c r="S4365" i="10" s="1"/>
  <c r="T4365" i="10" s="1"/>
  <c r="P4365" i="10"/>
  <c r="O4365" i="10"/>
  <c r="R4364" i="10"/>
  <c r="O4364" i="10"/>
  <c r="R4363" i="10"/>
  <c r="O4363" i="10"/>
  <c r="P4363" i="10" s="1"/>
  <c r="W4362" i="10"/>
  <c r="S4362" i="10"/>
  <c r="T4362" i="10" s="1"/>
  <c r="R4362" i="10"/>
  <c r="P4362" i="10"/>
  <c r="O4362" i="10"/>
  <c r="R4361" i="10"/>
  <c r="O4361" i="10"/>
  <c r="W4361" i="10" s="1"/>
  <c r="R4360" i="10"/>
  <c r="O4360" i="10"/>
  <c r="W4360" i="10" s="1"/>
  <c r="R4359" i="10"/>
  <c r="O4359" i="10"/>
  <c r="R4358" i="10"/>
  <c r="O4358" i="10"/>
  <c r="W4358" i="10" s="1"/>
  <c r="W4357" i="10"/>
  <c r="R4357" i="10"/>
  <c r="P4357" i="10"/>
  <c r="S4357" i="10" s="1"/>
  <c r="T4357" i="10" s="1"/>
  <c r="O4357" i="10"/>
  <c r="R4356" i="10"/>
  <c r="O4356" i="10"/>
  <c r="W4356" i="10" s="1"/>
  <c r="R4355" i="10"/>
  <c r="P4355" i="10"/>
  <c r="S4355" i="10" s="1"/>
  <c r="T4355" i="10" s="1"/>
  <c r="O4355" i="10"/>
  <c r="W4355" i="10" s="1"/>
  <c r="W4354" i="10"/>
  <c r="R4354" i="10"/>
  <c r="P4354" i="10"/>
  <c r="S4354" i="10" s="1"/>
  <c r="T4354" i="10" s="1"/>
  <c r="O4354" i="10"/>
  <c r="R4353" i="10"/>
  <c r="P4353" i="10"/>
  <c r="S4353" i="10" s="1"/>
  <c r="T4353" i="10" s="1"/>
  <c r="O4353" i="10"/>
  <c r="W4353" i="10" s="1"/>
  <c r="R4352" i="10"/>
  <c r="P4352" i="10"/>
  <c r="O4352" i="10"/>
  <c r="W4352" i="10" s="1"/>
  <c r="R4351" i="10"/>
  <c r="O4351" i="10"/>
  <c r="W4350" i="10"/>
  <c r="S4350" i="10"/>
  <c r="T4350" i="10" s="1"/>
  <c r="R4350" i="10"/>
  <c r="P4350" i="10"/>
  <c r="O4350" i="10"/>
  <c r="W4349" i="10"/>
  <c r="R4349" i="10"/>
  <c r="P4349" i="10"/>
  <c r="S4349" i="10" s="1"/>
  <c r="T4349" i="10" s="1"/>
  <c r="O4349" i="10"/>
  <c r="R4348" i="10"/>
  <c r="O4348" i="10"/>
  <c r="W4347" i="10"/>
  <c r="R4347" i="10"/>
  <c r="P4347" i="10"/>
  <c r="S4347" i="10" s="1"/>
  <c r="T4347" i="10" s="1"/>
  <c r="O4347" i="10"/>
  <c r="W4346" i="10"/>
  <c r="R4346" i="10"/>
  <c r="P4346" i="10"/>
  <c r="S4346" i="10" s="1"/>
  <c r="T4346" i="10" s="1"/>
  <c r="O4346" i="10"/>
  <c r="R4345" i="10"/>
  <c r="P4345" i="10"/>
  <c r="S4345" i="10" s="1"/>
  <c r="T4345" i="10" s="1"/>
  <c r="O4345" i="10"/>
  <c r="W4345" i="10" s="1"/>
  <c r="W4344" i="10"/>
  <c r="S4344" i="10"/>
  <c r="T4344" i="10" s="1"/>
  <c r="R4344" i="10"/>
  <c r="P4344" i="10"/>
  <c r="O4344" i="10"/>
  <c r="R4343" i="10"/>
  <c r="O4343" i="10"/>
  <c r="S4342" i="10"/>
  <c r="T4342" i="10" s="1"/>
  <c r="R4342" i="10"/>
  <c r="P4342" i="10"/>
  <c r="O4342" i="10"/>
  <c r="W4342" i="10" s="1"/>
  <c r="W4341" i="10"/>
  <c r="S4341" i="10"/>
  <c r="T4341" i="10" s="1"/>
  <c r="R4341" i="10"/>
  <c r="P4341" i="10"/>
  <c r="O4341" i="10"/>
  <c r="R4340" i="10"/>
  <c r="O4340" i="10"/>
  <c r="R4339" i="10"/>
  <c r="O4339" i="10"/>
  <c r="W4338" i="10"/>
  <c r="S4338" i="10" s="1"/>
  <c r="T4338" i="10" s="1"/>
  <c r="R4338" i="10"/>
  <c r="P4338" i="10"/>
  <c r="O4338" i="10"/>
  <c r="R4337" i="10"/>
  <c r="P4337" i="10"/>
  <c r="S4337" i="10" s="1"/>
  <c r="T4337" i="10" s="1"/>
  <c r="O4337" i="10"/>
  <c r="W4337" i="10" s="1"/>
  <c r="R4336" i="10"/>
  <c r="P4336" i="10"/>
  <c r="S4336" i="10" s="1"/>
  <c r="T4336" i="10" s="1"/>
  <c r="O4336" i="10"/>
  <c r="W4336" i="10" s="1"/>
  <c r="W4335" i="10"/>
  <c r="R4335" i="10"/>
  <c r="O4335" i="10"/>
  <c r="P4335" i="10" s="1"/>
  <c r="S4335" i="10" s="1"/>
  <c r="T4335" i="10" s="1"/>
  <c r="R4334" i="10"/>
  <c r="P4334" i="10"/>
  <c r="O4334" i="10"/>
  <c r="W4334" i="10" s="1"/>
  <c r="W4333" i="10"/>
  <c r="T4333" i="10"/>
  <c r="R4333" i="10"/>
  <c r="P4333" i="10"/>
  <c r="S4333" i="10" s="1"/>
  <c r="O4333" i="10"/>
  <c r="W4332" i="10"/>
  <c r="R4332" i="10"/>
  <c r="P4332" i="10"/>
  <c r="S4332" i="10" s="1"/>
  <c r="T4332" i="10" s="1"/>
  <c r="O4332" i="10"/>
  <c r="R4331" i="10"/>
  <c r="P4331" i="10"/>
  <c r="O4331" i="10"/>
  <c r="W4331" i="10" s="1"/>
  <c r="W4330" i="10"/>
  <c r="R4330" i="10"/>
  <c r="P4330" i="10"/>
  <c r="S4330" i="10" s="1"/>
  <c r="T4330" i="10" s="1"/>
  <c r="O4330" i="10"/>
  <c r="R4329" i="10"/>
  <c r="S4329" i="10" s="1"/>
  <c r="T4329" i="10" s="1"/>
  <c r="P4329" i="10"/>
  <c r="O4329" i="10"/>
  <c r="W4329" i="10" s="1"/>
  <c r="R4328" i="10"/>
  <c r="P4328" i="10"/>
  <c r="O4328" i="10"/>
  <c r="W4328" i="10" s="1"/>
  <c r="S4328" i="10" s="1"/>
  <c r="T4328" i="10" s="1"/>
  <c r="R4327" i="10"/>
  <c r="O4327" i="10"/>
  <c r="W4326" i="10"/>
  <c r="R4326" i="10"/>
  <c r="P4326" i="10"/>
  <c r="S4326" i="10" s="1"/>
  <c r="T4326" i="10" s="1"/>
  <c r="O4326" i="10"/>
  <c r="S4325" i="10"/>
  <c r="T4325" i="10" s="1"/>
  <c r="R4325" i="10"/>
  <c r="P4325" i="10"/>
  <c r="O4325" i="10"/>
  <c r="W4325" i="10" s="1"/>
  <c r="W4324" i="10"/>
  <c r="R4324" i="10"/>
  <c r="P4324" i="10"/>
  <c r="O4324" i="10"/>
  <c r="W4323" i="10"/>
  <c r="R4323" i="10"/>
  <c r="P4323" i="10"/>
  <c r="S4323" i="10" s="1"/>
  <c r="T4323" i="10" s="1"/>
  <c r="O4323" i="10"/>
  <c r="W4322" i="10"/>
  <c r="R4322" i="10"/>
  <c r="S4322" i="10" s="1"/>
  <c r="T4322" i="10" s="1"/>
  <c r="P4322" i="10"/>
  <c r="O4322" i="10"/>
  <c r="R4321" i="10"/>
  <c r="O4321" i="10"/>
  <c r="W4320" i="10"/>
  <c r="T4320" i="10"/>
  <c r="S4320" i="10"/>
  <c r="R4320" i="10"/>
  <c r="O4320" i="10"/>
  <c r="P4320" i="10" s="1"/>
  <c r="R4319" i="10"/>
  <c r="O4319" i="10"/>
  <c r="P4319" i="10" s="1"/>
  <c r="R4318" i="10"/>
  <c r="O4318" i="10"/>
  <c r="W4317" i="10"/>
  <c r="T4317" i="10"/>
  <c r="R4317" i="10"/>
  <c r="O4317" i="10"/>
  <c r="P4317" i="10" s="1"/>
  <c r="S4317" i="10" s="1"/>
  <c r="R4316" i="10"/>
  <c r="O4316" i="10"/>
  <c r="P4316" i="10" s="1"/>
  <c r="R4315" i="10"/>
  <c r="O4315" i="10"/>
  <c r="W4315" i="10" s="1"/>
  <c r="R4314" i="10"/>
  <c r="O4314" i="10"/>
  <c r="W4313" i="10"/>
  <c r="R4313" i="10"/>
  <c r="O4313" i="10"/>
  <c r="P4313" i="10" s="1"/>
  <c r="R4312" i="10"/>
  <c r="O4312" i="10"/>
  <c r="W4312" i="10" s="1"/>
  <c r="R4311" i="10"/>
  <c r="P4311" i="10"/>
  <c r="S4311" i="10" s="1"/>
  <c r="T4311" i="10" s="1"/>
  <c r="O4311" i="10"/>
  <c r="W4311" i="10" s="1"/>
  <c r="T4310" i="10"/>
  <c r="R4310" i="10"/>
  <c r="P4310" i="10"/>
  <c r="S4310" i="10" s="1"/>
  <c r="O4310" i="10"/>
  <c r="W4310" i="10" s="1"/>
  <c r="W4309" i="10"/>
  <c r="R4309" i="10"/>
  <c r="O4309" i="10"/>
  <c r="P4309" i="10" s="1"/>
  <c r="R4308" i="10"/>
  <c r="O4308" i="10"/>
  <c r="R4307" i="10"/>
  <c r="P4307" i="10"/>
  <c r="S4307" i="10" s="1"/>
  <c r="T4307" i="10" s="1"/>
  <c r="O4307" i="10"/>
  <c r="W4307" i="10" s="1"/>
  <c r="W4306" i="10"/>
  <c r="R4306" i="10"/>
  <c r="O4306" i="10"/>
  <c r="P4306" i="10" s="1"/>
  <c r="R4305" i="10"/>
  <c r="O4305" i="10"/>
  <c r="P4305" i="10" s="1"/>
  <c r="W4304" i="10"/>
  <c r="R4304" i="10"/>
  <c r="P4304" i="10"/>
  <c r="S4304" i="10" s="1"/>
  <c r="T4304" i="10" s="1"/>
  <c r="O4304" i="10"/>
  <c r="R4303" i="10"/>
  <c r="O4303" i="10"/>
  <c r="R4302" i="10"/>
  <c r="P4302" i="10"/>
  <c r="S4302" i="10" s="1"/>
  <c r="T4302" i="10" s="1"/>
  <c r="O4302" i="10"/>
  <c r="W4302" i="10" s="1"/>
  <c r="W4301" i="10"/>
  <c r="R4301" i="10"/>
  <c r="S4301" i="10" s="1"/>
  <c r="T4301" i="10" s="1"/>
  <c r="O4301" i="10"/>
  <c r="P4301" i="10" s="1"/>
  <c r="R4300" i="10"/>
  <c r="O4300" i="10"/>
  <c r="R4299" i="10"/>
  <c r="O4299" i="10"/>
  <c r="W4298" i="10"/>
  <c r="R4298" i="10"/>
  <c r="O4298" i="10"/>
  <c r="P4298" i="10" s="1"/>
  <c r="R4297" i="10"/>
  <c r="O4297" i="10"/>
  <c r="P4297" i="10" s="1"/>
  <c r="R4296" i="10"/>
  <c r="O4296" i="10"/>
  <c r="R4295" i="10"/>
  <c r="O4295" i="10"/>
  <c r="R4294" i="10"/>
  <c r="O4294" i="10"/>
  <c r="W4294" i="10" s="1"/>
  <c r="W4293" i="10"/>
  <c r="R4293" i="10"/>
  <c r="O4293" i="10"/>
  <c r="P4293" i="10" s="1"/>
  <c r="S4293" i="10" s="1"/>
  <c r="T4293" i="10" s="1"/>
  <c r="R4292" i="10"/>
  <c r="O4292" i="10"/>
  <c r="R4291" i="10"/>
  <c r="S4291" i="10" s="1"/>
  <c r="T4291" i="10" s="1"/>
  <c r="P4291" i="10"/>
  <c r="O4291" i="10"/>
  <c r="W4291" i="10" s="1"/>
  <c r="W4290" i="10"/>
  <c r="R4290" i="10"/>
  <c r="O4290" i="10"/>
  <c r="P4290" i="10" s="1"/>
  <c r="W4289" i="10"/>
  <c r="R4289" i="10"/>
  <c r="O4289" i="10"/>
  <c r="P4289" i="10" s="1"/>
  <c r="R4288" i="10"/>
  <c r="O4288" i="10"/>
  <c r="W4288" i="10" s="1"/>
  <c r="R4287" i="10"/>
  <c r="O4287" i="10"/>
  <c r="W4287" i="10" s="1"/>
  <c r="R4286" i="10"/>
  <c r="O4286" i="10"/>
  <c r="W4286" i="10" s="1"/>
  <c r="W4285" i="10"/>
  <c r="R4285" i="10"/>
  <c r="O4285" i="10"/>
  <c r="P4285" i="10" s="1"/>
  <c r="S4285" i="10" s="1"/>
  <c r="T4285" i="10" s="1"/>
  <c r="R4284" i="10"/>
  <c r="O4284" i="10"/>
  <c r="R4283" i="10"/>
  <c r="O4283" i="10"/>
  <c r="W4283" i="10" s="1"/>
  <c r="R4282" i="10"/>
  <c r="O4282" i="10"/>
  <c r="P4282" i="10" s="1"/>
  <c r="R4281" i="10"/>
  <c r="O4281" i="10"/>
  <c r="W4280" i="10"/>
  <c r="R4280" i="10"/>
  <c r="O4280" i="10"/>
  <c r="P4280" i="10" s="1"/>
  <c r="S4280" i="10" s="1"/>
  <c r="T4280" i="10" s="1"/>
  <c r="R4279" i="10"/>
  <c r="P4279" i="10"/>
  <c r="S4279" i="10" s="1"/>
  <c r="T4279" i="10" s="1"/>
  <c r="O4279" i="10"/>
  <c r="W4279" i="10" s="1"/>
  <c r="R4278" i="10"/>
  <c r="P4278" i="10"/>
  <c r="S4278" i="10" s="1"/>
  <c r="T4278" i="10" s="1"/>
  <c r="O4278" i="10"/>
  <c r="W4278" i="10" s="1"/>
  <c r="W4277" i="10"/>
  <c r="R4277" i="10"/>
  <c r="O4277" i="10"/>
  <c r="P4277" i="10" s="1"/>
  <c r="S4277" i="10" s="1"/>
  <c r="T4277" i="10" s="1"/>
  <c r="R4276" i="10"/>
  <c r="O4276" i="10"/>
  <c r="W4276" i="10" s="1"/>
  <c r="R4275" i="10"/>
  <c r="O4275" i="10"/>
  <c r="W4275" i="10" s="1"/>
  <c r="R4274" i="10"/>
  <c r="O4274" i="10"/>
  <c r="W4273" i="10"/>
  <c r="T4273" i="10"/>
  <c r="S4273" i="10"/>
  <c r="R4273" i="10"/>
  <c r="O4273" i="10"/>
  <c r="P4273" i="10" s="1"/>
  <c r="W4272" i="10"/>
  <c r="S4272" i="10"/>
  <c r="T4272" i="10" s="1"/>
  <c r="R4272" i="10"/>
  <c r="P4272" i="10"/>
  <c r="O4272" i="10"/>
  <c r="R4271" i="10"/>
  <c r="O4271" i="10"/>
  <c r="R4270" i="10"/>
  <c r="P4270" i="10"/>
  <c r="S4270" i="10" s="1"/>
  <c r="T4270" i="10" s="1"/>
  <c r="O4270" i="10"/>
  <c r="W4270" i="10" s="1"/>
  <c r="W4269" i="10"/>
  <c r="R4269" i="10"/>
  <c r="O4269" i="10"/>
  <c r="P4269" i="10" s="1"/>
  <c r="S4269" i="10" s="1"/>
  <c r="T4269" i="10" s="1"/>
  <c r="R4268" i="10"/>
  <c r="P4268" i="10"/>
  <c r="S4268" i="10" s="1"/>
  <c r="T4268" i="10" s="1"/>
  <c r="O4268" i="10"/>
  <c r="W4268" i="10" s="1"/>
  <c r="R4267" i="10"/>
  <c r="O4267" i="10"/>
  <c r="W4266" i="10"/>
  <c r="R4266" i="10"/>
  <c r="O4266" i="10"/>
  <c r="P4266" i="10" s="1"/>
  <c r="W4265" i="10"/>
  <c r="R4265" i="10"/>
  <c r="O4265" i="10"/>
  <c r="P4265" i="10" s="1"/>
  <c r="S4265" i="10" s="1"/>
  <c r="T4265" i="10" s="1"/>
  <c r="W4264" i="10"/>
  <c r="S4264" i="10"/>
  <c r="T4264" i="10" s="1"/>
  <c r="R4264" i="10"/>
  <c r="P4264" i="10"/>
  <c r="O4264" i="10"/>
  <c r="R4263" i="10"/>
  <c r="P4263" i="10"/>
  <c r="O4263" i="10"/>
  <c r="W4263" i="10" s="1"/>
  <c r="R4262" i="10"/>
  <c r="P4262" i="10"/>
  <c r="O4262" i="10"/>
  <c r="W4262" i="10" s="1"/>
  <c r="W4261" i="10"/>
  <c r="R4261" i="10"/>
  <c r="O4261" i="10"/>
  <c r="P4261" i="10" s="1"/>
  <c r="S4261" i="10" s="1"/>
  <c r="T4261" i="10" s="1"/>
  <c r="R4260" i="10"/>
  <c r="O4260" i="10"/>
  <c r="R4259" i="10"/>
  <c r="P4259" i="10"/>
  <c r="O4259" i="10"/>
  <c r="W4259" i="10" s="1"/>
  <c r="W4258" i="10"/>
  <c r="R4258" i="10"/>
  <c r="O4258" i="10"/>
  <c r="P4258" i="10" s="1"/>
  <c r="R4257" i="10"/>
  <c r="O4257" i="10"/>
  <c r="W4257" i="10" s="1"/>
  <c r="R4256" i="10"/>
  <c r="P4256" i="10"/>
  <c r="O4256" i="10"/>
  <c r="W4256" i="10" s="1"/>
  <c r="R4255" i="10"/>
  <c r="O4255" i="10"/>
  <c r="W4255" i="10" s="1"/>
  <c r="R4254" i="10"/>
  <c r="O4254" i="10"/>
  <c r="W4253" i="10"/>
  <c r="R4253" i="10"/>
  <c r="O4253" i="10"/>
  <c r="P4253" i="10" s="1"/>
  <c r="R4252" i="10"/>
  <c r="O4252" i="10"/>
  <c r="W4252" i="10" s="1"/>
  <c r="R4251" i="10"/>
  <c r="O4251" i="10"/>
  <c r="W4250" i="10"/>
  <c r="R4250" i="10"/>
  <c r="O4250" i="10"/>
  <c r="P4250" i="10" s="1"/>
  <c r="R4249" i="10"/>
  <c r="O4249" i="10"/>
  <c r="W4249" i="10" s="1"/>
  <c r="R4248" i="10"/>
  <c r="O4248" i="10"/>
  <c r="R4247" i="10"/>
  <c r="P4247" i="10"/>
  <c r="O4247" i="10"/>
  <c r="W4247" i="10" s="1"/>
  <c r="W4246" i="10"/>
  <c r="S4246" i="10"/>
  <c r="T4246" i="10" s="1"/>
  <c r="R4246" i="10"/>
  <c r="P4246" i="10"/>
  <c r="O4246" i="10"/>
  <c r="W4245" i="10"/>
  <c r="R4245" i="10"/>
  <c r="O4245" i="10"/>
  <c r="P4245" i="10" s="1"/>
  <c r="S4245" i="10" s="1"/>
  <c r="T4245" i="10" s="1"/>
  <c r="S4244" i="10"/>
  <c r="T4244" i="10" s="1"/>
  <c r="R4244" i="10"/>
  <c r="P4244" i="10"/>
  <c r="O4244" i="10"/>
  <c r="W4244" i="10" s="1"/>
  <c r="W4243" i="10"/>
  <c r="S4243" i="10"/>
  <c r="T4243" i="10" s="1"/>
  <c r="R4243" i="10"/>
  <c r="P4243" i="10"/>
  <c r="O4243" i="10"/>
  <c r="W4242" i="10"/>
  <c r="R4242" i="10"/>
  <c r="O4242" i="10"/>
  <c r="P4242" i="10" s="1"/>
  <c r="W4241" i="10"/>
  <c r="R4241" i="10"/>
  <c r="S4241" i="10" s="1"/>
  <c r="T4241" i="10" s="1"/>
  <c r="P4241" i="10"/>
  <c r="O4241" i="10"/>
  <c r="W4240" i="10"/>
  <c r="S4240" i="10"/>
  <c r="T4240" i="10" s="1"/>
  <c r="R4240" i="10"/>
  <c r="P4240" i="10"/>
  <c r="O4240" i="10"/>
  <c r="R4239" i="10"/>
  <c r="O4239" i="10"/>
  <c r="W4238" i="10"/>
  <c r="R4238" i="10"/>
  <c r="P4238" i="10"/>
  <c r="S4238" i="10" s="1"/>
  <c r="T4238" i="10" s="1"/>
  <c r="O4238" i="10"/>
  <c r="W4237" i="10"/>
  <c r="R4237" i="10"/>
  <c r="S4237" i="10" s="1"/>
  <c r="T4237" i="10" s="1"/>
  <c r="O4237" i="10"/>
  <c r="P4237" i="10" s="1"/>
  <c r="R4236" i="10"/>
  <c r="O4236" i="10"/>
  <c r="W4235" i="10"/>
  <c r="R4235" i="10"/>
  <c r="P4235" i="10"/>
  <c r="O4235" i="10"/>
  <c r="R4234" i="10"/>
  <c r="P4234" i="10"/>
  <c r="O4234" i="10"/>
  <c r="W4234" i="10" s="1"/>
  <c r="R4233" i="10"/>
  <c r="P4233" i="10"/>
  <c r="S4233" i="10" s="1"/>
  <c r="T4233" i="10" s="1"/>
  <c r="O4233" i="10"/>
  <c r="W4233" i="10" s="1"/>
  <c r="W4232" i="10"/>
  <c r="S4232" i="10"/>
  <c r="T4232" i="10" s="1"/>
  <c r="R4232" i="10"/>
  <c r="P4232" i="10"/>
  <c r="O4232" i="10"/>
  <c r="R4231" i="10"/>
  <c r="P4231" i="10"/>
  <c r="S4231" i="10" s="1"/>
  <c r="T4231" i="10" s="1"/>
  <c r="O4231" i="10"/>
  <c r="W4231" i="10" s="1"/>
  <c r="R4230" i="10"/>
  <c r="P4230" i="10"/>
  <c r="O4230" i="10"/>
  <c r="W4230" i="10" s="1"/>
  <c r="W4229" i="10"/>
  <c r="S4229" i="10" s="1"/>
  <c r="T4229" i="10" s="1"/>
  <c r="R4229" i="10"/>
  <c r="O4229" i="10"/>
  <c r="P4229" i="10" s="1"/>
  <c r="R4228" i="10"/>
  <c r="O4228" i="10"/>
  <c r="W4228" i="10" s="1"/>
  <c r="R4227" i="10"/>
  <c r="O4227" i="10"/>
  <c r="W4226" i="10"/>
  <c r="R4226" i="10"/>
  <c r="P4226" i="10"/>
  <c r="O4226" i="10"/>
  <c r="W4225" i="10"/>
  <c r="S4225" i="10"/>
  <c r="T4225" i="10" s="1"/>
  <c r="R4225" i="10"/>
  <c r="P4225" i="10"/>
  <c r="O4225" i="10"/>
  <c r="W4224" i="10"/>
  <c r="R4224" i="10"/>
  <c r="P4224" i="10"/>
  <c r="S4224" i="10" s="1"/>
  <c r="T4224" i="10" s="1"/>
  <c r="O4224" i="10"/>
  <c r="R4223" i="10"/>
  <c r="S4223" i="10" s="1"/>
  <c r="T4223" i="10" s="1"/>
  <c r="P4223" i="10"/>
  <c r="O4223" i="10"/>
  <c r="W4223" i="10" s="1"/>
  <c r="W4222" i="10"/>
  <c r="S4222" i="10"/>
  <c r="T4222" i="10" s="1"/>
  <c r="R4222" i="10"/>
  <c r="P4222" i="10"/>
  <c r="O4222" i="10"/>
  <c r="W4221" i="10"/>
  <c r="R4221" i="10"/>
  <c r="O4221" i="10"/>
  <c r="P4221" i="10" s="1"/>
  <c r="S4221" i="10" s="1"/>
  <c r="T4221" i="10" s="1"/>
  <c r="W4220" i="10"/>
  <c r="S4220" i="10"/>
  <c r="T4220" i="10" s="1"/>
  <c r="R4220" i="10"/>
  <c r="O4220" i="10"/>
  <c r="P4220" i="10" s="1"/>
  <c r="R4219" i="10"/>
  <c r="O4219" i="10"/>
  <c r="W4219" i="10" s="1"/>
  <c r="R4218" i="10"/>
  <c r="P4218" i="10"/>
  <c r="O4218" i="10"/>
  <c r="W4218" i="10" s="1"/>
  <c r="W4217" i="10"/>
  <c r="T4217" i="10"/>
  <c r="R4217" i="10"/>
  <c r="O4217" i="10"/>
  <c r="P4217" i="10" s="1"/>
  <c r="S4217" i="10" s="1"/>
  <c r="W4216" i="10"/>
  <c r="R4216" i="10"/>
  <c r="P4216" i="10"/>
  <c r="S4216" i="10" s="1"/>
  <c r="T4216" i="10" s="1"/>
  <c r="O4216" i="10"/>
  <c r="R4215" i="10"/>
  <c r="P4215" i="10"/>
  <c r="S4215" i="10" s="1"/>
  <c r="T4215" i="10" s="1"/>
  <c r="O4215" i="10"/>
  <c r="W4215" i="10" s="1"/>
  <c r="W4214" i="10"/>
  <c r="T4214" i="10"/>
  <c r="R4214" i="10"/>
  <c r="O4214" i="10"/>
  <c r="P4214" i="10" s="1"/>
  <c r="S4214" i="10" s="1"/>
  <c r="W4213" i="10"/>
  <c r="R4213" i="10"/>
  <c r="O4213" i="10"/>
  <c r="P4213" i="10" s="1"/>
  <c r="S4213" i="10" s="1"/>
  <c r="T4213" i="10" s="1"/>
  <c r="R4212" i="10"/>
  <c r="O4212" i="10"/>
  <c r="W4211" i="10"/>
  <c r="R4211" i="10"/>
  <c r="O4211" i="10"/>
  <c r="P4211" i="10" s="1"/>
  <c r="S4211" i="10" s="1"/>
  <c r="T4211" i="10" s="1"/>
  <c r="R4210" i="10"/>
  <c r="P4210" i="10"/>
  <c r="O4210" i="10"/>
  <c r="W4210" i="10" s="1"/>
  <c r="R4209" i="10"/>
  <c r="O4209" i="10"/>
  <c r="W4209" i="10" s="1"/>
  <c r="R4208" i="10"/>
  <c r="P4208" i="10"/>
  <c r="O4208" i="10"/>
  <c r="W4208" i="10" s="1"/>
  <c r="R4207" i="10"/>
  <c r="P4207" i="10"/>
  <c r="S4207" i="10" s="1"/>
  <c r="T4207" i="10" s="1"/>
  <c r="O4207" i="10"/>
  <c r="W4207" i="10" s="1"/>
  <c r="W4206" i="10"/>
  <c r="R4206" i="10"/>
  <c r="P4206" i="10"/>
  <c r="S4206" i="10" s="1"/>
  <c r="T4206" i="10" s="1"/>
  <c r="O4206" i="10"/>
  <c r="W4205" i="10"/>
  <c r="R4205" i="10"/>
  <c r="O4205" i="10"/>
  <c r="P4205" i="10" s="1"/>
  <c r="S4205" i="10" s="1"/>
  <c r="T4205" i="10" s="1"/>
  <c r="R4204" i="10"/>
  <c r="O4204" i="10"/>
  <c r="W4203" i="10"/>
  <c r="R4203" i="10"/>
  <c r="P4203" i="10"/>
  <c r="S4203" i="10" s="1"/>
  <c r="T4203" i="10" s="1"/>
  <c r="O4203" i="10"/>
  <c r="R4202" i="10"/>
  <c r="P4202" i="10"/>
  <c r="O4202" i="10"/>
  <c r="W4202" i="10" s="1"/>
  <c r="R4201" i="10"/>
  <c r="P4201" i="10"/>
  <c r="S4201" i="10" s="1"/>
  <c r="T4201" i="10" s="1"/>
  <c r="O4201" i="10"/>
  <c r="W4201" i="10" s="1"/>
  <c r="W4200" i="10"/>
  <c r="S4200" i="10"/>
  <c r="T4200" i="10" s="1"/>
  <c r="R4200" i="10"/>
  <c r="P4200" i="10"/>
  <c r="O4200" i="10"/>
  <c r="R4199" i="10"/>
  <c r="P4199" i="10"/>
  <c r="S4199" i="10" s="1"/>
  <c r="T4199" i="10" s="1"/>
  <c r="O4199" i="10"/>
  <c r="W4199" i="10" s="1"/>
  <c r="R4198" i="10"/>
  <c r="P4198" i="10"/>
  <c r="O4198" i="10"/>
  <c r="W4198" i="10" s="1"/>
  <c r="W4197" i="10"/>
  <c r="R4197" i="10"/>
  <c r="O4197" i="10"/>
  <c r="P4197" i="10" s="1"/>
  <c r="R4196" i="10"/>
  <c r="O4196" i="10"/>
  <c r="W4196" i="10" s="1"/>
  <c r="R4195" i="10"/>
  <c r="O4195" i="10"/>
  <c r="W4194" i="10"/>
  <c r="R4194" i="10"/>
  <c r="P4194" i="10"/>
  <c r="O4194" i="10"/>
  <c r="R4193" i="10"/>
  <c r="P4193" i="10"/>
  <c r="O4193" i="10"/>
  <c r="W4193" i="10" s="1"/>
  <c r="S4193" i="10" s="1"/>
  <c r="T4193" i="10" s="1"/>
  <c r="W4192" i="10"/>
  <c r="R4192" i="10"/>
  <c r="P4192" i="10"/>
  <c r="S4192" i="10" s="1"/>
  <c r="T4192" i="10" s="1"/>
  <c r="O4192" i="10"/>
  <c r="R4191" i="10"/>
  <c r="S4191" i="10" s="1"/>
  <c r="T4191" i="10" s="1"/>
  <c r="P4191" i="10"/>
  <c r="O4191" i="10"/>
  <c r="W4191" i="10" s="1"/>
  <c r="R4190" i="10"/>
  <c r="P4190" i="10"/>
  <c r="O4190" i="10"/>
  <c r="W4190" i="10" s="1"/>
  <c r="S4190" i="10" s="1"/>
  <c r="T4190" i="10" s="1"/>
  <c r="W4189" i="10"/>
  <c r="R4189" i="10"/>
  <c r="O4189" i="10"/>
  <c r="P4189" i="10" s="1"/>
  <c r="S4189" i="10" s="1"/>
  <c r="T4189" i="10" s="1"/>
  <c r="W4188" i="10"/>
  <c r="S4188" i="10"/>
  <c r="T4188" i="10" s="1"/>
  <c r="R4188" i="10"/>
  <c r="O4188" i="10"/>
  <c r="P4188" i="10" s="1"/>
  <c r="R4187" i="10"/>
  <c r="O4187" i="10"/>
  <c r="W4187" i="10" s="1"/>
  <c r="R4186" i="10"/>
  <c r="P4186" i="10"/>
  <c r="O4186" i="10"/>
  <c r="W4186" i="10" s="1"/>
  <c r="W4185" i="10"/>
  <c r="T4185" i="10"/>
  <c r="R4185" i="10"/>
  <c r="O4185" i="10"/>
  <c r="P4185" i="10" s="1"/>
  <c r="S4185" i="10" s="1"/>
  <c r="W4184" i="10"/>
  <c r="R4184" i="10"/>
  <c r="P4184" i="10"/>
  <c r="S4184" i="10" s="1"/>
  <c r="T4184" i="10" s="1"/>
  <c r="O4184" i="10"/>
  <c r="R4183" i="10"/>
  <c r="O4183" i="10"/>
  <c r="W4182" i="10"/>
  <c r="R4182" i="10"/>
  <c r="O4182" i="10"/>
  <c r="P4182" i="10" s="1"/>
  <c r="R4181" i="10"/>
  <c r="O4181" i="10"/>
  <c r="P4181" i="10" s="1"/>
  <c r="R4180" i="10"/>
  <c r="O4180" i="10"/>
  <c r="W4180" i="10" s="1"/>
  <c r="W4179" i="10"/>
  <c r="R4179" i="10"/>
  <c r="P4179" i="10"/>
  <c r="S4179" i="10" s="1"/>
  <c r="T4179" i="10" s="1"/>
  <c r="O4179" i="10"/>
  <c r="R4178" i="10"/>
  <c r="O4178" i="10"/>
  <c r="W4177" i="10"/>
  <c r="R4177" i="10"/>
  <c r="P4177" i="10"/>
  <c r="S4177" i="10" s="1"/>
  <c r="T4177" i="10" s="1"/>
  <c r="O4177" i="10"/>
  <c r="R4176" i="10"/>
  <c r="O4176" i="10"/>
  <c r="W4176" i="10" s="1"/>
  <c r="R4175" i="10"/>
  <c r="P4175" i="10"/>
  <c r="S4175" i="10" s="1"/>
  <c r="T4175" i="10" s="1"/>
  <c r="O4175" i="10"/>
  <c r="W4175" i="10" s="1"/>
  <c r="W4174" i="10"/>
  <c r="S4174" i="10" s="1"/>
  <c r="T4174" i="10" s="1"/>
  <c r="R4174" i="10"/>
  <c r="P4174" i="10"/>
  <c r="O4174" i="10"/>
  <c r="R4173" i="10"/>
  <c r="O4173" i="10"/>
  <c r="P4173" i="10" s="1"/>
  <c r="R4172" i="10"/>
  <c r="O4172" i="10"/>
  <c r="W4171" i="10"/>
  <c r="R4171" i="10"/>
  <c r="O4171" i="10"/>
  <c r="P4171" i="10" s="1"/>
  <c r="S4171" i="10" s="1"/>
  <c r="T4171" i="10" s="1"/>
  <c r="W4170" i="10"/>
  <c r="T4170" i="10"/>
  <c r="R4170" i="10"/>
  <c r="P4170" i="10"/>
  <c r="S4170" i="10" s="1"/>
  <c r="O4170" i="10"/>
  <c r="W4169" i="10"/>
  <c r="R4169" i="10"/>
  <c r="P4169" i="10"/>
  <c r="S4169" i="10" s="1"/>
  <c r="T4169" i="10" s="1"/>
  <c r="O4169" i="10"/>
  <c r="W4168" i="10"/>
  <c r="T4168" i="10"/>
  <c r="R4168" i="10"/>
  <c r="O4168" i="10"/>
  <c r="P4168" i="10" s="1"/>
  <c r="S4168" i="10" s="1"/>
  <c r="R4167" i="10"/>
  <c r="O4167" i="10"/>
  <c r="W4167" i="10" s="1"/>
  <c r="R4166" i="10"/>
  <c r="O4166" i="10"/>
  <c r="W4165" i="10"/>
  <c r="R4165" i="10"/>
  <c r="O4165" i="10"/>
  <c r="P4165" i="10" s="1"/>
  <c r="S4165" i="10" s="1"/>
  <c r="T4165" i="10" s="1"/>
  <c r="W4164" i="10"/>
  <c r="R4164" i="10"/>
  <c r="P4164" i="10"/>
  <c r="S4164" i="10" s="1"/>
  <c r="T4164" i="10" s="1"/>
  <c r="O4164" i="10"/>
  <c r="R4163" i="10"/>
  <c r="O4163" i="10"/>
  <c r="W4163" i="10" s="1"/>
  <c r="R4162" i="10"/>
  <c r="O4162" i="10"/>
  <c r="W4162" i="10" s="1"/>
  <c r="R4161" i="10"/>
  <c r="O4161" i="10"/>
  <c r="W4160" i="10"/>
  <c r="R4160" i="10"/>
  <c r="P4160" i="10"/>
  <c r="O4160" i="10"/>
  <c r="R4159" i="10"/>
  <c r="P4159" i="10"/>
  <c r="S4159" i="10" s="1"/>
  <c r="T4159" i="10" s="1"/>
  <c r="O4159" i="10"/>
  <c r="W4159" i="10" s="1"/>
  <c r="R4158" i="10"/>
  <c r="P4158" i="10"/>
  <c r="S4158" i="10" s="1"/>
  <c r="T4158" i="10" s="1"/>
  <c r="O4158" i="10"/>
  <c r="W4158" i="10" s="1"/>
  <c r="W4157" i="10"/>
  <c r="S4157" i="10"/>
  <c r="T4157" i="10" s="1"/>
  <c r="R4157" i="10"/>
  <c r="P4157" i="10"/>
  <c r="O4157" i="10"/>
  <c r="W4156" i="10"/>
  <c r="S4156" i="10"/>
  <c r="T4156" i="10" s="1"/>
  <c r="R4156" i="10"/>
  <c r="P4156" i="10"/>
  <c r="O4156" i="10"/>
  <c r="W4155" i="10"/>
  <c r="R4155" i="10"/>
  <c r="P4155" i="10"/>
  <c r="S4155" i="10" s="1"/>
  <c r="T4155" i="10" s="1"/>
  <c r="O4155" i="10"/>
  <c r="W4154" i="10"/>
  <c r="R4154" i="10"/>
  <c r="O4154" i="10"/>
  <c r="P4154" i="10" s="1"/>
  <c r="S4154" i="10" s="1"/>
  <c r="T4154" i="10" s="1"/>
  <c r="W4153" i="10"/>
  <c r="R4153" i="10"/>
  <c r="P4153" i="10"/>
  <c r="S4153" i="10" s="1"/>
  <c r="T4153" i="10" s="1"/>
  <c r="O4153" i="10"/>
  <c r="W4152" i="10"/>
  <c r="R4152" i="10"/>
  <c r="P4152" i="10"/>
  <c r="S4152" i="10" s="1"/>
  <c r="T4152" i="10" s="1"/>
  <c r="O4152" i="10"/>
  <c r="W4151" i="10"/>
  <c r="R4151" i="10"/>
  <c r="P4151" i="10"/>
  <c r="S4151" i="10" s="1"/>
  <c r="T4151" i="10" s="1"/>
  <c r="O4151" i="10"/>
  <c r="R4150" i="10"/>
  <c r="P4150" i="10"/>
  <c r="S4150" i="10" s="1"/>
  <c r="T4150" i="10" s="1"/>
  <c r="O4150" i="10"/>
  <c r="W4150" i="10" s="1"/>
  <c r="W4149" i="10"/>
  <c r="S4149" i="10"/>
  <c r="T4149" i="10" s="1"/>
  <c r="R4149" i="10"/>
  <c r="P4149" i="10"/>
  <c r="O4149" i="10"/>
  <c r="R4148" i="10"/>
  <c r="P4148" i="10"/>
  <c r="O4148" i="10"/>
  <c r="W4148" i="10" s="1"/>
  <c r="S4148" i="10" s="1"/>
  <c r="T4148" i="10" s="1"/>
  <c r="W4147" i="10"/>
  <c r="R4147" i="10"/>
  <c r="P4147" i="10"/>
  <c r="S4147" i="10" s="1"/>
  <c r="T4147" i="10" s="1"/>
  <c r="O4147" i="10"/>
  <c r="W4146" i="10"/>
  <c r="R4146" i="10"/>
  <c r="O4146" i="10"/>
  <c r="P4146" i="10" s="1"/>
  <c r="S4146" i="10" s="1"/>
  <c r="T4146" i="10" s="1"/>
  <c r="W4145" i="10"/>
  <c r="R4145" i="10"/>
  <c r="P4145" i="10"/>
  <c r="S4145" i="10" s="1"/>
  <c r="T4145" i="10" s="1"/>
  <c r="O4145" i="10"/>
  <c r="R4144" i="10"/>
  <c r="O4144" i="10"/>
  <c r="W4144" i="10" s="1"/>
  <c r="R4143" i="10"/>
  <c r="P4143" i="10"/>
  <c r="S4143" i="10" s="1"/>
  <c r="T4143" i="10" s="1"/>
  <c r="O4143" i="10"/>
  <c r="W4143" i="10" s="1"/>
  <c r="R4142" i="10"/>
  <c r="P4142" i="10"/>
  <c r="S4142" i="10" s="1"/>
  <c r="T4142" i="10" s="1"/>
  <c r="O4142" i="10"/>
  <c r="W4142" i="10" s="1"/>
  <c r="W4141" i="10"/>
  <c r="S4141" i="10"/>
  <c r="T4141" i="10" s="1"/>
  <c r="R4141" i="10"/>
  <c r="P4141" i="10"/>
  <c r="O4141" i="10"/>
  <c r="R4140" i="10"/>
  <c r="P4140" i="10"/>
  <c r="O4140" i="10"/>
  <c r="W4140" i="10" s="1"/>
  <c r="S4140" i="10" s="1"/>
  <c r="T4140" i="10" s="1"/>
  <c r="W4139" i="10"/>
  <c r="R4139" i="10"/>
  <c r="P4139" i="10"/>
  <c r="S4139" i="10" s="1"/>
  <c r="T4139" i="10" s="1"/>
  <c r="O4139" i="10"/>
  <c r="W4138" i="10"/>
  <c r="R4138" i="10"/>
  <c r="O4138" i="10"/>
  <c r="P4138" i="10" s="1"/>
  <c r="S4138" i="10" s="1"/>
  <c r="T4138" i="10" s="1"/>
  <c r="W4137" i="10"/>
  <c r="R4137" i="10"/>
  <c r="P4137" i="10"/>
  <c r="S4137" i="10" s="1"/>
  <c r="T4137" i="10" s="1"/>
  <c r="O4137" i="10"/>
  <c r="R4136" i="10"/>
  <c r="O4136" i="10"/>
  <c r="W4136" i="10" s="1"/>
  <c r="R4135" i="10"/>
  <c r="P4135" i="10"/>
  <c r="S4135" i="10" s="1"/>
  <c r="T4135" i="10" s="1"/>
  <c r="O4135" i="10"/>
  <c r="W4135" i="10" s="1"/>
  <c r="R4134" i="10"/>
  <c r="P4134" i="10"/>
  <c r="S4134" i="10" s="1"/>
  <c r="T4134" i="10" s="1"/>
  <c r="O4134" i="10"/>
  <c r="W4134" i="10" s="1"/>
  <c r="W4133" i="10"/>
  <c r="S4133" i="10"/>
  <c r="T4133" i="10" s="1"/>
  <c r="R4133" i="10"/>
  <c r="P4133" i="10"/>
  <c r="O4133" i="10"/>
  <c r="R4132" i="10"/>
  <c r="P4132" i="10"/>
  <c r="O4132" i="10"/>
  <c r="W4132" i="10" s="1"/>
  <c r="S4132" i="10" s="1"/>
  <c r="T4132" i="10" s="1"/>
  <c r="W4131" i="10"/>
  <c r="R4131" i="10"/>
  <c r="P4131" i="10"/>
  <c r="S4131" i="10" s="1"/>
  <c r="T4131" i="10" s="1"/>
  <c r="O4131" i="10"/>
  <c r="W4130" i="10"/>
  <c r="R4130" i="10"/>
  <c r="O4130" i="10"/>
  <c r="P4130" i="10" s="1"/>
  <c r="S4130" i="10" s="1"/>
  <c r="T4130" i="10" s="1"/>
  <c r="W4129" i="10"/>
  <c r="R4129" i="10"/>
  <c r="P4129" i="10"/>
  <c r="S4129" i="10" s="1"/>
  <c r="T4129" i="10" s="1"/>
  <c r="O4129" i="10"/>
  <c r="R4128" i="10"/>
  <c r="O4128" i="10"/>
  <c r="W4128" i="10" s="1"/>
  <c r="R4127" i="10"/>
  <c r="P4127" i="10"/>
  <c r="S4127" i="10" s="1"/>
  <c r="T4127" i="10" s="1"/>
  <c r="O4127" i="10"/>
  <c r="W4127" i="10" s="1"/>
  <c r="R4126" i="10"/>
  <c r="P4126" i="10"/>
  <c r="S4126" i="10" s="1"/>
  <c r="T4126" i="10" s="1"/>
  <c r="O4126" i="10"/>
  <c r="W4126" i="10" s="1"/>
  <c r="W4125" i="10"/>
  <c r="S4125" i="10"/>
  <c r="T4125" i="10" s="1"/>
  <c r="R4125" i="10"/>
  <c r="P4125" i="10"/>
  <c r="O4125" i="10"/>
  <c r="R4124" i="10"/>
  <c r="P4124" i="10"/>
  <c r="O4124" i="10"/>
  <c r="W4124" i="10" s="1"/>
  <c r="S4124" i="10" s="1"/>
  <c r="T4124" i="10" s="1"/>
  <c r="W4123" i="10"/>
  <c r="R4123" i="10"/>
  <c r="P4123" i="10"/>
  <c r="S4123" i="10" s="1"/>
  <c r="T4123" i="10" s="1"/>
  <c r="O4123" i="10"/>
  <c r="W4122" i="10"/>
  <c r="R4122" i="10"/>
  <c r="O4122" i="10"/>
  <c r="P4122" i="10" s="1"/>
  <c r="S4122" i="10" s="1"/>
  <c r="T4122" i="10" s="1"/>
  <c r="W4121" i="10"/>
  <c r="R4121" i="10"/>
  <c r="P4121" i="10"/>
  <c r="S4121" i="10" s="1"/>
  <c r="T4121" i="10" s="1"/>
  <c r="O4121" i="10"/>
  <c r="R4120" i="10"/>
  <c r="O4120" i="10"/>
  <c r="W4120" i="10" s="1"/>
  <c r="R4119" i="10"/>
  <c r="P4119" i="10"/>
  <c r="S4119" i="10" s="1"/>
  <c r="T4119" i="10" s="1"/>
  <c r="O4119" i="10"/>
  <c r="W4119" i="10" s="1"/>
  <c r="R4118" i="10"/>
  <c r="P4118" i="10"/>
  <c r="S4118" i="10" s="1"/>
  <c r="T4118" i="10" s="1"/>
  <c r="O4118" i="10"/>
  <c r="W4118" i="10" s="1"/>
  <c r="W4117" i="10"/>
  <c r="S4117" i="10"/>
  <c r="T4117" i="10" s="1"/>
  <c r="R4117" i="10"/>
  <c r="P4117" i="10"/>
  <c r="O4117" i="10"/>
  <c r="R4116" i="10"/>
  <c r="P4116" i="10"/>
  <c r="O4116" i="10"/>
  <c r="W4116" i="10" s="1"/>
  <c r="S4116" i="10" s="1"/>
  <c r="T4116" i="10" s="1"/>
  <c r="W4115" i="10"/>
  <c r="R4115" i="10"/>
  <c r="P4115" i="10"/>
  <c r="S4115" i="10" s="1"/>
  <c r="T4115" i="10" s="1"/>
  <c r="O4115" i="10"/>
  <c r="W4114" i="10"/>
  <c r="R4114" i="10"/>
  <c r="O4114" i="10"/>
  <c r="P4114" i="10" s="1"/>
  <c r="S4114" i="10" s="1"/>
  <c r="T4114" i="10" s="1"/>
  <c r="W4113" i="10"/>
  <c r="R4113" i="10"/>
  <c r="P4113" i="10"/>
  <c r="S4113" i="10" s="1"/>
  <c r="T4113" i="10" s="1"/>
  <c r="O4113" i="10"/>
  <c r="R4112" i="10"/>
  <c r="O4112" i="10"/>
  <c r="W4112" i="10" s="1"/>
  <c r="R4111" i="10"/>
  <c r="P4111" i="10"/>
  <c r="S4111" i="10" s="1"/>
  <c r="T4111" i="10" s="1"/>
  <c r="O4111" i="10"/>
  <c r="W4111" i="10" s="1"/>
  <c r="R4110" i="10"/>
  <c r="P4110" i="10"/>
  <c r="S4110" i="10" s="1"/>
  <c r="T4110" i="10" s="1"/>
  <c r="O4110" i="10"/>
  <c r="W4110" i="10" s="1"/>
  <c r="W4109" i="10"/>
  <c r="S4109" i="10"/>
  <c r="T4109" i="10" s="1"/>
  <c r="R4109" i="10"/>
  <c r="P4109" i="10"/>
  <c r="O4109" i="10"/>
  <c r="R4108" i="10"/>
  <c r="P4108" i="10"/>
  <c r="O4108" i="10"/>
  <c r="W4108" i="10" s="1"/>
  <c r="S4108" i="10" s="1"/>
  <c r="T4108" i="10" s="1"/>
  <c r="W4107" i="10"/>
  <c r="R4107" i="10"/>
  <c r="P4107" i="10"/>
  <c r="S4107" i="10" s="1"/>
  <c r="T4107" i="10" s="1"/>
  <c r="O4107" i="10"/>
  <c r="W4106" i="10"/>
  <c r="R4106" i="10"/>
  <c r="O4106" i="10"/>
  <c r="P4106" i="10" s="1"/>
  <c r="S4106" i="10" s="1"/>
  <c r="T4106" i="10" s="1"/>
  <c r="W4105" i="10"/>
  <c r="R4105" i="10"/>
  <c r="P4105" i="10"/>
  <c r="S4105" i="10" s="1"/>
  <c r="T4105" i="10" s="1"/>
  <c r="O4105" i="10"/>
  <c r="R4104" i="10"/>
  <c r="O4104" i="10"/>
  <c r="W4104" i="10" s="1"/>
  <c r="R4103" i="10"/>
  <c r="P4103" i="10"/>
  <c r="S4103" i="10" s="1"/>
  <c r="T4103" i="10" s="1"/>
  <c r="O4103" i="10"/>
  <c r="W4103" i="10" s="1"/>
  <c r="R4102" i="10"/>
  <c r="P4102" i="10"/>
  <c r="S4102" i="10" s="1"/>
  <c r="T4102" i="10" s="1"/>
  <c r="O4102" i="10"/>
  <c r="W4102" i="10" s="1"/>
  <c r="W4101" i="10"/>
  <c r="S4101" i="10"/>
  <c r="T4101" i="10" s="1"/>
  <c r="R4101" i="10"/>
  <c r="P4101" i="10"/>
  <c r="O4101" i="10"/>
  <c r="R4100" i="10"/>
  <c r="P4100" i="10"/>
  <c r="O4100" i="10"/>
  <c r="W4100" i="10" s="1"/>
  <c r="S4100" i="10" s="1"/>
  <c r="T4100" i="10" s="1"/>
  <c r="W4099" i="10"/>
  <c r="R4099" i="10"/>
  <c r="P4099" i="10"/>
  <c r="S4099" i="10" s="1"/>
  <c r="T4099" i="10" s="1"/>
  <c r="O4099" i="10"/>
  <c r="W4098" i="10"/>
  <c r="R4098" i="10"/>
  <c r="O4098" i="10"/>
  <c r="P4098" i="10" s="1"/>
  <c r="S4098" i="10" s="1"/>
  <c r="T4098" i="10" s="1"/>
  <c r="W4097" i="10"/>
  <c r="R4097" i="10"/>
  <c r="P4097" i="10"/>
  <c r="S4097" i="10" s="1"/>
  <c r="T4097" i="10" s="1"/>
  <c r="O4097" i="10"/>
  <c r="R4096" i="10"/>
  <c r="O4096" i="10"/>
  <c r="W4096" i="10" s="1"/>
  <c r="R4095" i="10"/>
  <c r="P4095" i="10"/>
  <c r="S4095" i="10" s="1"/>
  <c r="T4095" i="10" s="1"/>
  <c r="O4095" i="10"/>
  <c r="W4095" i="10" s="1"/>
  <c r="R4094" i="10"/>
  <c r="P4094" i="10"/>
  <c r="S4094" i="10" s="1"/>
  <c r="T4094" i="10" s="1"/>
  <c r="O4094" i="10"/>
  <c r="W4094" i="10" s="1"/>
  <c r="W4093" i="10"/>
  <c r="S4093" i="10"/>
  <c r="T4093" i="10" s="1"/>
  <c r="R4093" i="10"/>
  <c r="P4093" i="10"/>
  <c r="O4093" i="10"/>
  <c r="R4092" i="10"/>
  <c r="P4092" i="10"/>
  <c r="O4092" i="10"/>
  <c r="W4092" i="10" s="1"/>
  <c r="S4092" i="10" s="1"/>
  <c r="T4092" i="10" s="1"/>
  <c r="W4091" i="10"/>
  <c r="R4091" i="10"/>
  <c r="P4091" i="10"/>
  <c r="S4091" i="10" s="1"/>
  <c r="T4091" i="10" s="1"/>
  <c r="O4091" i="10"/>
  <c r="W4090" i="10"/>
  <c r="R4090" i="10"/>
  <c r="O4090" i="10"/>
  <c r="P4090" i="10" s="1"/>
  <c r="S4090" i="10" s="1"/>
  <c r="T4090" i="10" s="1"/>
  <c r="W4089" i="10"/>
  <c r="R4089" i="10"/>
  <c r="P4089" i="10"/>
  <c r="S4089" i="10" s="1"/>
  <c r="T4089" i="10" s="1"/>
  <c r="O4089" i="10"/>
  <c r="R4088" i="10"/>
  <c r="O4088" i="10"/>
  <c r="W4088" i="10" s="1"/>
  <c r="R4087" i="10"/>
  <c r="P4087" i="10"/>
  <c r="S4087" i="10" s="1"/>
  <c r="T4087" i="10" s="1"/>
  <c r="O4087" i="10"/>
  <c r="W4087" i="10" s="1"/>
  <c r="R4086" i="10"/>
  <c r="P4086" i="10"/>
  <c r="S4086" i="10" s="1"/>
  <c r="T4086" i="10" s="1"/>
  <c r="O4086" i="10"/>
  <c r="W4086" i="10" s="1"/>
  <c r="W4085" i="10"/>
  <c r="S4085" i="10"/>
  <c r="T4085" i="10" s="1"/>
  <c r="R4085" i="10"/>
  <c r="P4085" i="10"/>
  <c r="O4085" i="10"/>
  <c r="R4084" i="10"/>
  <c r="P4084" i="10"/>
  <c r="O4084" i="10"/>
  <c r="W4084" i="10" s="1"/>
  <c r="S4084" i="10" s="1"/>
  <c r="T4084" i="10" s="1"/>
  <c r="W4083" i="10"/>
  <c r="R4083" i="10"/>
  <c r="P4083" i="10"/>
  <c r="S4083" i="10" s="1"/>
  <c r="T4083" i="10" s="1"/>
  <c r="O4083" i="10"/>
  <c r="W4082" i="10"/>
  <c r="R4082" i="10"/>
  <c r="O4082" i="10"/>
  <c r="P4082" i="10" s="1"/>
  <c r="S4082" i="10" s="1"/>
  <c r="T4082" i="10" s="1"/>
  <c r="W4081" i="10"/>
  <c r="R4081" i="10"/>
  <c r="P4081" i="10"/>
  <c r="S4081" i="10" s="1"/>
  <c r="T4081" i="10" s="1"/>
  <c r="O4081" i="10"/>
  <c r="R4080" i="10"/>
  <c r="O4080" i="10"/>
  <c r="W4080" i="10" s="1"/>
  <c r="R4079" i="10"/>
  <c r="P4079" i="10"/>
  <c r="S4079" i="10" s="1"/>
  <c r="T4079" i="10" s="1"/>
  <c r="O4079" i="10"/>
  <c r="W4079" i="10" s="1"/>
  <c r="R4078" i="10"/>
  <c r="P4078" i="10"/>
  <c r="S4078" i="10" s="1"/>
  <c r="T4078" i="10" s="1"/>
  <c r="O4078" i="10"/>
  <c r="W4078" i="10" s="1"/>
  <c r="W4077" i="10"/>
  <c r="S4077" i="10"/>
  <c r="T4077" i="10" s="1"/>
  <c r="R4077" i="10"/>
  <c r="P4077" i="10"/>
  <c r="O4077" i="10"/>
  <c r="R4076" i="10"/>
  <c r="P4076" i="10"/>
  <c r="O4076" i="10"/>
  <c r="W4076" i="10" s="1"/>
  <c r="S4076" i="10" s="1"/>
  <c r="T4076" i="10" s="1"/>
  <c r="W4075" i="10"/>
  <c r="R4075" i="10"/>
  <c r="P4075" i="10"/>
  <c r="S4075" i="10" s="1"/>
  <c r="T4075" i="10" s="1"/>
  <c r="O4075" i="10"/>
  <c r="W4074" i="10"/>
  <c r="R4074" i="10"/>
  <c r="O4074" i="10"/>
  <c r="P4074" i="10" s="1"/>
  <c r="S4074" i="10" s="1"/>
  <c r="T4074" i="10" s="1"/>
  <c r="W4073" i="10"/>
  <c r="R4073" i="10"/>
  <c r="P4073" i="10"/>
  <c r="S4073" i="10" s="1"/>
  <c r="T4073" i="10" s="1"/>
  <c r="O4073" i="10"/>
  <c r="R4072" i="10"/>
  <c r="O4072" i="10"/>
  <c r="W4072" i="10" s="1"/>
  <c r="R4071" i="10"/>
  <c r="P4071" i="10"/>
  <c r="S4071" i="10" s="1"/>
  <c r="T4071" i="10" s="1"/>
  <c r="O4071" i="10"/>
  <c r="W4071" i="10" s="1"/>
  <c r="R4070" i="10"/>
  <c r="P4070" i="10"/>
  <c r="S4070" i="10" s="1"/>
  <c r="T4070" i="10" s="1"/>
  <c r="O4070" i="10"/>
  <c r="W4070" i="10" s="1"/>
  <c r="W4069" i="10"/>
  <c r="S4069" i="10"/>
  <c r="T4069" i="10" s="1"/>
  <c r="R4069" i="10"/>
  <c r="P4069" i="10"/>
  <c r="O4069" i="10"/>
  <c r="R4068" i="10"/>
  <c r="P4068" i="10"/>
  <c r="O4068" i="10"/>
  <c r="W4068" i="10" s="1"/>
  <c r="S4068" i="10" s="1"/>
  <c r="T4068" i="10" s="1"/>
  <c r="W4067" i="10"/>
  <c r="R4067" i="10"/>
  <c r="P4067" i="10"/>
  <c r="S4067" i="10" s="1"/>
  <c r="T4067" i="10" s="1"/>
  <c r="O4067" i="10"/>
  <c r="W4066" i="10"/>
  <c r="R4066" i="10"/>
  <c r="O4066" i="10"/>
  <c r="P4066" i="10" s="1"/>
  <c r="S4066" i="10" s="1"/>
  <c r="T4066" i="10" s="1"/>
  <c r="W4065" i="10"/>
  <c r="R4065" i="10"/>
  <c r="P4065" i="10"/>
  <c r="S4065" i="10" s="1"/>
  <c r="T4065" i="10" s="1"/>
  <c r="O4065" i="10"/>
  <c r="R4064" i="10"/>
  <c r="O4064" i="10"/>
  <c r="W4064" i="10" s="1"/>
  <c r="R4063" i="10"/>
  <c r="P4063" i="10"/>
  <c r="S4063" i="10" s="1"/>
  <c r="T4063" i="10" s="1"/>
  <c r="O4063" i="10"/>
  <c r="W4063" i="10" s="1"/>
  <c r="R4062" i="10"/>
  <c r="P4062" i="10"/>
  <c r="S4062" i="10" s="1"/>
  <c r="T4062" i="10" s="1"/>
  <c r="O4062" i="10"/>
  <c r="W4062" i="10" s="1"/>
  <c r="W4061" i="10"/>
  <c r="S4061" i="10"/>
  <c r="T4061" i="10" s="1"/>
  <c r="R4061" i="10"/>
  <c r="P4061" i="10"/>
  <c r="O4061" i="10"/>
  <c r="R4060" i="10"/>
  <c r="P4060" i="10"/>
  <c r="O4060" i="10"/>
  <c r="W4060" i="10" s="1"/>
  <c r="S4060" i="10" s="1"/>
  <c r="T4060" i="10" s="1"/>
  <c r="W4059" i="10"/>
  <c r="R4059" i="10"/>
  <c r="P4059" i="10"/>
  <c r="S4059" i="10" s="1"/>
  <c r="T4059" i="10" s="1"/>
  <c r="O4059" i="10"/>
  <c r="W4058" i="10"/>
  <c r="R4058" i="10"/>
  <c r="O4058" i="10"/>
  <c r="P4058" i="10" s="1"/>
  <c r="S4058" i="10" s="1"/>
  <c r="T4058" i="10" s="1"/>
  <c r="W4057" i="10"/>
  <c r="R4057" i="10"/>
  <c r="P4057" i="10"/>
  <c r="S4057" i="10" s="1"/>
  <c r="T4057" i="10" s="1"/>
  <c r="O4057" i="10"/>
  <c r="R4056" i="10"/>
  <c r="O4056" i="10"/>
  <c r="W4056" i="10" s="1"/>
  <c r="R4055" i="10"/>
  <c r="P4055" i="10"/>
  <c r="S4055" i="10" s="1"/>
  <c r="T4055" i="10" s="1"/>
  <c r="O4055" i="10"/>
  <c r="W4055" i="10" s="1"/>
  <c r="R4054" i="10"/>
  <c r="P4054" i="10"/>
  <c r="S4054" i="10" s="1"/>
  <c r="T4054" i="10" s="1"/>
  <c r="O4054" i="10"/>
  <c r="W4054" i="10" s="1"/>
  <c r="W4053" i="10"/>
  <c r="S4053" i="10"/>
  <c r="T4053" i="10" s="1"/>
  <c r="R4053" i="10"/>
  <c r="P4053" i="10"/>
  <c r="O4053" i="10"/>
  <c r="R4052" i="10"/>
  <c r="P4052" i="10"/>
  <c r="O4052" i="10"/>
  <c r="W4052" i="10" s="1"/>
  <c r="S4052" i="10" s="1"/>
  <c r="T4052" i="10" s="1"/>
  <c r="W4051" i="10"/>
  <c r="R4051" i="10"/>
  <c r="P4051" i="10"/>
  <c r="S4051" i="10" s="1"/>
  <c r="T4051" i="10" s="1"/>
  <c r="O4051" i="10"/>
  <c r="W4050" i="10"/>
  <c r="R4050" i="10"/>
  <c r="O4050" i="10"/>
  <c r="P4050" i="10" s="1"/>
  <c r="S4050" i="10" s="1"/>
  <c r="T4050" i="10" s="1"/>
  <c r="W4049" i="10"/>
  <c r="R4049" i="10"/>
  <c r="P4049" i="10"/>
  <c r="S4049" i="10" s="1"/>
  <c r="T4049" i="10" s="1"/>
  <c r="O4049" i="10"/>
  <c r="R4048" i="10"/>
  <c r="O4048" i="10"/>
  <c r="W4048" i="10" s="1"/>
  <c r="R4047" i="10"/>
  <c r="P4047" i="10"/>
  <c r="S4047" i="10" s="1"/>
  <c r="T4047" i="10" s="1"/>
  <c r="O4047" i="10"/>
  <c r="W4047" i="10" s="1"/>
  <c r="R4046" i="10"/>
  <c r="P4046" i="10"/>
  <c r="S4046" i="10" s="1"/>
  <c r="T4046" i="10" s="1"/>
  <c r="O4046" i="10"/>
  <c r="W4046" i="10" s="1"/>
  <c r="W4045" i="10"/>
  <c r="S4045" i="10"/>
  <c r="T4045" i="10" s="1"/>
  <c r="R4045" i="10"/>
  <c r="P4045" i="10"/>
  <c r="O4045" i="10"/>
  <c r="R4044" i="10"/>
  <c r="P4044" i="10"/>
  <c r="O4044" i="10"/>
  <c r="W4044" i="10" s="1"/>
  <c r="S4044" i="10" s="1"/>
  <c r="T4044" i="10" s="1"/>
  <c r="W4043" i="10"/>
  <c r="R4043" i="10"/>
  <c r="P4043" i="10"/>
  <c r="S4043" i="10" s="1"/>
  <c r="T4043" i="10" s="1"/>
  <c r="O4043" i="10"/>
  <c r="W4042" i="10"/>
  <c r="R4042" i="10"/>
  <c r="O4042" i="10"/>
  <c r="P4042" i="10" s="1"/>
  <c r="S4042" i="10" s="1"/>
  <c r="T4042" i="10" s="1"/>
  <c r="W4041" i="10"/>
  <c r="R4041" i="10"/>
  <c r="P4041" i="10"/>
  <c r="S4041" i="10" s="1"/>
  <c r="T4041" i="10" s="1"/>
  <c r="O4041" i="10"/>
  <c r="R4040" i="10"/>
  <c r="O4040" i="10"/>
  <c r="W4040" i="10" s="1"/>
  <c r="R4039" i="10"/>
  <c r="P4039" i="10"/>
  <c r="S4039" i="10" s="1"/>
  <c r="T4039" i="10" s="1"/>
  <c r="O4039" i="10"/>
  <c r="W4039" i="10" s="1"/>
  <c r="R4038" i="10"/>
  <c r="P4038" i="10"/>
  <c r="S4038" i="10" s="1"/>
  <c r="T4038" i="10" s="1"/>
  <c r="O4038" i="10"/>
  <c r="W4038" i="10" s="1"/>
  <c r="W4037" i="10"/>
  <c r="S4037" i="10"/>
  <c r="T4037" i="10" s="1"/>
  <c r="R4037" i="10"/>
  <c r="P4037" i="10"/>
  <c r="O4037" i="10"/>
  <c r="R4036" i="10"/>
  <c r="P4036" i="10"/>
  <c r="O4036" i="10"/>
  <c r="W4036" i="10" s="1"/>
  <c r="S4036" i="10" s="1"/>
  <c r="T4036" i="10" s="1"/>
  <c r="W4035" i="10"/>
  <c r="R4035" i="10"/>
  <c r="P4035" i="10"/>
  <c r="S4035" i="10" s="1"/>
  <c r="T4035" i="10" s="1"/>
  <c r="O4035" i="10"/>
  <c r="W4034" i="10"/>
  <c r="R4034" i="10"/>
  <c r="O4034" i="10"/>
  <c r="P4034" i="10" s="1"/>
  <c r="S4034" i="10" s="1"/>
  <c r="T4034" i="10" s="1"/>
  <c r="W4033" i="10"/>
  <c r="R4033" i="10"/>
  <c r="P4033" i="10"/>
  <c r="S4033" i="10" s="1"/>
  <c r="T4033" i="10" s="1"/>
  <c r="O4033" i="10"/>
  <c r="R4032" i="10"/>
  <c r="O4032" i="10"/>
  <c r="W4032" i="10" s="1"/>
  <c r="R4031" i="10"/>
  <c r="P4031" i="10"/>
  <c r="S4031" i="10" s="1"/>
  <c r="T4031" i="10" s="1"/>
  <c r="O4031" i="10"/>
  <c r="W4031" i="10" s="1"/>
  <c r="R4030" i="10"/>
  <c r="P4030" i="10"/>
  <c r="S4030" i="10" s="1"/>
  <c r="T4030" i="10" s="1"/>
  <c r="O4030" i="10"/>
  <c r="W4030" i="10" s="1"/>
  <c r="W4029" i="10"/>
  <c r="S4029" i="10"/>
  <c r="T4029" i="10" s="1"/>
  <c r="R4029" i="10"/>
  <c r="P4029" i="10"/>
  <c r="O4029" i="10"/>
  <c r="R4028" i="10"/>
  <c r="P4028" i="10"/>
  <c r="O4028" i="10"/>
  <c r="W4028" i="10" s="1"/>
  <c r="S4028" i="10" s="1"/>
  <c r="T4028" i="10" s="1"/>
  <c r="W4027" i="10"/>
  <c r="R4027" i="10"/>
  <c r="P4027" i="10"/>
  <c r="S4027" i="10" s="1"/>
  <c r="T4027" i="10" s="1"/>
  <c r="O4027" i="10"/>
  <c r="W4026" i="10"/>
  <c r="R4026" i="10"/>
  <c r="O4026" i="10"/>
  <c r="P4026" i="10" s="1"/>
  <c r="S4026" i="10" s="1"/>
  <c r="T4026" i="10" s="1"/>
  <c r="W4025" i="10"/>
  <c r="R4025" i="10"/>
  <c r="P4025" i="10"/>
  <c r="S4025" i="10" s="1"/>
  <c r="T4025" i="10" s="1"/>
  <c r="O4025" i="10"/>
  <c r="R4024" i="10"/>
  <c r="O4024" i="10"/>
  <c r="W4024" i="10" s="1"/>
  <c r="R4023" i="10"/>
  <c r="P4023" i="10"/>
  <c r="S4023" i="10" s="1"/>
  <c r="T4023" i="10" s="1"/>
  <c r="O4023" i="10"/>
  <c r="W4023" i="10" s="1"/>
  <c r="R4022" i="10"/>
  <c r="P4022" i="10"/>
  <c r="S4022" i="10" s="1"/>
  <c r="T4022" i="10" s="1"/>
  <c r="O4022" i="10"/>
  <c r="W4022" i="10" s="1"/>
  <c r="W4021" i="10"/>
  <c r="S4021" i="10"/>
  <c r="T4021" i="10" s="1"/>
  <c r="R4021" i="10"/>
  <c r="P4021" i="10"/>
  <c r="O4021" i="10"/>
  <c r="R4020" i="10"/>
  <c r="P4020" i="10"/>
  <c r="O4020" i="10"/>
  <c r="W4020" i="10" s="1"/>
  <c r="S4020" i="10" s="1"/>
  <c r="T4020" i="10" s="1"/>
  <c r="W4019" i="10"/>
  <c r="S4019" i="10"/>
  <c r="T4019" i="10" s="1"/>
  <c r="R4019" i="10"/>
  <c r="P4019" i="10"/>
  <c r="O4019" i="10"/>
  <c r="W4018" i="10"/>
  <c r="R4018" i="10"/>
  <c r="O4018" i="10"/>
  <c r="P4018" i="10" s="1"/>
  <c r="S4018" i="10" s="1"/>
  <c r="T4018" i="10" s="1"/>
  <c r="W4017" i="10"/>
  <c r="R4017" i="10"/>
  <c r="P4017" i="10"/>
  <c r="S4017" i="10" s="1"/>
  <c r="T4017" i="10" s="1"/>
  <c r="O4017" i="10"/>
  <c r="R4016" i="10"/>
  <c r="O4016" i="10"/>
  <c r="W4016" i="10" s="1"/>
  <c r="R4015" i="10"/>
  <c r="P4015" i="10"/>
  <c r="O4015" i="10"/>
  <c r="W4015" i="10" s="1"/>
  <c r="R4014" i="10"/>
  <c r="P4014" i="10"/>
  <c r="O4014" i="10"/>
  <c r="W4014" i="10" s="1"/>
  <c r="W4013" i="10"/>
  <c r="R4013" i="10"/>
  <c r="O4013" i="10"/>
  <c r="P4013" i="10" s="1"/>
  <c r="R4012" i="10"/>
  <c r="P4012" i="10"/>
  <c r="O4012" i="10"/>
  <c r="W4012" i="10" s="1"/>
  <c r="S4012" i="10" s="1"/>
  <c r="T4012" i="10" s="1"/>
  <c r="W4011" i="10"/>
  <c r="S4011" i="10"/>
  <c r="T4011" i="10" s="1"/>
  <c r="R4011" i="10"/>
  <c r="P4011" i="10"/>
  <c r="O4011" i="10"/>
  <c r="W4010" i="10"/>
  <c r="R4010" i="10"/>
  <c r="O4010" i="10"/>
  <c r="P4010" i="10" s="1"/>
  <c r="S4010" i="10" s="1"/>
  <c r="T4010" i="10" s="1"/>
  <c r="W4009" i="10"/>
  <c r="R4009" i="10"/>
  <c r="P4009" i="10"/>
  <c r="S4009" i="10" s="1"/>
  <c r="T4009" i="10" s="1"/>
  <c r="O4009" i="10"/>
  <c r="R4008" i="10"/>
  <c r="O4008" i="10"/>
  <c r="W4008" i="10" s="1"/>
  <c r="R4007" i="10"/>
  <c r="P4007" i="10"/>
  <c r="O4007" i="10"/>
  <c r="W4007" i="10" s="1"/>
  <c r="R4006" i="10"/>
  <c r="P4006" i="10"/>
  <c r="O4006" i="10"/>
  <c r="W4006" i="10" s="1"/>
  <c r="W4005" i="10"/>
  <c r="R4005" i="10"/>
  <c r="O4005" i="10"/>
  <c r="P4005" i="10" s="1"/>
  <c r="S4005" i="10" s="1"/>
  <c r="T4005" i="10" s="1"/>
  <c r="R4004" i="10"/>
  <c r="P4004" i="10"/>
  <c r="O4004" i="10"/>
  <c r="W4004" i="10" s="1"/>
  <c r="S4004" i="10" s="1"/>
  <c r="T4004" i="10" s="1"/>
  <c r="W4003" i="10"/>
  <c r="S4003" i="10"/>
  <c r="T4003" i="10" s="1"/>
  <c r="R4003" i="10"/>
  <c r="P4003" i="10"/>
  <c r="O4003" i="10"/>
  <c r="W4002" i="10"/>
  <c r="R4002" i="10"/>
  <c r="O4002" i="10"/>
  <c r="P4002" i="10" s="1"/>
  <c r="S4002" i="10" s="1"/>
  <c r="T4002" i="10" s="1"/>
  <c r="W4001" i="10"/>
  <c r="R4001" i="10"/>
  <c r="P4001" i="10"/>
  <c r="S4001" i="10" s="1"/>
  <c r="T4001" i="10" s="1"/>
  <c r="O4001" i="10"/>
  <c r="R4000" i="10"/>
  <c r="O4000" i="10"/>
  <c r="W4000" i="10" s="1"/>
  <c r="R3999" i="10"/>
  <c r="P3999" i="10"/>
  <c r="O3999" i="10"/>
  <c r="W3999" i="10" s="1"/>
  <c r="R3998" i="10"/>
  <c r="P3998" i="10"/>
  <c r="O3998" i="10"/>
  <c r="W3998" i="10" s="1"/>
  <c r="W3997" i="10"/>
  <c r="R3997" i="10"/>
  <c r="O3997" i="10"/>
  <c r="P3997" i="10" s="1"/>
  <c r="S3997" i="10" s="1"/>
  <c r="T3997" i="10" s="1"/>
  <c r="R3996" i="10"/>
  <c r="P3996" i="10"/>
  <c r="O3996" i="10"/>
  <c r="W3996" i="10" s="1"/>
  <c r="S3996" i="10" s="1"/>
  <c r="T3996" i="10" s="1"/>
  <c r="W3995" i="10"/>
  <c r="S3995" i="10"/>
  <c r="T3995" i="10" s="1"/>
  <c r="R3995" i="10"/>
  <c r="P3995" i="10"/>
  <c r="O3995" i="10"/>
  <c r="W3994" i="10"/>
  <c r="R3994" i="10"/>
  <c r="O3994" i="10"/>
  <c r="P3994" i="10" s="1"/>
  <c r="S3994" i="10" s="1"/>
  <c r="T3994" i="10" s="1"/>
  <c r="W3993" i="10"/>
  <c r="R3993" i="10"/>
  <c r="P3993" i="10"/>
  <c r="S3993" i="10" s="1"/>
  <c r="T3993" i="10" s="1"/>
  <c r="O3993" i="10"/>
  <c r="R3992" i="10"/>
  <c r="O3992" i="10"/>
  <c r="W3992" i="10" s="1"/>
  <c r="R3991" i="10"/>
  <c r="P3991" i="10"/>
  <c r="O3991" i="10"/>
  <c r="W3991" i="10" s="1"/>
  <c r="R3990" i="10"/>
  <c r="P3990" i="10"/>
  <c r="O3990" i="10"/>
  <c r="W3990" i="10" s="1"/>
  <c r="W3989" i="10"/>
  <c r="R3989" i="10"/>
  <c r="O3989" i="10"/>
  <c r="P3989" i="10" s="1"/>
  <c r="R3988" i="10"/>
  <c r="P3988" i="10"/>
  <c r="O3988" i="10"/>
  <c r="W3988" i="10" s="1"/>
  <c r="S3988" i="10" s="1"/>
  <c r="T3988" i="10" s="1"/>
  <c r="W3987" i="10"/>
  <c r="S3987" i="10"/>
  <c r="T3987" i="10" s="1"/>
  <c r="R3987" i="10"/>
  <c r="P3987" i="10"/>
  <c r="O3987" i="10"/>
  <c r="W3986" i="10"/>
  <c r="R3986" i="10"/>
  <c r="O3986" i="10"/>
  <c r="P3986" i="10" s="1"/>
  <c r="S3986" i="10" s="1"/>
  <c r="T3986" i="10" s="1"/>
  <c r="W3985" i="10"/>
  <c r="R3985" i="10"/>
  <c r="P3985" i="10"/>
  <c r="S3985" i="10" s="1"/>
  <c r="T3985" i="10" s="1"/>
  <c r="O3985" i="10"/>
  <c r="R3984" i="10"/>
  <c r="O3984" i="10"/>
  <c r="W3984" i="10" s="1"/>
  <c r="R3983" i="10"/>
  <c r="P3983" i="10"/>
  <c r="O3983" i="10"/>
  <c r="W3983" i="10" s="1"/>
  <c r="R3982" i="10"/>
  <c r="P3982" i="10"/>
  <c r="O3982" i="10"/>
  <c r="W3982" i="10" s="1"/>
  <c r="W3981" i="10"/>
  <c r="R3981" i="10"/>
  <c r="O3981" i="10"/>
  <c r="P3981" i="10" s="1"/>
  <c r="S3981" i="10" s="1"/>
  <c r="T3981" i="10" s="1"/>
  <c r="R3980" i="10"/>
  <c r="P3980" i="10"/>
  <c r="O3980" i="10"/>
  <c r="W3980" i="10" s="1"/>
  <c r="S3980" i="10" s="1"/>
  <c r="T3980" i="10" s="1"/>
  <c r="W3979" i="10"/>
  <c r="S3979" i="10"/>
  <c r="T3979" i="10" s="1"/>
  <c r="R3979" i="10"/>
  <c r="P3979" i="10"/>
  <c r="O3979" i="10"/>
  <c r="W3978" i="10"/>
  <c r="R3978" i="10"/>
  <c r="O3978" i="10"/>
  <c r="P3978" i="10" s="1"/>
  <c r="S3978" i="10" s="1"/>
  <c r="T3978" i="10" s="1"/>
  <c r="W3977" i="10"/>
  <c r="R3977" i="10"/>
  <c r="P3977" i="10"/>
  <c r="S3977" i="10" s="1"/>
  <c r="T3977" i="10" s="1"/>
  <c r="O3977" i="10"/>
  <c r="R3976" i="10"/>
  <c r="O3976" i="10"/>
  <c r="W3976" i="10" s="1"/>
  <c r="R3975" i="10"/>
  <c r="P3975" i="10"/>
  <c r="O3975" i="10"/>
  <c r="W3975" i="10" s="1"/>
  <c r="R3974" i="10"/>
  <c r="P3974" i="10"/>
  <c r="O3974" i="10"/>
  <c r="W3974" i="10" s="1"/>
  <c r="W3973" i="10"/>
  <c r="R3973" i="10"/>
  <c r="O3973" i="10"/>
  <c r="P3973" i="10" s="1"/>
  <c r="R3972" i="10"/>
  <c r="O3972" i="10"/>
  <c r="W3972" i="10" s="1"/>
  <c r="W3971" i="10"/>
  <c r="R3971" i="10"/>
  <c r="P3971" i="10"/>
  <c r="S3971" i="10" s="1"/>
  <c r="T3971" i="10" s="1"/>
  <c r="O3971" i="10"/>
  <c r="W3970" i="10"/>
  <c r="R3970" i="10"/>
  <c r="O3970" i="10"/>
  <c r="P3970" i="10" s="1"/>
  <c r="S3970" i="10" s="1"/>
  <c r="T3970" i="10" s="1"/>
  <c r="W3969" i="10"/>
  <c r="R3969" i="10"/>
  <c r="P3969" i="10"/>
  <c r="S3969" i="10" s="1"/>
  <c r="T3969" i="10" s="1"/>
  <c r="O3969" i="10"/>
  <c r="R3968" i="10"/>
  <c r="O3968" i="10"/>
  <c r="W3968" i="10" s="1"/>
  <c r="R3967" i="10"/>
  <c r="P3967" i="10"/>
  <c r="S3967" i="10" s="1"/>
  <c r="T3967" i="10" s="1"/>
  <c r="O3967" i="10"/>
  <c r="W3967" i="10" s="1"/>
  <c r="R3966" i="10"/>
  <c r="P3966" i="10"/>
  <c r="S3966" i="10" s="1"/>
  <c r="T3966" i="10" s="1"/>
  <c r="O3966" i="10"/>
  <c r="W3966" i="10" s="1"/>
  <c r="W3965" i="10"/>
  <c r="R3965" i="10"/>
  <c r="O3965" i="10"/>
  <c r="P3965" i="10" s="1"/>
  <c r="R3964" i="10"/>
  <c r="O3964" i="10"/>
  <c r="W3964" i="10" s="1"/>
  <c r="W3963" i="10"/>
  <c r="R3963" i="10"/>
  <c r="P3963" i="10"/>
  <c r="S3963" i="10" s="1"/>
  <c r="T3963" i="10" s="1"/>
  <c r="O3963" i="10"/>
  <c r="W3962" i="10"/>
  <c r="R3962" i="10"/>
  <c r="O3962" i="10"/>
  <c r="P3962" i="10" s="1"/>
  <c r="S3962" i="10" s="1"/>
  <c r="T3962" i="10" s="1"/>
  <c r="W3961" i="10"/>
  <c r="R3961" i="10"/>
  <c r="P3961" i="10"/>
  <c r="S3961" i="10" s="1"/>
  <c r="T3961" i="10" s="1"/>
  <c r="O3961" i="10"/>
  <c r="R3960" i="10"/>
  <c r="O3960" i="10"/>
  <c r="W3960" i="10" s="1"/>
  <c r="R3959" i="10"/>
  <c r="P3959" i="10"/>
  <c r="S3959" i="10" s="1"/>
  <c r="T3959" i="10" s="1"/>
  <c r="O3959" i="10"/>
  <c r="W3959" i="10" s="1"/>
  <c r="R3958" i="10"/>
  <c r="P3958" i="10"/>
  <c r="S3958" i="10" s="1"/>
  <c r="T3958" i="10" s="1"/>
  <c r="O3958" i="10"/>
  <c r="W3958" i="10" s="1"/>
  <c r="W3957" i="10"/>
  <c r="R3957" i="10"/>
  <c r="O3957" i="10"/>
  <c r="P3957" i="10" s="1"/>
  <c r="R3956" i="10"/>
  <c r="O3956" i="10"/>
  <c r="W3956" i="10" s="1"/>
  <c r="W3955" i="10"/>
  <c r="R3955" i="10"/>
  <c r="P3955" i="10"/>
  <c r="S3955" i="10" s="1"/>
  <c r="T3955" i="10" s="1"/>
  <c r="O3955" i="10"/>
  <c r="W3954" i="10"/>
  <c r="R3954" i="10"/>
  <c r="O3954" i="10"/>
  <c r="P3954" i="10" s="1"/>
  <c r="S3954" i="10" s="1"/>
  <c r="T3954" i="10" s="1"/>
  <c r="W3953" i="10"/>
  <c r="R3953" i="10"/>
  <c r="P3953" i="10"/>
  <c r="S3953" i="10" s="1"/>
  <c r="T3953" i="10" s="1"/>
  <c r="O3953" i="10"/>
  <c r="R3952" i="10"/>
  <c r="O3952" i="10"/>
  <c r="W3952" i="10" s="1"/>
  <c r="R3951" i="10"/>
  <c r="P3951" i="10"/>
  <c r="S3951" i="10" s="1"/>
  <c r="T3951" i="10" s="1"/>
  <c r="O3951" i="10"/>
  <c r="W3951" i="10" s="1"/>
  <c r="R3950" i="10"/>
  <c r="P3950" i="10"/>
  <c r="S3950" i="10" s="1"/>
  <c r="T3950" i="10" s="1"/>
  <c r="O3950" i="10"/>
  <c r="W3950" i="10" s="1"/>
  <c r="W3949" i="10"/>
  <c r="R3949" i="10"/>
  <c r="O3949" i="10"/>
  <c r="P3949" i="10" s="1"/>
  <c r="S3949" i="10" s="1"/>
  <c r="T3949" i="10" s="1"/>
  <c r="R3948" i="10"/>
  <c r="O3948" i="10"/>
  <c r="W3948" i="10" s="1"/>
  <c r="W3947" i="10"/>
  <c r="R3947" i="10"/>
  <c r="P3947" i="10"/>
  <c r="S3947" i="10" s="1"/>
  <c r="T3947" i="10" s="1"/>
  <c r="O3947" i="10"/>
  <c r="W3946" i="10"/>
  <c r="R3946" i="10"/>
  <c r="O3946" i="10"/>
  <c r="P3946" i="10" s="1"/>
  <c r="S3946" i="10" s="1"/>
  <c r="T3946" i="10" s="1"/>
  <c r="W3945" i="10"/>
  <c r="R3945" i="10"/>
  <c r="P3945" i="10"/>
  <c r="S3945" i="10" s="1"/>
  <c r="T3945" i="10" s="1"/>
  <c r="O3945" i="10"/>
  <c r="R3944" i="10"/>
  <c r="O3944" i="10"/>
  <c r="W3944" i="10" s="1"/>
  <c r="R3943" i="10"/>
  <c r="P3943" i="10"/>
  <c r="S3943" i="10" s="1"/>
  <c r="T3943" i="10" s="1"/>
  <c r="O3943" i="10"/>
  <c r="W3943" i="10" s="1"/>
  <c r="R3942" i="10"/>
  <c r="P3942" i="10"/>
  <c r="S3942" i="10" s="1"/>
  <c r="T3942" i="10" s="1"/>
  <c r="O3942" i="10"/>
  <c r="W3942" i="10" s="1"/>
  <c r="W3941" i="10"/>
  <c r="R3941" i="10"/>
  <c r="O3941" i="10"/>
  <c r="P3941" i="10" s="1"/>
  <c r="R3940" i="10"/>
  <c r="O3940" i="10"/>
  <c r="W3940" i="10" s="1"/>
  <c r="W3939" i="10"/>
  <c r="R3939" i="10"/>
  <c r="P3939" i="10"/>
  <c r="S3939" i="10" s="1"/>
  <c r="T3939" i="10" s="1"/>
  <c r="O3939" i="10"/>
  <c r="W3938" i="10"/>
  <c r="R3938" i="10"/>
  <c r="O3938" i="10"/>
  <c r="P3938" i="10" s="1"/>
  <c r="S3938" i="10" s="1"/>
  <c r="T3938" i="10" s="1"/>
  <c r="W3937" i="10"/>
  <c r="R3937" i="10"/>
  <c r="P3937" i="10"/>
  <c r="S3937" i="10" s="1"/>
  <c r="T3937" i="10" s="1"/>
  <c r="O3937" i="10"/>
  <c r="R3936" i="10"/>
  <c r="O3936" i="10"/>
  <c r="W3936" i="10" s="1"/>
  <c r="R3935" i="10"/>
  <c r="P3935" i="10"/>
  <c r="S3935" i="10" s="1"/>
  <c r="T3935" i="10" s="1"/>
  <c r="O3935" i="10"/>
  <c r="W3935" i="10" s="1"/>
  <c r="R3934" i="10"/>
  <c r="P3934" i="10"/>
  <c r="S3934" i="10" s="1"/>
  <c r="T3934" i="10" s="1"/>
  <c r="O3934" i="10"/>
  <c r="W3934" i="10" s="1"/>
  <c r="W3933" i="10"/>
  <c r="R3933" i="10"/>
  <c r="O3933" i="10"/>
  <c r="P3933" i="10" s="1"/>
  <c r="S3933" i="10" s="1"/>
  <c r="T3933" i="10" s="1"/>
  <c r="R3932" i="10"/>
  <c r="O3932" i="10"/>
  <c r="W3932" i="10" s="1"/>
  <c r="W3931" i="10"/>
  <c r="R3931" i="10"/>
  <c r="P3931" i="10"/>
  <c r="S3931" i="10" s="1"/>
  <c r="T3931" i="10" s="1"/>
  <c r="O3931" i="10"/>
  <c r="W3930" i="10"/>
  <c r="R3930" i="10"/>
  <c r="O3930" i="10"/>
  <c r="P3930" i="10" s="1"/>
  <c r="S3930" i="10" s="1"/>
  <c r="T3930" i="10" s="1"/>
  <c r="W3929" i="10"/>
  <c r="R3929" i="10"/>
  <c r="P3929" i="10"/>
  <c r="S3929" i="10" s="1"/>
  <c r="T3929" i="10" s="1"/>
  <c r="O3929" i="10"/>
  <c r="R3928" i="10"/>
  <c r="O3928" i="10"/>
  <c r="W3928" i="10" s="1"/>
  <c r="R3927" i="10"/>
  <c r="P3927" i="10"/>
  <c r="S3927" i="10" s="1"/>
  <c r="T3927" i="10" s="1"/>
  <c r="O3927" i="10"/>
  <c r="W3927" i="10" s="1"/>
  <c r="R3926" i="10"/>
  <c r="P3926" i="10"/>
  <c r="S3926" i="10" s="1"/>
  <c r="T3926" i="10" s="1"/>
  <c r="O3926" i="10"/>
  <c r="W3926" i="10" s="1"/>
  <c r="W3925" i="10"/>
  <c r="R3925" i="10"/>
  <c r="O3925" i="10"/>
  <c r="P3925" i="10" s="1"/>
  <c r="R3924" i="10"/>
  <c r="O3924" i="10"/>
  <c r="W3924" i="10" s="1"/>
  <c r="W3923" i="10"/>
  <c r="R3923" i="10"/>
  <c r="P3923" i="10"/>
  <c r="S3923" i="10" s="1"/>
  <c r="T3923" i="10" s="1"/>
  <c r="O3923" i="10"/>
  <c r="W3922" i="10"/>
  <c r="R3922" i="10"/>
  <c r="O3922" i="10"/>
  <c r="P3922" i="10" s="1"/>
  <c r="S3922" i="10" s="1"/>
  <c r="T3922" i="10" s="1"/>
  <c r="W3921" i="10"/>
  <c r="R3921" i="10"/>
  <c r="P3921" i="10"/>
  <c r="S3921" i="10" s="1"/>
  <c r="T3921" i="10" s="1"/>
  <c r="O3921" i="10"/>
  <c r="R3920" i="10"/>
  <c r="O3920" i="10"/>
  <c r="W3920" i="10" s="1"/>
  <c r="R3919" i="10"/>
  <c r="P3919" i="10"/>
  <c r="S3919" i="10" s="1"/>
  <c r="T3919" i="10" s="1"/>
  <c r="O3919" i="10"/>
  <c r="W3919" i="10" s="1"/>
  <c r="R3918" i="10"/>
  <c r="P3918" i="10"/>
  <c r="S3918" i="10" s="1"/>
  <c r="T3918" i="10" s="1"/>
  <c r="O3918" i="10"/>
  <c r="W3918" i="10" s="1"/>
  <c r="W3917" i="10"/>
  <c r="R3917" i="10"/>
  <c r="O3917" i="10"/>
  <c r="P3917" i="10" s="1"/>
  <c r="S3917" i="10" s="1"/>
  <c r="T3917" i="10" s="1"/>
  <c r="R3916" i="10"/>
  <c r="O3916" i="10"/>
  <c r="W3916" i="10" s="1"/>
  <c r="W3915" i="10"/>
  <c r="R3915" i="10"/>
  <c r="P3915" i="10"/>
  <c r="S3915" i="10" s="1"/>
  <c r="T3915" i="10" s="1"/>
  <c r="O3915" i="10"/>
  <c r="W3914" i="10"/>
  <c r="R3914" i="10"/>
  <c r="O3914" i="10"/>
  <c r="P3914" i="10" s="1"/>
  <c r="S3914" i="10" s="1"/>
  <c r="T3914" i="10" s="1"/>
  <c r="W3913" i="10"/>
  <c r="R3913" i="10"/>
  <c r="P3913" i="10"/>
  <c r="S3913" i="10" s="1"/>
  <c r="T3913" i="10" s="1"/>
  <c r="O3913" i="10"/>
  <c r="R3912" i="10"/>
  <c r="O3912" i="10"/>
  <c r="W3912" i="10" s="1"/>
  <c r="R3911" i="10"/>
  <c r="P3911" i="10"/>
  <c r="S3911" i="10" s="1"/>
  <c r="T3911" i="10" s="1"/>
  <c r="O3911" i="10"/>
  <c r="W3911" i="10" s="1"/>
  <c r="R3910" i="10"/>
  <c r="P3910" i="10"/>
  <c r="S3910" i="10" s="1"/>
  <c r="T3910" i="10" s="1"/>
  <c r="O3910" i="10"/>
  <c r="W3910" i="10" s="1"/>
  <c r="W3909" i="10"/>
  <c r="R3909" i="10"/>
  <c r="O3909" i="10"/>
  <c r="P3909" i="10" s="1"/>
  <c r="R3908" i="10"/>
  <c r="O3908" i="10"/>
  <c r="W3908" i="10" s="1"/>
  <c r="W3907" i="10"/>
  <c r="R3907" i="10"/>
  <c r="P3907" i="10"/>
  <c r="S3907" i="10" s="1"/>
  <c r="T3907" i="10" s="1"/>
  <c r="O3907" i="10"/>
  <c r="W3906" i="10"/>
  <c r="R3906" i="10"/>
  <c r="O3906" i="10"/>
  <c r="P3906" i="10" s="1"/>
  <c r="S3906" i="10" s="1"/>
  <c r="T3906" i="10" s="1"/>
  <c r="W3905" i="10"/>
  <c r="R3905" i="10"/>
  <c r="P3905" i="10"/>
  <c r="S3905" i="10" s="1"/>
  <c r="T3905" i="10" s="1"/>
  <c r="O3905" i="10"/>
  <c r="R3904" i="10"/>
  <c r="O3904" i="10"/>
  <c r="W3904" i="10" s="1"/>
  <c r="R3903" i="10"/>
  <c r="P3903" i="10"/>
  <c r="S3903" i="10" s="1"/>
  <c r="T3903" i="10" s="1"/>
  <c r="O3903" i="10"/>
  <c r="W3903" i="10" s="1"/>
  <c r="R3902" i="10"/>
  <c r="P3902" i="10"/>
  <c r="S3902" i="10" s="1"/>
  <c r="T3902" i="10" s="1"/>
  <c r="O3902" i="10"/>
  <c r="W3902" i="10" s="1"/>
  <c r="W3901" i="10"/>
  <c r="R3901" i="10"/>
  <c r="O3901" i="10"/>
  <c r="P3901" i="10" s="1"/>
  <c r="S3901" i="10" s="1"/>
  <c r="T3901" i="10" s="1"/>
  <c r="R3900" i="10"/>
  <c r="O3900" i="10"/>
  <c r="W3900" i="10" s="1"/>
  <c r="W3899" i="10"/>
  <c r="R3899" i="10"/>
  <c r="P3899" i="10"/>
  <c r="S3899" i="10" s="1"/>
  <c r="T3899" i="10" s="1"/>
  <c r="O3899" i="10"/>
  <c r="W3898" i="10"/>
  <c r="R3898" i="10"/>
  <c r="O3898" i="10"/>
  <c r="P3898" i="10" s="1"/>
  <c r="S3898" i="10" s="1"/>
  <c r="T3898" i="10" s="1"/>
  <c r="W3897" i="10"/>
  <c r="R3897" i="10"/>
  <c r="P3897" i="10"/>
  <c r="S3897" i="10" s="1"/>
  <c r="T3897" i="10" s="1"/>
  <c r="O3897" i="10"/>
  <c r="R3896" i="10"/>
  <c r="O3896" i="10"/>
  <c r="W3896" i="10" s="1"/>
  <c r="R3895" i="10"/>
  <c r="P3895" i="10"/>
  <c r="S3895" i="10" s="1"/>
  <c r="T3895" i="10" s="1"/>
  <c r="O3895" i="10"/>
  <c r="W3895" i="10" s="1"/>
  <c r="R3894" i="10"/>
  <c r="P3894" i="10"/>
  <c r="S3894" i="10" s="1"/>
  <c r="T3894" i="10" s="1"/>
  <c r="O3894" i="10"/>
  <c r="W3894" i="10" s="1"/>
  <c r="W3893" i="10"/>
  <c r="R3893" i="10"/>
  <c r="O3893" i="10"/>
  <c r="P3893" i="10" s="1"/>
  <c r="R3892" i="10"/>
  <c r="O3892" i="10"/>
  <c r="W3892" i="10" s="1"/>
  <c r="W3891" i="10"/>
  <c r="R3891" i="10"/>
  <c r="P3891" i="10"/>
  <c r="S3891" i="10" s="1"/>
  <c r="T3891" i="10" s="1"/>
  <c r="O3891" i="10"/>
  <c r="W3890" i="10"/>
  <c r="R3890" i="10"/>
  <c r="O3890" i="10"/>
  <c r="P3890" i="10" s="1"/>
  <c r="S3890" i="10" s="1"/>
  <c r="T3890" i="10" s="1"/>
  <c r="W3889" i="10"/>
  <c r="R3889" i="10"/>
  <c r="P3889" i="10"/>
  <c r="S3889" i="10" s="1"/>
  <c r="T3889" i="10" s="1"/>
  <c r="O3889" i="10"/>
  <c r="R3888" i="10"/>
  <c r="O3888" i="10"/>
  <c r="W3888" i="10" s="1"/>
  <c r="R3887" i="10"/>
  <c r="P3887" i="10"/>
  <c r="S3887" i="10" s="1"/>
  <c r="T3887" i="10" s="1"/>
  <c r="O3887" i="10"/>
  <c r="W3887" i="10" s="1"/>
  <c r="R3886" i="10"/>
  <c r="P3886" i="10"/>
  <c r="S3886" i="10" s="1"/>
  <c r="T3886" i="10" s="1"/>
  <c r="O3886" i="10"/>
  <c r="W3886" i="10" s="1"/>
  <c r="W3885" i="10"/>
  <c r="R3885" i="10"/>
  <c r="O3885" i="10"/>
  <c r="P3885" i="10" s="1"/>
  <c r="S3885" i="10" s="1"/>
  <c r="T3885" i="10" s="1"/>
  <c r="R3884" i="10"/>
  <c r="O3884" i="10"/>
  <c r="W3884" i="10" s="1"/>
  <c r="W3883" i="10"/>
  <c r="R3883" i="10"/>
  <c r="P3883" i="10"/>
  <c r="S3883" i="10" s="1"/>
  <c r="T3883" i="10" s="1"/>
  <c r="O3883" i="10"/>
  <c r="W3882" i="10"/>
  <c r="R3882" i="10"/>
  <c r="O3882" i="10"/>
  <c r="P3882" i="10" s="1"/>
  <c r="S3882" i="10" s="1"/>
  <c r="T3882" i="10" s="1"/>
  <c r="W3881" i="10"/>
  <c r="R3881" i="10"/>
  <c r="P3881" i="10"/>
  <c r="S3881" i="10" s="1"/>
  <c r="T3881" i="10" s="1"/>
  <c r="O3881" i="10"/>
  <c r="R3880" i="10"/>
  <c r="O3880" i="10"/>
  <c r="W3880" i="10" s="1"/>
  <c r="R3879" i="10"/>
  <c r="P3879" i="10"/>
  <c r="O3879" i="10"/>
  <c r="W3879" i="10" s="1"/>
  <c r="R3878" i="10"/>
  <c r="O3878" i="10"/>
  <c r="W3877" i="10"/>
  <c r="S3877" i="10"/>
  <c r="T3877" i="10" s="1"/>
  <c r="R3877" i="10"/>
  <c r="O3877" i="10"/>
  <c r="P3877" i="10" s="1"/>
  <c r="R3876" i="10"/>
  <c r="O3876" i="10"/>
  <c r="W3876" i="10" s="1"/>
  <c r="R3875" i="10"/>
  <c r="O3875" i="10"/>
  <c r="W3875" i="10" s="1"/>
  <c r="W3874" i="10"/>
  <c r="T3874" i="10"/>
  <c r="R3874" i="10"/>
  <c r="O3874" i="10"/>
  <c r="P3874" i="10" s="1"/>
  <c r="S3874" i="10" s="1"/>
  <c r="W3873" i="10"/>
  <c r="R3873" i="10"/>
  <c r="P3873" i="10"/>
  <c r="O3873" i="10"/>
  <c r="W3872" i="10"/>
  <c r="R3872" i="10"/>
  <c r="P3872" i="10"/>
  <c r="S3872" i="10" s="1"/>
  <c r="T3872" i="10" s="1"/>
  <c r="O3872" i="10"/>
  <c r="R3871" i="10"/>
  <c r="P3871" i="10"/>
  <c r="S3871" i="10" s="1"/>
  <c r="T3871" i="10" s="1"/>
  <c r="O3871" i="10"/>
  <c r="W3871" i="10" s="1"/>
  <c r="R3870" i="10"/>
  <c r="O3870" i="10"/>
  <c r="W3869" i="10"/>
  <c r="R3869" i="10"/>
  <c r="O3869" i="10"/>
  <c r="P3869" i="10" s="1"/>
  <c r="R3868" i="10"/>
  <c r="O3868" i="10"/>
  <c r="W3868" i="10" s="1"/>
  <c r="R3867" i="10"/>
  <c r="O3867" i="10"/>
  <c r="W3867" i="10" s="1"/>
  <c r="W3866" i="10"/>
  <c r="R3866" i="10"/>
  <c r="O3866" i="10"/>
  <c r="P3866" i="10" s="1"/>
  <c r="W3865" i="10"/>
  <c r="R3865" i="10"/>
  <c r="P3865" i="10"/>
  <c r="S3865" i="10" s="1"/>
  <c r="T3865" i="10" s="1"/>
  <c r="O3865" i="10"/>
  <c r="R3864" i="10"/>
  <c r="O3864" i="10"/>
  <c r="W3864" i="10" s="1"/>
  <c r="R3863" i="10"/>
  <c r="P3863" i="10"/>
  <c r="O3863" i="10"/>
  <c r="W3863" i="10" s="1"/>
  <c r="R3862" i="10"/>
  <c r="P3862" i="10"/>
  <c r="S3862" i="10" s="1"/>
  <c r="T3862" i="10" s="1"/>
  <c r="O3862" i="10"/>
  <c r="W3862" i="10" s="1"/>
  <c r="W3861" i="10"/>
  <c r="R3861" i="10"/>
  <c r="O3861" i="10"/>
  <c r="P3861" i="10" s="1"/>
  <c r="S3861" i="10" s="1"/>
  <c r="T3861" i="10" s="1"/>
  <c r="R3860" i="10"/>
  <c r="O3860" i="10"/>
  <c r="W3860" i="10" s="1"/>
  <c r="R3859" i="10"/>
  <c r="P3859" i="10"/>
  <c r="S3859" i="10" s="1"/>
  <c r="T3859" i="10" s="1"/>
  <c r="O3859" i="10"/>
  <c r="W3859" i="10" s="1"/>
  <c r="W3858" i="10"/>
  <c r="R3858" i="10"/>
  <c r="O3858" i="10"/>
  <c r="P3858" i="10" s="1"/>
  <c r="W3857" i="10"/>
  <c r="R3857" i="10"/>
  <c r="P3857" i="10"/>
  <c r="O3857" i="10"/>
  <c r="W3856" i="10"/>
  <c r="R3856" i="10"/>
  <c r="O3856" i="10"/>
  <c r="P3856" i="10" s="1"/>
  <c r="S3856" i="10" s="1"/>
  <c r="T3856" i="10" s="1"/>
  <c r="R3855" i="10"/>
  <c r="P3855" i="10"/>
  <c r="O3855" i="10"/>
  <c r="W3855" i="10" s="1"/>
  <c r="R3854" i="10"/>
  <c r="O3854" i="10"/>
  <c r="W3854" i="10" s="1"/>
  <c r="W3853" i="10"/>
  <c r="R3853" i="10"/>
  <c r="S3853" i="10" s="1"/>
  <c r="T3853" i="10" s="1"/>
  <c r="O3853" i="10"/>
  <c r="P3853" i="10" s="1"/>
  <c r="R3852" i="10"/>
  <c r="O3852" i="10"/>
  <c r="W3852" i="10" s="1"/>
  <c r="W3851" i="10"/>
  <c r="T3851" i="10"/>
  <c r="R3851" i="10"/>
  <c r="P3851" i="10"/>
  <c r="S3851" i="10" s="1"/>
  <c r="O3851" i="10"/>
  <c r="W3850" i="10"/>
  <c r="T3850" i="10"/>
  <c r="R3850" i="10"/>
  <c r="O3850" i="10"/>
  <c r="P3850" i="10" s="1"/>
  <c r="S3850" i="10" s="1"/>
  <c r="R3849" i="10"/>
  <c r="O3849" i="10"/>
  <c r="W3849" i="10" s="1"/>
  <c r="R3848" i="10"/>
  <c r="O3848" i="10"/>
  <c r="R3847" i="10"/>
  <c r="P3847" i="10"/>
  <c r="S3847" i="10" s="1"/>
  <c r="T3847" i="10" s="1"/>
  <c r="O3847" i="10"/>
  <c r="W3847" i="10" s="1"/>
  <c r="R3846" i="10"/>
  <c r="O3846" i="10"/>
  <c r="W3846" i="10" s="1"/>
  <c r="W3845" i="10"/>
  <c r="R3845" i="10"/>
  <c r="O3845" i="10"/>
  <c r="P3845" i="10" s="1"/>
  <c r="S3845" i="10" s="1"/>
  <c r="T3845" i="10" s="1"/>
  <c r="R3844" i="10"/>
  <c r="O3844" i="10"/>
  <c r="W3844" i="10" s="1"/>
  <c r="W3843" i="10"/>
  <c r="R3843" i="10"/>
  <c r="P3843" i="10"/>
  <c r="S3843" i="10" s="1"/>
  <c r="T3843" i="10" s="1"/>
  <c r="O3843" i="10"/>
  <c r="W3842" i="10"/>
  <c r="T3842" i="10"/>
  <c r="R3842" i="10"/>
  <c r="O3842" i="10"/>
  <c r="P3842" i="10" s="1"/>
  <c r="S3842" i="10" s="1"/>
  <c r="R3841" i="10"/>
  <c r="O3841" i="10"/>
  <c r="W3841" i="10" s="1"/>
  <c r="W3840" i="10"/>
  <c r="S3840" i="10"/>
  <c r="T3840" i="10" s="1"/>
  <c r="R3840" i="10"/>
  <c r="O3840" i="10"/>
  <c r="P3840" i="10" s="1"/>
  <c r="R3839" i="10"/>
  <c r="P3839" i="10"/>
  <c r="O3839" i="10"/>
  <c r="W3839" i="10" s="1"/>
  <c r="R3838" i="10"/>
  <c r="O3838" i="10"/>
  <c r="W3838" i="10" s="1"/>
  <c r="W3837" i="10"/>
  <c r="R3837" i="10"/>
  <c r="S3837" i="10" s="1"/>
  <c r="T3837" i="10" s="1"/>
  <c r="O3837" i="10"/>
  <c r="P3837" i="10" s="1"/>
  <c r="R3836" i="10"/>
  <c r="O3836" i="10"/>
  <c r="W3836" i="10" s="1"/>
  <c r="R3835" i="10"/>
  <c r="O3835" i="10"/>
  <c r="W3834" i="10"/>
  <c r="R3834" i="10"/>
  <c r="O3834" i="10"/>
  <c r="P3834" i="10" s="1"/>
  <c r="S3834" i="10" s="1"/>
  <c r="T3834" i="10" s="1"/>
  <c r="R3833" i="10"/>
  <c r="O3833" i="10"/>
  <c r="P3833" i="10" s="1"/>
  <c r="W3832" i="10"/>
  <c r="R3832" i="10"/>
  <c r="O3832" i="10"/>
  <c r="P3832" i="10" s="1"/>
  <c r="S3832" i="10" s="1"/>
  <c r="T3832" i="10" s="1"/>
  <c r="R3831" i="10"/>
  <c r="P3831" i="10"/>
  <c r="S3831" i="10" s="1"/>
  <c r="T3831" i="10" s="1"/>
  <c r="O3831" i="10"/>
  <c r="W3831" i="10" s="1"/>
  <c r="R3830" i="10"/>
  <c r="O3830" i="10"/>
  <c r="W3829" i="10"/>
  <c r="S3829" i="10" s="1"/>
  <c r="T3829" i="10" s="1"/>
  <c r="R3829" i="10"/>
  <c r="O3829" i="10"/>
  <c r="P3829" i="10" s="1"/>
  <c r="R3828" i="10"/>
  <c r="O3828" i="10"/>
  <c r="W3828" i="10" s="1"/>
  <c r="R3827" i="10"/>
  <c r="O3827" i="10"/>
  <c r="W3827" i="10" s="1"/>
  <c r="W3826" i="10"/>
  <c r="T3826" i="10"/>
  <c r="R3826" i="10"/>
  <c r="O3826" i="10"/>
  <c r="P3826" i="10" s="1"/>
  <c r="S3826" i="10" s="1"/>
  <c r="W3825" i="10"/>
  <c r="R3825" i="10"/>
  <c r="O3825" i="10"/>
  <c r="P3825" i="10" s="1"/>
  <c r="W3824" i="10"/>
  <c r="R3824" i="10"/>
  <c r="P3824" i="10"/>
  <c r="S3824" i="10" s="1"/>
  <c r="T3824" i="10" s="1"/>
  <c r="O3824" i="10"/>
  <c r="R3823" i="10"/>
  <c r="P3823" i="10"/>
  <c r="S3823" i="10" s="1"/>
  <c r="T3823" i="10" s="1"/>
  <c r="O3823" i="10"/>
  <c r="W3823" i="10" s="1"/>
  <c r="R3822" i="10"/>
  <c r="O3822" i="10"/>
  <c r="W3821" i="10"/>
  <c r="R3821" i="10"/>
  <c r="O3821" i="10"/>
  <c r="P3821" i="10" s="1"/>
  <c r="S3821" i="10" s="1"/>
  <c r="T3821" i="10" s="1"/>
  <c r="R3820" i="10"/>
  <c r="O3820" i="10"/>
  <c r="W3820" i="10" s="1"/>
  <c r="R3819" i="10"/>
  <c r="P3819" i="10"/>
  <c r="S3819" i="10" s="1"/>
  <c r="T3819" i="10" s="1"/>
  <c r="O3819" i="10"/>
  <c r="W3819" i="10" s="1"/>
  <c r="W3818" i="10"/>
  <c r="R3818" i="10"/>
  <c r="O3818" i="10"/>
  <c r="P3818" i="10" s="1"/>
  <c r="R3817" i="10"/>
  <c r="O3817" i="10"/>
  <c r="W3817" i="10" s="1"/>
  <c r="R3816" i="10"/>
  <c r="P3816" i="10"/>
  <c r="S3816" i="10" s="1"/>
  <c r="T3816" i="10" s="1"/>
  <c r="O3816" i="10"/>
  <c r="W3816" i="10" s="1"/>
  <c r="R3815" i="10"/>
  <c r="P3815" i="10"/>
  <c r="S3815" i="10" s="1"/>
  <c r="T3815" i="10" s="1"/>
  <c r="O3815" i="10"/>
  <c r="W3815" i="10" s="1"/>
  <c r="R3814" i="10"/>
  <c r="O3814" i="10"/>
  <c r="W3814" i="10" s="1"/>
  <c r="W3813" i="10"/>
  <c r="R3813" i="10"/>
  <c r="O3813" i="10"/>
  <c r="P3813" i="10" s="1"/>
  <c r="S3813" i="10" s="1"/>
  <c r="T3813" i="10" s="1"/>
  <c r="R3812" i="10"/>
  <c r="O3812" i="10"/>
  <c r="W3812" i="10" s="1"/>
  <c r="R3811" i="10"/>
  <c r="P3811" i="10"/>
  <c r="S3811" i="10" s="1"/>
  <c r="T3811" i="10" s="1"/>
  <c r="O3811" i="10"/>
  <c r="W3811" i="10" s="1"/>
  <c r="W3810" i="10"/>
  <c r="R3810" i="10"/>
  <c r="O3810" i="10"/>
  <c r="P3810" i="10" s="1"/>
  <c r="S3810" i="10" s="1"/>
  <c r="T3810" i="10" s="1"/>
  <c r="R3809" i="10"/>
  <c r="P3809" i="10"/>
  <c r="S3809" i="10" s="1"/>
  <c r="T3809" i="10" s="1"/>
  <c r="O3809" i="10"/>
  <c r="W3809" i="10" s="1"/>
  <c r="R3808" i="10"/>
  <c r="P3808" i="10"/>
  <c r="O3808" i="10"/>
  <c r="W3808" i="10" s="1"/>
  <c r="R3807" i="10"/>
  <c r="P3807" i="10"/>
  <c r="S3807" i="10" s="1"/>
  <c r="T3807" i="10" s="1"/>
  <c r="O3807" i="10"/>
  <c r="W3807" i="10" s="1"/>
  <c r="R3806" i="10"/>
  <c r="O3806" i="10"/>
  <c r="W3806" i="10" s="1"/>
  <c r="R3805" i="10"/>
  <c r="O3805" i="10"/>
  <c r="P3805" i="10" s="1"/>
  <c r="R3804" i="10"/>
  <c r="O3804" i="10"/>
  <c r="W3803" i="10"/>
  <c r="R3803" i="10"/>
  <c r="P3803" i="10"/>
  <c r="O3803" i="10"/>
  <c r="R3802" i="10"/>
  <c r="O3802" i="10"/>
  <c r="W3802" i="10" s="1"/>
  <c r="R3801" i="10"/>
  <c r="O3801" i="10"/>
  <c r="W3800" i="10"/>
  <c r="R3800" i="10"/>
  <c r="O3800" i="10"/>
  <c r="P3800" i="10" s="1"/>
  <c r="S3800" i="10" s="1"/>
  <c r="T3800" i="10" s="1"/>
  <c r="R3799" i="10"/>
  <c r="P3799" i="10"/>
  <c r="S3799" i="10" s="1"/>
  <c r="T3799" i="10" s="1"/>
  <c r="O3799" i="10"/>
  <c r="W3799" i="10" s="1"/>
  <c r="W3798" i="10"/>
  <c r="R3798" i="10"/>
  <c r="P3798" i="10"/>
  <c r="S3798" i="10" s="1"/>
  <c r="T3798" i="10" s="1"/>
  <c r="O3798" i="10"/>
  <c r="R3797" i="10"/>
  <c r="O3797" i="10"/>
  <c r="R3796" i="10"/>
  <c r="P3796" i="10"/>
  <c r="S3796" i="10" s="1"/>
  <c r="T3796" i="10" s="1"/>
  <c r="O3796" i="10"/>
  <c r="W3796" i="10" s="1"/>
  <c r="W3795" i="10"/>
  <c r="R3795" i="10"/>
  <c r="O3795" i="10"/>
  <c r="P3795" i="10" s="1"/>
  <c r="S3795" i="10" s="1"/>
  <c r="T3795" i="10" s="1"/>
  <c r="R3794" i="10"/>
  <c r="O3794" i="10"/>
  <c r="W3794" i="10" s="1"/>
  <c r="R3793" i="10"/>
  <c r="O3793" i="10"/>
  <c r="W3792" i="10"/>
  <c r="R3792" i="10"/>
  <c r="O3792" i="10"/>
  <c r="P3792" i="10" s="1"/>
  <c r="S3792" i="10" s="1"/>
  <c r="T3792" i="10" s="1"/>
  <c r="R3791" i="10"/>
  <c r="P3791" i="10"/>
  <c r="O3791" i="10"/>
  <c r="W3791" i="10" s="1"/>
  <c r="W3790" i="10"/>
  <c r="R3790" i="10"/>
  <c r="P3790" i="10"/>
  <c r="S3790" i="10" s="1"/>
  <c r="T3790" i="10" s="1"/>
  <c r="O3790" i="10"/>
  <c r="R3789" i="10"/>
  <c r="O3789" i="10"/>
  <c r="R3788" i="10"/>
  <c r="O3788" i="10"/>
  <c r="W3788" i="10" s="1"/>
  <c r="W3787" i="10"/>
  <c r="S3787" i="10"/>
  <c r="T3787" i="10" s="1"/>
  <c r="R3787" i="10"/>
  <c r="O3787" i="10"/>
  <c r="P3787" i="10" s="1"/>
  <c r="R3786" i="10"/>
  <c r="O3786" i="10"/>
  <c r="W3786" i="10" s="1"/>
  <c r="R3785" i="10"/>
  <c r="O3785" i="10"/>
  <c r="W3784" i="10"/>
  <c r="R3784" i="10"/>
  <c r="O3784" i="10"/>
  <c r="P3784" i="10" s="1"/>
  <c r="S3784" i="10" s="1"/>
  <c r="T3784" i="10" s="1"/>
  <c r="R3783" i="10"/>
  <c r="P3783" i="10"/>
  <c r="O3783" i="10"/>
  <c r="W3783" i="10" s="1"/>
  <c r="W3782" i="10"/>
  <c r="R3782" i="10"/>
  <c r="P3782" i="10"/>
  <c r="O3782" i="10"/>
  <c r="R3781" i="10"/>
  <c r="O3781" i="10"/>
  <c r="R3780" i="10"/>
  <c r="P3780" i="10"/>
  <c r="S3780" i="10" s="1"/>
  <c r="T3780" i="10" s="1"/>
  <c r="O3780" i="10"/>
  <c r="W3780" i="10" s="1"/>
  <c r="W3779" i="10"/>
  <c r="R3779" i="10"/>
  <c r="O3779" i="10"/>
  <c r="P3779" i="10" s="1"/>
  <c r="S3779" i="10" s="1"/>
  <c r="T3779" i="10" s="1"/>
  <c r="R3778" i="10"/>
  <c r="O3778" i="10"/>
  <c r="W3778" i="10" s="1"/>
  <c r="R3777" i="10"/>
  <c r="O3777" i="10"/>
  <c r="W3776" i="10"/>
  <c r="R3776" i="10"/>
  <c r="O3776" i="10"/>
  <c r="P3776" i="10" s="1"/>
  <c r="R3775" i="10"/>
  <c r="P3775" i="10"/>
  <c r="O3775" i="10"/>
  <c r="W3775" i="10" s="1"/>
  <c r="W3774" i="10"/>
  <c r="R3774" i="10"/>
  <c r="P3774" i="10"/>
  <c r="S3774" i="10" s="1"/>
  <c r="T3774" i="10" s="1"/>
  <c r="O3774" i="10"/>
  <c r="R3773" i="10"/>
  <c r="O3773" i="10"/>
  <c r="R3772" i="10"/>
  <c r="O3772" i="10"/>
  <c r="W3771" i="10"/>
  <c r="T3771" i="10"/>
  <c r="S3771" i="10"/>
  <c r="R3771" i="10"/>
  <c r="O3771" i="10"/>
  <c r="P3771" i="10" s="1"/>
  <c r="R3770" i="10"/>
  <c r="O3770" i="10"/>
  <c r="W3770" i="10" s="1"/>
  <c r="R3769" i="10"/>
  <c r="O3769" i="10"/>
  <c r="W3768" i="10"/>
  <c r="R3768" i="10"/>
  <c r="O3768" i="10"/>
  <c r="P3768" i="10" s="1"/>
  <c r="S3768" i="10" s="1"/>
  <c r="T3768" i="10" s="1"/>
  <c r="R3767" i="10"/>
  <c r="P3767" i="10"/>
  <c r="O3767" i="10"/>
  <c r="W3767" i="10" s="1"/>
  <c r="W3766" i="10"/>
  <c r="R3766" i="10"/>
  <c r="P3766" i="10"/>
  <c r="O3766" i="10"/>
  <c r="R3765" i="10"/>
  <c r="O3765" i="10"/>
  <c r="R3764" i="10"/>
  <c r="O3764" i="10"/>
  <c r="W3764" i="10" s="1"/>
  <c r="W3763" i="10"/>
  <c r="R3763" i="10"/>
  <c r="O3763" i="10"/>
  <c r="P3763" i="10" s="1"/>
  <c r="S3763" i="10" s="1"/>
  <c r="T3763" i="10" s="1"/>
  <c r="R3762" i="10"/>
  <c r="O3762" i="10"/>
  <c r="W3762" i="10" s="1"/>
  <c r="R3761" i="10"/>
  <c r="O3761" i="10"/>
  <c r="W3760" i="10"/>
  <c r="R3760" i="10"/>
  <c r="O3760" i="10"/>
  <c r="P3760" i="10" s="1"/>
  <c r="R3759" i="10"/>
  <c r="P3759" i="10"/>
  <c r="S3759" i="10" s="1"/>
  <c r="T3759" i="10" s="1"/>
  <c r="O3759" i="10"/>
  <c r="W3759" i="10" s="1"/>
  <c r="W3758" i="10"/>
  <c r="R3758" i="10"/>
  <c r="P3758" i="10"/>
  <c r="S3758" i="10" s="1"/>
  <c r="T3758" i="10" s="1"/>
  <c r="O3758" i="10"/>
  <c r="R3757" i="10"/>
  <c r="O3757" i="10"/>
  <c r="R3756" i="10"/>
  <c r="O3756" i="10"/>
  <c r="W3756" i="10" s="1"/>
  <c r="W3755" i="10"/>
  <c r="R3755" i="10"/>
  <c r="O3755" i="10"/>
  <c r="P3755" i="10" s="1"/>
  <c r="S3755" i="10" s="1"/>
  <c r="T3755" i="10" s="1"/>
  <c r="R3754" i="10"/>
  <c r="O3754" i="10"/>
  <c r="W3754" i="10" s="1"/>
  <c r="R3753" i="10"/>
  <c r="O3753" i="10"/>
  <c r="W3752" i="10"/>
  <c r="R3752" i="10"/>
  <c r="O3752" i="10"/>
  <c r="P3752" i="10" s="1"/>
  <c r="T3751" i="10"/>
  <c r="R3751" i="10"/>
  <c r="P3751" i="10"/>
  <c r="S3751" i="10" s="1"/>
  <c r="O3751" i="10"/>
  <c r="W3751" i="10" s="1"/>
  <c r="W3750" i="10"/>
  <c r="R3750" i="10"/>
  <c r="P3750" i="10"/>
  <c r="S3750" i="10" s="1"/>
  <c r="T3750" i="10" s="1"/>
  <c r="O3750" i="10"/>
  <c r="R3749" i="10"/>
  <c r="O3749" i="10"/>
  <c r="R3748" i="10"/>
  <c r="O3748" i="10"/>
  <c r="W3748" i="10" s="1"/>
  <c r="W3747" i="10"/>
  <c r="S3747" i="10"/>
  <c r="T3747" i="10" s="1"/>
  <c r="R3747" i="10"/>
  <c r="O3747" i="10"/>
  <c r="P3747" i="10" s="1"/>
  <c r="R3746" i="10"/>
  <c r="O3746" i="10"/>
  <c r="W3746" i="10" s="1"/>
  <c r="R3745" i="10"/>
  <c r="O3745" i="10"/>
  <c r="W3744" i="10"/>
  <c r="R3744" i="10"/>
  <c r="O3744" i="10"/>
  <c r="P3744" i="10" s="1"/>
  <c r="S3744" i="10" s="1"/>
  <c r="T3744" i="10" s="1"/>
  <c r="R3743" i="10"/>
  <c r="P3743" i="10"/>
  <c r="S3743" i="10" s="1"/>
  <c r="T3743" i="10" s="1"/>
  <c r="O3743" i="10"/>
  <c r="W3743" i="10" s="1"/>
  <c r="W3742" i="10"/>
  <c r="R3742" i="10"/>
  <c r="P3742" i="10"/>
  <c r="S3742" i="10" s="1"/>
  <c r="T3742" i="10" s="1"/>
  <c r="O3742" i="10"/>
  <c r="R3741" i="10"/>
  <c r="O3741" i="10"/>
  <c r="R3740" i="10"/>
  <c r="O3740" i="10"/>
  <c r="W3740" i="10" s="1"/>
  <c r="W3739" i="10"/>
  <c r="S3739" i="10"/>
  <c r="T3739" i="10" s="1"/>
  <c r="R3739" i="10"/>
  <c r="O3739" i="10"/>
  <c r="P3739" i="10" s="1"/>
  <c r="R3738" i="10"/>
  <c r="O3738" i="10"/>
  <c r="W3738" i="10" s="1"/>
  <c r="R3737" i="10"/>
  <c r="O3737" i="10"/>
  <c r="W3737" i="10" s="1"/>
  <c r="W3736" i="10"/>
  <c r="R3736" i="10"/>
  <c r="O3736" i="10"/>
  <c r="P3736" i="10" s="1"/>
  <c r="S3736" i="10" s="1"/>
  <c r="T3736" i="10" s="1"/>
  <c r="R3735" i="10"/>
  <c r="P3735" i="10"/>
  <c r="S3735" i="10" s="1"/>
  <c r="T3735" i="10" s="1"/>
  <c r="O3735" i="10"/>
  <c r="W3735" i="10" s="1"/>
  <c r="W3734" i="10"/>
  <c r="R3734" i="10"/>
  <c r="P3734" i="10"/>
  <c r="S3734" i="10" s="1"/>
  <c r="T3734" i="10" s="1"/>
  <c r="O3734" i="10"/>
  <c r="R3733" i="10"/>
  <c r="O3733" i="10"/>
  <c r="R3732" i="10"/>
  <c r="O3732" i="10"/>
  <c r="W3732" i="10" s="1"/>
  <c r="W3731" i="10"/>
  <c r="S3731" i="10"/>
  <c r="T3731" i="10" s="1"/>
  <c r="R3731" i="10"/>
  <c r="O3731" i="10"/>
  <c r="P3731" i="10" s="1"/>
  <c r="R3730" i="10"/>
  <c r="O3730" i="10"/>
  <c r="W3730" i="10" s="1"/>
  <c r="R3729" i="10"/>
  <c r="P3729" i="10"/>
  <c r="S3729" i="10" s="1"/>
  <c r="T3729" i="10" s="1"/>
  <c r="O3729" i="10"/>
  <c r="W3729" i="10" s="1"/>
  <c r="W3728" i="10"/>
  <c r="R3728" i="10"/>
  <c r="O3728" i="10"/>
  <c r="P3728" i="10" s="1"/>
  <c r="R3727" i="10"/>
  <c r="P3727" i="10"/>
  <c r="S3727" i="10" s="1"/>
  <c r="T3727" i="10" s="1"/>
  <c r="O3727" i="10"/>
  <c r="W3727" i="10" s="1"/>
  <c r="W3726" i="10"/>
  <c r="R3726" i="10"/>
  <c r="P3726" i="10"/>
  <c r="S3726" i="10" s="1"/>
  <c r="T3726" i="10" s="1"/>
  <c r="O3726" i="10"/>
  <c r="R3725" i="10"/>
  <c r="O3725" i="10"/>
  <c r="R3724" i="10"/>
  <c r="P3724" i="10"/>
  <c r="S3724" i="10" s="1"/>
  <c r="T3724" i="10" s="1"/>
  <c r="O3724" i="10"/>
  <c r="W3724" i="10" s="1"/>
  <c r="W3723" i="10"/>
  <c r="R3723" i="10"/>
  <c r="O3723" i="10"/>
  <c r="P3723" i="10" s="1"/>
  <c r="S3723" i="10" s="1"/>
  <c r="T3723" i="10" s="1"/>
  <c r="R3722" i="10"/>
  <c r="O3722" i="10"/>
  <c r="W3722" i="10" s="1"/>
  <c r="R3721" i="10"/>
  <c r="P3721" i="10"/>
  <c r="O3721" i="10"/>
  <c r="W3721" i="10" s="1"/>
  <c r="W3720" i="10"/>
  <c r="R3720" i="10"/>
  <c r="O3720" i="10"/>
  <c r="P3720" i="10" s="1"/>
  <c r="R3719" i="10"/>
  <c r="P3719" i="10"/>
  <c r="O3719" i="10"/>
  <c r="W3719" i="10" s="1"/>
  <c r="W3718" i="10"/>
  <c r="R3718" i="10"/>
  <c r="P3718" i="10"/>
  <c r="S3718" i="10" s="1"/>
  <c r="T3718" i="10" s="1"/>
  <c r="O3718" i="10"/>
  <c r="R3717" i="10"/>
  <c r="O3717" i="10"/>
  <c r="R3716" i="10"/>
  <c r="O3716" i="10"/>
  <c r="W3715" i="10"/>
  <c r="R3715" i="10"/>
  <c r="O3715" i="10"/>
  <c r="P3715" i="10" s="1"/>
  <c r="S3715" i="10" s="1"/>
  <c r="T3715" i="10" s="1"/>
  <c r="R3714" i="10"/>
  <c r="O3714" i="10"/>
  <c r="W3714" i="10" s="1"/>
  <c r="R3713" i="10"/>
  <c r="P3713" i="10"/>
  <c r="S3713" i="10" s="1"/>
  <c r="T3713" i="10" s="1"/>
  <c r="O3713" i="10"/>
  <c r="W3713" i="10" s="1"/>
  <c r="W3712" i="10"/>
  <c r="R3712" i="10"/>
  <c r="O3712" i="10"/>
  <c r="P3712" i="10" s="1"/>
  <c r="R3711" i="10"/>
  <c r="P3711" i="10"/>
  <c r="O3711" i="10"/>
  <c r="W3711" i="10" s="1"/>
  <c r="W3710" i="10"/>
  <c r="R3710" i="10"/>
  <c r="P3710" i="10"/>
  <c r="S3710" i="10" s="1"/>
  <c r="T3710" i="10" s="1"/>
  <c r="O3710" i="10"/>
  <c r="R3709" i="10"/>
  <c r="O3709" i="10"/>
  <c r="R3708" i="10"/>
  <c r="P3708" i="10"/>
  <c r="S3708" i="10" s="1"/>
  <c r="T3708" i="10" s="1"/>
  <c r="O3708" i="10"/>
  <c r="W3708" i="10" s="1"/>
  <c r="W3707" i="10"/>
  <c r="T3707" i="10"/>
  <c r="R3707" i="10"/>
  <c r="O3707" i="10"/>
  <c r="P3707" i="10" s="1"/>
  <c r="S3707" i="10" s="1"/>
  <c r="R3706" i="10"/>
  <c r="O3706" i="10"/>
  <c r="W3706" i="10" s="1"/>
  <c r="R3705" i="10"/>
  <c r="O3705" i="10"/>
  <c r="W3705" i="10" s="1"/>
  <c r="W3704" i="10"/>
  <c r="R3704" i="10"/>
  <c r="O3704" i="10"/>
  <c r="P3704" i="10" s="1"/>
  <c r="S3704" i="10" s="1"/>
  <c r="T3704" i="10" s="1"/>
  <c r="R3703" i="10"/>
  <c r="P3703" i="10"/>
  <c r="S3703" i="10" s="1"/>
  <c r="T3703" i="10" s="1"/>
  <c r="O3703" i="10"/>
  <c r="W3703" i="10" s="1"/>
  <c r="W3702" i="10"/>
  <c r="R3702" i="10"/>
  <c r="P3702" i="10"/>
  <c r="S3702" i="10" s="1"/>
  <c r="T3702" i="10" s="1"/>
  <c r="O3702" i="10"/>
  <c r="R3701" i="10"/>
  <c r="O3701" i="10"/>
  <c r="R3700" i="10"/>
  <c r="P3700" i="10"/>
  <c r="S3700" i="10" s="1"/>
  <c r="T3700" i="10" s="1"/>
  <c r="O3700" i="10"/>
  <c r="W3700" i="10" s="1"/>
  <c r="W3699" i="10"/>
  <c r="S3699" i="10"/>
  <c r="T3699" i="10" s="1"/>
  <c r="R3699" i="10"/>
  <c r="O3699" i="10"/>
  <c r="P3699" i="10" s="1"/>
  <c r="R3698" i="10"/>
  <c r="O3698" i="10"/>
  <c r="W3698" i="10" s="1"/>
  <c r="R3697" i="10"/>
  <c r="O3697" i="10"/>
  <c r="W3697" i="10" s="1"/>
  <c r="W3696" i="10"/>
  <c r="R3696" i="10"/>
  <c r="O3696" i="10"/>
  <c r="P3696" i="10" s="1"/>
  <c r="S3696" i="10" s="1"/>
  <c r="T3696" i="10" s="1"/>
  <c r="R3695" i="10"/>
  <c r="P3695" i="10"/>
  <c r="O3695" i="10"/>
  <c r="W3695" i="10" s="1"/>
  <c r="W3694" i="10"/>
  <c r="R3694" i="10"/>
  <c r="P3694" i="10"/>
  <c r="S3694" i="10" s="1"/>
  <c r="T3694" i="10" s="1"/>
  <c r="O3694" i="10"/>
  <c r="R3693" i="10"/>
  <c r="O3693" i="10"/>
  <c r="R3692" i="10"/>
  <c r="O3692" i="10"/>
  <c r="W3691" i="10"/>
  <c r="S3691" i="10" s="1"/>
  <c r="T3691" i="10" s="1"/>
  <c r="R3691" i="10"/>
  <c r="O3691" i="10"/>
  <c r="P3691" i="10" s="1"/>
  <c r="R3690" i="10"/>
  <c r="O3690" i="10"/>
  <c r="W3690" i="10" s="1"/>
  <c r="R3689" i="10"/>
  <c r="P3689" i="10"/>
  <c r="O3689" i="10"/>
  <c r="W3689" i="10" s="1"/>
  <c r="W3688" i="10"/>
  <c r="R3688" i="10"/>
  <c r="O3688" i="10"/>
  <c r="P3688" i="10" s="1"/>
  <c r="T3687" i="10"/>
  <c r="R3687" i="10"/>
  <c r="P3687" i="10"/>
  <c r="S3687" i="10" s="1"/>
  <c r="O3687" i="10"/>
  <c r="W3687" i="10" s="1"/>
  <c r="W3686" i="10"/>
  <c r="S3686" i="10" s="1"/>
  <c r="T3686" i="10" s="1"/>
  <c r="R3686" i="10"/>
  <c r="P3686" i="10"/>
  <c r="O3686" i="10"/>
  <c r="R3685" i="10"/>
  <c r="O3685" i="10"/>
  <c r="R3684" i="10"/>
  <c r="P3684" i="10"/>
  <c r="S3684" i="10" s="1"/>
  <c r="T3684" i="10" s="1"/>
  <c r="O3684" i="10"/>
  <c r="W3684" i="10" s="1"/>
  <c r="W3683" i="10"/>
  <c r="R3683" i="10"/>
  <c r="O3683" i="10"/>
  <c r="P3683" i="10" s="1"/>
  <c r="R3682" i="10"/>
  <c r="O3682" i="10"/>
  <c r="W3682" i="10" s="1"/>
  <c r="R3681" i="10"/>
  <c r="O3681" i="10"/>
  <c r="W3681" i="10" s="1"/>
  <c r="W3680" i="10"/>
  <c r="R3680" i="10"/>
  <c r="O3680" i="10"/>
  <c r="P3680" i="10" s="1"/>
  <c r="S3680" i="10" s="1"/>
  <c r="T3680" i="10" s="1"/>
  <c r="R3679" i="10"/>
  <c r="P3679" i="10"/>
  <c r="S3679" i="10" s="1"/>
  <c r="T3679" i="10" s="1"/>
  <c r="O3679" i="10"/>
  <c r="W3679" i="10" s="1"/>
  <c r="W3678" i="10"/>
  <c r="R3678" i="10"/>
  <c r="P3678" i="10"/>
  <c r="S3678" i="10" s="1"/>
  <c r="T3678" i="10" s="1"/>
  <c r="O3678" i="10"/>
  <c r="R3677" i="10"/>
  <c r="O3677" i="10"/>
  <c r="R3676" i="10"/>
  <c r="O3676" i="10"/>
  <c r="W3676" i="10" s="1"/>
  <c r="W3675" i="10"/>
  <c r="T3675" i="10"/>
  <c r="S3675" i="10"/>
  <c r="R3675" i="10"/>
  <c r="O3675" i="10"/>
  <c r="P3675" i="10" s="1"/>
  <c r="R3674" i="10"/>
  <c r="O3674" i="10"/>
  <c r="W3674" i="10" s="1"/>
  <c r="R3673" i="10"/>
  <c r="O3673" i="10"/>
  <c r="W3673" i="10" s="1"/>
  <c r="W3672" i="10"/>
  <c r="R3672" i="10"/>
  <c r="O3672" i="10"/>
  <c r="P3672" i="10" s="1"/>
  <c r="S3672" i="10" s="1"/>
  <c r="T3672" i="10" s="1"/>
  <c r="R3671" i="10"/>
  <c r="P3671" i="10"/>
  <c r="O3671" i="10"/>
  <c r="W3671" i="10" s="1"/>
  <c r="W3670" i="10"/>
  <c r="S3670" i="10"/>
  <c r="T3670" i="10" s="1"/>
  <c r="R3670" i="10"/>
  <c r="P3670" i="10"/>
  <c r="O3670" i="10"/>
  <c r="R3669" i="10"/>
  <c r="O3669" i="10"/>
  <c r="R3668" i="10"/>
  <c r="O3668" i="10"/>
  <c r="W3668" i="10" s="1"/>
  <c r="W3667" i="10"/>
  <c r="S3667" i="10"/>
  <c r="T3667" i="10" s="1"/>
  <c r="R3667" i="10"/>
  <c r="O3667" i="10"/>
  <c r="P3667" i="10" s="1"/>
  <c r="R3666" i="10"/>
  <c r="O3666" i="10"/>
  <c r="W3666" i="10" s="1"/>
  <c r="R3665" i="10"/>
  <c r="O3665" i="10"/>
  <c r="W3665" i="10" s="1"/>
  <c r="W3664" i="10"/>
  <c r="R3664" i="10"/>
  <c r="O3664" i="10"/>
  <c r="P3664" i="10" s="1"/>
  <c r="S3664" i="10" s="1"/>
  <c r="T3664" i="10" s="1"/>
  <c r="R3663" i="10"/>
  <c r="P3663" i="10"/>
  <c r="S3663" i="10" s="1"/>
  <c r="T3663" i="10" s="1"/>
  <c r="O3663" i="10"/>
  <c r="W3663" i="10" s="1"/>
  <c r="W3662" i="10"/>
  <c r="S3662" i="10"/>
  <c r="T3662" i="10" s="1"/>
  <c r="R3662" i="10"/>
  <c r="P3662" i="10"/>
  <c r="O3662" i="10"/>
  <c r="R3661" i="10"/>
  <c r="O3661" i="10"/>
  <c r="R3660" i="10"/>
  <c r="O3660" i="10"/>
  <c r="W3660" i="10" s="1"/>
  <c r="W3659" i="10"/>
  <c r="T3659" i="10"/>
  <c r="S3659" i="10"/>
  <c r="R3659" i="10"/>
  <c r="O3659" i="10"/>
  <c r="P3659" i="10" s="1"/>
  <c r="R3658" i="10"/>
  <c r="O3658" i="10"/>
  <c r="W3658" i="10" s="1"/>
  <c r="R3657" i="10"/>
  <c r="O3657" i="10"/>
  <c r="W3657" i="10" s="1"/>
  <c r="W3656" i="10"/>
  <c r="R3656" i="10"/>
  <c r="O3656" i="10"/>
  <c r="P3656" i="10" s="1"/>
  <c r="S3656" i="10" s="1"/>
  <c r="T3656" i="10" s="1"/>
  <c r="R3655" i="10"/>
  <c r="P3655" i="10"/>
  <c r="O3655" i="10"/>
  <c r="W3655" i="10" s="1"/>
  <c r="W3654" i="10"/>
  <c r="S3654" i="10"/>
  <c r="T3654" i="10" s="1"/>
  <c r="R3654" i="10"/>
  <c r="P3654" i="10"/>
  <c r="O3654" i="10"/>
  <c r="R3653" i="10"/>
  <c r="O3653" i="10"/>
  <c r="R3652" i="10"/>
  <c r="O3652" i="10"/>
  <c r="W3652" i="10" s="1"/>
  <c r="R3651" i="10"/>
  <c r="O3651" i="10"/>
  <c r="P3651" i="10" s="1"/>
  <c r="R3650" i="10"/>
  <c r="O3650" i="10"/>
  <c r="W3650" i="10" s="1"/>
  <c r="R3649" i="10"/>
  <c r="O3649" i="10"/>
  <c r="W3649" i="10" s="1"/>
  <c r="W3648" i="10"/>
  <c r="R3648" i="10"/>
  <c r="O3648" i="10"/>
  <c r="P3648" i="10" s="1"/>
  <c r="S3648" i="10" s="1"/>
  <c r="T3648" i="10" s="1"/>
  <c r="R3647" i="10"/>
  <c r="P3647" i="10"/>
  <c r="O3647" i="10"/>
  <c r="W3647" i="10" s="1"/>
  <c r="W3646" i="10"/>
  <c r="S3646" i="10"/>
  <c r="T3646" i="10" s="1"/>
  <c r="R3646" i="10"/>
  <c r="P3646" i="10"/>
  <c r="O3646" i="10"/>
  <c r="R3645" i="10"/>
  <c r="O3645" i="10"/>
  <c r="R3644" i="10"/>
  <c r="O3644" i="10"/>
  <c r="W3644" i="10" s="1"/>
  <c r="R3643" i="10"/>
  <c r="O3643" i="10"/>
  <c r="P3643" i="10" s="1"/>
  <c r="R3642" i="10"/>
  <c r="O3642" i="10"/>
  <c r="W3642" i="10" s="1"/>
  <c r="R3641" i="10"/>
  <c r="O3641" i="10"/>
  <c r="W3641" i="10" s="1"/>
  <c r="W3640" i="10"/>
  <c r="R3640" i="10"/>
  <c r="O3640" i="10"/>
  <c r="P3640" i="10" s="1"/>
  <c r="S3640" i="10" s="1"/>
  <c r="T3640" i="10" s="1"/>
  <c r="R3639" i="10"/>
  <c r="P3639" i="10"/>
  <c r="S3639" i="10" s="1"/>
  <c r="T3639" i="10" s="1"/>
  <c r="O3639" i="10"/>
  <c r="W3639" i="10" s="1"/>
  <c r="W3638" i="10"/>
  <c r="S3638" i="10"/>
  <c r="T3638" i="10" s="1"/>
  <c r="R3638" i="10"/>
  <c r="P3638" i="10"/>
  <c r="O3638" i="10"/>
  <c r="R3637" i="10"/>
  <c r="O3637" i="10"/>
  <c r="R3636" i="10"/>
  <c r="O3636" i="10"/>
  <c r="W3636" i="10" s="1"/>
  <c r="R3635" i="10"/>
  <c r="O3635" i="10"/>
  <c r="P3635" i="10" s="1"/>
  <c r="R3634" i="10"/>
  <c r="O3634" i="10"/>
  <c r="W3634" i="10" s="1"/>
  <c r="R3633" i="10"/>
  <c r="O3633" i="10"/>
  <c r="W3633" i="10" s="1"/>
  <c r="W3632" i="10"/>
  <c r="R3632" i="10"/>
  <c r="O3632" i="10"/>
  <c r="P3632" i="10" s="1"/>
  <c r="S3632" i="10" s="1"/>
  <c r="T3632" i="10" s="1"/>
  <c r="R3631" i="10"/>
  <c r="P3631" i="10"/>
  <c r="S3631" i="10" s="1"/>
  <c r="T3631" i="10" s="1"/>
  <c r="O3631" i="10"/>
  <c r="W3631" i="10" s="1"/>
  <c r="W3630" i="10"/>
  <c r="S3630" i="10"/>
  <c r="T3630" i="10" s="1"/>
  <c r="R3630" i="10"/>
  <c r="P3630" i="10"/>
  <c r="O3630" i="10"/>
  <c r="R3629" i="10"/>
  <c r="O3629" i="10"/>
  <c r="R3628" i="10"/>
  <c r="O3628" i="10"/>
  <c r="W3628" i="10" s="1"/>
  <c r="R3627" i="10"/>
  <c r="O3627" i="10"/>
  <c r="P3627" i="10" s="1"/>
  <c r="R3626" i="10"/>
  <c r="O3626" i="10"/>
  <c r="W3626" i="10" s="1"/>
  <c r="R3625" i="10"/>
  <c r="O3625" i="10"/>
  <c r="W3625" i="10" s="1"/>
  <c r="W3624" i="10"/>
  <c r="R3624" i="10"/>
  <c r="O3624" i="10"/>
  <c r="P3624" i="10" s="1"/>
  <c r="S3624" i="10" s="1"/>
  <c r="T3624" i="10" s="1"/>
  <c r="R3623" i="10"/>
  <c r="P3623" i="10"/>
  <c r="O3623" i="10"/>
  <c r="W3623" i="10" s="1"/>
  <c r="W3622" i="10"/>
  <c r="S3622" i="10"/>
  <c r="T3622" i="10" s="1"/>
  <c r="R3622" i="10"/>
  <c r="P3622" i="10"/>
  <c r="O3622" i="10"/>
  <c r="R3621" i="10"/>
  <c r="O3621" i="10"/>
  <c r="R3620" i="10"/>
  <c r="O3620" i="10"/>
  <c r="W3620" i="10" s="1"/>
  <c r="R3619" i="10"/>
  <c r="O3619" i="10"/>
  <c r="P3619" i="10" s="1"/>
  <c r="R3618" i="10"/>
  <c r="O3618" i="10"/>
  <c r="W3618" i="10" s="1"/>
  <c r="R3617" i="10"/>
  <c r="O3617" i="10"/>
  <c r="W3617" i="10" s="1"/>
  <c r="W3616" i="10"/>
  <c r="R3616" i="10"/>
  <c r="O3616" i="10"/>
  <c r="P3616" i="10" s="1"/>
  <c r="S3616" i="10" s="1"/>
  <c r="T3616" i="10" s="1"/>
  <c r="R3615" i="10"/>
  <c r="P3615" i="10"/>
  <c r="O3615" i="10"/>
  <c r="W3615" i="10" s="1"/>
  <c r="W3614" i="10"/>
  <c r="S3614" i="10"/>
  <c r="T3614" i="10" s="1"/>
  <c r="R3614" i="10"/>
  <c r="P3614" i="10"/>
  <c r="O3614" i="10"/>
  <c r="R3613" i="10"/>
  <c r="O3613" i="10"/>
  <c r="R3612" i="10"/>
  <c r="O3612" i="10"/>
  <c r="W3612" i="10" s="1"/>
  <c r="R3611" i="10"/>
  <c r="O3611" i="10"/>
  <c r="P3611" i="10" s="1"/>
  <c r="R3610" i="10"/>
  <c r="O3610" i="10"/>
  <c r="W3610" i="10" s="1"/>
  <c r="R3609" i="10"/>
  <c r="O3609" i="10"/>
  <c r="W3609" i="10" s="1"/>
  <c r="W3608" i="10"/>
  <c r="R3608" i="10"/>
  <c r="O3608" i="10"/>
  <c r="P3608" i="10" s="1"/>
  <c r="S3608" i="10" s="1"/>
  <c r="T3608" i="10" s="1"/>
  <c r="R3607" i="10"/>
  <c r="P3607" i="10"/>
  <c r="O3607" i="10"/>
  <c r="W3607" i="10" s="1"/>
  <c r="W3606" i="10"/>
  <c r="S3606" i="10"/>
  <c r="T3606" i="10" s="1"/>
  <c r="R3606" i="10"/>
  <c r="P3606" i="10"/>
  <c r="O3606" i="10"/>
  <c r="R3605" i="10"/>
  <c r="O3605" i="10"/>
  <c r="R3604" i="10"/>
  <c r="O3604" i="10"/>
  <c r="W3604" i="10" s="1"/>
  <c r="R3603" i="10"/>
  <c r="O3603" i="10"/>
  <c r="P3603" i="10" s="1"/>
  <c r="R3602" i="10"/>
  <c r="O3602" i="10"/>
  <c r="W3602" i="10" s="1"/>
  <c r="R3601" i="10"/>
  <c r="O3601" i="10"/>
  <c r="W3601" i="10" s="1"/>
  <c r="W3600" i="10"/>
  <c r="R3600" i="10"/>
  <c r="O3600" i="10"/>
  <c r="P3600" i="10" s="1"/>
  <c r="S3600" i="10" s="1"/>
  <c r="T3600" i="10" s="1"/>
  <c r="R3599" i="10"/>
  <c r="P3599" i="10"/>
  <c r="S3599" i="10" s="1"/>
  <c r="T3599" i="10" s="1"/>
  <c r="O3599" i="10"/>
  <c r="W3599" i="10" s="1"/>
  <c r="W3598" i="10"/>
  <c r="T3598" i="10"/>
  <c r="R3598" i="10"/>
  <c r="P3598" i="10"/>
  <c r="S3598" i="10" s="1"/>
  <c r="O3598" i="10"/>
  <c r="R3597" i="10"/>
  <c r="O3597" i="10"/>
  <c r="R3596" i="10"/>
  <c r="O3596" i="10"/>
  <c r="W3595" i="10"/>
  <c r="S3595" i="10" s="1"/>
  <c r="T3595" i="10" s="1"/>
  <c r="R3595" i="10"/>
  <c r="O3595" i="10"/>
  <c r="P3595" i="10" s="1"/>
  <c r="R3594" i="10"/>
  <c r="O3594" i="10"/>
  <c r="R3593" i="10"/>
  <c r="O3593" i="10"/>
  <c r="W3593" i="10" s="1"/>
  <c r="W3592" i="10"/>
  <c r="R3592" i="10"/>
  <c r="O3592" i="10"/>
  <c r="P3592" i="10" s="1"/>
  <c r="S3592" i="10" s="1"/>
  <c r="T3592" i="10" s="1"/>
  <c r="R3591" i="10"/>
  <c r="O3591" i="10"/>
  <c r="W3590" i="10"/>
  <c r="R3590" i="10"/>
  <c r="P3590" i="10"/>
  <c r="S3590" i="10" s="1"/>
  <c r="T3590" i="10" s="1"/>
  <c r="O3590" i="10"/>
  <c r="R3589" i="10"/>
  <c r="O3589" i="10"/>
  <c r="R3588" i="10"/>
  <c r="P3588" i="10"/>
  <c r="S3588" i="10" s="1"/>
  <c r="T3588" i="10" s="1"/>
  <c r="O3588" i="10"/>
  <c r="W3588" i="10" s="1"/>
  <c r="W3587" i="10"/>
  <c r="R3587" i="10"/>
  <c r="O3587" i="10"/>
  <c r="P3587" i="10" s="1"/>
  <c r="S3587" i="10" s="1"/>
  <c r="T3587" i="10" s="1"/>
  <c r="R3586" i="10"/>
  <c r="O3586" i="10"/>
  <c r="W3585" i="10"/>
  <c r="R3585" i="10"/>
  <c r="P3585" i="10"/>
  <c r="S3585" i="10" s="1"/>
  <c r="T3585" i="10" s="1"/>
  <c r="O3585" i="10"/>
  <c r="W3584" i="10"/>
  <c r="R3584" i="10"/>
  <c r="O3584" i="10"/>
  <c r="P3584" i="10" s="1"/>
  <c r="R3583" i="10"/>
  <c r="O3583" i="10"/>
  <c r="W3583" i="10" s="1"/>
  <c r="W3582" i="10"/>
  <c r="R3582" i="10"/>
  <c r="P3582" i="10"/>
  <c r="S3582" i="10" s="1"/>
  <c r="T3582" i="10" s="1"/>
  <c r="O3582" i="10"/>
  <c r="R3581" i="10"/>
  <c r="O3581" i="10"/>
  <c r="R3580" i="10"/>
  <c r="O3580" i="10"/>
  <c r="R3579" i="10"/>
  <c r="O3579" i="10"/>
  <c r="P3579" i="10" s="1"/>
  <c r="R3578" i="10"/>
  <c r="O3578" i="10"/>
  <c r="R3577" i="10"/>
  <c r="O3577" i="10"/>
  <c r="W3577" i="10" s="1"/>
  <c r="W3576" i="10"/>
  <c r="R3576" i="10"/>
  <c r="O3576" i="10"/>
  <c r="P3576" i="10" s="1"/>
  <c r="S3576" i="10" s="1"/>
  <c r="T3576" i="10" s="1"/>
  <c r="R3575" i="10"/>
  <c r="O3575" i="10"/>
  <c r="W3575" i="10" s="1"/>
  <c r="W3574" i="10"/>
  <c r="R3574" i="10"/>
  <c r="P3574" i="10"/>
  <c r="S3574" i="10" s="1"/>
  <c r="T3574" i="10" s="1"/>
  <c r="O3574" i="10"/>
  <c r="R3573" i="10"/>
  <c r="O3573" i="10"/>
  <c r="R3572" i="10"/>
  <c r="O3572" i="10"/>
  <c r="W3572" i="10" s="1"/>
  <c r="R3571" i="10"/>
  <c r="O3571" i="10"/>
  <c r="P3571" i="10" s="1"/>
  <c r="R3570" i="10"/>
  <c r="O3570" i="10"/>
  <c r="W3569" i="10"/>
  <c r="S3569" i="10"/>
  <c r="T3569" i="10" s="1"/>
  <c r="R3569" i="10"/>
  <c r="O3569" i="10"/>
  <c r="P3569" i="10" s="1"/>
  <c r="W3568" i="10"/>
  <c r="R3568" i="10"/>
  <c r="O3568" i="10"/>
  <c r="P3568" i="10" s="1"/>
  <c r="R3567" i="10"/>
  <c r="O3567" i="10"/>
  <c r="W3567" i="10" s="1"/>
  <c r="W3566" i="10"/>
  <c r="R3566" i="10"/>
  <c r="S3566" i="10" s="1"/>
  <c r="T3566" i="10" s="1"/>
  <c r="P3566" i="10"/>
  <c r="O3566" i="10"/>
  <c r="R3565" i="10"/>
  <c r="O3565" i="10"/>
  <c r="R3564" i="10"/>
  <c r="O3564" i="10"/>
  <c r="W3564" i="10" s="1"/>
  <c r="R3563" i="10"/>
  <c r="O3563" i="10"/>
  <c r="P3563" i="10" s="1"/>
  <c r="R3562" i="10"/>
  <c r="O3562" i="10"/>
  <c r="W3561" i="10"/>
  <c r="R3561" i="10"/>
  <c r="P3561" i="10"/>
  <c r="S3561" i="10" s="1"/>
  <c r="T3561" i="10" s="1"/>
  <c r="O3561" i="10"/>
  <c r="W3560" i="10"/>
  <c r="R3560" i="10"/>
  <c r="O3560" i="10"/>
  <c r="P3560" i="10" s="1"/>
  <c r="R3559" i="10"/>
  <c r="P3559" i="10"/>
  <c r="S3559" i="10" s="1"/>
  <c r="T3559" i="10" s="1"/>
  <c r="O3559" i="10"/>
  <c r="W3559" i="10" s="1"/>
  <c r="W3558" i="10"/>
  <c r="R3558" i="10"/>
  <c r="P3558" i="10"/>
  <c r="S3558" i="10" s="1"/>
  <c r="T3558" i="10" s="1"/>
  <c r="O3558" i="10"/>
  <c r="R3557" i="10"/>
  <c r="O3557" i="10"/>
  <c r="R3556" i="10"/>
  <c r="O3556" i="10"/>
  <c r="W3556" i="10" s="1"/>
  <c r="W3555" i="10"/>
  <c r="S3555" i="10"/>
  <c r="T3555" i="10" s="1"/>
  <c r="R3555" i="10"/>
  <c r="O3555" i="10"/>
  <c r="P3555" i="10" s="1"/>
  <c r="R3554" i="10"/>
  <c r="O3554" i="10"/>
  <c r="W3553" i="10"/>
  <c r="S3553" i="10"/>
  <c r="T3553" i="10" s="1"/>
  <c r="R3553" i="10"/>
  <c r="P3553" i="10"/>
  <c r="O3553" i="10"/>
  <c r="W3552" i="10"/>
  <c r="R3552" i="10"/>
  <c r="O3552" i="10"/>
  <c r="P3552" i="10" s="1"/>
  <c r="S3552" i="10" s="1"/>
  <c r="T3552" i="10" s="1"/>
  <c r="R3551" i="10"/>
  <c r="O3551" i="10"/>
  <c r="W3551" i="10" s="1"/>
  <c r="W3550" i="10"/>
  <c r="T3550" i="10"/>
  <c r="S3550" i="10"/>
  <c r="R3550" i="10"/>
  <c r="P3550" i="10"/>
  <c r="O3550" i="10"/>
  <c r="R3549" i="10"/>
  <c r="O3549" i="10"/>
  <c r="R3548" i="10"/>
  <c r="P3548" i="10"/>
  <c r="S3548" i="10" s="1"/>
  <c r="T3548" i="10" s="1"/>
  <c r="O3548" i="10"/>
  <c r="W3548" i="10" s="1"/>
  <c r="R3547" i="10"/>
  <c r="O3547" i="10"/>
  <c r="R3546" i="10"/>
  <c r="O3546" i="10"/>
  <c r="W3545" i="10"/>
  <c r="R3545" i="10"/>
  <c r="O3545" i="10"/>
  <c r="P3545" i="10" s="1"/>
  <c r="S3545" i="10" s="1"/>
  <c r="T3545" i="10" s="1"/>
  <c r="W3544" i="10"/>
  <c r="R3544" i="10"/>
  <c r="O3544" i="10"/>
  <c r="P3544" i="10" s="1"/>
  <c r="R3543" i="10"/>
  <c r="O3543" i="10"/>
  <c r="W3542" i="10"/>
  <c r="S3542" i="10" s="1"/>
  <c r="T3542" i="10" s="1"/>
  <c r="R3542" i="10"/>
  <c r="P3542" i="10"/>
  <c r="O3542" i="10"/>
  <c r="R3541" i="10"/>
  <c r="O3541" i="10"/>
  <c r="R3540" i="10"/>
  <c r="O3540" i="10"/>
  <c r="W3540" i="10" s="1"/>
  <c r="R3539" i="10"/>
  <c r="O3539" i="10"/>
  <c r="P3539" i="10" s="1"/>
  <c r="R3538" i="10"/>
  <c r="O3538" i="10"/>
  <c r="R3537" i="10"/>
  <c r="P3537" i="10"/>
  <c r="S3537" i="10" s="1"/>
  <c r="T3537" i="10" s="1"/>
  <c r="O3537" i="10"/>
  <c r="W3537" i="10" s="1"/>
  <c r="W3536" i="10"/>
  <c r="R3536" i="10"/>
  <c r="O3536" i="10"/>
  <c r="P3536" i="10" s="1"/>
  <c r="W3535" i="10"/>
  <c r="R3535" i="10"/>
  <c r="P3535" i="10"/>
  <c r="S3535" i="10" s="1"/>
  <c r="T3535" i="10" s="1"/>
  <c r="O3535" i="10"/>
  <c r="W3534" i="10"/>
  <c r="R3534" i="10"/>
  <c r="P3534" i="10"/>
  <c r="S3534" i="10" s="1"/>
  <c r="T3534" i="10" s="1"/>
  <c r="O3534" i="10"/>
  <c r="R3533" i="10"/>
  <c r="P3533" i="10"/>
  <c r="S3533" i="10" s="1"/>
  <c r="T3533" i="10" s="1"/>
  <c r="O3533" i="10"/>
  <c r="W3533" i="10" s="1"/>
  <c r="W3532" i="10"/>
  <c r="R3532" i="10"/>
  <c r="P3532" i="10"/>
  <c r="S3532" i="10" s="1"/>
  <c r="T3532" i="10" s="1"/>
  <c r="O3532" i="10"/>
  <c r="R3531" i="10"/>
  <c r="O3531" i="10"/>
  <c r="P3531" i="10" s="1"/>
  <c r="R3530" i="10"/>
  <c r="P3530" i="10"/>
  <c r="S3530" i="10" s="1"/>
  <c r="T3530" i="10" s="1"/>
  <c r="O3530" i="10"/>
  <c r="W3530" i="10" s="1"/>
  <c r="W3529" i="10"/>
  <c r="R3529" i="10"/>
  <c r="P3529" i="10"/>
  <c r="S3529" i="10" s="1"/>
  <c r="T3529" i="10" s="1"/>
  <c r="O3529" i="10"/>
  <c r="W3528" i="10"/>
  <c r="R3528" i="10"/>
  <c r="O3528" i="10"/>
  <c r="P3528" i="10" s="1"/>
  <c r="R3527" i="10"/>
  <c r="O3527" i="10"/>
  <c r="W3527" i="10" s="1"/>
  <c r="W3526" i="10"/>
  <c r="S3526" i="10"/>
  <c r="T3526" i="10" s="1"/>
  <c r="R3526" i="10"/>
  <c r="P3526" i="10"/>
  <c r="O3526" i="10"/>
  <c r="R3525" i="10"/>
  <c r="O3525" i="10"/>
  <c r="W3525" i="10" s="1"/>
  <c r="R3524" i="10"/>
  <c r="O3524" i="10"/>
  <c r="W3524" i="10" s="1"/>
  <c r="R3523" i="10"/>
  <c r="O3523" i="10"/>
  <c r="P3523" i="10" s="1"/>
  <c r="R3522" i="10"/>
  <c r="O3522" i="10"/>
  <c r="W3522" i="10" s="1"/>
  <c r="R3521" i="10"/>
  <c r="O3521" i="10"/>
  <c r="W3521" i="10" s="1"/>
  <c r="R3520" i="10"/>
  <c r="O3520" i="10"/>
  <c r="W3519" i="10"/>
  <c r="S3519" i="10"/>
  <c r="T3519" i="10" s="1"/>
  <c r="R3519" i="10"/>
  <c r="P3519" i="10"/>
  <c r="O3519" i="10"/>
  <c r="W3518" i="10"/>
  <c r="S3518" i="10"/>
  <c r="T3518" i="10" s="1"/>
  <c r="R3518" i="10"/>
  <c r="P3518" i="10"/>
  <c r="O3518" i="10"/>
  <c r="R3517" i="10"/>
  <c r="O3517" i="10"/>
  <c r="W3517" i="10" s="1"/>
  <c r="W3516" i="10"/>
  <c r="S3516" i="10"/>
  <c r="T3516" i="10" s="1"/>
  <c r="R3516" i="10"/>
  <c r="P3516" i="10"/>
  <c r="O3516" i="10"/>
  <c r="R3515" i="10"/>
  <c r="O3515" i="10"/>
  <c r="P3515" i="10" s="1"/>
  <c r="R3514" i="10"/>
  <c r="O3514" i="10"/>
  <c r="W3514" i="10" s="1"/>
  <c r="W3513" i="10"/>
  <c r="S3513" i="10"/>
  <c r="T3513" i="10" s="1"/>
  <c r="R3513" i="10"/>
  <c r="P3513" i="10"/>
  <c r="O3513" i="10"/>
  <c r="R3512" i="10"/>
  <c r="O3512" i="10"/>
  <c r="P3512" i="10" s="1"/>
  <c r="R3511" i="10"/>
  <c r="O3511" i="10"/>
  <c r="W3510" i="10"/>
  <c r="S3510" i="10" s="1"/>
  <c r="T3510" i="10" s="1"/>
  <c r="R3510" i="10"/>
  <c r="P3510" i="10"/>
  <c r="O3510" i="10"/>
  <c r="R3509" i="10"/>
  <c r="O3509" i="10"/>
  <c r="W3509" i="10" s="1"/>
  <c r="R3508" i="10"/>
  <c r="O3508" i="10"/>
  <c r="W3507" i="10"/>
  <c r="S3507" i="10" s="1"/>
  <c r="T3507" i="10" s="1"/>
  <c r="R3507" i="10"/>
  <c r="O3507" i="10"/>
  <c r="P3507" i="10" s="1"/>
  <c r="R3506" i="10"/>
  <c r="O3506" i="10"/>
  <c r="W3506" i="10" s="1"/>
  <c r="R3505" i="10"/>
  <c r="O3505" i="10"/>
  <c r="W3504" i="10"/>
  <c r="R3504" i="10"/>
  <c r="O3504" i="10"/>
  <c r="P3504" i="10" s="1"/>
  <c r="W3503" i="10"/>
  <c r="R3503" i="10"/>
  <c r="O3503" i="10"/>
  <c r="P3503" i="10" s="1"/>
  <c r="S3503" i="10" s="1"/>
  <c r="T3503" i="10" s="1"/>
  <c r="W3502" i="10"/>
  <c r="R3502" i="10"/>
  <c r="P3502" i="10"/>
  <c r="S3502" i="10" s="1"/>
  <c r="T3502" i="10" s="1"/>
  <c r="O3502" i="10"/>
  <c r="R3501" i="10"/>
  <c r="O3501" i="10"/>
  <c r="W3501" i="10" s="1"/>
  <c r="W3500" i="10"/>
  <c r="R3500" i="10"/>
  <c r="O3500" i="10"/>
  <c r="P3500" i="10" s="1"/>
  <c r="S3500" i="10" s="1"/>
  <c r="T3500" i="10" s="1"/>
  <c r="R3499" i="10"/>
  <c r="O3499" i="10"/>
  <c r="P3499" i="10" s="1"/>
  <c r="R3498" i="10"/>
  <c r="O3498" i="10"/>
  <c r="W3498" i="10" s="1"/>
  <c r="W3497" i="10"/>
  <c r="R3497" i="10"/>
  <c r="O3497" i="10"/>
  <c r="P3497" i="10" s="1"/>
  <c r="S3497" i="10" s="1"/>
  <c r="T3497" i="10" s="1"/>
  <c r="W3496" i="10"/>
  <c r="R3496" i="10"/>
  <c r="O3496" i="10"/>
  <c r="P3496" i="10" s="1"/>
  <c r="W3495" i="10"/>
  <c r="R3495" i="10"/>
  <c r="P3495" i="10"/>
  <c r="S3495" i="10" s="1"/>
  <c r="T3495" i="10" s="1"/>
  <c r="O3495" i="10"/>
  <c r="W3494" i="10"/>
  <c r="T3494" i="10"/>
  <c r="R3494" i="10"/>
  <c r="P3494" i="10"/>
  <c r="S3494" i="10" s="1"/>
  <c r="O3494" i="10"/>
  <c r="R3493" i="10"/>
  <c r="P3493" i="10"/>
  <c r="O3493" i="10"/>
  <c r="W3493" i="10" s="1"/>
  <c r="W3492" i="10"/>
  <c r="R3492" i="10"/>
  <c r="P3492" i="10"/>
  <c r="O3492" i="10"/>
  <c r="W3491" i="10"/>
  <c r="R3491" i="10"/>
  <c r="O3491" i="10"/>
  <c r="P3491" i="10" s="1"/>
  <c r="S3491" i="10" s="1"/>
  <c r="T3491" i="10" s="1"/>
  <c r="R3490" i="10"/>
  <c r="P3490" i="10"/>
  <c r="S3490" i="10" s="1"/>
  <c r="T3490" i="10" s="1"/>
  <c r="O3490" i="10"/>
  <c r="W3490" i="10" s="1"/>
  <c r="W3489" i="10"/>
  <c r="R3489" i="10"/>
  <c r="P3489" i="10"/>
  <c r="S3489" i="10" s="1"/>
  <c r="T3489" i="10" s="1"/>
  <c r="O3489" i="10"/>
  <c r="W3488" i="10"/>
  <c r="R3488" i="10"/>
  <c r="O3488" i="10"/>
  <c r="P3488" i="10" s="1"/>
  <c r="R3487" i="10"/>
  <c r="P3487" i="10"/>
  <c r="S3487" i="10" s="1"/>
  <c r="T3487" i="10" s="1"/>
  <c r="O3487" i="10"/>
  <c r="W3487" i="10" s="1"/>
  <c r="W3486" i="10"/>
  <c r="R3486" i="10"/>
  <c r="P3486" i="10"/>
  <c r="O3486" i="10"/>
  <c r="W3485" i="10"/>
  <c r="R3485" i="10"/>
  <c r="P3485" i="10"/>
  <c r="O3485" i="10"/>
  <c r="R3484" i="10"/>
  <c r="O3484" i="10"/>
  <c r="W3484" i="10" s="1"/>
  <c r="W3483" i="10"/>
  <c r="R3483" i="10"/>
  <c r="O3483" i="10"/>
  <c r="P3483" i="10" s="1"/>
  <c r="S3483" i="10" s="1"/>
  <c r="T3483" i="10" s="1"/>
  <c r="W3482" i="10"/>
  <c r="R3482" i="10"/>
  <c r="O3482" i="10"/>
  <c r="P3482" i="10" s="1"/>
  <c r="S3482" i="10" s="1"/>
  <c r="T3482" i="10" s="1"/>
  <c r="W3481" i="10"/>
  <c r="R3481" i="10"/>
  <c r="P3481" i="10"/>
  <c r="S3481" i="10" s="1"/>
  <c r="T3481" i="10" s="1"/>
  <c r="O3481" i="10"/>
  <c r="W3480" i="10"/>
  <c r="R3480" i="10"/>
  <c r="P3480" i="10"/>
  <c r="S3480" i="10" s="1"/>
  <c r="T3480" i="10" s="1"/>
  <c r="O3480" i="10"/>
  <c r="R3479" i="10"/>
  <c r="P3479" i="10"/>
  <c r="O3479" i="10"/>
  <c r="W3479" i="10" s="1"/>
  <c r="R3478" i="10"/>
  <c r="O3478" i="10"/>
  <c r="W3478" i="10" s="1"/>
  <c r="W3477" i="10"/>
  <c r="S3477" i="10"/>
  <c r="T3477" i="10" s="1"/>
  <c r="R3477" i="10"/>
  <c r="P3477" i="10"/>
  <c r="O3477" i="10"/>
  <c r="R3476" i="10"/>
  <c r="O3476" i="10"/>
  <c r="W3476" i="10" s="1"/>
  <c r="W3475" i="10"/>
  <c r="R3475" i="10"/>
  <c r="O3475" i="10"/>
  <c r="P3475" i="10" s="1"/>
  <c r="S3475" i="10" s="1"/>
  <c r="T3475" i="10" s="1"/>
  <c r="W3474" i="10"/>
  <c r="R3474" i="10"/>
  <c r="O3474" i="10"/>
  <c r="P3474" i="10" s="1"/>
  <c r="S3474" i="10" s="1"/>
  <c r="T3474" i="10" s="1"/>
  <c r="W3473" i="10"/>
  <c r="R3473" i="10"/>
  <c r="P3473" i="10"/>
  <c r="S3473" i="10" s="1"/>
  <c r="T3473" i="10" s="1"/>
  <c r="O3473" i="10"/>
  <c r="W3472" i="10"/>
  <c r="R3472" i="10"/>
  <c r="P3472" i="10"/>
  <c r="O3472" i="10"/>
  <c r="R3471" i="10"/>
  <c r="P3471" i="10"/>
  <c r="O3471" i="10"/>
  <c r="W3471" i="10" s="1"/>
  <c r="R3470" i="10"/>
  <c r="O3470" i="10"/>
  <c r="W3470" i="10" s="1"/>
  <c r="W3469" i="10"/>
  <c r="S3469" i="10"/>
  <c r="T3469" i="10" s="1"/>
  <c r="R3469" i="10"/>
  <c r="P3469" i="10"/>
  <c r="O3469" i="10"/>
  <c r="R3468" i="10"/>
  <c r="O3468" i="10"/>
  <c r="W3468" i="10" s="1"/>
  <c r="W3467" i="10"/>
  <c r="R3467" i="10"/>
  <c r="O3467" i="10"/>
  <c r="P3467" i="10" s="1"/>
  <c r="S3467" i="10" s="1"/>
  <c r="T3467" i="10" s="1"/>
  <c r="W3466" i="10"/>
  <c r="R3466" i="10"/>
  <c r="O3466" i="10"/>
  <c r="P3466" i="10" s="1"/>
  <c r="S3466" i="10" s="1"/>
  <c r="T3466" i="10" s="1"/>
  <c r="W3465" i="10"/>
  <c r="R3465" i="10"/>
  <c r="P3465" i="10"/>
  <c r="S3465" i="10" s="1"/>
  <c r="T3465" i="10" s="1"/>
  <c r="O3465" i="10"/>
  <c r="W3464" i="10"/>
  <c r="R3464" i="10"/>
  <c r="P3464" i="10"/>
  <c r="S3464" i="10" s="1"/>
  <c r="T3464" i="10" s="1"/>
  <c r="O3464" i="10"/>
  <c r="R3463" i="10"/>
  <c r="P3463" i="10"/>
  <c r="O3463" i="10"/>
  <c r="W3463" i="10" s="1"/>
  <c r="R3462" i="10"/>
  <c r="O3462" i="10"/>
  <c r="W3461" i="10"/>
  <c r="S3461" i="10"/>
  <c r="T3461" i="10" s="1"/>
  <c r="R3461" i="10"/>
  <c r="P3461" i="10"/>
  <c r="O3461" i="10"/>
  <c r="R3460" i="10"/>
  <c r="O3460" i="10"/>
  <c r="W3460" i="10" s="1"/>
  <c r="W3459" i="10"/>
  <c r="S3459" i="10"/>
  <c r="T3459" i="10" s="1"/>
  <c r="R3459" i="10"/>
  <c r="O3459" i="10"/>
  <c r="P3459" i="10" s="1"/>
  <c r="W3458" i="10"/>
  <c r="R3458" i="10"/>
  <c r="O3458" i="10"/>
  <c r="P3458" i="10" s="1"/>
  <c r="S3458" i="10" s="1"/>
  <c r="T3458" i="10" s="1"/>
  <c r="W3457" i="10"/>
  <c r="R3457" i="10"/>
  <c r="P3457" i="10"/>
  <c r="S3457" i="10" s="1"/>
  <c r="T3457" i="10" s="1"/>
  <c r="O3457" i="10"/>
  <c r="W3456" i="10"/>
  <c r="T3456" i="10"/>
  <c r="R3456" i="10"/>
  <c r="P3456" i="10"/>
  <c r="S3456" i="10" s="1"/>
  <c r="O3456" i="10"/>
  <c r="R3455" i="10"/>
  <c r="P3455" i="10"/>
  <c r="S3455" i="10" s="1"/>
  <c r="T3455" i="10" s="1"/>
  <c r="O3455" i="10"/>
  <c r="W3455" i="10" s="1"/>
  <c r="R3454" i="10"/>
  <c r="O3454" i="10"/>
  <c r="W3454" i="10" s="1"/>
  <c r="W3453" i="10"/>
  <c r="S3453" i="10"/>
  <c r="T3453" i="10" s="1"/>
  <c r="R3453" i="10"/>
  <c r="P3453" i="10"/>
  <c r="O3453" i="10"/>
  <c r="R3452" i="10"/>
  <c r="O3452" i="10"/>
  <c r="W3452" i="10" s="1"/>
  <c r="W3451" i="10"/>
  <c r="R3451" i="10"/>
  <c r="O3451" i="10"/>
  <c r="P3451" i="10" s="1"/>
  <c r="S3451" i="10" s="1"/>
  <c r="T3451" i="10" s="1"/>
  <c r="W3450" i="10"/>
  <c r="R3450" i="10"/>
  <c r="O3450" i="10"/>
  <c r="P3450" i="10" s="1"/>
  <c r="W3449" i="10"/>
  <c r="R3449" i="10"/>
  <c r="P3449" i="10"/>
  <c r="S3449" i="10" s="1"/>
  <c r="T3449" i="10" s="1"/>
  <c r="O3449" i="10"/>
  <c r="W3448" i="10"/>
  <c r="R3448" i="10"/>
  <c r="P3448" i="10"/>
  <c r="O3448" i="10"/>
  <c r="R3447" i="10"/>
  <c r="P3447" i="10"/>
  <c r="O3447" i="10"/>
  <c r="W3447" i="10" s="1"/>
  <c r="R3446" i="10"/>
  <c r="P3446" i="10"/>
  <c r="S3446" i="10" s="1"/>
  <c r="T3446" i="10" s="1"/>
  <c r="O3446" i="10"/>
  <c r="W3446" i="10" s="1"/>
  <c r="W3445" i="10"/>
  <c r="S3445" i="10"/>
  <c r="T3445" i="10" s="1"/>
  <c r="R3445" i="10"/>
  <c r="P3445" i="10"/>
  <c r="O3445" i="10"/>
  <c r="R3444" i="10"/>
  <c r="O3444" i="10"/>
  <c r="W3444" i="10" s="1"/>
  <c r="W3443" i="10"/>
  <c r="R3443" i="10"/>
  <c r="S3443" i="10" s="1"/>
  <c r="T3443" i="10" s="1"/>
  <c r="O3443" i="10"/>
  <c r="P3443" i="10" s="1"/>
  <c r="W3442" i="10"/>
  <c r="R3442" i="10"/>
  <c r="O3442" i="10"/>
  <c r="P3442" i="10" s="1"/>
  <c r="S3442" i="10" s="1"/>
  <c r="T3442" i="10" s="1"/>
  <c r="W3441" i="10"/>
  <c r="R3441" i="10"/>
  <c r="P3441" i="10"/>
  <c r="S3441" i="10" s="1"/>
  <c r="T3441" i="10" s="1"/>
  <c r="O3441" i="10"/>
  <c r="W3440" i="10"/>
  <c r="R3440" i="10"/>
  <c r="P3440" i="10"/>
  <c r="S3440" i="10" s="1"/>
  <c r="T3440" i="10" s="1"/>
  <c r="O3440" i="10"/>
  <c r="R3439" i="10"/>
  <c r="P3439" i="10"/>
  <c r="O3439" i="10"/>
  <c r="W3439" i="10" s="1"/>
  <c r="R3438" i="10"/>
  <c r="O3438" i="10"/>
  <c r="W3437" i="10"/>
  <c r="S3437" i="10"/>
  <c r="T3437" i="10" s="1"/>
  <c r="R3437" i="10"/>
  <c r="P3437" i="10"/>
  <c r="O3437" i="10"/>
  <c r="R3436" i="10"/>
  <c r="O3436" i="10"/>
  <c r="W3436" i="10" s="1"/>
  <c r="W3435" i="10"/>
  <c r="S3435" i="10"/>
  <c r="T3435" i="10" s="1"/>
  <c r="R3435" i="10"/>
  <c r="O3435" i="10"/>
  <c r="P3435" i="10" s="1"/>
  <c r="W3434" i="10"/>
  <c r="R3434" i="10"/>
  <c r="O3434" i="10"/>
  <c r="P3434" i="10" s="1"/>
  <c r="R3433" i="10"/>
  <c r="P3433" i="10"/>
  <c r="S3433" i="10" s="1"/>
  <c r="T3433" i="10" s="1"/>
  <c r="O3433" i="10"/>
  <c r="W3433" i="10" s="1"/>
  <c r="W3432" i="10"/>
  <c r="R3432" i="10"/>
  <c r="P3432" i="10"/>
  <c r="O3432" i="10"/>
  <c r="R3431" i="10"/>
  <c r="P3431" i="10"/>
  <c r="O3431" i="10"/>
  <c r="W3431" i="10" s="1"/>
  <c r="R3430" i="10"/>
  <c r="O3430" i="10"/>
  <c r="W3430" i="10" s="1"/>
  <c r="W3429" i="10"/>
  <c r="S3429" i="10"/>
  <c r="T3429" i="10" s="1"/>
  <c r="R3429" i="10"/>
  <c r="P3429" i="10"/>
  <c r="O3429" i="10"/>
  <c r="R3428" i="10"/>
  <c r="O3428" i="10"/>
  <c r="W3428" i="10" s="1"/>
  <c r="W3427" i="10"/>
  <c r="R3427" i="10"/>
  <c r="O3427" i="10"/>
  <c r="P3427" i="10" s="1"/>
  <c r="S3427" i="10" s="1"/>
  <c r="T3427" i="10" s="1"/>
  <c r="W3426" i="10"/>
  <c r="R3426" i="10"/>
  <c r="O3426" i="10"/>
  <c r="P3426" i="10" s="1"/>
  <c r="S3426" i="10" s="1"/>
  <c r="T3426" i="10" s="1"/>
  <c r="R3425" i="10"/>
  <c r="P3425" i="10"/>
  <c r="O3425" i="10"/>
  <c r="W3425" i="10" s="1"/>
  <c r="W3424" i="10"/>
  <c r="R3424" i="10"/>
  <c r="P3424" i="10"/>
  <c r="S3424" i="10" s="1"/>
  <c r="T3424" i="10" s="1"/>
  <c r="O3424" i="10"/>
  <c r="R3423" i="10"/>
  <c r="O3423" i="10"/>
  <c r="W3423" i="10" s="1"/>
  <c r="R3422" i="10"/>
  <c r="O3422" i="10"/>
  <c r="W3422" i="10" s="1"/>
  <c r="W3421" i="10"/>
  <c r="S3421" i="10"/>
  <c r="T3421" i="10" s="1"/>
  <c r="R3421" i="10"/>
  <c r="P3421" i="10"/>
  <c r="O3421" i="10"/>
  <c r="R3420" i="10"/>
  <c r="O3420" i="10"/>
  <c r="W3420" i="10" s="1"/>
  <c r="W3419" i="10"/>
  <c r="S3419" i="10"/>
  <c r="T3419" i="10" s="1"/>
  <c r="R3419" i="10"/>
  <c r="O3419" i="10"/>
  <c r="P3419" i="10" s="1"/>
  <c r="W3418" i="10"/>
  <c r="R3418" i="10"/>
  <c r="O3418" i="10"/>
  <c r="P3418" i="10" s="1"/>
  <c r="R3417" i="10"/>
  <c r="P3417" i="10"/>
  <c r="S3417" i="10" s="1"/>
  <c r="T3417" i="10" s="1"/>
  <c r="O3417" i="10"/>
  <c r="W3417" i="10" s="1"/>
  <c r="W3416" i="10"/>
  <c r="R3416" i="10"/>
  <c r="P3416" i="10"/>
  <c r="O3416" i="10"/>
  <c r="R3415" i="10"/>
  <c r="O3415" i="10"/>
  <c r="W3415" i="10" s="1"/>
  <c r="R3414" i="10"/>
  <c r="O3414" i="10"/>
  <c r="W3413" i="10"/>
  <c r="S3413" i="10"/>
  <c r="T3413" i="10" s="1"/>
  <c r="R3413" i="10"/>
  <c r="P3413" i="10"/>
  <c r="O3413" i="10"/>
  <c r="R3412" i="10"/>
  <c r="O3412" i="10"/>
  <c r="W3412" i="10" s="1"/>
  <c r="W3411" i="10"/>
  <c r="R3411" i="10"/>
  <c r="O3411" i="10"/>
  <c r="P3411" i="10" s="1"/>
  <c r="S3411" i="10" s="1"/>
  <c r="T3411" i="10" s="1"/>
  <c r="W3410" i="10"/>
  <c r="R3410" i="10"/>
  <c r="O3410" i="10"/>
  <c r="P3410" i="10" s="1"/>
  <c r="S3410" i="10" s="1"/>
  <c r="T3410" i="10" s="1"/>
  <c r="R3409" i="10"/>
  <c r="P3409" i="10"/>
  <c r="S3409" i="10" s="1"/>
  <c r="T3409" i="10" s="1"/>
  <c r="O3409" i="10"/>
  <c r="W3409" i="10" s="1"/>
  <c r="W3408" i="10"/>
  <c r="R3408" i="10"/>
  <c r="P3408" i="10"/>
  <c r="S3408" i="10" s="1"/>
  <c r="T3408" i="10" s="1"/>
  <c r="O3408" i="10"/>
  <c r="R3407" i="10"/>
  <c r="O3407" i="10"/>
  <c r="W3407" i="10" s="1"/>
  <c r="R3406" i="10"/>
  <c r="O3406" i="10"/>
  <c r="W3406" i="10" s="1"/>
  <c r="W3405" i="10"/>
  <c r="S3405" i="10"/>
  <c r="T3405" i="10" s="1"/>
  <c r="R3405" i="10"/>
  <c r="P3405" i="10"/>
  <c r="O3405" i="10"/>
  <c r="R3404" i="10"/>
  <c r="O3404" i="10"/>
  <c r="W3404" i="10" s="1"/>
  <c r="W3403" i="10"/>
  <c r="R3403" i="10"/>
  <c r="O3403" i="10"/>
  <c r="P3403" i="10" s="1"/>
  <c r="S3403" i="10" s="1"/>
  <c r="T3403" i="10" s="1"/>
  <c r="W3402" i="10"/>
  <c r="R3402" i="10"/>
  <c r="O3402" i="10"/>
  <c r="P3402" i="10" s="1"/>
  <c r="R3401" i="10"/>
  <c r="P3401" i="10"/>
  <c r="S3401" i="10" s="1"/>
  <c r="T3401" i="10" s="1"/>
  <c r="O3401" i="10"/>
  <c r="W3401" i="10" s="1"/>
  <c r="W3400" i="10"/>
  <c r="R3400" i="10"/>
  <c r="P3400" i="10"/>
  <c r="S3400" i="10" s="1"/>
  <c r="T3400" i="10" s="1"/>
  <c r="O3400" i="10"/>
  <c r="R3399" i="10"/>
  <c r="O3399" i="10"/>
  <c r="W3399" i="10" s="1"/>
  <c r="R3398" i="10"/>
  <c r="P3398" i="10"/>
  <c r="S3398" i="10" s="1"/>
  <c r="T3398" i="10" s="1"/>
  <c r="O3398" i="10"/>
  <c r="W3398" i="10" s="1"/>
  <c r="W3397" i="10"/>
  <c r="S3397" i="10"/>
  <c r="T3397" i="10" s="1"/>
  <c r="R3397" i="10"/>
  <c r="O3397" i="10"/>
  <c r="P3397" i="10" s="1"/>
  <c r="R3396" i="10"/>
  <c r="O3396" i="10"/>
  <c r="W3396" i="10" s="1"/>
  <c r="W3395" i="10"/>
  <c r="R3395" i="10"/>
  <c r="O3395" i="10"/>
  <c r="P3395" i="10" s="1"/>
  <c r="S3395" i="10" s="1"/>
  <c r="T3395" i="10" s="1"/>
  <c r="W3394" i="10"/>
  <c r="R3394" i="10"/>
  <c r="O3394" i="10"/>
  <c r="P3394" i="10" s="1"/>
  <c r="R3393" i="10"/>
  <c r="P3393" i="10"/>
  <c r="S3393" i="10" s="1"/>
  <c r="T3393" i="10" s="1"/>
  <c r="O3393" i="10"/>
  <c r="W3393" i="10" s="1"/>
  <c r="W3392" i="10"/>
  <c r="R3392" i="10"/>
  <c r="P3392" i="10"/>
  <c r="O3392" i="10"/>
  <c r="R3391" i="10"/>
  <c r="O3391" i="10"/>
  <c r="W3391" i="10" s="1"/>
  <c r="T3390" i="10"/>
  <c r="R3390" i="10"/>
  <c r="P3390" i="10"/>
  <c r="S3390" i="10" s="1"/>
  <c r="O3390" i="10"/>
  <c r="W3390" i="10" s="1"/>
  <c r="W3389" i="10"/>
  <c r="R3389" i="10"/>
  <c r="O3389" i="10"/>
  <c r="P3389" i="10" s="1"/>
  <c r="S3389" i="10" s="1"/>
  <c r="T3389" i="10" s="1"/>
  <c r="R3388" i="10"/>
  <c r="O3388" i="10"/>
  <c r="W3387" i="10"/>
  <c r="R3387" i="10"/>
  <c r="S3387" i="10" s="1"/>
  <c r="T3387" i="10" s="1"/>
  <c r="O3387" i="10"/>
  <c r="P3387" i="10" s="1"/>
  <c r="W3386" i="10"/>
  <c r="R3386" i="10"/>
  <c r="O3386" i="10"/>
  <c r="P3386" i="10" s="1"/>
  <c r="S3386" i="10" s="1"/>
  <c r="T3386" i="10" s="1"/>
  <c r="R3385" i="10"/>
  <c r="P3385" i="10"/>
  <c r="S3385" i="10" s="1"/>
  <c r="T3385" i="10" s="1"/>
  <c r="O3385" i="10"/>
  <c r="W3385" i="10" s="1"/>
  <c r="W3384" i="10"/>
  <c r="R3384" i="10"/>
  <c r="P3384" i="10"/>
  <c r="S3384" i="10" s="1"/>
  <c r="T3384" i="10" s="1"/>
  <c r="O3384" i="10"/>
  <c r="R3383" i="10"/>
  <c r="O3383" i="10"/>
  <c r="W3383" i="10" s="1"/>
  <c r="R3382" i="10"/>
  <c r="O3382" i="10"/>
  <c r="W3381" i="10"/>
  <c r="S3381" i="10"/>
  <c r="T3381" i="10" s="1"/>
  <c r="R3381" i="10"/>
  <c r="O3381" i="10"/>
  <c r="P3381" i="10" s="1"/>
  <c r="R3380" i="10"/>
  <c r="O3380" i="10"/>
  <c r="W3379" i="10"/>
  <c r="R3379" i="10"/>
  <c r="O3379" i="10"/>
  <c r="P3379" i="10" s="1"/>
  <c r="W3378" i="10"/>
  <c r="R3378" i="10"/>
  <c r="O3378" i="10"/>
  <c r="P3378" i="10" s="1"/>
  <c r="S3378" i="10" s="1"/>
  <c r="T3378" i="10" s="1"/>
  <c r="R3377" i="10"/>
  <c r="P3377" i="10"/>
  <c r="O3377" i="10"/>
  <c r="W3377" i="10" s="1"/>
  <c r="W3376" i="10"/>
  <c r="R3376" i="10"/>
  <c r="P3376" i="10"/>
  <c r="O3376" i="10"/>
  <c r="R3375" i="10"/>
  <c r="O3375" i="10"/>
  <c r="W3375" i="10" s="1"/>
  <c r="R3374" i="10"/>
  <c r="O3374" i="10"/>
  <c r="W3374" i="10" s="1"/>
  <c r="W3373" i="10"/>
  <c r="R3373" i="10"/>
  <c r="O3373" i="10"/>
  <c r="P3373" i="10" s="1"/>
  <c r="S3373" i="10" s="1"/>
  <c r="T3373" i="10" s="1"/>
  <c r="R3372" i="10"/>
  <c r="O3372" i="10"/>
  <c r="W3371" i="10"/>
  <c r="R3371" i="10"/>
  <c r="O3371" i="10"/>
  <c r="P3371" i="10" s="1"/>
  <c r="S3371" i="10" s="1"/>
  <c r="T3371" i="10" s="1"/>
  <c r="W3370" i="10"/>
  <c r="R3370" i="10"/>
  <c r="O3370" i="10"/>
  <c r="P3370" i="10" s="1"/>
  <c r="S3370" i="10" s="1"/>
  <c r="T3370" i="10" s="1"/>
  <c r="R3369" i="10"/>
  <c r="P3369" i="10"/>
  <c r="O3369" i="10"/>
  <c r="W3369" i="10" s="1"/>
  <c r="W3368" i="10"/>
  <c r="R3368" i="10"/>
  <c r="P3368" i="10"/>
  <c r="S3368" i="10" s="1"/>
  <c r="T3368" i="10" s="1"/>
  <c r="O3368" i="10"/>
  <c r="R3367" i="10"/>
  <c r="O3367" i="10"/>
  <c r="W3367" i="10" s="1"/>
  <c r="R3366" i="10"/>
  <c r="P3366" i="10"/>
  <c r="S3366" i="10" s="1"/>
  <c r="T3366" i="10" s="1"/>
  <c r="O3366" i="10"/>
  <c r="W3366" i="10" s="1"/>
  <c r="W3365" i="10"/>
  <c r="S3365" i="10"/>
  <c r="T3365" i="10" s="1"/>
  <c r="R3365" i="10"/>
  <c r="O3365" i="10"/>
  <c r="P3365" i="10" s="1"/>
  <c r="R3364" i="10"/>
  <c r="O3364" i="10"/>
  <c r="W3363" i="10"/>
  <c r="R3363" i="10"/>
  <c r="O3363" i="10"/>
  <c r="P3363" i="10" s="1"/>
  <c r="S3363" i="10" s="1"/>
  <c r="T3363" i="10" s="1"/>
  <c r="W3362" i="10"/>
  <c r="R3362" i="10"/>
  <c r="O3362" i="10"/>
  <c r="P3362" i="10" s="1"/>
  <c r="R3361" i="10"/>
  <c r="P3361" i="10"/>
  <c r="S3361" i="10" s="1"/>
  <c r="T3361" i="10" s="1"/>
  <c r="O3361" i="10"/>
  <c r="W3361" i="10" s="1"/>
  <c r="W3360" i="10"/>
  <c r="R3360" i="10"/>
  <c r="P3360" i="10"/>
  <c r="O3360" i="10"/>
  <c r="R3359" i="10"/>
  <c r="O3359" i="10"/>
  <c r="W3359" i="10" s="1"/>
  <c r="T3358" i="10"/>
  <c r="R3358" i="10"/>
  <c r="P3358" i="10"/>
  <c r="S3358" i="10" s="1"/>
  <c r="O3358" i="10"/>
  <c r="W3358" i="10" s="1"/>
  <c r="W3357" i="10"/>
  <c r="R3357" i="10"/>
  <c r="O3357" i="10"/>
  <c r="P3357" i="10" s="1"/>
  <c r="S3357" i="10" s="1"/>
  <c r="T3357" i="10" s="1"/>
  <c r="R3356" i="10"/>
  <c r="O3356" i="10"/>
  <c r="W3355" i="10"/>
  <c r="R3355" i="10"/>
  <c r="S3355" i="10" s="1"/>
  <c r="T3355" i="10" s="1"/>
  <c r="O3355" i="10"/>
  <c r="P3355" i="10" s="1"/>
  <c r="W3354" i="10"/>
  <c r="R3354" i="10"/>
  <c r="P3354" i="10"/>
  <c r="S3354" i="10" s="1"/>
  <c r="T3354" i="10" s="1"/>
  <c r="O3354" i="10"/>
  <c r="R3353" i="10"/>
  <c r="P3353" i="10"/>
  <c r="O3353" i="10"/>
  <c r="W3353" i="10" s="1"/>
  <c r="W3352" i="10"/>
  <c r="R3352" i="10"/>
  <c r="P3352" i="10"/>
  <c r="S3352" i="10" s="1"/>
  <c r="T3352" i="10" s="1"/>
  <c r="O3352" i="10"/>
  <c r="R3351" i="10"/>
  <c r="O3351" i="10"/>
  <c r="W3351" i="10" s="1"/>
  <c r="R3350" i="10"/>
  <c r="P3350" i="10"/>
  <c r="S3350" i="10" s="1"/>
  <c r="T3350" i="10" s="1"/>
  <c r="O3350" i="10"/>
  <c r="W3350" i="10" s="1"/>
  <c r="W3349" i="10"/>
  <c r="S3349" i="10"/>
  <c r="T3349" i="10" s="1"/>
  <c r="R3349" i="10"/>
  <c r="O3349" i="10"/>
  <c r="P3349" i="10" s="1"/>
  <c r="R3348" i="10"/>
  <c r="O3348" i="10"/>
  <c r="W3347" i="10"/>
  <c r="S3347" i="10"/>
  <c r="T3347" i="10" s="1"/>
  <c r="R3347" i="10"/>
  <c r="O3347" i="10"/>
  <c r="P3347" i="10" s="1"/>
  <c r="W3346" i="10"/>
  <c r="R3346" i="10"/>
  <c r="P3346" i="10"/>
  <c r="O3346" i="10"/>
  <c r="R3345" i="10"/>
  <c r="P3345" i="10"/>
  <c r="O3345" i="10"/>
  <c r="W3345" i="10" s="1"/>
  <c r="W3344" i="10"/>
  <c r="R3344" i="10"/>
  <c r="P3344" i="10"/>
  <c r="O3344" i="10"/>
  <c r="R3343" i="10"/>
  <c r="O3343" i="10"/>
  <c r="W3343" i="10" s="1"/>
  <c r="R3342" i="10"/>
  <c r="P3342" i="10"/>
  <c r="S3342" i="10" s="1"/>
  <c r="T3342" i="10" s="1"/>
  <c r="O3342" i="10"/>
  <c r="W3342" i="10" s="1"/>
  <c r="W3341" i="10"/>
  <c r="S3341" i="10"/>
  <c r="T3341" i="10" s="1"/>
  <c r="R3341" i="10"/>
  <c r="O3341" i="10"/>
  <c r="P3341" i="10" s="1"/>
  <c r="R3340" i="10"/>
  <c r="O3340" i="10"/>
  <c r="W3339" i="10"/>
  <c r="R3339" i="10"/>
  <c r="O3339" i="10"/>
  <c r="P3339" i="10" s="1"/>
  <c r="S3339" i="10" s="1"/>
  <c r="T3339" i="10" s="1"/>
  <c r="W3338" i="10"/>
  <c r="R3338" i="10"/>
  <c r="P3338" i="10"/>
  <c r="O3338" i="10"/>
  <c r="R3337" i="10"/>
  <c r="P3337" i="10"/>
  <c r="O3337" i="10"/>
  <c r="W3337" i="10" s="1"/>
  <c r="W3336" i="10"/>
  <c r="R3336" i="10"/>
  <c r="P3336" i="10"/>
  <c r="O3336" i="10"/>
  <c r="R3335" i="10"/>
  <c r="O3335" i="10"/>
  <c r="W3335" i="10" s="1"/>
  <c r="R3334" i="10"/>
  <c r="P3334" i="10"/>
  <c r="S3334" i="10" s="1"/>
  <c r="T3334" i="10" s="1"/>
  <c r="O3334" i="10"/>
  <c r="W3334" i="10" s="1"/>
  <c r="W3333" i="10"/>
  <c r="S3333" i="10"/>
  <c r="T3333" i="10" s="1"/>
  <c r="R3333" i="10"/>
  <c r="O3333" i="10"/>
  <c r="P3333" i="10" s="1"/>
  <c r="R3332" i="10"/>
  <c r="O3332" i="10"/>
  <c r="W3331" i="10"/>
  <c r="S3331" i="10"/>
  <c r="T3331" i="10" s="1"/>
  <c r="R3331" i="10"/>
  <c r="O3331" i="10"/>
  <c r="P3331" i="10" s="1"/>
  <c r="W3330" i="10"/>
  <c r="R3330" i="10"/>
  <c r="P3330" i="10"/>
  <c r="S3330" i="10" s="1"/>
  <c r="T3330" i="10" s="1"/>
  <c r="O3330" i="10"/>
  <c r="R3329" i="10"/>
  <c r="P3329" i="10"/>
  <c r="O3329" i="10"/>
  <c r="W3329" i="10" s="1"/>
  <c r="W3328" i="10"/>
  <c r="R3328" i="10"/>
  <c r="P3328" i="10"/>
  <c r="S3328" i="10" s="1"/>
  <c r="T3328" i="10" s="1"/>
  <c r="O3328" i="10"/>
  <c r="R3327" i="10"/>
  <c r="O3327" i="10"/>
  <c r="W3327" i="10" s="1"/>
  <c r="R3326" i="10"/>
  <c r="P3326" i="10"/>
  <c r="S3326" i="10" s="1"/>
  <c r="T3326" i="10" s="1"/>
  <c r="O3326" i="10"/>
  <c r="W3326" i="10" s="1"/>
  <c r="W3325" i="10"/>
  <c r="S3325" i="10"/>
  <c r="T3325" i="10" s="1"/>
  <c r="R3325" i="10"/>
  <c r="O3325" i="10"/>
  <c r="P3325" i="10" s="1"/>
  <c r="R3324" i="10"/>
  <c r="O3324" i="10"/>
  <c r="W3323" i="10"/>
  <c r="S3323" i="10"/>
  <c r="T3323" i="10" s="1"/>
  <c r="R3323" i="10"/>
  <c r="O3323" i="10"/>
  <c r="P3323" i="10" s="1"/>
  <c r="W3322" i="10"/>
  <c r="R3322" i="10"/>
  <c r="P3322" i="10"/>
  <c r="O3322" i="10"/>
  <c r="R3321" i="10"/>
  <c r="O3321" i="10"/>
  <c r="W3320" i="10"/>
  <c r="R3320" i="10"/>
  <c r="P3320" i="10"/>
  <c r="S3320" i="10" s="1"/>
  <c r="T3320" i="10" s="1"/>
  <c r="O3320" i="10"/>
  <c r="R3319" i="10"/>
  <c r="O3319" i="10"/>
  <c r="W3319" i="10" s="1"/>
  <c r="R3318" i="10"/>
  <c r="O3318" i="10"/>
  <c r="W3318" i="10" s="1"/>
  <c r="W3317" i="10"/>
  <c r="R3317" i="10"/>
  <c r="O3317" i="10"/>
  <c r="P3317" i="10" s="1"/>
  <c r="S3317" i="10" s="1"/>
  <c r="T3317" i="10" s="1"/>
  <c r="R3316" i="10"/>
  <c r="O3316" i="10"/>
  <c r="W3315" i="10"/>
  <c r="R3315" i="10"/>
  <c r="O3315" i="10"/>
  <c r="P3315" i="10" s="1"/>
  <c r="S3315" i="10" s="1"/>
  <c r="T3315" i="10" s="1"/>
  <c r="W3314" i="10"/>
  <c r="R3314" i="10"/>
  <c r="P3314" i="10"/>
  <c r="O3314" i="10"/>
  <c r="R3313" i="10"/>
  <c r="P3313" i="10"/>
  <c r="S3313" i="10" s="1"/>
  <c r="T3313" i="10" s="1"/>
  <c r="O3313" i="10"/>
  <c r="W3313" i="10" s="1"/>
  <c r="W3312" i="10"/>
  <c r="R3312" i="10"/>
  <c r="P3312" i="10"/>
  <c r="O3312" i="10"/>
  <c r="R3311" i="10"/>
  <c r="O3311" i="10"/>
  <c r="W3311" i="10" s="1"/>
  <c r="T3310" i="10"/>
  <c r="R3310" i="10"/>
  <c r="P3310" i="10"/>
  <c r="S3310" i="10" s="1"/>
  <c r="O3310" i="10"/>
  <c r="W3310" i="10" s="1"/>
  <c r="W3309" i="10"/>
  <c r="R3309" i="10"/>
  <c r="O3309" i="10"/>
  <c r="P3309" i="10" s="1"/>
  <c r="S3309" i="10" s="1"/>
  <c r="T3309" i="10" s="1"/>
  <c r="R3308" i="10"/>
  <c r="O3308" i="10"/>
  <c r="W3308" i="10" s="1"/>
  <c r="W3307" i="10"/>
  <c r="R3307" i="10"/>
  <c r="O3307" i="10"/>
  <c r="P3307" i="10" s="1"/>
  <c r="S3307" i="10" s="1"/>
  <c r="T3307" i="10" s="1"/>
  <c r="W3306" i="10"/>
  <c r="R3306" i="10"/>
  <c r="P3306" i="10"/>
  <c r="O3306" i="10"/>
  <c r="R3305" i="10"/>
  <c r="P3305" i="10"/>
  <c r="S3305" i="10" s="1"/>
  <c r="T3305" i="10" s="1"/>
  <c r="O3305" i="10"/>
  <c r="W3305" i="10" s="1"/>
  <c r="W3304" i="10"/>
  <c r="R3304" i="10"/>
  <c r="P3304" i="10"/>
  <c r="O3304" i="10"/>
  <c r="R3303" i="10"/>
  <c r="O3303" i="10"/>
  <c r="W3302" i="10"/>
  <c r="R3302" i="10"/>
  <c r="P3302" i="10"/>
  <c r="O3302" i="10"/>
  <c r="W3301" i="10"/>
  <c r="T3301" i="10"/>
  <c r="S3301" i="10"/>
  <c r="R3301" i="10"/>
  <c r="P3301" i="10"/>
  <c r="O3301" i="10"/>
  <c r="R3300" i="10"/>
  <c r="O3300" i="10"/>
  <c r="W3299" i="10"/>
  <c r="R3299" i="10"/>
  <c r="O3299" i="10"/>
  <c r="P3299" i="10" s="1"/>
  <c r="S3299" i="10" s="1"/>
  <c r="T3299" i="10" s="1"/>
  <c r="W3298" i="10"/>
  <c r="R3298" i="10"/>
  <c r="P3298" i="10"/>
  <c r="S3298" i="10" s="1"/>
  <c r="T3298" i="10" s="1"/>
  <c r="O3298" i="10"/>
  <c r="R3297" i="10"/>
  <c r="P3297" i="10"/>
  <c r="S3297" i="10" s="1"/>
  <c r="T3297" i="10" s="1"/>
  <c r="O3297" i="10"/>
  <c r="W3297" i="10" s="1"/>
  <c r="W3296" i="10"/>
  <c r="R3296" i="10"/>
  <c r="P3296" i="10"/>
  <c r="O3296" i="10"/>
  <c r="R3295" i="10"/>
  <c r="O3295" i="10"/>
  <c r="W3294" i="10"/>
  <c r="R3294" i="10"/>
  <c r="O3294" i="10"/>
  <c r="P3294" i="10" s="1"/>
  <c r="S3294" i="10" s="1"/>
  <c r="T3294" i="10" s="1"/>
  <c r="W3293" i="10"/>
  <c r="S3293" i="10"/>
  <c r="T3293" i="10" s="1"/>
  <c r="R3293" i="10"/>
  <c r="O3293" i="10"/>
  <c r="P3293" i="10" s="1"/>
  <c r="R3292" i="10"/>
  <c r="P3292" i="10"/>
  <c r="S3292" i="10" s="1"/>
  <c r="T3292" i="10" s="1"/>
  <c r="O3292" i="10"/>
  <c r="W3292" i="10" s="1"/>
  <c r="W3291" i="10"/>
  <c r="R3291" i="10"/>
  <c r="O3291" i="10"/>
  <c r="P3291" i="10" s="1"/>
  <c r="W3290" i="10"/>
  <c r="R3290" i="10"/>
  <c r="P3290" i="10"/>
  <c r="S3290" i="10" s="1"/>
  <c r="T3290" i="10" s="1"/>
  <c r="O3290" i="10"/>
  <c r="W3289" i="10"/>
  <c r="R3289" i="10"/>
  <c r="O3289" i="10"/>
  <c r="P3289" i="10" s="1"/>
  <c r="S3289" i="10" s="1"/>
  <c r="T3289" i="10" s="1"/>
  <c r="W3288" i="10"/>
  <c r="R3288" i="10"/>
  <c r="P3288" i="10"/>
  <c r="O3288" i="10"/>
  <c r="R3287" i="10"/>
  <c r="O3287" i="10"/>
  <c r="W3287" i="10" s="1"/>
  <c r="W3286" i="10"/>
  <c r="R3286" i="10"/>
  <c r="O3286" i="10"/>
  <c r="P3286" i="10" s="1"/>
  <c r="S3286" i="10" s="1"/>
  <c r="T3286" i="10" s="1"/>
  <c r="W3285" i="10"/>
  <c r="R3285" i="10"/>
  <c r="O3285" i="10"/>
  <c r="P3285" i="10" s="1"/>
  <c r="S3285" i="10" s="1"/>
  <c r="T3285" i="10" s="1"/>
  <c r="R3284" i="10"/>
  <c r="P3284" i="10"/>
  <c r="S3284" i="10" s="1"/>
  <c r="T3284" i="10" s="1"/>
  <c r="O3284" i="10"/>
  <c r="W3284" i="10" s="1"/>
  <c r="R3283" i="10"/>
  <c r="O3283" i="10"/>
  <c r="W3282" i="10"/>
  <c r="R3282" i="10"/>
  <c r="P3282" i="10"/>
  <c r="S3282" i="10" s="1"/>
  <c r="T3282" i="10" s="1"/>
  <c r="O3282" i="10"/>
  <c r="R3281" i="10"/>
  <c r="O3281" i="10"/>
  <c r="W3281" i="10" s="1"/>
  <c r="W3280" i="10"/>
  <c r="R3280" i="10"/>
  <c r="P3280" i="10"/>
  <c r="O3280" i="10"/>
  <c r="R3279" i="10"/>
  <c r="O3279" i="10"/>
  <c r="W3279" i="10" s="1"/>
  <c r="R3278" i="10"/>
  <c r="P3278" i="10"/>
  <c r="O3278" i="10"/>
  <c r="W3278" i="10" s="1"/>
  <c r="W3277" i="10"/>
  <c r="R3277" i="10"/>
  <c r="O3277" i="10"/>
  <c r="P3277" i="10" s="1"/>
  <c r="S3277" i="10" s="1"/>
  <c r="T3277" i="10" s="1"/>
  <c r="R3276" i="10"/>
  <c r="P3276" i="10"/>
  <c r="S3276" i="10" s="1"/>
  <c r="T3276" i="10" s="1"/>
  <c r="O3276" i="10"/>
  <c r="W3276" i="10" s="1"/>
  <c r="R3275" i="10"/>
  <c r="O3275" i="10"/>
  <c r="W3274" i="10"/>
  <c r="R3274" i="10"/>
  <c r="P3274" i="10"/>
  <c r="O3274" i="10"/>
  <c r="R3273" i="10"/>
  <c r="P3273" i="10"/>
  <c r="S3273" i="10" s="1"/>
  <c r="T3273" i="10" s="1"/>
  <c r="O3273" i="10"/>
  <c r="W3273" i="10" s="1"/>
  <c r="W3272" i="10"/>
  <c r="R3272" i="10"/>
  <c r="P3272" i="10"/>
  <c r="S3272" i="10" s="1"/>
  <c r="T3272" i="10" s="1"/>
  <c r="O3272" i="10"/>
  <c r="R3271" i="10"/>
  <c r="P3271" i="10"/>
  <c r="S3271" i="10" s="1"/>
  <c r="T3271" i="10" s="1"/>
  <c r="O3271" i="10"/>
  <c r="W3271" i="10" s="1"/>
  <c r="R3270" i="10"/>
  <c r="P3270" i="10"/>
  <c r="O3270" i="10"/>
  <c r="W3270" i="10" s="1"/>
  <c r="W3269" i="10"/>
  <c r="R3269" i="10"/>
  <c r="O3269" i="10"/>
  <c r="P3269" i="10" s="1"/>
  <c r="S3269" i="10" s="1"/>
  <c r="T3269" i="10" s="1"/>
  <c r="R3268" i="10"/>
  <c r="P3268" i="10"/>
  <c r="S3268" i="10" s="1"/>
  <c r="T3268" i="10" s="1"/>
  <c r="O3268" i="10"/>
  <c r="W3268" i="10" s="1"/>
  <c r="R3267" i="10"/>
  <c r="O3267" i="10"/>
  <c r="P3267" i="10" s="1"/>
  <c r="W3266" i="10"/>
  <c r="R3266" i="10"/>
  <c r="P3266" i="10"/>
  <c r="S3266" i="10" s="1"/>
  <c r="T3266" i="10" s="1"/>
  <c r="O3266" i="10"/>
  <c r="R3265" i="10"/>
  <c r="O3265" i="10"/>
  <c r="W3264" i="10"/>
  <c r="R3264" i="10"/>
  <c r="P3264" i="10"/>
  <c r="O3264" i="10"/>
  <c r="R3263" i="10"/>
  <c r="P3263" i="10"/>
  <c r="S3263" i="10" s="1"/>
  <c r="T3263" i="10" s="1"/>
  <c r="O3263" i="10"/>
  <c r="W3263" i="10" s="1"/>
  <c r="W3262" i="10"/>
  <c r="R3262" i="10"/>
  <c r="O3262" i="10"/>
  <c r="P3262" i="10" s="1"/>
  <c r="W3261" i="10"/>
  <c r="T3261" i="10"/>
  <c r="S3261" i="10"/>
  <c r="R3261" i="10"/>
  <c r="O3261" i="10"/>
  <c r="P3261" i="10" s="1"/>
  <c r="R3260" i="10"/>
  <c r="O3260" i="10"/>
  <c r="W3259" i="10"/>
  <c r="S3259" i="10"/>
  <c r="T3259" i="10" s="1"/>
  <c r="R3259" i="10"/>
  <c r="O3259" i="10"/>
  <c r="P3259" i="10" s="1"/>
  <c r="W3258" i="10"/>
  <c r="R3258" i="10"/>
  <c r="P3258" i="10"/>
  <c r="S3258" i="10" s="1"/>
  <c r="T3258" i="10" s="1"/>
  <c r="O3258" i="10"/>
  <c r="W3257" i="10"/>
  <c r="R3257" i="10"/>
  <c r="O3257" i="10"/>
  <c r="P3257" i="10" s="1"/>
  <c r="S3257" i="10" s="1"/>
  <c r="T3257" i="10" s="1"/>
  <c r="W3256" i="10"/>
  <c r="R3256" i="10"/>
  <c r="P3256" i="10"/>
  <c r="S3256" i="10" s="1"/>
  <c r="T3256" i="10" s="1"/>
  <c r="O3256" i="10"/>
  <c r="R3255" i="10"/>
  <c r="O3255" i="10"/>
  <c r="W3255" i="10" s="1"/>
  <c r="R3254" i="10"/>
  <c r="O3254" i="10"/>
  <c r="W3254" i="10" s="1"/>
  <c r="W3253" i="10"/>
  <c r="S3253" i="10"/>
  <c r="T3253" i="10" s="1"/>
  <c r="R3253" i="10"/>
  <c r="O3253" i="10"/>
  <c r="P3253" i="10" s="1"/>
  <c r="R3252" i="10"/>
  <c r="O3252" i="10"/>
  <c r="W3252" i="10" s="1"/>
  <c r="W3251" i="10"/>
  <c r="S3251" i="10"/>
  <c r="T3251" i="10" s="1"/>
  <c r="R3251" i="10"/>
  <c r="O3251" i="10"/>
  <c r="P3251" i="10" s="1"/>
  <c r="W3250" i="10"/>
  <c r="R3250" i="10"/>
  <c r="P3250" i="10"/>
  <c r="O3250" i="10"/>
  <c r="W3249" i="10"/>
  <c r="S3249" i="10"/>
  <c r="T3249" i="10" s="1"/>
  <c r="R3249" i="10"/>
  <c r="O3249" i="10"/>
  <c r="P3249" i="10" s="1"/>
  <c r="W3248" i="10"/>
  <c r="R3248" i="10"/>
  <c r="P3248" i="10"/>
  <c r="S3248" i="10" s="1"/>
  <c r="T3248" i="10" s="1"/>
  <c r="O3248" i="10"/>
  <c r="R3247" i="10"/>
  <c r="O3247" i="10"/>
  <c r="W3247" i="10" s="1"/>
  <c r="R3246" i="10"/>
  <c r="P3246" i="10"/>
  <c r="S3246" i="10" s="1"/>
  <c r="T3246" i="10" s="1"/>
  <c r="O3246" i="10"/>
  <c r="W3246" i="10" s="1"/>
  <c r="W3245" i="10"/>
  <c r="R3245" i="10"/>
  <c r="O3245" i="10"/>
  <c r="P3245" i="10" s="1"/>
  <c r="S3245" i="10" s="1"/>
  <c r="T3245" i="10" s="1"/>
  <c r="R3244" i="10"/>
  <c r="O3244" i="10"/>
  <c r="W3244" i="10" s="1"/>
  <c r="W3243" i="10"/>
  <c r="R3243" i="10"/>
  <c r="O3243" i="10"/>
  <c r="P3243" i="10" s="1"/>
  <c r="S3243" i="10" s="1"/>
  <c r="T3243" i="10" s="1"/>
  <c r="W3242" i="10"/>
  <c r="R3242" i="10"/>
  <c r="P3242" i="10"/>
  <c r="O3242" i="10"/>
  <c r="R3241" i="10"/>
  <c r="P3241" i="10"/>
  <c r="O3241" i="10"/>
  <c r="W3241" i="10" s="1"/>
  <c r="W3240" i="10"/>
  <c r="R3240" i="10"/>
  <c r="P3240" i="10"/>
  <c r="S3240" i="10" s="1"/>
  <c r="T3240" i="10" s="1"/>
  <c r="O3240" i="10"/>
  <c r="R3239" i="10"/>
  <c r="P3239" i="10"/>
  <c r="S3239" i="10" s="1"/>
  <c r="T3239" i="10" s="1"/>
  <c r="O3239" i="10"/>
  <c r="W3239" i="10" s="1"/>
  <c r="R3238" i="10"/>
  <c r="P3238" i="10"/>
  <c r="S3238" i="10" s="1"/>
  <c r="T3238" i="10" s="1"/>
  <c r="O3238" i="10"/>
  <c r="W3238" i="10" s="1"/>
  <c r="W3237" i="10"/>
  <c r="S3237" i="10"/>
  <c r="T3237" i="10" s="1"/>
  <c r="R3237" i="10"/>
  <c r="O3237" i="10"/>
  <c r="P3237" i="10" s="1"/>
  <c r="W3236" i="10"/>
  <c r="R3236" i="10"/>
  <c r="O3236" i="10"/>
  <c r="P3236" i="10" s="1"/>
  <c r="R3235" i="10"/>
  <c r="P3235" i="10"/>
  <c r="O3235" i="10"/>
  <c r="W3235" i="10" s="1"/>
  <c r="R3234" i="10"/>
  <c r="O3234" i="10"/>
  <c r="W3233" i="10"/>
  <c r="R3233" i="10"/>
  <c r="O3233" i="10"/>
  <c r="P3233" i="10" s="1"/>
  <c r="S3233" i="10" s="1"/>
  <c r="T3233" i="10" s="1"/>
  <c r="W3232" i="10"/>
  <c r="S3232" i="10"/>
  <c r="T3232" i="10" s="1"/>
  <c r="R3232" i="10"/>
  <c r="O3232" i="10"/>
  <c r="P3232" i="10" s="1"/>
  <c r="R3231" i="10"/>
  <c r="O3231" i="10"/>
  <c r="W3230" i="10"/>
  <c r="R3230" i="10"/>
  <c r="P3230" i="10"/>
  <c r="S3230" i="10" s="1"/>
  <c r="T3230" i="10" s="1"/>
  <c r="O3230" i="10"/>
  <c r="W3229" i="10"/>
  <c r="R3229" i="10"/>
  <c r="P3229" i="10"/>
  <c r="S3229" i="10" s="1"/>
  <c r="T3229" i="10" s="1"/>
  <c r="O3229" i="10"/>
  <c r="W3228" i="10"/>
  <c r="R3228" i="10"/>
  <c r="P3228" i="10"/>
  <c r="S3228" i="10" s="1"/>
  <c r="T3228" i="10" s="1"/>
  <c r="O3228" i="10"/>
  <c r="R3227" i="10"/>
  <c r="P3227" i="10"/>
  <c r="O3227" i="10"/>
  <c r="W3227" i="10" s="1"/>
  <c r="R3226" i="10"/>
  <c r="O3226" i="10"/>
  <c r="W3225" i="10"/>
  <c r="R3225" i="10"/>
  <c r="O3225" i="10"/>
  <c r="P3225" i="10" s="1"/>
  <c r="S3225" i="10" s="1"/>
  <c r="T3225" i="10" s="1"/>
  <c r="W3224" i="10"/>
  <c r="R3224" i="10"/>
  <c r="O3224" i="10"/>
  <c r="P3224" i="10" s="1"/>
  <c r="S3224" i="10" s="1"/>
  <c r="T3224" i="10" s="1"/>
  <c r="R3223" i="10"/>
  <c r="O3223" i="10"/>
  <c r="W3222" i="10"/>
  <c r="R3222" i="10"/>
  <c r="P3222" i="10"/>
  <c r="S3222" i="10" s="1"/>
  <c r="T3222" i="10" s="1"/>
  <c r="O3222" i="10"/>
  <c r="W3221" i="10"/>
  <c r="R3221" i="10"/>
  <c r="P3221" i="10"/>
  <c r="O3221" i="10"/>
  <c r="W3220" i="10"/>
  <c r="R3220" i="10"/>
  <c r="P3220" i="10"/>
  <c r="S3220" i="10" s="1"/>
  <c r="T3220" i="10" s="1"/>
  <c r="O3220" i="10"/>
  <c r="R3219" i="10"/>
  <c r="P3219" i="10"/>
  <c r="S3219" i="10" s="1"/>
  <c r="T3219" i="10" s="1"/>
  <c r="O3219" i="10"/>
  <c r="W3219" i="10" s="1"/>
  <c r="R3218" i="10"/>
  <c r="O3218" i="10"/>
  <c r="W3217" i="10"/>
  <c r="S3217" i="10"/>
  <c r="T3217" i="10" s="1"/>
  <c r="R3217" i="10"/>
  <c r="O3217" i="10"/>
  <c r="P3217" i="10" s="1"/>
  <c r="W3216" i="10"/>
  <c r="S3216" i="10"/>
  <c r="T3216" i="10" s="1"/>
  <c r="R3216" i="10"/>
  <c r="O3216" i="10"/>
  <c r="P3216" i="10" s="1"/>
  <c r="R3215" i="10"/>
  <c r="O3215" i="10"/>
  <c r="W3214" i="10"/>
  <c r="R3214" i="10"/>
  <c r="P3214" i="10"/>
  <c r="S3214" i="10" s="1"/>
  <c r="T3214" i="10" s="1"/>
  <c r="O3214" i="10"/>
  <c r="W3213" i="10"/>
  <c r="R3213" i="10"/>
  <c r="P3213" i="10"/>
  <c r="O3213" i="10"/>
  <c r="R3212" i="10"/>
  <c r="P3212" i="10"/>
  <c r="O3212" i="10"/>
  <c r="W3212" i="10" s="1"/>
  <c r="R3211" i="10"/>
  <c r="P3211" i="10"/>
  <c r="O3211" i="10"/>
  <c r="W3211" i="10" s="1"/>
  <c r="R3210" i="10"/>
  <c r="O3210" i="10"/>
  <c r="W3209" i="10"/>
  <c r="R3209" i="10"/>
  <c r="O3209" i="10"/>
  <c r="P3209" i="10" s="1"/>
  <c r="R3208" i="10"/>
  <c r="O3208" i="10"/>
  <c r="W3208" i="10" s="1"/>
  <c r="R3207" i="10"/>
  <c r="O3207" i="10"/>
  <c r="W3206" i="10"/>
  <c r="R3206" i="10"/>
  <c r="P3206" i="10"/>
  <c r="S3206" i="10" s="1"/>
  <c r="T3206" i="10" s="1"/>
  <c r="O3206" i="10"/>
  <c r="W3205" i="10"/>
  <c r="R3205" i="10"/>
  <c r="P3205" i="10"/>
  <c r="S3205" i="10" s="1"/>
  <c r="T3205" i="10" s="1"/>
  <c r="O3205" i="10"/>
  <c r="R3204" i="10"/>
  <c r="O3204" i="10"/>
  <c r="R3203" i="10"/>
  <c r="P3203" i="10"/>
  <c r="O3203" i="10"/>
  <c r="W3203" i="10" s="1"/>
  <c r="R3202" i="10"/>
  <c r="O3202" i="10"/>
  <c r="W3201" i="10"/>
  <c r="R3201" i="10"/>
  <c r="O3201" i="10"/>
  <c r="P3201" i="10" s="1"/>
  <c r="S3201" i="10" s="1"/>
  <c r="T3201" i="10" s="1"/>
  <c r="R3200" i="10"/>
  <c r="O3200" i="10"/>
  <c r="W3200" i="10" s="1"/>
  <c r="R3199" i="10"/>
  <c r="O3199" i="10"/>
  <c r="W3198" i="10"/>
  <c r="R3198" i="10"/>
  <c r="P3198" i="10"/>
  <c r="O3198" i="10"/>
  <c r="W3197" i="10"/>
  <c r="R3197" i="10"/>
  <c r="P3197" i="10"/>
  <c r="S3197" i="10" s="1"/>
  <c r="T3197" i="10" s="1"/>
  <c r="O3197" i="10"/>
  <c r="R3196" i="10"/>
  <c r="P3196" i="10"/>
  <c r="O3196" i="10"/>
  <c r="W3196" i="10" s="1"/>
  <c r="R3195" i="10"/>
  <c r="P3195" i="10"/>
  <c r="S3195" i="10" s="1"/>
  <c r="T3195" i="10" s="1"/>
  <c r="O3195" i="10"/>
  <c r="W3195" i="10" s="1"/>
  <c r="R3194" i="10"/>
  <c r="O3194" i="10"/>
  <c r="W3193" i="10"/>
  <c r="R3193" i="10"/>
  <c r="S3193" i="10" s="1"/>
  <c r="T3193" i="10" s="1"/>
  <c r="O3193" i="10"/>
  <c r="P3193" i="10" s="1"/>
  <c r="R3192" i="10"/>
  <c r="O3192" i="10"/>
  <c r="W3192" i="10" s="1"/>
  <c r="R3191" i="10"/>
  <c r="O3191" i="10"/>
  <c r="W3190" i="10"/>
  <c r="T3190" i="10"/>
  <c r="R3190" i="10"/>
  <c r="P3190" i="10"/>
  <c r="S3190" i="10" s="1"/>
  <c r="O3190" i="10"/>
  <c r="W3189" i="10"/>
  <c r="R3189" i="10"/>
  <c r="P3189" i="10"/>
  <c r="O3189" i="10"/>
  <c r="R3188" i="10"/>
  <c r="O3188" i="10"/>
  <c r="W3188" i="10" s="1"/>
  <c r="R3187" i="10"/>
  <c r="P3187" i="10"/>
  <c r="S3187" i="10" s="1"/>
  <c r="T3187" i="10" s="1"/>
  <c r="O3187" i="10"/>
  <c r="W3187" i="10" s="1"/>
  <c r="R3186" i="10"/>
  <c r="O3186" i="10"/>
  <c r="W3185" i="10"/>
  <c r="T3185" i="10"/>
  <c r="S3185" i="10"/>
  <c r="R3185" i="10"/>
  <c r="O3185" i="10"/>
  <c r="P3185" i="10" s="1"/>
  <c r="R3184" i="10"/>
  <c r="O3184" i="10"/>
  <c r="W3184" i="10" s="1"/>
  <c r="R3183" i="10"/>
  <c r="O3183" i="10"/>
  <c r="W3182" i="10"/>
  <c r="R3182" i="10"/>
  <c r="P3182" i="10"/>
  <c r="O3182" i="10"/>
  <c r="W3181" i="10"/>
  <c r="R3181" i="10"/>
  <c r="P3181" i="10"/>
  <c r="O3181" i="10"/>
  <c r="R3180" i="10"/>
  <c r="P3180" i="10"/>
  <c r="S3180" i="10" s="1"/>
  <c r="T3180" i="10" s="1"/>
  <c r="O3180" i="10"/>
  <c r="W3180" i="10" s="1"/>
  <c r="R3179" i="10"/>
  <c r="O3179" i="10"/>
  <c r="W3179" i="10" s="1"/>
  <c r="R3178" i="10"/>
  <c r="O3178" i="10"/>
  <c r="W3177" i="10"/>
  <c r="S3177" i="10"/>
  <c r="T3177" i="10" s="1"/>
  <c r="R3177" i="10"/>
  <c r="O3177" i="10"/>
  <c r="P3177" i="10" s="1"/>
  <c r="R3176" i="10"/>
  <c r="O3176" i="10"/>
  <c r="W3176" i="10" s="1"/>
  <c r="R3175" i="10"/>
  <c r="O3175" i="10"/>
  <c r="W3174" i="10"/>
  <c r="R3174" i="10"/>
  <c r="P3174" i="10"/>
  <c r="S3174" i="10" s="1"/>
  <c r="T3174" i="10" s="1"/>
  <c r="O3174" i="10"/>
  <c r="W3173" i="10"/>
  <c r="R3173" i="10"/>
  <c r="P3173" i="10"/>
  <c r="S3173" i="10" s="1"/>
  <c r="T3173" i="10" s="1"/>
  <c r="O3173" i="10"/>
  <c r="R3172" i="10"/>
  <c r="O3172" i="10"/>
  <c r="W3172" i="10" s="1"/>
  <c r="R3171" i="10"/>
  <c r="P3171" i="10"/>
  <c r="S3171" i="10" s="1"/>
  <c r="T3171" i="10" s="1"/>
  <c r="O3171" i="10"/>
  <c r="W3171" i="10" s="1"/>
  <c r="R3170" i="10"/>
  <c r="O3170" i="10"/>
  <c r="W3169" i="10"/>
  <c r="R3169" i="10"/>
  <c r="O3169" i="10"/>
  <c r="P3169" i="10" s="1"/>
  <c r="S3169" i="10" s="1"/>
  <c r="T3169" i="10" s="1"/>
  <c r="R3168" i="10"/>
  <c r="O3168" i="10"/>
  <c r="W3168" i="10" s="1"/>
  <c r="R3167" i="10"/>
  <c r="O3167" i="10"/>
  <c r="W3166" i="10"/>
  <c r="T3166" i="10"/>
  <c r="R3166" i="10"/>
  <c r="P3166" i="10"/>
  <c r="S3166" i="10" s="1"/>
  <c r="O3166" i="10"/>
  <c r="W3165" i="10"/>
  <c r="R3165" i="10"/>
  <c r="P3165" i="10"/>
  <c r="S3165" i="10" s="1"/>
  <c r="T3165" i="10" s="1"/>
  <c r="O3165" i="10"/>
  <c r="R3164" i="10"/>
  <c r="O3164" i="10"/>
  <c r="R3163" i="10"/>
  <c r="O3163" i="10"/>
  <c r="W3163" i="10" s="1"/>
  <c r="R3162" i="10"/>
  <c r="O3162" i="10"/>
  <c r="W3161" i="10"/>
  <c r="R3161" i="10"/>
  <c r="O3161" i="10"/>
  <c r="P3161" i="10" s="1"/>
  <c r="S3161" i="10" s="1"/>
  <c r="T3161" i="10" s="1"/>
  <c r="R3160" i="10"/>
  <c r="O3160" i="10"/>
  <c r="W3160" i="10" s="1"/>
  <c r="R3159" i="10"/>
  <c r="O3159" i="10"/>
  <c r="W3158" i="10"/>
  <c r="R3158" i="10"/>
  <c r="P3158" i="10"/>
  <c r="S3158" i="10" s="1"/>
  <c r="T3158" i="10" s="1"/>
  <c r="O3158" i="10"/>
  <c r="W3157" i="10"/>
  <c r="R3157" i="10"/>
  <c r="P3157" i="10"/>
  <c r="S3157" i="10" s="1"/>
  <c r="T3157" i="10" s="1"/>
  <c r="O3157" i="10"/>
  <c r="R3156" i="10"/>
  <c r="P3156" i="10"/>
  <c r="S3156" i="10" s="1"/>
  <c r="T3156" i="10" s="1"/>
  <c r="O3156" i="10"/>
  <c r="W3156" i="10" s="1"/>
  <c r="R3155" i="10"/>
  <c r="P3155" i="10"/>
  <c r="S3155" i="10" s="1"/>
  <c r="T3155" i="10" s="1"/>
  <c r="O3155" i="10"/>
  <c r="W3155" i="10" s="1"/>
  <c r="R3154" i="10"/>
  <c r="O3154" i="10"/>
  <c r="W3153" i="10"/>
  <c r="R3153" i="10"/>
  <c r="O3153" i="10"/>
  <c r="P3153" i="10" s="1"/>
  <c r="S3153" i="10" s="1"/>
  <c r="T3153" i="10" s="1"/>
  <c r="R3152" i="10"/>
  <c r="O3152" i="10"/>
  <c r="W3152" i="10" s="1"/>
  <c r="R3151" i="10"/>
  <c r="O3151" i="10"/>
  <c r="P3151" i="10" s="1"/>
  <c r="W3150" i="10"/>
  <c r="R3150" i="10"/>
  <c r="P3150" i="10"/>
  <c r="O3150" i="10"/>
  <c r="W3149" i="10"/>
  <c r="R3149" i="10"/>
  <c r="P3149" i="10"/>
  <c r="S3149" i="10" s="1"/>
  <c r="T3149" i="10" s="1"/>
  <c r="O3149" i="10"/>
  <c r="R3148" i="10"/>
  <c r="O3148" i="10"/>
  <c r="W3148" i="10" s="1"/>
  <c r="R3147" i="10"/>
  <c r="P3147" i="10"/>
  <c r="S3147" i="10" s="1"/>
  <c r="T3147" i="10" s="1"/>
  <c r="O3147" i="10"/>
  <c r="W3147" i="10" s="1"/>
  <c r="R3146" i="10"/>
  <c r="O3146" i="10"/>
  <c r="W3145" i="10"/>
  <c r="R3145" i="10"/>
  <c r="O3145" i="10"/>
  <c r="P3145" i="10" s="1"/>
  <c r="S3145" i="10" s="1"/>
  <c r="T3145" i="10" s="1"/>
  <c r="R3144" i="10"/>
  <c r="O3144" i="10"/>
  <c r="W3144" i="10" s="1"/>
  <c r="W3143" i="10"/>
  <c r="R3143" i="10"/>
  <c r="O3143" i="10"/>
  <c r="P3143" i="10" s="1"/>
  <c r="W3142" i="10"/>
  <c r="R3142" i="10"/>
  <c r="P3142" i="10"/>
  <c r="O3142" i="10"/>
  <c r="W3141" i="10"/>
  <c r="R3141" i="10"/>
  <c r="P3141" i="10"/>
  <c r="S3141" i="10" s="1"/>
  <c r="T3141" i="10" s="1"/>
  <c r="O3141" i="10"/>
  <c r="R3140" i="10"/>
  <c r="O3140" i="10"/>
  <c r="R3139" i="10"/>
  <c r="O3139" i="10"/>
  <c r="R3138" i="10"/>
  <c r="O3138" i="10"/>
  <c r="W3137" i="10"/>
  <c r="R3137" i="10"/>
  <c r="O3137" i="10"/>
  <c r="P3137" i="10" s="1"/>
  <c r="S3137" i="10" s="1"/>
  <c r="T3137" i="10" s="1"/>
  <c r="R3136" i="10"/>
  <c r="O3136" i="10"/>
  <c r="W3136" i="10" s="1"/>
  <c r="R3135" i="10"/>
  <c r="P3135" i="10"/>
  <c r="O3135" i="10"/>
  <c r="W3135" i="10" s="1"/>
  <c r="W3134" i="10"/>
  <c r="R3134" i="10"/>
  <c r="O3134" i="10"/>
  <c r="P3134" i="10" s="1"/>
  <c r="W3133" i="10"/>
  <c r="R3133" i="10"/>
  <c r="P3133" i="10"/>
  <c r="S3133" i="10" s="1"/>
  <c r="T3133" i="10" s="1"/>
  <c r="O3133" i="10"/>
  <c r="R3132" i="10"/>
  <c r="O3132" i="10"/>
  <c r="R3131" i="10"/>
  <c r="O3131" i="10"/>
  <c r="R3130" i="10"/>
  <c r="O3130" i="10"/>
  <c r="W3129" i="10"/>
  <c r="R3129" i="10"/>
  <c r="O3129" i="10"/>
  <c r="P3129" i="10" s="1"/>
  <c r="S3129" i="10" s="1"/>
  <c r="T3129" i="10" s="1"/>
  <c r="R3128" i="10"/>
  <c r="O3128" i="10"/>
  <c r="W3128" i="10" s="1"/>
  <c r="R3127" i="10"/>
  <c r="P3127" i="10"/>
  <c r="S3127" i="10" s="1"/>
  <c r="T3127" i="10" s="1"/>
  <c r="O3127" i="10"/>
  <c r="W3127" i="10" s="1"/>
  <c r="W3126" i="10"/>
  <c r="R3126" i="10"/>
  <c r="O3126" i="10"/>
  <c r="P3126" i="10" s="1"/>
  <c r="W3125" i="10"/>
  <c r="R3125" i="10"/>
  <c r="P3125" i="10"/>
  <c r="S3125" i="10" s="1"/>
  <c r="T3125" i="10" s="1"/>
  <c r="O3125" i="10"/>
  <c r="R3124" i="10"/>
  <c r="O3124" i="10"/>
  <c r="R3123" i="10"/>
  <c r="O3123" i="10"/>
  <c r="R3122" i="10"/>
  <c r="O3122" i="10"/>
  <c r="W3121" i="10"/>
  <c r="R3121" i="10"/>
  <c r="O3121" i="10"/>
  <c r="P3121" i="10" s="1"/>
  <c r="S3121" i="10" s="1"/>
  <c r="T3121" i="10" s="1"/>
  <c r="R3120" i="10"/>
  <c r="O3120" i="10"/>
  <c r="W3120" i="10" s="1"/>
  <c r="R3119" i="10"/>
  <c r="P3119" i="10"/>
  <c r="S3119" i="10" s="1"/>
  <c r="T3119" i="10" s="1"/>
  <c r="O3119" i="10"/>
  <c r="W3119" i="10" s="1"/>
  <c r="W3118" i="10"/>
  <c r="R3118" i="10"/>
  <c r="O3118" i="10"/>
  <c r="P3118" i="10" s="1"/>
  <c r="W3117" i="10"/>
  <c r="R3117" i="10"/>
  <c r="P3117" i="10"/>
  <c r="S3117" i="10" s="1"/>
  <c r="T3117" i="10" s="1"/>
  <c r="O3117" i="10"/>
  <c r="R3116" i="10"/>
  <c r="O3116" i="10"/>
  <c r="R3115" i="10"/>
  <c r="O3115" i="10"/>
  <c r="R3114" i="10"/>
  <c r="O3114" i="10"/>
  <c r="W3113" i="10"/>
  <c r="R3113" i="10"/>
  <c r="O3113" i="10"/>
  <c r="P3113" i="10" s="1"/>
  <c r="S3113" i="10" s="1"/>
  <c r="T3113" i="10" s="1"/>
  <c r="R3112" i="10"/>
  <c r="O3112" i="10"/>
  <c r="W3112" i="10" s="1"/>
  <c r="R3111" i="10"/>
  <c r="P3111" i="10"/>
  <c r="O3111" i="10"/>
  <c r="W3111" i="10" s="1"/>
  <c r="W3110" i="10"/>
  <c r="R3110" i="10"/>
  <c r="O3110" i="10"/>
  <c r="P3110" i="10" s="1"/>
  <c r="W3109" i="10"/>
  <c r="R3109" i="10"/>
  <c r="P3109" i="10"/>
  <c r="S3109" i="10" s="1"/>
  <c r="T3109" i="10" s="1"/>
  <c r="O3109" i="10"/>
  <c r="R3108" i="10"/>
  <c r="O3108" i="10"/>
  <c r="R3107" i="10"/>
  <c r="O3107" i="10"/>
  <c r="R3106" i="10"/>
  <c r="O3106" i="10"/>
  <c r="W3105" i="10"/>
  <c r="R3105" i="10"/>
  <c r="O3105" i="10"/>
  <c r="P3105" i="10" s="1"/>
  <c r="S3105" i="10" s="1"/>
  <c r="T3105" i="10" s="1"/>
  <c r="R3104" i="10"/>
  <c r="O3104" i="10"/>
  <c r="W3104" i="10" s="1"/>
  <c r="R3103" i="10"/>
  <c r="P3103" i="10"/>
  <c r="S3103" i="10" s="1"/>
  <c r="T3103" i="10" s="1"/>
  <c r="O3103" i="10"/>
  <c r="W3103" i="10" s="1"/>
  <c r="W3102" i="10"/>
  <c r="R3102" i="10"/>
  <c r="O3102" i="10"/>
  <c r="P3102" i="10" s="1"/>
  <c r="W3101" i="10"/>
  <c r="R3101" i="10"/>
  <c r="P3101" i="10"/>
  <c r="S3101" i="10" s="1"/>
  <c r="T3101" i="10" s="1"/>
  <c r="O3101" i="10"/>
  <c r="R3100" i="10"/>
  <c r="O3100" i="10"/>
  <c r="R3099" i="10"/>
  <c r="O3099" i="10"/>
  <c r="R3098" i="10"/>
  <c r="O3098" i="10"/>
  <c r="W3097" i="10"/>
  <c r="R3097" i="10"/>
  <c r="O3097" i="10"/>
  <c r="P3097" i="10" s="1"/>
  <c r="S3097" i="10" s="1"/>
  <c r="T3097" i="10" s="1"/>
  <c r="R3096" i="10"/>
  <c r="O3096" i="10"/>
  <c r="W3096" i="10" s="1"/>
  <c r="R3095" i="10"/>
  <c r="P3095" i="10"/>
  <c r="S3095" i="10" s="1"/>
  <c r="T3095" i="10" s="1"/>
  <c r="O3095" i="10"/>
  <c r="W3095" i="10" s="1"/>
  <c r="W3094" i="10"/>
  <c r="R3094" i="10"/>
  <c r="O3094" i="10"/>
  <c r="P3094" i="10" s="1"/>
  <c r="W3093" i="10"/>
  <c r="R3093" i="10"/>
  <c r="P3093" i="10"/>
  <c r="S3093" i="10" s="1"/>
  <c r="T3093" i="10" s="1"/>
  <c r="O3093" i="10"/>
  <c r="R3092" i="10"/>
  <c r="O3092" i="10"/>
  <c r="R3091" i="10"/>
  <c r="O3091" i="10"/>
  <c r="R3090" i="10"/>
  <c r="O3090" i="10"/>
  <c r="W3089" i="10"/>
  <c r="R3089" i="10"/>
  <c r="O3089" i="10"/>
  <c r="P3089" i="10" s="1"/>
  <c r="S3089" i="10" s="1"/>
  <c r="T3089" i="10" s="1"/>
  <c r="R3088" i="10"/>
  <c r="O3088" i="10"/>
  <c r="W3088" i="10" s="1"/>
  <c r="R3087" i="10"/>
  <c r="P3087" i="10"/>
  <c r="O3087" i="10"/>
  <c r="W3087" i="10" s="1"/>
  <c r="W3086" i="10"/>
  <c r="R3086" i="10"/>
  <c r="O3086" i="10"/>
  <c r="P3086" i="10" s="1"/>
  <c r="W3085" i="10"/>
  <c r="R3085" i="10"/>
  <c r="P3085" i="10"/>
  <c r="S3085" i="10" s="1"/>
  <c r="T3085" i="10" s="1"/>
  <c r="O3085" i="10"/>
  <c r="R3084" i="10"/>
  <c r="O3084" i="10"/>
  <c r="R3083" i="10"/>
  <c r="O3083" i="10"/>
  <c r="R3082" i="10"/>
  <c r="O3082" i="10"/>
  <c r="W3081" i="10"/>
  <c r="R3081" i="10"/>
  <c r="O3081" i="10"/>
  <c r="P3081" i="10" s="1"/>
  <c r="S3081" i="10" s="1"/>
  <c r="T3081" i="10" s="1"/>
  <c r="R3080" i="10"/>
  <c r="O3080" i="10"/>
  <c r="W3080" i="10" s="1"/>
  <c r="R3079" i="10"/>
  <c r="P3079" i="10"/>
  <c r="O3079" i="10"/>
  <c r="W3079" i="10" s="1"/>
  <c r="W3078" i="10"/>
  <c r="R3078" i="10"/>
  <c r="O3078" i="10"/>
  <c r="P3078" i="10" s="1"/>
  <c r="W3077" i="10"/>
  <c r="R3077" i="10"/>
  <c r="P3077" i="10"/>
  <c r="S3077" i="10" s="1"/>
  <c r="T3077" i="10" s="1"/>
  <c r="O3077" i="10"/>
  <c r="R3076" i="10"/>
  <c r="O3076" i="10"/>
  <c r="R3075" i="10"/>
  <c r="O3075" i="10"/>
  <c r="R3074" i="10"/>
  <c r="O3074" i="10"/>
  <c r="W3073" i="10"/>
  <c r="R3073" i="10"/>
  <c r="O3073" i="10"/>
  <c r="P3073" i="10" s="1"/>
  <c r="S3073" i="10" s="1"/>
  <c r="T3073" i="10" s="1"/>
  <c r="R3072" i="10"/>
  <c r="O3072" i="10"/>
  <c r="W3072" i="10" s="1"/>
  <c r="R3071" i="10"/>
  <c r="O3071" i="10"/>
  <c r="W3070" i="10"/>
  <c r="R3070" i="10"/>
  <c r="O3070" i="10"/>
  <c r="P3070" i="10" s="1"/>
  <c r="R3069" i="10"/>
  <c r="P3069" i="10"/>
  <c r="O3069" i="10"/>
  <c r="W3069" i="10" s="1"/>
  <c r="R3068" i="10"/>
  <c r="O3068" i="10"/>
  <c r="W3068" i="10" s="1"/>
  <c r="R3067" i="10"/>
  <c r="P3067" i="10"/>
  <c r="S3067" i="10" s="1"/>
  <c r="T3067" i="10" s="1"/>
  <c r="O3067" i="10"/>
  <c r="W3067" i="10" s="1"/>
  <c r="R3066" i="10"/>
  <c r="O3066" i="10"/>
  <c r="W3065" i="10"/>
  <c r="S3065" i="10"/>
  <c r="T3065" i="10" s="1"/>
  <c r="R3065" i="10"/>
  <c r="O3065" i="10"/>
  <c r="P3065" i="10" s="1"/>
  <c r="R3064" i="10"/>
  <c r="O3064" i="10"/>
  <c r="W3063" i="10"/>
  <c r="R3063" i="10"/>
  <c r="P3063" i="10"/>
  <c r="S3063" i="10" s="1"/>
  <c r="T3063" i="10" s="1"/>
  <c r="O3063" i="10"/>
  <c r="W3062" i="10"/>
  <c r="R3062" i="10"/>
  <c r="O3062" i="10"/>
  <c r="P3062" i="10" s="1"/>
  <c r="R3061" i="10"/>
  <c r="P3061" i="10"/>
  <c r="O3061" i="10"/>
  <c r="W3061" i="10" s="1"/>
  <c r="R3060" i="10"/>
  <c r="O3060" i="10"/>
  <c r="R3059" i="10"/>
  <c r="O3059" i="10"/>
  <c r="W3059" i="10" s="1"/>
  <c r="R3058" i="10"/>
  <c r="O3058" i="10"/>
  <c r="W3058" i="10" s="1"/>
  <c r="W3057" i="10"/>
  <c r="R3057" i="10"/>
  <c r="O3057" i="10"/>
  <c r="P3057" i="10" s="1"/>
  <c r="S3057" i="10" s="1"/>
  <c r="T3057" i="10" s="1"/>
  <c r="R3056" i="10"/>
  <c r="O3056" i="10"/>
  <c r="W3055" i="10"/>
  <c r="R3055" i="10"/>
  <c r="P3055" i="10"/>
  <c r="S3055" i="10" s="1"/>
  <c r="T3055" i="10" s="1"/>
  <c r="O3055" i="10"/>
  <c r="W3054" i="10"/>
  <c r="T3054" i="10"/>
  <c r="R3054" i="10"/>
  <c r="O3054" i="10"/>
  <c r="P3054" i="10" s="1"/>
  <c r="S3054" i="10" s="1"/>
  <c r="R3053" i="10"/>
  <c r="P3053" i="10"/>
  <c r="S3053" i="10" s="1"/>
  <c r="T3053" i="10" s="1"/>
  <c r="O3053" i="10"/>
  <c r="W3053" i="10" s="1"/>
  <c r="W3052" i="10"/>
  <c r="R3052" i="10"/>
  <c r="O3052" i="10"/>
  <c r="P3052" i="10" s="1"/>
  <c r="S3052" i="10" s="1"/>
  <c r="T3052" i="10" s="1"/>
  <c r="R3051" i="10"/>
  <c r="O3051" i="10"/>
  <c r="R3050" i="10"/>
  <c r="O3050" i="10"/>
  <c r="W3049" i="10"/>
  <c r="S3049" i="10"/>
  <c r="T3049" i="10" s="1"/>
  <c r="R3049" i="10"/>
  <c r="O3049" i="10"/>
  <c r="P3049" i="10" s="1"/>
  <c r="R3048" i="10"/>
  <c r="P3048" i="10"/>
  <c r="S3048" i="10" s="1"/>
  <c r="T3048" i="10" s="1"/>
  <c r="O3048" i="10"/>
  <c r="W3048" i="10" s="1"/>
  <c r="W3047" i="10"/>
  <c r="R3047" i="10"/>
  <c r="P3047" i="10"/>
  <c r="S3047" i="10" s="1"/>
  <c r="T3047" i="10" s="1"/>
  <c r="O3047" i="10"/>
  <c r="W3046" i="10"/>
  <c r="R3046" i="10"/>
  <c r="O3046" i="10"/>
  <c r="P3046" i="10" s="1"/>
  <c r="S3046" i="10" s="1"/>
  <c r="T3046" i="10" s="1"/>
  <c r="W3045" i="10"/>
  <c r="R3045" i="10"/>
  <c r="P3045" i="10"/>
  <c r="S3045" i="10" s="1"/>
  <c r="T3045" i="10" s="1"/>
  <c r="O3045" i="10"/>
  <c r="W3044" i="10"/>
  <c r="T3044" i="10"/>
  <c r="R3044" i="10"/>
  <c r="P3044" i="10"/>
  <c r="S3044" i="10" s="1"/>
  <c r="O3044" i="10"/>
  <c r="R3043" i="10"/>
  <c r="P3043" i="10"/>
  <c r="S3043" i="10" s="1"/>
  <c r="T3043" i="10" s="1"/>
  <c r="O3043" i="10"/>
  <c r="W3043" i="10" s="1"/>
  <c r="W3042" i="10"/>
  <c r="R3042" i="10"/>
  <c r="O3042" i="10"/>
  <c r="P3042" i="10" s="1"/>
  <c r="S3042" i="10" s="1"/>
  <c r="T3042" i="10" s="1"/>
  <c r="W3041" i="10"/>
  <c r="S3041" i="10"/>
  <c r="T3041" i="10" s="1"/>
  <c r="R3041" i="10"/>
  <c r="O3041" i="10"/>
  <c r="P3041" i="10" s="1"/>
  <c r="R3040" i="10"/>
  <c r="P3040" i="10"/>
  <c r="O3040" i="10"/>
  <c r="W3040" i="10" s="1"/>
  <c r="W3039" i="10"/>
  <c r="R3039" i="10"/>
  <c r="O3039" i="10"/>
  <c r="P3039" i="10" s="1"/>
  <c r="S3039" i="10" s="1"/>
  <c r="T3039" i="10" s="1"/>
  <c r="R3038" i="10"/>
  <c r="O3038" i="10"/>
  <c r="P3038" i="10" s="1"/>
  <c r="W3037" i="10"/>
  <c r="R3037" i="10"/>
  <c r="P3037" i="10"/>
  <c r="S3037" i="10" s="1"/>
  <c r="T3037" i="10" s="1"/>
  <c r="O3037" i="10"/>
  <c r="W3036" i="10"/>
  <c r="R3036" i="10"/>
  <c r="O3036" i="10"/>
  <c r="P3036" i="10" s="1"/>
  <c r="R3035" i="10"/>
  <c r="O3035" i="10"/>
  <c r="R3034" i="10"/>
  <c r="O3034" i="10"/>
  <c r="W3034" i="10" s="1"/>
  <c r="W3033" i="10"/>
  <c r="T3033" i="10"/>
  <c r="S3033" i="10"/>
  <c r="R3033" i="10"/>
  <c r="O3033" i="10"/>
  <c r="P3033" i="10" s="1"/>
  <c r="R3032" i="10"/>
  <c r="O3032" i="10"/>
  <c r="R3031" i="10"/>
  <c r="P3031" i="10"/>
  <c r="S3031" i="10" s="1"/>
  <c r="T3031" i="10" s="1"/>
  <c r="O3031" i="10"/>
  <c r="W3031" i="10" s="1"/>
  <c r="W3030" i="10"/>
  <c r="T3030" i="10"/>
  <c r="R3030" i="10"/>
  <c r="O3030" i="10"/>
  <c r="P3030" i="10" s="1"/>
  <c r="S3030" i="10" s="1"/>
  <c r="R3029" i="10"/>
  <c r="P3029" i="10"/>
  <c r="O3029" i="10"/>
  <c r="W3029" i="10" s="1"/>
  <c r="W3028" i="10"/>
  <c r="R3028" i="10"/>
  <c r="P3028" i="10"/>
  <c r="O3028" i="10"/>
  <c r="R3027" i="10"/>
  <c r="O3027" i="10"/>
  <c r="W3027" i="10" s="1"/>
  <c r="R3026" i="10"/>
  <c r="P3026" i="10"/>
  <c r="O3026" i="10"/>
  <c r="W3026" i="10" s="1"/>
  <c r="W3025" i="10"/>
  <c r="R3025" i="10"/>
  <c r="O3025" i="10"/>
  <c r="P3025" i="10" s="1"/>
  <c r="W3024" i="10"/>
  <c r="R3024" i="10"/>
  <c r="O3024" i="10"/>
  <c r="P3024" i="10" s="1"/>
  <c r="S3024" i="10" s="1"/>
  <c r="T3024" i="10" s="1"/>
  <c r="R3023" i="10"/>
  <c r="O3023" i="10"/>
  <c r="W3023" i="10" s="1"/>
  <c r="R3022" i="10"/>
  <c r="P3022" i="10"/>
  <c r="O3022" i="10"/>
  <c r="W3022" i="10" s="1"/>
  <c r="W3021" i="10"/>
  <c r="R3021" i="10"/>
  <c r="O3021" i="10"/>
  <c r="P3021" i="10" s="1"/>
  <c r="R3020" i="10"/>
  <c r="P3020" i="10"/>
  <c r="O3020" i="10"/>
  <c r="W3020" i="10" s="1"/>
  <c r="S3020" i="10" s="1"/>
  <c r="T3020" i="10" s="1"/>
  <c r="R3019" i="10"/>
  <c r="P3019" i="10"/>
  <c r="S3019" i="10" s="1"/>
  <c r="T3019" i="10" s="1"/>
  <c r="O3019" i="10"/>
  <c r="W3019" i="10" s="1"/>
  <c r="W3018" i="10"/>
  <c r="T3018" i="10"/>
  <c r="R3018" i="10"/>
  <c r="O3018" i="10"/>
  <c r="P3018" i="10" s="1"/>
  <c r="S3018" i="10" s="1"/>
  <c r="W3017" i="10"/>
  <c r="S3017" i="10"/>
  <c r="T3017" i="10" s="1"/>
  <c r="R3017" i="10"/>
  <c r="O3017" i="10"/>
  <c r="P3017" i="10" s="1"/>
  <c r="R3016" i="10"/>
  <c r="O3016" i="10"/>
  <c r="W3015" i="10"/>
  <c r="R3015" i="10"/>
  <c r="P3015" i="10"/>
  <c r="S3015" i="10" s="1"/>
  <c r="T3015" i="10" s="1"/>
  <c r="O3015" i="10"/>
  <c r="R3014" i="10"/>
  <c r="P3014" i="10"/>
  <c r="O3014" i="10"/>
  <c r="W3014" i="10" s="1"/>
  <c r="R3013" i="10"/>
  <c r="O3013" i="10"/>
  <c r="W3013" i="10" s="1"/>
  <c r="R3012" i="10"/>
  <c r="O3012" i="10"/>
  <c r="W3012" i="10" s="1"/>
  <c r="S3011" i="10"/>
  <c r="T3011" i="10" s="1"/>
  <c r="R3011" i="10"/>
  <c r="P3011" i="10"/>
  <c r="O3011" i="10"/>
  <c r="W3011" i="10" s="1"/>
  <c r="R3010" i="10"/>
  <c r="O3010" i="10"/>
  <c r="W3009" i="10"/>
  <c r="R3009" i="10"/>
  <c r="S3009" i="10" s="1"/>
  <c r="T3009" i="10" s="1"/>
  <c r="O3009" i="10"/>
  <c r="P3009" i="10" s="1"/>
  <c r="W3008" i="10"/>
  <c r="R3008" i="10"/>
  <c r="P3008" i="10"/>
  <c r="S3008" i="10" s="1"/>
  <c r="T3008" i="10" s="1"/>
  <c r="O3008" i="10"/>
  <c r="W3007" i="10"/>
  <c r="R3007" i="10"/>
  <c r="P3007" i="10"/>
  <c r="S3007" i="10" s="1"/>
  <c r="T3007" i="10" s="1"/>
  <c r="O3007" i="10"/>
  <c r="R3006" i="10"/>
  <c r="O3006" i="10"/>
  <c r="W3006" i="10" s="1"/>
  <c r="R3005" i="10"/>
  <c r="O3005" i="10"/>
  <c r="W3004" i="10"/>
  <c r="R3004" i="10"/>
  <c r="O3004" i="10"/>
  <c r="P3004" i="10" s="1"/>
  <c r="R3003" i="10"/>
  <c r="O3003" i="10"/>
  <c r="W3003" i="10" s="1"/>
  <c r="R3002" i="10"/>
  <c r="O3002" i="10"/>
  <c r="P3002" i="10" s="1"/>
  <c r="W3001" i="10"/>
  <c r="S3001" i="10" s="1"/>
  <c r="T3001" i="10" s="1"/>
  <c r="R3001" i="10"/>
  <c r="O3001" i="10"/>
  <c r="P3001" i="10" s="1"/>
  <c r="R3000" i="10"/>
  <c r="O3000" i="10"/>
  <c r="R2999" i="10"/>
  <c r="P2999" i="10"/>
  <c r="S2999" i="10" s="1"/>
  <c r="T2999" i="10" s="1"/>
  <c r="O2999" i="10"/>
  <c r="W2999" i="10" s="1"/>
  <c r="W2998" i="10"/>
  <c r="T2998" i="10"/>
  <c r="R2998" i="10"/>
  <c r="O2998" i="10"/>
  <c r="P2998" i="10" s="1"/>
  <c r="S2998" i="10" s="1"/>
  <c r="R2997" i="10"/>
  <c r="P2997" i="10"/>
  <c r="O2997" i="10"/>
  <c r="W2997" i="10" s="1"/>
  <c r="W2996" i="10"/>
  <c r="R2996" i="10"/>
  <c r="P2996" i="10"/>
  <c r="O2996" i="10"/>
  <c r="R2995" i="10"/>
  <c r="O2995" i="10"/>
  <c r="W2995" i="10" s="1"/>
  <c r="R2994" i="10"/>
  <c r="P2994" i="10"/>
  <c r="O2994" i="10"/>
  <c r="W2994" i="10" s="1"/>
  <c r="W2993" i="10"/>
  <c r="R2993" i="10"/>
  <c r="O2993" i="10"/>
  <c r="P2993" i="10" s="1"/>
  <c r="W2992" i="10"/>
  <c r="R2992" i="10"/>
  <c r="O2992" i="10"/>
  <c r="P2992" i="10" s="1"/>
  <c r="S2992" i="10" s="1"/>
  <c r="T2992" i="10" s="1"/>
  <c r="R2991" i="10"/>
  <c r="O2991" i="10"/>
  <c r="W2991" i="10" s="1"/>
  <c r="R2990" i="10"/>
  <c r="P2990" i="10"/>
  <c r="O2990" i="10"/>
  <c r="W2990" i="10" s="1"/>
  <c r="W2989" i="10"/>
  <c r="R2989" i="10"/>
  <c r="O2989" i="10"/>
  <c r="P2989" i="10" s="1"/>
  <c r="R2988" i="10"/>
  <c r="P2988" i="10"/>
  <c r="O2988" i="10"/>
  <c r="W2988" i="10" s="1"/>
  <c r="S2988" i="10" s="1"/>
  <c r="T2988" i="10" s="1"/>
  <c r="R2987" i="10"/>
  <c r="P2987" i="10"/>
  <c r="S2987" i="10" s="1"/>
  <c r="T2987" i="10" s="1"/>
  <c r="O2987" i="10"/>
  <c r="W2987" i="10" s="1"/>
  <c r="W2986" i="10"/>
  <c r="T2986" i="10"/>
  <c r="R2986" i="10"/>
  <c r="O2986" i="10"/>
  <c r="P2986" i="10" s="1"/>
  <c r="S2986" i="10" s="1"/>
  <c r="W2985" i="10"/>
  <c r="S2985" i="10"/>
  <c r="T2985" i="10" s="1"/>
  <c r="R2985" i="10"/>
  <c r="O2985" i="10"/>
  <c r="P2985" i="10" s="1"/>
  <c r="R2984" i="10"/>
  <c r="O2984" i="10"/>
  <c r="W2983" i="10"/>
  <c r="R2983" i="10"/>
  <c r="P2983" i="10"/>
  <c r="S2983" i="10" s="1"/>
  <c r="T2983" i="10" s="1"/>
  <c r="O2983" i="10"/>
  <c r="R2982" i="10"/>
  <c r="P2982" i="10"/>
  <c r="O2982" i="10"/>
  <c r="W2982" i="10" s="1"/>
  <c r="R2981" i="10"/>
  <c r="O2981" i="10"/>
  <c r="W2981" i="10" s="1"/>
  <c r="R2980" i="10"/>
  <c r="O2980" i="10"/>
  <c r="W2980" i="10" s="1"/>
  <c r="S2979" i="10"/>
  <c r="T2979" i="10" s="1"/>
  <c r="R2979" i="10"/>
  <c r="P2979" i="10"/>
  <c r="O2979" i="10"/>
  <c r="W2979" i="10" s="1"/>
  <c r="R2978" i="10"/>
  <c r="O2978" i="10"/>
  <c r="W2978" i="10" s="1"/>
  <c r="W2977" i="10"/>
  <c r="R2977" i="10"/>
  <c r="S2977" i="10" s="1"/>
  <c r="T2977" i="10" s="1"/>
  <c r="O2977" i="10"/>
  <c r="P2977" i="10" s="1"/>
  <c r="W2976" i="10"/>
  <c r="R2976" i="10"/>
  <c r="P2976" i="10"/>
  <c r="S2976" i="10" s="1"/>
  <c r="T2976" i="10" s="1"/>
  <c r="O2976" i="10"/>
  <c r="W2975" i="10"/>
  <c r="R2975" i="10"/>
  <c r="P2975" i="10"/>
  <c r="S2975" i="10" s="1"/>
  <c r="T2975" i="10" s="1"/>
  <c r="O2975" i="10"/>
  <c r="R2974" i="10"/>
  <c r="O2974" i="10"/>
  <c r="W2974" i="10" s="1"/>
  <c r="R2973" i="10"/>
  <c r="O2973" i="10"/>
  <c r="W2972" i="10"/>
  <c r="R2972" i="10"/>
  <c r="O2972" i="10"/>
  <c r="P2972" i="10" s="1"/>
  <c r="S2972" i="10" s="1"/>
  <c r="T2972" i="10" s="1"/>
  <c r="R2971" i="10"/>
  <c r="P2971" i="10"/>
  <c r="O2971" i="10"/>
  <c r="W2971" i="10" s="1"/>
  <c r="W2970" i="10"/>
  <c r="R2970" i="10"/>
  <c r="P2970" i="10"/>
  <c r="S2970" i="10" s="1"/>
  <c r="T2970" i="10" s="1"/>
  <c r="O2970" i="10"/>
  <c r="W2969" i="10"/>
  <c r="T2969" i="10"/>
  <c r="R2969" i="10"/>
  <c r="O2969" i="10"/>
  <c r="P2969" i="10" s="1"/>
  <c r="S2969" i="10" s="1"/>
  <c r="S2968" i="10"/>
  <c r="T2968" i="10" s="1"/>
  <c r="R2968" i="10"/>
  <c r="P2968" i="10"/>
  <c r="O2968" i="10"/>
  <c r="W2968" i="10" s="1"/>
  <c r="R2967" i="10"/>
  <c r="O2967" i="10"/>
  <c r="W2967" i="10" s="1"/>
  <c r="R2966" i="10"/>
  <c r="O2966" i="10"/>
  <c r="W2966" i="10" s="1"/>
  <c r="R2965" i="10"/>
  <c r="O2965" i="10"/>
  <c r="W2964" i="10"/>
  <c r="R2964" i="10"/>
  <c r="O2964" i="10"/>
  <c r="P2964" i="10" s="1"/>
  <c r="S2964" i="10" s="1"/>
  <c r="T2964" i="10" s="1"/>
  <c r="R2963" i="10"/>
  <c r="P2963" i="10"/>
  <c r="S2963" i="10" s="1"/>
  <c r="T2963" i="10" s="1"/>
  <c r="O2963" i="10"/>
  <c r="W2963" i="10" s="1"/>
  <c r="W2962" i="10"/>
  <c r="R2962" i="10"/>
  <c r="P2962" i="10"/>
  <c r="S2962" i="10" s="1"/>
  <c r="T2962" i="10" s="1"/>
  <c r="O2962" i="10"/>
  <c r="W2961" i="10"/>
  <c r="R2961" i="10"/>
  <c r="O2961" i="10"/>
  <c r="P2961" i="10" s="1"/>
  <c r="R2960" i="10"/>
  <c r="P2960" i="10"/>
  <c r="O2960" i="10"/>
  <c r="W2960" i="10" s="1"/>
  <c r="S2960" i="10" s="1"/>
  <c r="T2960" i="10" s="1"/>
  <c r="R2959" i="10"/>
  <c r="O2959" i="10"/>
  <c r="W2959" i="10" s="1"/>
  <c r="R2958" i="10"/>
  <c r="O2958" i="10"/>
  <c r="W2958" i="10" s="1"/>
  <c r="R2957" i="10"/>
  <c r="O2957" i="10"/>
  <c r="P2957" i="10" s="1"/>
  <c r="W2956" i="10"/>
  <c r="R2956" i="10"/>
  <c r="O2956" i="10"/>
  <c r="P2956" i="10" s="1"/>
  <c r="S2956" i="10" s="1"/>
  <c r="T2956" i="10" s="1"/>
  <c r="R2955" i="10"/>
  <c r="P2955" i="10"/>
  <c r="S2955" i="10" s="1"/>
  <c r="T2955" i="10" s="1"/>
  <c r="O2955" i="10"/>
  <c r="W2955" i="10" s="1"/>
  <c r="W2954" i="10"/>
  <c r="R2954" i="10"/>
  <c r="P2954" i="10"/>
  <c r="O2954" i="10"/>
  <c r="W2953" i="10"/>
  <c r="R2953" i="10"/>
  <c r="O2953" i="10"/>
  <c r="P2953" i="10" s="1"/>
  <c r="S2953" i="10" s="1"/>
  <c r="T2953" i="10" s="1"/>
  <c r="R2952" i="10"/>
  <c r="P2952" i="10"/>
  <c r="O2952" i="10"/>
  <c r="W2952" i="10" s="1"/>
  <c r="S2952" i="10" s="1"/>
  <c r="T2952" i="10" s="1"/>
  <c r="R2951" i="10"/>
  <c r="P2951" i="10"/>
  <c r="S2951" i="10" s="1"/>
  <c r="T2951" i="10" s="1"/>
  <c r="O2951" i="10"/>
  <c r="W2951" i="10" s="1"/>
  <c r="R2950" i="10"/>
  <c r="O2950" i="10"/>
  <c r="W2950" i="10" s="1"/>
  <c r="R2949" i="10"/>
  <c r="O2949" i="10"/>
  <c r="P2949" i="10" s="1"/>
  <c r="W2948" i="10"/>
  <c r="R2948" i="10"/>
  <c r="O2948" i="10"/>
  <c r="P2948" i="10" s="1"/>
  <c r="S2948" i="10" s="1"/>
  <c r="T2948" i="10" s="1"/>
  <c r="R2947" i="10"/>
  <c r="P2947" i="10"/>
  <c r="S2947" i="10" s="1"/>
  <c r="T2947" i="10" s="1"/>
  <c r="O2947" i="10"/>
  <c r="W2947" i="10" s="1"/>
  <c r="W2946" i="10"/>
  <c r="R2946" i="10"/>
  <c r="P2946" i="10"/>
  <c r="O2946" i="10"/>
  <c r="W2945" i="10"/>
  <c r="R2945" i="10"/>
  <c r="O2945" i="10"/>
  <c r="P2945" i="10" s="1"/>
  <c r="R2944" i="10"/>
  <c r="P2944" i="10"/>
  <c r="O2944" i="10"/>
  <c r="W2944" i="10" s="1"/>
  <c r="S2944" i="10" s="1"/>
  <c r="T2944" i="10" s="1"/>
  <c r="R2943" i="10"/>
  <c r="P2943" i="10"/>
  <c r="S2943" i="10" s="1"/>
  <c r="T2943" i="10" s="1"/>
  <c r="O2943" i="10"/>
  <c r="W2943" i="10" s="1"/>
  <c r="R2942" i="10"/>
  <c r="O2942" i="10"/>
  <c r="W2942" i="10" s="1"/>
  <c r="R2941" i="10"/>
  <c r="O2941" i="10"/>
  <c r="P2941" i="10" s="1"/>
  <c r="W2940" i="10"/>
  <c r="R2940" i="10"/>
  <c r="O2940" i="10"/>
  <c r="P2940" i="10" s="1"/>
  <c r="S2940" i="10" s="1"/>
  <c r="T2940" i="10" s="1"/>
  <c r="R2939" i="10"/>
  <c r="P2939" i="10"/>
  <c r="S2939" i="10" s="1"/>
  <c r="T2939" i="10" s="1"/>
  <c r="O2939" i="10"/>
  <c r="W2939" i="10" s="1"/>
  <c r="W2938" i="10"/>
  <c r="R2938" i="10"/>
  <c r="P2938" i="10"/>
  <c r="S2938" i="10" s="1"/>
  <c r="T2938" i="10" s="1"/>
  <c r="O2938" i="10"/>
  <c r="W2937" i="10"/>
  <c r="R2937" i="10"/>
  <c r="O2937" i="10"/>
  <c r="P2937" i="10" s="1"/>
  <c r="R2936" i="10"/>
  <c r="P2936" i="10"/>
  <c r="O2936" i="10"/>
  <c r="W2936" i="10" s="1"/>
  <c r="S2936" i="10" s="1"/>
  <c r="T2936" i="10" s="1"/>
  <c r="R2935" i="10"/>
  <c r="P2935" i="10"/>
  <c r="S2935" i="10" s="1"/>
  <c r="T2935" i="10" s="1"/>
  <c r="O2935" i="10"/>
  <c r="W2935" i="10" s="1"/>
  <c r="R2934" i="10"/>
  <c r="O2934" i="10"/>
  <c r="W2934" i="10" s="1"/>
  <c r="R2933" i="10"/>
  <c r="O2933" i="10"/>
  <c r="W2932" i="10"/>
  <c r="R2932" i="10"/>
  <c r="O2932" i="10"/>
  <c r="P2932" i="10" s="1"/>
  <c r="S2932" i="10" s="1"/>
  <c r="T2932" i="10" s="1"/>
  <c r="R2931" i="10"/>
  <c r="P2931" i="10"/>
  <c r="S2931" i="10" s="1"/>
  <c r="T2931" i="10" s="1"/>
  <c r="O2931" i="10"/>
  <c r="W2931" i="10" s="1"/>
  <c r="W2930" i="10"/>
  <c r="R2930" i="10"/>
  <c r="P2930" i="10"/>
  <c r="O2930" i="10"/>
  <c r="W2929" i="10"/>
  <c r="R2929" i="10"/>
  <c r="O2929" i="10"/>
  <c r="P2929" i="10" s="1"/>
  <c r="S2929" i="10" s="1"/>
  <c r="T2929" i="10" s="1"/>
  <c r="S2928" i="10"/>
  <c r="T2928" i="10" s="1"/>
  <c r="R2928" i="10"/>
  <c r="P2928" i="10"/>
  <c r="O2928" i="10"/>
  <c r="W2928" i="10" s="1"/>
  <c r="R2927" i="10"/>
  <c r="O2927" i="10"/>
  <c r="W2927" i="10" s="1"/>
  <c r="R2926" i="10"/>
  <c r="O2926" i="10"/>
  <c r="W2926" i="10" s="1"/>
  <c r="R2925" i="10"/>
  <c r="O2925" i="10"/>
  <c r="W2924" i="10"/>
  <c r="R2924" i="10"/>
  <c r="S2924" i="10" s="1"/>
  <c r="T2924" i="10" s="1"/>
  <c r="O2924" i="10"/>
  <c r="P2924" i="10" s="1"/>
  <c r="R2923" i="10"/>
  <c r="P2923" i="10"/>
  <c r="O2923" i="10"/>
  <c r="W2923" i="10" s="1"/>
  <c r="W2922" i="10"/>
  <c r="R2922" i="10"/>
  <c r="P2922" i="10"/>
  <c r="O2922" i="10"/>
  <c r="W2921" i="10"/>
  <c r="R2921" i="10"/>
  <c r="O2921" i="10"/>
  <c r="P2921" i="10" s="1"/>
  <c r="S2921" i="10" s="1"/>
  <c r="T2921" i="10" s="1"/>
  <c r="R2920" i="10"/>
  <c r="P2920" i="10"/>
  <c r="S2920" i="10" s="1"/>
  <c r="T2920" i="10" s="1"/>
  <c r="O2920" i="10"/>
  <c r="W2920" i="10" s="1"/>
  <c r="R2919" i="10"/>
  <c r="P2919" i="10"/>
  <c r="S2919" i="10" s="1"/>
  <c r="T2919" i="10" s="1"/>
  <c r="O2919" i="10"/>
  <c r="W2919" i="10" s="1"/>
  <c r="R2918" i="10"/>
  <c r="O2918" i="10"/>
  <c r="W2918" i="10" s="1"/>
  <c r="W2917" i="10"/>
  <c r="S2917" i="10"/>
  <c r="T2917" i="10" s="1"/>
  <c r="R2917" i="10"/>
  <c r="O2917" i="10"/>
  <c r="P2917" i="10" s="1"/>
  <c r="W2916" i="10"/>
  <c r="R2916" i="10"/>
  <c r="O2916" i="10"/>
  <c r="P2916" i="10" s="1"/>
  <c r="S2916" i="10" s="1"/>
  <c r="T2916" i="10" s="1"/>
  <c r="R2915" i="10"/>
  <c r="P2915" i="10"/>
  <c r="O2915" i="10"/>
  <c r="W2915" i="10" s="1"/>
  <c r="W2914" i="10"/>
  <c r="R2914" i="10"/>
  <c r="P2914" i="10"/>
  <c r="O2914" i="10"/>
  <c r="W2913" i="10"/>
  <c r="R2913" i="10"/>
  <c r="O2913" i="10"/>
  <c r="P2913" i="10" s="1"/>
  <c r="S2913" i="10" s="1"/>
  <c r="T2913" i="10" s="1"/>
  <c r="R2912" i="10"/>
  <c r="P2912" i="10"/>
  <c r="S2912" i="10" s="1"/>
  <c r="T2912" i="10" s="1"/>
  <c r="O2912" i="10"/>
  <c r="W2912" i="10" s="1"/>
  <c r="S2911" i="10"/>
  <c r="T2911" i="10" s="1"/>
  <c r="R2911" i="10"/>
  <c r="P2911" i="10"/>
  <c r="O2911" i="10"/>
  <c r="W2911" i="10" s="1"/>
  <c r="R2910" i="10"/>
  <c r="O2910" i="10"/>
  <c r="W2910" i="10" s="1"/>
  <c r="R2909" i="10"/>
  <c r="O2909" i="10"/>
  <c r="P2909" i="10" s="1"/>
  <c r="W2908" i="10"/>
  <c r="R2908" i="10"/>
  <c r="O2908" i="10"/>
  <c r="P2908" i="10" s="1"/>
  <c r="R2907" i="10"/>
  <c r="P2907" i="10"/>
  <c r="O2907" i="10"/>
  <c r="W2907" i="10" s="1"/>
  <c r="W2906" i="10"/>
  <c r="R2906" i="10"/>
  <c r="P2906" i="10"/>
  <c r="O2906" i="10"/>
  <c r="W2905" i="10"/>
  <c r="R2905" i="10"/>
  <c r="O2905" i="10"/>
  <c r="P2905" i="10" s="1"/>
  <c r="S2905" i="10" s="1"/>
  <c r="T2905" i="10" s="1"/>
  <c r="R2904" i="10"/>
  <c r="P2904" i="10"/>
  <c r="O2904" i="10"/>
  <c r="W2904" i="10" s="1"/>
  <c r="S2904" i="10" s="1"/>
  <c r="T2904" i="10" s="1"/>
  <c r="T2903" i="10"/>
  <c r="R2903" i="10"/>
  <c r="P2903" i="10"/>
  <c r="S2903" i="10" s="1"/>
  <c r="O2903" i="10"/>
  <c r="W2903" i="10" s="1"/>
  <c r="R2902" i="10"/>
  <c r="O2902" i="10"/>
  <c r="W2902" i="10" s="1"/>
  <c r="R2901" i="10"/>
  <c r="O2901" i="10"/>
  <c r="P2901" i="10" s="1"/>
  <c r="W2900" i="10"/>
  <c r="S2900" i="10"/>
  <c r="T2900" i="10" s="1"/>
  <c r="R2900" i="10"/>
  <c r="O2900" i="10"/>
  <c r="P2900" i="10" s="1"/>
  <c r="R2899" i="10"/>
  <c r="P2899" i="10"/>
  <c r="S2899" i="10" s="1"/>
  <c r="T2899" i="10" s="1"/>
  <c r="O2899" i="10"/>
  <c r="W2899" i="10" s="1"/>
  <c r="W2898" i="10"/>
  <c r="R2898" i="10"/>
  <c r="P2898" i="10"/>
  <c r="O2898" i="10"/>
  <c r="W2897" i="10"/>
  <c r="R2897" i="10"/>
  <c r="O2897" i="10"/>
  <c r="P2897" i="10" s="1"/>
  <c r="S2897" i="10" s="1"/>
  <c r="T2897" i="10" s="1"/>
  <c r="R2896" i="10"/>
  <c r="P2896" i="10"/>
  <c r="S2896" i="10" s="1"/>
  <c r="T2896" i="10" s="1"/>
  <c r="O2896" i="10"/>
  <c r="W2896" i="10" s="1"/>
  <c r="R2895" i="10"/>
  <c r="O2895" i="10"/>
  <c r="R2894" i="10"/>
  <c r="O2894" i="10"/>
  <c r="W2894" i="10" s="1"/>
  <c r="W2893" i="10"/>
  <c r="S2893" i="10" s="1"/>
  <c r="T2893" i="10" s="1"/>
  <c r="R2893" i="10"/>
  <c r="O2893" i="10"/>
  <c r="P2893" i="10" s="1"/>
  <c r="W2892" i="10"/>
  <c r="R2892" i="10"/>
  <c r="O2892" i="10"/>
  <c r="P2892" i="10" s="1"/>
  <c r="S2892" i="10" s="1"/>
  <c r="T2892" i="10" s="1"/>
  <c r="R2891" i="10"/>
  <c r="P2891" i="10"/>
  <c r="O2891" i="10"/>
  <c r="W2891" i="10" s="1"/>
  <c r="R2890" i="10"/>
  <c r="O2890" i="10"/>
  <c r="W2889" i="10"/>
  <c r="R2889" i="10"/>
  <c r="O2889" i="10"/>
  <c r="P2889" i="10" s="1"/>
  <c r="S2889" i="10" s="1"/>
  <c r="T2889" i="10" s="1"/>
  <c r="R2888" i="10"/>
  <c r="P2888" i="10"/>
  <c r="S2888" i="10" s="1"/>
  <c r="T2888" i="10" s="1"/>
  <c r="O2888" i="10"/>
  <c r="W2888" i="10" s="1"/>
  <c r="R2887" i="10"/>
  <c r="O2887" i="10"/>
  <c r="W2887" i="10" s="1"/>
  <c r="R2886" i="10"/>
  <c r="O2886" i="10"/>
  <c r="W2886" i="10" s="1"/>
  <c r="W2885" i="10"/>
  <c r="R2885" i="10"/>
  <c r="O2885" i="10"/>
  <c r="P2885" i="10" s="1"/>
  <c r="W2884" i="10"/>
  <c r="R2884" i="10"/>
  <c r="O2884" i="10"/>
  <c r="P2884" i="10" s="1"/>
  <c r="S2884" i="10" s="1"/>
  <c r="T2884" i="10" s="1"/>
  <c r="R2883" i="10"/>
  <c r="P2883" i="10"/>
  <c r="S2883" i="10" s="1"/>
  <c r="T2883" i="10" s="1"/>
  <c r="O2883" i="10"/>
  <c r="W2883" i="10" s="1"/>
  <c r="W2882" i="10"/>
  <c r="R2882" i="10"/>
  <c r="O2882" i="10"/>
  <c r="P2882" i="10" s="1"/>
  <c r="W2881" i="10"/>
  <c r="R2881" i="10"/>
  <c r="O2881" i="10"/>
  <c r="P2881" i="10" s="1"/>
  <c r="R2880" i="10"/>
  <c r="P2880" i="10"/>
  <c r="S2880" i="10" s="1"/>
  <c r="T2880" i="10" s="1"/>
  <c r="O2880" i="10"/>
  <c r="W2880" i="10" s="1"/>
  <c r="R2879" i="10"/>
  <c r="O2879" i="10"/>
  <c r="R2878" i="10"/>
  <c r="O2878" i="10"/>
  <c r="W2878" i="10" s="1"/>
  <c r="W2877" i="10"/>
  <c r="S2877" i="10"/>
  <c r="T2877" i="10" s="1"/>
  <c r="R2877" i="10"/>
  <c r="O2877" i="10"/>
  <c r="P2877" i="10" s="1"/>
  <c r="W2876" i="10"/>
  <c r="R2876" i="10"/>
  <c r="O2876" i="10"/>
  <c r="P2876" i="10" s="1"/>
  <c r="S2876" i="10" s="1"/>
  <c r="T2876" i="10" s="1"/>
  <c r="R2875" i="10"/>
  <c r="P2875" i="10"/>
  <c r="S2875" i="10" s="1"/>
  <c r="T2875" i="10" s="1"/>
  <c r="O2875" i="10"/>
  <c r="W2875" i="10" s="1"/>
  <c r="R2874" i="10"/>
  <c r="P2874" i="10"/>
  <c r="O2874" i="10"/>
  <c r="W2874" i="10" s="1"/>
  <c r="W2873" i="10"/>
  <c r="R2873" i="10"/>
  <c r="O2873" i="10"/>
  <c r="P2873" i="10" s="1"/>
  <c r="R2872" i="10"/>
  <c r="P2872" i="10"/>
  <c r="O2872" i="10"/>
  <c r="W2872" i="10" s="1"/>
  <c r="S2872" i="10" s="1"/>
  <c r="T2872" i="10" s="1"/>
  <c r="R2871" i="10"/>
  <c r="P2871" i="10"/>
  <c r="S2871" i="10" s="1"/>
  <c r="T2871" i="10" s="1"/>
  <c r="O2871" i="10"/>
  <c r="W2871" i="10" s="1"/>
  <c r="R2870" i="10"/>
  <c r="O2870" i="10"/>
  <c r="W2870" i="10" s="1"/>
  <c r="W2869" i="10"/>
  <c r="S2869" i="10"/>
  <c r="T2869" i="10" s="1"/>
  <c r="R2869" i="10"/>
  <c r="O2869" i="10"/>
  <c r="P2869" i="10" s="1"/>
  <c r="W2868" i="10"/>
  <c r="R2868" i="10"/>
  <c r="O2868" i="10"/>
  <c r="P2868" i="10" s="1"/>
  <c r="S2868" i="10" s="1"/>
  <c r="T2868" i="10" s="1"/>
  <c r="R2867" i="10"/>
  <c r="P2867" i="10"/>
  <c r="O2867" i="10"/>
  <c r="W2867" i="10" s="1"/>
  <c r="R2866" i="10"/>
  <c r="P2866" i="10"/>
  <c r="S2866" i="10" s="1"/>
  <c r="T2866" i="10" s="1"/>
  <c r="O2866" i="10"/>
  <c r="W2866" i="10" s="1"/>
  <c r="W2865" i="10"/>
  <c r="R2865" i="10"/>
  <c r="O2865" i="10"/>
  <c r="P2865" i="10" s="1"/>
  <c r="R2864" i="10"/>
  <c r="P2864" i="10"/>
  <c r="S2864" i="10" s="1"/>
  <c r="T2864" i="10" s="1"/>
  <c r="O2864" i="10"/>
  <c r="W2864" i="10" s="1"/>
  <c r="R2863" i="10"/>
  <c r="P2863" i="10"/>
  <c r="S2863" i="10" s="1"/>
  <c r="T2863" i="10" s="1"/>
  <c r="O2863" i="10"/>
  <c r="W2863" i="10" s="1"/>
  <c r="R2862" i="10"/>
  <c r="O2862" i="10"/>
  <c r="W2862" i="10" s="1"/>
  <c r="R2861" i="10"/>
  <c r="O2861" i="10"/>
  <c r="P2861" i="10" s="1"/>
  <c r="W2860" i="10"/>
  <c r="R2860" i="10"/>
  <c r="S2860" i="10" s="1"/>
  <c r="T2860" i="10" s="1"/>
  <c r="O2860" i="10"/>
  <c r="P2860" i="10" s="1"/>
  <c r="R2859" i="10"/>
  <c r="P2859" i="10"/>
  <c r="O2859" i="10"/>
  <c r="W2859" i="10" s="1"/>
  <c r="R2858" i="10"/>
  <c r="O2858" i="10"/>
  <c r="W2857" i="10"/>
  <c r="R2857" i="10"/>
  <c r="O2857" i="10"/>
  <c r="P2857" i="10" s="1"/>
  <c r="S2857" i="10" s="1"/>
  <c r="T2857" i="10" s="1"/>
  <c r="R2856" i="10"/>
  <c r="P2856" i="10"/>
  <c r="S2856" i="10" s="1"/>
  <c r="T2856" i="10" s="1"/>
  <c r="O2856" i="10"/>
  <c r="W2856" i="10" s="1"/>
  <c r="R2855" i="10"/>
  <c r="O2855" i="10"/>
  <c r="W2855" i="10" s="1"/>
  <c r="R2854" i="10"/>
  <c r="O2854" i="10"/>
  <c r="R2853" i="10"/>
  <c r="O2853" i="10"/>
  <c r="W2852" i="10"/>
  <c r="R2852" i="10"/>
  <c r="O2852" i="10"/>
  <c r="P2852" i="10" s="1"/>
  <c r="S2852" i="10" s="1"/>
  <c r="T2852" i="10" s="1"/>
  <c r="R2851" i="10"/>
  <c r="P2851" i="10"/>
  <c r="S2851" i="10" s="1"/>
  <c r="T2851" i="10" s="1"/>
  <c r="O2851" i="10"/>
  <c r="W2851" i="10" s="1"/>
  <c r="W2850" i="10"/>
  <c r="R2850" i="10"/>
  <c r="P2850" i="10"/>
  <c r="O2850" i="10"/>
  <c r="W2849" i="10"/>
  <c r="R2849" i="10"/>
  <c r="O2849" i="10"/>
  <c r="P2849" i="10" s="1"/>
  <c r="S2849" i="10" s="1"/>
  <c r="T2849" i="10" s="1"/>
  <c r="T2848" i="10"/>
  <c r="R2848" i="10"/>
  <c r="P2848" i="10"/>
  <c r="S2848" i="10" s="1"/>
  <c r="O2848" i="10"/>
  <c r="W2848" i="10" s="1"/>
  <c r="R2847" i="10"/>
  <c r="O2847" i="10"/>
  <c r="W2847" i="10" s="1"/>
  <c r="R2846" i="10"/>
  <c r="O2846" i="10"/>
  <c r="R2845" i="10"/>
  <c r="O2845" i="10"/>
  <c r="P2845" i="10" s="1"/>
  <c r="W2844" i="10"/>
  <c r="R2844" i="10"/>
  <c r="O2844" i="10"/>
  <c r="P2844" i="10" s="1"/>
  <c r="S2844" i="10" s="1"/>
  <c r="T2844" i="10" s="1"/>
  <c r="R2843" i="10"/>
  <c r="P2843" i="10"/>
  <c r="S2843" i="10" s="1"/>
  <c r="T2843" i="10" s="1"/>
  <c r="O2843" i="10"/>
  <c r="W2843" i="10" s="1"/>
  <c r="W2842" i="10"/>
  <c r="R2842" i="10"/>
  <c r="P2842" i="10"/>
  <c r="O2842" i="10"/>
  <c r="W2841" i="10"/>
  <c r="R2841" i="10"/>
  <c r="O2841" i="10"/>
  <c r="P2841" i="10" s="1"/>
  <c r="T2840" i="10"/>
  <c r="R2840" i="10"/>
  <c r="P2840" i="10"/>
  <c r="S2840" i="10" s="1"/>
  <c r="O2840" i="10"/>
  <c r="W2840" i="10" s="1"/>
  <c r="R2839" i="10"/>
  <c r="O2839" i="10"/>
  <c r="W2839" i="10" s="1"/>
  <c r="R2838" i="10"/>
  <c r="O2838" i="10"/>
  <c r="R2837" i="10"/>
  <c r="O2837" i="10"/>
  <c r="W2836" i="10"/>
  <c r="R2836" i="10"/>
  <c r="O2836" i="10"/>
  <c r="P2836" i="10" s="1"/>
  <c r="R2835" i="10"/>
  <c r="P2835" i="10"/>
  <c r="S2835" i="10" s="1"/>
  <c r="T2835" i="10" s="1"/>
  <c r="O2835" i="10"/>
  <c r="W2835" i="10" s="1"/>
  <c r="R2834" i="10"/>
  <c r="O2834" i="10"/>
  <c r="W2833" i="10"/>
  <c r="R2833" i="10"/>
  <c r="O2833" i="10"/>
  <c r="P2833" i="10" s="1"/>
  <c r="S2833" i="10" s="1"/>
  <c r="T2833" i="10" s="1"/>
  <c r="R2832" i="10"/>
  <c r="P2832" i="10"/>
  <c r="S2832" i="10" s="1"/>
  <c r="T2832" i="10" s="1"/>
  <c r="O2832" i="10"/>
  <c r="W2832" i="10" s="1"/>
  <c r="R2831" i="10"/>
  <c r="P2831" i="10"/>
  <c r="S2831" i="10" s="1"/>
  <c r="T2831" i="10" s="1"/>
  <c r="O2831" i="10"/>
  <c r="W2831" i="10" s="1"/>
  <c r="R2830" i="10"/>
  <c r="O2830" i="10"/>
  <c r="R2829" i="10"/>
  <c r="O2829" i="10"/>
  <c r="P2829" i="10" s="1"/>
  <c r="W2828" i="10"/>
  <c r="R2828" i="10"/>
  <c r="S2828" i="10" s="1"/>
  <c r="T2828" i="10" s="1"/>
  <c r="O2828" i="10"/>
  <c r="P2828" i="10" s="1"/>
  <c r="R2827" i="10"/>
  <c r="P2827" i="10"/>
  <c r="O2827" i="10"/>
  <c r="W2827" i="10" s="1"/>
  <c r="R2826" i="10"/>
  <c r="P2826" i="10"/>
  <c r="S2826" i="10" s="1"/>
  <c r="T2826" i="10" s="1"/>
  <c r="O2826" i="10"/>
  <c r="W2826" i="10" s="1"/>
  <c r="W2825" i="10"/>
  <c r="R2825" i="10"/>
  <c r="O2825" i="10"/>
  <c r="P2825" i="10" s="1"/>
  <c r="R2824" i="10"/>
  <c r="O2824" i="10"/>
  <c r="W2824" i="10" s="1"/>
  <c r="R2823" i="10"/>
  <c r="P2823" i="10"/>
  <c r="S2823" i="10" s="1"/>
  <c r="T2823" i="10" s="1"/>
  <c r="O2823" i="10"/>
  <c r="W2823" i="10" s="1"/>
  <c r="R2822" i="10"/>
  <c r="O2822" i="10"/>
  <c r="W2821" i="10"/>
  <c r="S2821" i="10"/>
  <c r="T2821" i="10" s="1"/>
  <c r="R2821" i="10"/>
  <c r="O2821" i="10"/>
  <c r="P2821" i="10" s="1"/>
  <c r="W2820" i="10"/>
  <c r="R2820" i="10"/>
  <c r="O2820" i="10"/>
  <c r="P2820" i="10" s="1"/>
  <c r="S2820" i="10" s="1"/>
  <c r="T2820" i="10" s="1"/>
  <c r="R2819" i="10"/>
  <c r="P2819" i="10"/>
  <c r="O2819" i="10"/>
  <c r="W2819" i="10" s="1"/>
  <c r="R2818" i="10"/>
  <c r="P2818" i="10"/>
  <c r="S2818" i="10" s="1"/>
  <c r="T2818" i="10" s="1"/>
  <c r="O2818" i="10"/>
  <c r="W2818" i="10" s="1"/>
  <c r="W2817" i="10"/>
  <c r="R2817" i="10"/>
  <c r="O2817" i="10"/>
  <c r="P2817" i="10" s="1"/>
  <c r="R2816" i="10"/>
  <c r="P2816" i="10"/>
  <c r="S2816" i="10" s="1"/>
  <c r="T2816" i="10" s="1"/>
  <c r="O2816" i="10"/>
  <c r="W2816" i="10" s="1"/>
  <c r="R2815" i="10"/>
  <c r="O2815" i="10"/>
  <c r="R2814" i="10"/>
  <c r="O2814" i="10"/>
  <c r="W2813" i="10"/>
  <c r="R2813" i="10"/>
  <c r="O2813" i="10"/>
  <c r="P2813" i="10" s="1"/>
  <c r="S2813" i="10" s="1"/>
  <c r="T2813" i="10" s="1"/>
  <c r="W2812" i="10"/>
  <c r="R2812" i="10"/>
  <c r="O2812" i="10"/>
  <c r="P2812" i="10" s="1"/>
  <c r="S2812" i="10" s="1"/>
  <c r="T2812" i="10" s="1"/>
  <c r="R2811" i="10"/>
  <c r="P2811" i="10"/>
  <c r="O2811" i="10"/>
  <c r="W2811" i="10" s="1"/>
  <c r="R2810" i="10"/>
  <c r="P2810" i="10"/>
  <c r="S2810" i="10" s="1"/>
  <c r="T2810" i="10" s="1"/>
  <c r="O2810" i="10"/>
  <c r="W2810" i="10" s="1"/>
  <c r="W2809" i="10"/>
  <c r="R2809" i="10"/>
  <c r="O2809" i="10"/>
  <c r="P2809" i="10" s="1"/>
  <c r="S2809" i="10" s="1"/>
  <c r="T2809" i="10" s="1"/>
  <c r="R2808" i="10"/>
  <c r="O2808" i="10"/>
  <c r="W2808" i="10" s="1"/>
  <c r="R2807" i="10"/>
  <c r="P2807" i="10"/>
  <c r="O2807" i="10"/>
  <c r="W2807" i="10" s="1"/>
  <c r="R2806" i="10"/>
  <c r="O2806" i="10"/>
  <c r="R2805" i="10"/>
  <c r="O2805" i="10"/>
  <c r="P2805" i="10" s="1"/>
  <c r="W2804" i="10"/>
  <c r="R2804" i="10"/>
  <c r="O2804" i="10"/>
  <c r="P2804" i="10" s="1"/>
  <c r="S2804" i="10" s="1"/>
  <c r="T2804" i="10" s="1"/>
  <c r="R2803" i="10"/>
  <c r="O2803" i="10"/>
  <c r="W2803" i="10" s="1"/>
  <c r="W2802" i="10"/>
  <c r="R2802" i="10"/>
  <c r="O2802" i="10"/>
  <c r="P2802" i="10" s="1"/>
  <c r="W2801" i="10"/>
  <c r="R2801" i="10"/>
  <c r="O2801" i="10"/>
  <c r="P2801" i="10" s="1"/>
  <c r="S2801" i="10" s="1"/>
  <c r="T2801" i="10" s="1"/>
  <c r="R2800" i="10"/>
  <c r="P2800" i="10"/>
  <c r="S2800" i="10" s="1"/>
  <c r="T2800" i="10" s="1"/>
  <c r="O2800" i="10"/>
  <c r="W2800" i="10" s="1"/>
  <c r="R2799" i="10"/>
  <c r="P2799" i="10"/>
  <c r="S2799" i="10" s="1"/>
  <c r="T2799" i="10" s="1"/>
  <c r="O2799" i="10"/>
  <c r="W2799" i="10" s="1"/>
  <c r="R2798" i="10"/>
  <c r="O2798" i="10"/>
  <c r="R2797" i="10"/>
  <c r="O2797" i="10"/>
  <c r="P2797" i="10" s="1"/>
  <c r="W2796" i="10"/>
  <c r="R2796" i="10"/>
  <c r="O2796" i="10"/>
  <c r="P2796" i="10" s="1"/>
  <c r="S2796" i="10" s="1"/>
  <c r="T2796" i="10" s="1"/>
  <c r="R2795" i="10"/>
  <c r="O2795" i="10"/>
  <c r="W2794" i="10"/>
  <c r="R2794" i="10"/>
  <c r="O2794" i="10"/>
  <c r="P2794" i="10" s="1"/>
  <c r="W2793" i="10"/>
  <c r="R2793" i="10"/>
  <c r="O2793" i="10"/>
  <c r="P2793" i="10" s="1"/>
  <c r="S2793" i="10" s="1"/>
  <c r="T2793" i="10" s="1"/>
  <c r="R2792" i="10"/>
  <c r="O2792" i="10"/>
  <c r="W2792" i="10" s="1"/>
  <c r="R2791" i="10"/>
  <c r="O2791" i="10"/>
  <c r="W2791" i="10" s="1"/>
  <c r="R2790" i="10"/>
  <c r="O2790" i="10"/>
  <c r="R2789" i="10"/>
  <c r="O2789" i="10"/>
  <c r="P2789" i="10" s="1"/>
  <c r="W2788" i="10"/>
  <c r="R2788" i="10"/>
  <c r="S2788" i="10" s="1"/>
  <c r="T2788" i="10" s="1"/>
  <c r="O2788" i="10"/>
  <c r="P2788" i="10" s="1"/>
  <c r="R2787" i="10"/>
  <c r="P2787" i="10"/>
  <c r="S2787" i="10" s="1"/>
  <c r="T2787" i="10" s="1"/>
  <c r="O2787" i="10"/>
  <c r="W2787" i="10" s="1"/>
  <c r="R2786" i="10"/>
  <c r="O2786" i="10"/>
  <c r="W2786" i="10" s="1"/>
  <c r="W2785" i="10"/>
  <c r="R2785" i="10"/>
  <c r="O2785" i="10"/>
  <c r="P2785" i="10" s="1"/>
  <c r="S2785" i="10" s="1"/>
  <c r="T2785" i="10" s="1"/>
  <c r="R2784" i="10"/>
  <c r="O2784" i="10"/>
  <c r="W2783" i="10"/>
  <c r="R2783" i="10"/>
  <c r="P2783" i="10"/>
  <c r="O2783" i="10"/>
  <c r="R2782" i="10"/>
  <c r="O2782" i="10"/>
  <c r="R2781" i="10"/>
  <c r="O2781" i="10"/>
  <c r="W2781" i="10" s="1"/>
  <c r="W2780" i="10"/>
  <c r="S2780" i="10"/>
  <c r="T2780" i="10" s="1"/>
  <c r="R2780" i="10"/>
  <c r="O2780" i="10"/>
  <c r="P2780" i="10" s="1"/>
  <c r="R2779" i="10"/>
  <c r="P2779" i="10"/>
  <c r="S2779" i="10" s="1"/>
  <c r="T2779" i="10" s="1"/>
  <c r="O2779" i="10"/>
  <c r="W2779" i="10" s="1"/>
  <c r="W2778" i="10"/>
  <c r="R2778" i="10"/>
  <c r="P2778" i="10"/>
  <c r="S2778" i="10" s="1"/>
  <c r="T2778" i="10" s="1"/>
  <c r="O2778" i="10"/>
  <c r="W2777" i="10"/>
  <c r="R2777" i="10"/>
  <c r="O2777" i="10"/>
  <c r="P2777" i="10" s="1"/>
  <c r="R2776" i="10"/>
  <c r="O2776" i="10"/>
  <c r="W2776" i="10" s="1"/>
  <c r="R2775" i="10"/>
  <c r="P2775" i="10"/>
  <c r="O2775" i="10"/>
  <c r="W2775" i="10" s="1"/>
  <c r="R2774" i="10"/>
  <c r="O2774" i="10"/>
  <c r="W2773" i="10"/>
  <c r="R2773" i="10"/>
  <c r="O2773" i="10"/>
  <c r="P2773" i="10" s="1"/>
  <c r="S2773" i="10" s="1"/>
  <c r="T2773" i="10" s="1"/>
  <c r="W2772" i="10"/>
  <c r="R2772" i="10"/>
  <c r="O2772" i="10"/>
  <c r="P2772" i="10" s="1"/>
  <c r="S2772" i="10" s="1"/>
  <c r="T2772" i="10" s="1"/>
  <c r="R2771" i="10"/>
  <c r="P2771" i="10"/>
  <c r="S2771" i="10" s="1"/>
  <c r="T2771" i="10" s="1"/>
  <c r="O2771" i="10"/>
  <c r="W2771" i="10" s="1"/>
  <c r="R2770" i="10"/>
  <c r="P2770" i="10"/>
  <c r="S2770" i="10" s="1"/>
  <c r="T2770" i="10" s="1"/>
  <c r="O2770" i="10"/>
  <c r="W2770" i="10" s="1"/>
  <c r="W2769" i="10"/>
  <c r="R2769" i="10"/>
  <c r="O2769" i="10"/>
  <c r="P2769" i="10" s="1"/>
  <c r="S2769" i="10" s="1"/>
  <c r="T2769" i="10" s="1"/>
  <c r="R2768" i="10"/>
  <c r="O2768" i="10"/>
  <c r="W2768" i="10" s="1"/>
  <c r="R2767" i="10"/>
  <c r="O2767" i="10"/>
  <c r="R2766" i="10"/>
  <c r="O2766" i="10"/>
  <c r="R2765" i="10"/>
  <c r="P2765" i="10"/>
  <c r="S2765" i="10" s="1"/>
  <c r="T2765" i="10" s="1"/>
  <c r="O2765" i="10"/>
  <c r="W2765" i="10" s="1"/>
  <c r="W2764" i="10"/>
  <c r="R2764" i="10"/>
  <c r="O2764" i="10"/>
  <c r="P2764" i="10" s="1"/>
  <c r="S2764" i="10" s="1"/>
  <c r="T2764" i="10" s="1"/>
  <c r="R2763" i="10"/>
  <c r="O2763" i="10"/>
  <c r="W2762" i="10"/>
  <c r="R2762" i="10"/>
  <c r="P2762" i="10"/>
  <c r="S2762" i="10" s="1"/>
  <c r="T2762" i="10" s="1"/>
  <c r="O2762" i="10"/>
  <c r="R2761" i="10"/>
  <c r="O2761" i="10"/>
  <c r="P2761" i="10" s="1"/>
  <c r="R2760" i="10"/>
  <c r="P2760" i="10"/>
  <c r="S2760" i="10" s="1"/>
  <c r="T2760" i="10" s="1"/>
  <c r="O2760" i="10"/>
  <c r="W2760" i="10" s="1"/>
  <c r="W2759" i="10"/>
  <c r="R2759" i="10"/>
  <c r="O2759" i="10"/>
  <c r="P2759" i="10" s="1"/>
  <c r="R2758" i="10"/>
  <c r="O2758" i="10"/>
  <c r="R2757" i="10"/>
  <c r="O2757" i="10"/>
  <c r="W2756" i="10"/>
  <c r="R2756" i="10"/>
  <c r="O2756" i="10"/>
  <c r="P2756" i="10" s="1"/>
  <c r="R2755" i="10"/>
  <c r="P2755" i="10"/>
  <c r="S2755" i="10" s="1"/>
  <c r="T2755" i="10" s="1"/>
  <c r="O2755" i="10"/>
  <c r="W2755" i="10" s="1"/>
  <c r="W2754" i="10"/>
  <c r="R2754" i="10"/>
  <c r="P2754" i="10"/>
  <c r="S2754" i="10" s="1"/>
  <c r="T2754" i="10" s="1"/>
  <c r="O2754" i="10"/>
  <c r="R2753" i="10"/>
  <c r="O2753" i="10"/>
  <c r="R2752" i="10"/>
  <c r="O2752" i="10"/>
  <c r="W2752" i="10" s="1"/>
  <c r="R2751" i="10"/>
  <c r="P2751" i="10"/>
  <c r="S2751" i="10" s="1"/>
  <c r="T2751" i="10" s="1"/>
  <c r="O2751" i="10"/>
  <c r="W2751" i="10" s="1"/>
  <c r="R2750" i="10"/>
  <c r="O2750" i="10"/>
  <c r="W2749" i="10"/>
  <c r="S2749" i="10"/>
  <c r="T2749" i="10" s="1"/>
  <c r="R2749" i="10"/>
  <c r="O2749" i="10"/>
  <c r="P2749" i="10" s="1"/>
  <c r="W2748" i="10"/>
  <c r="R2748" i="10"/>
  <c r="O2748" i="10"/>
  <c r="P2748" i="10" s="1"/>
  <c r="S2748" i="10" s="1"/>
  <c r="T2748" i="10" s="1"/>
  <c r="R2747" i="10"/>
  <c r="P2747" i="10"/>
  <c r="O2747" i="10"/>
  <c r="W2747" i="10" s="1"/>
  <c r="W2746" i="10"/>
  <c r="R2746" i="10"/>
  <c r="P2746" i="10"/>
  <c r="O2746" i="10"/>
  <c r="W2745" i="10"/>
  <c r="R2745" i="10"/>
  <c r="O2745" i="10"/>
  <c r="P2745" i="10" s="1"/>
  <c r="R2744" i="10"/>
  <c r="P2744" i="10"/>
  <c r="S2744" i="10" s="1"/>
  <c r="T2744" i="10" s="1"/>
  <c r="O2744" i="10"/>
  <c r="W2744" i="10" s="1"/>
  <c r="R2743" i="10"/>
  <c r="O2743" i="10"/>
  <c r="W2743" i="10" s="1"/>
  <c r="R2742" i="10"/>
  <c r="O2742" i="10"/>
  <c r="R2741" i="10"/>
  <c r="O2741" i="10"/>
  <c r="W2741" i="10" s="1"/>
  <c r="W2740" i="10"/>
  <c r="R2740" i="10"/>
  <c r="O2740" i="10"/>
  <c r="P2740" i="10" s="1"/>
  <c r="R2739" i="10"/>
  <c r="P2739" i="10"/>
  <c r="O2739" i="10"/>
  <c r="W2739" i="10" s="1"/>
  <c r="R2738" i="10"/>
  <c r="P2738" i="10"/>
  <c r="O2738" i="10"/>
  <c r="W2738" i="10" s="1"/>
  <c r="W2737" i="10"/>
  <c r="R2737" i="10"/>
  <c r="O2737" i="10"/>
  <c r="P2737" i="10" s="1"/>
  <c r="R2736" i="10"/>
  <c r="O2736" i="10"/>
  <c r="W2736" i="10" s="1"/>
  <c r="R2735" i="10"/>
  <c r="O2735" i="10"/>
  <c r="W2735" i="10" s="1"/>
  <c r="R2734" i="10"/>
  <c r="O2734" i="10"/>
  <c r="W2733" i="10"/>
  <c r="R2733" i="10"/>
  <c r="P2733" i="10"/>
  <c r="O2733" i="10"/>
  <c r="W2732" i="10"/>
  <c r="R2732" i="10"/>
  <c r="O2732" i="10"/>
  <c r="P2732" i="10" s="1"/>
  <c r="R2731" i="10"/>
  <c r="P2731" i="10"/>
  <c r="S2731" i="10" s="1"/>
  <c r="T2731" i="10" s="1"/>
  <c r="O2731" i="10"/>
  <c r="W2731" i="10" s="1"/>
  <c r="R2730" i="10"/>
  <c r="P2730" i="10"/>
  <c r="S2730" i="10" s="1"/>
  <c r="T2730" i="10" s="1"/>
  <c r="O2730" i="10"/>
  <c r="W2730" i="10" s="1"/>
  <c r="W2729" i="10"/>
  <c r="R2729" i="10"/>
  <c r="O2729" i="10"/>
  <c r="P2729" i="10" s="1"/>
  <c r="R2728" i="10"/>
  <c r="O2728" i="10"/>
  <c r="W2728" i="10" s="1"/>
  <c r="R2727" i="10"/>
  <c r="O2727" i="10"/>
  <c r="R2726" i="10"/>
  <c r="O2726" i="10"/>
  <c r="W2725" i="10"/>
  <c r="R2725" i="10"/>
  <c r="O2725" i="10"/>
  <c r="P2725" i="10" s="1"/>
  <c r="W2724" i="10"/>
  <c r="R2724" i="10"/>
  <c r="O2724" i="10"/>
  <c r="P2724" i="10" s="1"/>
  <c r="S2724" i="10" s="1"/>
  <c r="T2724" i="10" s="1"/>
  <c r="R2723" i="10"/>
  <c r="O2723" i="10"/>
  <c r="W2723" i="10" s="1"/>
  <c r="W2722" i="10"/>
  <c r="S2722" i="10"/>
  <c r="T2722" i="10" s="1"/>
  <c r="R2722" i="10"/>
  <c r="P2722" i="10"/>
  <c r="O2722" i="10"/>
  <c r="R2721" i="10"/>
  <c r="O2721" i="10"/>
  <c r="P2721" i="10" s="1"/>
  <c r="R2720" i="10"/>
  <c r="O2720" i="10"/>
  <c r="W2719" i="10"/>
  <c r="S2719" i="10" s="1"/>
  <c r="T2719" i="10" s="1"/>
  <c r="R2719" i="10"/>
  <c r="O2719" i="10"/>
  <c r="P2719" i="10" s="1"/>
  <c r="R2718" i="10"/>
  <c r="O2718" i="10"/>
  <c r="R2717" i="10"/>
  <c r="P2717" i="10"/>
  <c r="O2717" i="10"/>
  <c r="W2717" i="10" s="1"/>
  <c r="W2716" i="10"/>
  <c r="R2716" i="10"/>
  <c r="O2716" i="10"/>
  <c r="P2716" i="10" s="1"/>
  <c r="S2716" i="10" s="1"/>
  <c r="T2716" i="10" s="1"/>
  <c r="T2715" i="10"/>
  <c r="R2715" i="10"/>
  <c r="P2715" i="10"/>
  <c r="S2715" i="10" s="1"/>
  <c r="O2715" i="10"/>
  <c r="W2715" i="10" s="1"/>
  <c r="R2714" i="10"/>
  <c r="O2714" i="10"/>
  <c r="W2714" i="10" s="1"/>
  <c r="R2713" i="10"/>
  <c r="O2713" i="10"/>
  <c r="R2712" i="10"/>
  <c r="O2712" i="10"/>
  <c r="W2712" i="10" s="1"/>
  <c r="R2711" i="10"/>
  <c r="O2711" i="10"/>
  <c r="W2711" i="10" s="1"/>
  <c r="R2710" i="10"/>
  <c r="O2710" i="10"/>
  <c r="R2709" i="10"/>
  <c r="P2709" i="10"/>
  <c r="S2709" i="10" s="1"/>
  <c r="T2709" i="10" s="1"/>
  <c r="O2709" i="10"/>
  <c r="W2709" i="10" s="1"/>
  <c r="W2708" i="10"/>
  <c r="R2708" i="10"/>
  <c r="S2708" i="10" s="1"/>
  <c r="T2708" i="10" s="1"/>
  <c r="O2708" i="10"/>
  <c r="P2708" i="10" s="1"/>
  <c r="R2707" i="10"/>
  <c r="O2707" i="10"/>
  <c r="W2707" i="10" s="1"/>
  <c r="R2706" i="10"/>
  <c r="O2706" i="10"/>
  <c r="W2705" i="10"/>
  <c r="R2705" i="10"/>
  <c r="O2705" i="10"/>
  <c r="P2705" i="10" s="1"/>
  <c r="R2704" i="10"/>
  <c r="O2704" i="10"/>
  <c r="W2704" i="10" s="1"/>
  <c r="W2703" i="10"/>
  <c r="R2703" i="10"/>
  <c r="P2703" i="10"/>
  <c r="O2703" i="10"/>
  <c r="R2702" i="10"/>
  <c r="O2702" i="10"/>
  <c r="R2701" i="10"/>
  <c r="O2701" i="10"/>
  <c r="W2701" i="10" s="1"/>
  <c r="W2700" i="10"/>
  <c r="S2700" i="10"/>
  <c r="T2700" i="10" s="1"/>
  <c r="R2700" i="10"/>
  <c r="O2700" i="10"/>
  <c r="P2700" i="10" s="1"/>
  <c r="R2699" i="10"/>
  <c r="O2699" i="10"/>
  <c r="W2698" i="10"/>
  <c r="R2698" i="10"/>
  <c r="P2698" i="10"/>
  <c r="S2698" i="10" s="1"/>
  <c r="T2698" i="10" s="1"/>
  <c r="O2698" i="10"/>
  <c r="R2697" i="10"/>
  <c r="O2697" i="10"/>
  <c r="P2697" i="10" s="1"/>
  <c r="R2696" i="10"/>
  <c r="P2696" i="10"/>
  <c r="S2696" i="10" s="1"/>
  <c r="T2696" i="10" s="1"/>
  <c r="O2696" i="10"/>
  <c r="W2696" i="10" s="1"/>
  <c r="W2695" i="10"/>
  <c r="T2695" i="10"/>
  <c r="R2695" i="10"/>
  <c r="O2695" i="10"/>
  <c r="P2695" i="10" s="1"/>
  <c r="S2695" i="10" s="1"/>
  <c r="R2694" i="10"/>
  <c r="O2694" i="10"/>
  <c r="R2693" i="10"/>
  <c r="O2693" i="10"/>
  <c r="W2692" i="10"/>
  <c r="S2692" i="10"/>
  <c r="T2692" i="10" s="1"/>
  <c r="R2692" i="10"/>
  <c r="O2692" i="10"/>
  <c r="P2692" i="10" s="1"/>
  <c r="R2691" i="10"/>
  <c r="P2691" i="10"/>
  <c r="S2691" i="10" s="1"/>
  <c r="T2691" i="10" s="1"/>
  <c r="O2691" i="10"/>
  <c r="W2691" i="10" s="1"/>
  <c r="W2690" i="10"/>
  <c r="R2690" i="10"/>
  <c r="P2690" i="10"/>
  <c r="S2690" i="10" s="1"/>
  <c r="T2690" i="10" s="1"/>
  <c r="O2690" i="10"/>
  <c r="R2689" i="10"/>
  <c r="O2689" i="10"/>
  <c r="R2688" i="10"/>
  <c r="O2688" i="10"/>
  <c r="W2688" i="10" s="1"/>
  <c r="R2687" i="10"/>
  <c r="P2687" i="10"/>
  <c r="S2687" i="10" s="1"/>
  <c r="T2687" i="10" s="1"/>
  <c r="O2687" i="10"/>
  <c r="W2687" i="10" s="1"/>
  <c r="R2686" i="10"/>
  <c r="O2686" i="10"/>
  <c r="W2685" i="10"/>
  <c r="S2685" i="10"/>
  <c r="T2685" i="10" s="1"/>
  <c r="R2685" i="10"/>
  <c r="P2685" i="10"/>
  <c r="O2685" i="10"/>
  <c r="R2684" i="10"/>
  <c r="O2684" i="10"/>
  <c r="P2684" i="10" s="1"/>
  <c r="R2683" i="10"/>
  <c r="O2683" i="10"/>
  <c r="W2682" i="10"/>
  <c r="S2682" i="10" s="1"/>
  <c r="T2682" i="10" s="1"/>
  <c r="R2682" i="10"/>
  <c r="O2682" i="10"/>
  <c r="P2682" i="10" s="1"/>
  <c r="R2681" i="10"/>
  <c r="O2681" i="10"/>
  <c r="P2681" i="10" s="1"/>
  <c r="R2680" i="10"/>
  <c r="P2680" i="10"/>
  <c r="S2680" i="10" s="1"/>
  <c r="T2680" i="10" s="1"/>
  <c r="O2680" i="10"/>
  <c r="W2680" i="10" s="1"/>
  <c r="W2679" i="10"/>
  <c r="R2679" i="10"/>
  <c r="P2679" i="10"/>
  <c r="S2679" i="10" s="1"/>
  <c r="T2679" i="10" s="1"/>
  <c r="O2679" i="10"/>
  <c r="R2678" i="10"/>
  <c r="O2678" i="10"/>
  <c r="R2677" i="10"/>
  <c r="P2677" i="10"/>
  <c r="O2677" i="10"/>
  <c r="W2677" i="10" s="1"/>
  <c r="R2676" i="10"/>
  <c r="O2676" i="10"/>
  <c r="T2675" i="10"/>
  <c r="R2675" i="10"/>
  <c r="P2675" i="10"/>
  <c r="S2675" i="10" s="1"/>
  <c r="O2675" i="10"/>
  <c r="W2675" i="10" s="1"/>
  <c r="R2674" i="10"/>
  <c r="O2674" i="10"/>
  <c r="W2674" i="10" s="1"/>
  <c r="R2673" i="10"/>
  <c r="O2673" i="10"/>
  <c r="R2672" i="10"/>
  <c r="O2672" i="10"/>
  <c r="W2672" i="10" s="1"/>
  <c r="R2671" i="10"/>
  <c r="O2671" i="10"/>
  <c r="W2671" i="10" s="1"/>
  <c r="R2670" i="10"/>
  <c r="O2670" i="10"/>
  <c r="W2669" i="10"/>
  <c r="R2669" i="10"/>
  <c r="P2669" i="10"/>
  <c r="O2669" i="10"/>
  <c r="R2668" i="10"/>
  <c r="O2668" i="10"/>
  <c r="P2668" i="10" s="1"/>
  <c r="R2667" i="10"/>
  <c r="P2667" i="10"/>
  <c r="S2667" i="10" s="1"/>
  <c r="T2667" i="10" s="1"/>
  <c r="O2667" i="10"/>
  <c r="W2667" i="10" s="1"/>
  <c r="T2666" i="10"/>
  <c r="S2666" i="10"/>
  <c r="R2666" i="10"/>
  <c r="P2666" i="10"/>
  <c r="O2666" i="10"/>
  <c r="W2666" i="10" s="1"/>
  <c r="R2665" i="10"/>
  <c r="O2665" i="10"/>
  <c r="P2665" i="10" s="1"/>
  <c r="R2664" i="10"/>
  <c r="O2664" i="10"/>
  <c r="W2664" i="10" s="1"/>
  <c r="R2663" i="10"/>
  <c r="O2663" i="10"/>
  <c r="R2662" i="10"/>
  <c r="O2662" i="10"/>
  <c r="R2661" i="10"/>
  <c r="O2661" i="10"/>
  <c r="W2661" i="10" s="1"/>
  <c r="R2660" i="10"/>
  <c r="O2660" i="10"/>
  <c r="R2659" i="10"/>
  <c r="P2659" i="10"/>
  <c r="O2659" i="10"/>
  <c r="W2659" i="10" s="1"/>
  <c r="R2658" i="10"/>
  <c r="P2658" i="10"/>
  <c r="O2658" i="10"/>
  <c r="W2658" i="10" s="1"/>
  <c r="W2657" i="10"/>
  <c r="R2657" i="10"/>
  <c r="O2657" i="10"/>
  <c r="P2657" i="10" s="1"/>
  <c r="R2656" i="10"/>
  <c r="O2656" i="10"/>
  <c r="W2656" i="10" s="1"/>
  <c r="R2655" i="10"/>
  <c r="O2655" i="10"/>
  <c r="W2655" i="10" s="1"/>
  <c r="R2654" i="10"/>
  <c r="O2654" i="10"/>
  <c r="R2653" i="10"/>
  <c r="O2653" i="10"/>
  <c r="W2652" i="10"/>
  <c r="R2652" i="10"/>
  <c r="O2652" i="10"/>
  <c r="P2652" i="10" s="1"/>
  <c r="R2651" i="10"/>
  <c r="O2651" i="10"/>
  <c r="W2651" i="10" s="1"/>
  <c r="W2650" i="10"/>
  <c r="R2650" i="10"/>
  <c r="P2650" i="10"/>
  <c r="O2650" i="10"/>
  <c r="W2649" i="10"/>
  <c r="R2649" i="10"/>
  <c r="O2649" i="10"/>
  <c r="P2649" i="10" s="1"/>
  <c r="R2648" i="10"/>
  <c r="P2648" i="10"/>
  <c r="S2648" i="10" s="1"/>
  <c r="T2648" i="10" s="1"/>
  <c r="O2648" i="10"/>
  <c r="W2648" i="10" s="1"/>
  <c r="T2647" i="10"/>
  <c r="R2647" i="10"/>
  <c r="P2647" i="10"/>
  <c r="S2647" i="10" s="1"/>
  <c r="O2647" i="10"/>
  <c r="W2647" i="10" s="1"/>
  <c r="R2646" i="10"/>
  <c r="O2646" i="10"/>
  <c r="R2645" i="10"/>
  <c r="O2645" i="10"/>
  <c r="W2645" i="10" s="1"/>
  <c r="R2644" i="10"/>
  <c r="O2644" i="10"/>
  <c r="P2644" i="10" s="1"/>
  <c r="R2643" i="10"/>
  <c r="O2643" i="10"/>
  <c r="W2642" i="10"/>
  <c r="R2642" i="10"/>
  <c r="P2642" i="10"/>
  <c r="S2642" i="10" s="1"/>
  <c r="T2642" i="10" s="1"/>
  <c r="O2642" i="10"/>
  <c r="R2641" i="10"/>
  <c r="O2641" i="10"/>
  <c r="R2640" i="10"/>
  <c r="P2640" i="10"/>
  <c r="S2640" i="10" s="1"/>
  <c r="T2640" i="10" s="1"/>
  <c r="O2640" i="10"/>
  <c r="W2640" i="10" s="1"/>
  <c r="W2639" i="10"/>
  <c r="R2639" i="10"/>
  <c r="O2639" i="10"/>
  <c r="P2639" i="10" s="1"/>
  <c r="S2639" i="10" s="1"/>
  <c r="T2639" i="10" s="1"/>
  <c r="R2638" i="10"/>
  <c r="O2638" i="10"/>
  <c r="R2637" i="10"/>
  <c r="O2637" i="10"/>
  <c r="W2636" i="10"/>
  <c r="T2636" i="10"/>
  <c r="S2636" i="10"/>
  <c r="R2636" i="10"/>
  <c r="O2636" i="10"/>
  <c r="P2636" i="10" s="1"/>
  <c r="R2635" i="10"/>
  <c r="O2635" i="10"/>
  <c r="W2635" i="10" s="1"/>
  <c r="R2634" i="10"/>
  <c r="O2634" i="10"/>
  <c r="R2633" i="10"/>
  <c r="O2633" i="10"/>
  <c r="P2633" i="10" s="1"/>
  <c r="R2632" i="10"/>
  <c r="P2632" i="10"/>
  <c r="S2632" i="10" s="1"/>
  <c r="T2632" i="10" s="1"/>
  <c r="O2632" i="10"/>
  <c r="W2632" i="10" s="1"/>
  <c r="W2631" i="10"/>
  <c r="R2631" i="10"/>
  <c r="P2631" i="10"/>
  <c r="O2631" i="10"/>
  <c r="R2630" i="10"/>
  <c r="O2630" i="10"/>
  <c r="W2629" i="10"/>
  <c r="R2629" i="10"/>
  <c r="O2629" i="10"/>
  <c r="P2629" i="10" s="1"/>
  <c r="R2628" i="10"/>
  <c r="O2628" i="10"/>
  <c r="R2627" i="10"/>
  <c r="O2627" i="10"/>
  <c r="W2626" i="10"/>
  <c r="T2626" i="10"/>
  <c r="S2626" i="10"/>
  <c r="R2626" i="10"/>
  <c r="P2626" i="10"/>
  <c r="O2626" i="10"/>
  <c r="W2625" i="10"/>
  <c r="R2625" i="10"/>
  <c r="O2625" i="10"/>
  <c r="P2625" i="10" s="1"/>
  <c r="R2624" i="10"/>
  <c r="O2624" i="10"/>
  <c r="W2623" i="10"/>
  <c r="R2623" i="10"/>
  <c r="O2623" i="10"/>
  <c r="P2623" i="10" s="1"/>
  <c r="S2623" i="10" s="1"/>
  <c r="T2623" i="10" s="1"/>
  <c r="R2622" i="10"/>
  <c r="O2622" i="10"/>
  <c r="W2621" i="10"/>
  <c r="R2621" i="10"/>
  <c r="P2621" i="10"/>
  <c r="O2621" i="10"/>
  <c r="R2620" i="10"/>
  <c r="O2620" i="10"/>
  <c r="P2620" i="10" s="1"/>
  <c r="R2619" i="10"/>
  <c r="O2619" i="10"/>
  <c r="W2619" i="10" s="1"/>
  <c r="R2618" i="10"/>
  <c r="P2618" i="10"/>
  <c r="O2618" i="10"/>
  <c r="W2618" i="10" s="1"/>
  <c r="R2617" i="10"/>
  <c r="O2617" i="10"/>
  <c r="P2617" i="10" s="1"/>
  <c r="S2616" i="10"/>
  <c r="T2616" i="10" s="1"/>
  <c r="R2616" i="10"/>
  <c r="P2616" i="10"/>
  <c r="O2616" i="10"/>
  <c r="W2616" i="10" s="1"/>
  <c r="R2615" i="10"/>
  <c r="O2615" i="10"/>
  <c r="R2614" i="10"/>
  <c r="P2614" i="10"/>
  <c r="O2614" i="10"/>
  <c r="W2614" i="10" s="1"/>
  <c r="W2613" i="10"/>
  <c r="R2613" i="10"/>
  <c r="O2613" i="10"/>
  <c r="P2613" i="10" s="1"/>
  <c r="S2613" i="10" s="1"/>
  <c r="T2613" i="10" s="1"/>
  <c r="R2612" i="10"/>
  <c r="O2612" i="10"/>
  <c r="R2611" i="10"/>
  <c r="O2611" i="10"/>
  <c r="W2610" i="10"/>
  <c r="R2610" i="10"/>
  <c r="P2610" i="10"/>
  <c r="S2610" i="10" s="1"/>
  <c r="T2610" i="10" s="1"/>
  <c r="O2610" i="10"/>
  <c r="R2609" i="10"/>
  <c r="P2609" i="10"/>
  <c r="S2609" i="10" s="1"/>
  <c r="T2609" i="10" s="1"/>
  <c r="O2609" i="10"/>
  <c r="W2609" i="10" s="1"/>
  <c r="R2608" i="10"/>
  <c r="P2608" i="10"/>
  <c r="S2608" i="10" s="1"/>
  <c r="T2608" i="10" s="1"/>
  <c r="O2608" i="10"/>
  <c r="W2608" i="10" s="1"/>
  <c r="R2607" i="10"/>
  <c r="O2607" i="10"/>
  <c r="W2607" i="10" s="1"/>
  <c r="R2606" i="10"/>
  <c r="P2606" i="10"/>
  <c r="S2606" i="10" s="1"/>
  <c r="T2606" i="10" s="1"/>
  <c r="O2606" i="10"/>
  <c r="W2606" i="10" s="1"/>
  <c r="W2605" i="10"/>
  <c r="R2605" i="10"/>
  <c r="P2605" i="10"/>
  <c r="S2605" i="10" s="1"/>
  <c r="T2605" i="10" s="1"/>
  <c r="O2605" i="10"/>
  <c r="R2604" i="10"/>
  <c r="P2604" i="10"/>
  <c r="S2604" i="10" s="1"/>
  <c r="T2604" i="10" s="1"/>
  <c r="O2604" i="10"/>
  <c r="W2604" i="10" s="1"/>
  <c r="R2603" i="10"/>
  <c r="O2603" i="10"/>
  <c r="W2603" i="10" s="1"/>
  <c r="W2602" i="10"/>
  <c r="T2602" i="10"/>
  <c r="S2602" i="10"/>
  <c r="R2602" i="10"/>
  <c r="P2602" i="10"/>
  <c r="O2602" i="10"/>
  <c r="R2601" i="10"/>
  <c r="O2601" i="10"/>
  <c r="R2600" i="10"/>
  <c r="O2600" i="10"/>
  <c r="W2599" i="10"/>
  <c r="R2599" i="10"/>
  <c r="P2599" i="10"/>
  <c r="S2599" i="10" s="1"/>
  <c r="T2599" i="10" s="1"/>
  <c r="O2599" i="10"/>
  <c r="W2598" i="10"/>
  <c r="R2598" i="10"/>
  <c r="P2598" i="10"/>
  <c r="S2598" i="10" s="1"/>
  <c r="T2598" i="10" s="1"/>
  <c r="O2598" i="10"/>
  <c r="W2597" i="10"/>
  <c r="R2597" i="10"/>
  <c r="P2597" i="10"/>
  <c r="O2597" i="10"/>
  <c r="R2596" i="10"/>
  <c r="P2596" i="10"/>
  <c r="O2596" i="10"/>
  <c r="W2596" i="10" s="1"/>
  <c r="R2595" i="10"/>
  <c r="P2595" i="10"/>
  <c r="S2595" i="10" s="1"/>
  <c r="T2595" i="10" s="1"/>
  <c r="O2595" i="10"/>
  <c r="W2595" i="10" s="1"/>
  <c r="W2594" i="10"/>
  <c r="S2594" i="10"/>
  <c r="T2594" i="10" s="1"/>
  <c r="R2594" i="10"/>
  <c r="P2594" i="10"/>
  <c r="O2594" i="10"/>
  <c r="R2593" i="10"/>
  <c r="O2593" i="10"/>
  <c r="R2592" i="10"/>
  <c r="O2592" i="10"/>
  <c r="W2591" i="10"/>
  <c r="R2591" i="10"/>
  <c r="P2591" i="10"/>
  <c r="S2591" i="10" s="1"/>
  <c r="T2591" i="10" s="1"/>
  <c r="O2591" i="10"/>
  <c r="W2590" i="10"/>
  <c r="R2590" i="10"/>
  <c r="P2590" i="10"/>
  <c r="O2590" i="10"/>
  <c r="W2589" i="10"/>
  <c r="R2589" i="10"/>
  <c r="P2589" i="10"/>
  <c r="O2589" i="10"/>
  <c r="R2588" i="10"/>
  <c r="P2588" i="10"/>
  <c r="S2588" i="10" s="1"/>
  <c r="T2588" i="10" s="1"/>
  <c r="O2588" i="10"/>
  <c r="W2588" i="10" s="1"/>
  <c r="R2587" i="10"/>
  <c r="O2587" i="10"/>
  <c r="W2586" i="10"/>
  <c r="T2586" i="10"/>
  <c r="S2586" i="10"/>
  <c r="R2586" i="10"/>
  <c r="P2586" i="10"/>
  <c r="O2586" i="10"/>
  <c r="R2585" i="10"/>
  <c r="O2585" i="10"/>
  <c r="R2584" i="10"/>
  <c r="O2584" i="10"/>
  <c r="W2583" i="10"/>
  <c r="R2583" i="10"/>
  <c r="P2583" i="10"/>
  <c r="S2583" i="10" s="1"/>
  <c r="T2583" i="10" s="1"/>
  <c r="O2583" i="10"/>
  <c r="W2582" i="10"/>
  <c r="R2582" i="10"/>
  <c r="P2582" i="10"/>
  <c r="S2582" i="10" s="1"/>
  <c r="T2582" i="10" s="1"/>
  <c r="O2582" i="10"/>
  <c r="W2581" i="10"/>
  <c r="R2581" i="10"/>
  <c r="P2581" i="10"/>
  <c r="O2581" i="10"/>
  <c r="R2580" i="10"/>
  <c r="P2580" i="10"/>
  <c r="S2580" i="10" s="1"/>
  <c r="T2580" i="10" s="1"/>
  <c r="O2580" i="10"/>
  <c r="W2580" i="10" s="1"/>
  <c r="R2579" i="10"/>
  <c r="O2579" i="10"/>
  <c r="W2579" i="10" s="1"/>
  <c r="W2578" i="10"/>
  <c r="S2578" i="10"/>
  <c r="T2578" i="10" s="1"/>
  <c r="R2578" i="10"/>
  <c r="P2578" i="10"/>
  <c r="O2578" i="10"/>
  <c r="R2577" i="10"/>
  <c r="O2577" i="10"/>
  <c r="R2576" i="10"/>
  <c r="O2576" i="10"/>
  <c r="W2575" i="10"/>
  <c r="R2575" i="10"/>
  <c r="P2575" i="10"/>
  <c r="S2575" i="10" s="1"/>
  <c r="T2575" i="10" s="1"/>
  <c r="O2575" i="10"/>
  <c r="R2574" i="10"/>
  <c r="P2574" i="10"/>
  <c r="S2574" i="10" s="1"/>
  <c r="T2574" i="10" s="1"/>
  <c r="O2574" i="10"/>
  <c r="W2574" i="10" s="1"/>
  <c r="W2573" i="10"/>
  <c r="R2573" i="10"/>
  <c r="P2573" i="10"/>
  <c r="S2573" i="10" s="1"/>
  <c r="T2573" i="10" s="1"/>
  <c r="O2573" i="10"/>
  <c r="R2572" i="10"/>
  <c r="P2572" i="10"/>
  <c r="S2572" i="10" s="1"/>
  <c r="T2572" i="10" s="1"/>
  <c r="O2572" i="10"/>
  <c r="W2572" i="10" s="1"/>
  <c r="R2571" i="10"/>
  <c r="O2571" i="10"/>
  <c r="W2571" i="10" s="1"/>
  <c r="W2570" i="10"/>
  <c r="S2570" i="10"/>
  <c r="T2570" i="10" s="1"/>
  <c r="R2570" i="10"/>
  <c r="P2570" i="10"/>
  <c r="O2570" i="10"/>
  <c r="R2569" i="10"/>
  <c r="O2569" i="10"/>
  <c r="R2568" i="10"/>
  <c r="O2568" i="10"/>
  <c r="W2567" i="10"/>
  <c r="R2567" i="10"/>
  <c r="P2567" i="10"/>
  <c r="O2567" i="10"/>
  <c r="R2566" i="10"/>
  <c r="P2566" i="10"/>
  <c r="O2566" i="10"/>
  <c r="W2566" i="10" s="1"/>
  <c r="S2566" i="10" s="1"/>
  <c r="T2566" i="10" s="1"/>
  <c r="W2565" i="10"/>
  <c r="R2565" i="10"/>
  <c r="P2565" i="10"/>
  <c r="O2565" i="10"/>
  <c r="R2564" i="10"/>
  <c r="P2564" i="10"/>
  <c r="O2564" i="10"/>
  <c r="W2564" i="10" s="1"/>
  <c r="R2563" i="10"/>
  <c r="P2563" i="10"/>
  <c r="S2563" i="10" s="1"/>
  <c r="T2563" i="10" s="1"/>
  <c r="O2563" i="10"/>
  <c r="W2563" i="10" s="1"/>
  <c r="W2562" i="10"/>
  <c r="R2562" i="10"/>
  <c r="O2562" i="10"/>
  <c r="P2562" i="10" s="1"/>
  <c r="S2562" i="10" s="1"/>
  <c r="T2562" i="10" s="1"/>
  <c r="R2561" i="10"/>
  <c r="O2561" i="10"/>
  <c r="R2560" i="10"/>
  <c r="O2560" i="10"/>
  <c r="W2559" i="10"/>
  <c r="R2559" i="10"/>
  <c r="P2559" i="10"/>
  <c r="S2559" i="10" s="1"/>
  <c r="T2559" i="10" s="1"/>
  <c r="O2559" i="10"/>
  <c r="R2558" i="10"/>
  <c r="P2558" i="10"/>
  <c r="O2558" i="10"/>
  <c r="W2558" i="10" s="1"/>
  <c r="W2557" i="10"/>
  <c r="R2557" i="10"/>
  <c r="P2557" i="10"/>
  <c r="S2557" i="10" s="1"/>
  <c r="T2557" i="10" s="1"/>
  <c r="O2557" i="10"/>
  <c r="R2556" i="10"/>
  <c r="P2556" i="10"/>
  <c r="O2556" i="10"/>
  <c r="W2556" i="10" s="1"/>
  <c r="R2555" i="10"/>
  <c r="O2555" i="10"/>
  <c r="W2555" i="10" s="1"/>
  <c r="W2554" i="10"/>
  <c r="R2554" i="10"/>
  <c r="O2554" i="10"/>
  <c r="P2554" i="10" s="1"/>
  <c r="S2554" i="10" s="1"/>
  <c r="T2554" i="10" s="1"/>
  <c r="R2553" i="10"/>
  <c r="O2553" i="10"/>
  <c r="R2552" i="10"/>
  <c r="O2552" i="10"/>
  <c r="W2551" i="10"/>
  <c r="R2551" i="10"/>
  <c r="P2551" i="10"/>
  <c r="S2551" i="10" s="1"/>
  <c r="T2551" i="10" s="1"/>
  <c r="O2551" i="10"/>
  <c r="R2550" i="10"/>
  <c r="P2550" i="10"/>
  <c r="O2550" i="10"/>
  <c r="W2550" i="10" s="1"/>
  <c r="S2550" i="10" s="1"/>
  <c r="T2550" i="10" s="1"/>
  <c r="W2549" i="10"/>
  <c r="R2549" i="10"/>
  <c r="P2549" i="10"/>
  <c r="O2549" i="10"/>
  <c r="R2548" i="10"/>
  <c r="O2548" i="10"/>
  <c r="W2548" i="10" s="1"/>
  <c r="R2547" i="10"/>
  <c r="O2547" i="10"/>
  <c r="W2546" i="10"/>
  <c r="R2546" i="10"/>
  <c r="O2546" i="10"/>
  <c r="P2546" i="10" s="1"/>
  <c r="S2546" i="10" s="1"/>
  <c r="T2546" i="10" s="1"/>
  <c r="R2545" i="10"/>
  <c r="O2545" i="10"/>
  <c r="R2544" i="10"/>
  <c r="O2544" i="10"/>
  <c r="W2543" i="10"/>
  <c r="R2543" i="10"/>
  <c r="P2543" i="10"/>
  <c r="O2543" i="10"/>
  <c r="R2542" i="10"/>
  <c r="P2542" i="10"/>
  <c r="O2542" i="10"/>
  <c r="W2542" i="10" s="1"/>
  <c r="S2542" i="10" s="1"/>
  <c r="T2542" i="10" s="1"/>
  <c r="W2541" i="10"/>
  <c r="R2541" i="10"/>
  <c r="P2541" i="10"/>
  <c r="O2541" i="10"/>
  <c r="R2540" i="10"/>
  <c r="O2540" i="10"/>
  <c r="W2540" i="10" s="1"/>
  <c r="R2539" i="10"/>
  <c r="O2539" i="10"/>
  <c r="W2538" i="10"/>
  <c r="R2538" i="10"/>
  <c r="O2538" i="10"/>
  <c r="P2538" i="10" s="1"/>
  <c r="S2538" i="10" s="1"/>
  <c r="T2538" i="10" s="1"/>
  <c r="R2537" i="10"/>
  <c r="O2537" i="10"/>
  <c r="R2536" i="10"/>
  <c r="O2536" i="10"/>
  <c r="W2535" i="10"/>
  <c r="R2535" i="10"/>
  <c r="P2535" i="10"/>
  <c r="S2535" i="10" s="1"/>
  <c r="T2535" i="10" s="1"/>
  <c r="O2535" i="10"/>
  <c r="R2534" i="10"/>
  <c r="P2534" i="10"/>
  <c r="O2534" i="10"/>
  <c r="W2534" i="10" s="1"/>
  <c r="W2533" i="10"/>
  <c r="R2533" i="10"/>
  <c r="P2533" i="10"/>
  <c r="S2533" i="10" s="1"/>
  <c r="T2533" i="10" s="1"/>
  <c r="O2533" i="10"/>
  <c r="R2532" i="10"/>
  <c r="O2532" i="10"/>
  <c r="W2532" i="10" s="1"/>
  <c r="T2531" i="10"/>
  <c r="R2531" i="10"/>
  <c r="P2531" i="10"/>
  <c r="S2531" i="10" s="1"/>
  <c r="O2531" i="10"/>
  <c r="W2531" i="10" s="1"/>
  <c r="W2530" i="10"/>
  <c r="S2530" i="10"/>
  <c r="T2530" i="10" s="1"/>
  <c r="R2530" i="10"/>
  <c r="O2530" i="10"/>
  <c r="P2530" i="10" s="1"/>
  <c r="R2529" i="10"/>
  <c r="O2529" i="10"/>
  <c r="R2528" i="10"/>
  <c r="O2528" i="10"/>
  <c r="W2527" i="10"/>
  <c r="R2527" i="10"/>
  <c r="P2527" i="10"/>
  <c r="S2527" i="10" s="1"/>
  <c r="T2527" i="10" s="1"/>
  <c r="O2527" i="10"/>
  <c r="R2526" i="10"/>
  <c r="P2526" i="10"/>
  <c r="O2526" i="10"/>
  <c r="W2526" i="10" s="1"/>
  <c r="S2526" i="10" s="1"/>
  <c r="T2526" i="10" s="1"/>
  <c r="W2525" i="10"/>
  <c r="R2525" i="10"/>
  <c r="P2525" i="10"/>
  <c r="O2525" i="10"/>
  <c r="R2524" i="10"/>
  <c r="O2524" i="10"/>
  <c r="W2524" i="10" s="1"/>
  <c r="R2523" i="10"/>
  <c r="O2523" i="10"/>
  <c r="W2523" i="10" s="1"/>
  <c r="W2522" i="10"/>
  <c r="R2522" i="10"/>
  <c r="O2522" i="10"/>
  <c r="P2522" i="10" s="1"/>
  <c r="S2522" i="10" s="1"/>
  <c r="T2522" i="10" s="1"/>
  <c r="R2521" i="10"/>
  <c r="O2521" i="10"/>
  <c r="R2520" i="10"/>
  <c r="O2520" i="10"/>
  <c r="W2519" i="10"/>
  <c r="R2519" i="10"/>
  <c r="P2519" i="10"/>
  <c r="S2519" i="10" s="1"/>
  <c r="T2519" i="10" s="1"/>
  <c r="O2519" i="10"/>
  <c r="R2518" i="10"/>
  <c r="P2518" i="10"/>
  <c r="O2518" i="10"/>
  <c r="W2518" i="10" s="1"/>
  <c r="S2518" i="10" s="1"/>
  <c r="T2518" i="10" s="1"/>
  <c r="W2517" i="10"/>
  <c r="R2517" i="10"/>
  <c r="P2517" i="10"/>
  <c r="O2517" i="10"/>
  <c r="R2516" i="10"/>
  <c r="O2516" i="10"/>
  <c r="W2516" i="10" s="1"/>
  <c r="R2515" i="10"/>
  <c r="O2515" i="10"/>
  <c r="W2514" i="10"/>
  <c r="R2514" i="10"/>
  <c r="O2514" i="10"/>
  <c r="P2514" i="10" s="1"/>
  <c r="S2514" i="10" s="1"/>
  <c r="T2514" i="10" s="1"/>
  <c r="R2513" i="10"/>
  <c r="O2513" i="10"/>
  <c r="R2512" i="10"/>
  <c r="O2512" i="10"/>
  <c r="W2511" i="10"/>
  <c r="R2511" i="10"/>
  <c r="P2511" i="10"/>
  <c r="O2511" i="10"/>
  <c r="R2510" i="10"/>
  <c r="P2510" i="10"/>
  <c r="O2510" i="10"/>
  <c r="W2510" i="10" s="1"/>
  <c r="S2510" i="10" s="1"/>
  <c r="T2510" i="10" s="1"/>
  <c r="W2509" i="10"/>
  <c r="R2509" i="10"/>
  <c r="P2509" i="10"/>
  <c r="O2509" i="10"/>
  <c r="R2508" i="10"/>
  <c r="O2508" i="10"/>
  <c r="W2508" i="10" s="1"/>
  <c r="R2507" i="10"/>
  <c r="O2507" i="10"/>
  <c r="W2506" i="10"/>
  <c r="R2506" i="10"/>
  <c r="O2506" i="10"/>
  <c r="P2506" i="10" s="1"/>
  <c r="S2506" i="10" s="1"/>
  <c r="T2506" i="10" s="1"/>
  <c r="R2505" i="10"/>
  <c r="O2505" i="10"/>
  <c r="R2504" i="10"/>
  <c r="O2504" i="10"/>
  <c r="W2503" i="10"/>
  <c r="R2503" i="10"/>
  <c r="P2503" i="10"/>
  <c r="S2503" i="10" s="1"/>
  <c r="T2503" i="10" s="1"/>
  <c r="O2503" i="10"/>
  <c r="R2502" i="10"/>
  <c r="O2502" i="10"/>
  <c r="W2502" i="10" s="1"/>
  <c r="W2501" i="10"/>
  <c r="R2501" i="10"/>
  <c r="P2501" i="10"/>
  <c r="S2501" i="10" s="1"/>
  <c r="T2501" i="10" s="1"/>
  <c r="O2501" i="10"/>
  <c r="R2500" i="10"/>
  <c r="O2500" i="10"/>
  <c r="W2500" i="10" s="1"/>
  <c r="R2499" i="10"/>
  <c r="P2499" i="10"/>
  <c r="S2499" i="10" s="1"/>
  <c r="T2499" i="10" s="1"/>
  <c r="O2499" i="10"/>
  <c r="W2499" i="10" s="1"/>
  <c r="W2498" i="10"/>
  <c r="R2498" i="10"/>
  <c r="O2498" i="10"/>
  <c r="P2498" i="10" s="1"/>
  <c r="S2498" i="10" s="1"/>
  <c r="T2498" i="10" s="1"/>
  <c r="R2497" i="10"/>
  <c r="O2497" i="10"/>
  <c r="R2496" i="10"/>
  <c r="O2496" i="10"/>
  <c r="W2495" i="10"/>
  <c r="R2495" i="10"/>
  <c r="P2495" i="10"/>
  <c r="S2495" i="10" s="1"/>
  <c r="T2495" i="10" s="1"/>
  <c r="O2495" i="10"/>
  <c r="R2494" i="10"/>
  <c r="O2494" i="10"/>
  <c r="W2494" i="10" s="1"/>
  <c r="W2493" i="10"/>
  <c r="T2493" i="10"/>
  <c r="R2493" i="10"/>
  <c r="P2493" i="10"/>
  <c r="S2493" i="10" s="1"/>
  <c r="O2493" i="10"/>
  <c r="R2492" i="10"/>
  <c r="O2492" i="10"/>
  <c r="W2492" i="10" s="1"/>
  <c r="R2491" i="10"/>
  <c r="P2491" i="10"/>
  <c r="S2491" i="10" s="1"/>
  <c r="T2491" i="10" s="1"/>
  <c r="O2491" i="10"/>
  <c r="W2491" i="10" s="1"/>
  <c r="W2490" i="10"/>
  <c r="T2490" i="10"/>
  <c r="S2490" i="10"/>
  <c r="R2490" i="10"/>
  <c r="O2490" i="10"/>
  <c r="P2490" i="10" s="1"/>
  <c r="R2489" i="10"/>
  <c r="O2489" i="10"/>
  <c r="R2488" i="10"/>
  <c r="O2488" i="10"/>
  <c r="W2487" i="10"/>
  <c r="R2487" i="10"/>
  <c r="P2487" i="10"/>
  <c r="S2487" i="10" s="1"/>
  <c r="T2487" i="10" s="1"/>
  <c r="O2487" i="10"/>
  <c r="R2486" i="10"/>
  <c r="O2486" i="10"/>
  <c r="W2486" i="10" s="1"/>
  <c r="W2485" i="10"/>
  <c r="R2485" i="10"/>
  <c r="P2485" i="10"/>
  <c r="S2485" i="10" s="1"/>
  <c r="T2485" i="10" s="1"/>
  <c r="O2485" i="10"/>
  <c r="R2484" i="10"/>
  <c r="O2484" i="10"/>
  <c r="W2484" i="10" s="1"/>
  <c r="R2483" i="10"/>
  <c r="P2483" i="10"/>
  <c r="S2483" i="10" s="1"/>
  <c r="T2483" i="10" s="1"/>
  <c r="O2483" i="10"/>
  <c r="W2483" i="10" s="1"/>
  <c r="W2482" i="10"/>
  <c r="S2482" i="10"/>
  <c r="T2482" i="10" s="1"/>
  <c r="R2482" i="10"/>
  <c r="O2482" i="10"/>
  <c r="P2482" i="10" s="1"/>
  <c r="R2481" i="10"/>
  <c r="O2481" i="10"/>
  <c r="R2480" i="10"/>
  <c r="O2480" i="10"/>
  <c r="W2479" i="10"/>
  <c r="R2479" i="10"/>
  <c r="P2479" i="10"/>
  <c r="S2479" i="10" s="1"/>
  <c r="T2479" i="10" s="1"/>
  <c r="O2479" i="10"/>
  <c r="R2478" i="10"/>
  <c r="O2478" i="10"/>
  <c r="W2478" i="10" s="1"/>
  <c r="W2477" i="10"/>
  <c r="S2477" i="10"/>
  <c r="T2477" i="10" s="1"/>
  <c r="R2477" i="10"/>
  <c r="P2477" i="10"/>
  <c r="O2477" i="10"/>
  <c r="R2476" i="10"/>
  <c r="O2476" i="10"/>
  <c r="W2476" i="10" s="1"/>
  <c r="R2475" i="10"/>
  <c r="O2475" i="10"/>
  <c r="W2475" i="10" s="1"/>
  <c r="W2474" i="10"/>
  <c r="R2474" i="10"/>
  <c r="O2474" i="10"/>
  <c r="P2474" i="10" s="1"/>
  <c r="S2474" i="10" s="1"/>
  <c r="T2474" i="10" s="1"/>
  <c r="R2473" i="10"/>
  <c r="O2473" i="10"/>
  <c r="W2473" i="10" s="1"/>
  <c r="R2472" i="10"/>
  <c r="S2472" i="10" s="1"/>
  <c r="T2472" i="10" s="1"/>
  <c r="P2472" i="10"/>
  <c r="O2472" i="10"/>
  <c r="W2472" i="10" s="1"/>
  <c r="W2471" i="10"/>
  <c r="R2471" i="10"/>
  <c r="P2471" i="10"/>
  <c r="O2471" i="10"/>
  <c r="R2470" i="10"/>
  <c r="O2470" i="10"/>
  <c r="W2469" i="10"/>
  <c r="R2469" i="10"/>
  <c r="P2469" i="10"/>
  <c r="S2469" i="10" s="1"/>
  <c r="T2469" i="10" s="1"/>
  <c r="O2469" i="10"/>
  <c r="R2468" i="10"/>
  <c r="O2468" i="10"/>
  <c r="W2468" i="10" s="1"/>
  <c r="R2467" i="10"/>
  <c r="P2467" i="10"/>
  <c r="O2467" i="10"/>
  <c r="W2467" i="10" s="1"/>
  <c r="W2466" i="10"/>
  <c r="S2466" i="10"/>
  <c r="T2466" i="10" s="1"/>
  <c r="R2466" i="10"/>
  <c r="O2466" i="10"/>
  <c r="P2466" i="10" s="1"/>
  <c r="R2465" i="10"/>
  <c r="P2465" i="10"/>
  <c r="S2465" i="10" s="1"/>
  <c r="T2465" i="10" s="1"/>
  <c r="O2465" i="10"/>
  <c r="W2465" i="10" s="1"/>
  <c r="W2464" i="10"/>
  <c r="R2464" i="10"/>
  <c r="O2464" i="10"/>
  <c r="P2464" i="10" s="1"/>
  <c r="S2464" i="10" s="1"/>
  <c r="T2464" i="10" s="1"/>
  <c r="W2463" i="10"/>
  <c r="R2463" i="10"/>
  <c r="P2463" i="10"/>
  <c r="O2463" i="10"/>
  <c r="R2462" i="10"/>
  <c r="O2462" i="10"/>
  <c r="W2462" i="10" s="1"/>
  <c r="W2461" i="10"/>
  <c r="R2461" i="10"/>
  <c r="P2461" i="10"/>
  <c r="S2461" i="10" s="1"/>
  <c r="T2461" i="10" s="1"/>
  <c r="O2461" i="10"/>
  <c r="R2460" i="10"/>
  <c r="O2460" i="10"/>
  <c r="W2459" i="10"/>
  <c r="R2459" i="10"/>
  <c r="P2459" i="10"/>
  <c r="O2459" i="10"/>
  <c r="W2458" i="10"/>
  <c r="T2458" i="10"/>
  <c r="S2458" i="10"/>
  <c r="R2458" i="10"/>
  <c r="O2458" i="10"/>
  <c r="P2458" i="10" s="1"/>
  <c r="R2457" i="10"/>
  <c r="P2457" i="10"/>
  <c r="S2457" i="10" s="1"/>
  <c r="T2457" i="10" s="1"/>
  <c r="O2457" i="10"/>
  <c r="W2457" i="10" s="1"/>
  <c r="R2456" i="10"/>
  <c r="O2456" i="10"/>
  <c r="W2455" i="10"/>
  <c r="R2455" i="10"/>
  <c r="P2455" i="10"/>
  <c r="O2455" i="10"/>
  <c r="R2454" i="10"/>
  <c r="O2454" i="10"/>
  <c r="W2454" i="10" s="1"/>
  <c r="W2453" i="10"/>
  <c r="S2453" i="10"/>
  <c r="T2453" i="10" s="1"/>
  <c r="R2453" i="10"/>
  <c r="P2453" i="10"/>
  <c r="O2453" i="10"/>
  <c r="R2452" i="10"/>
  <c r="P2452" i="10"/>
  <c r="S2452" i="10" s="1"/>
  <c r="T2452" i="10" s="1"/>
  <c r="O2452" i="10"/>
  <c r="W2452" i="10" s="1"/>
  <c r="R2451" i="10"/>
  <c r="P2451" i="10"/>
  <c r="O2451" i="10"/>
  <c r="W2451" i="10" s="1"/>
  <c r="S2451" i="10" s="1"/>
  <c r="T2451" i="10" s="1"/>
  <c r="W2450" i="10"/>
  <c r="S2450" i="10" s="1"/>
  <c r="T2450" i="10" s="1"/>
  <c r="R2450" i="10"/>
  <c r="O2450" i="10"/>
  <c r="P2450" i="10" s="1"/>
  <c r="R2449" i="10"/>
  <c r="P2449" i="10"/>
  <c r="S2449" i="10" s="1"/>
  <c r="T2449" i="10" s="1"/>
  <c r="O2449" i="10"/>
  <c r="W2449" i="10" s="1"/>
  <c r="R2448" i="10"/>
  <c r="P2448" i="10"/>
  <c r="O2448" i="10"/>
  <c r="W2448" i="10" s="1"/>
  <c r="W2447" i="10"/>
  <c r="R2447" i="10"/>
  <c r="P2447" i="10"/>
  <c r="S2447" i="10" s="1"/>
  <c r="T2447" i="10" s="1"/>
  <c r="O2447" i="10"/>
  <c r="R2446" i="10"/>
  <c r="P2446" i="10"/>
  <c r="O2446" i="10"/>
  <c r="W2446" i="10" s="1"/>
  <c r="W2445" i="10"/>
  <c r="R2445" i="10"/>
  <c r="P2445" i="10"/>
  <c r="S2445" i="10" s="1"/>
  <c r="T2445" i="10" s="1"/>
  <c r="O2445" i="10"/>
  <c r="R2444" i="10"/>
  <c r="P2444" i="10"/>
  <c r="S2444" i="10" s="1"/>
  <c r="T2444" i="10" s="1"/>
  <c r="O2444" i="10"/>
  <c r="W2444" i="10" s="1"/>
  <c r="R2443" i="10"/>
  <c r="O2443" i="10"/>
  <c r="W2442" i="10"/>
  <c r="R2442" i="10"/>
  <c r="O2442" i="10"/>
  <c r="P2442" i="10" s="1"/>
  <c r="R2441" i="10"/>
  <c r="O2441" i="10"/>
  <c r="W2441" i="10" s="1"/>
  <c r="R2440" i="10"/>
  <c r="P2440" i="10"/>
  <c r="O2440" i="10"/>
  <c r="W2440" i="10" s="1"/>
  <c r="S2440" i="10" s="1"/>
  <c r="T2440" i="10" s="1"/>
  <c r="W2439" i="10"/>
  <c r="R2439" i="10"/>
  <c r="P2439" i="10"/>
  <c r="O2439" i="10"/>
  <c r="R2438" i="10"/>
  <c r="O2438" i="10"/>
  <c r="W2438" i="10" s="1"/>
  <c r="W2437" i="10"/>
  <c r="S2437" i="10"/>
  <c r="T2437" i="10" s="1"/>
  <c r="R2437" i="10"/>
  <c r="P2437" i="10"/>
  <c r="O2437" i="10"/>
  <c r="R2436" i="10"/>
  <c r="P2436" i="10"/>
  <c r="S2436" i="10" s="1"/>
  <c r="T2436" i="10" s="1"/>
  <c r="O2436" i="10"/>
  <c r="W2436" i="10" s="1"/>
  <c r="R2435" i="10"/>
  <c r="P2435" i="10"/>
  <c r="O2435" i="10"/>
  <c r="W2435" i="10" s="1"/>
  <c r="S2435" i="10" s="1"/>
  <c r="T2435" i="10" s="1"/>
  <c r="W2434" i="10"/>
  <c r="S2434" i="10" s="1"/>
  <c r="T2434" i="10" s="1"/>
  <c r="R2434" i="10"/>
  <c r="O2434" i="10"/>
  <c r="P2434" i="10" s="1"/>
  <c r="R2433" i="10"/>
  <c r="O2433" i="10"/>
  <c r="W2433" i="10" s="1"/>
  <c r="R2432" i="10"/>
  <c r="P2432" i="10"/>
  <c r="S2432" i="10" s="1"/>
  <c r="T2432" i="10" s="1"/>
  <c r="O2432" i="10"/>
  <c r="W2432" i="10" s="1"/>
  <c r="W2431" i="10"/>
  <c r="R2431" i="10"/>
  <c r="P2431" i="10"/>
  <c r="S2431" i="10" s="1"/>
  <c r="T2431" i="10" s="1"/>
  <c r="O2431" i="10"/>
  <c r="R2430" i="10"/>
  <c r="P2430" i="10"/>
  <c r="O2430" i="10"/>
  <c r="W2430" i="10" s="1"/>
  <c r="W2429" i="10"/>
  <c r="R2429" i="10"/>
  <c r="P2429" i="10"/>
  <c r="S2429" i="10" s="1"/>
  <c r="T2429" i="10" s="1"/>
  <c r="O2429" i="10"/>
  <c r="R2428" i="10"/>
  <c r="P2428" i="10"/>
  <c r="S2428" i="10" s="1"/>
  <c r="T2428" i="10" s="1"/>
  <c r="O2428" i="10"/>
  <c r="W2428" i="10" s="1"/>
  <c r="R2427" i="10"/>
  <c r="O2427" i="10"/>
  <c r="W2426" i="10"/>
  <c r="R2426" i="10"/>
  <c r="O2426" i="10"/>
  <c r="P2426" i="10" s="1"/>
  <c r="S2426" i="10" s="1"/>
  <c r="T2426" i="10" s="1"/>
  <c r="R2425" i="10"/>
  <c r="O2425" i="10"/>
  <c r="W2425" i="10" s="1"/>
  <c r="R2424" i="10"/>
  <c r="P2424" i="10"/>
  <c r="O2424" i="10"/>
  <c r="W2424" i="10" s="1"/>
  <c r="S2424" i="10" s="1"/>
  <c r="T2424" i="10" s="1"/>
  <c r="W2423" i="10"/>
  <c r="R2423" i="10"/>
  <c r="P2423" i="10"/>
  <c r="O2423" i="10"/>
  <c r="R2422" i="10"/>
  <c r="O2422" i="10"/>
  <c r="W2422" i="10" s="1"/>
  <c r="W2421" i="10"/>
  <c r="S2421" i="10"/>
  <c r="T2421" i="10" s="1"/>
  <c r="R2421" i="10"/>
  <c r="P2421" i="10"/>
  <c r="O2421" i="10"/>
  <c r="R2420" i="10"/>
  <c r="P2420" i="10"/>
  <c r="S2420" i="10" s="1"/>
  <c r="T2420" i="10" s="1"/>
  <c r="O2420" i="10"/>
  <c r="W2420" i="10" s="1"/>
  <c r="R2419" i="10"/>
  <c r="P2419" i="10"/>
  <c r="O2419" i="10"/>
  <c r="W2419" i="10" s="1"/>
  <c r="S2419" i="10" s="1"/>
  <c r="T2419" i="10" s="1"/>
  <c r="W2418" i="10"/>
  <c r="S2418" i="10" s="1"/>
  <c r="T2418" i="10" s="1"/>
  <c r="R2418" i="10"/>
  <c r="O2418" i="10"/>
  <c r="P2418" i="10" s="1"/>
  <c r="R2417" i="10"/>
  <c r="O2417" i="10"/>
  <c r="W2417" i="10" s="1"/>
  <c r="R2416" i="10"/>
  <c r="P2416" i="10"/>
  <c r="S2416" i="10" s="1"/>
  <c r="T2416" i="10" s="1"/>
  <c r="O2416" i="10"/>
  <c r="W2416" i="10" s="1"/>
  <c r="W2415" i="10"/>
  <c r="R2415" i="10"/>
  <c r="P2415" i="10"/>
  <c r="S2415" i="10" s="1"/>
  <c r="T2415" i="10" s="1"/>
  <c r="O2415" i="10"/>
  <c r="R2414" i="10"/>
  <c r="O2414" i="10"/>
  <c r="W2414" i="10" s="1"/>
  <c r="W2413" i="10"/>
  <c r="R2413" i="10"/>
  <c r="P2413" i="10"/>
  <c r="S2413" i="10" s="1"/>
  <c r="T2413" i="10" s="1"/>
  <c r="O2413" i="10"/>
  <c r="R2412" i="10"/>
  <c r="P2412" i="10"/>
  <c r="S2412" i="10" s="1"/>
  <c r="T2412" i="10" s="1"/>
  <c r="O2412" i="10"/>
  <c r="W2412" i="10" s="1"/>
  <c r="R2411" i="10"/>
  <c r="O2411" i="10"/>
  <c r="W2410" i="10"/>
  <c r="S2410" i="10" s="1"/>
  <c r="T2410" i="10" s="1"/>
  <c r="R2410" i="10"/>
  <c r="P2410" i="10"/>
  <c r="O2410" i="10"/>
  <c r="R2409" i="10"/>
  <c r="P2409" i="10"/>
  <c r="S2409" i="10" s="1"/>
  <c r="T2409" i="10" s="1"/>
  <c r="O2409" i="10"/>
  <c r="W2409" i="10" s="1"/>
  <c r="R2408" i="10"/>
  <c r="O2408" i="10"/>
  <c r="W2407" i="10"/>
  <c r="R2407" i="10"/>
  <c r="P2407" i="10"/>
  <c r="O2407" i="10"/>
  <c r="W2406" i="10"/>
  <c r="R2406" i="10"/>
  <c r="P2406" i="10"/>
  <c r="S2406" i="10" s="1"/>
  <c r="T2406" i="10" s="1"/>
  <c r="O2406" i="10"/>
  <c r="W2405" i="10"/>
  <c r="T2405" i="10"/>
  <c r="R2405" i="10"/>
  <c r="P2405" i="10"/>
  <c r="S2405" i="10" s="1"/>
  <c r="O2405" i="10"/>
  <c r="R2404" i="10"/>
  <c r="O2404" i="10"/>
  <c r="W2404" i="10" s="1"/>
  <c r="R2403" i="10"/>
  <c r="O2403" i="10"/>
  <c r="W2403" i="10" s="1"/>
  <c r="W2402" i="10"/>
  <c r="S2402" i="10"/>
  <c r="T2402" i="10" s="1"/>
  <c r="R2402" i="10"/>
  <c r="P2402" i="10"/>
  <c r="O2402" i="10"/>
  <c r="R2401" i="10"/>
  <c r="O2401" i="10"/>
  <c r="W2401" i="10" s="1"/>
  <c r="R2400" i="10"/>
  <c r="O2400" i="10"/>
  <c r="W2400" i="10" s="1"/>
  <c r="W2399" i="10"/>
  <c r="R2399" i="10"/>
  <c r="P2399" i="10"/>
  <c r="S2399" i="10" s="1"/>
  <c r="T2399" i="10" s="1"/>
  <c r="O2399" i="10"/>
  <c r="W2398" i="10"/>
  <c r="R2398" i="10"/>
  <c r="O2398" i="10"/>
  <c r="P2398" i="10" s="1"/>
  <c r="S2398" i="10" s="1"/>
  <c r="T2398" i="10" s="1"/>
  <c r="W2397" i="10"/>
  <c r="S2397" i="10"/>
  <c r="T2397" i="10" s="1"/>
  <c r="R2397" i="10"/>
  <c r="P2397" i="10"/>
  <c r="O2397" i="10"/>
  <c r="R2396" i="10"/>
  <c r="P2396" i="10"/>
  <c r="S2396" i="10" s="1"/>
  <c r="T2396" i="10" s="1"/>
  <c r="O2396" i="10"/>
  <c r="W2396" i="10" s="1"/>
  <c r="W2395" i="10"/>
  <c r="S2395" i="10"/>
  <c r="T2395" i="10" s="1"/>
  <c r="R2395" i="10"/>
  <c r="O2395" i="10"/>
  <c r="P2395" i="10" s="1"/>
  <c r="W2394" i="10"/>
  <c r="S2394" i="10"/>
  <c r="T2394" i="10" s="1"/>
  <c r="R2394" i="10"/>
  <c r="P2394" i="10"/>
  <c r="O2394" i="10"/>
  <c r="R2393" i="10"/>
  <c r="O2393" i="10"/>
  <c r="W2393" i="10" s="1"/>
  <c r="W2392" i="10"/>
  <c r="R2392" i="10"/>
  <c r="O2392" i="10"/>
  <c r="P2392" i="10" s="1"/>
  <c r="S2392" i="10" s="1"/>
  <c r="T2392" i="10" s="1"/>
  <c r="W2391" i="10"/>
  <c r="S2391" i="10"/>
  <c r="T2391" i="10" s="1"/>
  <c r="R2391" i="10"/>
  <c r="P2391" i="10"/>
  <c r="O2391" i="10"/>
  <c r="R2390" i="10"/>
  <c r="P2390" i="10"/>
  <c r="O2390" i="10"/>
  <c r="W2390" i="10" s="1"/>
  <c r="S2390" i="10" s="1"/>
  <c r="T2390" i="10" s="1"/>
  <c r="W2389" i="10"/>
  <c r="R2389" i="10"/>
  <c r="P2389" i="10"/>
  <c r="O2389" i="10"/>
  <c r="W2388" i="10"/>
  <c r="R2388" i="10"/>
  <c r="P2388" i="10"/>
  <c r="O2388" i="10"/>
  <c r="R2387" i="10"/>
  <c r="O2387" i="10"/>
  <c r="W2386" i="10"/>
  <c r="R2386" i="10"/>
  <c r="P2386" i="10"/>
  <c r="S2386" i="10" s="1"/>
  <c r="T2386" i="10" s="1"/>
  <c r="O2386" i="10"/>
  <c r="R2385" i="10"/>
  <c r="O2385" i="10"/>
  <c r="W2385" i="10" s="1"/>
  <c r="R2384" i="10"/>
  <c r="O2384" i="10"/>
  <c r="W2383" i="10"/>
  <c r="R2383" i="10"/>
  <c r="P2383" i="10"/>
  <c r="S2383" i="10" s="1"/>
  <c r="T2383" i="10" s="1"/>
  <c r="O2383" i="10"/>
  <c r="R2382" i="10"/>
  <c r="O2382" i="10"/>
  <c r="W2381" i="10"/>
  <c r="R2381" i="10"/>
  <c r="P2381" i="10"/>
  <c r="S2381" i="10" s="1"/>
  <c r="T2381" i="10" s="1"/>
  <c r="O2381" i="10"/>
  <c r="R2380" i="10"/>
  <c r="P2380" i="10"/>
  <c r="O2380" i="10"/>
  <c r="W2380" i="10" s="1"/>
  <c r="S2380" i="10" s="1"/>
  <c r="T2380" i="10" s="1"/>
  <c r="W2379" i="10"/>
  <c r="R2379" i="10"/>
  <c r="O2379" i="10"/>
  <c r="P2379" i="10" s="1"/>
  <c r="S2379" i="10" s="1"/>
  <c r="T2379" i="10" s="1"/>
  <c r="W2378" i="10"/>
  <c r="S2378" i="10"/>
  <c r="T2378" i="10" s="1"/>
  <c r="R2378" i="10"/>
  <c r="O2378" i="10"/>
  <c r="P2378" i="10" s="1"/>
  <c r="R2377" i="10"/>
  <c r="O2377" i="10"/>
  <c r="W2377" i="10" s="1"/>
  <c r="S2376" i="10"/>
  <c r="T2376" i="10" s="1"/>
  <c r="R2376" i="10"/>
  <c r="P2376" i="10"/>
  <c r="O2376" i="10"/>
  <c r="W2376" i="10" s="1"/>
  <c r="W2375" i="10"/>
  <c r="S2375" i="10" s="1"/>
  <c r="T2375" i="10" s="1"/>
  <c r="R2375" i="10"/>
  <c r="P2375" i="10"/>
  <c r="O2375" i="10"/>
  <c r="W2374" i="10"/>
  <c r="T2374" i="10"/>
  <c r="R2374" i="10"/>
  <c r="P2374" i="10"/>
  <c r="S2374" i="10" s="1"/>
  <c r="O2374" i="10"/>
  <c r="W2373" i="10"/>
  <c r="R2373" i="10"/>
  <c r="P2373" i="10"/>
  <c r="S2373" i="10" s="1"/>
  <c r="T2373" i="10" s="1"/>
  <c r="O2373" i="10"/>
  <c r="W2372" i="10"/>
  <c r="R2372" i="10"/>
  <c r="O2372" i="10"/>
  <c r="P2372" i="10" s="1"/>
  <c r="R2371" i="10"/>
  <c r="O2371" i="10"/>
  <c r="R2370" i="10"/>
  <c r="P2370" i="10"/>
  <c r="O2370" i="10"/>
  <c r="W2370" i="10" s="1"/>
  <c r="R2369" i="10"/>
  <c r="P2369" i="10"/>
  <c r="O2369" i="10"/>
  <c r="W2369" i="10" s="1"/>
  <c r="R2368" i="10"/>
  <c r="P2368" i="10"/>
  <c r="O2368" i="10"/>
  <c r="W2368" i="10" s="1"/>
  <c r="W2367" i="10"/>
  <c r="R2367" i="10"/>
  <c r="P2367" i="10"/>
  <c r="S2367" i="10" s="1"/>
  <c r="T2367" i="10" s="1"/>
  <c r="O2367" i="10"/>
  <c r="R2366" i="10"/>
  <c r="P2366" i="10"/>
  <c r="O2366" i="10"/>
  <c r="W2366" i="10" s="1"/>
  <c r="S2366" i="10" s="1"/>
  <c r="T2366" i="10" s="1"/>
  <c r="W2365" i="10"/>
  <c r="R2365" i="10"/>
  <c r="P2365" i="10"/>
  <c r="O2365" i="10"/>
  <c r="W2364" i="10"/>
  <c r="R2364" i="10"/>
  <c r="O2364" i="10"/>
  <c r="P2364" i="10" s="1"/>
  <c r="S2364" i="10" s="1"/>
  <c r="T2364" i="10" s="1"/>
  <c r="W2363" i="10"/>
  <c r="R2363" i="10"/>
  <c r="P2363" i="10"/>
  <c r="S2363" i="10" s="1"/>
  <c r="T2363" i="10" s="1"/>
  <c r="O2363" i="10"/>
  <c r="R2362" i="10"/>
  <c r="O2362" i="10"/>
  <c r="W2361" i="10"/>
  <c r="R2361" i="10"/>
  <c r="O2361" i="10"/>
  <c r="P2361" i="10" s="1"/>
  <c r="W2360" i="10"/>
  <c r="R2360" i="10"/>
  <c r="O2360" i="10"/>
  <c r="P2360" i="10" s="1"/>
  <c r="S2360" i="10" s="1"/>
  <c r="T2360" i="10" s="1"/>
  <c r="W2359" i="10"/>
  <c r="R2359" i="10"/>
  <c r="P2359" i="10"/>
  <c r="S2359" i="10" s="1"/>
  <c r="T2359" i="10" s="1"/>
  <c r="O2359" i="10"/>
  <c r="W2358" i="10"/>
  <c r="R2358" i="10"/>
  <c r="O2358" i="10"/>
  <c r="P2358" i="10" s="1"/>
  <c r="W2357" i="10"/>
  <c r="S2357" i="10"/>
  <c r="T2357" i="10" s="1"/>
  <c r="R2357" i="10"/>
  <c r="P2357" i="10"/>
  <c r="O2357" i="10"/>
  <c r="R2356" i="10"/>
  <c r="P2356" i="10"/>
  <c r="O2356" i="10"/>
  <c r="W2356" i="10" s="1"/>
  <c r="R2355" i="10"/>
  <c r="P2355" i="10"/>
  <c r="O2355" i="10"/>
  <c r="W2355" i="10" s="1"/>
  <c r="S2355" i="10" s="1"/>
  <c r="T2355" i="10" s="1"/>
  <c r="W2354" i="10"/>
  <c r="R2354" i="10"/>
  <c r="O2354" i="10"/>
  <c r="P2354" i="10" s="1"/>
  <c r="S2354" i="10" s="1"/>
  <c r="T2354" i="10" s="1"/>
  <c r="W2353" i="10"/>
  <c r="R2353" i="10"/>
  <c r="S2353" i="10" s="1"/>
  <c r="T2353" i="10" s="1"/>
  <c r="P2353" i="10"/>
  <c r="O2353" i="10"/>
  <c r="R2352" i="10"/>
  <c r="O2352" i="10"/>
  <c r="W2352" i="10" s="1"/>
  <c r="W2351" i="10"/>
  <c r="R2351" i="10"/>
  <c r="S2351" i="10" s="1"/>
  <c r="T2351" i="10" s="1"/>
  <c r="P2351" i="10"/>
  <c r="O2351" i="10"/>
  <c r="W2350" i="10"/>
  <c r="R2350" i="10"/>
  <c r="O2350" i="10"/>
  <c r="P2350" i="10" s="1"/>
  <c r="S2350" i="10" s="1"/>
  <c r="T2350" i="10" s="1"/>
  <c r="W2349" i="10"/>
  <c r="R2349" i="10"/>
  <c r="P2349" i="10"/>
  <c r="S2349" i="10" s="1"/>
  <c r="T2349" i="10" s="1"/>
  <c r="O2349" i="10"/>
  <c r="R2348" i="10"/>
  <c r="O2348" i="10"/>
  <c r="W2347" i="10"/>
  <c r="R2347" i="10"/>
  <c r="O2347" i="10"/>
  <c r="P2347" i="10" s="1"/>
  <c r="R2346" i="10"/>
  <c r="O2346" i="10"/>
  <c r="R2345" i="10"/>
  <c r="P2345" i="10"/>
  <c r="S2345" i="10" s="1"/>
  <c r="T2345" i="10" s="1"/>
  <c r="O2345" i="10"/>
  <c r="W2345" i="10" s="1"/>
  <c r="W2344" i="10"/>
  <c r="R2344" i="10"/>
  <c r="P2344" i="10"/>
  <c r="S2344" i="10" s="1"/>
  <c r="T2344" i="10" s="1"/>
  <c r="O2344" i="10"/>
  <c r="W2343" i="10"/>
  <c r="S2343" i="10"/>
  <c r="T2343" i="10" s="1"/>
  <c r="R2343" i="10"/>
  <c r="P2343" i="10"/>
  <c r="O2343" i="10"/>
  <c r="R2342" i="10"/>
  <c r="P2342" i="10"/>
  <c r="O2342" i="10"/>
  <c r="W2342" i="10" s="1"/>
  <c r="W2341" i="10"/>
  <c r="R2341" i="10"/>
  <c r="S2341" i="10" s="1"/>
  <c r="T2341" i="10" s="1"/>
  <c r="P2341" i="10"/>
  <c r="O2341" i="10"/>
  <c r="W2340" i="10"/>
  <c r="R2340" i="10"/>
  <c r="O2340" i="10"/>
  <c r="P2340" i="10" s="1"/>
  <c r="S2340" i="10" s="1"/>
  <c r="T2340" i="10" s="1"/>
  <c r="W2339" i="10"/>
  <c r="S2339" i="10"/>
  <c r="T2339" i="10" s="1"/>
  <c r="R2339" i="10"/>
  <c r="O2339" i="10"/>
  <c r="P2339" i="10" s="1"/>
  <c r="W2338" i="10"/>
  <c r="R2338" i="10"/>
  <c r="P2338" i="10"/>
  <c r="S2338" i="10" s="1"/>
  <c r="T2338" i="10" s="1"/>
  <c r="O2338" i="10"/>
  <c r="W2337" i="10"/>
  <c r="S2337" i="10"/>
  <c r="T2337" i="10" s="1"/>
  <c r="R2337" i="10"/>
  <c r="P2337" i="10"/>
  <c r="O2337" i="10"/>
  <c r="W2336" i="10"/>
  <c r="R2336" i="10"/>
  <c r="O2336" i="10"/>
  <c r="P2336" i="10" s="1"/>
  <c r="W2335" i="10"/>
  <c r="R2335" i="10"/>
  <c r="P2335" i="10"/>
  <c r="O2335" i="10"/>
  <c r="R2334" i="10"/>
  <c r="O2334" i="10"/>
  <c r="W2333" i="10"/>
  <c r="R2333" i="10"/>
  <c r="P2333" i="10"/>
  <c r="S2333" i="10" s="1"/>
  <c r="T2333" i="10" s="1"/>
  <c r="O2333" i="10"/>
  <c r="R2332" i="10"/>
  <c r="O2332" i="10"/>
  <c r="R2331" i="10"/>
  <c r="P2331" i="10"/>
  <c r="O2331" i="10"/>
  <c r="W2331" i="10" s="1"/>
  <c r="W2330" i="10"/>
  <c r="R2330" i="10"/>
  <c r="S2330" i="10" s="1"/>
  <c r="T2330" i="10" s="1"/>
  <c r="P2330" i="10"/>
  <c r="O2330" i="10"/>
  <c r="W2329" i="10"/>
  <c r="R2329" i="10"/>
  <c r="O2329" i="10"/>
  <c r="P2329" i="10" s="1"/>
  <c r="W2328" i="10"/>
  <c r="T2328" i="10"/>
  <c r="S2328" i="10"/>
  <c r="R2328" i="10"/>
  <c r="O2328" i="10"/>
  <c r="P2328" i="10" s="1"/>
  <c r="W2327" i="10"/>
  <c r="R2327" i="10"/>
  <c r="P2327" i="10"/>
  <c r="S2327" i="10" s="1"/>
  <c r="T2327" i="10" s="1"/>
  <c r="O2327" i="10"/>
  <c r="R2326" i="10"/>
  <c r="O2326" i="10"/>
  <c r="R2325" i="10"/>
  <c r="O2325" i="10"/>
  <c r="P2325" i="10" s="1"/>
  <c r="R2324" i="10"/>
  <c r="O2324" i="10"/>
  <c r="R2323" i="10"/>
  <c r="P2323" i="10"/>
  <c r="O2323" i="10"/>
  <c r="W2323" i="10" s="1"/>
  <c r="R2322" i="10"/>
  <c r="P2322" i="10"/>
  <c r="O2322" i="10"/>
  <c r="W2322" i="10" s="1"/>
  <c r="W2321" i="10"/>
  <c r="R2321" i="10"/>
  <c r="O2321" i="10"/>
  <c r="P2321" i="10" s="1"/>
  <c r="W2320" i="10"/>
  <c r="R2320" i="10"/>
  <c r="O2320" i="10"/>
  <c r="P2320" i="10" s="1"/>
  <c r="S2320" i="10" s="1"/>
  <c r="T2320" i="10" s="1"/>
  <c r="W2319" i="10"/>
  <c r="T2319" i="10"/>
  <c r="R2319" i="10"/>
  <c r="P2319" i="10"/>
  <c r="S2319" i="10" s="1"/>
  <c r="O2319" i="10"/>
  <c r="R2318" i="10"/>
  <c r="O2318" i="10"/>
  <c r="W2317" i="10"/>
  <c r="R2317" i="10"/>
  <c r="O2317" i="10"/>
  <c r="P2317" i="10" s="1"/>
  <c r="R2316" i="10"/>
  <c r="O2316" i="10"/>
  <c r="R2315" i="10"/>
  <c r="P2315" i="10"/>
  <c r="S2315" i="10" s="1"/>
  <c r="T2315" i="10" s="1"/>
  <c r="O2315" i="10"/>
  <c r="W2315" i="10" s="1"/>
  <c r="R2314" i="10"/>
  <c r="P2314" i="10"/>
  <c r="O2314" i="10"/>
  <c r="W2314" i="10" s="1"/>
  <c r="S2314" i="10" s="1"/>
  <c r="T2314" i="10" s="1"/>
  <c r="W2313" i="10"/>
  <c r="R2313" i="10"/>
  <c r="O2313" i="10"/>
  <c r="P2313" i="10" s="1"/>
  <c r="S2313" i="10" s="1"/>
  <c r="T2313" i="10" s="1"/>
  <c r="W2312" i="10"/>
  <c r="S2312" i="10"/>
  <c r="T2312" i="10" s="1"/>
  <c r="R2312" i="10"/>
  <c r="O2312" i="10"/>
  <c r="P2312" i="10" s="1"/>
  <c r="W2311" i="10"/>
  <c r="R2311" i="10"/>
  <c r="P2311" i="10"/>
  <c r="S2311" i="10" s="1"/>
  <c r="T2311" i="10" s="1"/>
  <c r="O2311" i="10"/>
  <c r="R2310" i="10"/>
  <c r="O2310" i="10"/>
  <c r="R2309" i="10"/>
  <c r="O2309" i="10"/>
  <c r="R2308" i="10"/>
  <c r="O2308" i="10"/>
  <c r="R2307" i="10"/>
  <c r="P2307" i="10"/>
  <c r="O2307" i="10"/>
  <c r="W2307" i="10" s="1"/>
  <c r="R2306" i="10"/>
  <c r="P2306" i="10"/>
  <c r="O2306" i="10"/>
  <c r="W2306" i="10" s="1"/>
  <c r="W2305" i="10"/>
  <c r="R2305" i="10"/>
  <c r="O2305" i="10"/>
  <c r="P2305" i="10" s="1"/>
  <c r="W2304" i="10"/>
  <c r="R2304" i="10"/>
  <c r="O2304" i="10"/>
  <c r="P2304" i="10" s="1"/>
  <c r="S2304" i="10" s="1"/>
  <c r="T2304" i="10" s="1"/>
  <c r="W2303" i="10"/>
  <c r="T2303" i="10"/>
  <c r="R2303" i="10"/>
  <c r="P2303" i="10"/>
  <c r="S2303" i="10" s="1"/>
  <c r="O2303" i="10"/>
  <c r="R2302" i="10"/>
  <c r="O2302" i="10"/>
  <c r="W2301" i="10"/>
  <c r="R2301" i="10"/>
  <c r="O2301" i="10"/>
  <c r="P2301" i="10" s="1"/>
  <c r="R2300" i="10"/>
  <c r="O2300" i="10"/>
  <c r="R2299" i="10"/>
  <c r="P2299" i="10"/>
  <c r="O2299" i="10"/>
  <c r="W2299" i="10" s="1"/>
  <c r="R2298" i="10"/>
  <c r="P2298" i="10"/>
  <c r="O2298" i="10"/>
  <c r="W2298" i="10" s="1"/>
  <c r="S2298" i="10" s="1"/>
  <c r="T2298" i="10" s="1"/>
  <c r="W2297" i="10"/>
  <c r="R2297" i="10"/>
  <c r="O2297" i="10"/>
  <c r="P2297" i="10" s="1"/>
  <c r="S2297" i="10" s="1"/>
  <c r="T2297" i="10" s="1"/>
  <c r="W2296" i="10"/>
  <c r="S2296" i="10"/>
  <c r="T2296" i="10" s="1"/>
  <c r="R2296" i="10"/>
  <c r="O2296" i="10"/>
  <c r="P2296" i="10" s="1"/>
  <c r="W2295" i="10"/>
  <c r="T2295" i="10"/>
  <c r="R2295" i="10"/>
  <c r="P2295" i="10"/>
  <c r="S2295" i="10" s="1"/>
  <c r="O2295" i="10"/>
  <c r="R2294" i="10"/>
  <c r="O2294" i="10"/>
  <c r="W2293" i="10"/>
  <c r="R2293" i="10"/>
  <c r="O2293" i="10"/>
  <c r="P2293" i="10" s="1"/>
  <c r="R2292" i="10"/>
  <c r="O2292" i="10"/>
  <c r="R2291" i="10"/>
  <c r="P2291" i="10"/>
  <c r="O2291" i="10"/>
  <c r="W2291" i="10" s="1"/>
  <c r="R2290" i="10"/>
  <c r="P2290" i="10"/>
  <c r="O2290" i="10"/>
  <c r="W2290" i="10" s="1"/>
  <c r="W2289" i="10"/>
  <c r="R2289" i="10"/>
  <c r="O2289" i="10"/>
  <c r="P2289" i="10" s="1"/>
  <c r="W2288" i="10"/>
  <c r="T2288" i="10"/>
  <c r="S2288" i="10"/>
  <c r="R2288" i="10"/>
  <c r="O2288" i="10"/>
  <c r="P2288" i="10" s="1"/>
  <c r="W2287" i="10"/>
  <c r="R2287" i="10"/>
  <c r="P2287" i="10"/>
  <c r="S2287" i="10" s="1"/>
  <c r="T2287" i="10" s="1"/>
  <c r="O2287" i="10"/>
  <c r="R2286" i="10"/>
  <c r="O2286" i="10"/>
  <c r="R2285" i="10"/>
  <c r="O2285" i="10"/>
  <c r="P2285" i="10" s="1"/>
  <c r="R2284" i="10"/>
  <c r="O2284" i="10"/>
  <c r="R2283" i="10"/>
  <c r="P2283" i="10"/>
  <c r="O2283" i="10"/>
  <c r="W2283" i="10" s="1"/>
  <c r="R2282" i="10"/>
  <c r="P2282" i="10"/>
  <c r="O2282" i="10"/>
  <c r="W2282" i="10" s="1"/>
  <c r="S2282" i="10" s="1"/>
  <c r="T2282" i="10" s="1"/>
  <c r="W2281" i="10"/>
  <c r="R2281" i="10"/>
  <c r="O2281" i="10"/>
  <c r="P2281" i="10" s="1"/>
  <c r="S2281" i="10" s="1"/>
  <c r="T2281" i="10" s="1"/>
  <c r="W2280" i="10"/>
  <c r="R2280" i="10"/>
  <c r="O2280" i="10"/>
  <c r="P2280" i="10" s="1"/>
  <c r="S2280" i="10" s="1"/>
  <c r="T2280" i="10" s="1"/>
  <c r="W2279" i="10"/>
  <c r="T2279" i="10"/>
  <c r="R2279" i="10"/>
  <c r="P2279" i="10"/>
  <c r="S2279" i="10" s="1"/>
  <c r="O2279" i="10"/>
  <c r="R2278" i="10"/>
  <c r="O2278" i="10"/>
  <c r="R2277" i="10"/>
  <c r="O2277" i="10"/>
  <c r="P2277" i="10" s="1"/>
  <c r="R2276" i="10"/>
  <c r="O2276" i="10"/>
  <c r="R2275" i="10"/>
  <c r="P2275" i="10"/>
  <c r="S2275" i="10" s="1"/>
  <c r="T2275" i="10" s="1"/>
  <c r="O2275" i="10"/>
  <c r="W2275" i="10" s="1"/>
  <c r="R2274" i="10"/>
  <c r="P2274" i="10"/>
  <c r="O2274" i="10"/>
  <c r="W2274" i="10" s="1"/>
  <c r="W2273" i="10"/>
  <c r="R2273" i="10"/>
  <c r="O2273" i="10"/>
  <c r="P2273" i="10" s="1"/>
  <c r="S2273" i="10" s="1"/>
  <c r="T2273" i="10" s="1"/>
  <c r="W2272" i="10"/>
  <c r="R2272" i="10"/>
  <c r="O2272" i="10"/>
  <c r="P2272" i="10" s="1"/>
  <c r="S2272" i="10" s="1"/>
  <c r="T2272" i="10" s="1"/>
  <c r="W2271" i="10"/>
  <c r="R2271" i="10"/>
  <c r="P2271" i="10"/>
  <c r="S2271" i="10" s="1"/>
  <c r="T2271" i="10" s="1"/>
  <c r="O2271" i="10"/>
  <c r="R2270" i="10"/>
  <c r="O2270" i="10"/>
  <c r="R2269" i="10"/>
  <c r="O2269" i="10"/>
  <c r="P2269" i="10" s="1"/>
  <c r="R2268" i="10"/>
  <c r="O2268" i="10"/>
  <c r="R2267" i="10"/>
  <c r="P2267" i="10"/>
  <c r="O2267" i="10"/>
  <c r="W2267" i="10" s="1"/>
  <c r="R2266" i="10"/>
  <c r="P2266" i="10"/>
  <c r="O2266" i="10"/>
  <c r="W2266" i="10" s="1"/>
  <c r="W2265" i="10"/>
  <c r="R2265" i="10"/>
  <c r="O2265" i="10"/>
  <c r="P2265" i="10" s="1"/>
  <c r="S2265" i="10" s="1"/>
  <c r="T2265" i="10" s="1"/>
  <c r="W2264" i="10"/>
  <c r="R2264" i="10"/>
  <c r="O2264" i="10"/>
  <c r="P2264" i="10" s="1"/>
  <c r="S2264" i="10" s="1"/>
  <c r="T2264" i="10" s="1"/>
  <c r="W2263" i="10"/>
  <c r="T2263" i="10"/>
  <c r="R2263" i="10"/>
  <c r="P2263" i="10"/>
  <c r="S2263" i="10" s="1"/>
  <c r="O2263" i="10"/>
  <c r="R2262" i="10"/>
  <c r="O2262" i="10"/>
  <c r="W2261" i="10"/>
  <c r="R2261" i="10"/>
  <c r="O2261" i="10"/>
  <c r="P2261" i="10" s="1"/>
  <c r="R2260" i="10"/>
  <c r="O2260" i="10"/>
  <c r="R2259" i="10"/>
  <c r="P2259" i="10"/>
  <c r="O2259" i="10"/>
  <c r="W2259" i="10" s="1"/>
  <c r="R2258" i="10"/>
  <c r="P2258" i="10"/>
  <c r="O2258" i="10"/>
  <c r="W2258" i="10" s="1"/>
  <c r="S2258" i="10" s="1"/>
  <c r="T2258" i="10" s="1"/>
  <c r="R2257" i="10"/>
  <c r="O2257" i="10"/>
  <c r="W2257" i="10" s="1"/>
  <c r="W2256" i="10"/>
  <c r="R2256" i="10"/>
  <c r="O2256" i="10"/>
  <c r="P2256" i="10" s="1"/>
  <c r="S2256" i="10" s="1"/>
  <c r="T2256" i="10" s="1"/>
  <c r="W2255" i="10"/>
  <c r="T2255" i="10"/>
  <c r="R2255" i="10"/>
  <c r="P2255" i="10"/>
  <c r="S2255" i="10" s="1"/>
  <c r="O2255" i="10"/>
  <c r="R2254" i="10"/>
  <c r="O2254" i="10"/>
  <c r="R2253" i="10"/>
  <c r="O2253" i="10"/>
  <c r="P2253" i="10" s="1"/>
  <c r="R2252" i="10"/>
  <c r="O2252" i="10"/>
  <c r="R2251" i="10"/>
  <c r="P2251" i="10"/>
  <c r="S2251" i="10" s="1"/>
  <c r="T2251" i="10" s="1"/>
  <c r="O2251" i="10"/>
  <c r="W2251" i="10" s="1"/>
  <c r="R2250" i="10"/>
  <c r="P2250" i="10"/>
  <c r="O2250" i="10"/>
  <c r="W2250" i="10" s="1"/>
  <c r="R2249" i="10"/>
  <c r="O2249" i="10"/>
  <c r="W2249" i="10" s="1"/>
  <c r="W2248" i="10"/>
  <c r="S2248" i="10"/>
  <c r="T2248" i="10" s="1"/>
  <c r="R2248" i="10"/>
  <c r="O2248" i="10"/>
  <c r="P2248" i="10" s="1"/>
  <c r="W2247" i="10"/>
  <c r="T2247" i="10"/>
  <c r="R2247" i="10"/>
  <c r="P2247" i="10"/>
  <c r="S2247" i="10" s="1"/>
  <c r="O2247" i="10"/>
  <c r="R2246" i="10"/>
  <c r="O2246" i="10"/>
  <c r="W2245" i="10"/>
  <c r="R2245" i="10"/>
  <c r="O2245" i="10"/>
  <c r="P2245" i="10" s="1"/>
  <c r="R2244" i="10"/>
  <c r="O2244" i="10"/>
  <c r="R2243" i="10"/>
  <c r="P2243" i="10"/>
  <c r="O2243" i="10"/>
  <c r="W2243" i="10" s="1"/>
  <c r="R2242" i="10"/>
  <c r="P2242" i="10"/>
  <c r="O2242" i="10"/>
  <c r="W2242" i="10" s="1"/>
  <c r="R2241" i="10"/>
  <c r="O2241" i="10"/>
  <c r="W2241" i="10" s="1"/>
  <c r="W2240" i="10"/>
  <c r="S2240" i="10"/>
  <c r="T2240" i="10" s="1"/>
  <c r="R2240" i="10"/>
  <c r="O2240" i="10"/>
  <c r="P2240" i="10" s="1"/>
  <c r="W2239" i="10"/>
  <c r="R2239" i="10"/>
  <c r="P2239" i="10"/>
  <c r="S2239" i="10" s="1"/>
  <c r="T2239" i="10" s="1"/>
  <c r="O2239" i="10"/>
  <c r="R2238" i="10"/>
  <c r="O2238" i="10"/>
  <c r="R2237" i="10"/>
  <c r="O2237" i="10"/>
  <c r="R2236" i="10"/>
  <c r="O2236" i="10"/>
  <c r="R2235" i="10"/>
  <c r="P2235" i="10"/>
  <c r="O2235" i="10"/>
  <c r="W2235" i="10" s="1"/>
  <c r="R2234" i="10"/>
  <c r="P2234" i="10"/>
  <c r="O2234" i="10"/>
  <c r="W2234" i="10" s="1"/>
  <c r="R2233" i="10"/>
  <c r="O2233" i="10"/>
  <c r="W2233" i="10" s="1"/>
  <c r="W2232" i="10"/>
  <c r="T2232" i="10"/>
  <c r="S2232" i="10"/>
  <c r="R2232" i="10"/>
  <c r="O2232" i="10"/>
  <c r="P2232" i="10" s="1"/>
  <c r="W2231" i="10"/>
  <c r="R2231" i="10"/>
  <c r="P2231" i="10"/>
  <c r="S2231" i="10" s="1"/>
  <c r="T2231" i="10" s="1"/>
  <c r="O2231" i="10"/>
  <c r="R2230" i="10"/>
  <c r="O2230" i="10"/>
  <c r="R2229" i="10"/>
  <c r="O2229" i="10"/>
  <c r="P2229" i="10" s="1"/>
  <c r="R2228" i="10"/>
  <c r="O2228" i="10"/>
  <c r="R2227" i="10"/>
  <c r="P2227" i="10"/>
  <c r="O2227" i="10"/>
  <c r="W2227" i="10" s="1"/>
  <c r="R2226" i="10"/>
  <c r="P2226" i="10"/>
  <c r="O2226" i="10"/>
  <c r="W2226" i="10" s="1"/>
  <c r="R2225" i="10"/>
  <c r="O2225" i="10"/>
  <c r="W2225" i="10" s="1"/>
  <c r="W2224" i="10"/>
  <c r="R2224" i="10"/>
  <c r="O2224" i="10"/>
  <c r="P2224" i="10" s="1"/>
  <c r="S2224" i="10" s="1"/>
  <c r="T2224" i="10" s="1"/>
  <c r="W2223" i="10"/>
  <c r="R2223" i="10"/>
  <c r="P2223" i="10"/>
  <c r="S2223" i="10" s="1"/>
  <c r="T2223" i="10" s="1"/>
  <c r="O2223" i="10"/>
  <c r="R2222" i="10"/>
  <c r="O2222" i="10"/>
  <c r="W2221" i="10"/>
  <c r="R2221" i="10"/>
  <c r="O2221" i="10"/>
  <c r="P2221" i="10" s="1"/>
  <c r="R2220" i="10"/>
  <c r="O2220" i="10"/>
  <c r="R2219" i="10"/>
  <c r="P2219" i="10"/>
  <c r="O2219" i="10"/>
  <c r="W2219" i="10" s="1"/>
  <c r="R2218" i="10"/>
  <c r="P2218" i="10"/>
  <c r="O2218" i="10"/>
  <c r="W2218" i="10" s="1"/>
  <c r="S2218" i="10" s="1"/>
  <c r="T2218" i="10" s="1"/>
  <c r="R2217" i="10"/>
  <c r="O2217" i="10"/>
  <c r="W2217" i="10" s="1"/>
  <c r="W2216" i="10"/>
  <c r="T2216" i="10"/>
  <c r="R2216" i="10"/>
  <c r="O2216" i="10"/>
  <c r="P2216" i="10" s="1"/>
  <c r="S2216" i="10" s="1"/>
  <c r="W2215" i="10"/>
  <c r="R2215" i="10"/>
  <c r="P2215" i="10"/>
  <c r="S2215" i="10" s="1"/>
  <c r="T2215" i="10" s="1"/>
  <c r="O2215" i="10"/>
  <c r="R2214" i="10"/>
  <c r="O2214" i="10"/>
  <c r="W2213" i="10"/>
  <c r="R2213" i="10"/>
  <c r="O2213" i="10"/>
  <c r="P2213" i="10" s="1"/>
  <c r="R2212" i="10"/>
  <c r="O2212" i="10"/>
  <c r="R2211" i="10"/>
  <c r="P2211" i="10"/>
  <c r="O2211" i="10"/>
  <c r="W2211" i="10" s="1"/>
  <c r="R2210" i="10"/>
  <c r="P2210" i="10"/>
  <c r="O2210" i="10"/>
  <c r="W2210" i="10" s="1"/>
  <c r="R2209" i="10"/>
  <c r="O2209" i="10"/>
  <c r="W2209" i="10" s="1"/>
  <c r="W2208" i="10"/>
  <c r="R2208" i="10"/>
  <c r="O2208" i="10"/>
  <c r="P2208" i="10" s="1"/>
  <c r="S2208" i="10" s="1"/>
  <c r="T2208" i="10" s="1"/>
  <c r="W2207" i="10"/>
  <c r="R2207" i="10"/>
  <c r="P2207" i="10"/>
  <c r="S2207" i="10" s="1"/>
  <c r="T2207" i="10" s="1"/>
  <c r="O2207" i="10"/>
  <c r="R2206" i="10"/>
  <c r="O2206" i="10"/>
  <c r="W2205" i="10"/>
  <c r="R2205" i="10"/>
  <c r="O2205" i="10"/>
  <c r="P2205" i="10" s="1"/>
  <c r="R2204" i="10"/>
  <c r="O2204" i="10"/>
  <c r="R2203" i="10"/>
  <c r="P2203" i="10"/>
  <c r="S2203" i="10" s="1"/>
  <c r="T2203" i="10" s="1"/>
  <c r="O2203" i="10"/>
  <c r="W2203" i="10" s="1"/>
  <c r="R2202" i="10"/>
  <c r="P2202" i="10"/>
  <c r="O2202" i="10"/>
  <c r="W2202" i="10" s="1"/>
  <c r="S2202" i="10" s="1"/>
  <c r="T2202" i="10" s="1"/>
  <c r="R2201" i="10"/>
  <c r="O2201" i="10"/>
  <c r="W2201" i="10" s="1"/>
  <c r="W2200" i="10"/>
  <c r="R2200" i="10"/>
  <c r="O2200" i="10"/>
  <c r="P2200" i="10" s="1"/>
  <c r="S2200" i="10" s="1"/>
  <c r="T2200" i="10" s="1"/>
  <c r="W2199" i="10"/>
  <c r="T2199" i="10"/>
  <c r="R2199" i="10"/>
  <c r="P2199" i="10"/>
  <c r="S2199" i="10" s="1"/>
  <c r="O2199" i="10"/>
  <c r="R2198" i="10"/>
  <c r="O2198" i="10"/>
  <c r="W2197" i="10"/>
  <c r="R2197" i="10"/>
  <c r="O2197" i="10"/>
  <c r="P2197" i="10" s="1"/>
  <c r="R2196" i="10"/>
  <c r="O2196" i="10"/>
  <c r="R2195" i="10"/>
  <c r="P2195" i="10"/>
  <c r="O2195" i="10"/>
  <c r="W2195" i="10" s="1"/>
  <c r="R2194" i="10"/>
  <c r="P2194" i="10"/>
  <c r="O2194" i="10"/>
  <c r="W2194" i="10" s="1"/>
  <c r="S2194" i="10" s="1"/>
  <c r="T2194" i="10" s="1"/>
  <c r="R2193" i="10"/>
  <c r="O2193" i="10"/>
  <c r="W2193" i="10" s="1"/>
  <c r="W2192" i="10"/>
  <c r="R2192" i="10"/>
  <c r="O2192" i="10"/>
  <c r="P2192" i="10" s="1"/>
  <c r="S2192" i="10" s="1"/>
  <c r="T2192" i="10" s="1"/>
  <c r="W2191" i="10"/>
  <c r="T2191" i="10"/>
  <c r="R2191" i="10"/>
  <c r="P2191" i="10"/>
  <c r="S2191" i="10" s="1"/>
  <c r="O2191" i="10"/>
  <c r="R2190" i="10"/>
  <c r="O2190" i="10"/>
  <c r="R2189" i="10"/>
  <c r="O2189" i="10"/>
  <c r="P2189" i="10" s="1"/>
  <c r="R2188" i="10"/>
  <c r="O2188" i="10"/>
  <c r="R2187" i="10"/>
  <c r="P2187" i="10"/>
  <c r="S2187" i="10" s="1"/>
  <c r="T2187" i="10" s="1"/>
  <c r="O2187" i="10"/>
  <c r="W2187" i="10" s="1"/>
  <c r="R2186" i="10"/>
  <c r="P2186" i="10"/>
  <c r="O2186" i="10"/>
  <c r="W2186" i="10" s="1"/>
  <c r="R2185" i="10"/>
  <c r="O2185" i="10"/>
  <c r="W2185" i="10" s="1"/>
  <c r="W2184" i="10"/>
  <c r="S2184" i="10"/>
  <c r="T2184" i="10" s="1"/>
  <c r="R2184" i="10"/>
  <c r="O2184" i="10"/>
  <c r="P2184" i="10" s="1"/>
  <c r="W2183" i="10"/>
  <c r="T2183" i="10"/>
  <c r="R2183" i="10"/>
  <c r="P2183" i="10"/>
  <c r="S2183" i="10" s="1"/>
  <c r="O2183" i="10"/>
  <c r="R2182" i="10"/>
  <c r="O2182" i="10"/>
  <c r="W2181" i="10"/>
  <c r="R2181" i="10"/>
  <c r="O2181" i="10"/>
  <c r="P2181" i="10" s="1"/>
  <c r="R2180" i="10"/>
  <c r="O2180" i="10"/>
  <c r="R2179" i="10"/>
  <c r="P2179" i="10"/>
  <c r="O2179" i="10"/>
  <c r="W2179" i="10" s="1"/>
  <c r="R2178" i="10"/>
  <c r="P2178" i="10"/>
  <c r="O2178" i="10"/>
  <c r="W2178" i="10" s="1"/>
  <c r="R2177" i="10"/>
  <c r="O2177" i="10"/>
  <c r="W2177" i="10" s="1"/>
  <c r="W2176" i="10"/>
  <c r="S2176" i="10"/>
  <c r="T2176" i="10" s="1"/>
  <c r="R2176" i="10"/>
  <c r="O2176" i="10"/>
  <c r="P2176" i="10" s="1"/>
  <c r="W2175" i="10"/>
  <c r="R2175" i="10"/>
  <c r="P2175" i="10"/>
  <c r="S2175" i="10" s="1"/>
  <c r="T2175" i="10" s="1"/>
  <c r="O2175" i="10"/>
  <c r="R2174" i="10"/>
  <c r="O2174" i="10"/>
  <c r="R2173" i="10"/>
  <c r="O2173" i="10"/>
  <c r="R2172" i="10"/>
  <c r="O2172" i="10"/>
  <c r="R2171" i="10"/>
  <c r="P2171" i="10"/>
  <c r="O2171" i="10"/>
  <c r="W2171" i="10" s="1"/>
  <c r="R2170" i="10"/>
  <c r="P2170" i="10"/>
  <c r="O2170" i="10"/>
  <c r="W2170" i="10" s="1"/>
  <c r="S2170" i="10" s="1"/>
  <c r="T2170" i="10" s="1"/>
  <c r="R2169" i="10"/>
  <c r="O2169" i="10"/>
  <c r="W2168" i="10"/>
  <c r="R2168" i="10"/>
  <c r="O2168" i="10"/>
  <c r="P2168" i="10" s="1"/>
  <c r="S2168" i="10" s="1"/>
  <c r="T2168" i="10" s="1"/>
  <c r="W2167" i="10"/>
  <c r="T2167" i="10"/>
  <c r="R2167" i="10"/>
  <c r="P2167" i="10"/>
  <c r="S2167" i="10" s="1"/>
  <c r="O2167" i="10"/>
  <c r="R2166" i="10"/>
  <c r="O2166" i="10"/>
  <c r="W2165" i="10"/>
  <c r="R2165" i="10"/>
  <c r="O2165" i="10"/>
  <c r="P2165" i="10" s="1"/>
  <c r="R2164" i="10"/>
  <c r="O2164" i="10"/>
  <c r="R2163" i="10"/>
  <c r="P2163" i="10"/>
  <c r="S2163" i="10" s="1"/>
  <c r="T2163" i="10" s="1"/>
  <c r="O2163" i="10"/>
  <c r="W2163" i="10" s="1"/>
  <c r="R2162" i="10"/>
  <c r="O2162" i="10"/>
  <c r="W2162" i="10" s="1"/>
  <c r="R2161" i="10"/>
  <c r="O2161" i="10"/>
  <c r="W2160" i="10"/>
  <c r="R2160" i="10"/>
  <c r="O2160" i="10"/>
  <c r="P2160" i="10" s="1"/>
  <c r="S2160" i="10" s="1"/>
  <c r="T2160" i="10" s="1"/>
  <c r="W2159" i="10"/>
  <c r="T2159" i="10"/>
  <c r="R2159" i="10"/>
  <c r="P2159" i="10"/>
  <c r="S2159" i="10" s="1"/>
  <c r="O2159" i="10"/>
  <c r="R2158" i="10"/>
  <c r="O2158" i="10"/>
  <c r="W2157" i="10"/>
  <c r="R2157" i="10"/>
  <c r="O2157" i="10"/>
  <c r="P2157" i="10" s="1"/>
  <c r="R2156" i="10"/>
  <c r="O2156" i="10"/>
  <c r="R2155" i="10"/>
  <c r="P2155" i="10"/>
  <c r="O2155" i="10"/>
  <c r="W2155" i="10" s="1"/>
  <c r="R2154" i="10"/>
  <c r="O2154" i="10"/>
  <c r="W2154" i="10" s="1"/>
  <c r="R2153" i="10"/>
  <c r="O2153" i="10"/>
  <c r="R2152" i="10"/>
  <c r="O2152" i="10"/>
  <c r="P2152" i="10" s="1"/>
  <c r="W2151" i="10"/>
  <c r="R2151" i="10"/>
  <c r="P2151" i="10"/>
  <c r="S2151" i="10" s="1"/>
  <c r="T2151" i="10" s="1"/>
  <c r="O2151" i="10"/>
  <c r="R2150" i="10"/>
  <c r="O2150" i="10"/>
  <c r="W2149" i="10"/>
  <c r="R2149" i="10"/>
  <c r="O2149" i="10"/>
  <c r="P2149" i="10" s="1"/>
  <c r="R2148" i="10"/>
  <c r="O2148" i="10"/>
  <c r="R2147" i="10"/>
  <c r="P2147" i="10"/>
  <c r="S2147" i="10" s="1"/>
  <c r="T2147" i="10" s="1"/>
  <c r="O2147" i="10"/>
  <c r="W2147" i="10" s="1"/>
  <c r="R2146" i="10"/>
  <c r="O2146" i="10"/>
  <c r="W2146" i="10" s="1"/>
  <c r="R2145" i="10"/>
  <c r="O2145" i="10"/>
  <c r="R2144" i="10"/>
  <c r="O2144" i="10"/>
  <c r="P2144" i="10" s="1"/>
  <c r="W2143" i="10"/>
  <c r="R2143" i="10"/>
  <c r="P2143" i="10"/>
  <c r="S2143" i="10" s="1"/>
  <c r="T2143" i="10" s="1"/>
  <c r="O2143" i="10"/>
  <c r="R2142" i="10"/>
  <c r="O2142" i="10"/>
  <c r="R2141" i="10"/>
  <c r="O2141" i="10"/>
  <c r="R2140" i="10"/>
  <c r="O2140" i="10"/>
  <c r="R2139" i="10"/>
  <c r="O2139" i="10"/>
  <c r="R2138" i="10"/>
  <c r="O2138" i="10"/>
  <c r="W2138" i="10" s="1"/>
  <c r="W2137" i="10"/>
  <c r="R2137" i="10"/>
  <c r="O2137" i="10"/>
  <c r="P2137" i="10" s="1"/>
  <c r="R2136" i="10"/>
  <c r="O2136" i="10"/>
  <c r="P2136" i="10" s="1"/>
  <c r="W2135" i="10"/>
  <c r="R2135" i="10"/>
  <c r="P2135" i="10"/>
  <c r="S2135" i="10" s="1"/>
  <c r="T2135" i="10" s="1"/>
  <c r="O2135" i="10"/>
  <c r="R2134" i="10"/>
  <c r="O2134" i="10"/>
  <c r="W2133" i="10"/>
  <c r="R2133" i="10"/>
  <c r="O2133" i="10"/>
  <c r="P2133" i="10" s="1"/>
  <c r="R2132" i="10"/>
  <c r="O2132" i="10"/>
  <c r="R2131" i="10"/>
  <c r="O2131" i="10"/>
  <c r="W2131" i="10" s="1"/>
  <c r="R2130" i="10"/>
  <c r="O2130" i="10"/>
  <c r="W2130" i="10" s="1"/>
  <c r="R2129" i="10"/>
  <c r="O2129" i="10"/>
  <c r="P2129" i="10" s="1"/>
  <c r="R2128" i="10"/>
  <c r="O2128" i="10"/>
  <c r="P2128" i="10" s="1"/>
  <c r="R2127" i="10"/>
  <c r="P2127" i="10"/>
  <c r="O2127" i="10"/>
  <c r="W2127" i="10" s="1"/>
  <c r="R2126" i="10"/>
  <c r="O2126" i="10"/>
  <c r="R2125" i="10"/>
  <c r="O2125" i="10"/>
  <c r="R2124" i="10"/>
  <c r="O2124" i="10"/>
  <c r="R2123" i="10"/>
  <c r="O2123" i="10"/>
  <c r="W2123" i="10" s="1"/>
  <c r="R2122" i="10"/>
  <c r="O2122" i="10"/>
  <c r="W2122" i="10" s="1"/>
  <c r="R2121" i="10"/>
  <c r="O2121" i="10"/>
  <c r="P2121" i="10" s="1"/>
  <c r="R2120" i="10"/>
  <c r="O2120" i="10"/>
  <c r="P2120" i="10" s="1"/>
  <c r="R2119" i="10"/>
  <c r="P2119" i="10"/>
  <c r="S2119" i="10" s="1"/>
  <c r="T2119" i="10" s="1"/>
  <c r="O2119" i="10"/>
  <c r="W2119" i="10" s="1"/>
  <c r="R2118" i="10"/>
  <c r="O2118" i="10"/>
  <c r="R2117" i="10"/>
  <c r="O2117" i="10"/>
  <c r="P2117" i="10" s="1"/>
  <c r="R2116" i="10"/>
  <c r="O2116" i="10"/>
  <c r="R2115" i="10"/>
  <c r="O2115" i="10"/>
  <c r="W2115" i="10" s="1"/>
  <c r="R2114" i="10"/>
  <c r="O2114" i="10"/>
  <c r="W2114" i="10" s="1"/>
  <c r="R2113" i="10"/>
  <c r="O2113" i="10"/>
  <c r="P2113" i="10" s="1"/>
  <c r="R2112" i="10"/>
  <c r="O2112" i="10"/>
  <c r="P2112" i="10" s="1"/>
  <c r="R2111" i="10"/>
  <c r="P2111" i="10"/>
  <c r="O2111" i="10"/>
  <c r="W2111" i="10" s="1"/>
  <c r="R2110" i="10"/>
  <c r="O2110" i="10"/>
  <c r="W2109" i="10"/>
  <c r="R2109" i="10"/>
  <c r="O2109" i="10"/>
  <c r="P2109" i="10" s="1"/>
  <c r="R2108" i="10"/>
  <c r="O2108" i="10"/>
  <c r="R2107" i="10"/>
  <c r="P2107" i="10"/>
  <c r="S2107" i="10" s="1"/>
  <c r="T2107" i="10" s="1"/>
  <c r="O2107" i="10"/>
  <c r="W2107" i="10" s="1"/>
  <c r="R2106" i="10"/>
  <c r="O2106" i="10"/>
  <c r="W2106" i="10" s="1"/>
  <c r="W2105" i="10"/>
  <c r="R2105" i="10"/>
  <c r="O2105" i="10"/>
  <c r="P2105" i="10" s="1"/>
  <c r="R2104" i="10"/>
  <c r="O2104" i="10"/>
  <c r="P2104" i="10" s="1"/>
  <c r="R2103" i="10"/>
  <c r="P2103" i="10"/>
  <c r="S2103" i="10" s="1"/>
  <c r="T2103" i="10" s="1"/>
  <c r="O2103" i="10"/>
  <c r="W2103" i="10" s="1"/>
  <c r="R2102" i="10"/>
  <c r="O2102" i="10"/>
  <c r="R2101" i="10"/>
  <c r="O2101" i="10"/>
  <c r="P2101" i="10" s="1"/>
  <c r="R2100" i="10"/>
  <c r="O2100" i="10"/>
  <c r="R2099" i="10"/>
  <c r="P2099" i="10"/>
  <c r="S2099" i="10" s="1"/>
  <c r="T2099" i="10" s="1"/>
  <c r="O2099" i="10"/>
  <c r="W2099" i="10" s="1"/>
  <c r="R2098" i="10"/>
  <c r="O2098" i="10"/>
  <c r="W2098" i="10" s="1"/>
  <c r="R2097" i="10"/>
  <c r="O2097" i="10"/>
  <c r="P2097" i="10" s="1"/>
  <c r="R2096" i="10"/>
  <c r="O2096" i="10"/>
  <c r="P2096" i="10" s="1"/>
  <c r="T2095" i="10"/>
  <c r="R2095" i="10"/>
  <c r="P2095" i="10"/>
  <c r="S2095" i="10" s="1"/>
  <c r="O2095" i="10"/>
  <c r="W2095" i="10" s="1"/>
  <c r="R2094" i="10"/>
  <c r="O2094" i="10"/>
  <c r="W2093" i="10"/>
  <c r="R2093" i="10"/>
  <c r="O2093" i="10"/>
  <c r="P2093" i="10" s="1"/>
  <c r="R2092" i="10"/>
  <c r="O2092" i="10"/>
  <c r="R2091" i="10"/>
  <c r="O2091" i="10"/>
  <c r="R2090" i="10"/>
  <c r="O2090" i="10"/>
  <c r="W2090" i="10" s="1"/>
  <c r="W2089" i="10"/>
  <c r="R2089" i="10"/>
  <c r="O2089" i="10"/>
  <c r="P2089" i="10" s="1"/>
  <c r="R2088" i="10"/>
  <c r="O2088" i="10"/>
  <c r="P2088" i="10" s="1"/>
  <c r="R2087" i="10"/>
  <c r="P2087" i="10"/>
  <c r="O2087" i="10"/>
  <c r="W2087" i="10" s="1"/>
  <c r="R2086" i="10"/>
  <c r="O2086" i="10"/>
  <c r="W2085" i="10"/>
  <c r="R2085" i="10"/>
  <c r="O2085" i="10"/>
  <c r="P2085" i="10" s="1"/>
  <c r="R2084" i="10"/>
  <c r="O2084" i="10"/>
  <c r="R2083" i="10"/>
  <c r="P2083" i="10"/>
  <c r="O2083" i="10"/>
  <c r="W2083" i="10" s="1"/>
  <c r="R2082" i="10"/>
  <c r="O2082" i="10"/>
  <c r="W2082" i="10" s="1"/>
  <c r="R2081" i="10"/>
  <c r="O2081" i="10"/>
  <c r="R2080" i="10"/>
  <c r="O2080" i="10"/>
  <c r="P2080" i="10" s="1"/>
  <c r="R2079" i="10"/>
  <c r="P2079" i="10"/>
  <c r="O2079" i="10"/>
  <c r="W2079" i="10" s="1"/>
  <c r="R2078" i="10"/>
  <c r="O2078" i="10"/>
  <c r="R2077" i="10"/>
  <c r="O2077" i="10"/>
  <c r="P2077" i="10" s="1"/>
  <c r="R2076" i="10"/>
  <c r="O2076" i="10"/>
  <c r="R2075" i="10"/>
  <c r="O2075" i="10"/>
  <c r="R2074" i="10"/>
  <c r="O2074" i="10"/>
  <c r="W2074" i="10" s="1"/>
  <c r="W2073" i="10"/>
  <c r="R2073" i="10"/>
  <c r="O2073" i="10"/>
  <c r="P2073" i="10" s="1"/>
  <c r="R2072" i="10"/>
  <c r="O2072" i="10"/>
  <c r="P2072" i="10" s="1"/>
  <c r="R2071" i="10"/>
  <c r="P2071" i="10"/>
  <c r="O2071" i="10"/>
  <c r="W2071" i="10" s="1"/>
  <c r="R2070" i="10"/>
  <c r="O2070" i="10"/>
  <c r="R2069" i="10"/>
  <c r="O2069" i="10"/>
  <c r="P2069" i="10" s="1"/>
  <c r="R2068" i="10"/>
  <c r="O2068" i="10"/>
  <c r="R2067" i="10"/>
  <c r="P2067" i="10"/>
  <c r="S2067" i="10" s="1"/>
  <c r="T2067" i="10" s="1"/>
  <c r="O2067" i="10"/>
  <c r="W2067" i="10" s="1"/>
  <c r="R2066" i="10"/>
  <c r="O2066" i="10"/>
  <c r="W2066" i="10" s="1"/>
  <c r="R2065" i="10"/>
  <c r="O2065" i="10"/>
  <c r="R2064" i="10"/>
  <c r="O2064" i="10"/>
  <c r="P2064" i="10" s="1"/>
  <c r="R2063" i="10"/>
  <c r="P2063" i="10"/>
  <c r="S2063" i="10" s="1"/>
  <c r="T2063" i="10" s="1"/>
  <c r="O2063" i="10"/>
  <c r="W2063" i="10" s="1"/>
  <c r="R2062" i="10"/>
  <c r="O2062" i="10"/>
  <c r="R2061" i="10"/>
  <c r="O2061" i="10"/>
  <c r="P2061" i="10" s="1"/>
  <c r="R2060" i="10"/>
  <c r="O2060" i="10"/>
  <c r="R2059" i="10"/>
  <c r="O2059" i="10"/>
  <c r="W2059" i="10" s="1"/>
  <c r="R2058" i="10"/>
  <c r="O2058" i="10"/>
  <c r="W2058" i="10" s="1"/>
  <c r="W2057" i="10"/>
  <c r="R2057" i="10"/>
  <c r="O2057" i="10"/>
  <c r="P2057" i="10" s="1"/>
  <c r="R2056" i="10"/>
  <c r="O2056" i="10"/>
  <c r="P2056" i="10" s="1"/>
  <c r="R2055" i="10"/>
  <c r="P2055" i="10"/>
  <c r="O2055" i="10"/>
  <c r="W2055" i="10" s="1"/>
  <c r="R2054" i="10"/>
  <c r="O2054" i="10"/>
  <c r="W2053" i="10"/>
  <c r="R2053" i="10"/>
  <c r="O2053" i="10"/>
  <c r="P2053" i="10" s="1"/>
  <c r="R2052" i="10"/>
  <c r="O2052" i="10"/>
  <c r="R2051" i="10"/>
  <c r="P2051" i="10"/>
  <c r="S2051" i="10" s="1"/>
  <c r="T2051" i="10" s="1"/>
  <c r="O2051" i="10"/>
  <c r="W2051" i="10" s="1"/>
  <c r="R2050" i="10"/>
  <c r="O2050" i="10"/>
  <c r="W2050" i="10" s="1"/>
  <c r="W2049" i="10"/>
  <c r="R2049" i="10"/>
  <c r="O2049" i="10"/>
  <c r="P2049" i="10" s="1"/>
  <c r="R2048" i="10"/>
  <c r="O2048" i="10"/>
  <c r="P2048" i="10" s="1"/>
  <c r="R2047" i="10"/>
  <c r="P2047" i="10"/>
  <c r="O2047" i="10"/>
  <c r="W2047" i="10" s="1"/>
  <c r="R2046" i="10"/>
  <c r="O2046" i="10"/>
  <c r="W2045" i="10"/>
  <c r="R2045" i="10"/>
  <c r="O2045" i="10"/>
  <c r="P2045" i="10" s="1"/>
  <c r="R2044" i="10"/>
  <c r="O2044" i="10"/>
  <c r="R2043" i="10"/>
  <c r="P2043" i="10"/>
  <c r="O2043" i="10"/>
  <c r="W2043" i="10" s="1"/>
  <c r="R2042" i="10"/>
  <c r="O2042" i="10"/>
  <c r="W2042" i="10" s="1"/>
  <c r="R2041" i="10"/>
  <c r="O2041" i="10"/>
  <c r="P2041" i="10" s="1"/>
  <c r="R2040" i="10"/>
  <c r="O2040" i="10"/>
  <c r="P2040" i="10" s="1"/>
  <c r="R2039" i="10"/>
  <c r="P2039" i="10"/>
  <c r="O2039" i="10"/>
  <c r="W2039" i="10" s="1"/>
  <c r="R2038" i="10"/>
  <c r="O2038" i="10"/>
  <c r="R2037" i="10"/>
  <c r="O2037" i="10"/>
  <c r="R2036" i="10"/>
  <c r="O2036" i="10"/>
  <c r="R2035" i="10"/>
  <c r="O2035" i="10"/>
  <c r="R2034" i="10"/>
  <c r="O2034" i="10"/>
  <c r="W2034" i="10" s="1"/>
  <c r="W2033" i="10"/>
  <c r="R2033" i="10"/>
  <c r="O2033" i="10"/>
  <c r="P2033" i="10" s="1"/>
  <c r="R2032" i="10"/>
  <c r="O2032" i="10"/>
  <c r="P2032" i="10" s="1"/>
  <c r="R2031" i="10"/>
  <c r="P2031" i="10"/>
  <c r="S2031" i="10" s="1"/>
  <c r="T2031" i="10" s="1"/>
  <c r="O2031" i="10"/>
  <c r="W2031" i="10" s="1"/>
  <c r="R2030" i="10"/>
  <c r="O2030" i="10"/>
  <c r="W2029" i="10"/>
  <c r="R2029" i="10"/>
  <c r="O2029" i="10"/>
  <c r="P2029" i="10" s="1"/>
  <c r="R2028" i="10"/>
  <c r="O2028" i="10"/>
  <c r="R2027" i="10"/>
  <c r="O2027" i="10"/>
  <c r="W2027" i="10" s="1"/>
  <c r="R2026" i="10"/>
  <c r="O2026" i="10"/>
  <c r="W2026" i="10" s="1"/>
  <c r="R2025" i="10"/>
  <c r="O2025" i="10"/>
  <c r="P2025" i="10" s="1"/>
  <c r="R2024" i="10"/>
  <c r="O2024" i="10"/>
  <c r="R2023" i="10"/>
  <c r="P2023" i="10"/>
  <c r="S2023" i="10" s="1"/>
  <c r="T2023" i="10" s="1"/>
  <c r="O2023" i="10"/>
  <c r="W2023" i="10" s="1"/>
  <c r="R2022" i="10"/>
  <c r="P2022" i="10"/>
  <c r="O2022" i="10"/>
  <c r="W2022" i="10" s="1"/>
  <c r="R2021" i="10"/>
  <c r="O2021" i="10"/>
  <c r="P2021" i="10" s="1"/>
  <c r="R2020" i="10"/>
  <c r="O2020" i="10"/>
  <c r="R2019" i="10"/>
  <c r="P2019" i="10"/>
  <c r="S2019" i="10" s="1"/>
  <c r="T2019" i="10" s="1"/>
  <c r="O2019" i="10"/>
  <c r="W2019" i="10" s="1"/>
  <c r="R2018" i="10"/>
  <c r="O2018" i="10"/>
  <c r="W2018" i="10" s="1"/>
  <c r="R2017" i="10"/>
  <c r="O2017" i="10"/>
  <c r="P2017" i="10" s="1"/>
  <c r="W2016" i="10"/>
  <c r="R2016" i="10"/>
  <c r="O2016" i="10"/>
  <c r="P2016" i="10" s="1"/>
  <c r="S2016" i="10" s="1"/>
  <c r="T2016" i="10" s="1"/>
  <c r="R2015" i="10"/>
  <c r="O2015" i="10"/>
  <c r="W2015" i="10" s="1"/>
  <c r="W2014" i="10"/>
  <c r="R2014" i="10"/>
  <c r="P2014" i="10"/>
  <c r="S2014" i="10" s="1"/>
  <c r="T2014" i="10" s="1"/>
  <c r="O2014" i="10"/>
  <c r="W2013" i="10"/>
  <c r="R2013" i="10"/>
  <c r="O2013" i="10"/>
  <c r="P2013" i="10" s="1"/>
  <c r="R2012" i="10"/>
  <c r="O2012" i="10"/>
  <c r="W2011" i="10"/>
  <c r="R2011" i="10"/>
  <c r="O2011" i="10"/>
  <c r="P2011" i="10" s="1"/>
  <c r="S2011" i="10" s="1"/>
  <c r="T2011" i="10" s="1"/>
  <c r="R2010" i="10"/>
  <c r="O2010" i="10"/>
  <c r="W2010" i="10" s="1"/>
  <c r="W2009" i="10"/>
  <c r="R2009" i="10"/>
  <c r="P2009" i="10"/>
  <c r="O2009" i="10"/>
  <c r="W2008" i="10"/>
  <c r="R2008" i="10"/>
  <c r="O2008" i="10"/>
  <c r="P2008" i="10" s="1"/>
  <c r="R2007" i="10"/>
  <c r="P2007" i="10"/>
  <c r="S2007" i="10" s="1"/>
  <c r="T2007" i="10" s="1"/>
  <c r="O2007" i="10"/>
  <c r="W2007" i="10" s="1"/>
  <c r="W2006" i="10"/>
  <c r="R2006" i="10"/>
  <c r="O2006" i="10"/>
  <c r="P2006" i="10" s="1"/>
  <c r="S2006" i="10" s="1"/>
  <c r="T2006" i="10" s="1"/>
  <c r="R2005" i="10"/>
  <c r="O2005" i="10"/>
  <c r="P2005" i="10" s="1"/>
  <c r="R2004" i="10"/>
  <c r="O2004" i="10"/>
  <c r="W2004" i="10" s="1"/>
  <c r="W2003" i="10"/>
  <c r="R2003" i="10"/>
  <c r="P2003" i="10"/>
  <c r="O2003" i="10"/>
  <c r="R2002" i="10"/>
  <c r="O2002" i="10"/>
  <c r="W2002" i="10" s="1"/>
  <c r="W2001" i="10"/>
  <c r="R2001" i="10"/>
  <c r="P2001" i="10"/>
  <c r="S2001" i="10" s="1"/>
  <c r="T2001" i="10" s="1"/>
  <c r="O2001" i="10"/>
  <c r="R2000" i="10"/>
  <c r="O2000" i="10"/>
  <c r="R1999" i="10"/>
  <c r="O1999" i="10"/>
  <c r="W1999" i="10" s="1"/>
  <c r="R1998" i="10"/>
  <c r="P1998" i="10"/>
  <c r="S1998" i="10" s="1"/>
  <c r="T1998" i="10" s="1"/>
  <c r="O1998" i="10"/>
  <c r="W1998" i="10" s="1"/>
  <c r="R1997" i="10"/>
  <c r="O1997" i="10"/>
  <c r="P1997" i="10" s="1"/>
  <c r="R1996" i="10"/>
  <c r="S1996" i="10" s="1"/>
  <c r="T1996" i="10" s="1"/>
  <c r="P1996" i="10"/>
  <c r="O1996" i="10"/>
  <c r="W1996" i="10" s="1"/>
  <c r="R1995" i="10"/>
  <c r="O1995" i="10"/>
  <c r="W1995" i="10" s="1"/>
  <c r="R1994" i="10"/>
  <c r="O1994" i="10"/>
  <c r="W1994" i="10" s="1"/>
  <c r="W1993" i="10"/>
  <c r="T1993" i="10"/>
  <c r="R1993" i="10"/>
  <c r="P1993" i="10"/>
  <c r="S1993" i="10" s="1"/>
  <c r="O1993" i="10"/>
  <c r="R1992" i="10"/>
  <c r="O1992" i="10"/>
  <c r="R1991" i="10"/>
  <c r="P1991" i="10"/>
  <c r="S1991" i="10" s="1"/>
  <c r="T1991" i="10" s="1"/>
  <c r="O1991" i="10"/>
  <c r="W1991" i="10" s="1"/>
  <c r="R1990" i="10"/>
  <c r="O1990" i="10"/>
  <c r="W1989" i="10"/>
  <c r="R1989" i="10"/>
  <c r="O1989" i="10"/>
  <c r="P1989" i="10" s="1"/>
  <c r="R1988" i="10"/>
  <c r="O1988" i="10"/>
  <c r="W1988" i="10" s="1"/>
  <c r="W1987" i="10"/>
  <c r="R1987" i="10"/>
  <c r="P1987" i="10"/>
  <c r="S1987" i="10" s="1"/>
  <c r="T1987" i="10" s="1"/>
  <c r="O1987" i="10"/>
  <c r="R1986" i="10"/>
  <c r="O1986" i="10"/>
  <c r="W1986" i="10" s="1"/>
  <c r="R1985" i="10"/>
  <c r="O1985" i="10"/>
  <c r="W1985" i="10" s="1"/>
  <c r="R1984" i="10"/>
  <c r="O1984" i="10"/>
  <c r="W1983" i="10"/>
  <c r="R1983" i="10"/>
  <c r="P1983" i="10"/>
  <c r="O1983" i="10"/>
  <c r="R1982" i="10"/>
  <c r="O1982" i="10"/>
  <c r="R1981" i="10"/>
  <c r="O1981" i="10"/>
  <c r="R1980" i="10"/>
  <c r="P1980" i="10"/>
  <c r="S1980" i="10" s="1"/>
  <c r="T1980" i="10" s="1"/>
  <c r="O1980" i="10"/>
  <c r="W1980" i="10" s="1"/>
  <c r="R1979" i="10"/>
  <c r="P1979" i="10"/>
  <c r="S1979" i="10" s="1"/>
  <c r="T1979" i="10" s="1"/>
  <c r="O1979" i="10"/>
  <c r="W1979" i="10" s="1"/>
  <c r="R1978" i="10"/>
  <c r="O1978" i="10"/>
  <c r="W1978" i="10" s="1"/>
  <c r="W1977" i="10"/>
  <c r="T1977" i="10"/>
  <c r="R1977" i="10"/>
  <c r="P1977" i="10"/>
  <c r="S1977" i="10" s="1"/>
  <c r="O1977" i="10"/>
  <c r="R1976" i="10"/>
  <c r="O1976" i="10"/>
  <c r="W1975" i="10"/>
  <c r="T1975" i="10"/>
  <c r="R1975" i="10"/>
  <c r="P1975" i="10"/>
  <c r="S1975" i="10" s="1"/>
  <c r="O1975" i="10"/>
  <c r="W1974" i="10"/>
  <c r="R1974" i="10"/>
  <c r="P1974" i="10"/>
  <c r="S1974" i="10" s="1"/>
  <c r="T1974" i="10" s="1"/>
  <c r="O1974" i="10"/>
  <c r="R1973" i="10"/>
  <c r="O1973" i="10"/>
  <c r="R1972" i="10"/>
  <c r="P1972" i="10"/>
  <c r="O1972" i="10"/>
  <c r="W1972" i="10" s="1"/>
  <c r="R1971" i="10"/>
  <c r="O1971" i="10"/>
  <c r="R1970" i="10"/>
  <c r="O1970" i="10"/>
  <c r="W1970" i="10" s="1"/>
  <c r="R1969" i="10"/>
  <c r="P1969" i="10"/>
  <c r="O1969" i="10"/>
  <c r="W1969" i="10" s="1"/>
  <c r="R1968" i="10"/>
  <c r="O1968" i="10"/>
  <c r="P1968" i="10" s="1"/>
  <c r="W1967" i="10"/>
  <c r="R1967" i="10"/>
  <c r="O1967" i="10"/>
  <c r="P1967" i="10" s="1"/>
  <c r="S1967" i="10" s="1"/>
  <c r="T1967" i="10" s="1"/>
  <c r="R1966" i="10"/>
  <c r="P1966" i="10"/>
  <c r="S1966" i="10" s="1"/>
  <c r="T1966" i="10" s="1"/>
  <c r="O1966" i="10"/>
  <c r="W1966" i="10" s="1"/>
  <c r="R1965" i="10"/>
  <c r="O1965" i="10"/>
  <c r="W1965" i="10" s="1"/>
  <c r="R1964" i="10"/>
  <c r="O1964" i="10"/>
  <c r="W1964" i="10" s="1"/>
  <c r="R1963" i="10"/>
  <c r="P1963" i="10"/>
  <c r="S1963" i="10" s="1"/>
  <c r="T1963" i="10" s="1"/>
  <c r="O1963" i="10"/>
  <c r="W1963" i="10" s="1"/>
  <c r="R1962" i="10"/>
  <c r="O1962" i="10"/>
  <c r="W1962" i="10" s="1"/>
  <c r="W1961" i="10"/>
  <c r="R1961" i="10"/>
  <c r="O1961" i="10"/>
  <c r="P1961" i="10" s="1"/>
  <c r="S1961" i="10" s="1"/>
  <c r="T1961" i="10" s="1"/>
  <c r="R1960" i="10"/>
  <c r="O1960" i="10"/>
  <c r="W1959" i="10"/>
  <c r="R1959" i="10"/>
  <c r="O1959" i="10"/>
  <c r="P1959" i="10" s="1"/>
  <c r="W1958" i="10"/>
  <c r="R1958" i="10"/>
  <c r="O1958" i="10"/>
  <c r="P1958" i="10" s="1"/>
  <c r="S1958" i="10" s="1"/>
  <c r="T1958" i="10" s="1"/>
  <c r="R1957" i="10"/>
  <c r="O1957" i="10"/>
  <c r="R1956" i="10"/>
  <c r="O1956" i="10"/>
  <c r="W1956" i="10" s="1"/>
  <c r="W1955" i="10"/>
  <c r="S1955" i="10" s="1"/>
  <c r="T1955" i="10" s="1"/>
  <c r="R1955" i="10"/>
  <c r="P1955" i="10"/>
  <c r="O1955" i="10"/>
  <c r="R1954" i="10"/>
  <c r="O1954" i="10"/>
  <c r="W1954" i="10" s="1"/>
  <c r="R1953" i="10"/>
  <c r="O1953" i="10"/>
  <c r="W1953" i="10" s="1"/>
  <c r="W1952" i="10"/>
  <c r="R1952" i="10"/>
  <c r="S1952" i="10" s="1"/>
  <c r="T1952" i="10" s="1"/>
  <c r="O1952" i="10"/>
  <c r="P1952" i="10" s="1"/>
  <c r="R1951" i="10"/>
  <c r="O1951" i="10"/>
  <c r="R1950" i="10"/>
  <c r="O1950" i="10"/>
  <c r="W1950" i="10" s="1"/>
  <c r="W1949" i="10"/>
  <c r="R1949" i="10"/>
  <c r="P1949" i="10"/>
  <c r="O1949" i="10"/>
  <c r="R1948" i="10"/>
  <c r="O1948" i="10"/>
  <c r="W1947" i="10"/>
  <c r="R1947" i="10"/>
  <c r="P1947" i="10"/>
  <c r="O1947" i="10"/>
  <c r="W1946" i="10"/>
  <c r="R1946" i="10"/>
  <c r="O1946" i="10"/>
  <c r="P1946" i="10" s="1"/>
  <c r="S1946" i="10" s="1"/>
  <c r="T1946" i="10" s="1"/>
  <c r="R1945" i="10"/>
  <c r="P1945" i="10"/>
  <c r="O1945" i="10"/>
  <c r="W1945" i="10" s="1"/>
  <c r="R1944" i="10"/>
  <c r="P1944" i="10"/>
  <c r="S1944" i="10" s="1"/>
  <c r="T1944" i="10" s="1"/>
  <c r="O1944" i="10"/>
  <c r="W1944" i="10" s="1"/>
  <c r="R1943" i="10"/>
  <c r="O1943" i="10"/>
  <c r="R1942" i="10"/>
  <c r="O1942" i="10"/>
  <c r="W1942" i="10" s="1"/>
  <c r="W1941" i="10"/>
  <c r="S1941" i="10"/>
  <c r="T1941" i="10" s="1"/>
  <c r="R1941" i="10"/>
  <c r="P1941" i="10"/>
  <c r="O1941" i="10"/>
  <c r="R1940" i="10"/>
  <c r="O1940" i="10"/>
  <c r="W1939" i="10"/>
  <c r="R1939" i="10"/>
  <c r="P1939" i="10"/>
  <c r="O1939" i="10"/>
  <c r="W1938" i="10"/>
  <c r="R1938" i="10"/>
  <c r="O1938" i="10"/>
  <c r="P1938" i="10" s="1"/>
  <c r="S1938" i="10" s="1"/>
  <c r="T1938" i="10" s="1"/>
  <c r="R1937" i="10"/>
  <c r="P1937" i="10"/>
  <c r="S1937" i="10" s="1"/>
  <c r="T1937" i="10" s="1"/>
  <c r="O1937" i="10"/>
  <c r="W1937" i="10" s="1"/>
  <c r="R1936" i="10"/>
  <c r="P1936" i="10"/>
  <c r="S1936" i="10" s="1"/>
  <c r="T1936" i="10" s="1"/>
  <c r="O1936" i="10"/>
  <c r="W1936" i="10" s="1"/>
  <c r="R1935" i="10"/>
  <c r="O1935" i="10"/>
  <c r="R1934" i="10"/>
  <c r="O1934" i="10"/>
  <c r="W1934" i="10" s="1"/>
  <c r="W1933" i="10"/>
  <c r="S1933" i="10"/>
  <c r="T1933" i="10" s="1"/>
  <c r="R1933" i="10"/>
  <c r="P1933" i="10"/>
  <c r="O1933" i="10"/>
  <c r="R1932" i="10"/>
  <c r="O1932" i="10"/>
  <c r="W1931" i="10"/>
  <c r="R1931" i="10"/>
  <c r="P1931" i="10"/>
  <c r="S1931" i="10" s="1"/>
  <c r="T1931" i="10" s="1"/>
  <c r="O1931" i="10"/>
  <c r="W1930" i="10"/>
  <c r="T1930" i="10"/>
  <c r="R1930" i="10"/>
  <c r="O1930" i="10"/>
  <c r="P1930" i="10" s="1"/>
  <c r="S1930" i="10" s="1"/>
  <c r="R1929" i="10"/>
  <c r="O1929" i="10"/>
  <c r="W1929" i="10" s="1"/>
  <c r="S1928" i="10"/>
  <c r="T1928" i="10" s="1"/>
  <c r="R1928" i="10"/>
  <c r="P1928" i="10"/>
  <c r="O1928" i="10"/>
  <c r="W1928" i="10" s="1"/>
  <c r="R1927" i="10"/>
  <c r="O1927" i="10"/>
  <c r="R1926" i="10"/>
  <c r="O1926" i="10"/>
  <c r="W1926" i="10" s="1"/>
  <c r="W1925" i="10"/>
  <c r="S1925" i="10" s="1"/>
  <c r="T1925" i="10" s="1"/>
  <c r="R1925" i="10"/>
  <c r="P1925" i="10"/>
  <c r="O1925" i="10"/>
  <c r="R1924" i="10"/>
  <c r="O1924" i="10"/>
  <c r="W1923" i="10"/>
  <c r="R1923" i="10"/>
  <c r="P1923" i="10"/>
  <c r="S1923" i="10" s="1"/>
  <c r="T1923" i="10" s="1"/>
  <c r="O1923" i="10"/>
  <c r="W1922" i="10"/>
  <c r="R1922" i="10"/>
  <c r="O1922" i="10"/>
  <c r="P1922" i="10" s="1"/>
  <c r="R1921" i="10"/>
  <c r="O1921" i="10"/>
  <c r="W1921" i="10" s="1"/>
  <c r="R1920" i="10"/>
  <c r="P1920" i="10"/>
  <c r="S1920" i="10" s="1"/>
  <c r="T1920" i="10" s="1"/>
  <c r="O1920" i="10"/>
  <c r="W1920" i="10" s="1"/>
  <c r="R1919" i="10"/>
  <c r="O1919" i="10"/>
  <c r="R1918" i="10"/>
  <c r="O1918" i="10"/>
  <c r="W1918" i="10" s="1"/>
  <c r="W1917" i="10"/>
  <c r="R1917" i="10"/>
  <c r="S1917" i="10" s="1"/>
  <c r="T1917" i="10" s="1"/>
  <c r="P1917" i="10"/>
  <c r="O1917" i="10"/>
  <c r="R1916" i="10"/>
  <c r="O1916" i="10"/>
  <c r="W1915" i="10"/>
  <c r="T1915" i="10"/>
  <c r="R1915" i="10"/>
  <c r="P1915" i="10"/>
  <c r="S1915" i="10" s="1"/>
  <c r="O1915" i="10"/>
  <c r="W1914" i="10"/>
  <c r="R1914" i="10"/>
  <c r="O1914" i="10"/>
  <c r="P1914" i="10" s="1"/>
  <c r="S1914" i="10" s="1"/>
  <c r="T1914" i="10" s="1"/>
  <c r="R1913" i="10"/>
  <c r="P1913" i="10"/>
  <c r="S1913" i="10" s="1"/>
  <c r="T1913" i="10" s="1"/>
  <c r="O1913" i="10"/>
  <c r="W1913" i="10" s="1"/>
  <c r="R1912" i="10"/>
  <c r="O1912" i="10"/>
  <c r="W1912" i="10" s="1"/>
  <c r="R1911" i="10"/>
  <c r="O1911" i="10"/>
  <c r="R1910" i="10"/>
  <c r="O1910" i="10"/>
  <c r="W1910" i="10" s="1"/>
  <c r="W1909" i="10"/>
  <c r="S1909" i="10"/>
  <c r="T1909" i="10" s="1"/>
  <c r="R1909" i="10"/>
  <c r="P1909" i="10"/>
  <c r="O1909" i="10"/>
  <c r="R1908" i="10"/>
  <c r="O1908" i="10"/>
  <c r="W1907" i="10"/>
  <c r="R1907" i="10"/>
  <c r="P1907" i="10"/>
  <c r="S1907" i="10" s="1"/>
  <c r="T1907" i="10" s="1"/>
  <c r="O1907" i="10"/>
  <c r="W1906" i="10"/>
  <c r="R1906" i="10"/>
  <c r="O1906" i="10"/>
  <c r="P1906" i="10" s="1"/>
  <c r="S1906" i="10" s="1"/>
  <c r="T1906" i="10" s="1"/>
  <c r="R1905" i="10"/>
  <c r="O1905" i="10"/>
  <c r="W1905" i="10" s="1"/>
  <c r="R1904" i="10"/>
  <c r="O1904" i="10"/>
  <c r="W1904" i="10" s="1"/>
  <c r="R1903" i="10"/>
  <c r="O1903" i="10"/>
  <c r="R1902" i="10"/>
  <c r="O1902" i="10"/>
  <c r="W1902" i="10" s="1"/>
  <c r="W1901" i="10"/>
  <c r="S1901" i="10"/>
  <c r="T1901" i="10" s="1"/>
  <c r="R1901" i="10"/>
  <c r="P1901" i="10"/>
  <c r="O1901" i="10"/>
  <c r="R1900" i="10"/>
  <c r="O1900" i="10"/>
  <c r="R1899" i="10"/>
  <c r="O1899" i="10"/>
  <c r="W1898" i="10"/>
  <c r="R1898" i="10"/>
  <c r="O1898" i="10"/>
  <c r="P1898" i="10" s="1"/>
  <c r="S1898" i="10" s="1"/>
  <c r="T1898" i="10" s="1"/>
  <c r="R1897" i="10"/>
  <c r="P1897" i="10"/>
  <c r="S1897" i="10" s="1"/>
  <c r="T1897" i="10" s="1"/>
  <c r="O1897" i="10"/>
  <c r="W1897" i="10" s="1"/>
  <c r="R1896" i="10"/>
  <c r="S1896" i="10" s="1"/>
  <c r="T1896" i="10" s="1"/>
  <c r="P1896" i="10"/>
  <c r="O1896" i="10"/>
  <c r="W1896" i="10" s="1"/>
  <c r="R1895" i="10"/>
  <c r="O1895" i="10"/>
  <c r="R1894" i="10"/>
  <c r="O1894" i="10"/>
  <c r="W1894" i="10" s="1"/>
  <c r="W1893" i="10"/>
  <c r="R1893" i="10"/>
  <c r="S1893" i="10" s="1"/>
  <c r="T1893" i="10" s="1"/>
  <c r="P1893" i="10"/>
  <c r="O1893" i="10"/>
  <c r="R1892" i="10"/>
  <c r="O1892" i="10"/>
  <c r="R1891" i="10"/>
  <c r="O1891" i="10"/>
  <c r="W1891" i="10" s="1"/>
  <c r="W1890" i="10"/>
  <c r="R1890" i="10"/>
  <c r="O1890" i="10"/>
  <c r="P1890" i="10" s="1"/>
  <c r="R1889" i="10"/>
  <c r="O1889" i="10"/>
  <c r="W1889" i="10" s="1"/>
  <c r="R1888" i="10"/>
  <c r="P1888" i="10"/>
  <c r="S1888" i="10" s="1"/>
  <c r="T1888" i="10" s="1"/>
  <c r="O1888" i="10"/>
  <c r="W1888" i="10" s="1"/>
  <c r="R1887" i="10"/>
  <c r="O1887" i="10"/>
  <c r="R1886" i="10"/>
  <c r="O1886" i="10"/>
  <c r="W1886" i="10" s="1"/>
  <c r="W1885" i="10"/>
  <c r="S1885" i="10"/>
  <c r="T1885" i="10" s="1"/>
  <c r="R1885" i="10"/>
  <c r="P1885" i="10"/>
  <c r="O1885" i="10"/>
  <c r="R1884" i="10"/>
  <c r="O1884" i="10"/>
  <c r="R1883" i="10"/>
  <c r="P1883" i="10"/>
  <c r="O1883" i="10"/>
  <c r="W1883" i="10" s="1"/>
  <c r="W1882" i="10"/>
  <c r="T1882" i="10"/>
  <c r="R1882" i="10"/>
  <c r="O1882" i="10"/>
  <c r="P1882" i="10" s="1"/>
  <c r="S1882" i="10" s="1"/>
  <c r="R1881" i="10"/>
  <c r="O1881" i="10"/>
  <c r="R1880" i="10"/>
  <c r="O1880" i="10"/>
  <c r="W1880" i="10" s="1"/>
  <c r="R1879" i="10"/>
  <c r="O1879" i="10"/>
  <c r="R1878" i="10"/>
  <c r="O1878" i="10"/>
  <c r="W1878" i="10" s="1"/>
  <c r="W1877" i="10"/>
  <c r="R1877" i="10"/>
  <c r="P1877" i="10"/>
  <c r="O1877" i="10"/>
  <c r="R1876" i="10"/>
  <c r="O1876" i="10"/>
  <c r="R1875" i="10"/>
  <c r="O1875" i="10"/>
  <c r="W1875" i="10" s="1"/>
  <c r="W1874" i="10"/>
  <c r="R1874" i="10"/>
  <c r="O1874" i="10"/>
  <c r="P1874" i="10" s="1"/>
  <c r="S1874" i="10" s="1"/>
  <c r="T1874" i="10" s="1"/>
  <c r="R1873" i="10"/>
  <c r="P1873" i="10"/>
  <c r="S1873" i="10" s="1"/>
  <c r="T1873" i="10" s="1"/>
  <c r="O1873" i="10"/>
  <c r="W1873" i="10" s="1"/>
  <c r="R1872" i="10"/>
  <c r="O1872" i="10"/>
  <c r="W1872" i="10" s="1"/>
  <c r="R1871" i="10"/>
  <c r="O1871" i="10"/>
  <c r="R1870" i="10"/>
  <c r="O1870" i="10"/>
  <c r="W1870" i="10" s="1"/>
  <c r="W1869" i="10"/>
  <c r="S1869" i="10" s="1"/>
  <c r="T1869" i="10" s="1"/>
  <c r="R1869" i="10"/>
  <c r="P1869" i="10"/>
  <c r="O1869" i="10"/>
  <c r="R1868" i="10"/>
  <c r="O1868" i="10"/>
  <c r="R1867" i="10"/>
  <c r="P1867" i="10"/>
  <c r="O1867" i="10"/>
  <c r="W1867" i="10" s="1"/>
  <c r="W1866" i="10"/>
  <c r="R1866" i="10"/>
  <c r="O1866" i="10"/>
  <c r="P1866" i="10" s="1"/>
  <c r="S1866" i="10" s="1"/>
  <c r="T1866" i="10" s="1"/>
  <c r="R1865" i="10"/>
  <c r="O1865" i="10"/>
  <c r="R1864" i="10"/>
  <c r="P1864" i="10"/>
  <c r="S1864" i="10" s="1"/>
  <c r="T1864" i="10" s="1"/>
  <c r="O1864" i="10"/>
  <c r="W1864" i="10" s="1"/>
  <c r="R1863" i="10"/>
  <c r="O1863" i="10"/>
  <c r="R1862" i="10"/>
  <c r="O1862" i="10"/>
  <c r="W1862" i="10" s="1"/>
  <c r="W1861" i="10"/>
  <c r="T1861" i="10"/>
  <c r="S1861" i="10"/>
  <c r="R1861" i="10"/>
  <c r="P1861" i="10"/>
  <c r="O1861" i="10"/>
  <c r="R1860" i="10"/>
  <c r="O1860" i="10"/>
  <c r="W1859" i="10"/>
  <c r="R1859" i="10"/>
  <c r="P1859" i="10"/>
  <c r="O1859" i="10"/>
  <c r="W1858" i="10"/>
  <c r="T1858" i="10"/>
  <c r="R1858" i="10"/>
  <c r="O1858" i="10"/>
  <c r="P1858" i="10" s="1"/>
  <c r="S1858" i="10" s="1"/>
  <c r="R1857" i="10"/>
  <c r="P1857" i="10"/>
  <c r="O1857" i="10"/>
  <c r="W1857" i="10" s="1"/>
  <c r="R1856" i="10"/>
  <c r="O1856" i="10"/>
  <c r="W1856" i="10" s="1"/>
  <c r="R1855" i="10"/>
  <c r="O1855" i="10"/>
  <c r="R1854" i="10"/>
  <c r="O1854" i="10"/>
  <c r="W1854" i="10" s="1"/>
  <c r="W1853" i="10"/>
  <c r="S1853" i="10"/>
  <c r="T1853" i="10" s="1"/>
  <c r="R1853" i="10"/>
  <c r="P1853" i="10"/>
  <c r="O1853" i="10"/>
  <c r="R1852" i="10"/>
  <c r="O1852" i="10"/>
  <c r="W1851" i="10"/>
  <c r="R1851" i="10"/>
  <c r="O1851" i="10"/>
  <c r="P1851" i="10" s="1"/>
  <c r="W1850" i="10"/>
  <c r="R1850" i="10"/>
  <c r="O1850" i="10"/>
  <c r="P1850" i="10" s="1"/>
  <c r="S1850" i="10" s="1"/>
  <c r="T1850" i="10" s="1"/>
  <c r="R1849" i="10"/>
  <c r="P1849" i="10"/>
  <c r="O1849" i="10"/>
  <c r="W1849" i="10" s="1"/>
  <c r="R1848" i="10"/>
  <c r="O1848" i="10"/>
  <c r="R1847" i="10"/>
  <c r="O1847" i="10"/>
  <c r="R1846" i="10"/>
  <c r="O1846" i="10"/>
  <c r="W1845" i="10"/>
  <c r="S1845" i="10"/>
  <c r="T1845" i="10" s="1"/>
  <c r="R1845" i="10"/>
  <c r="P1845" i="10"/>
  <c r="O1845" i="10"/>
  <c r="R1844" i="10"/>
  <c r="O1844" i="10"/>
  <c r="W1843" i="10"/>
  <c r="R1843" i="10"/>
  <c r="O1843" i="10"/>
  <c r="P1843" i="10" s="1"/>
  <c r="S1843" i="10" s="1"/>
  <c r="T1843" i="10" s="1"/>
  <c r="W1842" i="10"/>
  <c r="R1842" i="10"/>
  <c r="O1842" i="10"/>
  <c r="P1842" i="10" s="1"/>
  <c r="S1842" i="10" s="1"/>
  <c r="T1842" i="10" s="1"/>
  <c r="R1841" i="10"/>
  <c r="P1841" i="10"/>
  <c r="O1841" i="10"/>
  <c r="W1841" i="10" s="1"/>
  <c r="R1840" i="10"/>
  <c r="P1840" i="10"/>
  <c r="S1840" i="10" s="1"/>
  <c r="T1840" i="10" s="1"/>
  <c r="O1840" i="10"/>
  <c r="W1840" i="10" s="1"/>
  <c r="R1839" i="10"/>
  <c r="O1839" i="10"/>
  <c r="R1838" i="10"/>
  <c r="O1838" i="10"/>
  <c r="W1837" i="10"/>
  <c r="S1837" i="10"/>
  <c r="T1837" i="10" s="1"/>
  <c r="R1837" i="10"/>
  <c r="P1837" i="10"/>
  <c r="O1837" i="10"/>
  <c r="R1836" i="10"/>
  <c r="O1836" i="10"/>
  <c r="W1835" i="10"/>
  <c r="R1835" i="10"/>
  <c r="O1835" i="10"/>
  <c r="P1835" i="10" s="1"/>
  <c r="S1835" i="10" s="1"/>
  <c r="T1835" i="10" s="1"/>
  <c r="W1834" i="10"/>
  <c r="R1834" i="10"/>
  <c r="O1834" i="10"/>
  <c r="P1834" i="10" s="1"/>
  <c r="S1834" i="10" s="1"/>
  <c r="T1834" i="10" s="1"/>
  <c r="R1833" i="10"/>
  <c r="P1833" i="10"/>
  <c r="O1833" i="10"/>
  <c r="W1833" i="10" s="1"/>
  <c r="R1832" i="10"/>
  <c r="P1832" i="10"/>
  <c r="S1832" i="10" s="1"/>
  <c r="T1832" i="10" s="1"/>
  <c r="O1832" i="10"/>
  <c r="W1832" i="10" s="1"/>
  <c r="R1831" i="10"/>
  <c r="O1831" i="10"/>
  <c r="R1830" i="10"/>
  <c r="O1830" i="10"/>
  <c r="W1829" i="10"/>
  <c r="S1829" i="10"/>
  <c r="T1829" i="10" s="1"/>
  <c r="R1829" i="10"/>
  <c r="P1829" i="10"/>
  <c r="O1829" i="10"/>
  <c r="R1828" i="10"/>
  <c r="O1828" i="10"/>
  <c r="W1827" i="10"/>
  <c r="R1827" i="10"/>
  <c r="P1827" i="10"/>
  <c r="O1827" i="10"/>
  <c r="R1826" i="10"/>
  <c r="O1826" i="10"/>
  <c r="P1826" i="10" s="1"/>
  <c r="R1825" i="10"/>
  <c r="P1825" i="10"/>
  <c r="O1825" i="10"/>
  <c r="W1825" i="10" s="1"/>
  <c r="R1824" i="10"/>
  <c r="P1824" i="10"/>
  <c r="S1824" i="10" s="1"/>
  <c r="T1824" i="10" s="1"/>
  <c r="O1824" i="10"/>
  <c r="W1824" i="10" s="1"/>
  <c r="R1823" i="10"/>
  <c r="O1823" i="10"/>
  <c r="R1822" i="10"/>
  <c r="O1822" i="10"/>
  <c r="W1821" i="10"/>
  <c r="T1821" i="10"/>
  <c r="S1821" i="10"/>
  <c r="R1821" i="10"/>
  <c r="P1821" i="10"/>
  <c r="O1821" i="10"/>
  <c r="R1820" i="10"/>
  <c r="O1820" i="10"/>
  <c r="R1819" i="10"/>
  <c r="O1819" i="10"/>
  <c r="W1819" i="10" s="1"/>
  <c r="R1818" i="10"/>
  <c r="O1818" i="10"/>
  <c r="R1817" i="10"/>
  <c r="O1817" i="10"/>
  <c r="W1816" i="10"/>
  <c r="T1816" i="10"/>
  <c r="S1816" i="10"/>
  <c r="R1816" i="10"/>
  <c r="O1816" i="10"/>
  <c r="P1816" i="10" s="1"/>
  <c r="R1815" i="10"/>
  <c r="O1815" i="10"/>
  <c r="W1814" i="10"/>
  <c r="R1814" i="10"/>
  <c r="P1814" i="10"/>
  <c r="S1814" i="10" s="1"/>
  <c r="T1814" i="10" s="1"/>
  <c r="O1814" i="10"/>
  <c r="W1813" i="10"/>
  <c r="R1813" i="10"/>
  <c r="S1813" i="10" s="1"/>
  <c r="T1813" i="10" s="1"/>
  <c r="P1813" i="10"/>
  <c r="O1813" i="10"/>
  <c r="R1812" i="10"/>
  <c r="O1812" i="10"/>
  <c r="W1812" i="10" s="1"/>
  <c r="W1811" i="10"/>
  <c r="R1811" i="10"/>
  <c r="P1811" i="10"/>
  <c r="O1811" i="10"/>
  <c r="R1810" i="10"/>
  <c r="O1810" i="10"/>
  <c r="T1809" i="10"/>
  <c r="R1809" i="10"/>
  <c r="P1809" i="10"/>
  <c r="S1809" i="10" s="1"/>
  <c r="O1809" i="10"/>
  <c r="W1809" i="10" s="1"/>
  <c r="R1808" i="10"/>
  <c r="P1808" i="10"/>
  <c r="O1808" i="10"/>
  <c r="W1808" i="10" s="1"/>
  <c r="R1807" i="10"/>
  <c r="O1807" i="10"/>
  <c r="W1806" i="10"/>
  <c r="S1806" i="10" s="1"/>
  <c r="T1806" i="10" s="1"/>
  <c r="R1806" i="10"/>
  <c r="O1806" i="10"/>
  <c r="P1806" i="10" s="1"/>
  <c r="W1805" i="10"/>
  <c r="R1805" i="10"/>
  <c r="P1805" i="10"/>
  <c r="S1805" i="10" s="1"/>
  <c r="T1805" i="10" s="1"/>
  <c r="O1805" i="10"/>
  <c r="R1804" i="10"/>
  <c r="P1804" i="10"/>
  <c r="O1804" i="10"/>
  <c r="W1804" i="10" s="1"/>
  <c r="W1803" i="10"/>
  <c r="R1803" i="10"/>
  <c r="O1803" i="10"/>
  <c r="P1803" i="10" s="1"/>
  <c r="S1803" i="10" s="1"/>
  <c r="T1803" i="10" s="1"/>
  <c r="R1802" i="10"/>
  <c r="O1802" i="10"/>
  <c r="P1802" i="10" s="1"/>
  <c r="S1801" i="10"/>
  <c r="T1801" i="10" s="1"/>
  <c r="R1801" i="10"/>
  <c r="P1801" i="10"/>
  <c r="O1801" i="10"/>
  <c r="W1801" i="10" s="1"/>
  <c r="W1800" i="10"/>
  <c r="S1800" i="10"/>
  <c r="T1800" i="10" s="1"/>
  <c r="R1800" i="10"/>
  <c r="O1800" i="10"/>
  <c r="P1800" i="10" s="1"/>
  <c r="W1799" i="10"/>
  <c r="R1799" i="10"/>
  <c r="O1799" i="10"/>
  <c r="P1799" i="10" s="1"/>
  <c r="W1798" i="10"/>
  <c r="R1798" i="10"/>
  <c r="P1798" i="10"/>
  <c r="S1798" i="10" s="1"/>
  <c r="T1798" i="10" s="1"/>
  <c r="O1798" i="10"/>
  <c r="W1797" i="10"/>
  <c r="T1797" i="10"/>
  <c r="R1797" i="10"/>
  <c r="P1797" i="10"/>
  <c r="S1797" i="10" s="1"/>
  <c r="O1797" i="10"/>
  <c r="R1796" i="10"/>
  <c r="O1796" i="10"/>
  <c r="W1796" i="10" s="1"/>
  <c r="W1795" i="10"/>
  <c r="R1795" i="10"/>
  <c r="P1795" i="10"/>
  <c r="S1795" i="10" s="1"/>
  <c r="T1795" i="10" s="1"/>
  <c r="O1795" i="10"/>
  <c r="R1794" i="10"/>
  <c r="O1794" i="10"/>
  <c r="R1793" i="10"/>
  <c r="O1793" i="10"/>
  <c r="W1793" i="10" s="1"/>
  <c r="W1792" i="10"/>
  <c r="R1792" i="10"/>
  <c r="P1792" i="10"/>
  <c r="O1792" i="10"/>
  <c r="R1791" i="10"/>
  <c r="O1791" i="10"/>
  <c r="P1791" i="10" s="1"/>
  <c r="W1790" i="10"/>
  <c r="R1790" i="10"/>
  <c r="P1790" i="10"/>
  <c r="O1790" i="10"/>
  <c r="W1789" i="10"/>
  <c r="R1789" i="10"/>
  <c r="P1789" i="10"/>
  <c r="S1789" i="10" s="1"/>
  <c r="T1789" i="10" s="1"/>
  <c r="O1789" i="10"/>
  <c r="R1788" i="10"/>
  <c r="P1788" i="10"/>
  <c r="S1788" i="10" s="1"/>
  <c r="T1788" i="10" s="1"/>
  <c r="O1788" i="10"/>
  <c r="W1788" i="10" s="1"/>
  <c r="W1787" i="10"/>
  <c r="R1787" i="10"/>
  <c r="P1787" i="10"/>
  <c r="S1787" i="10" s="1"/>
  <c r="T1787" i="10" s="1"/>
  <c r="O1787" i="10"/>
  <c r="R1786" i="10"/>
  <c r="O1786" i="10"/>
  <c r="R1785" i="10"/>
  <c r="P1785" i="10"/>
  <c r="S1785" i="10" s="1"/>
  <c r="T1785" i="10" s="1"/>
  <c r="O1785" i="10"/>
  <c r="W1785" i="10" s="1"/>
  <c r="W1784" i="10"/>
  <c r="R1784" i="10"/>
  <c r="P1784" i="10"/>
  <c r="S1784" i="10" s="1"/>
  <c r="T1784" i="10" s="1"/>
  <c r="O1784" i="10"/>
  <c r="R1783" i="10"/>
  <c r="O1783" i="10"/>
  <c r="P1783" i="10" s="1"/>
  <c r="R1782" i="10"/>
  <c r="O1782" i="10"/>
  <c r="W1781" i="10"/>
  <c r="S1781" i="10"/>
  <c r="T1781" i="10" s="1"/>
  <c r="R1781" i="10"/>
  <c r="P1781" i="10"/>
  <c r="O1781" i="10"/>
  <c r="R1780" i="10"/>
  <c r="P1780" i="10"/>
  <c r="S1780" i="10" s="1"/>
  <c r="T1780" i="10" s="1"/>
  <c r="O1780" i="10"/>
  <c r="W1780" i="10" s="1"/>
  <c r="R1779" i="10"/>
  <c r="O1779" i="10"/>
  <c r="W1778" i="10"/>
  <c r="S1778" i="10"/>
  <c r="T1778" i="10" s="1"/>
  <c r="R1778" i="10"/>
  <c r="O1778" i="10"/>
  <c r="P1778" i="10" s="1"/>
  <c r="R1777" i="10"/>
  <c r="P1777" i="10"/>
  <c r="S1777" i="10" s="1"/>
  <c r="T1777" i="10" s="1"/>
  <c r="O1777" i="10"/>
  <c r="W1777" i="10" s="1"/>
  <c r="R1776" i="10"/>
  <c r="O1776" i="10"/>
  <c r="R1775" i="10"/>
  <c r="O1775" i="10"/>
  <c r="R1774" i="10"/>
  <c r="O1774" i="10"/>
  <c r="W1774" i="10" s="1"/>
  <c r="W1773" i="10"/>
  <c r="S1773" i="10"/>
  <c r="T1773" i="10" s="1"/>
  <c r="R1773" i="10"/>
  <c r="P1773" i="10"/>
  <c r="O1773" i="10"/>
  <c r="R1772" i="10"/>
  <c r="O1772" i="10"/>
  <c r="W1772" i="10" s="1"/>
  <c r="R1771" i="10"/>
  <c r="O1771" i="10"/>
  <c r="W1771" i="10" s="1"/>
  <c r="R1770" i="10"/>
  <c r="O1770" i="10"/>
  <c r="P1770" i="10" s="1"/>
  <c r="S1769" i="10"/>
  <c r="T1769" i="10" s="1"/>
  <c r="R1769" i="10"/>
  <c r="P1769" i="10"/>
  <c r="O1769" i="10"/>
  <c r="W1769" i="10" s="1"/>
  <c r="R1768" i="10"/>
  <c r="O1768" i="10"/>
  <c r="W1768" i="10" s="1"/>
  <c r="R1767" i="10"/>
  <c r="O1767" i="10"/>
  <c r="R1766" i="10"/>
  <c r="O1766" i="10"/>
  <c r="W1765" i="10"/>
  <c r="S1765" i="10" s="1"/>
  <c r="T1765" i="10" s="1"/>
  <c r="R1765" i="10"/>
  <c r="P1765" i="10"/>
  <c r="O1765" i="10"/>
  <c r="R1764" i="10"/>
  <c r="O1764" i="10"/>
  <c r="R1763" i="10"/>
  <c r="O1763" i="10"/>
  <c r="W1762" i="10"/>
  <c r="S1762" i="10" s="1"/>
  <c r="T1762" i="10" s="1"/>
  <c r="R1762" i="10"/>
  <c r="O1762" i="10"/>
  <c r="P1762" i="10" s="1"/>
  <c r="R1761" i="10"/>
  <c r="O1761" i="10"/>
  <c r="R1760" i="10"/>
  <c r="O1760" i="10"/>
  <c r="W1759" i="10"/>
  <c r="R1759" i="10"/>
  <c r="O1759" i="10"/>
  <c r="P1759" i="10" s="1"/>
  <c r="R1758" i="10"/>
  <c r="O1758" i="10"/>
  <c r="W1758" i="10" s="1"/>
  <c r="W1757" i="10"/>
  <c r="R1757" i="10"/>
  <c r="P1757" i="10"/>
  <c r="S1757" i="10" s="1"/>
  <c r="T1757" i="10" s="1"/>
  <c r="O1757" i="10"/>
  <c r="R1756" i="10"/>
  <c r="O1756" i="10"/>
  <c r="W1756" i="10" s="1"/>
  <c r="R1755" i="10"/>
  <c r="O1755" i="10"/>
  <c r="W1755" i="10" s="1"/>
  <c r="W1754" i="10"/>
  <c r="R1754" i="10"/>
  <c r="O1754" i="10"/>
  <c r="P1754" i="10" s="1"/>
  <c r="R1753" i="10"/>
  <c r="O1753" i="10"/>
  <c r="W1753" i="10" s="1"/>
  <c r="R1752" i="10"/>
  <c r="O1752" i="10"/>
  <c r="W1752" i="10" s="1"/>
  <c r="W1751" i="10"/>
  <c r="R1751" i="10"/>
  <c r="O1751" i="10"/>
  <c r="P1751" i="10" s="1"/>
  <c r="W1750" i="10"/>
  <c r="R1750" i="10"/>
  <c r="P1750" i="10"/>
  <c r="S1750" i="10" s="1"/>
  <c r="T1750" i="10" s="1"/>
  <c r="O1750" i="10"/>
  <c r="W1749" i="10"/>
  <c r="R1749" i="10"/>
  <c r="P1749" i="10"/>
  <c r="S1749" i="10" s="1"/>
  <c r="T1749" i="10" s="1"/>
  <c r="O1749" i="10"/>
  <c r="R1748" i="10"/>
  <c r="P1748" i="10"/>
  <c r="O1748" i="10"/>
  <c r="W1748" i="10" s="1"/>
  <c r="W1747" i="10"/>
  <c r="R1747" i="10"/>
  <c r="P1747" i="10"/>
  <c r="O1747" i="10"/>
  <c r="R1746" i="10"/>
  <c r="O1746" i="10"/>
  <c r="P1746" i="10" s="1"/>
  <c r="R1745" i="10"/>
  <c r="O1745" i="10"/>
  <c r="W1745" i="10" s="1"/>
  <c r="W1744" i="10"/>
  <c r="R1744" i="10"/>
  <c r="P1744" i="10"/>
  <c r="S1744" i="10" s="1"/>
  <c r="T1744" i="10" s="1"/>
  <c r="O1744" i="10"/>
  <c r="W1743" i="10"/>
  <c r="R1743" i="10"/>
  <c r="O1743" i="10"/>
  <c r="P1743" i="10" s="1"/>
  <c r="R1742" i="10"/>
  <c r="P1742" i="10"/>
  <c r="O1742" i="10"/>
  <c r="W1742" i="10" s="1"/>
  <c r="W1741" i="10"/>
  <c r="R1741" i="10"/>
  <c r="P1741" i="10"/>
  <c r="S1741" i="10" s="1"/>
  <c r="T1741" i="10" s="1"/>
  <c r="O1741" i="10"/>
  <c r="R1740" i="10"/>
  <c r="P1740" i="10"/>
  <c r="O1740" i="10"/>
  <c r="W1740" i="10" s="1"/>
  <c r="R1739" i="10"/>
  <c r="P1739" i="10"/>
  <c r="S1739" i="10" s="1"/>
  <c r="T1739" i="10" s="1"/>
  <c r="O1739" i="10"/>
  <c r="W1739" i="10" s="1"/>
  <c r="R1738" i="10"/>
  <c r="O1738" i="10"/>
  <c r="T1737" i="10"/>
  <c r="R1737" i="10"/>
  <c r="P1737" i="10"/>
  <c r="S1737" i="10" s="1"/>
  <c r="O1737" i="10"/>
  <c r="W1737" i="10" s="1"/>
  <c r="R1736" i="10"/>
  <c r="P1736" i="10"/>
  <c r="O1736" i="10"/>
  <c r="W1736" i="10" s="1"/>
  <c r="R1735" i="10"/>
  <c r="O1735" i="10"/>
  <c r="W1734" i="10"/>
  <c r="S1734" i="10"/>
  <c r="T1734" i="10" s="1"/>
  <c r="R1734" i="10"/>
  <c r="P1734" i="10"/>
  <c r="O1734" i="10"/>
  <c r="W1733" i="10"/>
  <c r="S1733" i="10"/>
  <c r="T1733" i="10" s="1"/>
  <c r="R1733" i="10"/>
  <c r="P1733" i="10"/>
  <c r="O1733" i="10"/>
  <c r="R1732" i="10"/>
  <c r="O1732" i="10"/>
  <c r="W1731" i="10"/>
  <c r="T1731" i="10"/>
  <c r="S1731" i="10"/>
  <c r="R1731" i="10"/>
  <c r="P1731" i="10"/>
  <c r="O1731" i="10"/>
  <c r="R1730" i="10"/>
  <c r="O1730" i="10"/>
  <c r="P1730" i="10" s="1"/>
  <c r="R1729" i="10"/>
  <c r="O1729" i="10"/>
  <c r="W1728" i="10"/>
  <c r="T1728" i="10"/>
  <c r="S1728" i="10"/>
  <c r="R1728" i="10"/>
  <c r="P1728" i="10"/>
  <c r="O1728" i="10"/>
  <c r="R1727" i="10"/>
  <c r="O1727" i="10"/>
  <c r="P1727" i="10" s="1"/>
  <c r="S1726" i="10"/>
  <c r="T1726" i="10" s="1"/>
  <c r="R1726" i="10"/>
  <c r="P1726" i="10"/>
  <c r="O1726" i="10"/>
  <c r="W1726" i="10" s="1"/>
  <c r="W1725" i="10"/>
  <c r="R1725" i="10"/>
  <c r="S1725" i="10" s="1"/>
  <c r="T1725" i="10" s="1"/>
  <c r="P1725" i="10"/>
  <c r="O1725" i="10"/>
  <c r="R1724" i="10"/>
  <c r="O1724" i="10"/>
  <c r="W1724" i="10" s="1"/>
  <c r="R1723" i="10"/>
  <c r="P1723" i="10"/>
  <c r="O1723" i="10"/>
  <c r="W1723" i="10" s="1"/>
  <c r="S1723" i="10" s="1"/>
  <c r="T1723" i="10" s="1"/>
  <c r="W1722" i="10"/>
  <c r="S1722" i="10"/>
  <c r="T1722" i="10" s="1"/>
  <c r="R1722" i="10"/>
  <c r="O1722" i="10"/>
  <c r="P1722" i="10" s="1"/>
  <c r="R1721" i="10"/>
  <c r="O1721" i="10"/>
  <c r="W1721" i="10" s="1"/>
  <c r="R1720" i="10"/>
  <c r="P1720" i="10"/>
  <c r="O1720" i="10"/>
  <c r="W1720" i="10" s="1"/>
  <c r="S1720" i="10" s="1"/>
  <c r="T1720" i="10" s="1"/>
  <c r="W1719" i="10"/>
  <c r="R1719" i="10"/>
  <c r="O1719" i="10"/>
  <c r="P1719" i="10" s="1"/>
  <c r="W1718" i="10"/>
  <c r="S1718" i="10" s="1"/>
  <c r="T1718" i="10" s="1"/>
  <c r="R1718" i="10"/>
  <c r="P1718" i="10"/>
  <c r="O1718" i="10"/>
  <c r="W1717" i="10"/>
  <c r="R1717" i="10"/>
  <c r="P1717" i="10"/>
  <c r="S1717" i="10" s="1"/>
  <c r="T1717" i="10" s="1"/>
  <c r="O1717" i="10"/>
  <c r="R1716" i="10"/>
  <c r="O1716" i="10"/>
  <c r="W1715" i="10"/>
  <c r="S1715" i="10" s="1"/>
  <c r="T1715" i="10" s="1"/>
  <c r="R1715" i="10"/>
  <c r="P1715" i="10"/>
  <c r="O1715" i="10"/>
  <c r="W1714" i="10"/>
  <c r="R1714" i="10"/>
  <c r="O1714" i="10"/>
  <c r="P1714" i="10" s="1"/>
  <c r="S1714" i="10" s="1"/>
  <c r="T1714" i="10" s="1"/>
  <c r="R1713" i="10"/>
  <c r="O1713" i="10"/>
  <c r="W1712" i="10"/>
  <c r="S1712" i="10" s="1"/>
  <c r="T1712" i="10" s="1"/>
  <c r="R1712" i="10"/>
  <c r="P1712" i="10"/>
  <c r="O1712" i="10"/>
  <c r="W1711" i="10"/>
  <c r="R1711" i="10"/>
  <c r="O1711" i="10"/>
  <c r="P1711" i="10" s="1"/>
  <c r="W1710" i="10"/>
  <c r="R1710" i="10"/>
  <c r="P1710" i="10"/>
  <c r="O1710" i="10"/>
  <c r="W1709" i="10"/>
  <c r="R1709" i="10"/>
  <c r="P1709" i="10"/>
  <c r="S1709" i="10" s="1"/>
  <c r="T1709" i="10" s="1"/>
  <c r="O1709" i="10"/>
  <c r="R1708" i="10"/>
  <c r="O1708" i="10"/>
  <c r="W1708" i="10" s="1"/>
  <c r="W1707" i="10"/>
  <c r="R1707" i="10"/>
  <c r="P1707" i="10"/>
  <c r="O1707" i="10"/>
  <c r="W1706" i="10"/>
  <c r="R1706" i="10"/>
  <c r="O1706" i="10"/>
  <c r="P1706" i="10" s="1"/>
  <c r="S1706" i="10" s="1"/>
  <c r="T1706" i="10" s="1"/>
  <c r="R1705" i="10"/>
  <c r="O1705" i="10"/>
  <c r="W1705" i="10" s="1"/>
  <c r="W1704" i="10"/>
  <c r="R1704" i="10"/>
  <c r="P1704" i="10"/>
  <c r="S1704" i="10" s="1"/>
  <c r="T1704" i="10" s="1"/>
  <c r="O1704" i="10"/>
  <c r="W1703" i="10"/>
  <c r="R1703" i="10"/>
  <c r="O1703" i="10"/>
  <c r="P1703" i="10" s="1"/>
  <c r="R1702" i="10"/>
  <c r="P1702" i="10"/>
  <c r="O1702" i="10"/>
  <c r="W1702" i="10" s="1"/>
  <c r="W1701" i="10"/>
  <c r="T1701" i="10"/>
  <c r="S1701" i="10"/>
  <c r="R1701" i="10"/>
  <c r="P1701" i="10"/>
  <c r="O1701" i="10"/>
  <c r="R1700" i="10"/>
  <c r="P1700" i="10"/>
  <c r="S1700" i="10" s="1"/>
  <c r="T1700" i="10" s="1"/>
  <c r="O1700" i="10"/>
  <c r="W1700" i="10" s="1"/>
  <c r="R1699" i="10"/>
  <c r="P1699" i="10"/>
  <c r="O1699" i="10"/>
  <c r="W1699" i="10" s="1"/>
  <c r="W1698" i="10"/>
  <c r="T1698" i="10"/>
  <c r="S1698" i="10"/>
  <c r="R1698" i="10"/>
  <c r="O1698" i="10"/>
  <c r="P1698" i="10" s="1"/>
  <c r="R1697" i="10"/>
  <c r="P1697" i="10"/>
  <c r="S1697" i="10" s="1"/>
  <c r="T1697" i="10" s="1"/>
  <c r="O1697" i="10"/>
  <c r="W1697" i="10" s="1"/>
  <c r="R1696" i="10"/>
  <c r="P1696" i="10"/>
  <c r="O1696" i="10"/>
  <c r="W1696" i="10" s="1"/>
  <c r="R1695" i="10"/>
  <c r="O1695" i="10"/>
  <c r="P1695" i="10" s="1"/>
  <c r="R1694" i="10"/>
  <c r="O1694" i="10"/>
  <c r="W1694" i="10" s="1"/>
  <c r="W1693" i="10"/>
  <c r="S1693" i="10"/>
  <c r="T1693" i="10" s="1"/>
  <c r="R1693" i="10"/>
  <c r="P1693" i="10"/>
  <c r="O1693" i="10"/>
  <c r="R1692" i="10"/>
  <c r="P1692" i="10"/>
  <c r="S1692" i="10" s="1"/>
  <c r="T1692" i="10" s="1"/>
  <c r="O1692" i="10"/>
  <c r="W1692" i="10" s="1"/>
  <c r="R1691" i="10"/>
  <c r="O1691" i="10"/>
  <c r="W1691" i="10" s="1"/>
  <c r="R1690" i="10"/>
  <c r="O1690" i="10"/>
  <c r="P1690" i="10" s="1"/>
  <c r="R1689" i="10"/>
  <c r="P1689" i="10"/>
  <c r="S1689" i="10" s="1"/>
  <c r="T1689" i="10" s="1"/>
  <c r="O1689" i="10"/>
  <c r="W1689" i="10" s="1"/>
  <c r="R1688" i="10"/>
  <c r="P1688" i="10"/>
  <c r="S1688" i="10" s="1"/>
  <c r="T1688" i="10" s="1"/>
  <c r="O1688" i="10"/>
  <c r="W1688" i="10" s="1"/>
  <c r="R1687" i="10"/>
  <c r="O1687" i="10"/>
  <c r="P1687" i="10" s="1"/>
  <c r="R1686" i="10"/>
  <c r="O1686" i="10"/>
  <c r="W1685" i="10"/>
  <c r="R1685" i="10"/>
  <c r="P1685" i="10"/>
  <c r="S1685" i="10" s="1"/>
  <c r="T1685" i="10" s="1"/>
  <c r="O1685" i="10"/>
  <c r="R1684" i="10"/>
  <c r="O1684" i="10"/>
  <c r="W1684" i="10" s="1"/>
  <c r="R1683" i="10"/>
  <c r="O1683" i="10"/>
  <c r="W1682" i="10"/>
  <c r="R1682" i="10"/>
  <c r="O1682" i="10"/>
  <c r="P1682" i="10" s="1"/>
  <c r="S1682" i="10" s="1"/>
  <c r="T1682" i="10" s="1"/>
  <c r="R1681" i="10"/>
  <c r="O1681" i="10"/>
  <c r="W1681" i="10" s="1"/>
  <c r="R1680" i="10"/>
  <c r="O1680" i="10"/>
  <c r="W1679" i="10"/>
  <c r="R1679" i="10"/>
  <c r="O1679" i="10"/>
  <c r="P1679" i="10" s="1"/>
  <c r="W1678" i="10"/>
  <c r="R1678" i="10"/>
  <c r="O1678" i="10"/>
  <c r="P1678" i="10" s="1"/>
  <c r="S1678" i="10" s="1"/>
  <c r="T1678" i="10" s="1"/>
  <c r="W1677" i="10"/>
  <c r="R1677" i="10"/>
  <c r="P1677" i="10"/>
  <c r="S1677" i="10" s="1"/>
  <c r="T1677" i="10" s="1"/>
  <c r="O1677" i="10"/>
  <c r="R1676" i="10"/>
  <c r="P1676" i="10"/>
  <c r="O1676" i="10"/>
  <c r="W1676" i="10" s="1"/>
  <c r="W1675" i="10"/>
  <c r="S1675" i="10"/>
  <c r="T1675" i="10" s="1"/>
  <c r="R1675" i="10"/>
  <c r="O1675" i="10"/>
  <c r="P1675" i="10" s="1"/>
  <c r="R1674" i="10"/>
  <c r="O1674" i="10"/>
  <c r="P1674" i="10" s="1"/>
  <c r="S1673" i="10"/>
  <c r="T1673" i="10" s="1"/>
  <c r="R1673" i="10"/>
  <c r="P1673" i="10"/>
  <c r="O1673" i="10"/>
  <c r="W1673" i="10" s="1"/>
  <c r="W1672" i="10"/>
  <c r="S1672" i="10"/>
  <c r="T1672" i="10" s="1"/>
  <c r="R1672" i="10"/>
  <c r="O1672" i="10"/>
  <c r="P1672" i="10" s="1"/>
  <c r="W1671" i="10"/>
  <c r="R1671" i="10"/>
  <c r="O1671" i="10"/>
  <c r="P1671" i="10" s="1"/>
  <c r="W1670" i="10"/>
  <c r="R1670" i="10"/>
  <c r="P1670" i="10"/>
  <c r="S1670" i="10" s="1"/>
  <c r="T1670" i="10" s="1"/>
  <c r="O1670" i="10"/>
  <c r="W1669" i="10"/>
  <c r="R1669" i="10"/>
  <c r="P1669" i="10"/>
  <c r="S1669" i="10" s="1"/>
  <c r="T1669" i="10" s="1"/>
  <c r="O1669" i="10"/>
  <c r="R1668" i="10"/>
  <c r="O1668" i="10"/>
  <c r="W1668" i="10" s="1"/>
  <c r="W1667" i="10"/>
  <c r="R1667" i="10"/>
  <c r="P1667" i="10"/>
  <c r="O1667" i="10"/>
  <c r="R1666" i="10"/>
  <c r="O1666" i="10"/>
  <c r="R1665" i="10"/>
  <c r="O1665" i="10"/>
  <c r="W1665" i="10" s="1"/>
  <c r="W1664" i="10"/>
  <c r="R1664" i="10"/>
  <c r="P1664" i="10"/>
  <c r="S1664" i="10" s="1"/>
  <c r="T1664" i="10" s="1"/>
  <c r="O1664" i="10"/>
  <c r="R1663" i="10"/>
  <c r="O1663" i="10"/>
  <c r="P1663" i="10" s="1"/>
  <c r="W1662" i="10"/>
  <c r="R1662" i="10"/>
  <c r="P1662" i="10"/>
  <c r="O1662" i="10"/>
  <c r="W1661" i="10"/>
  <c r="R1661" i="10"/>
  <c r="P1661" i="10"/>
  <c r="S1661" i="10" s="1"/>
  <c r="T1661" i="10" s="1"/>
  <c r="O1661" i="10"/>
  <c r="R1660" i="10"/>
  <c r="P1660" i="10"/>
  <c r="S1660" i="10" s="1"/>
  <c r="T1660" i="10" s="1"/>
  <c r="O1660" i="10"/>
  <c r="W1660" i="10" s="1"/>
  <c r="W1659" i="10"/>
  <c r="R1659" i="10"/>
  <c r="P1659" i="10"/>
  <c r="S1659" i="10" s="1"/>
  <c r="T1659" i="10" s="1"/>
  <c r="O1659" i="10"/>
  <c r="R1658" i="10"/>
  <c r="O1658" i="10"/>
  <c r="R1657" i="10"/>
  <c r="P1657" i="10"/>
  <c r="S1657" i="10" s="1"/>
  <c r="T1657" i="10" s="1"/>
  <c r="O1657" i="10"/>
  <c r="W1657" i="10" s="1"/>
  <c r="W1656" i="10"/>
  <c r="R1656" i="10"/>
  <c r="P1656" i="10"/>
  <c r="O1656" i="10"/>
  <c r="R1655" i="10"/>
  <c r="O1655" i="10"/>
  <c r="P1655" i="10" s="1"/>
  <c r="R1654" i="10"/>
  <c r="O1654" i="10"/>
  <c r="W1653" i="10"/>
  <c r="T1653" i="10"/>
  <c r="S1653" i="10"/>
  <c r="R1653" i="10"/>
  <c r="P1653" i="10"/>
  <c r="O1653" i="10"/>
  <c r="R1652" i="10"/>
  <c r="P1652" i="10"/>
  <c r="S1652" i="10" s="1"/>
  <c r="T1652" i="10" s="1"/>
  <c r="O1652" i="10"/>
  <c r="W1652" i="10" s="1"/>
  <c r="R1651" i="10"/>
  <c r="O1651" i="10"/>
  <c r="W1650" i="10"/>
  <c r="S1650" i="10"/>
  <c r="T1650" i="10" s="1"/>
  <c r="R1650" i="10"/>
  <c r="O1650" i="10"/>
  <c r="P1650" i="10" s="1"/>
  <c r="R1649" i="10"/>
  <c r="P1649" i="10"/>
  <c r="S1649" i="10" s="1"/>
  <c r="T1649" i="10" s="1"/>
  <c r="O1649" i="10"/>
  <c r="W1649" i="10" s="1"/>
  <c r="R1648" i="10"/>
  <c r="O1648" i="10"/>
  <c r="R1647" i="10"/>
  <c r="O1647" i="10"/>
  <c r="R1646" i="10"/>
  <c r="O1646" i="10"/>
  <c r="W1646" i="10" s="1"/>
  <c r="W1645" i="10"/>
  <c r="S1645" i="10"/>
  <c r="T1645" i="10" s="1"/>
  <c r="R1645" i="10"/>
  <c r="P1645" i="10"/>
  <c r="O1645" i="10"/>
  <c r="T1644" i="10"/>
  <c r="R1644" i="10"/>
  <c r="P1644" i="10"/>
  <c r="S1644" i="10" s="1"/>
  <c r="O1644" i="10"/>
  <c r="W1644" i="10" s="1"/>
  <c r="R1643" i="10"/>
  <c r="O1643" i="10"/>
  <c r="W1643" i="10" s="1"/>
  <c r="R1642" i="10"/>
  <c r="O1642" i="10"/>
  <c r="P1642" i="10" s="1"/>
  <c r="R1641" i="10"/>
  <c r="O1641" i="10"/>
  <c r="W1641" i="10" s="1"/>
  <c r="R1640" i="10"/>
  <c r="O1640" i="10"/>
  <c r="W1640" i="10" s="1"/>
  <c r="R1639" i="10"/>
  <c r="O1639" i="10"/>
  <c r="R1638" i="10"/>
  <c r="O1638" i="10"/>
  <c r="W1637" i="10"/>
  <c r="S1637" i="10" s="1"/>
  <c r="T1637" i="10" s="1"/>
  <c r="R1637" i="10"/>
  <c r="P1637" i="10"/>
  <c r="O1637" i="10"/>
  <c r="R1636" i="10"/>
  <c r="O1636" i="10"/>
  <c r="R1635" i="10"/>
  <c r="O1635" i="10"/>
  <c r="W1634" i="10"/>
  <c r="S1634" i="10" s="1"/>
  <c r="T1634" i="10" s="1"/>
  <c r="R1634" i="10"/>
  <c r="O1634" i="10"/>
  <c r="P1634" i="10" s="1"/>
  <c r="R1633" i="10"/>
  <c r="O1633" i="10"/>
  <c r="R1632" i="10"/>
  <c r="O1632" i="10"/>
  <c r="W1631" i="10"/>
  <c r="R1631" i="10"/>
  <c r="O1631" i="10"/>
  <c r="P1631" i="10" s="1"/>
  <c r="R1630" i="10"/>
  <c r="O1630" i="10"/>
  <c r="W1630" i="10" s="1"/>
  <c r="W1629" i="10"/>
  <c r="R1629" i="10"/>
  <c r="P1629" i="10"/>
  <c r="S1629" i="10" s="1"/>
  <c r="T1629" i="10" s="1"/>
  <c r="O1629" i="10"/>
  <c r="R1628" i="10"/>
  <c r="O1628" i="10"/>
  <c r="W1628" i="10" s="1"/>
  <c r="R1627" i="10"/>
  <c r="O1627" i="10"/>
  <c r="W1627" i="10" s="1"/>
  <c r="W1626" i="10"/>
  <c r="R1626" i="10"/>
  <c r="P1626" i="10"/>
  <c r="O1626" i="10"/>
  <c r="W1625" i="10"/>
  <c r="R1625" i="10"/>
  <c r="P1625" i="10"/>
  <c r="S1625" i="10" s="1"/>
  <c r="T1625" i="10" s="1"/>
  <c r="O1625" i="10"/>
  <c r="R1624" i="10"/>
  <c r="P1624" i="10"/>
  <c r="S1624" i="10" s="1"/>
  <c r="T1624" i="10" s="1"/>
  <c r="O1624" i="10"/>
  <c r="W1624" i="10" s="1"/>
  <c r="R1623" i="10"/>
  <c r="O1623" i="10"/>
  <c r="W1623" i="10" s="1"/>
  <c r="R1622" i="10"/>
  <c r="O1622" i="10"/>
  <c r="W1622" i="10" s="1"/>
  <c r="R1621" i="10"/>
  <c r="P1621" i="10"/>
  <c r="O1621" i="10"/>
  <c r="W1621" i="10" s="1"/>
  <c r="S1621" i="10" s="1"/>
  <c r="T1621" i="10" s="1"/>
  <c r="W1620" i="10"/>
  <c r="R1620" i="10"/>
  <c r="O1620" i="10"/>
  <c r="P1620" i="10" s="1"/>
  <c r="S1620" i="10" s="1"/>
  <c r="T1620" i="10" s="1"/>
  <c r="R1619" i="10"/>
  <c r="O1619" i="10"/>
  <c r="W1619" i="10" s="1"/>
  <c r="W1618" i="10"/>
  <c r="R1618" i="10"/>
  <c r="P1618" i="10"/>
  <c r="S1618" i="10" s="1"/>
  <c r="T1618" i="10" s="1"/>
  <c r="O1618" i="10"/>
  <c r="W1617" i="10"/>
  <c r="R1617" i="10"/>
  <c r="P1617" i="10"/>
  <c r="O1617" i="10"/>
  <c r="R1616" i="10"/>
  <c r="P1616" i="10"/>
  <c r="S1616" i="10" s="1"/>
  <c r="T1616" i="10" s="1"/>
  <c r="O1616" i="10"/>
  <c r="W1616" i="10" s="1"/>
  <c r="R1615" i="10"/>
  <c r="P1615" i="10"/>
  <c r="S1615" i="10" s="1"/>
  <c r="T1615" i="10" s="1"/>
  <c r="O1615" i="10"/>
  <c r="W1615" i="10" s="1"/>
  <c r="R1614" i="10"/>
  <c r="O1614" i="10"/>
  <c r="W1614" i="10" s="1"/>
  <c r="S1613" i="10"/>
  <c r="T1613" i="10" s="1"/>
  <c r="R1613" i="10"/>
  <c r="P1613" i="10"/>
  <c r="O1613" i="10"/>
  <c r="W1613" i="10" s="1"/>
  <c r="W1612" i="10"/>
  <c r="R1612" i="10"/>
  <c r="O1612" i="10"/>
  <c r="P1612" i="10" s="1"/>
  <c r="S1612" i="10" s="1"/>
  <c r="T1612" i="10" s="1"/>
  <c r="R1611" i="10"/>
  <c r="O1611" i="10"/>
  <c r="W1611" i="10" s="1"/>
  <c r="W1610" i="10"/>
  <c r="R1610" i="10"/>
  <c r="P1610" i="10"/>
  <c r="S1610" i="10" s="1"/>
  <c r="T1610" i="10" s="1"/>
  <c r="O1610" i="10"/>
  <c r="W1609" i="10"/>
  <c r="R1609" i="10"/>
  <c r="P1609" i="10"/>
  <c r="S1609" i="10" s="1"/>
  <c r="T1609" i="10" s="1"/>
  <c r="O1609" i="10"/>
  <c r="R1608" i="10"/>
  <c r="P1608" i="10"/>
  <c r="S1608" i="10" s="1"/>
  <c r="T1608" i="10" s="1"/>
  <c r="O1608" i="10"/>
  <c r="W1608" i="10" s="1"/>
  <c r="R1607" i="10"/>
  <c r="P1607" i="10"/>
  <c r="S1607" i="10" s="1"/>
  <c r="T1607" i="10" s="1"/>
  <c r="O1607" i="10"/>
  <c r="W1607" i="10" s="1"/>
  <c r="R1606" i="10"/>
  <c r="O1606" i="10"/>
  <c r="W1606" i="10" s="1"/>
  <c r="R1605" i="10"/>
  <c r="P1605" i="10"/>
  <c r="O1605" i="10"/>
  <c r="W1605" i="10" s="1"/>
  <c r="S1605" i="10" s="1"/>
  <c r="T1605" i="10" s="1"/>
  <c r="W1604" i="10"/>
  <c r="S1604" i="10"/>
  <c r="T1604" i="10" s="1"/>
  <c r="R1604" i="10"/>
  <c r="O1604" i="10"/>
  <c r="P1604" i="10" s="1"/>
  <c r="R1603" i="10"/>
  <c r="O1603" i="10"/>
  <c r="W1603" i="10" s="1"/>
  <c r="W1602" i="10"/>
  <c r="R1602" i="10"/>
  <c r="P1602" i="10"/>
  <c r="S1602" i="10" s="1"/>
  <c r="T1602" i="10" s="1"/>
  <c r="O1602" i="10"/>
  <c r="W1601" i="10"/>
  <c r="R1601" i="10"/>
  <c r="P1601" i="10"/>
  <c r="O1601" i="10"/>
  <c r="R1600" i="10"/>
  <c r="P1600" i="10"/>
  <c r="S1600" i="10" s="1"/>
  <c r="T1600" i="10" s="1"/>
  <c r="O1600" i="10"/>
  <c r="W1600" i="10" s="1"/>
  <c r="R1599" i="10"/>
  <c r="O1599" i="10"/>
  <c r="W1599" i="10" s="1"/>
  <c r="R1598" i="10"/>
  <c r="O1598" i="10"/>
  <c r="R1597" i="10"/>
  <c r="P1597" i="10"/>
  <c r="O1597" i="10"/>
  <c r="W1597" i="10" s="1"/>
  <c r="S1597" i="10" s="1"/>
  <c r="T1597" i="10" s="1"/>
  <c r="W1596" i="10"/>
  <c r="R1596" i="10"/>
  <c r="O1596" i="10"/>
  <c r="P1596" i="10" s="1"/>
  <c r="S1596" i="10" s="1"/>
  <c r="T1596" i="10" s="1"/>
  <c r="R1595" i="10"/>
  <c r="O1595" i="10"/>
  <c r="W1595" i="10" s="1"/>
  <c r="W1594" i="10"/>
  <c r="R1594" i="10"/>
  <c r="P1594" i="10"/>
  <c r="O1594" i="10"/>
  <c r="W1593" i="10"/>
  <c r="T1593" i="10"/>
  <c r="R1593" i="10"/>
  <c r="P1593" i="10"/>
  <c r="S1593" i="10" s="1"/>
  <c r="O1593" i="10"/>
  <c r="R1592" i="10"/>
  <c r="P1592" i="10"/>
  <c r="O1592" i="10"/>
  <c r="W1592" i="10" s="1"/>
  <c r="R1591" i="10"/>
  <c r="P1591" i="10"/>
  <c r="S1591" i="10" s="1"/>
  <c r="T1591" i="10" s="1"/>
  <c r="O1591" i="10"/>
  <c r="W1591" i="10" s="1"/>
  <c r="R1590" i="10"/>
  <c r="O1590" i="10"/>
  <c r="R1589" i="10"/>
  <c r="P1589" i="10"/>
  <c r="O1589" i="10"/>
  <c r="W1589" i="10" s="1"/>
  <c r="S1589" i="10" s="1"/>
  <c r="T1589" i="10" s="1"/>
  <c r="W1588" i="10"/>
  <c r="R1588" i="10"/>
  <c r="S1588" i="10" s="1"/>
  <c r="T1588" i="10" s="1"/>
  <c r="O1588" i="10"/>
  <c r="P1588" i="10" s="1"/>
  <c r="R1587" i="10"/>
  <c r="O1587" i="10"/>
  <c r="W1587" i="10" s="1"/>
  <c r="W1586" i="10"/>
  <c r="R1586" i="10"/>
  <c r="P1586" i="10"/>
  <c r="S1586" i="10" s="1"/>
  <c r="T1586" i="10" s="1"/>
  <c r="O1586" i="10"/>
  <c r="W1585" i="10"/>
  <c r="R1585" i="10"/>
  <c r="P1585" i="10"/>
  <c r="S1585" i="10" s="1"/>
  <c r="T1585" i="10" s="1"/>
  <c r="O1585" i="10"/>
  <c r="R1584" i="10"/>
  <c r="P1584" i="10"/>
  <c r="O1584" i="10"/>
  <c r="W1584" i="10" s="1"/>
  <c r="R1583" i="10"/>
  <c r="O1583" i="10"/>
  <c r="R1582" i="10"/>
  <c r="O1582" i="10"/>
  <c r="S1581" i="10"/>
  <c r="T1581" i="10" s="1"/>
  <c r="R1581" i="10"/>
  <c r="P1581" i="10"/>
  <c r="O1581" i="10"/>
  <c r="W1581" i="10" s="1"/>
  <c r="W1580" i="10"/>
  <c r="S1580" i="10"/>
  <c r="T1580" i="10" s="1"/>
  <c r="R1580" i="10"/>
  <c r="O1580" i="10"/>
  <c r="P1580" i="10" s="1"/>
  <c r="R1579" i="10"/>
  <c r="O1579" i="10"/>
  <c r="W1579" i="10" s="1"/>
  <c r="W1578" i="10"/>
  <c r="R1578" i="10"/>
  <c r="P1578" i="10"/>
  <c r="S1578" i="10" s="1"/>
  <c r="T1578" i="10" s="1"/>
  <c r="O1578" i="10"/>
  <c r="W1577" i="10"/>
  <c r="R1577" i="10"/>
  <c r="P1577" i="10"/>
  <c r="O1577" i="10"/>
  <c r="R1576" i="10"/>
  <c r="P1576" i="10"/>
  <c r="S1576" i="10" s="1"/>
  <c r="T1576" i="10" s="1"/>
  <c r="O1576" i="10"/>
  <c r="W1576" i="10" s="1"/>
  <c r="R1575" i="10"/>
  <c r="P1575" i="10"/>
  <c r="S1575" i="10" s="1"/>
  <c r="T1575" i="10" s="1"/>
  <c r="O1575" i="10"/>
  <c r="W1575" i="10" s="1"/>
  <c r="R1574" i="10"/>
  <c r="O1574" i="10"/>
  <c r="S1573" i="10"/>
  <c r="T1573" i="10" s="1"/>
  <c r="R1573" i="10"/>
  <c r="P1573" i="10"/>
  <c r="O1573" i="10"/>
  <c r="W1573" i="10" s="1"/>
  <c r="W1572" i="10"/>
  <c r="R1572" i="10"/>
  <c r="O1572" i="10"/>
  <c r="P1572" i="10" s="1"/>
  <c r="S1572" i="10" s="1"/>
  <c r="T1572" i="10" s="1"/>
  <c r="R1571" i="10"/>
  <c r="O1571" i="10"/>
  <c r="W1571" i="10" s="1"/>
  <c r="W1570" i="10"/>
  <c r="R1570" i="10"/>
  <c r="P1570" i="10"/>
  <c r="S1570" i="10" s="1"/>
  <c r="T1570" i="10" s="1"/>
  <c r="O1570" i="10"/>
  <c r="W1569" i="10"/>
  <c r="R1569" i="10"/>
  <c r="P1569" i="10"/>
  <c r="S1569" i="10" s="1"/>
  <c r="T1569" i="10" s="1"/>
  <c r="O1569" i="10"/>
  <c r="R1568" i="10"/>
  <c r="P1568" i="10"/>
  <c r="O1568" i="10"/>
  <c r="W1568" i="10" s="1"/>
  <c r="R1567" i="10"/>
  <c r="O1567" i="10"/>
  <c r="W1567" i="10" s="1"/>
  <c r="R1566" i="10"/>
  <c r="O1566" i="10"/>
  <c r="R1565" i="10"/>
  <c r="P1565" i="10"/>
  <c r="O1565" i="10"/>
  <c r="W1565" i="10" s="1"/>
  <c r="S1565" i="10" s="1"/>
  <c r="T1565" i="10" s="1"/>
  <c r="W1564" i="10"/>
  <c r="S1564" i="10"/>
  <c r="T1564" i="10" s="1"/>
  <c r="R1564" i="10"/>
  <c r="O1564" i="10"/>
  <c r="P1564" i="10" s="1"/>
  <c r="R1563" i="10"/>
  <c r="O1563" i="10"/>
  <c r="W1563" i="10" s="1"/>
  <c r="W1562" i="10"/>
  <c r="R1562" i="10"/>
  <c r="P1562" i="10"/>
  <c r="S1562" i="10" s="1"/>
  <c r="T1562" i="10" s="1"/>
  <c r="O1562" i="10"/>
  <c r="W1561" i="10"/>
  <c r="T1561" i="10"/>
  <c r="R1561" i="10"/>
  <c r="P1561" i="10"/>
  <c r="S1561" i="10" s="1"/>
  <c r="O1561" i="10"/>
  <c r="R1560" i="10"/>
  <c r="P1560" i="10"/>
  <c r="S1560" i="10" s="1"/>
  <c r="T1560" i="10" s="1"/>
  <c r="O1560" i="10"/>
  <c r="W1560" i="10" s="1"/>
  <c r="R1559" i="10"/>
  <c r="O1559" i="10"/>
  <c r="W1559" i="10" s="1"/>
  <c r="R1558" i="10"/>
  <c r="O1558" i="10"/>
  <c r="S1557" i="10"/>
  <c r="T1557" i="10" s="1"/>
  <c r="R1557" i="10"/>
  <c r="P1557" i="10"/>
  <c r="O1557" i="10"/>
  <c r="W1557" i="10" s="1"/>
  <c r="W1556" i="10"/>
  <c r="R1556" i="10"/>
  <c r="O1556" i="10"/>
  <c r="P1556" i="10" s="1"/>
  <c r="S1556" i="10" s="1"/>
  <c r="T1556" i="10" s="1"/>
  <c r="R1555" i="10"/>
  <c r="O1555" i="10"/>
  <c r="W1555" i="10" s="1"/>
  <c r="W1554" i="10"/>
  <c r="R1554" i="10"/>
  <c r="P1554" i="10"/>
  <c r="S1554" i="10" s="1"/>
  <c r="T1554" i="10" s="1"/>
  <c r="O1554" i="10"/>
  <c r="W1553" i="10"/>
  <c r="R1553" i="10"/>
  <c r="P1553" i="10"/>
  <c r="O1553" i="10"/>
  <c r="R1552" i="10"/>
  <c r="P1552" i="10"/>
  <c r="O1552" i="10"/>
  <c r="W1552" i="10" s="1"/>
  <c r="S1551" i="10"/>
  <c r="T1551" i="10" s="1"/>
  <c r="R1551" i="10"/>
  <c r="P1551" i="10"/>
  <c r="O1551" i="10"/>
  <c r="W1551" i="10" s="1"/>
  <c r="R1550" i="10"/>
  <c r="O1550" i="10"/>
  <c r="R1549" i="10"/>
  <c r="P1549" i="10"/>
  <c r="O1549" i="10"/>
  <c r="W1549" i="10" s="1"/>
  <c r="S1549" i="10" s="1"/>
  <c r="T1549" i="10" s="1"/>
  <c r="W1548" i="10"/>
  <c r="S1548" i="10"/>
  <c r="T1548" i="10" s="1"/>
  <c r="R1548" i="10"/>
  <c r="O1548" i="10"/>
  <c r="P1548" i="10" s="1"/>
  <c r="R1547" i="10"/>
  <c r="O1547" i="10"/>
  <c r="W1547" i="10" s="1"/>
  <c r="W1546" i="10"/>
  <c r="R1546" i="10"/>
  <c r="P1546" i="10"/>
  <c r="O1546" i="10"/>
  <c r="W1545" i="10"/>
  <c r="R1545" i="10"/>
  <c r="P1545" i="10"/>
  <c r="S1545" i="10" s="1"/>
  <c r="T1545" i="10" s="1"/>
  <c r="O1545" i="10"/>
  <c r="R1544" i="10"/>
  <c r="P1544" i="10"/>
  <c r="S1544" i="10" s="1"/>
  <c r="T1544" i="10" s="1"/>
  <c r="O1544" i="10"/>
  <c r="W1544" i="10" s="1"/>
  <c r="R1543" i="10"/>
  <c r="P1543" i="10"/>
  <c r="S1543" i="10" s="1"/>
  <c r="T1543" i="10" s="1"/>
  <c r="O1543" i="10"/>
  <c r="W1543" i="10" s="1"/>
  <c r="R1542" i="10"/>
  <c r="O1542" i="10"/>
  <c r="R1541" i="10"/>
  <c r="P1541" i="10"/>
  <c r="O1541" i="10"/>
  <c r="W1541" i="10" s="1"/>
  <c r="S1541" i="10" s="1"/>
  <c r="T1541" i="10" s="1"/>
  <c r="W1540" i="10"/>
  <c r="R1540" i="10"/>
  <c r="O1540" i="10"/>
  <c r="P1540" i="10" s="1"/>
  <c r="S1540" i="10" s="1"/>
  <c r="T1540" i="10" s="1"/>
  <c r="R1539" i="10"/>
  <c r="O1539" i="10"/>
  <c r="W1539" i="10" s="1"/>
  <c r="W1538" i="10"/>
  <c r="R1538" i="10"/>
  <c r="P1538" i="10"/>
  <c r="S1538" i="10" s="1"/>
  <c r="T1538" i="10" s="1"/>
  <c r="O1538" i="10"/>
  <c r="W1537" i="10"/>
  <c r="R1537" i="10"/>
  <c r="P1537" i="10"/>
  <c r="O1537" i="10"/>
  <c r="R1536" i="10"/>
  <c r="P1536" i="10"/>
  <c r="O1536" i="10"/>
  <c r="W1536" i="10" s="1"/>
  <c r="R1535" i="10"/>
  <c r="O1535" i="10"/>
  <c r="W1535" i="10" s="1"/>
  <c r="R1534" i="10"/>
  <c r="O1534" i="10"/>
  <c r="S1533" i="10"/>
  <c r="T1533" i="10" s="1"/>
  <c r="R1533" i="10"/>
  <c r="P1533" i="10"/>
  <c r="O1533" i="10"/>
  <c r="W1533" i="10" s="1"/>
  <c r="W1532" i="10"/>
  <c r="R1532" i="10"/>
  <c r="O1532" i="10"/>
  <c r="P1532" i="10" s="1"/>
  <c r="S1532" i="10" s="1"/>
  <c r="T1532" i="10" s="1"/>
  <c r="R1531" i="10"/>
  <c r="O1531" i="10"/>
  <c r="W1531" i="10" s="1"/>
  <c r="W1530" i="10"/>
  <c r="R1530" i="10"/>
  <c r="P1530" i="10"/>
  <c r="O1530" i="10"/>
  <c r="W1529" i="10"/>
  <c r="R1529" i="10"/>
  <c r="P1529" i="10"/>
  <c r="S1529" i="10" s="1"/>
  <c r="T1529" i="10" s="1"/>
  <c r="O1529" i="10"/>
  <c r="R1528" i="10"/>
  <c r="P1528" i="10"/>
  <c r="O1528" i="10"/>
  <c r="W1528" i="10" s="1"/>
  <c r="S1527" i="10"/>
  <c r="T1527" i="10" s="1"/>
  <c r="R1527" i="10"/>
  <c r="P1527" i="10"/>
  <c r="O1527" i="10"/>
  <c r="W1527" i="10" s="1"/>
  <c r="R1526" i="10"/>
  <c r="O1526" i="10"/>
  <c r="R1525" i="10"/>
  <c r="P1525" i="10"/>
  <c r="O1525" i="10"/>
  <c r="W1525" i="10" s="1"/>
  <c r="S1525" i="10" s="1"/>
  <c r="T1525" i="10" s="1"/>
  <c r="W1524" i="10"/>
  <c r="S1524" i="10" s="1"/>
  <c r="T1524" i="10" s="1"/>
  <c r="R1524" i="10"/>
  <c r="O1524" i="10"/>
  <c r="P1524" i="10" s="1"/>
  <c r="R1523" i="10"/>
  <c r="O1523" i="10"/>
  <c r="W1523" i="10" s="1"/>
  <c r="W1522" i="10"/>
  <c r="R1522" i="10"/>
  <c r="P1522" i="10"/>
  <c r="O1522" i="10"/>
  <c r="W1521" i="10"/>
  <c r="R1521" i="10"/>
  <c r="P1521" i="10"/>
  <c r="S1521" i="10" s="1"/>
  <c r="T1521" i="10" s="1"/>
  <c r="O1521" i="10"/>
  <c r="T1520" i="10"/>
  <c r="R1520" i="10"/>
  <c r="P1520" i="10"/>
  <c r="S1520" i="10" s="1"/>
  <c r="O1520" i="10"/>
  <c r="W1520" i="10" s="1"/>
  <c r="R1519" i="10"/>
  <c r="O1519" i="10"/>
  <c r="W1519" i="10" s="1"/>
  <c r="R1518" i="10"/>
  <c r="O1518" i="10"/>
  <c r="R1517" i="10"/>
  <c r="P1517" i="10"/>
  <c r="O1517" i="10"/>
  <c r="W1517" i="10" s="1"/>
  <c r="S1517" i="10" s="1"/>
  <c r="T1517" i="10" s="1"/>
  <c r="W1516" i="10"/>
  <c r="R1516" i="10"/>
  <c r="O1516" i="10"/>
  <c r="P1516" i="10" s="1"/>
  <c r="S1516" i="10" s="1"/>
  <c r="T1516" i="10" s="1"/>
  <c r="R1515" i="10"/>
  <c r="O1515" i="10"/>
  <c r="W1515" i="10" s="1"/>
  <c r="W1514" i="10"/>
  <c r="R1514" i="10"/>
  <c r="P1514" i="10"/>
  <c r="S1514" i="10" s="1"/>
  <c r="T1514" i="10" s="1"/>
  <c r="O1514" i="10"/>
  <c r="W1513" i="10"/>
  <c r="R1513" i="10"/>
  <c r="P1513" i="10"/>
  <c r="S1513" i="10" s="1"/>
  <c r="T1513" i="10" s="1"/>
  <c r="O1513" i="10"/>
  <c r="R1512" i="10"/>
  <c r="P1512" i="10"/>
  <c r="S1512" i="10" s="1"/>
  <c r="T1512" i="10" s="1"/>
  <c r="O1512" i="10"/>
  <c r="W1512" i="10" s="1"/>
  <c r="S1511" i="10"/>
  <c r="T1511" i="10" s="1"/>
  <c r="R1511" i="10"/>
  <c r="P1511" i="10"/>
  <c r="O1511" i="10"/>
  <c r="W1511" i="10" s="1"/>
  <c r="R1510" i="10"/>
  <c r="O1510" i="10"/>
  <c r="S1509" i="10"/>
  <c r="T1509" i="10" s="1"/>
  <c r="R1509" i="10"/>
  <c r="P1509" i="10"/>
  <c r="O1509" i="10"/>
  <c r="W1509" i="10" s="1"/>
  <c r="W1508" i="10"/>
  <c r="R1508" i="10"/>
  <c r="O1508" i="10"/>
  <c r="P1508" i="10" s="1"/>
  <c r="S1508" i="10" s="1"/>
  <c r="T1508" i="10" s="1"/>
  <c r="R1507" i="10"/>
  <c r="O1507" i="10"/>
  <c r="W1507" i="10" s="1"/>
  <c r="W1506" i="10"/>
  <c r="R1506" i="10"/>
  <c r="P1506" i="10"/>
  <c r="O1506" i="10"/>
  <c r="W1505" i="10"/>
  <c r="R1505" i="10"/>
  <c r="P1505" i="10"/>
  <c r="S1505" i="10" s="1"/>
  <c r="T1505" i="10" s="1"/>
  <c r="O1505" i="10"/>
  <c r="R1504" i="10"/>
  <c r="P1504" i="10"/>
  <c r="O1504" i="10"/>
  <c r="W1504" i="10" s="1"/>
  <c r="R1503" i="10"/>
  <c r="P1503" i="10"/>
  <c r="S1503" i="10" s="1"/>
  <c r="T1503" i="10" s="1"/>
  <c r="O1503" i="10"/>
  <c r="W1503" i="10" s="1"/>
  <c r="R1502" i="10"/>
  <c r="O1502" i="10"/>
  <c r="R1501" i="10"/>
  <c r="P1501" i="10"/>
  <c r="O1501" i="10"/>
  <c r="W1501" i="10" s="1"/>
  <c r="S1501" i="10" s="1"/>
  <c r="T1501" i="10" s="1"/>
  <c r="W1500" i="10"/>
  <c r="R1500" i="10"/>
  <c r="O1500" i="10"/>
  <c r="P1500" i="10" s="1"/>
  <c r="S1500" i="10" s="1"/>
  <c r="T1500" i="10" s="1"/>
  <c r="R1499" i="10"/>
  <c r="O1499" i="10"/>
  <c r="W1499" i="10" s="1"/>
  <c r="W1498" i="10"/>
  <c r="R1498" i="10"/>
  <c r="P1498" i="10"/>
  <c r="S1498" i="10" s="1"/>
  <c r="T1498" i="10" s="1"/>
  <c r="O1498" i="10"/>
  <c r="W1497" i="10"/>
  <c r="R1497" i="10"/>
  <c r="O1497" i="10"/>
  <c r="P1497" i="10" s="1"/>
  <c r="R1496" i="10"/>
  <c r="P1496" i="10"/>
  <c r="O1496" i="10"/>
  <c r="W1496" i="10" s="1"/>
  <c r="R1495" i="10"/>
  <c r="O1495" i="10"/>
  <c r="W1495" i="10" s="1"/>
  <c r="R1494" i="10"/>
  <c r="O1494" i="10"/>
  <c r="S1493" i="10"/>
  <c r="T1493" i="10" s="1"/>
  <c r="R1493" i="10"/>
  <c r="P1493" i="10"/>
  <c r="O1493" i="10"/>
  <c r="W1493" i="10" s="1"/>
  <c r="W1492" i="10"/>
  <c r="R1492" i="10"/>
  <c r="O1492" i="10"/>
  <c r="P1492" i="10" s="1"/>
  <c r="S1492" i="10" s="1"/>
  <c r="T1492" i="10" s="1"/>
  <c r="R1491" i="10"/>
  <c r="O1491" i="10"/>
  <c r="W1491" i="10" s="1"/>
  <c r="W1490" i="10"/>
  <c r="R1490" i="10"/>
  <c r="P1490" i="10"/>
  <c r="O1490" i="10"/>
  <c r="W1489" i="10"/>
  <c r="R1489" i="10"/>
  <c r="O1489" i="10"/>
  <c r="P1489" i="10" s="1"/>
  <c r="S1489" i="10" s="1"/>
  <c r="T1489" i="10" s="1"/>
  <c r="R1488" i="10"/>
  <c r="P1488" i="10"/>
  <c r="O1488" i="10"/>
  <c r="W1488" i="10" s="1"/>
  <c r="R1487" i="10"/>
  <c r="O1487" i="10"/>
  <c r="W1487" i="10" s="1"/>
  <c r="R1486" i="10"/>
  <c r="O1486" i="10"/>
  <c r="R1485" i="10"/>
  <c r="P1485" i="10"/>
  <c r="O1485" i="10"/>
  <c r="W1485" i="10" s="1"/>
  <c r="S1485" i="10" s="1"/>
  <c r="T1485" i="10" s="1"/>
  <c r="W1484" i="10"/>
  <c r="S1484" i="10"/>
  <c r="T1484" i="10" s="1"/>
  <c r="R1484" i="10"/>
  <c r="O1484" i="10"/>
  <c r="P1484" i="10" s="1"/>
  <c r="R1483" i="10"/>
  <c r="O1483" i="10"/>
  <c r="W1483" i="10" s="1"/>
  <c r="R1482" i="10"/>
  <c r="P1482" i="10"/>
  <c r="O1482" i="10"/>
  <c r="W1482" i="10" s="1"/>
  <c r="W1481" i="10"/>
  <c r="R1481" i="10"/>
  <c r="O1481" i="10"/>
  <c r="P1481" i="10" s="1"/>
  <c r="S1481" i="10" s="1"/>
  <c r="T1481" i="10" s="1"/>
  <c r="R1480" i="10"/>
  <c r="P1480" i="10"/>
  <c r="S1480" i="10" s="1"/>
  <c r="T1480" i="10" s="1"/>
  <c r="O1480" i="10"/>
  <c r="W1480" i="10" s="1"/>
  <c r="R1479" i="10"/>
  <c r="O1479" i="10"/>
  <c r="W1479" i="10" s="1"/>
  <c r="R1478" i="10"/>
  <c r="O1478" i="10"/>
  <c r="S1477" i="10"/>
  <c r="T1477" i="10" s="1"/>
  <c r="R1477" i="10"/>
  <c r="P1477" i="10"/>
  <c r="O1477" i="10"/>
  <c r="W1477" i="10" s="1"/>
  <c r="W1476" i="10"/>
  <c r="R1476" i="10"/>
  <c r="O1476" i="10"/>
  <c r="P1476" i="10" s="1"/>
  <c r="S1476" i="10" s="1"/>
  <c r="T1476" i="10" s="1"/>
  <c r="R1475" i="10"/>
  <c r="O1475" i="10"/>
  <c r="W1475" i="10" s="1"/>
  <c r="R1474" i="10"/>
  <c r="P1474" i="10"/>
  <c r="O1474" i="10"/>
  <c r="W1474" i="10" s="1"/>
  <c r="W1473" i="10"/>
  <c r="R1473" i="10"/>
  <c r="O1473" i="10"/>
  <c r="P1473" i="10" s="1"/>
  <c r="R1472" i="10"/>
  <c r="O1472" i="10"/>
  <c r="W1472" i="10" s="1"/>
  <c r="S1471" i="10"/>
  <c r="T1471" i="10" s="1"/>
  <c r="R1471" i="10"/>
  <c r="P1471" i="10"/>
  <c r="O1471" i="10"/>
  <c r="W1471" i="10" s="1"/>
  <c r="R1470" i="10"/>
  <c r="O1470" i="10"/>
  <c r="S1469" i="10"/>
  <c r="T1469" i="10" s="1"/>
  <c r="R1469" i="10"/>
  <c r="P1469" i="10"/>
  <c r="O1469" i="10"/>
  <c r="W1469" i="10" s="1"/>
  <c r="W1468" i="10"/>
  <c r="R1468" i="10"/>
  <c r="O1468" i="10"/>
  <c r="P1468" i="10" s="1"/>
  <c r="S1468" i="10" s="1"/>
  <c r="T1468" i="10" s="1"/>
  <c r="R1467" i="10"/>
  <c r="O1467" i="10"/>
  <c r="W1467" i="10" s="1"/>
  <c r="W1466" i="10"/>
  <c r="R1466" i="10"/>
  <c r="O1466" i="10"/>
  <c r="P1466" i="10" s="1"/>
  <c r="S1466" i="10" s="1"/>
  <c r="T1466" i="10" s="1"/>
  <c r="W1465" i="10"/>
  <c r="R1465" i="10"/>
  <c r="O1465" i="10"/>
  <c r="P1465" i="10" s="1"/>
  <c r="R1464" i="10"/>
  <c r="O1464" i="10"/>
  <c r="W1464" i="10" s="1"/>
  <c r="S1463" i="10"/>
  <c r="T1463" i="10" s="1"/>
  <c r="R1463" i="10"/>
  <c r="P1463" i="10"/>
  <c r="O1463" i="10"/>
  <c r="W1463" i="10" s="1"/>
  <c r="R1462" i="10"/>
  <c r="O1462" i="10"/>
  <c r="R1461" i="10"/>
  <c r="P1461" i="10"/>
  <c r="O1461" i="10"/>
  <c r="W1461" i="10" s="1"/>
  <c r="S1461" i="10" s="1"/>
  <c r="T1461" i="10" s="1"/>
  <c r="W1460" i="10"/>
  <c r="S1460" i="10"/>
  <c r="T1460" i="10" s="1"/>
  <c r="R1460" i="10"/>
  <c r="O1460" i="10"/>
  <c r="P1460" i="10" s="1"/>
  <c r="R1459" i="10"/>
  <c r="O1459" i="10"/>
  <c r="W1459" i="10" s="1"/>
  <c r="W1458" i="10"/>
  <c r="R1458" i="10"/>
  <c r="P1458" i="10"/>
  <c r="O1458" i="10"/>
  <c r="W1457" i="10"/>
  <c r="R1457" i="10"/>
  <c r="O1457" i="10"/>
  <c r="P1457" i="10" s="1"/>
  <c r="S1457" i="10" s="1"/>
  <c r="T1457" i="10" s="1"/>
  <c r="R1456" i="10"/>
  <c r="P1456" i="10"/>
  <c r="S1456" i="10" s="1"/>
  <c r="T1456" i="10" s="1"/>
  <c r="O1456" i="10"/>
  <c r="W1456" i="10" s="1"/>
  <c r="R1455" i="10"/>
  <c r="P1455" i="10"/>
  <c r="S1455" i="10" s="1"/>
  <c r="T1455" i="10" s="1"/>
  <c r="O1455" i="10"/>
  <c r="W1455" i="10" s="1"/>
  <c r="R1454" i="10"/>
  <c r="O1454" i="10"/>
  <c r="R1453" i="10"/>
  <c r="P1453" i="10"/>
  <c r="O1453" i="10"/>
  <c r="W1453" i="10" s="1"/>
  <c r="S1453" i="10" s="1"/>
  <c r="T1453" i="10" s="1"/>
  <c r="W1452" i="10"/>
  <c r="R1452" i="10"/>
  <c r="O1452" i="10"/>
  <c r="P1452" i="10" s="1"/>
  <c r="S1452" i="10" s="1"/>
  <c r="T1452" i="10" s="1"/>
  <c r="R1451" i="10"/>
  <c r="O1451" i="10"/>
  <c r="W1451" i="10" s="1"/>
  <c r="W1450" i="10"/>
  <c r="T1450" i="10"/>
  <c r="R1450" i="10"/>
  <c r="P1450" i="10"/>
  <c r="S1450" i="10" s="1"/>
  <c r="O1450" i="10"/>
  <c r="W1449" i="10"/>
  <c r="R1449" i="10"/>
  <c r="O1449" i="10"/>
  <c r="P1449" i="10" s="1"/>
  <c r="S1449" i="10" s="1"/>
  <c r="T1449" i="10" s="1"/>
  <c r="T1448" i="10"/>
  <c r="R1448" i="10"/>
  <c r="P1448" i="10"/>
  <c r="S1448" i="10" s="1"/>
  <c r="O1448" i="10"/>
  <c r="W1448" i="10" s="1"/>
  <c r="R1447" i="10"/>
  <c r="O1447" i="10"/>
  <c r="W1447" i="10" s="1"/>
  <c r="R1446" i="10"/>
  <c r="O1446" i="10"/>
  <c r="S1445" i="10"/>
  <c r="T1445" i="10" s="1"/>
  <c r="R1445" i="10"/>
  <c r="P1445" i="10"/>
  <c r="O1445" i="10"/>
  <c r="W1445" i="10" s="1"/>
  <c r="W1444" i="10"/>
  <c r="S1444" i="10"/>
  <c r="T1444" i="10" s="1"/>
  <c r="R1444" i="10"/>
  <c r="O1444" i="10"/>
  <c r="P1444" i="10" s="1"/>
  <c r="R1443" i="10"/>
  <c r="O1443" i="10"/>
  <c r="R1442" i="10"/>
  <c r="O1442" i="10"/>
  <c r="W1442" i="10" s="1"/>
  <c r="W1441" i="10"/>
  <c r="R1441" i="10"/>
  <c r="O1441" i="10"/>
  <c r="P1441" i="10" s="1"/>
  <c r="R1440" i="10"/>
  <c r="P1440" i="10"/>
  <c r="S1440" i="10" s="1"/>
  <c r="T1440" i="10" s="1"/>
  <c r="O1440" i="10"/>
  <c r="W1440" i="10" s="1"/>
  <c r="R1439" i="10"/>
  <c r="P1439" i="10"/>
  <c r="S1439" i="10" s="1"/>
  <c r="T1439" i="10" s="1"/>
  <c r="O1439" i="10"/>
  <c r="W1439" i="10" s="1"/>
  <c r="R1438" i="10"/>
  <c r="O1438" i="10"/>
  <c r="T1437" i="10"/>
  <c r="S1437" i="10"/>
  <c r="R1437" i="10"/>
  <c r="P1437" i="10"/>
  <c r="O1437" i="10"/>
  <c r="W1437" i="10" s="1"/>
  <c r="W1436" i="10"/>
  <c r="R1436" i="10"/>
  <c r="O1436" i="10"/>
  <c r="P1436" i="10" s="1"/>
  <c r="S1436" i="10" s="1"/>
  <c r="T1436" i="10" s="1"/>
  <c r="R1435" i="10"/>
  <c r="O1435" i="10"/>
  <c r="R1434" i="10"/>
  <c r="O1434" i="10"/>
  <c r="W1433" i="10"/>
  <c r="R1433" i="10"/>
  <c r="O1433" i="10"/>
  <c r="P1433" i="10" s="1"/>
  <c r="R1432" i="10"/>
  <c r="O1432" i="10"/>
  <c r="W1432" i="10" s="1"/>
  <c r="R1431" i="10"/>
  <c r="O1431" i="10"/>
  <c r="W1431" i="10" s="1"/>
  <c r="R1430" i="10"/>
  <c r="O1430" i="10"/>
  <c r="S1429" i="10"/>
  <c r="T1429" i="10" s="1"/>
  <c r="R1429" i="10"/>
  <c r="P1429" i="10"/>
  <c r="O1429" i="10"/>
  <c r="W1429" i="10" s="1"/>
  <c r="W1428" i="10"/>
  <c r="R1428" i="10"/>
  <c r="O1428" i="10"/>
  <c r="P1428" i="10" s="1"/>
  <c r="S1428" i="10" s="1"/>
  <c r="T1428" i="10" s="1"/>
  <c r="R1427" i="10"/>
  <c r="O1427" i="10"/>
  <c r="R1426" i="10"/>
  <c r="O1426" i="10"/>
  <c r="W1426" i="10" s="1"/>
  <c r="W1425" i="10"/>
  <c r="R1425" i="10"/>
  <c r="O1425" i="10"/>
  <c r="P1425" i="10" s="1"/>
  <c r="R1424" i="10"/>
  <c r="O1424" i="10"/>
  <c r="W1424" i="10" s="1"/>
  <c r="S1423" i="10"/>
  <c r="T1423" i="10" s="1"/>
  <c r="R1423" i="10"/>
  <c r="P1423" i="10"/>
  <c r="O1423" i="10"/>
  <c r="W1423" i="10" s="1"/>
  <c r="R1422" i="10"/>
  <c r="O1422" i="10"/>
  <c r="R1421" i="10"/>
  <c r="P1421" i="10"/>
  <c r="O1421" i="10"/>
  <c r="W1421" i="10" s="1"/>
  <c r="S1421" i="10" s="1"/>
  <c r="T1421" i="10" s="1"/>
  <c r="W1420" i="10"/>
  <c r="R1420" i="10"/>
  <c r="O1420" i="10"/>
  <c r="P1420" i="10" s="1"/>
  <c r="S1420" i="10" s="1"/>
  <c r="T1420" i="10" s="1"/>
  <c r="R1419" i="10"/>
  <c r="O1419" i="10"/>
  <c r="R1418" i="10"/>
  <c r="O1418" i="10"/>
  <c r="W1418" i="10" s="1"/>
  <c r="W1417" i="10"/>
  <c r="R1417" i="10"/>
  <c r="O1417" i="10"/>
  <c r="P1417" i="10" s="1"/>
  <c r="S1417" i="10" s="1"/>
  <c r="T1417" i="10" s="1"/>
  <c r="R1416" i="10"/>
  <c r="O1416" i="10"/>
  <c r="W1416" i="10" s="1"/>
  <c r="R1415" i="10"/>
  <c r="O1415" i="10"/>
  <c r="W1415" i="10" s="1"/>
  <c r="R1414" i="10"/>
  <c r="O1414" i="10"/>
  <c r="R1413" i="10"/>
  <c r="P1413" i="10"/>
  <c r="O1413" i="10"/>
  <c r="W1413" i="10" s="1"/>
  <c r="S1413" i="10" s="1"/>
  <c r="T1413" i="10" s="1"/>
  <c r="W1412" i="10"/>
  <c r="S1412" i="10" s="1"/>
  <c r="T1412" i="10" s="1"/>
  <c r="R1412" i="10"/>
  <c r="O1412" i="10"/>
  <c r="P1412" i="10" s="1"/>
  <c r="R1411" i="10"/>
  <c r="O1411" i="10"/>
  <c r="W1410" i="10"/>
  <c r="R1410" i="10"/>
  <c r="P1410" i="10"/>
  <c r="S1410" i="10" s="1"/>
  <c r="T1410" i="10" s="1"/>
  <c r="O1410" i="10"/>
  <c r="W1409" i="10"/>
  <c r="R1409" i="10"/>
  <c r="O1409" i="10"/>
  <c r="P1409" i="10" s="1"/>
  <c r="S1409" i="10" s="1"/>
  <c r="T1409" i="10" s="1"/>
  <c r="R1408" i="10"/>
  <c r="P1408" i="10"/>
  <c r="O1408" i="10"/>
  <c r="W1408" i="10" s="1"/>
  <c r="R1407" i="10"/>
  <c r="P1407" i="10"/>
  <c r="S1407" i="10" s="1"/>
  <c r="T1407" i="10" s="1"/>
  <c r="O1407" i="10"/>
  <c r="W1407" i="10" s="1"/>
  <c r="R1406" i="10"/>
  <c r="O1406" i="10"/>
  <c r="R1405" i="10"/>
  <c r="P1405" i="10"/>
  <c r="O1405" i="10"/>
  <c r="W1405" i="10" s="1"/>
  <c r="S1405" i="10" s="1"/>
  <c r="T1405" i="10" s="1"/>
  <c r="W1404" i="10"/>
  <c r="S1404" i="10" s="1"/>
  <c r="T1404" i="10" s="1"/>
  <c r="R1404" i="10"/>
  <c r="O1404" i="10"/>
  <c r="P1404" i="10" s="1"/>
  <c r="R1403" i="10"/>
  <c r="O1403" i="10"/>
  <c r="W1402" i="10"/>
  <c r="R1402" i="10"/>
  <c r="O1402" i="10"/>
  <c r="P1402" i="10" s="1"/>
  <c r="S1402" i="10" s="1"/>
  <c r="T1402" i="10" s="1"/>
  <c r="W1401" i="10"/>
  <c r="R1401" i="10"/>
  <c r="O1401" i="10"/>
  <c r="P1401" i="10" s="1"/>
  <c r="S1401" i="10" s="1"/>
  <c r="T1401" i="10" s="1"/>
  <c r="R1400" i="10"/>
  <c r="P1400" i="10"/>
  <c r="O1400" i="10"/>
  <c r="W1400" i="10" s="1"/>
  <c r="R1399" i="10"/>
  <c r="O1399" i="10"/>
  <c r="W1399" i="10" s="1"/>
  <c r="R1398" i="10"/>
  <c r="O1398" i="10"/>
  <c r="R1397" i="10"/>
  <c r="P1397" i="10"/>
  <c r="O1397" i="10"/>
  <c r="W1397" i="10" s="1"/>
  <c r="S1397" i="10" s="1"/>
  <c r="T1397" i="10" s="1"/>
  <c r="W1396" i="10"/>
  <c r="T1396" i="10"/>
  <c r="S1396" i="10"/>
  <c r="R1396" i="10"/>
  <c r="O1396" i="10"/>
  <c r="P1396" i="10" s="1"/>
  <c r="R1395" i="10"/>
  <c r="O1395" i="10"/>
  <c r="R1394" i="10"/>
  <c r="O1394" i="10"/>
  <c r="W1394" i="10" s="1"/>
  <c r="W1393" i="10"/>
  <c r="R1393" i="10"/>
  <c r="O1393" i="10"/>
  <c r="P1393" i="10" s="1"/>
  <c r="S1393" i="10" s="1"/>
  <c r="T1393" i="10" s="1"/>
  <c r="R1392" i="10"/>
  <c r="P1392" i="10"/>
  <c r="O1392" i="10"/>
  <c r="W1392" i="10" s="1"/>
  <c r="R1391" i="10"/>
  <c r="P1391" i="10"/>
  <c r="S1391" i="10" s="1"/>
  <c r="T1391" i="10" s="1"/>
  <c r="O1391" i="10"/>
  <c r="W1391" i="10" s="1"/>
  <c r="R1390" i="10"/>
  <c r="O1390" i="10"/>
  <c r="R1389" i="10"/>
  <c r="P1389" i="10"/>
  <c r="S1389" i="10" s="1"/>
  <c r="T1389" i="10" s="1"/>
  <c r="O1389" i="10"/>
  <c r="W1389" i="10" s="1"/>
  <c r="W1388" i="10"/>
  <c r="S1388" i="10" s="1"/>
  <c r="T1388" i="10"/>
  <c r="R1388" i="10"/>
  <c r="O1388" i="10"/>
  <c r="P1388" i="10" s="1"/>
  <c r="R1387" i="10"/>
  <c r="O1387" i="10"/>
  <c r="W1386" i="10"/>
  <c r="R1386" i="10"/>
  <c r="P1386" i="10"/>
  <c r="S1386" i="10" s="1"/>
  <c r="T1386" i="10" s="1"/>
  <c r="O1386" i="10"/>
  <c r="W1385" i="10"/>
  <c r="R1385" i="10"/>
  <c r="O1385" i="10"/>
  <c r="P1385" i="10" s="1"/>
  <c r="S1385" i="10" s="1"/>
  <c r="T1385" i="10" s="1"/>
  <c r="R1384" i="10"/>
  <c r="P1384" i="10"/>
  <c r="O1384" i="10"/>
  <c r="W1384" i="10" s="1"/>
  <c r="R1383" i="10"/>
  <c r="P1383" i="10"/>
  <c r="O1383" i="10"/>
  <c r="W1383" i="10" s="1"/>
  <c r="S1383" i="10" s="1"/>
  <c r="T1383" i="10" s="1"/>
  <c r="R1382" i="10"/>
  <c r="O1382" i="10"/>
  <c r="R1381" i="10"/>
  <c r="P1381" i="10"/>
  <c r="O1381" i="10"/>
  <c r="W1381" i="10" s="1"/>
  <c r="W1380" i="10"/>
  <c r="R1380" i="10"/>
  <c r="O1380" i="10"/>
  <c r="P1380" i="10" s="1"/>
  <c r="S1380" i="10" s="1"/>
  <c r="T1380" i="10" s="1"/>
  <c r="R1379" i="10"/>
  <c r="O1379" i="10"/>
  <c r="R1378" i="10"/>
  <c r="O1378" i="10"/>
  <c r="W1378" i="10" s="1"/>
  <c r="W1377" i="10"/>
  <c r="R1377" i="10"/>
  <c r="O1377" i="10"/>
  <c r="P1377" i="10" s="1"/>
  <c r="R1376" i="10"/>
  <c r="O1376" i="10"/>
  <c r="W1376" i="10" s="1"/>
  <c r="W1375" i="10"/>
  <c r="R1375" i="10"/>
  <c r="P1375" i="10"/>
  <c r="S1375" i="10" s="1"/>
  <c r="T1375" i="10" s="1"/>
  <c r="O1375" i="10"/>
  <c r="R1374" i="10"/>
  <c r="O1374" i="10"/>
  <c r="R1373" i="10"/>
  <c r="S1373" i="10" s="1"/>
  <c r="T1373" i="10" s="1"/>
  <c r="P1373" i="10"/>
  <c r="O1373" i="10"/>
  <c r="W1373" i="10" s="1"/>
  <c r="W1372" i="10"/>
  <c r="R1372" i="10"/>
  <c r="O1372" i="10"/>
  <c r="P1372" i="10" s="1"/>
  <c r="S1372" i="10" s="1"/>
  <c r="T1372" i="10" s="1"/>
  <c r="R1371" i="10"/>
  <c r="O1371" i="10"/>
  <c r="R1370" i="10"/>
  <c r="P1370" i="10"/>
  <c r="S1370" i="10" s="1"/>
  <c r="T1370" i="10" s="1"/>
  <c r="O1370" i="10"/>
  <c r="W1370" i="10" s="1"/>
  <c r="W1369" i="10"/>
  <c r="R1369" i="10"/>
  <c r="O1369" i="10"/>
  <c r="P1369" i="10" s="1"/>
  <c r="R1368" i="10"/>
  <c r="P1368" i="10"/>
  <c r="S1368" i="10" s="1"/>
  <c r="T1368" i="10" s="1"/>
  <c r="O1368" i="10"/>
  <c r="W1368" i="10" s="1"/>
  <c r="R1367" i="10"/>
  <c r="O1367" i="10"/>
  <c r="W1367" i="10" s="1"/>
  <c r="R1366" i="10"/>
  <c r="O1366" i="10"/>
  <c r="R1365" i="10"/>
  <c r="O1365" i="10"/>
  <c r="W1365" i="10" s="1"/>
  <c r="W1364" i="10"/>
  <c r="R1364" i="10"/>
  <c r="O1364" i="10"/>
  <c r="P1364" i="10" s="1"/>
  <c r="S1364" i="10" s="1"/>
  <c r="T1364" i="10" s="1"/>
  <c r="R1363" i="10"/>
  <c r="O1363" i="10"/>
  <c r="R1362" i="10"/>
  <c r="P1362" i="10"/>
  <c r="S1362" i="10" s="1"/>
  <c r="T1362" i="10" s="1"/>
  <c r="O1362" i="10"/>
  <c r="W1362" i="10" s="1"/>
  <c r="W1361" i="10"/>
  <c r="R1361" i="10"/>
  <c r="O1361" i="10"/>
  <c r="P1361" i="10" s="1"/>
  <c r="S1361" i="10" s="1"/>
  <c r="T1361" i="10" s="1"/>
  <c r="T1360" i="10"/>
  <c r="R1360" i="10"/>
  <c r="P1360" i="10"/>
  <c r="S1360" i="10" s="1"/>
  <c r="O1360" i="10"/>
  <c r="W1360" i="10" s="1"/>
  <c r="R1359" i="10"/>
  <c r="P1359" i="10"/>
  <c r="S1359" i="10" s="1"/>
  <c r="T1359" i="10" s="1"/>
  <c r="O1359" i="10"/>
  <c r="W1359" i="10" s="1"/>
  <c r="R1358" i="10"/>
  <c r="O1358" i="10"/>
  <c r="R1357" i="10"/>
  <c r="O1357" i="10"/>
  <c r="W1357" i="10" s="1"/>
  <c r="W1356" i="10"/>
  <c r="R1356" i="10"/>
  <c r="S1356" i="10" s="1"/>
  <c r="T1356" i="10" s="1"/>
  <c r="O1356" i="10"/>
  <c r="P1356" i="10" s="1"/>
  <c r="R1355" i="10"/>
  <c r="O1355" i="10"/>
  <c r="W1354" i="10"/>
  <c r="T1354" i="10"/>
  <c r="S1354" i="10"/>
  <c r="R1354" i="10"/>
  <c r="P1354" i="10"/>
  <c r="O1354" i="10"/>
  <c r="W1353" i="10"/>
  <c r="R1353" i="10"/>
  <c r="O1353" i="10"/>
  <c r="P1353" i="10" s="1"/>
  <c r="S1353" i="10" s="1"/>
  <c r="T1353" i="10" s="1"/>
  <c r="R1352" i="10"/>
  <c r="P1352" i="10"/>
  <c r="S1352" i="10" s="1"/>
  <c r="T1352" i="10" s="1"/>
  <c r="O1352" i="10"/>
  <c r="W1352" i="10" s="1"/>
  <c r="R1351" i="10"/>
  <c r="P1351" i="10"/>
  <c r="O1351" i="10"/>
  <c r="W1351" i="10" s="1"/>
  <c r="S1351" i="10" s="1"/>
  <c r="T1351" i="10" s="1"/>
  <c r="R1350" i="10"/>
  <c r="O1350" i="10"/>
  <c r="R1349" i="10"/>
  <c r="O1349" i="10"/>
  <c r="W1349" i="10" s="1"/>
  <c r="W1348" i="10"/>
  <c r="R1348" i="10"/>
  <c r="O1348" i="10"/>
  <c r="P1348" i="10" s="1"/>
  <c r="S1348" i="10" s="1"/>
  <c r="T1348" i="10" s="1"/>
  <c r="R1347" i="10"/>
  <c r="O1347" i="10"/>
  <c r="W1346" i="10"/>
  <c r="R1346" i="10"/>
  <c r="O1346" i="10"/>
  <c r="P1346" i="10" s="1"/>
  <c r="S1346" i="10" s="1"/>
  <c r="T1346" i="10" s="1"/>
  <c r="W1345" i="10"/>
  <c r="R1345" i="10"/>
  <c r="O1345" i="10"/>
  <c r="P1345" i="10" s="1"/>
  <c r="R1344" i="10"/>
  <c r="O1344" i="10"/>
  <c r="W1344" i="10" s="1"/>
  <c r="W1343" i="10"/>
  <c r="S1343" i="10"/>
  <c r="T1343" i="10" s="1"/>
  <c r="R1343" i="10"/>
  <c r="P1343" i="10"/>
  <c r="O1343" i="10"/>
  <c r="R1342" i="10"/>
  <c r="O1342" i="10"/>
  <c r="R1341" i="10"/>
  <c r="O1341" i="10"/>
  <c r="W1341" i="10" s="1"/>
  <c r="W1340" i="10"/>
  <c r="R1340" i="10"/>
  <c r="O1340" i="10"/>
  <c r="P1340" i="10" s="1"/>
  <c r="R1339" i="10"/>
  <c r="O1339" i="10"/>
  <c r="R1338" i="10"/>
  <c r="P1338" i="10"/>
  <c r="S1338" i="10" s="1"/>
  <c r="T1338" i="10" s="1"/>
  <c r="O1338" i="10"/>
  <c r="W1338" i="10" s="1"/>
  <c r="W1337" i="10"/>
  <c r="R1337" i="10"/>
  <c r="O1337" i="10"/>
  <c r="P1337" i="10" s="1"/>
  <c r="R1336" i="10"/>
  <c r="P1336" i="10"/>
  <c r="S1336" i="10" s="1"/>
  <c r="T1336" i="10" s="1"/>
  <c r="O1336" i="10"/>
  <c r="W1336" i="10" s="1"/>
  <c r="W1335" i="10"/>
  <c r="R1335" i="10"/>
  <c r="O1335" i="10"/>
  <c r="P1335" i="10" s="1"/>
  <c r="S1335" i="10" s="1"/>
  <c r="T1335" i="10" s="1"/>
  <c r="R1334" i="10"/>
  <c r="O1334" i="10"/>
  <c r="R1333" i="10"/>
  <c r="O1333" i="10"/>
  <c r="W1333" i="10" s="1"/>
  <c r="W1332" i="10"/>
  <c r="R1332" i="10"/>
  <c r="S1332" i="10" s="1"/>
  <c r="T1332" i="10" s="1"/>
  <c r="O1332" i="10"/>
  <c r="P1332" i="10" s="1"/>
  <c r="R1331" i="10"/>
  <c r="O1331" i="10"/>
  <c r="R1330" i="10"/>
  <c r="P1330" i="10"/>
  <c r="O1330" i="10"/>
  <c r="W1330" i="10" s="1"/>
  <c r="S1330" i="10" s="1"/>
  <c r="T1330" i="10" s="1"/>
  <c r="W1329" i="10"/>
  <c r="R1329" i="10"/>
  <c r="O1329" i="10"/>
  <c r="P1329" i="10" s="1"/>
  <c r="S1329" i="10" s="1"/>
  <c r="T1329" i="10" s="1"/>
  <c r="R1328" i="10"/>
  <c r="S1328" i="10" s="1"/>
  <c r="T1328" i="10" s="1"/>
  <c r="P1328" i="10"/>
  <c r="O1328" i="10"/>
  <c r="W1328" i="10" s="1"/>
  <c r="R1327" i="10"/>
  <c r="O1327" i="10"/>
  <c r="W1327" i="10" s="1"/>
  <c r="R1326" i="10"/>
  <c r="O1326" i="10"/>
  <c r="R1325" i="10"/>
  <c r="P1325" i="10"/>
  <c r="S1325" i="10" s="1"/>
  <c r="T1325" i="10" s="1"/>
  <c r="O1325" i="10"/>
  <c r="W1325" i="10" s="1"/>
  <c r="W1324" i="10"/>
  <c r="R1324" i="10"/>
  <c r="O1324" i="10"/>
  <c r="P1324" i="10" s="1"/>
  <c r="S1324" i="10" s="1"/>
  <c r="T1324" i="10" s="1"/>
  <c r="R1323" i="10"/>
  <c r="O1323" i="10"/>
  <c r="W1323" i="10" s="1"/>
  <c r="R1322" i="10"/>
  <c r="O1322" i="10"/>
  <c r="W1321" i="10"/>
  <c r="R1321" i="10"/>
  <c r="O1321" i="10"/>
  <c r="P1321" i="10" s="1"/>
  <c r="R1320" i="10"/>
  <c r="P1320" i="10"/>
  <c r="S1320" i="10" s="1"/>
  <c r="T1320" i="10" s="1"/>
  <c r="O1320" i="10"/>
  <c r="W1320" i="10" s="1"/>
  <c r="R1319" i="10"/>
  <c r="O1319" i="10"/>
  <c r="W1319" i="10" s="1"/>
  <c r="R1318" i="10"/>
  <c r="O1318" i="10"/>
  <c r="W1317" i="10"/>
  <c r="R1317" i="10"/>
  <c r="O1317" i="10"/>
  <c r="P1317" i="10" s="1"/>
  <c r="S1317" i="10" s="1"/>
  <c r="T1317" i="10" s="1"/>
  <c r="W1316" i="10"/>
  <c r="R1316" i="10"/>
  <c r="O1316" i="10"/>
  <c r="P1316" i="10" s="1"/>
  <c r="S1316" i="10" s="1"/>
  <c r="T1316" i="10" s="1"/>
  <c r="R1315" i="10"/>
  <c r="O1315" i="10"/>
  <c r="W1315" i="10" s="1"/>
  <c r="W1314" i="10"/>
  <c r="S1314" i="10" s="1"/>
  <c r="T1314" i="10" s="1"/>
  <c r="R1314" i="10"/>
  <c r="P1314" i="10"/>
  <c r="O1314" i="10"/>
  <c r="W1313" i="10"/>
  <c r="R1313" i="10"/>
  <c r="O1313" i="10"/>
  <c r="P1313" i="10" s="1"/>
  <c r="S1313" i="10" s="1"/>
  <c r="T1313" i="10" s="1"/>
  <c r="R1312" i="10"/>
  <c r="O1312" i="10"/>
  <c r="W1312" i="10" s="1"/>
  <c r="W1311" i="10"/>
  <c r="R1311" i="10"/>
  <c r="S1311" i="10" s="1"/>
  <c r="T1311" i="10" s="1"/>
  <c r="P1311" i="10"/>
  <c r="O1311" i="10"/>
  <c r="R1310" i="10"/>
  <c r="O1310" i="10"/>
  <c r="W1309" i="10"/>
  <c r="R1309" i="10"/>
  <c r="P1309" i="10"/>
  <c r="S1309" i="10" s="1"/>
  <c r="T1309" i="10" s="1"/>
  <c r="O1309" i="10"/>
  <c r="R1308" i="10"/>
  <c r="O1308" i="10"/>
  <c r="R1307" i="10"/>
  <c r="P1307" i="10"/>
  <c r="O1307" i="10"/>
  <c r="W1307" i="10" s="1"/>
  <c r="R1306" i="10"/>
  <c r="P1306" i="10"/>
  <c r="O1306" i="10"/>
  <c r="W1306" i="10" s="1"/>
  <c r="S1306" i="10" s="1"/>
  <c r="T1306" i="10" s="1"/>
  <c r="W1305" i="10"/>
  <c r="R1305" i="10"/>
  <c r="O1305" i="10"/>
  <c r="P1305" i="10" s="1"/>
  <c r="S1305" i="10" s="1"/>
  <c r="T1305" i="10" s="1"/>
  <c r="S1304" i="10"/>
  <c r="T1304" i="10" s="1"/>
  <c r="R1304" i="10"/>
  <c r="P1304" i="10"/>
  <c r="O1304" i="10"/>
  <c r="W1304" i="10" s="1"/>
  <c r="R1303" i="10"/>
  <c r="O1303" i="10"/>
  <c r="W1303" i="10" s="1"/>
  <c r="R1302" i="10"/>
  <c r="O1302" i="10"/>
  <c r="W1301" i="10"/>
  <c r="R1301" i="10"/>
  <c r="P1301" i="10"/>
  <c r="O1301" i="10"/>
  <c r="R1300" i="10"/>
  <c r="O1300" i="10"/>
  <c r="P1300" i="10" s="1"/>
  <c r="R1299" i="10"/>
  <c r="P1299" i="10"/>
  <c r="S1299" i="10" s="1"/>
  <c r="T1299" i="10" s="1"/>
  <c r="O1299" i="10"/>
  <c r="W1299" i="10" s="1"/>
  <c r="R1298" i="10"/>
  <c r="O1298" i="10"/>
  <c r="W1298" i="10" s="1"/>
  <c r="W1297" i="10"/>
  <c r="R1297" i="10"/>
  <c r="O1297" i="10"/>
  <c r="P1297" i="10" s="1"/>
  <c r="R1296" i="10"/>
  <c r="O1296" i="10"/>
  <c r="W1296" i="10" s="1"/>
  <c r="R1295" i="10"/>
  <c r="O1295" i="10"/>
  <c r="R1294" i="10"/>
  <c r="O1294" i="10"/>
  <c r="R1293" i="10"/>
  <c r="P1293" i="10"/>
  <c r="S1293" i="10" s="1"/>
  <c r="T1293" i="10" s="1"/>
  <c r="O1293" i="10"/>
  <c r="W1293" i="10" s="1"/>
  <c r="R1292" i="10"/>
  <c r="O1292" i="10"/>
  <c r="P1292" i="10" s="1"/>
  <c r="R1291" i="10"/>
  <c r="P1291" i="10"/>
  <c r="S1291" i="10" s="1"/>
  <c r="T1291" i="10" s="1"/>
  <c r="O1291" i="10"/>
  <c r="W1291" i="10" s="1"/>
  <c r="W1290" i="10"/>
  <c r="R1290" i="10"/>
  <c r="O1290" i="10"/>
  <c r="P1290" i="10" s="1"/>
  <c r="S1290" i="10" s="1"/>
  <c r="T1290" i="10" s="1"/>
  <c r="W1289" i="10"/>
  <c r="R1289" i="10"/>
  <c r="O1289" i="10"/>
  <c r="P1289" i="10" s="1"/>
  <c r="R1288" i="10"/>
  <c r="O1288" i="10"/>
  <c r="W1287" i="10"/>
  <c r="S1287" i="10" s="1"/>
  <c r="T1287" i="10"/>
  <c r="R1287" i="10"/>
  <c r="P1287" i="10"/>
  <c r="O1287" i="10"/>
  <c r="R1286" i="10"/>
  <c r="O1286" i="10"/>
  <c r="R1285" i="10"/>
  <c r="O1285" i="10"/>
  <c r="W1285" i="10" s="1"/>
  <c r="W1284" i="10"/>
  <c r="S1284" i="10"/>
  <c r="T1284" i="10" s="1"/>
  <c r="R1284" i="10"/>
  <c r="O1284" i="10"/>
  <c r="P1284" i="10" s="1"/>
  <c r="R1283" i="10"/>
  <c r="O1283" i="10"/>
  <c r="W1283" i="10" s="1"/>
  <c r="W1282" i="10"/>
  <c r="R1282" i="10"/>
  <c r="P1282" i="10"/>
  <c r="S1282" i="10" s="1"/>
  <c r="T1282" i="10" s="1"/>
  <c r="O1282" i="10"/>
  <c r="W1281" i="10"/>
  <c r="R1281" i="10"/>
  <c r="O1281" i="10"/>
  <c r="P1281" i="10" s="1"/>
  <c r="S1281" i="10" s="1"/>
  <c r="T1281" i="10" s="1"/>
  <c r="T1280" i="10"/>
  <c r="S1280" i="10"/>
  <c r="R1280" i="10"/>
  <c r="P1280" i="10"/>
  <c r="O1280" i="10"/>
  <c r="W1280" i="10" s="1"/>
  <c r="R1279" i="10"/>
  <c r="O1279" i="10"/>
  <c r="W1279" i="10" s="1"/>
  <c r="R1278" i="10"/>
  <c r="O1278" i="10"/>
  <c r="W1277" i="10"/>
  <c r="T1277" i="10"/>
  <c r="S1277" i="10"/>
  <c r="R1277" i="10"/>
  <c r="P1277" i="10"/>
  <c r="O1277" i="10"/>
  <c r="R1276" i="10"/>
  <c r="O1276" i="10"/>
  <c r="P1276" i="10" s="1"/>
  <c r="R1275" i="10"/>
  <c r="P1275" i="10"/>
  <c r="S1275" i="10" s="1"/>
  <c r="T1275" i="10" s="1"/>
  <c r="O1275" i="10"/>
  <c r="W1275" i="10" s="1"/>
  <c r="S1274" i="10"/>
  <c r="T1274" i="10" s="1"/>
  <c r="R1274" i="10"/>
  <c r="P1274" i="10"/>
  <c r="O1274" i="10"/>
  <c r="W1274" i="10" s="1"/>
  <c r="W1273" i="10"/>
  <c r="R1273" i="10"/>
  <c r="O1273" i="10"/>
  <c r="P1273" i="10" s="1"/>
  <c r="S1273" i="10" s="1"/>
  <c r="T1273" i="10" s="1"/>
  <c r="R1272" i="10"/>
  <c r="O1272" i="10"/>
  <c r="W1272" i="10" s="1"/>
  <c r="R1271" i="10"/>
  <c r="O1271" i="10"/>
  <c r="W1271" i="10" s="1"/>
  <c r="R1270" i="10"/>
  <c r="O1270" i="10"/>
  <c r="R1269" i="10"/>
  <c r="P1269" i="10"/>
  <c r="O1269" i="10"/>
  <c r="W1269" i="10" s="1"/>
  <c r="S1269" i="10" s="1"/>
  <c r="T1269" i="10" s="1"/>
  <c r="R1268" i="10"/>
  <c r="O1268" i="10"/>
  <c r="R1267" i="10"/>
  <c r="P1267" i="10"/>
  <c r="O1267" i="10"/>
  <c r="W1267" i="10" s="1"/>
  <c r="R1266" i="10"/>
  <c r="O1266" i="10"/>
  <c r="W1266" i="10" s="1"/>
  <c r="R1265" i="10"/>
  <c r="O1265" i="10"/>
  <c r="W1264" i="10"/>
  <c r="R1264" i="10"/>
  <c r="O1264" i="10"/>
  <c r="P1264" i="10" s="1"/>
  <c r="S1264" i="10" s="1"/>
  <c r="T1264" i="10" s="1"/>
  <c r="R1263" i="10"/>
  <c r="O1263" i="10"/>
  <c r="W1263" i="10" s="1"/>
  <c r="R1262" i="10"/>
  <c r="P1262" i="10"/>
  <c r="S1262" i="10" s="1"/>
  <c r="T1262" i="10" s="1"/>
  <c r="O1262" i="10"/>
  <c r="W1262" i="10" s="1"/>
  <c r="R1261" i="10"/>
  <c r="O1261" i="10"/>
  <c r="P1261" i="10" s="1"/>
  <c r="R1260" i="10"/>
  <c r="O1260" i="10"/>
  <c r="W1260" i="10" s="1"/>
  <c r="W1259" i="10"/>
  <c r="R1259" i="10"/>
  <c r="S1259" i="10" s="1"/>
  <c r="T1259" i="10" s="1"/>
  <c r="P1259" i="10"/>
  <c r="O1259" i="10"/>
  <c r="R1258" i="10"/>
  <c r="O1258" i="10"/>
  <c r="W1258" i="10" s="1"/>
  <c r="R1257" i="10"/>
  <c r="O1257" i="10"/>
  <c r="W1256" i="10"/>
  <c r="R1256" i="10"/>
  <c r="O1256" i="10"/>
  <c r="P1256" i="10" s="1"/>
  <c r="R1255" i="10"/>
  <c r="O1255" i="10"/>
  <c r="W1255" i="10" s="1"/>
  <c r="R1254" i="10"/>
  <c r="O1254" i="10"/>
  <c r="W1254" i="10" s="1"/>
  <c r="R1253" i="10"/>
  <c r="O1253" i="10"/>
  <c r="P1253" i="10" s="1"/>
  <c r="R1252" i="10"/>
  <c r="O1252" i="10"/>
  <c r="W1252" i="10" s="1"/>
  <c r="W1251" i="10"/>
  <c r="R1251" i="10"/>
  <c r="S1251" i="10" s="1"/>
  <c r="T1251" i="10" s="1"/>
  <c r="P1251" i="10"/>
  <c r="O1251" i="10"/>
  <c r="R1250" i="10"/>
  <c r="O1250" i="10"/>
  <c r="W1250" i="10" s="1"/>
  <c r="R1249" i="10"/>
  <c r="O1249" i="10"/>
  <c r="W1248" i="10"/>
  <c r="R1248" i="10"/>
  <c r="O1248" i="10"/>
  <c r="P1248" i="10" s="1"/>
  <c r="S1248" i="10" s="1"/>
  <c r="T1248" i="10" s="1"/>
  <c r="R1247" i="10"/>
  <c r="O1247" i="10"/>
  <c r="W1247" i="10" s="1"/>
  <c r="R1246" i="10"/>
  <c r="P1246" i="10"/>
  <c r="S1246" i="10" s="1"/>
  <c r="T1246" i="10" s="1"/>
  <c r="O1246" i="10"/>
  <c r="W1246" i="10" s="1"/>
  <c r="R1245" i="10"/>
  <c r="O1245" i="10"/>
  <c r="P1245" i="10" s="1"/>
  <c r="R1244" i="10"/>
  <c r="O1244" i="10"/>
  <c r="W1244" i="10" s="1"/>
  <c r="W1243" i="10"/>
  <c r="S1243" i="10"/>
  <c r="T1243" i="10" s="1"/>
  <c r="R1243" i="10"/>
  <c r="P1243" i="10"/>
  <c r="O1243" i="10"/>
  <c r="R1242" i="10"/>
  <c r="O1242" i="10"/>
  <c r="W1242" i="10" s="1"/>
  <c r="R1241" i="10"/>
  <c r="O1241" i="10"/>
  <c r="W1240" i="10"/>
  <c r="R1240" i="10"/>
  <c r="O1240" i="10"/>
  <c r="P1240" i="10" s="1"/>
  <c r="R1239" i="10"/>
  <c r="O1239" i="10"/>
  <c r="W1239" i="10" s="1"/>
  <c r="R1238" i="10"/>
  <c r="O1238" i="10"/>
  <c r="W1238" i="10" s="1"/>
  <c r="R1237" i="10"/>
  <c r="O1237" i="10"/>
  <c r="P1237" i="10" s="1"/>
  <c r="R1236" i="10"/>
  <c r="O1236" i="10"/>
  <c r="W1236" i="10" s="1"/>
  <c r="W1235" i="10"/>
  <c r="R1235" i="10"/>
  <c r="S1235" i="10" s="1"/>
  <c r="T1235" i="10" s="1"/>
  <c r="P1235" i="10"/>
  <c r="O1235" i="10"/>
  <c r="R1234" i="10"/>
  <c r="O1234" i="10"/>
  <c r="W1234" i="10" s="1"/>
  <c r="R1233" i="10"/>
  <c r="O1233" i="10"/>
  <c r="W1232" i="10"/>
  <c r="R1232" i="10"/>
  <c r="O1232" i="10"/>
  <c r="P1232" i="10" s="1"/>
  <c r="S1232" i="10" s="1"/>
  <c r="T1232" i="10" s="1"/>
  <c r="R1231" i="10"/>
  <c r="O1231" i="10"/>
  <c r="W1231" i="10" s="1"/>
  <c r="R1230" i="10"/>
  <c r="P1230" i="10"/>
  <c r="S1230" i="10" s="1"/>
  <c r="T1230" i="10" s="1"/>
  <c r="O1230" i="10"/>
  <c r="W1230" i="10" s="1"/>
  <c r="R1229" i="10"/>
  <c r="O1229" i="10"/>
  <c r="P1229" i="10" s="1"/>
  <c r="R1228" i="10"/>
  <c r="O1228" i="10"/>
  <c r="W1228" i="10" s="1"/>
  <c r="W1227" i="10"/>
  <c r="S1227" i="10"/>
  <c r="T1227" i="10" s="1"/>
  <c r="R1227" i="10"/>
  <c r="P1227" i="10"/>
  <c r="O1227" i="10"/>
  <c r="R1226" i="10"/>
  <c r="O1226" i="10"/>
  <c r="W1226" i="10" s="1"/>
  <c r="R1225" i="10"/>
  <c r="O1225" i="10"/>
  <c r="W1224" i="10"/>
  <c r="R1224" i="10"/>
  <c r="O1224" i="10"/>
  <c r="P1224" i="10" s="1"/>
  <c r="R1223" i="10"/>
  <c r="O1223" i="10"/>
  <c r="W1223" i="10" s="1"/>
  <c r="R1222" i="10"/>
  <c r="O1222" i="10"/>
  <c r="W1222" i="10" s="1"/>
  <c r="R1221" i="10"/>
  <c r="O1221" i="10"/>
  <c r="P1221" i="10" s="1"/>
  <c r="R1220" i="10"/>
  <c r="O1220" i="10"/>
  <c r="W1220" i="10" s="1"/>
  <c r="W1219" i="10"/>
  <c r="R1219" i="10"/>
  <c r="S1219" i="10" s="1"/>
  <c r="T1219" i="10" s="1"/>
  <c r="P1219" i="10"/>
  <c r="O1219" i="10"/>
  <c r="R1218" i="10"/>
  <c r="O1218" i="10"/>
  <c r="W1218" i="10" s="1"/>
  <c r="R1217" i="10"/>
  <c r="O1217" i="10"/>
  <c r="W1216" i="10"/>
  <c r="R1216" i="10"/>
  <c r="O1216" i="10"/>
  <c r="P1216" i="10" s="1"/>
  <c r="S1216" i="10" s="1"/>
  <c r="T1216" i="10" s="1"/>
  <c r="R1215" i="10"/>
  <c r="O1215" i="10"/>
  <c r="W1215" i="10" s="1"/>
  <c r="R1214" i="10"/>
  <c r="P1214" i="10"/>
  <c r="O1214" i="10"/>
  <c r="W1214" i="10" s="1"/>
  <c r="R1213" i="10"/>
  <c r="O1213" i="10"/>
  <c r="P1213" i="10" s="1"/>
  <c r="R1212" i="10"/>
  <c r="O1212" i="10"/>
  <c r="W1212" i="10" s="1"/>
  <c r="W1211" i="10"/>
  <c r="T1211" i="10"/>
  <c r="S1211" i="10"/>
  <c r="R1211" i="10"/>
  <c r="P1211" i="10"/>
  <c r="O1211" i="10"/>
  <c r="R1210" i="10"/>
  <c r="O1210" i="10"/>
  <c r="W1210" i="10" s="1"/>
  <c r="R1209" i="10"/>
  <c r="O1209" i="10"/>
  <c r="W1208" i="10"/>
  <c r="R1208" i="10"/>
  <c r="O1208" i="10"/>
  <c r="P1208" i="10" s="1"/>
  <c r="S1208" i="10" s="1"/>
  <c r="T1208" i="10" s="1"/>
  <c r="R1207" i="10"/>
  <c r="O1207" i="10"/>
  <c r="W1207" i="10" s="1"/>
  <c r="R1206" i="10"/>
  <c r="P1206" i="10"/>
  <c r="O1206" i="10"/>
  <c r="W1206" i="10" s="1"/>
  <c r="R1205" i="10"/>
  <c r="O1205" i="10"/>
  <c r="R1204" i="10"/>
  <c r="O1204" i="10"/>
  <c r="W1204" i="10" s="1"/>
  <c r="W1203" i="10"/>
  <c r="T1203" i="10"/>
  <c r="S1203" i="10"/>
  <c r="R1203" i="10"/>
  <c r="P1203" i="10"/>
  <c r="O1203" i="10"/>
  <c r="R1202" i="10"/>
  <c r="O1202" i="10"/>
  <c r="W1202" i="10" s="1"/>
  <c r="R1201" i="10"/>
  <c r="O1201" i="10"/>
  <c r="W1200" i="10"/>
  <c r="R1200" i="10"/>
  <c r="O1200" i="10"/>
  <c r="P1200" i="10" s="1"/>
  <c r="R1199" i="10"/>
  <c r="O1199" i="10"/>
  <c r="W1199" i="10" s="1"/>
  <c r="R1198" i="10"/>
  <c r="P1198" i="10"/>
  <c r="O1198" i="10"/>
  <c r="W1198" i="10" s="1"/>
  <c r="R1197" i="10"/>
  <c r="O1197" i="10"/>
  <c r="R1196" i="10"/>
  <c r="O1196" i="10"/>
  <c r="W1196" i="10" s="1"/>
  <c r="W1195" i="10"/>
  <c r="T1195" i="10"/>
  <c r="S1195" i="10"/>
  <c r="R1195" i="10"/>
  <c r="P1195" i="10"/>
  <c r="O1195" i="10"/>
  <c r="R1194" i="10"/>
  <c r="O1194" i="10"/>
  <c r="W1194" i="10" s="1"/>
  <c r="R1193" i="10"/>
  <c r="O1193" i="10"/>
  <c r="W1192" i="10"/>
  <c r="R1192" i="10"/>
  <c r="O1192" i="10"/>
  <c r="P1192" i="10" s="1"/>
  <c r="S1192" i="10" s="1"/>
  <c r="T1192" i="10" s="1"/>
  <c r="R1191" i="10"/>
  <c r="O1191" i="10"/>
  <c r="W1191" i="10" s="1"/>
  <c r="R1190" i="10"/>
  <c r="P1190" i="10"/>
  <c r="O1190" i="10"/>
  <c r="W1190" i="10" s="1"/>
  <c r="R1189" i="10"/>
  <c r="O1189" i="10"/>
  <c r="R1188" i="10"/>
  <c r="O1188" i="10"/>
  <c r="W1188" i="10" s="1"/>
  <c r="W1187" i="10"/>
  <c r="T1187" i="10"/>
  <c r="S1187" i="10"/>
  <c r="R1187" i="10"/>
  <c r="P1187" i="10"/>
  <c r="O1187" i="10"/>
  <c r="R1186" i="10"/>
  <c r="O1186" i="10"/>
  <c r="W1186" i="10" s="1"/>
  <c r="R1185" i="10"/>
  <c r="O1185" i="10"/>
  <c r="W1184" i="10"/>
  <c r="R1184" i="10"/>
  <c r="O1184" i="10"/>
  <c r="P1184" i="10" s="1"/>
  <c r="R1183" i="10"/>
  <c r="O1183" i="10"/>
  <c r="W1183" i="10" s="1"/>
  <c r="R1182" i="10"/>
  <c r="P1182" i="10"/>
  <c r="O1182" i="10"/>
  <c r="W1182" i="10" s="1"/>
  <c r="R1181" i="10"/>
  <c r="O1181" i="10"/>
  <c r="R1180" i="10"/>
  <c r="O1180" i="10"/>
  <c r="W1180" i="10" s="1"/>
  <c r="W1179" i="10"/>
  <c r="T1179" i="10"/>
  <c r="S1179" i="10"/>
  <c r="R1179" i="10"/>
  <c r="P1179" i="10"/>
  <c r="O1179" i="10"/>
  <c r="R1178" i="10"/>
  <c r="O1178" i="10"/>
  <c r="W1178" i="10" s="1"/>
  <c r="R1177" i="10"/>
  <c r="O1177" i="10"/>
  <c r="W1176" i="10"/>
  <c r="R1176" i="10"/>
  <c r="O1176" i="10"/>
  <c r="P1176" i="10" s="1"/>
  <c r="S1176" i="10" s="1"/>
  <c r="T1176" i="10" s="1"/>
  <c r="R1175" i="10"/>
  <c r="O1175" i="10"/>
  <c r="W1175" i="10" s="1"/>
  <c r="R1174" i="10"/>
  <c r="P1174" i="10"/>
  <c r="O1174" i="10"/>
  <c r="W1174" i="10" s="1"/>
  <c r="R1173" i="10"/>
  <c r="O1173" i="10"/>
  <c r="R1172" i="10"/>
  <c r="O1172" i="10"/>
  <c r="W1172" i="10" s="1"/>
  <c r="W1171" i="10"/>
  <c r="T1171" i="10"/>
  <c r="S1171" i="10"/>
  <c r="R1171" i="10"/>
  <c r="P1171" i="10"/>
  <c r="O1171" i="10"/>
  <c r="R1170" i="10"/>
  <c r="O1170" i="10"/>
  <c r="W1170" i="10" s="1"/>
  <c r="R1169" i="10"/>
  <c r="O1169" i="10"/>
  <c r="W1168" i="10"/>
  <c r="R1168" i="10"/>
  <c r="O1168" i="10"/>
  <c r="P1168" i="10" s="1"/>
  <c r="R1167" i="10"/>
  <c r="O1167" i="10"/>
  <c r="W1167" i="10" s="1"/>
  <c r="R1166" i="10"/>
  <c r="P1166" i="10"/>
  <c r="O1166" i="10"/>
  <c r="W1166" i="10" s="1"/>
  <c r="R1165" i="10"/>
  <c r="O1165" i="10"/>
  <c r="R1164" i="10"/>
  <c r="O1164" i="10"/>
  <c r="W1164" i="10" s="1"/>
  <c r="W1163" i="10"/>
  <c r="T1163" i="10"/>
  <c r="S1163" i="10"/>
  <c r="R1163" i="10"/>
  <c r="P1163" i="10"/>
  <c r="O1163" i="10"/>
  <c r="R1162" i="10"/>
  <c r="O1162" i="10"/>
  <c r="W1162" i="10" s="1"/>
  <c r="R1161" i="10"/>
  <c r="O1161" i="10"/>
  <c r="W1160" i="10"/>
  <c r="R1160" i="10"/>
  <c r="O1160" i="10"/>
  <c r="P1160" i="10" s="1"/>
  <c r="S1160" i="10" s="1"/>
  <c r="T1160" i="10" s="1"/>
  <c r="R1159" i="10"/>
  <c r="O1159" i="10"/>
  <c r="W1159" i="10" s="1"/>
  <c r="R1158" i="10"/>
  <c r="P1158" i="10"/>
  <c r="O1158" i="10"/>
  <c r="W1158" i="10" s="1"/>
  <c r="R1157" i="10"/>
  <c r="O1157" i="10"/>
  <c r="R1156" i="10"/>
  <c r="O1156" i="10"/>
  <c r="W1156" i="10" s="1"/>
  <c r="W1155" i="10"/>
  <c r="T1155" i="10"/>
  <c r="S1155" i="10"/>
  <c r="R1155" i="10"/>
  <c r="P1155" i="10"/>
  <c r="O1155" i="10"/>
  <c r="R1154" i="10"/>
  <c r="O1154" i="10"/>
  <c r="W1154" i="10" s="1"/>
  <c r="R1153" i="10"/>
  <c r="O1153" i="10"/>
  <c r="W1152" i="10"/>
  <c r="R1152" i="10"/>
  <c r="O1152" i="10"/>
  <c r="P1152" i="10" s="1"/>
  <c r="R1151" i="10"/>
  <c r="O1151" i="10"/>
  <c r="W1151" i="10" s="1"/>
  <c r="R1150" i="10"/>
  <c r="P1150" i="10"/>
  <c r="O1150" i="10"/>
  <c r="W1150" i="10" s="1"/>
  <c r="R1149" i="10"/>
  <c r="O1149" i="10"/>
  <c r="R1148" i="10"/>
  <c r="O1148" i="10"/>
  <c r="W1148" i="10" s="1"/>
  <c r="W1147" i="10"/>
  <c r="T1147" i="10"/>
  <c r="S1147" i="10"/>
  <c r="R1147" i="10"/>
  <c r="P1147" i="10"/>
  <c r="O1147" i="10"/>
  <c r="R1146" i="10"/>
  <c r="O1146" i="10"/>
  <c r="W1146" i="10" s="1"/>
  <c r="R1145" i="10"/>
  <c r="O1145" i="10"/>
  <c r="W1144" i="10"/>
  <c r="R1144" i="10"/>
  <c r="O1144" i="10"/>
  <c r="P1144" i="10" s="1"/>
  <c r="S1144" i="10" s="1"/>
  <c r="T1144" i="10" s="1"/>
  <c r="R1143" i="10"/>
  <c r="O1143" i="10"/>
  <c r="R1142" i="10"/>
  <c r="O1142" i="10"/>
  <c r="W1142" i="10" s="1"/>
  <c r="R1141" i="10"/>
  <c r="O1141" i="10"/>
  <c r="R1140" i="10"/>
  <c r="O1140" i="10"/>
  <c r="W1140" i="10" s="1"/>
  <c r="W1139" i="10"/>
  <c r="R1139" i="10"/>
  <c r="S1139" i="10" s="1"/>
  <c r="T1139" i="10" s="1"/>
  <c r="P1139" i="10"/>
  <c r="O1139" i="10"/>
  <c r="R1138" i="10"/>
  <c r="O1138" i="10"/>
  <c r="W1138" i="10" s="1"/>
  <c r="R1137" i="10"/>
  <c r="O1137" i="10"/>
  <c r="W1136" i="10"/>
  <c r="R1136" i="10"/>
  <c r="O1136" i="10"/>
  <c r="P1136" i="10" s="1"/>
  <c r="S1136" i="10" s="1"/>
  <c r="T1136" i="10" s="1"/>
  <c r="R1135" i="10"/>
  <c r="O1135" i="10"/>
  <c r="R1134" i="10"/>
  <c r="P1134" i="10"/>
  <c r="S1134" i="10" s="1"/>
  <c r="T1134" i="10" s="1"/>
  <c r="O1134" i="10"/>
  <c r="W1134" i="10" s="1"/>
  <c r="R1133" i="10"/>
  <c r="O1133" i="10"/>
  <c r="R1132" i="10"/>
  <c r="O1132" i="10"/>
  <c r="W1132" i="10" s="1"/>
  <c r="W1131" i="10"/>
  <c r="R1131" i="10"/>
  <c r="S1131" i="10" s="1"/>
  <c r="T1131" i="10" s="1"/>
  <c r="P1131" i="10"/>
  <c r="O1131" i="10"/>
  <c r="R1130" i="10"/>
  <c r="O1130" i="10"/>
  <c r="R1129" i="10"/>
  <c r="O1129" i="10"/>
  <c r="W1128" i="10"/>
  <c r="R1128" i="10"/>
  <c r="O1128" i="10"/>
  <c r="P1128" i="10" s="1"/>
  <c r="S1128" i="10" s="1"/>
  <c r="T1128" i="10" s="1"/>
  <c r="R1127" i="10"/>
  <c r="O1127" i="10"/>
  <c r="R1126" i="10"/>
  <c r="O1126" i="10"/>
  <c r="W1126" i="10" s="1"/>
  <c r="R1125" i="10"/>
  <c r="O1125" i="10"/>
  <c r="R1124" i="10"/>
  <c r="O1124" i="10"/>
  <c r="W1123" i="10"/>
  <c r="S1123" i="10"/>
  <c r="T1123" i="10" s="1"/>
  <c r="R1123" i="10"/>
  <c r="P1123" i="10"/>
  <c r="O1123" i="10"/>
  <c r="R1122" i="10"/>
  <c r="O1122" i="10"/>
  <c r="R1121" i="10"/>
  <c r="O1121" i="10"/>
  <c r="W1120" i="10"/>
  <c r="R1120" i="10"/>
  <c r="O1120" i="10"/>
  <c r="P1120" i="10" s="1"/>
  <c r="S1120" i="10" s="1"/>
  <c r="T1120" i="10" s="1"/>
  <c r="R1119" i="10"/>
  <c r="O1119" i="10"/>
  <c r="R1118" i="10"/>
  <c r="P1118" i="10"/>
  <c r="O1118" i="10"/>
  <c r="W1118" i="10" s="1"/>
  <c r="R1117" i="10"/>
  <c r="O1117" i="10"/>
  <c r="R1116" i="10"/>
  <c r="O1116" i="10"/>
  <c r="W1115" i="10"/>
  <c r="R1115" i="10"/>
  <c r="S1115" i="10" s="1"/>
  <c r="T1115" i="10" s="1"/>
  <c r="P1115" i="10"/>
  <c r="O1115" i="10"/>
  <c r="R1114" i="10"/>
  <c r="O1114" i="10"/>
  <c r="R1113" i="10"/>
  <c r="O1113" i="10"/>
  <c r="W1112" i="10"/>
  <c r="R1112" i="10"/>
  <c r="O1112" i="10"/>
  <c r="P1112" i="10" s="1"/>
  <c r="S1112" i="10" s="1"/>
  <c r="T1112" i="10" s="1"/>
  <c r="R1111" i="10"/>
  <c r="O1111" i="10"/>
  <c r="R1110" i="10"/>
  <c r="P1110" i="10"/>
  <c r="S1110" i="10" s="1"/>
  <c r="T1110" i="10" s="1"/>
  <c r="O1110" i="10"/>
  <c r="W1110" i="10" s="1"/>
  <c r="R1109" i="10"/>
  <c r="O1109" i="10"/>
  <c r="R1108" i="10"/>
  <c r="O1108" i="10"/>
  <c r="W1107" i="10"/>
  <c r="R1107" i="10"/>
  <c r="S1107" i="10" s="1"/>
  <c r="T1107" i="10" s="1"/>
  <c r="P1107" i="10"/>
  <c r="O1107" i="10"/>
  <c r="R1106" i="10"/>
  <c r="O1106" i="10"/>
  <c r="R1105" i="10"/>
  <c r="O1105" i="10"/>
  <c r="W1104" i="10"/>
  <c r="R1104" i="10"/>
  <c r="O1104" i="10"/>
  <c r="P1104" i="10" s="1"/>
  <c r="R1103" i="10"/>
  <c r="O1103" i="10"/>
  <c r="R1102" i="10"/>
  <c r="O1102" i="10"/>
  <c r="W1102" i="10" s="1"/>
  <c r="R1101" i="10"/>
  <c r="O1101" i="10"/>
  <c r="R1100" i="10"/>
  <c r="O1100" i="10"/>
  <c r="W1099" i="10"/>
  <c r="S1099" i="10" s="1"/>
  <c r="T1099" i="10" s="1"/>
  <c r="R1099" i="10"/>
  <c r="P1099" i="10"/>
  <c r="O1099" i="10"/>
  <c r="R1098" i="10"/>
  <c r="O1098" i="10"/>
  <c r="R1097" i="10"/>
  <c r="P1097" i="10"/>
  <c r="S1097" i="10" s="1"/>
  <c r="T1097" i="10" s="1"/>
  <c r="O1097" i="10"/>
  <c r="W1097" i="10" s="1"/>
  <c r="W1096" i="10"/>
  <c r="R1096" i="10"/>
  <c r="O1096" i="10"/>
  <c r="P1096" i="10" s="1"/>
  <c r="R1095" i="10"/>
  <c r="O1095" i="10"/>
  <c r="R1094" i="10"/>
  <c r="O1094" i="10"/>
  <c r="W1094" i="10" s="1"/>
  <c r="R1093" i="10"/>
  <c r="O1093" i="10"/>
  <c r="R1092" i="10"/>
  <c r="O1092" i="10"/>
  <c r="W1091" i="10"/>
  <c r="T1091" i="10"/>
  <c r="S1091" i="10"/>
  <c r="R1091" i="10"/>
  <c r="P1091" i="10"/>
  <c r="O1091" i="10"/>
  <c r="R1090" i="10"/>
  <c r="O1090" i="10"/>
  <c r="R1089" i="10"/>
  <c r="P1089" i="10"/>
  <c r="S1089" i="10" s="1"/>
  <c r="T1089" i="10" s="1"/>
  <c r="O1089" i="10"/>
  <c r="W1089" i="10" s="1"/>
  <c r="W1088" i="10"/>
  <c r="R1088" i="10"/>
  <c r="O1088" i="10"/>
  <c r="P1088" i="10" s="1"/>
  <c r="S1088" i="10" s="1"/>
  <c r="T1088" i="10" s="1"/>
  <c r="R1087" i="10"/>
  <c r="O1087" i="10"/>
  <c r="R1086" i="10"/>
  <c r="O1086" i="10"/>
  <c r="W1086" i="10" s="1"/>
  <c r="R1085" i="10"/>
  <c r="O1085" i="10"/>
  <c r="R1084" i="10"/>
  <c r="O1084" i="10"/>
  <c r="W1083" i="10"/>
  <c r="S1083" i="10"/>
  <c r="T1083" i="10" s="1"/>
  <c r="R1083" i="10"/>
  <c r="P1083" i="10"/>
  <c r="O1083" i="10"/>
  <c r="R1082" i="10"/>
  <c r="O1082" i="10"/>
  <c r="R1081" i="10"/>
  <c r="P1081" i="10"/>
  <c r="S1081" i="10" s="1"/>
  <c r="T1081" i="10" s="1"/>
  <c r="O1081" i="10"/>
  <c r="W1081" i="10" s="1"/>
  <c r="W1080" i="10"/>
  <c r="T1080" i="10"/>
  <c r="R1080" i="10"/>
  <c r="O1080" i="10"/>
  <c r="P1080" i="10" s="1"/>
  <c r="S1080" i="10" s="1"/>
  <c r="R1079" i="10"/>
  <c r="O1079" i="10"/>
  <c r="S1078" i="10"/>
  <c r="T1078" i="10" s="1"/>
  <c r="R1078" i="10"/>
  <c r="P1078" i="10"/>
  <c r="O1078" i="10"/>
  <c r="W1078" i="10" s="1"/>
  <c r="R1077" i="10"/>
  <c r="O1077" i="10"/>
  <c r="R1076" i="10"/>
  <c r="O1076" i="10"/>
  <c r="W1075" i="10"/>
  <c r="S1075" i="10" s="1"/>
  <c r="T1075" i="10" s="1"/>
  <c r="R1075" i="10"/>
  <c r="P1075" i="10"/>
  <c r="O1075" i="10"/>
  <c r="R1074" i="10"/>
  <c r="O1074" i="10"/>
  <c r="R1073" i="10"/>
  <c r="O1073" i="10"/>
  <c r="W1073" i="10" s="1"/>
  <c r="W1072" i="10"/>
  <c r="R1072" i="10"/>
  <c r="O1072" i="10"/>
  <c r="P1072" i="10" s="1"/>
  <c r="S1072" i="10" s="1"/>
  <c r="T1072" i="10" s="1"/>
  <c r="R1071" i="10"/>
  <c r="O1071" i="10"/>
  <c r="R1070" i="10"/>
  <c r="O1070" i="10"/>
  <c r="R1069" i="10"/>
  <c r="O1069" i="10"/>
  <c r="R1068" i="10"/>
  <c r="O1068" i="10"/>
  <c r="W1067" i="10"/>
  <c r="R1067" i="10"/>
  <c r="S1067" i="10" s="1"/>
  <c r="T1067" i="10" s="1"/>
  <c r="P1067" i="10"/>
  <c r="O1067" i="10"/>
  <c r="R1066" i="10"/>
  <c r="O1066" i="10"/>
  <c r="R1065" i="10"/>
  <c r="P1065" i="10"/>
  <c r="S1065" i="10" s="1"/>
  <c r="T1065" i="10" s="1"/>
  <c r="O1065" i="10"/>
  <c r="W1065" i="10" s="1"/>
  <c r="W1064" i="10"/>
  <c r="R1064" i="10"/>
  <c r="O1064" i="10"/>
  <c r="P1064" i="10" s="1"/>
  <c r="R1063" i="10"/>
  <c r="O1063" i="10"/>
  <c r="R1062" i="10"/>
  <c r="P1062" i="10"/>
  <c r="S1062" i="10" s="1"/>
  <c r="T1062" i="10" s="1"/>
  <c r="O1062" i="10"/>
  <c r="W1062" i="10" s="1"/>
  <c r="R1061" i="10"/>
  <c r="O1061" i="10"/>
  <c r="P1061" i="10" s="1"/>
  <c r="R1060" i="10"/>
  <c r="O1060" i="10"/>
  <c r="W1059" i="10"/>
  <c r="R1059" i="10"/>
  <c r="P1059" i="10"/>
  <c r="S1059" i="10" s="1"/>
  <c r="T1059" i="10" s="1"/>
  <c r="O1059" i="10"/>
  <c r="R1058" i="10"/>
  <c r="O1058" i="10"/>
  <c r="R1057" i="10"/>
  <c r="P1057" i="10"/>
  <c r="S1057" i="10" s="1"/>
  <c r="T1057" i="10" s="1"/>
  <c r="O1057" i="10"/>
  <c r="W1057" i="10" s="1"/>
  <c r="W1056" i="10"/>
  <c r="S1056" i="10"/>
  <c r="T1056" i="10" s="1"/>
  <c r="R1056" i="10"/>
  <c r="P1056" i="10"/>
  <c r="O1056" i="10"/>
  <c r="R1055" i="10"/>
  <c r="O1055" i="10"/>
  <c r="R1054" i="10"/>
  <c r="P1054" i="10"/>
  <c r="S1054" i="10" s="1"/>
  <c r="T1054" i="10" s="1"/>
  <c r="O1054" i="10"/>
  <c r="W1054" i="10" s="1"/>
  <c r="W1053" i="10"/>
  <c r="R1053" i="10"/>
  <c r="O1053" i="10"/>
  <c r="P1053" i="10" s="1"/>
  <c r="S1053" i="10" s="1"/>
  <c r="T1053" i="10" s="1"/>
  <c r="R1052" i="10"/>
  <c r="O1052" i="10"/>
  <c r="W1051" i="10"/>
  <c r="R1051" i="10"/>
  <c r="P1051" i="10"/>
  <c r="S1051" i="10" s="1"/>
  <c r="T1051" i="10" s="1"/>
  <c r="O1051" i="10"/>
  <c r="R1050" i="10"/>
  <c r="O1050" i="10"/>
  <c r="R1049" i="10"/>
  <c r="P1049" i="10"/>
  <c r="S1049" i="10" s="1"/>
  <c r="T1049" i="10" s="1"/>
  <c r="O1049" i="10"/>
  <c r="W1049" i="10" s="1"/>
  <c r="W1048" i="10"/>
  <c r="R1048" i="10"/>
  <c r="O1048" i="10"/>
  <c r="P1048" i="10" s="1"/>
  <c r="S1048" i="10" s="1"/>
  <c r="T1048" i="10" s="1"/>
  <c r="R1047" i="10"/>
  <c r="P1047" i="10"/>
  <c r="S1047" i="10" s="1"/>
  <c r="T1047" i="10" s="1"/>
  <c r="O1047" i="10"/>
  <c r="W1047" i="10" s="1"/>
  <c r="R1046" i="10"/>
  <c r="P1046" i="10"/>
  <c r="S1046" i="10" s="1"/>
  <c r="T1046" i="10" s="1"/>
  <c r="O1046" i="10"/>
  <c r="W1046" i="10" s="1"/>
  <c r="R1045" i="10"/>
  <c r="O1045" i="10"/>
  <c r="R1044" i="10"/>
  <c r="O1044" i="10"/>
  <c r="W1043" i="10"/>
  <c r="S1043" i="10"/>
  <c r="T1043" i="10" s="1"/>
  <c r="R1043" i="10"/>
  <c r="P1043" i="10"/>
  <c r="O1043" i="10"/>
  <c r="R1042" i="10"/>
  <c r="P1042" i="10"/>
  <c r="S1042" i="10" s="1"/>
  <c r="T1042" i="10" s="1"/>
  <c r="O1042" i="10"/>
  <c r="W1042" i="10" s="1"/>
  <c r="W1041" i="10"/>
  <c r="R1041" i="10"/>
  <c r="O1041" i="10"/>
  <c r="P1041" i="10" s="1"/>
  <c r="W1040" i="10"/>
  <c r="R1040" i="10"/>
  <c r="O1040" i="10"/>
  <c r="P1040" i="10" s="1"/>
  <c r="S1040" i="10" s="1"/>
  <c r="T1040" i="10" s="1"/>
  <c r="R1039" i="10"/>
  <c r="O1039" i="10"/>
  <c r="W1038" i="10"/>
  <c r="R1038" i="10"/>
  <c r="O1038" i="10"/>
  <c r="P1038" i="10" s="1"/>
  <c r="S1038" i="10" s="1"/>
  <c r="T1038" i="10" s="1"/>
  <c r="R1037" i="10"/>
  <c r="O1037" i="10"/>
  <c r="P1037" i="10" s="1"/>
  <c r="R1036" i="10"/>
  <c r="P1036" i="10"/>
  <c r="S1036" i="10" s="1"/>
  <c r="T1036" i="10" s="1"/>
  <c r="O1036" i="10"/>
  <c r="W1036" i="10" s="1"/>
  <c r="W1035" i="10"/>
  <c r="R1035" i="10"/>
  <c r="S1035" i="10" s="1"/>
  <c r="T1035" i="10" s="1"/>
  <c r="P1035" i="10"/>
  <c r="O1035" i="10"/>
  <c r="R1034" i="10"/>
  <c r="O1034" i="10"/>
  <c r="W1034" i="10" s="1"/>
  <c r="R1033" i="10"/>
  <c r="O1033" i="10"/>
  <c r="W1033" i="10" s="1"/>
  <c r="W1032" i="10"/>
  <c r="R1032" i="10"/>
  <c r="O1032" i="10"/>
  <c r="P1032" i="10" s="1"/>
  <c r="S1032" i="10" s="1"/>
  <c r="T1032" i="10" s="1"/>
  <c r="R1031" i="10"/>
  <c r="O1031" i="10"/>
  <c r="W1031" i="10" s="1"/>
  <c r="R1030" i="10"/>
  <c r="O1030" i="10"/>
  <c r="W1030" i="10" s="1"/>
  <c r="R1029" i="10"/>
  <c r="O1029" i="10"/>
  <c r="P1029" i="10" s="1"/>
  <c r="W1028" i="10"/>
  <c r="R1028" i="10"/>
  <c r="O1028" i="10"/>
  <c r="P1028" i="10" s="1"/>
  <c r="S1028" i="10" s="1"/>
  <c r="T1028" i="10" s="1"/>
  <c r="W1027" i="10"/>
  <c r="R1027" i="10"/>
  <c r="P1027" i="10"/>
  <c r="S1027" i="10" s="1"/>
  <c r="T1027" i="10" s="1"/>
  <c r="O1027" i="10"/>
  <c r="R1026" i="10"/>
  <c r="O1026" i="10"/>
  <c r="W1025" i="10"/>
  <c r="R1025" i="10"/>
  <c r="S1025" i="10" s="1"/>
  <c r="T1025" i="10" s="1"/>
  <c r="O1025" i="10"/>
  <c r="P1025" i="10" s="1"/>
  <c r="W1024" i="10"/>
  <c r="R1024" i="10"/>
  <c r="O1024" i="10"/>
  <c r="P1024" i="10" s="1"/>
  <c r="S1024" i="10" s="1"/>
  <c r="T1024" i="10" s="1"/>
  <c r="R1023" i="10"/>
  <c r="O1023" i="10"/>
  <c r="W1022" i="10"/>
  <c r="R1022" i="10"/>
  <c r="O1022" i="10"/>
  <c r="P1022" i="10" s="1"/>
  <c r="S1022" i="10" s="1"/>
  <c r="T1022" i="10" s="1"/>
  <c r="R1021" i="10"/>
  <c r="O1021" i="10"/>
  <c r="P1021" i="10" s="1"/>
  <c r="R1020" i="10"/>
  <c r="P1020" i="10"/>
  <c r="O1020" i="10"/>
  <c r="W1020" i="10" s="1"/>
  <c r="W1019" i="10"/>
  <c r="S1019" i="10"/>
  <c r="T1019" i="10" s="1"/>
  <c r="R1019" i="10"/>
  <c r="P1019" i="10"/>
  <c r="O1019" i="10"/>
  <c r="R1018" i="10"/>
  <c r="O1018" i="10"/>
  <c r="W1018" i="10" s="1"/>
  <c r="R1017" i="10"/>
  <c r="O1017" i="10"/>
  <c r="W1017" i="10" s="1"/>
  <c r="W1016" i="10"/>
  <c r="T1016" i="10"/>
  <c r="R1016" i="10"/>
  <c r="O1016" i="10"/>
  <c r="P1016" i="10" s="1"/>
  <c r="S1016" i="10" s="1"/>
  <c r="R1015" i="10"/>
  <c r="O1015" i="10"/>
  <c r="W1015" i="10" s="1"/>
  <c r="R1014" i="10"/>
  <c r="O1014" i="10"/>
  <c r="W1014" i="10" s="1"/>
  <c r="R1013" i="10"/>
  <c r="O1013" i="10"/>
  <c r="P1013" i="10" s="1"/>
  <c r="W1012" i="10"/>
  <c r="S1012" i="10"/>
  <c r="T1012" i="10" s="1"/>
  <c r="R1012" i="10"/>
  <c r="O1012" i="10"/>
  <c r="P1012" i="10" s="1"/>
  <c r="W1011" i="10"/>
  <c r="R1011" i="10"/>
  <c r="P1011" i="10"/>
  <c r="S1011" i="10" s="1"/>
  <c r="T1011" i="10" s="1"/>
  <c r="O1011" i="10"/>
  <c r="R1010" i="10"/>
  <c r="O1010" i="10"/>
  <c r="W1009" i="10"/>
  <c r="S1009" i="10"/>
  <c r="T1009" i="10" s="1"/>
  <c r="R1009" i="10"/>
  <c r="O1009" i="10"/>
  <c r="P1009" i="10" s="1"/>
  <c r="W1008" i="10"/>
  <c r="R1008" i="10"/>
  <c r="O1008" i="10"/>
  <c r="P1008" i="10" s="1"/>
  <c r="S1008" i="10" s="1"/>
  <c r="T1008" i="10" s="1"/>
  <c r="R1007" i="10"/>
  <c r="O1007" i="10"/>
  <c r="W1006" i="10"/>
  <c r="S1006" i="10"/>
  <c r="T1006" i="10" s="1"/>
  <c r="R1006" i="10"/>
  <c r="O1006" i="10"/>
  <c r="P1006" i="10" s="1"/>
  <c r="R1005" i="10"/>
  <c r="O1005" i="10"/>
  <c r="P1005" i="10" s="1"/>
  <c r="R1004" i="10"/>
  <c r="P1004" i="10"/>
  <c r="S1004" i="10" s="1"/>
  <c r="T1004" i="10" s="1"/>
  <c r="O1004" i="10"/>
  <c r="W1004" i="10" s="1"/>
  <c r="W1003" i="10"/>
  <c r="R1003" i="10"/>
  <c r="P1003" i="10"/>
  <c r="S1003" i="10" s="1"/>
  <c r="T1003" i="10" s="1"/>
  <c r="O1003" i="10"/>
  <c r="R1002" i="10"/>
  <c r="O1002" i="10"/>
  <c r="W1002" i="10" s="1"/>
  <c r="R1001" i="10"/>
  <c r="O1001" i="10"/>
  <c r="W1001" i="10" s="1"/>
  <c r="W1000" i="10"/>
  <c r="R1000" i="10"/>
  <c r="O1000" i="10"/>
  <c r="P1000" i="10" s="1"/>
  <c r="S1000" i="10" s="1"/>
  <c r="T1000" i="10" s="1"/>
  <c r="R999" i="10"/>
  <c r="O999" i="10"/>
  <c r="W999" i="10" s="1"/>
  <c r="R998" i="10"/>
  <c r="O998" i="10"/>
  <c r="W998" i="10" s="1"/>
  <c r="R997" i="10"/>
  <c r="O997" i="10"/>
  <c r="P997" i="10" s="1"/>
  <c r="W996" i="10"/>
  <c r="T996" i="10"/>
  <c r="S996" i="10"/>
  <c r="R996" i="10"/>
  <c r="P996" i="10"/>
  <c r="O996" i="10"/>
  <c r="W995" i="10"/>
  <c r="R995" i="10"/>
  <c r="P995" i="10"/>
  <c r="S995" i="10" s="1"/>
  <c r="T995" i="10" s="1"/>
  <c r="O995" i="10"/>
  <c r="R994" i="10"/>
  <c r="O994" i="10"/>
  <c r="W993" i="10"/>
  <c r="R993" i="10"/>
  <c r="O993" i="10"/>
  <c r="P993" i="10" s="1"/>
  <c r="S993" i="10" s="1"/>
  <c r="T993" i="10" s="1"/>
  <c r="W992" i="10"/>
  <c r="R992" i="10"/>
  <c r="O992" i="10"/>
  <c r="P992" i="10" s="1"/>
  <c r="S992" i="10" s="1"/>
  <c r="T992" i="10" s="1"/>
  <c r="R991" i="10"/>
  <c r="O991" i="10"/>
  <c r="W990" i="10"/>
  <c r="R990" i="10"/>
  <c r="O990" i="10"/>
  <c r="P990" i="10" s="1"/>
  <c r="S990" i="10" s="1"/>
  <c r="T990" i="10" s="1"/>
  <c r="R989" i="10"/>
  <c r="O989" i="10"/>
  <c r="P989" i="10" s="1"/>
  <c r="R988" i="10"/>
  <c r="P988" i="10"/>
  <c r="O988" i="10"/>
  <c r="W988" i="10" s="1"/>
  <c r="W987" i="10"/>
  <c r="R987" i="10"/>
  <c r="P987" i="10"/>
  <c r="S987" i="10" s="1"/>
  <c r="T987" i="10" s="1"/>
  <c r="O987" i="10"/>
  <c r="R986" i="10"/>
  <c r="O986" i="10"/>
  <c r="W986" i="10" s="1"/>
  <c r="R985" i="10"/>
  <c r="O985" i="10"/>
  <c r="W985" i="10" s="1"/>
  <c r="W984" i="10"/>
  <c r="T984" i="10"/>
  <c r="R984" i="10"/>
  <c r="O984" i="10"/>
  <c r="P984" i="10" s="1"/>
  <c r="S984" i="10" s="1"/>
  <c r="R983" i="10"/>
  <c r="O983" i="10"/>
  <c r="W983" i="10" s="1"/>
  <c r="R982" i="10"/>
  <c r="O982" i="10"/>
  <c r="W982" i="10" s="1"/>
  <c r="R981" i="10"/>
  <c r="O981" i="10"/>
  <c r="P981" i="10" s="1"/>
  <c r="W980" i="10"/>
  <c r="S980" i="10" s="1"/>
  <c r="T980" i="10" s="1"/>
  <c r="R980" i="10"/>
  <c r="P980" i="10"/>
  <c r="O980" i="10"/>
  <c r="W979" i="10"/>
  <c r="R979" i="10"/>
  <c r="P979" i="10"/>
  <c r="S979" i="10" s="1"/>
  <c r="T979" i="10" s="1"/>
  <c r="O979" i="10"/>
  <c r="R978" i="10"/>
  <c r="O978" i="10"/>
  <c r="W977" i="10"/>
  <c r="R977" i="10"/>
  <c r="O977" i="10"/>
  <c r="P977" i="10" s="1"/>
  <c r="S977" i="10" s="1"/>
  <c r="T977" i="10" s="1"/>
  <c r="W976" i="10"/>
  <c r="R976" i="10"/>
  <c r="O976" i="10"/>
  <c r="P976" i="10" s="1"/>
  <c r="S976" i="10" s="1"/>
  <c r="T976" i="10" s="1"/>
  <c r="R975" i="10"/>
  <c r="O975" i="10"/>
  <c r="W974" i="10"/>
  <c r="R974" i="10"/>
  <c r="S974" i="10" s="1"/>
  <c r="T974" i="10" s="1"/>
  <c r="O974" i="10"/>
  <c r="P974" i="10" s="1"/>
  <c r="R973" i="10"/>
  <c r="O973" i="10"/>
  <c r="P973" i="10" s="1"/>
  <c r="R972" i="10"/>
  <c r="P972" i="10"/>
  <c r="O972" i="10"/>
  <c r="W972" i="10" s="1"/>
  <c r="W971" i="10"/>
  <c r="R971" i="10"/>
  <c r="P971" i="10"/>
  <c r="S971" i="10" s="1"/>
  <c r="T971" i="10" s="1"/>
  <c r="O971" i="10"/>
  <c r="R970" i="10"/>
  <c r="O970" i="10"/>
  <c r="W970" i="10" s="1"/>
  <c r="R969" i="10"/>
  <c r="O969" i="10"/>
  <c r="W969" i="10" s="1"/>
  <c r="W968" i="10"/>
  <c r="R968" i="10"/>
  <c r="O968" i="10"/>
  <c r="P968" i="10" s="1"/>
  <c r="S968" i="10" s="1"/>
  <c r="T968" i="10" s="1"/>
  <c r="R967" i="10"/>
  <c r="O967" i="10"/>
  <c r="W967" i="10" s="1"/>
  <c r="R966" i="10"/>
  <c r="O966" i="10"/>
  <c r="W966" i="10" s="1"/>
  <c r="R965" i="10"/>
  <c r="O965" i="10"/>
  <c r="P965" i="10" s="1"/>
  <c r="W964" i="10"/>
  <c r="S964" i="10"/>
  <c r="T964" i="10" s="1"/>
  <c r="R964" i="10"/>
  <c r="P964" i="10"/>
  <c r="O964" i="10"/>
  <c r="W963" i="10"/>
  <c r="R963" i="10"/>
  <c r="P963" i="10"/>
  <c r="S963" i="10" s="1"/>
  <c r="T963" i="10" s="1"/>
  <c r="O963" i="10"/>
  <c r="R962" i="10"/>
  <c r="O962" i="10"/>
  <c r="W961" i="10"/>
  <c r="R961" i="10"/>
  <c r="O961" i="10"/>
  <c r="P961" i="10" s="1"/>
  <c r="S961" i="10" s="1"/>
  <c r="T961" i="10" s="1"/>
  <c r="W960" i="10"/>
  <c r="R960" i="10"/>
  <c r="O960" i="10"/>
  <c r="P960" i="10" s="1"/>
  <c r="S960" i="10" s="1"/>
  <c r="T960" i="10" s="1"/>
  <c r="R959" i="10"/>
  <c r="O959" i="10"/>
  <c r="W958" i="10"/>
  <c r="R958" i="10"/>
  <c r="O958" i="10"/>
  <c r="P958" i="10" s="1"/>
  <c r="S958" i="10" s="1"/>
  <c r="T958" i="10" s="1"/>
  <c r="R957" i="10"/>
  <c r="O957" i="10"/>
  <c r="P957" i="10" s="1"/>
  <c r="R956" i="10"/>
  <c r="P956" i="10"/>
  <c r="O956" i="10"/>
  <c r="W956" i="10" s="1"/>
  <c r="W955" i="10"/>
  <c r="R955" i="10"/>
  <c r="P955" i="10"/>
  <c r="S955" i="10" s="1"/>
  <c r="T955" i="10" s="1"/>
  <c r="O955" i="10"/>
  <c r="R954" i="10"/>
  <c r="P954" i="10"/>
  <c r="S954" i="10" s="1"/>
  <c r="T954" i="10" s="1"/>
  <c r="O954" i="10"/>
  <c r="W954" i="10" s="1"/>
  <c r="R953" i="10"/>
  <c r="P953" i="10"/>
  <c r="S953" i="10" s="1"/>
  <c r="T953" i="10" s="1"/>
  <c r="O953" i="10"/>
  <c r="W953" i="10" s="1"/>
  <c r="W952" i="10"/>
  <c r="S952" i="10" s="1"/>
  <c r="T952" i="10" s="1"/>
  <c r="R952" i="10"/>
  <c r="O952" i="10"/>
  <c r="P952" i="10" s="1"/>
  <c r="R951" i="10"/>
  <c r="O951" i="10"/>
  <c r="W951" i="10" s="1"/>
  <c r="R950" i="10"/>
  <c r="O950" i="10"/>
  <c r="R949" i="10"/>
  <c r="O949" i="10"/>
  <c r="W949" i="10" s="1"/>
  <c r="R948" i="10"/>
  <c r="O948" i="10"/>
  <c r="W948" i="10" s="1"/>
  <c r="W947" i="10"/>
  <c r="R947" i="10"/>
  <c r="P947" i="10"/>
  <c r="S947" i="10" s="1"/>
  <c r="T947" i="10" s="1"/>
  <c r="O947" i="10"/>
  <c r="R946" i="10"/>
  <c r="P946" i="10"/>
  <c r="O946" i="10"/>
  <c r="W946" i="10" s="1"/>
  <c r="R945" i="10"/>
  <c r="O945" i="10"/>
  <c r="W945" i="10" s="1"/>
  <c r="W944" i="10"/>
  <c r="R944" i="10"/>
  <c r="O944" i="10"/>
  <c r="P944" i="10" s="1"/>
  <c r="S944" i="10" s="1"/>
  <c r="T944" i="10" s="1"/>
  <c r="W943" i="10"/>
  <c r="R943" i="10"/>
  <c r="P943" i="10"/>
  <c r="S943" i="10" s="1"/>
  <c r="T943" i="10" s="1"/>
  <c r="O943" i="10"/>
  <c r="R942" i="10"/>
  <c r="O942" i="10"/>
  <c r="W942" i="10" s="1"/>
  <c r="R941" i="10"/>
  <c r="P941" i="10"/>
  <c r="O941" i="10"/>
  <c r="W941" i="10" s="1"/>
  <c r="W940" i="10"/>
  <c r="R940" i="10"/>
  <c r="S940" i="10" s="1"/>
  <c r="T940" i="10" s="1"/>
  <c r="P940" i="10"/>
  <c r="O940" i="10"/>
  <c r="W939" i="10"/>
  <c r="S939" i="10"/>
  <c r="T939" i="10" s="1"/>
  <c r="R939" i="10"/>
  <c r="P939" i="10"/>
  <c r="O939" i="10"/>
  <c r="R938" i="10"/>
  <c r="P938" i="10"/>
  <c r="S938" i="10" s="1"/>
  <c r="T938" i="10" s="1"/>
  <c r="O938" i="10"/>
  <c r="W938" i="10" s="1"/>
  <c r="W937" i="10"/>
  <c r="S937" i="10" s="1"/>
  <c r="T937" i="10" s="1"/>
  <c r="R937" i="10"/>
  <c r="P937" i="10"/>
  <c r="O937" i="10"/>
  <c r="W936" i="10"/>
  <c r="S936" i="10"/>
  <c r="T936" i="10" s="1"/>
  <c r="R936" i="10"/>
  <c r="O936" i="10"/>
  <c r="P936" i="10" s="1"/>
  <c r="R935" i="10"/>
  <c r="O935" i="10"/>
  <c r="W934" i="10"/>
  <c r="R934" i="10"/>
  <c r="O934" i="10"/>
  <c r="P934" i="10" s="1"/>
  <c r="S934" i="10" s="1"/>
  <c r="T934" i="10" s="1"/>
  <c r="R933" i="10"/>
  <c r="O933" i="10"/>
  <c r="W933" i="10" s="1"/>
  <c r="R932" i="10"/>
  <c r="O932" i="10"/>
  <c r="W931" i="10"/>
  <c r="R931" i="10"/>
  <c r="S931" i="10" s="1"/>
  <c r="T931" i="10" s="1"/>
  <c r="P931" i="10"/>
  <c r="O931" i="10"/>
  <c r="R930" i="10"/>
  <c r="O930" i="10"/>
  <c r="W930" i="10" s="1"/>
  <c r="R929" i="10"/>
  <c r="O929" i="10"/>
  <c r="W928" i="10"/>
  <c r="S928" i="10"/>
  <c r="T928" i="10" s="1"/>
  <c r="R928" i="10"/>
  <c r="O928" i="10"/>
  <c r="P928" i="10" s="1"/>
  <c r="R927" i="10"/>
  <c r="O927" i="10"/>
  <c r="W927" i="10" s="1"/>
  <c r="R926" i="10"/>
  <c r="P926" i="10"/>
  <c r="O926" i="10"/>
  <c r="W926" i="10" s="1"/>
  <c r="W925" i="10"/>
  <c r="R925" i="10"/>
  <c r="O925" i="10"/>
  <c r="P925" i="10" s="1"/>
  <c r="R924" i="10"/>
  <c r="P924" i="10"/>
  <c r="O924" i="10"/>
  <c r="W924" i="10" s="1"/>
  <c r="R923" i="10"/>
  <c r="O923" i="10"/>
  <c r="R922" i="10"/>
  <c r="O922" i="10"/>
  <c r="W922" i="10" s="1"/>
  <c r="R921" i="10"/>
  <c r="P921" i="10"/>
  <c r="S921" i="10" s="1"/>
  <c r="T921" i="10" s="1"/>
  <c r="O921" i="10"/>
  <c r="W921" i="10" s="1"/>
  <c r="W920" i="10"/>
  <c r="R920" i="10"/>
  <c r="O920" i="10"/>
  <c r="P920" i="10" s="1"/>
  <c r="W919" i="10"/>
  <c r="S919" i="10"/>
  <c r="T919" i="10" s="1"/>
  <c r="R919" i="10"/>
  <c r="P919" i="10"/>
  <c r="O919" i="10"/>
  <c r="R918" i="10"/>
  <c r="P918" i="10"/>
  <c r="S918" i="10" s="1"/>
  <c r="T918" i="10" s="1"/>
  <c r="O918" i="10"/>
  <c r="W918" i="10" s="1"/>
  <c r="R917" i="10"/>
  <c r="O917" i="10"/>
  <c r="W916" i="10"/>
  <c r="R916" i="10"/>
  <c r="O916" i="10"/>
  <c r="P916" i="10" s="1"/>
  <c r="R915" i="10"/>
  <c r="O915" i="10"/>
  <c r="W915" i="10" s="1"/>
  <c r="R914" i="10"/>
  <c r="O914" i="10"/>
  <c r="W913" i="10"/>
  <c r="R913" i="10"/>
  <c r="O913" i="10"/>
  <c r="P913" i="10" s="1"/>
  <c r="S913" i="10" s="1"/>
  <c r="T913" i="10" s="1"/>
  <c r="W912" i="10"/>
  <c r="S912" i="10"/>
  <c r="T912" i="10" s="1"/>
  <c r="R912" i="10"/>
  <c r="O912" i="10"/>
  <c r="P912" i="10" s="1"/>
  <c r="R911" i="10"/>
  <c r="P911" i="10"/>
  <c r="S911" i="10" s="1"/>
  <c r="T911" i="10" s="1"/>
  <c r="O911" i="10"/>
  <c r="W911" i="10" s="1"/>
  <c r="W910" i="10"/>
  <c r="R910" i="10"/>
  <c r="P910" i="10"/>
  <c r="O910" i="10"/>
  <c r="R909" i="10"/>
  <c r="O909" i="10"/>
  <c r="W909" i="10" s="1"/>
  <c r="R908" i="10"/>
  <c r="P908" i="10"/>
  <c r="O908" i="10"/>
  <c r="W908" i="10" s="1"/>
  <c r="R907" i="10"/>
  <c r="O907" i="10"/>
  <c r="W907" i="10" s="1"/>
  <c r="R906" i="10"/>
  <c r="O906" i="10"/>
  <c r="W906" i="10" s="1"/>
  <c r="R905" i="10"/>
  <c r="O905" i="10"/>
  <c r="W905" i="10" s="1"/>
  <c r="W904" i="10"/>
  <c r="R904" i="10"/>
  <c r="O904" i="10"/>
  <c r="P904" i="10" s="1"/>
  <c r="S904" i="10" s="1"/>
  <c r="T904" i="10" s="1"/>
  <c r="R903" i="10"/>
  <c r="P903" i="10"/>
  <c r="O903" i="10"/>
  <c r="W903" i="10" s="1"/>
  <c r="W902" i="10"/>
  <c r="R902" i="10"/>
  <c r="P902" i="10"/>
  <c r="S902" i="10" s="1"/>
  <c r="T902" i="10" s="1"/>
  <c r="O902" i="10"/>
  <c r="R901" i="10"/>
  <c r="O901" i="10"/>
  <c r="W901" i="10" s="1"/>
  <c r="R900" i="10"/>
  <c r="O900" i="10"/>
  <c r="W899" i="10"/>
  <c r="R899" i="10"/>
  <c r="O899" i="10"/>
  <c r="P899" i="10" s="1"/>
  <c r="S899" i="10" s="1"/>
  <c r="T899" i="10" s="1"/>
  <c r="R898" i="10"/>
  <c r="O898" i="10"/>
  <c r="W898" i="10" s="1"/>
  <c r="R897" i="10"/>
  <c r="O897" i="10"/>
  <c r="W896" i="10"/>
  <c r="T896" i="10"/>
  <c r="S896" i="10"/>
  <c r="R896" i="10"/>
  <c r="O896" i="10"/>
  <c r="P896" i="10" s="1"/>
  <c r="R895" i="10"/>
  <c r="O895" i="10"/>
  <c r="W895" i="10" s="1"/>
  <c r="R894" i="10"/>
  <c r="P894" i="10"/>
  <c r="O894" i="10"/>
  <c r="W894" i="10" s="1"/>
  <c r="W893" i="10"/>
  <c r="T893" i="10"/>
  <c r="S893" i="10"/>
  <c r="R893" i="10"/>
  <c r="P893" i="10"/>
  <c r="O893" i="10"/>
  <c r="R892" i="10"/>
  <c r="P892" i="10"/>
  <c r="S892" i="10" s="1"/>
  <c r="T892" i="10" s="1"/>
  <c r="O892" i="10"/>
  <c r="W892" i="10" s="1"/>
  <c r="R891" i="10"/>
  <c r="P891" i="10"/>
  <c r="S891" i="10" s="1"/>
  <c r="T891" i="10" s="1"/>
  <c r="O891" i="10"/>
  <c r="W891" i="10" s="1"/>
  <c r="W890" i="10"/>
  <c r="R890" i="10"/>
  <c r="P890" i="10"/>
  <c r="S890" i="10" s="1"/>
  <c r="T890" i="10" s="1"/>
  <c r="O890" i="10"/>
  <c r="R889" i="10"/>
  <c r="P889" i="10"/>
  <c r="O889" i="10"/>
  <c r="W889" i="10" s="1"/>
  <c r="W888" i="10"/>
  <c r="R888" i="10"/>
  <c r="P888" i="10"/>
  <c r="S888" i="10" s="1"/>
  <c r="T888" i="10" s="1"/>
  <c r="O888" i="10"/>
  <c r="R887" i="10"/>
  <c r="O887" i="10"/>
  <c r="W887" i="10" s="1"/>
  <c r="R886" i="10"/>
  <c r="P886" i="10"/>
  <c r="O886" i="10"/>
  <c r="W886" i="10" s="1"/>
  <c r="W885" i="10"/>
  <c r="T885" i="10"/>
  <c r="S885" i="10"/>
  <c r="R885" i="10"/>
  <c r="P885" i="10"/>
  <c r="O885" i="10"/>
  <c r="R884" i="10"/>
  <c r="P884" i="10"/>
  <c r="S884" i="10" s="1"/>
  <c r="T884" i="10" s="1"/>
  <c r="O884" i="10"/>
  <c r="W884" i="10" s="1"/>
  <c r="R883" i="10"/>
  <c r="O883" i="10"/>
  <c r="W882" i="10"/>
  <c r="R882" i="10"/>
  <c r="P882" i="10"/>
  <c r="O882" i="10"/>
  <c r="R881" i="10"/>
  <c r="P881" i="10"/>
  <c r="O881" i="10"/>
  <c r="W881" i="10" s="1"/>
  <c r="W880" i="10"/>
  <c r="S880" i="10"/>
  <c r="T880" i="10" s="1"/>
  <c r="R880" i="10"/>
  <c r="P880" i="10"/>
  <c r="O880" i="10"/>
  <c r="R879" i="10"/>
  <c r="O879" i="10"/>
  <c r="W879" i="10" s="1"/>
  <c r="R878" i="10"/>
  <c r="P878" i="10"/>
  <c r="S878" i="10" s="1"/>
  <c r="T878" i="10" s="1"/>
  <c r="O878" i="10"/>
  <c r="W878" i="10" s="1"/>
  <c r="W877" i="10"/>
  <c r="S877" i="10" s="1"/>
  <c r="T877" i="10" s="1"/>
  <c r="R877" i="10"/>
  <c r="P877" i="10"/>
  <c r="O877" i="10"/>
  <c r="R876" i="10"/>
  <c r="P876" i="10"/>
  <c r="S876" i="10" s="1"/>
  <c r="T876" i="10" s="1"/>
  <c r="O876" i="10"/>
  <c r="W876" i="10" s="1"/>
  <c r="R875" i="10"/>
  <c r="O875" i="10"/>
  <c r="W875" i="10" s="1"/>
  <c r="W874" i="10"/>
  <c r="R874" i="10"/>
  <c r="P874" i="10"/>
  <c r="S874" i="10" s="1"/>
  <c r="T874" i="10" s="1"/>
  <c r="O874" i="10"/>
  <c r="R873" i="10"/>
  <c r="P873" i="10"/>
  <c r="O873" i="10"/>
  <c r="W873" i="10" s="1"/>
  <c r="W872" i="10"/>
  <c r="R872" i="10"/>
  <c r="P872" i="10"/>
  <c r="S872" i="10" s="1"/>
  <c r="T872" i="10" s="1"/>
  <c r="O872" i="10"/>
  <c r="R871" i="10"/>
  <c r="O871" i="10"/>
  <c r="W871" i="10" s="1"/>
  <c r="R870" i="10"/>
  <c r="P870" i="10"/>
  <c r="S870" i="10" s="1"/>
  <c r="T870" i="10" s="1"/>
  <c r="O870" i="10"/>
  <c r="W870" i="10" s="1"/>
  <c r="W869" i="10"/>
  <c r="S869" i="10" s="1"/>
  <c r="T869" i="10" s="1"/>
  <c r="R869" i="10"/>
  <c r="P869" i="10"/>
  <c r="O869" i="10"/>
  <c r="R868" i="10"/>
  <c r="P868" i="10"/>
  <c r="S868" i="10" s="1"/>
  <c r="T868" i="10" s="1"/>
  <c r="O868" i="10"/>
  <c r="W868" i="10" s="1"/>
  <c r="S867" i="10"/>
  <c r="T867" i="10" s="1"/>
  <c r="R867" i="10"/>
  <c r="P867" i="10"/>
  <c r="O867" i="10"/>
  <c r="W867" i="10" s="1"/>
  <c r="W866" i="10"/>
  <c r="R866" i="10"/>
  <c r="P866" i="10"/>
  <c r="O866" i="10"/>
  <c r="R865" i="10"/>
  <c r="P865" i="10"/>
  <c r="O865" i="10"/>
  <c r="W865" i="10" s="1"/>
  <c r="W864" i="10"/>
  <c r="R864" i="10"/>
  <c r="P864" i="10"/>
  <c r="S864" i="10" s="1"/>
  <c r="T864" i="10" s="1"/>
  <c r="O864" i="10"/>
  <c r="R863" i="10"/>
  <c r="O863" i="10"/>
  <c r="W863" i="10" s="1"/>
  <c r="R862" i="10"/>
  <c r="P862" i="10"/>
  <c r="O862" i="10"/>
  <c r="W862" i="10" s="1"/>
  <c r="W861" i="10"/>
  <c r="S861" i="10"/>
  <c r="T861" i="10" s="1"/>
  <c r="R861" i="10"/>
  <c r="O861" i="10"/>
  <c r="P861" i="10" s="1"/>
  <c r="R860" i="10"/>
  <c r="P860" i="10"/>
  <c r="O860" i="10"/>
  <c r="W860" i="10" s="1"/>
  <c r="R859" i="10"/>
  <c r="O859" i="10"/>
  <c r="W859" i="10" s="1"/>
  <c r="W858" i="10"/>
  <c r="R858" i="10"/>
  <c r="P858" i="10"/>
  <c r="O858" i="10"/>
  <c r="R857" i="10"/>
  <c r="P857" i="10"/>
  <c r="O857" i="10"/>
  <c r="W857" i="10" s="1"/>
  <c r="W856" i="10"/>
  <c r="S856" i="10" s="1"/>
  <c r="T856" i="10" s="1"/>
  <c r="R856" i="10"/>
  <c r="P856" i="10"/>
  <c r="O856" i="10"/>
  <c r="R855" i="10"/>
  <c r="O855" i="10"/>
  <c r="W855" i="10" s="1"/>
  <c r="R854" i="10"/>
  <c r="P854" i="10"/>
  <c r="S854" i="10" s="1"/>
  <c r="T854" i="10" s="1"/>
  <c r="O854" i="10"/>
  <c r="W854" i="10" s="1"/>
  <c r="W853" i="10"/>
  <c r="S853" i="10"/>
  <c r="T853" i="10" s="1"/>
  <c r="R853" i="10"/>
  <c r="O853" i="10"/>
  <c r="P853" i="10" s="1"/>
  <c r="R852" i="10"/>
  <c r="P852" i="10"/>
  <c r="S852" i="10" s="1"/>
  <c r="T852" i="10" s="1"/>
  <c r="O852" i="10"/>
  <c r="W852" i="10" s="1"/>
  <c r="R851" i="10"/>
  <c r="P851" i="10"/>
  <c r="S851" i="10" s="1"/>
  <c r="T851" i="10" s="1"/>
  <c r="O851" i="10"/>
  <c r="W851" i="10" s="1"/>
  <c r="W850" i="10"/>
  <c r="R850" i="10"/>
  <c r="O850" i="10"/>
  <c r="P850" i="10" s="1"/>
  <c r="S850" i="10" s="1"/>
  <c r="T850" i="10" s="1"/>
  <c r="R849" i="10"/>
  <c r="P849" i="10"/>
  <c r="S849" i="10" s="1"/>
  <c r="T849" i="10" s="1"/>
  <c r="O849" i="10"/>
  <c r="W849" i="10" s="1"/>
  <c r="W848" i="10"/>
  <c r="S848" i="10" s="1"/>
  <c r="T848" i="10" s="1"/>
  <c r="R848" i="10"/>
  <c r="P848" i="10"/>
  <c r="O848" i="10"/>
  <c r="R847" i="10"/>
  <c r="O847" i="10"/>
  <c r="W847" i="10" s="1"/>
  <c r="R846" i="10"/>
  <c r="P846" i="10"/>
  <c r="S846" i="10" s="1"/>
  <c r="T846" i="10" s="1"/>
  <c r="O846" i="10"/>
  <c r="W846" i="10" s="1"/>
  <c r="W845" i="10"/>
  <c r="S845" i="10"/>
  <c r="T845" i="10" s="1"/>
  <c r="R845" i="10"/>
  <c r="O845" i="10"/>
  <c r="P845" i="10" s="1"/>
  <c r="R844" i="10"/>
  <c r="P844" i="10"/>
  <c r="O844" i="10"/>
  <c r="W844" i="10" s="1"/>
  <c r="R843" i="10"/>
  <c r="P843" i="10"/>
  <c r="S843" i="10" s="1"/>
  <c r="T843" i="10" s="1"/>
  <c r="O843" i="10"/>
  <c r="W843" i="10" s="1"/>
  <c r="W842" i="10"/>
  <c r="R842" i="10"/>
  <c r="O842" i="10"/>
  <c r="P842" i="10" s="1"/>
  <c r="S842" i="10" s="1"/>
  <c r="T842" i="10" s="1"/>
  <c r="R841" i="10"/>
  <c r="P841" i="10"/>
  <c r="S841" i="10" s="1"/>
  <c r="T841" i="10" s="1"/>
  <c r="O841" i="10"/>
  <c r="W841" i="10" s="1"/>
  <c r="W840" i="10"/>
  <c r="S840" i="10" s="1"/>
  <c r="T840" i="10" s="1"/>
  <c r="R840" i="10"/>
  <c r="P840" i="10"/>
  <c r="O840" i="10"/>
  <c r="R839" i="10"/>
  <c r="O839" i="10"/>
  <c r="W839" i="10" s="1"/>
  <c r="R838" i="10"/>
  <c r="P838" i="10"/>
  <c r="S838" i="10" s="1"/>
  <c r="T838" i="10" s="1"/>
  <c r="O838" i="10"/>
  <c r="W838" i="10" s="1"/>
  <c r="W837" i="10"/>
  <c r="S837" i="10"/>
  <c r="T837" i="10" s="1"/>
  <c r="R837" i="10"/>
  <c r="O837" i="10"/>
  <c r="P837" i="10" s="1"/>
  <c r="R836" i="10"/>
  <c r="P836" i="10"/>
  <c r="S836" i="10" s="1"/>
  <c r="T836" i="10" s="1"/>
  <c r="O836" i="10"/>
  <c r="W836" i="10" s="1"/>
  <c r="R835" i="10"/>
  <c r="O835" i="10"/>
  <c r="W835" i="10" s="1"/>
  <c r="W834" i="10"/>
  <c r="R834" i="10"/>
  <c r="O834" i="10"/>
  <c r="P834" i="10" s="1"/>
  <c r="S834" i="10" s="1"/>
  <c r="T834" i="10" s="1"/>
  <c r="R833" i="10"/>
  <c r="P833" i="10"/>
  <c r="S833" i="10" s="1"/>
  <c r="T833" i="10" s="1"/>
  <c r="O833" i="10"/>
  <c r="W833" i="10" s="1"/>
  <c r="W832" i="10"/>
  <c r="R832" i="10"/>
  <c r="P832" i="10"/>
  <c r="S832" i="10" s="1"/>
  <c r="T832" i="10" s="1"/>
  <c r="O832" i="10"/>
  <c r="R831" i="10"/>
  <c r="O831" i="10"/>
  <c r="W831" i="10" s="1"/>
  <c r="R830" i="10"/>
  <c r="P830" i="10"/>
  <c r="O830" i="10"/>
  <c r="W830" i="10" s="1"/>
  <c r="W829" i="10"/>
  <c r="T829" i="10"/>
  <c r="S829" i="10"/>
  <c r="R829" i="10"/>
  <c r="O829" i="10"/>
  <c r="P829" i="10" s="1"/>
  <c r="R828" i="10"/>
  <c r="P828" i="10"/>
  <c r="S828" i="10" s="1"/>
  <c r="T828" i="10" s="1"/>
  <c r="O828" i="10"/>
  <c r="W828" i="10" s="1"/>
  <c r="R827" i="10"/>
  <c r="P827" i="10"/>
  <c r="S827" i="10" s="1"/>
  <c r="T827" i="10" s="1"/>
  <c r="O827" i="10"/>
  <c r="W827" i="10" s="1"/>
  <c r="W826" i="10"/>
  <c r="R826" i="10"/>
  <c r="O826" i="10"/>
  <c r="P826" i="10" s="1"/>
  <c r="S826" i="10" s="1"/>
  <c r="T826" i="10" s="1"/>
  <c r="R825" i="10"/>
  <c r="P825" i="10"/>
  <c r="O825" i="10"/>
  <c r="W825" i="10" s="1"/>
  <c r="W824" i="10"/>
  <c r="S824" i="10" s="1"/>
  <c r="T824" i="10" s="1"/>
  <c r="R824" i="10"/>
  <c r="P824" i="10"/>
  <c r="O824" i="10"/>
  <c r="R823" i="10"/>
  <c r="O823" i="10"/>
  <c r="W823" i="10" s="1"/>
  <c r="R822" i="10"/>
  <c r="P822" i="10"/>
  <c r="S822" i="10" s="1"/>
  <c r="T822" i="10" s="1"/>
  <c r="O822" i="10"/>
  <c r="W822" i="10" s="1"/>
  <c r="W821" i="10"/>
  <c r="S821" i="10"/>
  <c r="T821" i="10" s="1"/>
  <c r="R821" i="10"/>
  <c r="O821" i="10"/>
  <c r="P821" i="10" s="1"/>
  <c r="R820" i="10"/>
  <c r="P820" i="10"/>
  <c r="S820" i="10" s="1"/>
  <c r="T820" i="10" s="1"/>
  <c r="O820" i="10"/>
  <c r="W820" i="10" s="1"/>
  <c r="R819" i="10"/>
  <c r="P819" i="10"/>
  <c r="S819" i="10" s="1"/>
  <c r="T819" i="10" s="1"/>
  <c r="O819" i="10"/>
  <c r="W819" i="10" s="1"/>
  <c r="W818" i="10"/>
  <c r="R818" i="10"/>
  <c r="O818" i="10"/>
  <c r="P818" i="10" s="1"/>
  <c r="S818" i="10" s="1"/>
  <c r="T818" i="10" s="1"/>
  <c r="R817" i="10"/>
  <c r="P817" i="10"/>
  <c r="S817" i="10" s="1"/>
  <c r="T817" i="10" s="1"/>
  <c r="O817" i="10"/>
  <c r="W817" i="10" s="1"/>
  <c r="W816" i="10"/>
  <c r="R816" i="10"/>
  <c r="P816" i="10"/>
  <c r="S816" i="10" s="1"/>
  <c r="T816" i="10" s="1"/>
  <c r="O816" i="10"/>
  <c r="R815" i="10"/>
  <c r="O815" i="10"/>
  <c r="W815" i="10" s="1"/>
  <c r="R814" i="10"/>
  <c r="P814" i="10"/>
  <c r="S814" i="10" s="1"/>
  <c r="T814" i="10" s="1"/>
  <c r="O814" i="10"/>
  <c r="W814" i="10" s="1"/>
  <c r="W813" i="10"/>
  <c r="S813" i="10"/>
  <c r="T813" i="10" s="1"/>
  <c r="R813" i="10"/>
  <c r="O813" i="10"/>
  <c r="P813" i="10" s="1"/>
  <c r="R812" i="10"/>
  <c r="P812" i="10"/>
  <c r="O812" i="10"/>
  <c r="W812" i="10" s="1"/>
  <c r="R811" i="10"/>
  <c r="P811" i="10"/>
  <c r="S811" i="10" s="1"/>
  <c r="T811" i="10" s="1"/>
  <c r="O811" i="10"/>
  <c r="W811" i="10" s="1"/>
  <c r="W810" i="10"/>
  <c r="R810" i="10"/>
  <c r="O810" i="10"/>
  <c r="P810" i="10" s="1"/>
  <c r="S810" i="10" s="1"/>
  <c r="T810" i="10" s="1"/>
  <c r="R809" i="10"/>
  <c r="P809" i="10"/>
  <c r="S809" i="10" s="1"/>
  <c r="T809" i="10" s="1"/>
  <c r="O809" i="10"/>
  <c r="W809" i="10" s="1"/>
  <c r="W808" i="10"/>
  <c r="S808" i="10" s="1"/>
  <c r="T808" i="10" s="1"/>
  <c r="R808" i="10"/>
  <c r="P808" i="10"/>
  <c r="O808" i="10"/>
  <c r="R807" i="10"/>
  <c r="O807" i="10"/>
  <c r="W807" i="10" s="1"/>
  <c r="R806" i="10"/>
  <c r="P806" i="10"/>
  <c r="S806" i="10" s="1"/>
  <c r="T806" i="10" s="1"/>
  <c r="O806" i="10"/>
  <c r="W806" i="10" s="1"/>
  <c r="W805" i="10"/>
  <c r="S805" i="10"/>
  <c r="T805" i="10" s="1"/>
  <c r="R805" i="10"/>
  <c r="O805" i="10"/>
  <c r="P805" i="10" s="1"/>
  <c r="R804" i="10"/>
  <c r="P804" i="10"/>
  <c r="S804" i="10" s="1"/>
  <c r="T804" i="10" s="1"/>
  <c r="O804" i="10"/>
  <c r="W804" i="10" s="1"/>
  <c r="R803" i="10"/>
  <c r="P803" i="10"/>
  <c r="S803" i="10" s="1"/>
  <c r="T803" i="10" s="1"/>
  <c r="O803" i="10"/>
  <c r="W803" i="10" s="1"/>
  <c r="W802" i="10"/>
  <c r="R802" i="10"/>
  <c r="O802" i="10"/>
  <c r="P802" i="10" s="1"/>
  <c r="S802" i="10" s="1"/>
  <c r="T802" i="10" s="1"/>
  <c r="R801" i="10"/>
  <c r="P801" i="10"/>
  <c r="S801" i="10" s="1"/>
  <c r="T801" i="10" s="1"/>
  <c r="O801" i="10"/>
  <c r="W801" i="10" s="1"/>
  <c r="W800" i="10"/>
  <c r="R800" i="10"/>
  <c r="P800" i="10"/>
  <c r="S800" i="10" s="1"/>
  <c r="T800" i="10" s="1"/>
  <c r="O800" i="10"/>
  <c r="R799" i="10"/>
  <c r="O799" i="10"/>
  <c r="W799" i="10" s="1"/>
  <c r="R798" i="10"/>
  <c r="P798" i="10"/>
  <c r="S798" i="10" s="1"/>
  <c r="T798" i="10" s="1"/>
  <c r="O798" i="10"/>
  <c r="W798" i="10" s="1"/>
  <c r="W797" i="10"/>
  <c r="T797" i="10"/>
  <c r="S797" i="10"/>
  <c r="R797" i="10"/>
  <c r="O797" i="10"/>
  <c r="P797" i="10" s="1"/>
  <c r="R796" i="10"/>
  <c r="P796" i="10"/>
  <c r="S796" i="10" s="1"/>
  <c r="T796" i="10" s="1"/>
  <c r="O796" i="10"/>
  <c r="W796" i="10" s="1"/>
  <c r="R795" i="10"/>
  <c r="P795" i="10"/>
  <c r="S795" i="10" s="1"/>
  <c r="T795" i="10" s="1"/>
  <c r="O795" i="10"/>
  <c r="W795" i="10" s="1"/>
  <c r="W794" i="10"/>
  <c r="R794" i="10"/>
  <c r="O794" i="10"/>
  <c r="P794" i="10" s="1"/>
  <c r="S794" i="10" s="1"/>
  <c r="T794" i="10" s="1"/>
  <c r="R793" i="10"/>
  <c r="P793" i="10"/>
  <c r="O793" i="10"/>
  <c r="W793" i="10" s="1"/>
  <c r="W792" i="10"/>
  <c r="S792" i="10" s="1"/>
  <c r="T792" i="10" s="1"/>
  <c r="R792" i="10"/>
  <c r="P792" i="10"/>
  <c r="O792" i="10"/>
  <c r="R791" i="10"/>
  <c r="O791" i="10"/>
  <c r="W791" i="10" s="1"/>
  <c r="R790" i="10"/>
  <c r="P790" i="10"/>
  <c r="S790" i="10" s="1"/>
  <c r="T790" i="10" s="1"/>
  <c r="O790" i="10"/>
  <c r="W790" i="10" s="1"/>
  <c r="W789" i="10"/>
  <c r="S789" i="10"/>
  <c r="T789" i="10" s="1"/>
  <c r="R789" i="10"/>
  <c r="O789" i="10"/>
  <c r="P789" i="10" s="1"/>
  <c r="R788" i="10"/>
  <c r="O788" i="10"/>
  <c r="W788" i="10" s="1"/>
  <c r="R787" i="10"/>
  <c r="O787" i="10"/>
  <c r="W787" i="10" s="1"/>
  <c r="W786" i="10"/>
  <c r="R786" i="10"/>
  <c r="O786" i="10"/>
  <c r="P786" i="10" s="1"/>
  <c r="S786" i="10" s="1"/>
  <c r="T786" i="10" s="1"/>
  <c r="R785" i="10"/>
  <c r="P785" i="10"/>
  <c r="S785" i="10" s="1"/>
  <c r="T785" i="10" s="1"/>
  <c r="O785" i="10"/>
  <c r="W785" i="10" s="1"/>
  <c r="W784" i="10"/>
  <c r="R784" i="10"/>
  <c r="S784" i="10" s="1"/>
  <c r="T784" i="10" s="1"/>
  <c r="P784" i="10"/>
  <c r="O784" i="10"/>
  <c r="R783" i="10"/>
  <c r="O783" i="10"/>
  <c r="W783" i="10" s="1"/>
  <c r="R782" i="10"/>
  <c r="P782" i="10"/>
  <c r="O782" i="10"/>
  <c r="W782" i="10" s="1"/>
  <c r="W781" i="10"/>
  <c r="R781" i="10"/>
  <c r="O781" i="10"/>
  <c r="P781" i="10" s="1"/>
  <c r="S781" i="10" s="1"/>
  <c r="T781" i="10" s="1"/>
  <c r="R780" i="10"/>
  <c r="O780" i="10"/>
  <c r="W780" i="10" s="1"/>
  <c r="R779" i="10"/>
  <c r="O779" i="10"/>
  <c r="W778" i="10"/>
  <c r="R778" i="10"/>
  <c r="O778" i="10"/>
  <c r="P778" i="10" s="1"/>
  <c r="R777" i="10"/>
  <c r="P777" i="10"/>
  <c r="S777" i="10" s="1"/>
  <c r="T777" i="10" s="1"/>
  <c r="O777" i="10"/>
  <c r="W777" i="10" s="1"/>
  <c r="W776" i="10"/>
  <c r="R776" i="10"/>
  <c r="P776" i="10"/>
  <c r="S776" i="10" s="1"/>
  <c r="T776" i="10" s="1"/>
  <c r="O776" i="10"/>
  <c r="R775" i="10"/>
  <c r="O775" i="10"/>
  <c r="W775" i="10" s="1"/>
  <c r="R774" i="10"/>
  <c r="P774" i="10"/>
  <c r="O774" i="10"/>
  <c r="W774" i="10" s="1"/>
  <c r="W773" i="10"/>
  <c r="R773" i="10"/>
  <c r="O773" i="10"/>
  <c r="P773" i="10" s="1"/>
  <c r="S773" i="10" s="1"/>
  <c r="T773" i="10" s="1"/>
  <c r="R772" i="10"/>
  <c r="O772" i="10"/>
  <c r="W772" i="10" s="1"/>
  <c r="R771" i="10"/>
  <c r="P771" i="10"/>
  <c r="S771" i="10" s="1"/>
  <c r="T771" i="10" s="1"/>
  <c r="O771" i="10"/>
  <c r="W771" i="10" s="1"/>
  <c r="W770" i="10"/>
  <c r="R770" i="10"/>
  <c r="O770" i="10"/>
  <c r="P770" i="10" s="1"/>
  <c r="S770" i="10" s="1"/>
  <c r="T770" i="10" s="1"/>
  <c r="R769" i="10"/>
  <c r="P769" i="10"/>
  <c r="S769" i="10" s="1"/>
  <c r="T769" i="10" s="1"/>
  <c r="O769" i="10"/>
  <c r="W769" i="10" s="1"/>
  <c r="W768" i="10"/>
  <c r="R768" i="10"/>
  <c r="P768" i="10"/>
  <c r="S768" i="10" s="1"/>
  <c r="T768" i="10" s="1"/>
  <c r="O768" i="10"/>
  <c r="R767" i="10"/>
  <c r="O767" i="10"/>
  <c r="W767" i="10" s="1"/>
  <c r="R766" i="10"/>
  <c r="P766" i="10"/>
  <c r="S766" i="10" s="1"/>
  <c r="T766" i="10" s="1"/>
  <c r="O766" i="10"/>
  <c r="W766" i="10" s="1"/>
  <c r="W765" i="10"/>
  <c r="R765" i="10"/>
  <c r="O765" i="10"/>
  <c r="P765" i="10" s="1"/>
  <c r="S765" i="10" s="1"/>
  <c r="T765" i="10" s="1"/>
  <c r="R764" i="10"/>
  <c r="O764" i="10"/>
  <c r="W764" i="10" s="1"/>
  <c r="R763" i="10"/>
  <c r="P763" i="10"/>
  <c r="S763" i="10" s="1"/>
  <c r="T763" i="10" s="1"/>
  <c r="O763" i="10"/>
  <c r="W763" i="10" s="1"/>
  <c r="W762" i="10"/>
  <c r="R762" i="10"/>
  <c r="O762" i="10"/>
  <c r="P762" i="10" s="1"/>
  <c r="S762" i="10" s="1"/>
  <c r="T762" i="10" s="1"/>
  <c r="R761" i="10"/>
  <c r="P761" i="10"/>
  <c r="S761" i="10" s="1"/>
  <c r="T761" i="10" s="1"/>
  <c r="O761" i="10"/>
  <c r="W761" i="10" s="1"/>
  <c r="W760" i="10"/>
  <c r="R760" i="10"/>
  <c r="P760" i="10"/>
  <c r="S760" i="10" s="1"/>
  <c r="T760" i="10" s="1"/>
  <c r="O760" i="10"/>
  <c r="R759" i="10"/>
  <c r="O759" i="10"/>
  <c r="W759" i="10" s="1"/>
  <c r="R758" i="10"/>
  <c r="P758" i="10"/>
  <c r="S758" i="10" s="1"/>
  <c r="T758" i="10" s="1"/>
  <c r="O758" i="10"/>
  <c r="W758" i="10" s="1"/>
  <c r="W757" i="10"/>
  <c r="S757" i="10"/>
  <c r="T757" i="10" s="1"/>
  <c r="R757" i="10"/>
  <c r="O757" i="10"/>
  <c r="P757" i="10" s="1"/>
  <c r="R756" i="10"/>
  <c r="O756" i="10"/>
  <c r="W756" i="10" s="1"/>
  <c r="R755" i="10"/>
  <c r="P755" i="10"/>
  <c r="S755" i="10" s="1"/>
  <c r="T755" i="10" s="1"/>
  <c r="O755" i="10"/>
  <c r="W755" i="10" s="1"/>
  <c r="W754" i="10"/>
  <c r="R754" i="10"/>
  <c r="O754" i="10"/>
  <c r="P754" i="10" s="1"/>
  <c r="R753" i="10"/>
  <c r="P753" i="10"/>
  <c r="O753" i="10"/>
  <c r="W753" i="10" s="1"/>
  <c r="W752" i="10"/>
  <c r="S752" i="10"/>
  <c r="T752" i="10" s="1"/>
  <c r="R752" i="10"/>
  <c r="P752" i="10"/>
  <c r="O752" i="10"/>
  <c r="R751" i="10"/>
  <c r="O751" i="10"/>
  <c r="W751" i="10" s="1"/>
  <c r="R750" i="10"/>
  <c r="P750" i="10"/>
  <c r="S750" i="10" s="1"/>
  <c r="T750" i="10" s="1"/>
  <c r="O750" i="10"/>
  <c r="W750" i="10" s="1"/>
  <c r="W749" i="10"/>
  <c r="R749" i="10"/>
  <c r="O749" i="10"/>
  <c r="P749" i="10" s="1"/>
  <c r="S749" i="10" s="1"/>
  <c r="T749" i="10" s="1"/>
  <c r="R748" i="10"/>
  <c r="O748" i="10"/>
  <c r="W748" i="10" s="1"/>
  <c r="S747" i="10"/>
  <c r="T747" i="10" s="1"/>
  <c r="R747" i="10"/>
  <c r="P747" i="10"/>
  <c r="O747" i="10"/>
  <c r="W747" i="10" s="1"/>
  <c r="W746" i="10"/>
  <c r="R746" i="10"/>
  <c r="O746" i="10"/>
  <c r="P746" i="10" s="1"/>
  <c r="R745" i="10"/>
  <c r="P745" i="10"/>
  <c r="S745" i="10" s="1"/>
  <c r="T745" i="10" s="1"/>
  <c r="O745" i="10"/>
  <c r="W745" i="10" s="1"/>
  <c r="W744" i="10"/>
  <c r="R744" i="10"/>
  <c r="P744" i="10"/>
  <c r="S744" i="10" s="1"/>
  <c r="T744" i="10" s="1"/>
  <c r="O744" i="10"/>
  <c r="R743" i="10"/>
  <c r="O743" i="10"/>
  <c r="W743" i="10" s="1"/>
  <c r="R742" i="10"/>
  <c r="P742" i="10"/>
  <c r="S742" i="10" s="1"/>
  <c r="T742" i="10" s="1"/>
  <c r="O742" i="10"/>
  <c r="W742" i="10" s="1"/>
  <c r="W741" i="10"/>
  <c r="R741" i="10"/>
  <c r="O741" i="10"/>
  <c r="P741" i="10" s="1"/>
  <c r="R740" i="10"/>
  <c r="O740" i="10"/>
  <c r="W740" i="10" s="1"/>
  <c r="R739" i="10"/>
  <c r="O739" i="10"/>
  <c r="W739" i="10" s="1"/>
  <c r="W738" i="10"/>
  <c r="R738" i="10"/>
  <c r="O738" i="10"/>
  <c r="P738" i="10" s="1"/>
  <c r="S738" i="10" s="1"/>
  <c r="T738" i="10" s="1"/>
  <c r="R737" i="10"/>
  <c r="P737" i="10"/>
  <c r="O737" i="10"/>
  <c r="W737" i="10" s="1"/>
  <c r="W736" i="10"/>
  <c r="R736" i="10"/>
  <c r="P736" i="10"/>
  <c r="S736" i="10" s="1"/>
  <c r="T736" i="10" s="1"/>
  <c r="O736" i="10"/>
  <c r="R735" i="10"/>
  <c r="O735" i="10"/>
  <c r="W735" i="10" s="1"/>
  <c r="R734" i="10"/>
  <c r="P734" i="10"/>
  <c r="O734" i="10"/>
  <c r="W734" i="10" s="1"/>
  <c r="W733" i="10"/>
  <c r="T733" i="10"/>
  <c r="S733" i="10"/>
  <c r="R733" i="10"/>
  <c r="O733" i="10"/>
  <c r="P733" i="10" s="1"/>
  <c r="R732" i="10"/>
  <c r="O732" i="10"/>
  <c r="W732" i="10" s="1"/>
  <c r="R731" i="10"/>
  <c r="P731" i="10"/>
  <c r="S731" i="10" s="1"/>
  <c r="T731" i="10" s="1"/>
  <c r="O731" i="10"/>
  <c r="W731" i="10" s="1"/>
  <c r="W730" i="10"/>
  <c r="R730" i="10"/>
  <c r="O730" i="10"/>
  <c r="P730" i="10" s="1"/>
  <c r="S730" i="10" s="1"/>
  <c r="T730" i="10" s="1"/>
  <c r="R729" i="10"/>
  <c r="P729" i="10"/>
  <c r="S729" i="10" s="1"/>
  <c r="T729" i="10" s="1"/>
  <c r="O729" i="10"/>
  <c r="W729" i="10" s="1"/>
  <c r="W728" i="10"/>
  <c r="S728" i="10" s="1"/>
  <c r="T728" i="10" s="1"/>
  <c r="R728" i="10"/>
  <c r="P728" i="10"/>
  <c r="O728" i="10"/>
  <c r="R727" i="10"/>
  <c r="O727" i="10"/>
  <c r="W727" i="10" s="1"/>
  <c r="R726" i="10"/>
  <c r="P726" i="10"/>
  <c r="S726" i="10" s="1"/>
  <c r="T726" i="10" s="1"/>
  <c r="O726" i="10"/>
  <c r="W726" i="10" s="1"/>
  <c r="W725" i="10"/>
  <c r="S725" i="10"/>
  <c r="T725" i="10" s="1"/>
  <c r="R725" i="10"/>
  <c r="O725" i="10"/>
  <c r="P725" i="10" s="1"/>
  <c r="R724" i="10"/>
  <c r="O724" i="10"/>
  <c r="W724" i="10" s="1"/>
  <c r="R723" i="10"/>
  <c r="O723" i="10"/>
  <c r="W722" i="10"/>
  <c r="R722" i="10"/>
  <c r="O722" i="10"/>
  <c r="P722" i="10" s="1"/>
  <c r="S722" i="10" s="1"/>
  <c r="T722" i="10" s="1"/>
  <c r="R721" i="10"/>
  <c r="P721" i="10"/>
  <c r="O721" i="10"/>
  <c r="W721" i="10" s="1"/>
  <c r="W720" i="10"/>
  <c r="S720" i="10"/>
  <c r="T720" i="10" s="1"/>
  <c r="R720" i="10"/>
  <c r="P720" i="10"/>
  <c r="O720" i="10"/>
  <c r="R719" i="10"/>
  <c r="O719" i="10"/>
  <c r="W719" i="10" s="1"/>
  <c r="R718" i="10"/>
  <c r="P718" i="10"/>
  <c r="O718" i="10"/>
  <c r="W718" i="10" s="1"/>
  <c r="W717" i="10"/>
  <c r="S717" i="10"/>
  <c r="T717" i="10" s="1"/>
  <c r="R717" i="10"/>
  <c r="O717" i="10"/>
  <c r="P717" i="10" s="1"/>
  <c r="R716" i="10"/>
  <c r="O716" i="10"/>
  <c r="W716" i="10" s="1"/>
  <c r="S715" i="10"/>
  <c r="T715" i="10" s="1"/>
  <c r="R715" i="10"/>
  <c r="P715" i="10"/>
  <c r="O715" i="10"/>
  <c r="W715" i="10" s="1"/>
  <c r="W714" i="10"/>
  <c r="R714" i="10"/>
  <c r="O714" i="10"/>
  <c r="P714" i="10" s="1"/>
  <c r="R713" i="10"/>
  <c r="P713" i="10"/>
  <c r="S713" i="10" s="1"/>
  <c r="T713" i="10" s="1"/>
  <c r="O713" i="10"/>
  <c r="W713" i="10" s="1"/>
  <c r="W712" i="10"/>
  <c r="S712" i="10"/>
  <c r="T712" i="10" s="1"/>
  <c r="R712" i="10"/>
  <c r="P712" i="10"/>
  <c r="O712" i="10"/>
  <c r="R711" i="10"/>
  <c r="O711" i="10"/>
  <c r="W711" i="10" s="1"/>
  <c r="R710" i="10"/>
  <c r="P710" i="10"/>
  <c r="S710" i="10" s="1"/>
  <c r="T710" i="10" s="1"/>
  <c r="O710" i="10"/>
  <c r="W710" i="10" s="1"/>
  <c r="W709" i="10"/>
  <c r="R709" i="10"/>
  <c r="O709" i="10"/>
  <c r="P709" i="10" s="1"/>
  <c r="S709" i="10" s="1"/>
  <c r="T709" i="10" s="1"/>
  <c r="R708" i="10"/>
  <c r="O708" i="10"/>
  <c r="W708" i="10" s="1"/>
  <c r="R707" i="10"/>
  <c r="O707" i="10"/>
  <c r="W707" i="10" s="1"/>
  <c r="W706" i="10"/>
  <c r="R706" i="10"/>
  <c r="O706" i="10"/>
  <c r="P706" i="10" s="1"/>
  <c r="S706" i="10" s="1"/>
  <c r="T706" i="10" s="1"/>
  <c r="R705" i="10"/>
  <c r="P705" i="10"/>
  <c r="O705" i="10"/>
  <c r="W705" i="10" s="1"/>
  <c r="W704" i="10"/>
  <c r="R704" i="10"/>
  <c r="P704" i="10"/>
  <c r="S704" i="10" s="1"/>
  <c r="T704" i="10" s="1"/>
  <c r="O704" i="10"/>
  <c r="R703" i="10"/>
  <c r="O703" i="10"/>
  <c r="W703" i="10" s="1"/>
  <c r="R702" i="10"/>
  <c r="P702" i="10"/>
  <c r="O702" i="10"/>
  <c r="W702" i="10" s="1"/>
  <c r="W701" i="10"/>
  <c r="R701" i="10"/>
  <c r="O701" i="10"/>
  <c r="P701" i="10" s="1"/>
  <c r="S701" i="10" s="1"/>
  <c r="T701" i="10" s="1"/>
  <c r="R700" i="10"/>
  <c r="O700" i="10"/>
  <c r="W700" i="10" s="1"/>
  <c r="R699" i="10"/>
  <c r="O699" i="10"/>
  <c r="W699" i="10" s="1"/>
  <c r="W698" i="10"/>
  <c r="R698" i="10"/>
  <c r="O698" i="10"/>
  <c r="P698" i="10" s="1"/>
  <c r="S698" i="10" s="1"/>
  <c r="T698" i="10" s="1"/>
  <c r="R697" i="10"/>
  <c r="P697" i="10"/>
  <c r="S697" i="10" s="1"/>
  <c r="T697" i="10" s="1"/>
  <c r="O697" i="10"/>
  <c r="W697" i="10" s="1"/>
  <c r="W696" i="10"/>
  <c r="R696" i="10"/>
  <c r="P696" i="10"/>
  <c r="S696" i="10" s="1"/>
  <c r="T696" i="10" s="1"/>
  <c r="O696" i="10"/>
  <c r="R695" i="10"/>
  <c r="O695" i="10"/>
  <c r="W695" i="10" s="1"/>
  <c r="R694" i="10"/>
  <c r="P694" i="10"/>
  <c r="O694" i="10"/>
  <c r="W694" i="10" s="1"/>
  <c r="W693" i="10"/>
  <c r="T693" i="10"/>
  <c r="S693" i="10"/>
  <c r="R693" i="10"/>
  <c r="O693" i="10"/>
  <c r="P693" i="10" s="1"/>
  <c r="R692" i="10"/>
  <c r="O692" i="10"/>
  <c r="W692" i="10" s="1"/>
  <c r="R691" i="10"/>
  <c r="O691" i="10"/>
  <c r="W691" i="10" s="1"/>
  <c r="W690" i="10"/>
  <c r="R690" i="10"/>
  <c r="O690" i="10"/>
  <c r="P690" i="10" s="1"/>
  <c r="R689" i="10"/>
  <c r="P689" i="10"/>
  <c r="S689" i="10" s="1"/>
  <c r="T689" i="10" s="1"/>
  <c r="O689" i="10"/>
  <c r="W689" i="10" s="1"/>
  <c r="W688" i="10"/>
  <c r="S688" i="10" s="1"/>
  <c r="T688" i="10" s="1"/>
  <c r="R688" i="10"/>
  <c r="P688" i="10"/>
  <c r="O688" i="10"/>
  <c r="R687" i="10"/>
  <c r="O687" i="10"/>
  <c r="W687" i="10" s="1"/>
  <c r="R686" i="10"/>
  <c r="P686" i="10"/>
  <c r="O686" i="10"/>
  <c r="W686" i="10" s="1"/>
  <c r="W685" i="10"/>
  <c r="R685" i="10"/>
  <c r="O685" i="10"/>
  <c r="P685" i="10" s="1"/>
  <c r="S685" i="10" s="1"/>
  <c r="T685" i="10" s="1"/>
  <c r="R684" i="10"/>
  <c r="O684" i="10"/>
  <c r="W684" i="10" s="1"/>
  <c r="S683" i="10"/>
  <c r="T683" i="10" s="1"/>
  <c r="R683" i="10"/>
  <c r="P683" i="10"/>
  <c r="O683" i="10"/>
  <c r="W683" i="10" s="1"/>
  <c r="W682" i="10"/>
  <c r="R682" i="10"/>
  <c r="O682" i="10"/>
  <c r="P682" i="10" s="1"/>
  <c r="R681" i="10"/>
  <c r="P681" i="10"/>
  <c r="S681" i="10" s="1"/>
  <c r="T681" i="10" s="1"/>
  <c r="O681" i="10"/>
  <c r="W681" i="10" s="1"/>
  <c r="W680" i="10"/>
  <c r="R680" i="10"/>
  <c r="P680" i="10"/>
  <c r="S680" i="10" s="1"/>
  <c r="T680" i="10" s="1"/>
  <c r="O680" i="10"/>
  <c r="R679" i="10"/>
  <c r="O679" i="10"/>
  <c r="W679" i="10" s="1"/>
  <c r="R678" i="10"/>
  <c r="P678" i="10"/>
  <c r="S678" i="10" s="1"/>
  <c r="T678" i="10" s="1"/>
  <c r="O678" i="10"/>
  <c r="W678" i="10" s="1"/>
  <c r="W677" i="10"/>
  <c r="R677" i="10"/>
  <c r="O677" i="10"/>
  <c r="P677" i="10" s="1"/>
  <c r="S677" i="10" s="1"/>
  <c r="T677" i="10" s="1"/>
  <c r="R676" i="10"/>
  <c r="O676" i="10"/>
  <c r="W676" i="10" s="1"/>
  <c r="R675" i="10"/>
  <c r="P675" i="10"/>
  <c r="S675" i="10" s="1"/>
  <c r="T675" i="10" s="1"/>
  <c r="O675" i="10"/>
  <c r="W675" i="10" s="1"/>
  <c r="W674" i="10"/>
  <c r="R674" i="10"/>
  <c r="O674" i="10"/>
  <c r="P674" i="10" s="1"/>
  <c r="R673" i="10"/>
  <c r="P673" i="10"/>
  <c r="O673" i="10"/>
  <c r="W673" i="10" s="1"/>
  <c r="W672" i="10"/>
  <c r="R672" i="10"/>
  <c r="P672" i="10"/>
  <c r="S672" i="10" s="1"/>
  <c r="T672" i="10" s="1"/>
  <c r="O672" i="10"/>
  <c r="R671" i="10"/>
  <c r="O671" i="10"/>
  <c r="W671" i="10" s="1"/>
  <c r="R670" i="10"/>
  <c r="P670" i="10"/>
  <c r="S670" i="10" s="1"/>
  <c r="T670" i="10" s="1"/>
  <c r="O670" i="10"/>
  <c r="W670" i="10" s="1"/>
  <c r="W669" i="10"/>
  <c r="S669" i="10" s="1"/>
  <c r="T669" i="10" s="1"/>
  <c r="R669" i="10"/>
  <c r="O669" i="10"/>
  <c r="P669" i="10" s="1"/>
  <c r="R668" i="10"/>
  <c r="O668" i="10"/>
  <c r="W668" i="10" s="1"/>
  <c r="R667" i="10"/>
  <c r="P667" i="10"/>
  <c r="S667" i="10" s="1"/>
  <c r="T667" i="10" s="1"/>
  <c r="O667" i="10"/>
  <c r="W667" i="10" s="1"/>
  <c r="W666" i="10"/>
  <c r="R666" i="10"/>
  <c r="O666" i="10"/>
  <c r="P666" i="10" s="1"/>
  <c r="S666" i="10" s="1"/>
  <c r="T666" i="10" s="1"/>
  <c r="R665" i="10"/>
  <c r="P665" i="10"/>
  <c r="O665" i="10"/>
  <c r="W665" i="10" s="1"/>
  <c r="W664" i="10"/>
  <c r="S664" i="10" s="1"/>
  <c r="T664" i="10" s="1"/>
  <c r="R664" i="10"/>
  <c r="P664" i="10"/>
  <c r="O664" i="10"/>
  <c r="R663" i="10"/>
  <c r="O663" i="10"/>
  <c r="W663" i="10" s="1"/>
  <c r="R662" i="10"/>
  <c r="P662" i="10"/>
  <c r="S662" i="10" s="1"/>
  <c r="T662" i="10" s="1"/>
  <c r="O662" i="10"/>
  <c r="W662" i="10" s="1"/>
  <c r="W661" i="10"/>
  <c r="S661" i="10"/>
  <c r="T661" i="10" s="1"/>
  <c r="R661" i="10"/>
  <c r="O661" i="10"/>
  <c r="P661" i="10" s="1"/>
  <c r="R660" i="10"/>
  <c r="O660" i="10"/>
  <c r="W660" i="10" s="1"/>
  <c r="R659" i="10"/>
  <c r="O659" i="10"/>
  <c r="W659" i="10" s="1"/>
  <c r="W658" i="10"/>
  <c r="R658" i="10"/>
  <c r="O658" i="10"/>
  <c r="P658" i="10" s="1"/>
  <c r="S658" i="10" s="1"/>
  <c r="T658" i="10" s="1"/>
  <c r="R657" i="10"/>
  <c r="P657" i="10"/>
  <c r="S657" i="10" s="1"/>
  <c r="T657" i="10" s="1"/>
  <c r="O657" i="10"/>
  <c r="W657" i="10" s="1"/>
  <c r="W656" i="10"/>
  <c r="R656" i="10"/>
  <c r="P656" i="10"/>
  <c r="S656" i="10" s="1"/>
  <c r="T656" i="10" s="1"/>
  <c r="O656" i="10"/>
  <c r="R655" i="10"/>
  <c r="O655" i="10"/>
  <c r="W655" i="10" s="1"/>
  <c r="R654" i="10"/>
  <c r="P654" i="10"/>
  <c r="S654" i="10" s="1"/>
  <c r="T654" i="10" s="1"/>
  <c r="O654" i="10"/>
  <c r="W654" i="10" s="1"/>
  <c r="W653" i="10"/>
  <c r="S653" i="10"/>
  <c r="T653" i="10" s="1"/>
  <c r="R653" i="10"/>
  <c r="O653" i="10"/>
  <c r="P653" i="10" s="1"/>
  <c r="R652" i="10"/>
  <c r="O652" i="10"/>
  <c r="W652" i="10" s="1"/>
  <c r="R651" i="10"/>
  <c r="P651" i="10"/>
  <c r="S651" i="10" s="1"/>
  <c r="T651" i="10" s="1"/>
  <c r="O651" i="10"/>
  <c r="W651" i="10" s="1"/>
  <c r="W650" i="10"/>
  <c r="R650" i="10"/>
  <c r="O650" i="10"/>
  <c r="P650" i="10" s="1"/>
  <c r="R649" i="10"/>
  <c r="P649" i="10"/>
  <c r="O649" i="10"/>
  <c r="W649" i="10" s="1"/>
  <c r="W648" i="10"/>
  <c r="T648" i="10"/>
  <c r="S648" i="10"/>
  <c r="R648" i="10"/>
  <c r="P648" i="10"/>
  <c r="O648" i="10"/>
  <c r="R647" i="10"/>
  <c r="O647" i="10"/>
  <c r="W647" i="10" s="1"/>
  <c r="R646" i="10"/>
  <c r="P646" i="10"/>
  <c r="S646" i="10" s="1"/>
  <c r="T646" i="10" s="1"/>
  <c r="O646" i="10"/>
  <c r="W646" i="10" s="1"/>
  <c r="W645" i="10"/>
  <c r="S645" i="10"/>
  <c r="T645" i="10" s="1"/>
  <c r="R645" i="10"/>
  <c r="O645" i="10"/>
  <c r="P645" i="10" s="1"/>
  <c r="R644" i="10"/>
  <c r="O644" i="10"/>
  <c r="W644" i="10" s="1"/>
  <c r="R643" i="10"/>
  <c r="O643" i="10"/>
  <c r="W642" i="10"/>
  <c r="R642" i="10"/>
  <c r="O642" i="10"/>
  <c r="P642" i="10" s="1"/>
  <c r="R641" i="10"/>
  <c r="P641" i="10"/>
  <c r="O641" i="10"/>
  <c r="W641" i="10" s="1"/>
  <c r="W640" i="10"/>
  <c r="R640" i="10"/>
  <c r="P640" i="10"/>
  <c r="S640" i="10" s="1"/>
  <c r="T640" i="10" s="1"/>
  <c r="O640" i="10"/>
  <c r="R639" i="10"/>
  <c r="O639" i="10"/>
  <c r="W639" i="10" s="1"/>
  <c r="R638" i="10"/>
  <c r="O638" i="10"/>
  <c r="W638" i="10" s="1"/>
  <c r="W637" i="10"/>
  <c r="T637" i="10"/>
  <c r="S637" i="10"/>
  <c r="R637" i="10"/>
  <c r="O637" i="10"/>
  <c r="P637" i="10" s="1"/>
  <c r="R636" i="10"/>
  <c r="O636" i="10"/>
  <c r="W636" i="10" s="1"/>
  <c r="R635" i="10"/>
  <c r="O635" i="10"/>
  <c r="W635" i="10" s="1"/>
  <c r="W634" i="10"/>
  <c r="R634" i="10"/>
  <c r="O634" i="10"/>
  <c r="P634" i="10" s="1"/>
  <c r="R633" i="10"/>
  <c r="P633" i="10"/>
  <c r="S633" i="10" s="1"/>
  <c r="T633" i="10" s="1"/>
  <c r="O633" i="10"/>
  <c r="W633" i="10" s="1"/>
  <c r="W632" i="10"/>
  <c r="S632" i="10" s="1"/>
  <c r="T632" i="10" s="1"/>
  <c r="R632" i="10"/>
  <c r="P632" i="10"/>
  <c r="O632" i="10"/>
  <c r="R631" i="10"/>
  <c r="O631" i="10"/>
  <c r="W631" i="10" s="1"/>
  <c r="R630" i="10"/>
  <c r="P630" i="10"/>
  <c r="S630" i="10" s="1"/>
  <c r="T630" i="10" s="1"/>
  <c r="O630" i="10"/>
  <c r="W630" i="10" s="1"/>
  <c r="W629" i="10"/>
  <c r="T629" i="10"/>
  <c r="S629" i="10"/>
  <c r="R629" i="10"/>
  <c r="O629" i="10"/>
  <c r="P629" i="10" s="1"/>
  <c r="R628" i="10"/>
  <c r="O628" i="10"/>
  <c r="W628" i="10" s="1"/>
  <c r="R627" i="10"/>
  <c r="O627" i="10"/>
  <c r="W627" i="10" s="1"/>
  <c r="W626" i="10"/>
  <c r="R626" i="10"/>
  <c r="O626" i="10"/>
  <c r="P626" i="10" s="1"/>
  <c r="S626" i="10" s="1"/>
  <c r="T626" i="10" s="1"/>
  <c r="R625" i="10"/>
  <c r="O625" i="10"/>
  <c r="W625" i="10" s="1"/>
  <c r="W624" i="10"/>
  <c r="T624" i="10"/>
  <c r="S624" i="10"/>
  <c r="R624" i="10"/>
  <c r="P624" i="10"/>
  <c r="O624" i="10"/>
  <c r="R623" i="10"/>
  <c r="O623" i="10"/>
  <c r="R622" i="10"/>
  <c r="P622" i="10"/>
  <c r="S622" i="10" s="1"/>
  <c r="T622" i="10" s="1"/>
  <c r="O622" i="10"/>
  <c r="W622" i="10" s="1"/>
  <c r="W621" i="10"/>
  <c r="S621" i="10"/>
  <c r="T621" i="10" s="1"/>
  <c r="R621" i="10"/>
  <c r="O621" i="10"/>
  <c r="P621" i="10" s="1"/>
  <c r="R620" i="10"/>
  <c r="O620" i="10"/>
  <c r="W620" i="10" s="1"/>
  <c r="R619" i="10"/>
  <c r="O619" i="10"/>
  <c r="W619" i="10" s="1"/>
  <c r="W618" i="10"/>
  <c r="R618" i="10"/>
  <c r="O618" i="10"/>
  <c r="P618" i="10" s="1"/>
  <c r="S618" i="10" s="1"/>
  <c r="T618" i="10" s="1"/>
  <c r="R617" i="10"/>
  <c r="O617" i="10"/>
  <c r="W617" i="10" s="1"/>
  <c r="W616" i="10"/>
  <c r="T616" i="10"/>
  <c r="S616" i="10"/>
  <c r="R616" i="10"/>
  <c r="P616" i="10"/>
  <c r="O616" i="10"/>
  <c r="R615" i="10"/>
  <c r="O615" i="10"/>
  <c r="R614" i="10"/>
  <c r="P614" i="10"/>
  <c r="S614" i="10" s="1"/>
  <c r="T614" i="10" s="1"/>
  <c r="O614" i="10"/>
  <c r="W614" i="10" s="1"/>
  <c r="W613" i="10"/>
  <c r="S613" i="10"/>
  <c r="T613" i="10" s="1"/>
  <c r="R613" i="10"/>
  <c r="O613" i="10"/>
  <c r="P613" i="10" s="1"/>
  <c r="R612" i="10"/>
  <c r="O612" i="10"/>
  <c r="W612" i="10" s="1"/>
  <c r="R611" i="10"/>
  <c r="O611" i="10"/>
  <c r="W611" i="10" s="1"/>
  <c r="W610" i="10"/>
  <c r="R610" i="10"/>
  <c r="O610" i="10"/>
  <c r="P610" i="10" s="1"/>
  <c r="S610" i="10" s="1"/>
  <c r="T610" i="10" s="1"/>
  <c r="R609" i="10"/>
  <c r="O609" i="10"/>
  <c r="W609" i="10" s="1"/>
  <c r="W608" i="10"/>
  <c r="T608" i="10"/>
  <c r="S608" i="10"/>
  <c r="R608" i="10"/>
  <c r="P608" i="10"/>
  <c r="O608" i="10"/>
  <c r="R607" i="10"/>
  <c r="O607" i="10"/>
  <c r="R606" i="10"/>
  <c r="P606" i="10"/>
  <c r="S606" i="10" s="1"/>
  <c r="T606" i="10" s="1"/>
  <c r="O606" i="10"/>
  <c r="W606" i="10" s="1"/>
  <c r="W605" i="10"/>
  <c r="S605" i="10"/>
  <c r="T605" i="10" s="1"/>
  <c r="R605" i="10"/>
  <c r="O605" i="10"/>
  <c r="P605" i="10" s="1"/>
  <c r="R604" i="10"/>
  <c r="O604" i="10"/>
  <c r="W604" i="10" s="1"/>
  <c r="R603" i="10"/>
  <c r="O603" i="10"/>
  <c r="W603" i="10" s="1"/>
  <c r="W602" i="10"/>
  <c r="R602" i="10"/>
  <c r="O602" i="10"/>
  <c r="P602" i="10" s="1"/>
  <c r="S602" i="10" s="1"/>
  <c r="T602" i="10" s="1"/>
  <c r="R601" i="10"/>
  <c r="O601" i="10"/>
  <c r="W601" i="10" s="1"/>
  <c r="W600" i="10"/>
  <c r="T600" i="10"/>
  <c r="S600" i="10"/>
  <c r="R600" i="10"/>
  <c r="P600" i="10"/>
  <c r="O600" i="10"/>
  <c r="R599" i="10"/>
  <c r="O599" i="10"/>
  <c r="R598" i="10"/>
  <c r="P598" i="10"/>
  <c r="S598" i="10" s="1"/>
  <c r="T598" i="10" s="1"/>
  <c r="O598" i="10"/>
  <c r="W598" i="10" s="1"/>
  <c r="W597" i="10"/>
  <c r="S597" i="10"/>
  <c r="T597" i="10" s="1"/>
  <c r="R597" i="10"/>
  <c r="O597" i="10"/>
  <c r="P597" i="10" s="1"/>
  <c r="R596" i="10"/>
  <c r="O596" i="10"/>
  <c r="W596" i="10" s="1"/>
  <c r="R595" i="10"/>
  <c r="O595" i="10"/>
  <c r="W595" i="10" s="1"/>
  <c r="W594" i="10"/>
  <c r="R594" i="10"/>
  <c r="O594" i="10"/>
  <c r="P594" i="10" s="1"/>
  <c r="S594" i="10" s="1"/>
  <c r="T594" i="10" s="1"/>
  <c r="R593" i="10"/>
  <c r="P593" i="10"/>
  <c r="S593" i="10" s="1"/>
  <c r="T593" i="10" s="1"/>
  <c r="O593" i="10"/>
  <c r="W593" i="10" s="1"/>
  <c r="W592" i="10"/>
  <c r="T592" i="10"/>
  <c r="S592" i="10"/>
  <c r="R592" i="10"/>
  <c r="P592" i="10"/>
  <c r="O592" i="10"/>
  <c r="R591" i="10"/>
  <c r="O591" i="10"/>
  <c r="R590" i="10"/>
  <c r="P590" i="10"/>
  <c r="S590" i="10" s="1"/>
  <c r="T590" i="10" s="1"/>
  <c r="O590" i="10"/>
  <c r="W590" i="10" s="1"/>
  <c r="W589" i="10"/>
  <c r="S589" i="10"/>
  <c r="T589" i="10" s="1"/>
  <c r="R589" i="10"/>
  <c r="O589" i="10"/>
  <c r="P589" i="10" s="1"/>
  <c r="R588" i="10"/>
  <c r="O588" i="10"/>
  <c r="W588" i="10" s="1"/>
  <c r="R587" i="10"/>
  <c r="O587" i="10"/>
  <c r="W587" i="10" s="1"/>
  <c r="W586" i="10"/>
  <c r="R586" i="10"/>
  <c r="O586" i="10"/>
  <c r="P586" i="10" s="1"/>
  <c r="S586" i="10" s="1"/>
  <c r="T586" i="10" s="1"/>
  <c r="R585" i="10"/>
  <c r="O585" i="10"/>
  <c r="W585" i="10" s="1"/>
  <c r="W584" i="10"/>
  <c r="T584" i="10"/>
  <c r="S584" i="10"/>
  <c r="R584" i="10"/>
  <c r="P584" i="10"/>
  <c r="O584" i="10"/>
  <c r="R583" i="10"/>
  <c r="O583" i="10"/>
  <c r="R582" i="10"/>
  <c r="P582" i="10"/>
  <c r="S582" i="10" s="1"/>
  <c r="T582" i="10" s="1"/>
  <c r="O582" i="10"/>
  <c r="W582" i="10" s="1"/>
  <c r="W581" i="10"/>
  <c r="S581" i="10"/>
  <c r="T581" i="10" s="1"/>
  <c r="R581" i="10"/>
  <c r="O581" i="10"/>
  <c r="P581" i="10" s="1"/>
  <c r="R580" i="10"/>
  <c r="O580" i="10"/>
  <c r="W580" i="10" s="1"/>
  <c r="R579" i="10"/>
  <c r="O579" i="10"/>
  <c r="W579" i="10" s="1"/>
  <c r="W578" i="10"/>
  <c r="R578" i="10"/>
  <c r="O578" i="10"/>
  <c r="P578" i="10" s="1"/>
  <c r="S578" i="10" s="1"/>
  <c r="T578" i="10" s="1"/>
  <c r="R577" i="10"/>
  <c r="P577" i="10"/>
  <c r="S577" i="10" s="1"/>
  <c r="T577" i="10" s="1"/>
  <c r="O577" i="10"/>
  <c r="W577" i="10" s="1"/>
  <c r="W576" i="10"/>
  <c r="T576" i="10"/>
  <c r="S576" i="10"/>
  <c r="R576" i="10"/>
  <c r="P576" i="10"/>
  <c r="O576" i="10"/>
  <c r="R575" i="10"/>
  <c r="O575" i="10"/>
  <c r="R574" i="10"/>
  <c r="P574" i="10"/>
  <c r="S574" i="10" s="1"/>
  <c r="T574" i="10" s="1"/>
  <c r="O574" i="10"/>
  <c r="W574" i="10" s="1"/>
  <c r="W573" i="10"/>
  <c r="S573" i="10"/>
  <c r="T573" i="10" s="1"/>
  <c r="R573" i="10"/>
  <c r="O573" i="10"/>
  <c r="P573" i="10" s="1"/>
  <c r="R572" i="10"/>
  <c r="O572" i="10"/>
  <c r="W572" i="10" s="1"/>
  <c r="R571" i="10"/>
  <c r="O571" i="10"/>
  <c r="W571" i="10" s="1"/>
  <c r="W570" i="10"/>
  <c r="R570" i="10"/>
  <c r="O570" i="10"/>
  <c r="P570" i="10" s="1"/>
  <c r="S570" i="10" s="1"/>
  <c r="T570" i="10" s="1"/>
  <c r="R569" i="10"/>
  <c r="O569" i="10"/>
  <c r="W569" i="10" s="1"/>
  <c r="W568" i="10"/>
  <c r="T568" i="10"/>
  <c r="S568" i="10"/>
  <c r="R568" i="10"/>
  <c r="P568" i="10"/>
  <c r="O568" i="10"/>
  <c r="R567" i="10"/>
  <c r="O567" i="10"/>
  <c r="R566" i="10"/>
  <c r="P566" i="10"/>
  <c r="S566" i="10" s="1"/>
  <c r="T566" i="10" s="1"/>
  <c r="O566" i="10"/>
  <c r="W566" i="10" s="1"/>
  <c r="W565" i="10"/>
  <c r="S565" i="10"/>
  <c r="T565" i="10" s="1"/>
  <c r="R565" i="10"/>
  <c r="O565" i="10"/>
  <c r="P565" i="10" s="1"/>
  <c r="R564" i="10"/>
  <c r="O564" i="10"/>
  <c r="W564" i="10" s="1"/>
  <c r="R563" i="10"/>
  <c r="O563" i="10"/>
  <c r="W563" i="10" s="1"/>
  <c r="W562" i="10"/>
  <c r="R562" i="10"/>
  <c r="O562" i="10"/>
  <c r="P562" i="10" s="1"/>
  <c r="S562" i="10" s="1"/>
  <c r="T562" i="10" s="1"/>
  <c r="R561" i="10"/>
  <c r="P561" i="10"/>
  <c r="S561" i="10" s="1"/>
  <c r="T561" i="10" s="1"/>
  <c r="O561" i="10"/>
  <c r="W561" i="10" s="1"/>
  <c r="W560" i="10"/>
  <c r="T560" i="10"/>
  <c r="S560" i="10"/>
  <c r="R560" i="10"/>
  <c r="P560" i="10"/>
  <c r="O560" i="10"/>
  <c r="R559" i="10"/>
  <c r="O559" i="10"/>
  <c r="R558" i="10"/>
  <c r="P558" i="10"/>
  <c r="S558" i="10" s="1"/>
  <c r="T558" i="10" s="1"/>
  <c r="O558" i="10"/>
  <c r="W558" i="10" s="1"/>
  <c r="W557" i="10"/>
  <c r="S557" i="10"/>
  <c r="T557" i="10" s="1"/>
  <c r="R557" i="10"/>
  <c r="O557" i="10"/>
  <c r="P557" i="10" s="1"/>
  <c r="R556" i="10"/>
  <c r="O556" i="10"/>
  <c r="W556" i="10" s="1"/>
  <c r="R555" i="10"/>
  <c r="O555" i="10"/>
  <c r="W555" i="10" s="1"/>
  <c r="W554" i="10"/>
  <c r="R554" i="10"/>
  <c r="O554" i="10"/>
  <c r="P554" i="10" s="1"/>
  <c r="S554" i="10" s="1"/>
  <c r="T554" i="10" s="1"/>
  <c r="R553" i="10"/>
  <c r="P553" i="10"/>
  <c r="S553" i="10" s="1"/>
  <c r="T553" i="10" s="1"/>
  <c r="O553" i="10"/>
  <c r="W553" i="10" s="1"/>
  <c r="W552" i="10"/>
  <c r="T552" i="10"/>
  <c r="S552" i="10"/>
  <c r="R552" i="10"/>
  <c r="P552" i="10"/>
  <c r="O552" i="10"/>
  <c r="R551" i="10"/>
  <c r="O551" i="10"/>
  <c r="R550" i="10"/>
  <c r="P550" i="10"/>
  <c r="S550" i="10" s="1"/>
  <c r="T550" i="10" s="1"/>
  <c r="O550" i="10"/>
  <c r="W550" i="10" s="1"/>
  <c r="W549" i="10"/>
  <c r="S549" i="10"/>
  <c r="T549" i="10" s="1"/>
  <c r="R549" i="10"/>
  <c r="O549" i="10"/>
  <c r="P549" i="10" s="1"/>
  <c r="R548" i="10"/>
  <c r="O548" i="10"/>
  <c r="W548" i="10" s="1"/>
  <c r="R547" i="10"/>
  <c r="O547" i="10"/>
  <c r="W547" i="10" s="1"/>
  <c r="W546" i="10"/>
  <c r="R546" i="10"/>
  <c r="O546" i="10"/>
  <c r="P546" i="10" s="1"/>
  <c r="S546" i="10" s="1"/>
  <c r="T546" i="10" s="1"/>
  <c r="R545" i="10"/>
  <c r="O545" i="10"/>
  <c r="W545" i="10" s="1"/>
  <c r="W544" i="10"/>
  <c r="T544" i="10"/>
  <c r="S544" i="10"/>
  <c r="R544" i="10"/>
  <c r="P544" i="10"/>
  <c r="O544" i="10"/>
  <c r="R543" i="10"/>
  <c r="O543" i="10"/>
  <c r="R542" i="10"/>
  <c r="P542" i="10"/>
  <c r="S542" i="10" s="1"/>
  <c r="T542" i="10" s="1"/>
  <c r="O542" i="10"/>
  <c r="W542" i="10" s="1"/>
  <c r="W541" i="10"/>
  <c r="R541" i="10"/>
  <c r="O541" i="10"/>
  <c r="P541" i="10" s="1"/>
  <c r="S541" i="10" s="1"/>
  <c r="T541" i="10" s="1"/>
  <c r="R540" i="10"/>
  <c r="O540" i="10"/>
  <c r="R539" i="10"/>
  <c r="O539" i="10"/>
  <c r="W539" i="10" s="1"/>
  <c r="R538" i="10"/>
  <c r="P538" i="10"/>
  <c r="S538" i="10" s="1"/>
  <c r="T538" i="10" s="1"/>
  <c r="O538" i="10"/>
  <c r="W538" i="10" s="1"/>
  <c r="R537" i="10"/>
  <c r="P537" i="10"/>
  <c r="O537" i="10"/>
  <c r="W537" i="10" s="1"/>
  <c r="R536" i="10"/>
  <c r="P536" i="10"/>
  <c r="O536" i="10"/>
  <c r="W536" i="10" s="1"/>
  <c r="S536" i="10" s="1"/>
  <c r="T536" i="10" s="1"/>
  <c r="R535" i="10"/>
  <c r="O535" i="10"/>
  <c r="S534" i="10"/>
  <c r="T534" i="10" s="1"/>
  <c r="R534" i="10"/>
  <c r="P534" i="10"/>
  <c r="O534" i="10"/>
  <c r="W534" i="10" s="1"/>
  <c r="R533" i="10"/>
  <c r="O533" i="10"/>
  <c r="P533" i="10" s="1"/>
  <c r="R532" i="10"/>
  <c r="P532" i="10"/>
  <c r="O532" i="10"/>
  <c r="W532" i="10" s="1"/>
  <c r="R531" i="10"/>
  <c r="P531" i="10"/>
  <c r="S531" i="10" s="1"/>
  <c r="T531" i="10" s="1"/>
  <c r="O531" i="10"/>
  <c r="W531" i="10" s="1"/>
  <c r="R530" i="10"/>
  <c r="O530" i="10"/>
  <c r="W530" i="10" s="1"/>
  <c r="R529" i="10"/>
  <c r="O529" i="10"/>
  <c r="W528" i="10"/>
  <c r="R528" i="10"/>
  <c r="O528" i="10"/>
  <c r="P528" i="10" s="1"/>
  <c r="S528" i="10" s="1"/>
  <c r="T528" i="10" s="1"/>
  <c r="R527" i="10"/>
  <c r="O527" i="10"/>
  <c r="W527" i="10" s="1"/>
  <c r="W526" i="10"/>
  <c r="R526" i="10"/>
  <c r="P526" i="10"/>
  <c r="O526" i="10"/>
  <c r="W525" i="10"/>
  <c r="R525" i="10"/>
  <c r="O525" i="10"/>
  <c r="P525" i="10" s="1"/>
  <c r="S525" i="10" s="1"/>
  <c r="T525" i="10" s="1"/>
  <c r="R524" i="10"/>
  <c r="P524" i="10"/>
  <c r="S524" i="10" s="1"/>
  <c r="T524" i="10" s="1"/>
  <c r="O524" i="10"/>
  <c r="W524" i="10" s="1"/>
  <c r="R523" i="10"/>
  <c r="P523" i="10"/>
  <c r="S523" i="10" s="1"/>
  <c r="T523" i="10" s="1"/>
  <c r="O523" i="10"/>
  <c r="W523" i="10" s="1"/>
  <c r="R522" i="10"/>
  <c r="O522" i="10"/>
  <c r="W522" i="10" s="1"/>
  <c r="R521" i="10"/>
  <c r="O521" i="10"/>
  <c r="W520" i="10"/>
  <c r="R520" i="10"/>
  <c r="O520" i="10"/>
  <c r="P520" i="10" s="1"/>
  <c r="S520" i="10" s="1"/>
  <c r="T520" i="10" s="1"/>
  <c r="R519" i="10"/>
  <c r="O519" i="10"/>
  <c r="W519" i="10" s="1"/>
  <c r="W518" i="10"/>
  <c r="R518" i="10"/>
  <c r="P518" i="10"/>
  <c r="S518" i="10" s="1"/>
  <c r="T518" i="10" s="1"/>
  <c r="O518" i="10"/>
  <c r="W517" i="10"/>
  <c r="R517" i="10"/>
  <c r="O517" i="10"/>
  <c r="P517" i="10" s="1"/>
  <c r="S517" i="10" s="1"/>
  <c r="T517" i="10" s="1"/>
  <c r="R516" i="10"/>
  <c r="P516" i="10"/>
  <c r="S516" i="10" s="1"/>
  <c r="T516" i="10" s="1"/>
  <c r="O516" i="10"/>
  <c r="W516" i="10" s="1"/>
  <c r="R515" i="10"/>
  <c r="P515" i="10"/>
  <c r="S515" i="10" s="1"/>
  <c r="T515" i="10" s="1"/>
  <c r="O515" i="10"/>
  <c r="W515" i="10" s="1"/>
  <c r="R514" i="10"/>
  <c r="O514" i="10"/>
  <c r="W514" i="10" s="1"/>
  <c r="R513" i="10"/>
  <c r="O513" i="10"/>
  <c r="W512" i="10"/>
  <c r="R512" i="10"/>
  <c r="O512" i="10"/>
  <c r="P512" i="10" s="1"/>
  <c r="S512" i="10" s="1"/>
  <c r="T512" i="10" s="1"/>
  <c r="R511" i="10"/>
  <c r="O511" i="10"/>
  <c r="W511" i="10" s="1"/>
  <c r="W510" i="10"/>
  <c r="R510" i="10"/>
  <c r="P510" i="10"/>
  <c r="S510" i="10" s="1"/>
  <c r="T510" i="10" s="1"/>
  <c r="O510" i="10"/>
  <c r="W509" i="10"/>
  <c r="R509" i="10"/>
  <c r="O509" i="10"/>
  <c r="P509" i="10" s="1"/>
  <c r="S509" i="10" s="1"/>
  <c r="T509" i="10" s="1"/>
  <c r="R508" i="10"/>
  <c r="P508" i="10"/>
  <c r="O508" i="10"/>
  <c r="W508" i="10" s="1"/>
  <c r="R507" i="10"/>
  <c r="P507" i="10"/>
  <c r="S507" i="10" s="1"/>
  <c r="T507" i="10" s="1"/>
  <c r="O507" i="10"/>
  <c r="W507" i="10" s="1"/>
  <c r="R506" i="10"/>
  <c r="O506" i="10"/>
  <c r="W506" i="10" s="1"/>
  <c r="R505" i="10"/>
  <c r="O505" i="10"/>
  <c r="W504" i="10"/>
  <c r="R504" i="10"/>
  <c r="O504" i="10"/>
  <c r="P504" i="10" s="1"/>
  <c r="S504" i="10" s="1"/>
  <c r="T504" i="10" s="1"/>
  <c r="R503" i="10"/>
  <c r="O503" i="10"/>
  <c r="W503" i="10" s="1"/>
  <c r="W502" i="10"/>
  <c r="R502" i="10"/>
  <c r="P502" i="10"/>
  <c r="S502" i="10" s="1"/>
  <c r="T502" i="10" s="1"/>
  <c r="O502" i="10"/>
  <c r="W501" i="10"/>
  <c r="R501" i="10"/>
  <c r="O501" i="10"/>
  <c r="P501" i="10" s="1"/>
  <c r="R500" i="10"/>
  <c r="P500" i="10"/>
  <c r="O500" i="10"/>
  <c r="W500" i="10" s="1"/>
  <c r="R499" i="10"/>
  <c r="P499" i="10"/>
  <c r="S499" i="10" s="1"/>
  <c r="T499" i="10" s="1"/>
  <c r="O499" i="10"/>
  <c r="W499" i="10" s="1"/>
  <c r="R498" i="10"/>
  <c r="O498" i="10"/>
  <c r="W498" i="10" s="1"/>
  <c r="R497" i="10"/>
  <c r="O497" i="10"/>
  <c r="W496" i="10"/>
  <c r="S496" i="10"/>
  <c r="T496" i="10" s="1"/>
  <c r="R496" i="10"/>
  <c r="O496" i="10"/>
  <c r="P496" i="10" s="1"/>
  <c r="R495" i="10"/>
  <c r="O495" i="10"/>
  <c r="W495" i="10" s="1"/>
  <c r="W494" i="10"/>
  <c r="R494" i="10"/>
  <c r="P494" i="10"/>
  <c r="S494" i="10" s="1"/>
  <c r="T494" i="10" s="1"/>
  <c r="O494" i="10"/>
  <c r="W493" i="10"/>
  <c r="R493" i="10"/>
  <c r="O493" i="10"/>
  <c r="P493" i="10" s="1"/>
  <c r="R492" i="10"/>
  <c r="P492" i="10"/>
  <c r="O492" i="10"/>
  <c r="W492" i="10" s="1"/>
  <c r="S491" i="10"/>
  <c r="T491" i="10" s="1"/>
  <c r="R491" i="10"/>
  <c r="P491" i="10"/>
  <c r="O491" i="10"/>
  <c r="W491" i="10" s="1"/>
  <c r="R490" i="10"/>
  <c r="O490" i="10"/>
  <c r="W490" i="10" s="1"/>
  <c r="R489" i="10"/>
  <c r="O489" i="10"/>
  <c r="W488" i="10"/>
  <c r="S488" i="10"/>
  <c r="T488" i="10" s="1"/>
  <c r="R488" i="10"/>
  <c r="O488" i="10"/>
  <c r="P488" i="10" s="1"/>
  <c r="R487" i="10"/>
  <c r="O487" i="10"/>
  <c r="W487" i="10" s="1"/>
  <c r="W486" i="10"/>
  <c r="R486" i="10"/>
  <c r="P486" i="10"/>
  <c r="S486" i="10" s="1"/>
  <c r="T486" i="10" s="1"/>
  <c r="O486" i="10"/>
  <c r="W485" i="10"/>
  <c r="R485" i="10"/>
  <c r="O485" i="10"/>
  <c r="P485" i="10" s="1"/>
  <c r="R484" i="10"/>
  <c r="P484" i="10"/>
  <c r="O484" i="10"/>
  <c r="W484" i="10" s="1"/>
  <c r="S483" i="10"/>
  <c r="T483" i="10" s="1"/>
  <c r="R483" i="10"/>
  <c r="P483" i="10"/>
  <c r="O483" i="10"/>
  <c r="W483" i="10" s="1"/>
  <c r="R482" i="10"/>
  <c r="O482" i="10"/>
  <c r="W482" i="10" s="1"/>
  <c r="R481" i="10"/>
  <c r="O481" i="10"/>
  <c r="W480" i="10"/>
  <c r="S480" i="10" s="1"/>
  <c r="T480" i="10" s="1"/>
  <c r="R480" i="10"/>
  <c r="O480" i="10"/>
  <c r="P480" i="10" s="1"/>
  <c r="R479" i="10"/>
  <c r="O479" i="10"/>
  <c r="W479" i="10" s="1"/>
  <c r="W478" i="10"/>
  <c r="R478" i="10"/>
  <c r="P478" i="10"/>
  <c r="S478" i="10" s="1"/>
  <c r="T478" i="10" s="1"/>
  <c r="O478" i="10"/>
  <c r="W477" i="10"/>
  <c r="R477" i="10"/>
  <c r="O477" i="10"/>
  <c r="P477" i="10" s="1"/>
  <c r="S477" i="10" s="1"/>
  <c r="T477" i="10" s="1"/>
  <c r="R476" i="10"/>
  <c r="P476" i="10"/>
  <c r="O476" i="10"/>
  <c r="W476" i="10" s="1"/>
  <c r="T475" i="10"/>
  <c r="S475" i="10"/>
  <c r="R475" i="10"/>
  <c r="P475" i="10"/>
  <c r="O475" i="10"/>
  <c r="W475" i="10" s="1"/>
  <c r="R474" i="10"/>
  <c r="O474" i="10"/>
  <c r="W474" i="10" s="1"/>
  <c r="R473" i="10"/>
  <c r="O473" i="10"/>
  <c r="W472" i="10"/>
  <c r="R472" i="10"/>
  <c r="O472" i="10"/>
  <c r="P472" i="10" s="1"/>
  <c r="S472" i="10" s="1"/>
  <c r="T472" i="10" s="1"/>
  <c r="R471" i="10"/>
  <c r="O471" i="10"/>
  <c r="W471" i="10" s="1"/>
  <c r="W470" i="10"/>
  <c r="R470" i="10"/>
  <c r="P470" i="10"/>
  <c r="O470" i="10"/>
  <c r="W469" i="10"/>
  <c r="R469" i="10"/>
  <c r="O469" i="10"/>
  <c r="P469" i="10" s="1"/>
  <c r="S469" i="10" s="1"/>
  <c r="T469" i="10" s="1"/>
  <c r="R468" i="10"/>
  <c r="P468" i="10"/>
  <c r="O468" i="10"/>
  <c r="W468" i="10" s="1"/>
  <c r="R467" i="10"/>
  <c r="P467" i="10"/>
  <c r="S467" i="10" s="1"/>
  <c r="T467" i="10" s="1"/>
  <c r="O467" i="10"/>
  <c r="W467" i="10" s="1"/>
  <c r="R466" i="10"/>
  <c r="O466" i="10"/>
  <c r="W466" i="10" s="1"/>
  <c r="R465" i="10"/>
  <c r="O465" i="10"/>
  <c r="W464" i="10"/>
  <c r="R464" i="10"/>
  <c r="O464" i="10"/>
  <c r="P464" i="10" s="1"/>
  <c r="S464" i="10" s="1"/>
  <c r="T464" i="10" s="1"/>
  <c r="R463" i="10"/>
  <c r="O463" i="10"/>
  <c r="W463" i="10" s="1"/>
  <c r="W462" i="10"/>
  <c r="R462" i="10"/>
  <c r="P462" i="10"/>
  <c r="S462" i="10" s="1"/>
  <c r="T462" i="10" s="1"/>
  <c r="O462" i="10"/>
  <c r="W461" i="10"/>
  <c r="R461" i="10"/>
  <c r="O461" i="10"/>
  <c r="P461" i="10" s="1"/>
  <c r="S461" i="10" s="1"/>
  <c r="T461" i="10" s="1"/>
  <c r="R460" i="10"/>
  <c r="P460" i="10"/>
  <c r="S460" i="10" s="1"/>
  <c r="T460" i="10" s="1"/>
  <c r="O460" i="10"/>
  <c r="W460" i="10" s="1"/>
  <c r="R459" i="10"/>
  <c r="P459" i="10"/>
  <c r="S459" i="10" s="1"/>
  <c r="T459" i="10" s="1"/>
  <c r="O459" i="10"/>
  <c r="W459" i="10" s="1"/>
  <c r="R458" i="10"/>
  <c r="O458" i="10"/>
  <c r="W458" i="10" s="1"/>
  <c r="R457" i="10"/>
  <c r="O457" i="10"/>
  <c r="W456" i="10"/>
  <c r="R456" i="10"/>
  <c r="O456" i="10"/>
  <c r="P456" i="10" s="1"/>
  <c r="S456" i="10" s="1"/>
  <c r="T456" i="10" s="1"/>
  <c r="R455" i="10"/>
  <c r="O455" i="10"/>
  <c r="W455" i="10" s="1"/>
  <c r="W454" i="10"/>
  <c r="R454" i="10"/>
  <c r="P454" i="10"/>
  <c r="O454" i="10"/>
  <c r="W453" i="10"/>
  <c r="R453" i="10"/>
  <c r="O453" i="10"/>
  <c r="P453" i="10" s="1"/>
  <c r="S453" i="10" s="1"/>
  <c r="T453" i="10" s="1"/>
  <c r="R452" i="10"/>
  <c r="P452" i="10"/>
  <c r="O452" i="10"/>
  <c r="W452" i="10" s="1"/>
  <c r="R451" i="10"/>
  <c r="O451" i="10"/>
  <c r="W451" i="10" s="1"/>
  <c r="R450" i="10"/>
  <c r="O450" i="10"/>
  <c r="W450" i="10" s="1"/>
  <c r="R449" i="10"/>
  <c r="O449" i="10"/>
  <c r="W448" i="10"/>
  <c r="R448" i="10"/>
  <c r="O448" i="10"/>
  <c r="P448" i="10" s="1"/>
  <c r="S448" i="10" s="1"/>
  <c r="T448" i="10" s="1"/>
  <c r="R447" i="10"/>
  <c r="O447" i="10"/>
  <c r="W446" i="10"/>
  <c r="R446" i="10"/>
  <c r="P446" i="10"/>
  <c r="S446" i="10" s="1"/>
  <c r="T446" i="10" s="1"/>
  <c r="O446" i="10"/>
  <c r="W445" i="10"/>
  <c r="R445" i="10"/>
  <c r="O445" i="10"/>
  <c r="P445" i="10" s="1"/>
  <c r="R444" i="10"/>
  <c r="P444" i="10"/>
  <c r="S444" i="10" s="1"/>
  <c r="T444" i="10" s="1"/>
  <c r="O444" i="10"/>
  <c r="W444" i="10" s="1"/>
  <c r="R443" i="10"/>
  <c r="O443" i="10"/>
  <c r="W443" i="10" s="1"/>
  <c r="R442" i="10"/>
  <c r="O442" i="10"/>
  <c r="W442" i="10" s="1"/>
  <c r="R441" i="10"/>
  <c r="O441" i="10"/>
  <c r="W440" i="10"/>
  <c r="S440" i="10" s="1"/>
  <c r="T440" i="10" s="1"/>
  <c r="R440" i="10"/>
  <c r="O440" i="10"/>
  <c r="P440" i="10" s="1"/>
  <c r="R439" i="10"/>
  <c r="O439" i="10"/>
  <c r="W438" i="10"/>
  <c r="R438" i="10"/>
  <c r="P438" i="10"/>
  <c r="S438" i="10" s="1"/>
  <c r="T438" i="10" s="1"/>
  <c r="O438" i="10"/>
  <c r="W437" i="10"/>
  <c r="R437" i="10"/>
  <c r="O437" i="10"/>
  <c r="P437" i="10" s="1"/>
  <c r="S437" i="10" s="1"/>
  <c r="T437" i="10" s="1"/>
  <c r="R436" i="10"/>
  <c r="P436" i="10"/>
  <c r="O436" i="10"/>
  <c r="W436" i="10" s="1"/>
  <c r="R435" i="10"/>
  <c r="P435" i="10"/>
  <c r="S435" i="10" s="1"/>
  <c r="T435" i="10" s="1"/>
  <c r="O435" i="10"/>
  <c r="W435" i="10" s="1"/>
  <c r="R434" i="10"/>
  <c r="O434" i="10"/>
  <c r="W434" i="10" s="1"/>
  <c r="R433" i="10"/>
  <c r="O433" i="10"/>
  <c r="W432" i="10"/>
  <c r="R432" i="10"/>
  <c r="O432" i="10"/>
  <c r="P432" i="10" s="1"/>
  <c r="S432" i="10" s="1"/>
  <c r="T432" i="10" s="1"/>
  <c r="R431" i="10"/>
  <c r="O431" i="10"/>
  <c r="W430" i="10"/>
  <c r="R430" i="10"/>
  <c r="P430" i="10"/>
  <c r="O430" i="10"/>
  <c r="W429" i="10"/>
  <c r="R429" i="10"/>
  <c r="O429" i="10"/>
  <c r="P429" i="10" s="1"/>
  <c r="S429" i="10" s="1"/>
  <c r="T429" i="10" s="1"/>
  <c r="R428" i="10"/>
  <c r="P428" i="10"/>
  <c r="O428" i="10"/>
  <c r="W428" i="10" s="1"/>
  <c r="R427" i="10"/>
  <c r="O427" i="10"/>
  <c r="W427" i="10" s="1"/>
  <c r="R426" i="10"/>
  <c r="O426" i="10"/>
  <c r="W426" i="10" s="1"/>
  <c r="R425" i="10"/>
  <c r="O425" i="10"/>
  <c r="W424" i="10"/>
  <c r="R424" i="10"/>
  <c r="S424" i="10" s="1"/>
  <c r="T424" i="10" s="1"/>
  <c r="O424" i="10"/>
  <c r="P424" i="10" s="1"/>
  <c r="R423" i="10"/>
  <c r="O423" i="10"/>
  <c r="W422" i="10"/>
  <c r="R422" i="10"/>
  <c r="P422" i="10"/>
  <c r="O422" i="10"/>
  <c r="W421" i="10"/>
  <c r="R421" i="10"/>
  <c r="O421" i="10"/>
  <c r="P421" i="10" s="1"/>
  <c r="R420" i="10"/>
  <c r="P420" i="10"/>
  <c r="O420" i="10"/>
  <c r="W420" i="10" s="1"/>
  <c r="R419" i="10"/>
  <c r="O419" i="10"/>
  <c r="W419" i="10" s="1"/>
  <c r="R418" i="10"/>
  <c r="O418" i="10"/>
  <c r="W418" i="10" s="1"/>
  <c r="R417" i="10"/>
  <c r="O417" i="10"/>
  <c r="W416" i="10"/>
  <c r="R416" i="10"/>
  <c r="O416" i="10"/>
  <c r="P416" i="10" s="1"/>
  <c r="S416" i="10" s="1"/>
  <c r="T416" i="10" s="1"/>
  <c r="R415" i="10"/>
  <c r="O415" i="10"/>
  <c r="W414" i="10"/>
  <c r="R414" i="10"/>
  <c r="P414" i="10"/>
  <c r="O414" i="10"/>
  <c r="W413" i="10"/>
  <c r="R413" i="10"/>
  <c r="O413" i="10"/>
  <c r="P413" i="10" s="1"/>
  <c r="S413" i="10" s="1"/>
  <c r="T413" i="10" s="1"/>
  <c r="R412" i="10"/>
  <c r="P412" i="10"/>
  <c r="S412" i="10" s="1"/>
  <c r="T412" i="10" s="1"/>
  <c r="O412" i="10"/>
  <c r="W412" i="10" s="1"/>
  <c r="R411" i="10"/>
  <c r="O411" i="10"/>
  <c r="W411" i="10" s="1"/>
  <c r="R410" i="10"/>
  <c r="O410" i="10"/>
  <c r="W410" i="10" s="1"/>
  <c r="R409" i="10"/>
  <c r="O409" i="10"/>
  <c r="W408" i="10"/>
  <c r="R408" i="10"/>
  <c r="O408" i="10"/>
  <c r="P408" i="10" s="1"/>
  <c r="S408" i="10" s="1"/>
  <c r="T408" i="10" s="1"/>
  <c r="R407" i="10"/>
  <c r="O407" i="10"/>
  <c r="W406" i="10"/>
  <c r="R406" i="10"/>
  <c r="P406" i="10"/>
  <c r="S406" i="10" s="1"/>
  <c r="T406" i="10" s="1"/>
  <c r="O406" i="10"/>
  <c r="W405" i="10"/>
  <c r="R405" i="10"/>
  <c r="O405" i="10"/>
  <c r="P405" i="10" s="1"/>
  <c r="R404" i="10"/>
  <c r="P404" i="10"/>
  <c r="O404" i="10"/>
  <c r="W404" i="10" s="1"/>
  <c r="R403" i="10"/>
  <c r="P403" i="10"/>
  <c r="S403" i="10" s="1"/>
  <c r="T403" i="10" s="1"/>
  <c r="O403" i="10"/>
  <c r="W403" i="10" s="1"/>
  <c r="R402" i="10"/>
  <c r="O402" i="10"/>
  <c r="W402" i="10" s="1"/>
  <c r="R401" i="10"/>
  <c r="O401" i="10"/>
  <c r="W400" i="10"/>
  <c r="R400" i="10"/>
  <c r="O400" i="10"/>
  <c r="P400" i="10" s="1"/>
  <c r="S400" i="10" s="1"/>
  <c r="T400" i="10" s="1"/>
  <c r="R399" i="10"/>
  <c r="O399" i="10"/>
  <c r="W398" i="10"/>
  <c r="R398" i="10"/>
  <c r="P398" i="10"/>
  <c r="S398" i="10" s="1"/>
  <c r="T398" i="10" s="1"/>
  <c r="O398" i="10"/>
  <c r="W397" i="10"/>
  <c r="R397" i="10"/>
  <c r="O397" i="10"/>
  <c r="P397" i="10" s="1"/>
  <c r="R396" i="10"/>
  <c r="P396" i="10"/>
  <c r="O396" i="10"/>
  <c r="W396" i="10" s="1"/>
  <c r="R395" i="10"/>
  <c r="O395" i="10"/>
  <c r="W395" i="10" s="1"/>
  <c r="R394" i="10"/>
  <c r="O394" i="10"/>
  <c r="W394" i="10" s="1"/>
  <c r="R393" i="10"/>
  <c r="O393" i="10"/>
  <c r="W392" i="10"/>
  <c r="R392" i="10"/>
  <c r="O392" i="10"/>
  <c r="P392" i="10" s="1"/>
  <c r="S392" i="10" s="1"/>
  <c r="T392" i="10" s="1"/>
  <c r="R391" i="10"/>
  <c r="O391" i="10"/>
  <c r="W390" i="10"/>
  <c r="R390" i="10"/>
  <c r="P390" i="10"/>
  <c r="S390" i="10" s="1"/>
  <c r="T390" i="10" s="1"/>
  <c r="O390" i="10"/>
  <c r="W389" i="10"/>
  <c r="R389" i="10"/>
  <c r="O389" i="10"/>
  <c r="P389" i="10" s="1"/>
  <c r="R388" i="10"/>
  <c r="P388" i="10"/>
  <c r="O388" i="10"/>
  <c r="W388" i="10" s="1"/>
  <c r="R387" i="10"/>
  <c r="P387" i="10"/>
  <c r="S387" i="10" s="1"/>
  <c r="T387" i="10" s="1"/>
  <c r="O387" i="10"/>
  <c r="W387" i="10" s="1"/>
  <c r="R386" i="10"/>
  <c r="O386" i="10"/>
  <c r="W386" i="10" s="1"/>
  <c r="R385" i="10"/>
  <c r="O385" i="10"/>
  <c r="W384" i="10"/>
  <c r="S384" i="10" s="1"/>
  <c r="T384" i="10" s="1"/>
  <c r="R384" i="10"/>
  <c r="O384" i="10"/>
  <c r="P384" i="10" s="1"/>
  <c r="R383" i="10"/>
  <c r="O383" i="10"/>
  <c r="W382" i="10"/>
  <c r="R382" i="10"/>
  <c r="P382" i="10"/>
  <c r="S382" i="10" s="1"/>
  <c r="T382" i="10" s="1"/>
  <c r="O382" i="10"/>
  <c r="W381" i="10"/>
  <c r="R381" i="10"/>
  <c r="O381" i="10"/>
  <c r="P381" i="10" s="1"/>
  <c r="S381" i="10" s="1"/>
  <c r="T381" i="10" s="1"/>
  <c r="R380" i="10"/>
  <c r="P380" i="10"/>
  <c r="O380" i="10"/>
  <c r="W380" i="10" s="1"/>
  <c r="R379" i="10"/>
  <c r="P379" i="10"/>
  <c r="S379" i="10" s="1"/>
  <c r="T379" i="10" s="1"/>
  <c r="O379" i="10"/>
  <c r="W379" i="10" s="1"/>
  <c r="R378" i="10"/>
  <c r="O378" i="10"/>
  <c r="W378" i="10" s="1"/>
  <c r="R377" i="10"/>
  <c r="O377" i="10"/>
  <c r="W376" i="10"/>
  <c r="R376" i="10"/>
  <c r="O376" i="10"/>
  <c r="P376" i="10" s="1"/>
  <c r="S376" i="10" s="1"/>
  <c r="T376" i="10" s="1"/>
  <c r="R375" i="10"/>
  <c r="O375" i="10"/>
  <c r="W374" i="10"/>
  <c r="R374" i="10"/>
  <c r="P374" i="10"/>
  <c r="S374" i="10" s="1"/>
  <c r="T374" i="10" s="1"/>
  <c r="O374" i="10"/>
  <c r="W373" i="10"/>
  <c r="R373" i="10"/>
  <c r="O373" i="10"/>
  <c r="P373" i="10" s="1"/>
  <c r="R372" i="10"/>
  <c r="P372" i="10"/>
  <c r="O372" i="10"/>
  <c r="W372" i="10" s="1"/>
  <c r="R371" i="10"/>
  <c r="P371" i="10"/>
  <c r="S371" i="10" s="1"/>
  <c r="T371" i="10" s="1"/>
  <c r="O371" i="10"/>
  <c r="W371" i="10" s="1"/>
  <c r="R370" i="10"/>
  <c r="O370" i="10"/>
  <c r="W370" i="10" s="1"/>
  <c r="R369" i="10"/>
  <c r="O369" i="10"/>
  <c r="W368" i="10"/>
  <c r="R368" i="10"/>
  <c r="O368" i="10"/>
  <c r="P368" i="10" s="1"/>
  <c r="S368" i="10" s="1"/>
  <c r="T368" i="10" s="1"/>
  <c r="R367" i="10"/>
  <c r="O367" i="10"/>
  <c r="W366" i="10"/>
  <c r="R366" i="10"/>
  <c r="P366" i="10"/>
  <c r="S366" i="10" s="1"/>
  <c r="T366" i="10" s="1"/>
  <c r="O366" i="10"/>
  <c r="W365" i="10"/>
  <c r="R365" i="10"/>
  <c r="O365" i="10"/>
  <c r="P365" i="10" s="1"/>
  <c r="R364" i="10"/>
  <c r="P364" i="10"/>
  <c r="O364" i="10"/>
  <c r="W364" i="10" s="1"/>
  <c r="R363" i="10"/>
  <c r="O363" i="10"/>
  <c r="W363" i="10" s="1"/>
  <c r="R362" i="10"/>
  <c r="O362" i="10"/>
  <c r="W362" i="10" s="1"/>
  <c r="R361" i="10"/>
  <c r="O361" i="10"/>
  <c r="W360" i="10"/>
  <c r="R360" i="10"/>
  <c r="O360" i="10"/>
  <c r="P360" i="10" s="1"/>
  <c r="S360" i="10" s="1"/>
  <c r="T360" i="10" s="1"/>
  <c r="R359" i="10"/>
  <c r="O359" i="10"/>
  <c r="W358" i="10"/>
  <c r="R358" i="10"/>
  <c r="P358" i="10"/>
  <c r="S358" i="10" s="1"/>
  <c r="T358" i="10" s="1"/>
  <c r="O358" i="10"/>
  <c r="W357" i="10"/>
  <c r="R357" i="10"/>
  <c r="O357" i="10"/>
  <c r="P357" i="10" s="1"/>
  <c r="R356" i="10"/>
  <c r="P356" i="10"/>
  <c r="O356" i="10"/>
  <c r="W356" i="10" s="1"/>
  <c r="R355" i="10"/>
  <c r="P355" i="10"/>
  <c r="S355" i="10" s="1"/>
  <c r="T355" i="10" s="1"/>
  <c r="O355" i="10"/>
  <c r="W355" i="10" s="1"/>
  <c r="R354" i="10"/>
  <c r="O354" i="10"/>
  <c r="W354" i="10" s="1"/>
  <c r="R353" i="10"/>
  <c r="O353" i="10"/>
  <c r="W352" i="10"/>
  <c r="S352" i="10" s="1"/>
  <c r="T352" i="10" s="1"/>
  <c r="R352" i="10"/>
  <c r="O352" i="10"/>
  <c r="P352" i="10" s="1"/>
  <c r="R351" i="10"/>
  <c r="O351" i="10"/>
  <c r="W350" i="10"/>
  <c r="R350" i="10"/>
  <c r="P350" i="10"/>
  <c r="S350" i="10" s="1"/>
  <c r="T350" i="10" s="1"/>
  <c r="O350" i="10"/>
  <c r="W349" i="10"/>
  <c r="R349" i="10"/>
  <c r="O349" i="10"/>
  <c r="P349" i="10" s="1"/>
  <c r="S349" i="10" s="1"/>
  <c r="T349" i="10" s="1"/>
  <c r="R348" i="10"/>
  <c r="P348" i="10"/>
  <c r="O348" i="10"/>
  <c r="W348" i="10" s="1"/>
  <c r="R347" i="10"/>
  <c r="P347" i="10"/>
  <c r="S347" i="10" s="1"/>
  <c r="T347" i="10" s="1"/>
  <c r="O347" i="10"/>
  <c r="W347" i="10" s="1"/>
  <c r="R346" i="10"/>
  <c r="O346" i="10"/>
  <c r="W346" i="10" s="1"/>
  <c r="R345" i="10"/>
  <c r="O345" i="10"/>
  <c r="W344" i="10"/>
  <c r="R344" i="10"/>
  <c r="O344" i="10"/>
  <c r="P344" i="10" s="1"/>
  <c r="S344" i="10" s="1"/>
  <c r="T344" i="10" s="1"/>
  <c r="R343" i="10"/>
  <c r="O343" i="10"/>
  <c r="W342" i="10"/>
  <c r="R342" i="10"/>
  <c r="P342" i="10"/>
  <c r="S342" i="10" s="1"/>
  <c r="T342" i="10" s="1"/>
  <c r="O342" i="10"/>
  <c r="W341" i="10"/>
  <c r="R341" i="10"/>
  <c r="O341" i="10"/>
  <c r="P341" i="10" s="1"/>
  <c r="R340" i="10"/>
  <c r="P340" i="10"/>
  <c r="O340" i="10"/>
  <c r="W340" i="10" s="1"/>
  <c r="R339" i="10"/>
  <c r="P339" i="10"/>
  <c r="S339" i="10" s="1"/>
  <c r="T339" i="10" s="1"/>
  <c r="O339" i="10"/>
  <c r="W339" i="10" s="1"/>
  <c r="R338" i="10"/>
  <c r="O338" i="10"/>
  <c r="W338" i="10" s="1"/>
  <c r="R337" i="10"/>
  <c r="O337" i="10"/>
  <c r="W336" i="10"/>
  <c r="R336" i="10"/>
  <c r="O336" i="10"/>
  <c r="P336" i="10" s="1"/>
  <c r="S336" i="10" s="1"/>
  <c r="T336" i="10" s="1"/>
  <c r="R335" i="10"/>
  <c r="O335" i="10"/>
  <c r="W334" i="10"/>
  <c r="R334" i="10"/>
  <c r="P334" i="10"/>
  <c r="O334" i="10"/>
  <c r="R333" i="10"/>
  <c r="O333" i="10"/>
  <c r="P333" i="10" s="1"/>
  <c r="R332" i="10"/>
  <c r="P332" i="10"/>
  <c r="O332" i="10"/>
  <c r="W332" i="10" s="1"/>
  <c r="R331" i="10"/>
  <c r="O331" i="10"/>
  <c r="W331" i="10" s="1"/>
  <c r="R330" i="10"/>
  <c r="O330" i="10"/>
  <c r="W330" i="10" s="1"/>
  <c r="R329" i="10"/>
  <c r="O329" i="10"/>
  <c r="W328" i="10"/>
  <c r="S328" i="10"/>
  <c r="T328" i="10" s="1"/>
  <c r="R328" i="10"/>
  <c r="O328" i="10"/>
  <c r="P328" i="10" s="1"/>
  <c r="R327" i="10"/>
  <c r="O327" i="10"/>
  <c r="W326" i="10"/>
  <c r="R326" i="10"/>
  <c r="P326" i="10"/>
  <c r="S326" i="10" s="1"/>
  <c r="T326" i="10" s="1"/>
  <c r="O326" i="10"/>
  <c r="W325" i="10"/>
  <c r="R325" i="10"/>
  <c r="O325" i="10"/>
  <c r="P325" i="10" s="1"/>
  <c r="R324" i="10"/>
  <c r="P324" i="10"/>
  <c r="O324" i="10"/>
  <c r="W324" i="10" s="1"/>
  <c r="R323" i="10"/>
  <c r="O323" i="10"/>
  <c r="W323" i="10" s="1"/>
  <c r="R322" i="10"/>
  <c r="O322" i="10"/>
  <c r="W322" i="10" s="1"/>
  <c r="R321" i="10"/>
  <c r="O321" i="10"/>
  <c r="W320" i="10"/>
  <c r="R320" i="10"/>
  <c r="O320" i="10"/>
  <c r="P320" i="10" s="1"/>
  <c r="S320" i="10" s="1"/>
  <c r="T320" i="10" s="1"/>
  <c r="R319" i="10"/>
  <c r="O319" i="10"/>
  <c r="R318" i="10"/>
  <c r="O318" i="10"/>
  <c r="W318" i="10" s="1"/>
  <c r="W317" i="10"/>
  <c r="R317" i="10"/>
  <c r="O317" i="10"/>
  <c r="P317" i="10" s="1"/>
  <c r="R316" i="10"/>
  <c r="P316" i="10"/>
  <c r="O316" i="10"/>
  <c r="W316" i="10" s="1"/>
  <c r="R315" i="10"/>
  <c r="O315" i="10"/>
  <c r="W315" i="10" s="1"/>
  <c r="R314" i="10"/>
  <c r="O314" i="10"/>
  <c r="W314" i="10" s="1"/>
  <c r="R313" i="10"/>
  <c r="O313" i="10"/>
  <c r="W312" i="10"/>
  <c r="R312" i="10"/>
  <c r="O312" i="10"/>
  <c r="P312" i="10" s="1"/>
  <c r="S312" i="10" s="1"/>
  <c r="T312" i="10" s="1"/>
  <c r="R311" i="10"/>
  <c r="O311" i="10"/>
  <c r="R310" i="10"/>
  <c r="P310" i="10"/>
  <c r="O310" i="10"/>
  <c r="W310" i="10" s="1"/>
  <c r="W309" i="10"/>
  <c r="R309" i="10"/>
  <c r="O309" i="10"/>
  <c r="P309" i="10" s="1"/>
  <c r="R308" i="10"/>
  <c r="P308" i="10"/>
  <c r="S308" i="10" s="1"/>
  <c r="T308" i="10" s="1"/>
  <c r="O308" i="10"/>
  <c r="W308" i="10" s="1"/>
  <c r="R307" i="10"/>
  <c r="O307" i="10"/>
  <c r="W307" i="10" s="1"/>
  <c r="R306" i="10"/>
  <c r="O306" i="10"/>
  <c r="W306" i="10" s="1"/>
  <c r="R305" i="10"/>
  <c r="O305" i="10"/>
  <c r="W304" i="10"/>
  <c r="R304" i="10"/>
  <c r="O304" i="10"/>
  <c r="P304" i="10" s="1"/>
  <c r="S304" i="10" s="1"/>
  <c r="T304" i="10" s="1"/>
  <c r="R303" i="10"/>
  <c r="O303" i="10"/>
  <c r="R302" i="10"/>
  <c r="O302" i="10"/>
  <c r="W302" i="10" s="1"/>
  <c r="W301" i="10"/>
  <c r="R301" i="10"/>
  <c r="O301" i="10"/>
  <c r="P301" i="10" s="1"/>
  <c r="R300" i="10"/>
  <c r="O300" i="10"/>
  <c r="W300" i="10" s="1"/>
  <c r="R299" i="10"/>
  <c r="P299" i="10"/>
  <c r="S299" i="10" s="1"/>
  <c r="T299" i="10" s="1"/>
  <c r="O299" i="10"/>
  <c r="W299" i="10" s="1"/>
  <c r="R298" i="10"/>
  <c r="O298" i="10"/>
  <c r="W298" i="10" s="1"/>
  <c r="R297" i="10"/>
  <c r="O297" i="10"/>
  <c r="W296" i="10"/>
  <c r="R296" i="10"/>
  <c r="O296" i="10"/>
  <c r="P296" i="10" s="1"/>
  <c r="S296" i="10" s="1"/>
  <c r="T296" i="10" s="1"/>
  <c r="R295" i="10"/>
  <c r="O295" i="10"/>
  <c r="W294" i="10"/>
  <c r="R294" i="10"/>
  <c r="O294" i="10"/>
  <c r="P294" i="10" s="1"/>
  <c r="S294" i="10" s="1"/>
  <c r="T294" i="10" s="1"/>
  <c r="R293" i="10"/>
  <c r="O293" i="10"/>
  <c r="P293" i="10" s="1"/>
  <c r="R292" i="10"/>
  <c r="P292" i="10"/>
  <c r="O292" i="10"/>
  <c r="W292" i="10" s="1"/>
  <c r="R291" i="10"/>
  <c r="O291" i="10"/>
  <c r="W291" i="10" s="1"/>
  <c r="R290" i="10"/>
  <c r="O290" i="10"/>
  <c r="W290" i="10" s="1"/>
  <c r="R289" i="10"/>
  <c r="O289" i="10"/>
  <c r="W288" i="10"/>
  <c r="S288" i="10" s="1"/>
  <c r="T288" i="10" s="1"/>
  <c r="R288" i="10"/>
  <c r="O288" i="10"/>
  <c r="P288" i="10" s="1"/>
  <c r="R287" i="10"/>
  <c r="O287" i="10"/>
  <c r="R286" i="10"/>
  <c r="O286" i="10"/>
  <c r="W286" i="10" s="1"/>
  <c r="R285" i="10"/>
  <c r="O285" i="10"/>
  <c r="P285" i="10" s="1"/>
  <c r="R284" i="10"/>
  <c r="P284" i="10"/>
  <c r="O284" i="10"/>
  <c r="W284" i="10" s="1"/>
  <c r="R283" i="10"/>
  <c r="O283" i="10"/>
  <c r="W283" i="10" s="1"/>
  <c r="R282" i="10"/>
  <c r="O282" i="10"/>
  <c r="R281" i="10"/>
  <c r="O281" i="10"/>
  <c r="W280" i="10"/>
  <c r="S280" i="10" s="1"/>
  <c r="T280" i="10" s="1"/>
  <c r="R280" i="10"/>
  <c r="O280" i="10"/>
  <c r="P280" i="10" s="1"/>
  <c r="R279" i="10"/>
  <c r="O279" i="10"/>
  <c r="R278" i="10"/>
  <c r="O278" i="10"/>
  <c r="W278" i="10" s="1"/>
  <c r="R277" i="10"/>
  <c r="O277" i="10"/>
  <c r="P277" i="10" s="1"/>
  <c r="R276" i="10"/>
  <c r="P276" i="10"/>
  <c r="O276" i="10"/>
  <c r="W276" i="10" s="1"/>
  <c r="R275" i="10"/>
  <c r="O275" i="10"/>
  <c r="W275" i="10" s="1"/>
  <c r="R274" i="10"/>
  <c r="O274" i="10"/>
  <c r="R273" i="10"/>
  <c r="O273" i="10"/>
  <c r="W272" i="10"/>
  <c r="S272" i="10" s="1"/>
  <c r="T272" i="10" s="1"/>
  <c r="R272" i="10"/>
  <c r="O272" i="10"/>
  <c r="P272" i="10" s="1"/>
  <c r="R271" i="10"/>
  <c r="O271" i="10"/>
  <c r="R270" i="10"/>
  <c r="O270" i="10"/>
  <c r="W270" i="10" s="1"/>
  <c r="R269" i="10"/>
  <c r="O269" i="10"/>
  <c r="P269" i="10" s="1"/>
  <c r="R268" i="10"/>
  <c r="P268" i="10"/>
  <c r="O268" i="10"/>
  <c r="W268" i="10" s="1"/>
  <c r="R267" i="10"/>
  <c r="O267" i="10"/>
  <c r="W267" i="10" s="1"/>
  <c r="R266" i="10"/>
  <c r="O266" i="10"/>
  <c r="R265" i="10"/>
  <c r="O265" i="10"/>
  <c r="W264" i="10"/>
  <c r="S264" i="10" s="1"/>
  <c r="T264" i="10" s="1"/>
  <c r="R264" i="10"/>
  <c r="O264" i="10"/>
  <c r="P264" i="10" s="1"/>
  <c r="R263" i="10"/>
  <c r="O263" i="10"/>
  <c r="R262" i="10"/>
  <c r="O262" i="10"/>
  <c r="W262" i="10" s="1"/>
  <c r="R261" i="10"/>
  <c r="O261" i="10"/>
  <c r="P261" i="10" s="1"/>
  <c r="R260" i="10"/>
  <c r="P260" i="10"/>
  <c r="O260" i="10"/>
  <c r="W260" i="10" s="1"/>
  <c r="R259" i="10"/>
  <c r="O259" i="10"/>
  <c r="W259" i="10" s="1"/>
  <c r="R258" i="10"/>
  <c r="O258" i="10"/>
  <c r="R257" i="10"/>
  <c r="O257" i="10"/>
  <c r="W256" i="10"/>
  <c r="S256" i="10" s="1"/>
  <c r="T256" i="10" s="1"/>
  <c r="R256" i="10"/>
  <c r="O256" i="10"/>
  <c r="P256" i="10" s="1"/>
  <c r="R255" i="10"/>
  <c r="O255" i="10"/>
  <c r="R254" i="10"/>
  <c r="O254" i="10"/>
  <c r="W254" i="10" s="1"/>
  <c r="R253" i="10"/>
  <c r="O253" i="10"/>
  <c r="P253" i="10" s="1"/>
  <c r="R252" i="10"/>
  <c r="P252" i="10"/>
  <c r="O252" i="10"/>
  <c r="W252" i="10" s="1"/>
  <c r="R251" i="10"/>
  <c r="O251" i="10"/>
  <c r="W251" i="10" s="1"/>
  <c r="R250" i="10"/>
  <c r="O250" i="10"/>
  <c r="R249" i="10"/>
  <c r="O249" i="10"/>
  <c r="W248" i="10"/>
  <c r="S248" i="10" s="1"/>
  <c r="T248" i="10" s="1"/>
  <c r="R248" i="10"/>
  <c r="O248" i="10"/>
  <c r="P248" i="10" s="1"/>
  <c r="R247" i="10"/>
  <c r="O247" i="10"/>
  <c r="R246" i="10"/>
  <c r="O246" i="10"/>
  <c r="W246" i="10" s="1"/>
  <c r="R245" i="10"/>
  <c r="O245" i="10"/>
  <c r="P245" i="10" s="1"/>
  <c r="R244" i="10"/>
  <c r="P244" i="10"/>
  <c r="O244" i="10"/>
  <c r="W244" i="10" s="1"/>
  <c r="R243" i="10"/>
  <c r="O243" i="10"/>
  <c r="W243" i="10" s="1"/>
  <c r="R242" i="10"/>
  <c r="O242" i="10"/>
  <c r="R241" i="10"/>
  <c r="O241" i="10"/>
  <c r="W240" i="10"/>
  <c r="S240" i="10" s="1"/>
  <c r="T240" i="10" s="1"/>
  <c r="R240" i="10"/>
  <c r="O240" i="10"/>
  <c r="P240" i="10" s="1"/>
  <c r="R239" i="10"/>
  <c r="O239" i="10"/>
  <c r="R238" i="10"/>
  <c r="O238" i="10"/>
  <c r="W238" i="10" s="1"/>
  <c r="R237" i="10"/>
  <c r="O237" i="10"/>
  <c r="P237" i="10" s="1"/>
  <c r="R236" i="10"/>
  <c r="P236" i="10"/>
  <c r="O236" i="10"/>
  <c r="W236" i="10" s="1"/>
  <c r="R235" i="10"/>
  <c r="O235" i="10"/>
  <c r="W235" i="10" s="1"/>
  <c r="R234" i="10"/>
  <c r="O234" i="10"/>
  <c r="R233" i="10"/>
  <c r="O233" i="10"/>
  <c r="W232" i="10"/>
  <c r="S232" i="10" s="1"/>
  <c r="T232" i="10" s="1"/>
  <c r="R232" i="10"/>
  <c r="O232" i="10"/>
  <c r="P232" i="10" s="1"/>
  <c r="R231" i="10"/>
  <c r="O231" i="10"/>
  <c r="R230" i="10"/>
  <c r="O230" i="10"/>
  <c r="W230" i="10" s="1"/>
  <c r="R229" i="10"/>
  <c r="O229" i="10"/>
  <c r="P229" i="10" s="1"/>
  <c r="R228" i="10"/>
  <c r="P228" i="10"/>
  <c r="O228" i="10"/>
  <c r="W228" i="10" s="1"/>
  <c r="R227" i="10"/>
  <c r="O227" i="10"/>
  <c r="W227" i="10" s="1"/>
  <c r="R226" i="10"/>
  <c r="O226" i="10"/>
  <c r="R225" i="10"/>
  <c r="O225" i="10"/>
  <c r="W224" i="10"/>
  <c r="S224" i="10" s="1"/>
  <c r="T224" i="10" s="1"/>
  <c r="R224" i="10"/>
  <c r="O224" i="10"/>
  <c r="P224" i="10" s="1"/>
  <c r="R223" i="10"/>
  <c r="O223" i="10"/>
  <c r="R222" i="10"/>
  <c r="O222" i="10"/>
  <c r="W222" i="10" s="1"/>
  <c r="R221" i="10"/>
  <c r="O221" i="10"/>
  <c r="P221" i="10" s="1"/>
  <c r="R220" i="10"/>
  <c r="P220" i="10"/>
  <c r="O220" i="10"/>
  <c r="W220" i="10" s="1"/>
  <c r="R219" i="10"/>
  <c r="O219" i="10"/>
  <c r="W219" i="10" s="1"/>
  <c r="R218" i="10"/>
  <c r="O218" i="10"/>
  <c r="R217" i="10"/>
  <c r="O217" i="10"/>
  <c r="W216" i="10"/>
  <c r="S216" i="10" s="1"/>
  <c r="T216" i="10" s="1"/>
  <c r="R216" i="10"/>
  <c r="O216" i="10"/>
  <c r="P216" i="10" s="1"/>
  <c r="R215" i="10"/>
  <c r="O215" i="10"/>
  <c r="R214" i="10"/>
  <c r="O214" i="10"/>
  <c r="W214" i="10" s="1"/>
  <c r="R213" i="10"/>
  <c r="O213" i="10"/>
  <c r="P213" i="10" s="1"/>
  <c r="R212" i="10"/>
  <c r="P212" i="10"/>
  <c r="O212" i="10"/>
  <c r="W212" i="10" s="1"/>
  <c r="R211" i="10"/>
  <c r="O211" i="10"/>
  <c r="W211" i="10" s="1"/>
  <c r="R210" i="10"/>
  <c r="O210" i="10"/>
  <c r="R209" i="10"/>
  <c r="O209" i="10"/>
  <c r="W208" i="10"/>
  <c r="S208" i="10" s="1"/>
  <c r="T208" i="10" s="1"/>
  <c r="R208" i="10"/>
  <c r="O208" i="10"/>
  <c r="P208" i="10" s="1"/>
  <c r="R207" i="10"/>
  <c r="O207" i="10"/>
  <c r="R206" i="10"/>
  <c r="O206" i="10"/>
  <c r="W206" i="10" s="1"/>
  <c r="R205" i="10"/>
  <c r="O205" i="10"/>
  <c r="P205" i="10" s="1"/>
  <c r="R204" i="10"/>
  <c r="P204" i="10"/>
  <c r="O204" i="10"/>
  <c r="W204" i="10" s="1"/>
  <c r="R203" i="10"/>
  <c r="O203" i="10"/>
  <c r="W203" i="10" s="1"/>
  <c r="R202" i="10"/>
  <c r="O202" i="10"/>
  <c r="R201" i="10"/>
  <c r="O201" i="10"/>
  <c r="W200" i="10"/>
  <c r="S200" i="10" s="1"/>
  <c r="T200" i="10" s="1"/>
  <c r="R200" i="10"/>
  <c r="O200" i="10"/>
  <c r="P200" i="10" s="1"/>
  <c r="R199" i="10"/>
  <c r="O199" i="10"/>
  <c r="R198" i="10"/>
  <c r="O198" i="10"/>
  <c r="W198" i="10" s="1"/>
  <c r="R197" i="10"/>
  <c r="O197" i="10"/>
  <c r="P197" i="10" s="1"/>
  <c r="R196" i="10"/>
  <c r="P196" i="10"/>
  <c r="O196" i="10"/>
  <c r="W196" i="10" s="1"/>
  <c r="R195" i="10"/>
  <c r="O195" i="10"/>
  <c r="W195" i="10" s="1"/>
  <c r="R194" i="10"/>
  <c r="O194" i="10"/>
  <c r="R193" i="10"/>
  <c r="O193" i="10"/>
  <c r="W192" i="10"/>
  <c r="S192" i="10" s="1"/>
  <c r="T192" i="10" s="1"/>
  <c r="R192" i="10"/>
  <c r="O192" i="10"/>
  <c r="P192" i="10" s="1"/>
  <c r="R191" i="10"/>
  <c r="O191" i="10"/>
  <c r="R190" i="10"/>
  <c r="O190" i="10"/>
  <c r="W190" i="10" s="1"/>
  <c r="R189" i="10"/>
  <c r="O189" i="10"/>
  <c r="P189" i="10" s="1"/>
  <c r="R188" i="10"/>
  <c r="P188" i="10"/>
  <c r="O188" i="10"/>
  <c r="W188" i="10" s="1"/>
  <c r="R187" i="10"/>
  <c r="O187" i="10"/>
  <c r="W187" i="10" s="1"/>
  <c r="R186" i="10"/>
  <c r="O186" i="10"/>
  <c r="R185" i="10"/>
  <c r="O185" i="10"/>
  <c r="W184" i="10"/>
  <c r="S184" i="10" s="1"/>
  <c r="T184" i="10" s="1"/>
  <c r="R184" i="10"/>
  <c r="O184" i="10"/>
  <c r="P184" i="10" s="1"/>
  <c r="R183" i="10"/>
  <c r="O183" i="10"/>
  <c r="W182" i="10"/>
  <c r="R182" i="10"/>
  <c r="O182" i="10"/>
  <c r="P182" i="10" s="1"/>
  <c r="S182" i="10" s="1"/>
  <c r="T182" i="10" s="1"/>
  <c r="W181" i="10"/>
  <c r="R181" i="10"/>
  <c r="O181" i="10"/>
  <c r="P181" i="10" s="1"/>
  <c r="T180" i="10"/>
  <c r="R180" i="10"/>
  <c r="P180" i="10"/>
  <c r="S180" i="10" s="1"/>
  <c r="O180" i="10"/>
  <c r="W180" i="10" s="1"/>
  <c r="R179" i="10"/>
  <c r="O179" i="10"/>
  <c r="W179" i="10" s="1"/>
  <c r="R178" i="10"/>
  <c r="O178" i="10"/>
  <c r="S177" i="10"/>
  <c r="T177" i="10" s="1"/>
  <c r="R177" i="10"/>
  <c r="P177" i="10"/>
  <c r="O177" i="10"/>
  <c r="W177" i="10" s="1"/>
  <c r="R176" i="10"/>
  <c r="O176" i="10"/>
  <c r="P176" i="10" s="1"/>
  <c r="R175" i="10"/>
  <c r="O175" i="10"/>
  <c r="W175" i="10" s="1"/>
  <c r="W174" i="10"/>
  <c r="R174" i="10"/>
  <c r="S174" i="10" s="1"/>
  <c r="T174" i="10" s="1"/>
  <c r="P174" i="10"/>
  <c r="O174" i="10"/>
  <c r="R173" i="10"/>
  <c r="O173" i="10"/>
  <c r="P173" i="10" s="1"/>
  <c r="R172" i="10"/>
  <c r="O172" i="10"/>
  <c r="W172" i="10" s="1"/>
  <c r="W171" i="10"/>
  <c r="R171" i="10"/>
  <c r="P171" i="10"/>
  <c r="S171" i="10" s="1"/>
  <c r="T171" i="10" s="1"/>
  <c r="O171" i="10"/>
  <c r="R170" i="10"/>
  <c r="O170" i="10"/>
  <c r="R169" i="10"/>
  <c r="P169" i="10"/>
  <c r="O169" i="10"/>
  <c r="W169" i="10" s="1"/>
  <c r="R168" i="10"/>
  <c r="O168" i="10"/>
  <c r="P168" i="10" s="1"/>
  <c r="R167" i="10"/>
  <c r="P167" i="10"/>
  <c r="O167" i="10"/>
  <c r="W167" i="10" s="1"/>
  <c r="R166" i="10"/>
  <c r="P166" i="10"/>
  <c r="S166" i="10" s="1"/>
  <c r="T166" i="10" s="1"/>
  <c r="O166" i="10"/>
  <c r="W166" i="10" s="1"/>
  <c r="R165" i="10"/>
  <c r="O165" i="10"/>
  <c r="P165" i="10" s="1"/>
  <c r="R164" i="10"/>
  <c r="S164" i="10" s="1"/>
  <c r="T164" i="10" s="1"/>
  <c r="P164" i="10"/>
  <c r="O164" i="10"/>
  <c r="W164" i="10" s="1"/>
  <c r="R163" i="10"/>
  <c r="O163" i="10"/>
  <c r="W163" i="10" s="1"/>
  <c r="R162" i="10"/>
  <c r="O162" i="10"/>
  <c r="W161" i="10"/>
  <c r="R161" i="10"/>
  <c r="P161" i="10"/>
  <c r="S161" i="10" s="1"/>
  <c r="T161" i="10" s="1"/>
  <c r="O161" i="10"/>
  <c r="R160" i="10"/>
  <c r="O160" i="10"/>
  <c r="P160" i="10" s="1"/>
  <c r="R159" i="10"/>
  <c r="P159" i="10"/>
  <c r="O159" i="10"/>
  <c r="W159" i="10" s="1"/>
  <c r="R158" i="10"/>
  <c r="O158" i="10"/>
  <c r="W158" i="10" s="1"/>
  <c r="W157" i="10"/>
  <c r="R157" i="10"/>
  <c r="O157" i="10"/>
  <c r="P157" i="10" s="1"/>
  <c r="R156" i="10"/>
  <c r="P156" i="10"/>
  <c r="S156" i="10" s="1"/>
  <c r="T156" i="10" s="1"/>
  <c r="O156" i="10"/>
  <c r="W156" i="10" s="1"/>
  <c r="R155" i="10"/>
  <c r="O155" i="10"/>
  <c r="W155" i="10" s="1"/>
  <c r="R154" i="10"/>
  <c r="O154" i="10"/>
  <c r="R153" i="10"/>
  <c r="O153" i="10"/>
  <c r="W153" i="10" s="1"/>
  <c r="R152" i="10"/>
  <c r="O152" i="10"/>
  <c r="P152" i="10" s="1"/>
  <c r="R151" i="10"/>
  <c r="P151" i="10"/>
  <c r="S151" i="10" s="1"/>
  <c r="T151" i="10" s="1"/>
  <c r="O151" i="10"/>
  <c r="W151" i="10" s="1"/>
  <c r="R150" i="10"/>
  <c r="P150" i="10"/>
  <c r="O150" i="10"/>
  <c r="W150" i="10" s="1"/>
  <c r="W149" i="10"/>
  <c r="R149" i="10"/>
  <c r="O149" i="10"/>
  <c r="P149" i="10" s="1"/>
  <c r="R148" i="10"/>
  <c r="O148" i="10"/>
  <c r="W148" i="10" s="1"/>
  <c r="W147" i="10"/>
  <c r="R147" i="10"/>
  <c r="O147" i="10"/>
  <c r="P147" i="10" s="1"/>
  <c r="S147" i="10" s="1"/>
  <c r="T147" i="10" s="1"/>
  <c r="R146" i="10"/>
  <c r="O146" i="10"/>
  <c r="R145" i="10"/>
  <c r="O145" i="10"/>
  <c r="W145" i="10" s="1"/>
  <c r="W144" i="10"/>
  <c r="S144" i="10" s="1"/>
  <c r="T144" i="10" s="1"/>
  <c r="R144" i="10"/>
  <c r="O144" i="10"/>
  <c r="P144" i="10" s="1"/>
  <c r="R143" i="10"/>
  <c r="O143" i="10"/>
  <c r="W143" i="10" s="1"/>
  <c r="R142" i="10"/>
  <c r="P142" i="10"/>
  <c r="O142" i="10"/>
  <c r="W142" i="10" s="1"/>
  <c r="W141" i="10"/>
  <c r="R141" i="10"/>
  <c r="O141" i="10"/>
  <c r="P141" i="10" s="1"/>
  <c r="R140" i="10"/>
  <c r="O140" i="10"/>
  <c r="W140" i="10" s="1"/>
  <c r="R139" i="10"/>
  <c r="P139" i="10"/>
  <c r="S139" i="10" s="1"/>
  <c r="T139" i="10" s="1"/>
  <c r="O139" i="10"/>
  <c r="W139" i="10" s="1"/>
  <c r="R138" i="10"/>
  <c r="P138" i="10"/>
  <c r="O138" i="10"/>
  <c r="W138" i="10" s="1"/>
  <c r="R137" i="10"/>
  <c r="O137" i="10"/>
  <c r="W137" i="10" s="1"/>
  <c r="R136" i="10"/>
  <c r="O136" i="10"/>
  <c r="P136" i="10" s="1"/>
  <c r="R135" i="10"/>
  <c r="S135" i="10" s="1"/>
  <c r="T135" i="10" s="1"/>
  <c r="P135" i="10"/>
  <c r="O135" i="10"/>
  <c r="W135" i="10" s="1"/>
  <c r="R134" i="10"/>
  <c r="O134" i="10"/>
  <c r="W134" i="10" s="1"/>
  <c r="R133" i="10"/>
  <c r="O133" i="10"/>
  <c r="P133" i="10" s="1"/>
  <c r="W132" i="10"/>
  <c r="R132" i="10"/>
  <c r="S132" i="10" s="1"/>
  <c r="T132" i="10" s="1"/>
  <c r="P132" i="10"/>
  <c r="O132" i="10"/>
  <c r="R131" i="10"/>
  <c r="O131" i="10"/>
  <c r="W131" i="10" s="1"/>
  <c r="R130" i="10"/>
  <c r="O130" i="10"/>
  <c r="W130" i="10" s="1"/>
  <c r="W129" i="10"/>
  <c r="R129" i="10"/>
  <c r="S129" i="10" s="1"/>
  <c r="T129" i="10" s="1"/>
  <c r="P129" i="10"/>
  <c r="O129" i="10"/>
  <c r="R128" i="10"/>
  <c r="O128" i="10"/>
  <c r="P128" i="10" s="1"/>
  <c r="R127" i="10"/>
  <c r="O127" i="10"/>
  <c r="W127" i="10" s="1"/>
  <c r="W126" i="10"/>
  <c r="R126" i="10"/>
  <c r="S126" i="10" s="1"/>
  <c r="T126" i="10" s="1"/>
  <c r="P126" i="10"/>
  <c r="O126" i="10"/>
  <c r="R125" i="10"/>
  <c r="O125" i="10"/>
  <c r="P125" i="10" s="1"/>
  <c r="R124" i="10"/>
  <c r="O124" i="10"/>
  <c r="W124" i="10" s="1"/>
  <c r="W123" i="10"/>
  <c r="R123" i="10"/>
  <c r="S123" i="10" s="1"/>
  <c r="T123" i="10" s="1"/>
  <c r="P123" i="10"/>
  <c r="O123" i="10"/>
  <c r="R122" i="10"/>
  <c r="O122" i="10"/>
  <c r="W122" i="10" s="1"/>
  <c r="R121" i="10"/>
  <c r="O121" i="10"/>
  <c r="W121" i="10" s="1"/>
  <c r="W120" i="10"/>
  <c r="R120" i="10"/>
  <c r="S120" i="10" s="1"/>
  <c r="T120" i="10" s="1"/>
  <c r="O120" i="10"/>
  <c r="P120" i="10" s="1"/>
  <c r="R119" i="10"/>
  <c r="O119" i="10"/>
  <c r="W119" i="10" s="1"/>
  <c r="R118" i="10"/>
  <c r="O118" i="10"/>
  <c r="W118" i="10" s="1"/>
  <c r="R117" i="10"/>
  <c r="O117" i="10"/>
  <c r="P117" i="10" s="1"/>
  <c r="W116" i="10"/>
  <c r="R116" i="10"/>
  <c r="O116" i="10"/>
  <c r="P116" i="10" s="1"/>
  <c r="S116" i="10" s="1"/>
  <c r="T116" i="10" s="1"/>
  <c r="R115" i="10"/>
  <c r="O115" i="10"/>
  <c r="W115" i="10" s="1"/>
  <c r="R114" i="10"/>
  <c r="O114" i="10"/>
  <c r="W114" i="10" s="1"/>
  <c r="W113" i="10"/>
  <c r="R113" i="10"/>
  <c r="O113" i="10"/>
  <c r="P113" i="10" s="1"/>
  <c r="S113" i="10" s="1"/>
  <c r="T113" i="10" s="1"/>
  <c r="R112" i="10"/>
  <c r="O112" i="10"/>
  <c r="P112" i="10" s="1"/>
  <c r="R111" i="10"/>
  <c r="O111" i="10"/>
  <c r="W111" i="10" s="1"/>
  <c r="W110" i="10"/>
  <c r="R110" i="10"/>
  <c r="O110" i="10"/>
  <c r="P110" i="10" s="1"/>
  <c r="S110" i="10" s="1"/>
  <c r="T110" i="10" s="1"/>
  <c r="R109" i="10"/>
  <c r="O109" i="10"/>
  <c r="P109" i="10" s="1"/>
  <c r="R108" i="10"/>
  <c r="O108" i="10"/>
  <c r="W108" i="10" s="1"/>
  <c r="W107" i="10"/>
  <c r="R107" i="10"/>
  <c r="O107" i="10"/>
  <c r="P107" i="10" s="1"/>
  <c r="S107" i="10" s="1"/>
  <c r="T107" i="10" s="1"/>
  <c r="R106" i="10"/>
  <c r="O106" i="10"/>
  <c r="W106" i="10" s="1"/>
  <c r="R105" i="10"/>
  <c r="O105" i="10"/>
  <c r="P105" i="10" s="1"/>
  <c r="W104" i="10"/>
  <c r="R104" i="10"/>
  <c r="O104" i="10"/>
  <c r="P104" i="10" s="1"/>
  <c r="S104" i="10" s="1"/>
  <c r="T104" i="10" s="1"/>
  <c r="R103" i="10"/>
  <c r="O103" i="10"/>
  <c r="W103" i="10" s="1"/>
  <c r="R102" i="10"/>
  <c r="O102" i="10"/>
  <c r="W102" i="10" s="1"/>
  <c r="W101" i="10"/>
  <c r="R101" i="10"/>
  <c r="O101" i="10"/>
  <c r="P101" i="10" s="1"/>
  <c r="R100" i="10"/>
  <c r="O100" i="10"/>
  <c r="W100" i="10" s="1"/>
  <c r="R99" i="10"/>
  <c r="O99" i="10"/>
  <c r="P99" i="10" s="1"/>
  <c r="R98" i="10"/>
  <c r="O98" i="10"/>
  <c r="W98" i="10" s="1"/>
  <c r="R97" i="10"/>
  <c r="O97" i="10"/>
  <c r="W97" i="10" s="1"/>
  <c r="R96" i="10"/>
  <c r="O96" i="10"/>
  <c r="P96" i="10" s="1"/>
  <c r="R95" i="10"/>
  <c r="O95" i="10"/>
  <c r="W95" i="10" s="1"/>
  <c r="R94" i="10"/>
  <c r="O94" i="10"/>
  <c r="W94" i="10" s="1"/>
  <c r="R93" i="10"/>
  <c r="O93" i="10"/>
  <c r="P93" i="10" s="1"/>
  <c r="W92" i="10"/>
  <c r="R92" i="10"/>
  <c r="O92" i="10"/>
  <c r="P92" i="10" s="1"/>
  <c r="S92" i="10" s="1"/>
  <c r="T92" i="10" s="1"/>
  <c r="R91" i="10"/>
  <c r="O91" i="10"/>
  <c r="W91" i="10" s="1"/>
  <c r="R90" i="10"/>
  <c r="P90" i="10"/>
  <c r="S90" i="10" s="1"/>
  <c r="T90" i="10" s="1"/>
  <c r="O90" i="10"/>
  <c r="W90" i="10" s="1"/>
  <c r="W89" i="10"/>
  <c r="R89" i="10"/>
  <c r="O89" i="10"/>
  <c r="P89" i="10" s="1"/>
  <c r="S89" i="10" s="1"/>
  <c r="T89" i="10" s="1"/>
  <c r="R88" i="10"/>
  <c r="O88" i="10"/>
  <c r="P88" i="10" s="1"/>
  <c r="R87" i="10"/>
  <c r="P87" i="10"/>
  <c r="S87" i="10" s="1"/>
  <c r="T87" i="10" s="1"/>
  <c r="O87" i="10"/>
  <c r="W87" i="10" s="1"/>
  <c r="W86" i="10"/>
  <c r="R86" i="10"/>
  <c r="O86" i="10"/>
  <c r="P86" i="10" s="1"/>
  <c r="S86" i="10" s="1"/>
  <c r="T86" i="10" s="1"/>
  <c r="R85" i="10"/>
  <c r="O85" i="10"/>
  <c r="P85" i="10" s="1"/>
  <c r="R84" i="10"/>
  <c r="P84" i="10"/>
  <c r="O84" i="10"/>
  <c r="W84" i="10" s="1"/>
  <c r="W83" i="10"/>
  <c r="R83" i="10"/>
  <c r="O83" i="10"/>
  <c r="P83" i="10" s="1"/>
  <c r="S83" i="10" s="1"/>
  <c r="T83" i="10" s="1"/>
  <c r="R82" i="10"/>
  <c r="O82" i="10"/>
  <c r="W82" i="10" s="1"/>
  <c r="R81" i="10"/>
  <c r="P81" i="10"/>
  <c r="O81" i="10"/>
  <c r="W81" i="10" s="1"/>
  <c r="W80" i="10"/>
  <c r="S80" i="10" s="1"/>
  <c r="T80" i="10" s="1"/>
  <c r="R80" i="10"/>
  <c r="O80" i="10"/>
  <c r="P80" i="10" s="1"/>
  <c r="R79" i="10"/>
  <c r="O79" i="10"/>
  <c r="W79" i="10" s="1"/>
  <c r="R78" i="10"/>
  <c r="P78" i="10"/>
  <c r="O78" i="10"/>
  <c r="W78" i="10" s="1"/>
  <c r="W77" i="10"/>
  <c r="R77" i="10"/>
  <c r="O77" i="10"/>
  <c r="P77" i="10" s="1"/>
  <c r="R76" i="10"/>
  <c r="O76" i="10"/>
  <c r="W76" i="10" s="1"/>
  <c r="R75" i="10"/>
  <c r="P75" i="10"/>
  <c r="O75" i="10"/>
  <c r="W75" i="10" s="1"/>
  <c r="R74" i="10"/>
  <c r="P74" i="10"/>
  <c r="O74" i="10"/>
  <c r="W74" i="10" s="1"/>
  <c r="R73" i="10"/>
  <c r="O73" i="10"/>
  <c r="W73" i="10" s="1"/>
  <c r="R72" i="10"/>
  <c r="O72" i="10"/>
  <c r="P72" i="10" s="1"/>
  <c r="R71" i="10"/>
  <c r="S71" i="10" s="1"/>
  <c r="T71" i="10" s="1"/>
  <c r="P71" i="10"/>
  <c r="O71" i="10"/>
  <c r="W71" i="10" s="1"/>
  <c r="R70" i="10"/>
  <c r="O70" i="10"/>
  <c r="W70" i="10" s="1"/>
  <c r="R69" i="10"/>
  <c r="O69" i="10"/>
  <c r="P69" i="10" s="1"/>
  <c r="W68" i="10"/>
  <c r="R68" i="10"/>
  <c r="S68" i="10" s="1"/>
  <c r="T68" i="10" s="1"/>
  <c r="P68" i="10"/>
  <c r="O68" i="10"/>
  <c r="R67" i="10"/>
  <c r="O67" i="10"/>
  <c r="W67" i="10" s="1"/>
  <c r="R66" i="10"/>
  <c r="O66" i="10"/>
  <c r="W66" i="10" s="1"/>
  <c r="W65" i="10"/>
  <c r="R65" i="10"/>
  <c r="S65" i="10" s="1"/>
  <c r="T65" i="10" s="1"/>
  <c r="P65" i="10"/>
  <c r="O65" i="10"/>
  <c r="R64" i="10"/>
  <c r="O64" i="10"/>
  <c r="P64" i="10" s="1"/>
  <c r="R63" i="10"/>
  <c r="O63" i="10"/>
  <c r="W63" i="10" s="1"/>
  <c r="W62" i="10"/>
  <c r="R62" i="10"/>
  <c r="S62" i="10" s="1"/>
  <c r="T62" i="10" s="1"/>
  <c r="P62" i="10"/>
  <c r="O62" i="10"/>
  <c r="R61" i="10"/>
  <c r="O61" i="10"/>
  <c r="P61" i="10" s="1"/>
  <c r="R60" i="10"/>
  <c r="O60" i="10"/>
  <c r="W60" i="10" s="1"/>
  <c r="W59" i="10"/>
  <c r="R59" i="10"/>
  <c r="S59" i="10" s="1"/>
  <c r="T59" i="10" s="1"/>
  <c r="P59" i="10"/>
  <c r="O59" i="10"/>
  <c r="R58" i="10"/>
  <c r="O58" i="10"/>
  <c r="W58" i="10" s="1"/>
  <c r="R57" i="10"/>
  <c r="O57" i="10"/>
  <c r="W57" i="10" s="1"/>
  <c r="W56" i="10"/>
  <c r="R56" i="10"/>
  <c r="S56" i="10" s="1"/>
  <c r="T56" i="10" s="1"/>
  <c r="O56" i="10"/>
  <c r="P56" i="10" s="1"/>
  <c r="R55" i="10"/>
  <c r="O55" i="10"/>
  <c r="W55" i="10" s="1"/>
  <c r="R54" i="10"/>
  <c r="O54" i="10"/>
  <c r="W54" i="10" s="1"/>
  <c r="R53" i="10"/>
  <c r="O53" i="10"/>
  <c r="P53" i="10" s="1"/>
  <c r="W52" i="10"/>
  <c r="R52" i="10"/>
  <c r="O52" i="10"/>
  <c r="P52" i="10" s="1"/>
  <c r="S52" i="10" s="1"/>
  <c r="T52" i="10" s="1"/>
  <c r="R51" i="10"/>
  <c r="O51" i="10"/>
  <c r="W51" i="10" s="1"/>
  <c r="R50" i="10"/>
  <c r="O50" i="10"/>
  <c r="W50" i="10" s="1"/>
  <c r="W49" i="10"/>
  <c r="R49" i="10"/>
  <c r="O49" i="10"/>
  <c r="P49" i="10" s="1"/>
  <c r="S49" i="10" s="1"/>
  <c r="T49" i="10" s="1"/>
  <c r="R48" i="10"/>
  <c r="O48" i="10"/>
  <c r="P48" i="10" s="1"/>
  <c r="R47" i="10"/>
  <c r="O47" i="10"/>
  <c r="W47" i="10" s="1"/>
  <c r="W46" i="10"/>
  <c r="R46" i="10"/>
  <c r="O46" i="10"/>
  <c r="P46" i="10" s="1"/>
  <c r="S46" i="10" s="1"/>
  <c r="T46" i="10" s="1"/>
  <c r="R45" i="10"/>
  <c r="O45" i="10"/>
  <c r="P45" i="10" s="1"/>
  <c r="R44" i="10"/>
  <c r="O44" i="10"/>
  <c r="P44" i="10" s="1"/>
  <c r="W43" i="10"/>
  <c r="R43" i="10"/>
  <c r="O43" i="10"/>
  <c r="P43" i="10" s="1"/>
  <c r="S43" i="10" s="1"/>
  <c r="T43" i="10" s="1"/>
  <c r="R42" i="10"/>
  <c r="O42" i="10"/>
  <c r="W42" i="10" s="1"/>
  <c r="R41" i="10"/>
  <c r="O41" i="10"/>
  <c r="P41" i="10" s="1"/>
  <c r="W40" i="10"/>
  <c r="R40" i="10"/>
  <c r="O40" i="10"/>
  <c r="P40" i="10" s="1"/>
  <c r="S40" i="10" s="1"/>
  <c r="T40" i="10" s="1"/>
  <c r="R39" i="10"/>
  <c r="O39" i="10"/>
  <c r="W39" i="10" s="1"/>
  <c r="R38" i="10"/>
  <c r="O38" i="10"/>
  <c r="P38" i="10" s="1"/>
  <c r="W37" i="10"/>
  <c r="R37" i="10"/>
  <c r="O37" i="10"/>
  <c r="P37" i="10" s="1"/>
  <c r="R36" i="10"/>
  <c r="O36" i="10"/>
  <c r="W36" i="10" s="1"/>
  <c r="R35" i="10"/>
  <c r="O35" i="10"/>
  <c r="P35" i="10" s="1"/>
  <c r="R34" i="10"/>
  <c r="O34" i="10"/>
  <c r="W34" i="10" s="1"/>
  <c r="R33" i="10"/>
  <c r="O33" i="10"/>
  <c r="W33" i="10" s="1"/>
  <c r="R32" i="10"/>
  <c r="O32" i="10"/>
  <c r="P32" i="10" s="1"/>
  <c r="R31" i="10"/>
  <c r="O31" i="10"/>
  <c r="W31" i="10" s="1"/>
  <c r="R30" i="10"/>
  <c r="O30" i="10"/>
  <c r="W30" i="10" s="1"/>
  <c r="R29" i="10"/>
  <c r="O29" i="10"/>
  <c r="P29" i="10" s="1"/>
  <c r="W28" i="10"/>
  <c r="R28" i="10"/>
  <c r="O28" i="10"/>
  <c r="P28" i="10" s="1"/>
  <c r="S28" i="10" s="1"/>
  <c r="T28" i="10" s="1"/>
  <c r="R27" i="10"/>
  <c r="O27" i="10"/>
  <c r="W27" i="10" s="1"/>
  <c r="R26" i="10"/>
  <c r="P26" i="10"/>
  <c r="S26" i="10" s="1"/>
  <c r="T26" i="10" s="1"/>
  <c r="O26" i="10"/>
  <c r="W26" i="10" s="1"/>
  <c r="W25" i="10"/>
  <c r="R25" i="10"/>
  <c r="O25" i="10"/>
  <c r="P25" i="10" s="1"/>
  <c r="S25" i="10" s="1"/>
  <c r="T25" i="10" s="1"/>
  <c r="R24" i="10"/>
  <c r="O24" i="10"/>
  <c r="P24" i="10" s="1"/>
  <c r="R23" i="10"/>
  <c r="P23" i="10"/>
  <c r="S23" i="10" s="1"/>
  <c r="T23" i="10" s="1"/>
  <c r="O23" i="10"/>
  <c r="W23" i="10" s="1"/>
  <c r="W22" i="10"/>
  <c r="R22" i="10"/>
  <c r="O22" i="10"/>
  <c r="P22" i="10" s="1"/>
  <c r="S22" i="10" s="1"/>
  <c r="T22" i="10" s="1"/>
  <c r="R21" i="10"/>
  <c r="O21" i="10"/>
  <c r="P21" i="10" s="1"/>
  <c r="R20" i="10"/>
  <c r="P20" i="10"/>
  <c r="S20" i="10" s="1"/>
  <c r="T20" i="10" s="1"/>
  <c r="O20" i="10"/>
  <c r="W20" i="10" s="1"/>
  <c r="W19" i="10"/>
  <c r="R19" i="10"/>
  <c r="O19" i="10"/>
  <c r="P19" i="10" s="1"/>
  <c r="S19" i="10" s="1"/>
  <c r="T19" i="10" s="1"/>
  <c r="R18" i="10"/>
  <c r="O18" i="10"/>
  <c r="W18" i="10" s="1"/>
  <c r="R17" i="10"/>
  <c r="O17" i="10"/>
  <c r="W17" i="10" s="1"/>
  <c r="W16" i="10"/>
  <c r="R16" i="10"/>
  <c r="O16" i="10"/>
  <c r="P16" i="10" s="1"/>
  <c r="S16" i="10" s="1"/>
  <c r="T16" i="10" s="1"/>
  <c r="R15" i="10"/>
  <c r="O15" i="10"/>
  <c r="W15" i="10" s="1"/>
  <c r="W14" i="10"/>
  <c r="R14" i="10"/>
  <c r="S14" i="10" s="1"/>
  <c r="T14" i="10" s="1"/>
  <c r="P14" i="10"/>
  <c r="O14" i="10"/>
  <c r="R13" i="10"/>
  <c r="O13" i="10"/>
  <c r="W13" i="10" s="1"/>
  <c r="R12" i="10"/>
  <c r="P12" i="10"/>
  <c r="O12" i="10"/>
  <c r="W12" i="10" s="1"/>
  <c r="W11" i="10"/>
  <c r="R11" i="10"/>
  <c r="O11" i="10"/>
  <c r="P11" i="10" s="1"/>
  <c r="S11" i="10" s="1"/>
  <c r="T11" i="10" s="1"/>
  <c r="R10" i="10"/>
  <c r="O10" i="10"/>
  <c r="W10" i="10" s="1"/>
  <c r="R9" i="10"/>
  <c r="O9" i="10"/>
  <c r="P9" i="10" s="1"/>
  <c r="W8" i="10"/>
  <c r="R8" i="10"/>
  <c r="O8" i="10"/>
  <c r="P8" i="10" s="1"/>
  <c r="S8" i="10" s="1"/>
  <c r="T8" i="10" s="1"/>
  <c r="R7" i="10"/>
  <c r="O7" i="10"/>
  <c r="W7" i="10" s="1"/>
  <c r="W6" i="10"/>
  <c r="R6" i="10"/>
  <c r="S6" i="10" s="1"/>
  <c r="T6" i="10" s="1"/>
  <c r="P6" i="10"/>
  <c r="O6" i="10"/>
  <c r="R5" i="10"/>
  <c r="O5" i="10"/>
  <c r="W5" i="10" s="1"/>
  <c r="R4" i="10"/>
  <c r="P4" i="10"/>
  <c r="S4" i="10" s="1"/>
  <c r="T4" i="10" s="1"/>
  <c r="O4" i="10"/>
  <c r="W4" i="10" s="1"/>
  <c r="W3" i="10"/>
  <c r="R3" i="10"/>
  <c r="O3" i="10"/>
  <c r="P3" i="10" s="1"/>
  <c r="S3" i="10" s="1"/>
  <c r="T3" i="10" s="1"/>
  <c r="R2" i="10"/>
  <c r="O2" i="10"/>
  <c r="W2" i="10" s="1"/>
  <c r="S96" i="10" l="1"/>
  <c r="T96" i="10" s="1"/>
  <c r="S142" i="10"/>
  <c r="T142" i="10" s="1"/>
  <c r="S12" i="10"/>
  <c r="T12" i="10" s="1"/>
  <c r="S78" i="10"/>
  <c r="T78" i="10" s="1"/>
  <c r="S84" i="10"/>
  <c r="T84" i="10" s="1"/>
  <c r="S136" i="10"/>
  <c r="T136" i="10" s="1"/>
  <c r="S112" i="10"/>
  <c r="T112" i="10" s="1"/>
  <c r="S32" i="10"/>
  <c r="T32" i="10" s="1"/>
  <c r="S105" i="10"/>
  <c r="T105" i="10" s="1"/>
  <c r="S150" i="10"/>
  <c r="T150" i="10" s="1"/>
  <c r="S169" i="10"/>
  <c r="T169" i="10" s="1"/>
  <c r="S9" i="10"/>
  <c r="T9" i="10" s="1"/>
  <c r="S35" i="10"/>
  <c r="T35" i="10" s="1"/>
  <c r="S152" i="10"/>
  <c r="T152" i="10" s="1"/>
  <c r="S72" i="10"/>
  <c r="T72" i="10" s="1"/>
  <c r="S75" i="10"/>
  <c r="T75" i="10" s="1"/>
  <c r="S81" i="10"/>
  <c r="T81" i="10" s="1"/>
  <c r="S128" i="10"/>
  <c r="T128" i="10" s="1"/>
  <c r="P108" i="10"/>
  <c r="S108" i="10" s="1"/>
  <c r="T108" i="10" s="1"/>
  <c r="P158" i="10"/>
  <c r="S158" i="10" s="1"/>
  <c r="T158" i="10" s="1"/>
  <c r="W1114" i="10"/>
  <c r="P1114" i="10"/>
  <c r="S74" i="10"/>
  <c r="T74" i="10" s="1"/>
  <c r="S138" i="10"/>
  <c r="T138" i="10" s="1"/>
  <c r="S181" i="10"/>
  <c r="T181" i="10" s="1"/>
  <c r="S301" i="10"/>
  <c r="T301" i="10" s="1"/>
  <c r="W313" i="10"/>
  <c r="P313" i="10"/>
  <c r="S313" i="10" s="1"/>
  <c r="T313" i="10" s="1"/>
  <c r="W343" i="10"/>
  <c r="P343" i="10"/>
  <c r="S343" i="10" s="1"/>
  <c r="T343" i="10" s="1"/>
  <c r="S357" i="10"/>
  <c r="T357" i="10" s="1"/>
  <c r="W375" i="10"/>
  <c r="P375" i="10"/>
  <c r="S389" i="10"/>
  <c r="T389" i="10" s="1"/>
  <c r="W407" i="10"/>
  <c r="P407" i="10"/>
  <c r="W465" i="10"/>
  <c r="P465" i="10"/>
  <c r="S470" i="10"/>
  <c r="T470" i="10" s="1"/>
  <c r="S501" i="10"/>
  <c r="T501" i="10" s="1"/>
  <c r="S741" i="10"/>
  <c r="T741" i="10" s="1"/>
  <c r="P148" i="10"/>
  <c r="S148" i="10" s="1"/>
  <c r="T148" i="10" s="1"/>
  <c r="S29" i="10"/>
  <c r="T29" i="10" s="1"/>
  <c r="P145" i="10"/>
  <c r="S145" i="10" s="1"/>
  <c r="T145" i="10" s="1"/>
  <c r="P155" i="10"/>
  <c r="S155" i="10" s="1"/>
  <c r="T155" i="10" s="1"/>
  <c r="W178" i="10"/>
  <c r="P178" i="10"/>
  <c r="S178" i="10" s="1"/>
  <c r="T178" i="10" s="1"/>
  <c r="W193" i="10"/>
  <c r="P193" i="10"/>
  <c r="S193" i="10" s="1"/>
  <c r="T193" i="10" s="1"/>
  <c r="W201" i="10"/>
  <c r="P201" i="10"/>
  <c r="W209" i="10"/>
  <c r="P209" i="10"/>
  <c r="S209" i="10" s="1"/>
  <c r="T209" i="10" s="1"/>
  <c r="W217" i="10"/>
  <c r="P217" i="10"/>
  <c r="S217" i="10" s="1"/>
  <c r="T217" i="10" s="1"/>
  <c r="W225" i="10"/>
  <c r="P225" i="10"/>
  <c r="S225" i="10" s="1"/>
  <c r="T225" i="10" s="1"/>
  <c r="W233" i="10"/>
  <c r="P233" i="10"/>
  <c r="S233" i="10" s="1"/>
  <c r="T233" i="10" s="1"/>
  <c r="W241" i="10"/>
  <c r="P241" i="10"/>
  <c r="S241" i="10" s="1"/>
  <c r="T241" i="10" s="1"/>
  <c r="W249" i="10"/>
  <c r="P249" i="10"/>
  <c r="S249" i="10" s="1"/>
  <c r="T249" i="10" s="1"/>
  <c r="W257" i="10"/>
  <c r="P257" i="10"/>
  <c r="S257" i="10" s="1"/>
  <c r="T257" i="10" s="1"/>
  <c r="W265" i="10"/>
  <c r="P265" i="10"/>
  <c r="W273" i="10"/>
  <c r="P273" i="10"/>
  <c r="S273" i="10" s="1"/>
  <c r="T273" i="10" s="1"/>
  <c r="W281" i="10"/>
  <c r="P281" i="10"/>
  <c r="S281" i="10" s="1"/>
  <c r="T281" i="10" s="1"/>
  <c r="W289" i="10"/>
  <c r="P289" i="10"/>
  <c r="S289" i="10" s="1"/>
  <c r="T289" i="10" s="1"/>
  <c r="P318" i="10"/>
  <c r="S318" i="10" s="1"/>
  <c r="T318" i="10" s="1"/>
  <c r="P331" i="10"/>
  <c r="S331" i="10" s="1"/>
  <c r="T331" i="10" s="1"/>
  <c r="S422" i="10"/>
  <c r="T422" i="10" s="1"/>
  <c r="P451" i="10"/>
  <c r="S451" i="10" s="1"/>
  <c r="T451" i="10" s="1"/>
  <c r="S476" i="10"/>
  <c r="T476" i="10" s="1"/>
  <c r="P609" i="10"/>
  <c r="S609" i="10" s="1"/>
  <c r="T609" i="10" s="1"/>
  <c r="W2569" i="10"/>
  <c r="P2569" i="10"/>
  <c r="W305" i="10"/>
  <c r="P305" i="10"/>
  <c r="S305" i="10" s="1"/>
  <c r="T305" i="10" s="1"/>
  <c r="P102" i="10"/>
  <c r="S102" i="10" s="1"/>
  <c r="T102" i="10" s="1"/>
  <c r="W117" i="10"/>
  <c r="S117" i="10" s="1"/>
  <c r="T117" i="10" s="1"/>
  <c r="W293" i="10"/>
  <c r="S293" i="10" s="1"/>
  <c r="T293" i="10" s="1"/>
  <c r="S310" i="10"/>
  <c r="T310" i="10" s="1"/>
  <c r="W327" i="10"/>
  <c r="P327" i="10"/>
  <c r="S327" i="10" s="1"/>
  <c r="T327" i="10" s="1"/>
  <c r="W367" i="10"/>
  <c r="P367" i="10"/>
  <c r="S367" i="10" s="1"/>
  <c r="T367" i="10" s="1"/>
  <c r="W399" i="10"/>
  <c r="P399" i="10"/>
  <c r="W497" i="10"/>
  <c r="P497" i="10"/>
  <c r="P699" i="10"/>
  <c r="S699" i="10" s="1"/>
  <c r="T699" i="10" s="1"/>
  <c r="P17" i="10"/>
  <c r="S17" i="10" s="1"/>
  <c r="T17" i="10" s="1"/>
  <c r="P50" i="10"/>
  <c r="S50" i="10" s="1"/>
  <c r="T50" i="10" s="1"/>
  <c r="W189" i="10"/>
  <c r="W197" i="10"/>
  <c r="W205" i="10"/>
  <c r="S205" i="10" s="1"/>
  <c r="T205" i="10" s="1"/>
  <c r="W213" i="10"/>
  <c r="S213" i="10" s="1"/>
  <c r="T213" i="10" s="1"/>
  <c r="W221" i="10"/>
  <c r="S221" i="10" s="1"/>
  <c r="T221" i="10" s="1"/>
  <c r="W229" i="10"/>
  <c r="S229" i="10" s="1"/>
  <c r="T229" i="10" s="1"/>
  <c r="W237" i="10"/>
  <c r="W245" i="10"/>
  <c r="S245" i="10" s="1"/>
  <c r="T245" i="10" s="1"/>
  <c r="W253" i="10"/>
  <c r="S253" i="10" s="1"/>
  <c r="T253" i="10" s="1"/>
  <c r="W261" i="10"/>
  <c r="W269" i="10"/>
  <c r="W277" i="10"/>
  <c r="W285" i="10"/>
  <c r="P302" i="10"/>
  <c r="S302" i="10" s="1"/>
  <c r="T302" i="10" s="1"/>
  <c r="P323" i="10"/>
  <c r="S323" i="10" s="1"/>
  <c r="T323" i="10" s="1"/>
  <c r="P363" i="10"/>
  <c r="S363" i="10" s="1"/>
  <c r="T363" i="10" s="1"/>
  <c r="P395" i="10"/>
  <c r="S395" i="10" s="1"/>
  <c r="T395" i="10" s="1"/>
  <c r="S492" i="10"/>
  <c r="T492" i="10" s="1"/>
  <c r="P625" i="10"/>
  <c r="S625" i="10" s="1"/>
  <c r="T625" i="10" s="1"/>
  <c r="S694" i="10"/>
  <c r="T694" i="10" s="1"/>
  <c r="S1020" i="10"/>
  <c r="T1020" i="10" s="1"/>
  <c r="S197" i="10"/>
  <c r="T197" i="10" s="1"/>
  <c r="W481" i="10"/>
  <c r="P481" i="10"/>
  <c r="P7" i="10"/>
  <c r="S7" i="10" s="1"/>
  <c r="T7" i="10" s="1"/>
  <c r="W9" i="10"/>
  <c r="P15" i="10"/>
  <c r="S15" i="10" s="1"/>
  <c r="T15" i="10" s="1"/>
  <c r="W29" i="10"/>
  <c r="W32" i="10"/>
  <c r="W35" i="10"/>
  <c r="W38" i="10"/>
  <c r="S38" i="10" s="1"/>
  <c r="T38" i="10" s="1"/>
  <c r="W41" i="10"/>
  <c r="S41" i="10" s="1"/>
  <c r="T41" i="10" s="1"/>
  <c r="W44" i="10"/>
  <c r="S44" i="10" s="1"/>
  <c r="T44" i="10" s="1"/>
  <c r="P51" i="10"/>
  <c r="S51" i="10" s="1"/>
  <c r="T51" i="10" s="1"/>
  <c r="P54" i="10"/>
  <c r="S54" i="10" s="1"/>
  <c r="T54" i="10" s="1"/>
  <c r="P57" i="10"/>
  <c r="S57" i="10" s="1"/>
  <c r="T57" i="10" s="1"/>
  <c r="P60" i="10"/>
  <c r="S60" i="10" s="1"/>
  <c r="T60" i="10" s="1"/>
  <c r="P63" i="10"/>
  <c r="S63" i="10" s="1"/>
  <c r="T63" i="10" s="1"/>
  <c r="P66" i="10"/>
  <c r="S66" i="10" s="1"/>
  <c r="T66" i="10" s="1"/>
  <c r="W93" i="10"/>
  <c r="S93" i="10" s="1"/>
  <c r="T93" i="10" s="1"/>
  <c r="W96" i="10"/>
  <c r="W99" i="10"/>
  <c r="S99" i="10" s="1"/>
  <c r="T99" i="10" s="1"/>
  <c r="W105" i="10"/>
  <c r="P115" i="10"/>
  <c r="S115" i="10" s="1"/>
  <c r="T115" i="10" s="1"/>
  <c r="P118" i="10"/>
  <c r="S118" i="10" s="1"/>
  <c r="T118" i="10" s="1"/>
  <c r="P121" i="10"/>
  <c r="S121" i="10" s="1"/>
  <c r="T121" i="10" s="1"/>
  <c r="P124" i="10"/>
  <c r="S124" i="10" s="1"/>
  <c r="T124" i="10" s="1"/>
  <c r="P127" i="10"/>
  <c r="S127" i="10" s="1"/>
  <c r="T127" i="10" s="1"/>
  <c r="P130" i="10"/>
  <c r="S130" i="10" s="1"/>
  <c r="T130" i="10" s="1"/>
  <c r="S149" i="10"/>
  <c r="T149" i="10" s="1"/>
  <c r="W162" i="10"/>
  <c r="P162" i="10"/>
  <c r="S162" i="10" s="1"/>
  <c r="T162" i="10" s="1"/>
  <c r="W168" i="10"/>
  <c r="S168" i="10" s="1"/>
  <c r="T168" i="10" s="1"/>
  <c r="P175" i="10"/>
  <c r="S175" i="10" s="1"/>
  <c r="T175" i="10" s="1"/>
  <c r="W186" i="10"/>
  <c r="P186" i="10"/>
  <c r="W319" i="10"/>
  <c r="P319" i="10"/>
  <c r="S319" i="10" s="1"/>
  <c r="T319" i="10" s="1"/>
  <c r="S340" i="10"/>
  <c r="T340" i="10" s="1"/>
  <c r="W345" i="10"/>
  <c r="P345" i="10"/>
  <c r="S345" i="10" s="1"/>
  <c r="T345" i="10" s="1"/>
  <c r="S372" i="10"/>
  <c r="T372" i="10" s="1"/>
  <c r="W377" i="10"/>
  <c r="P377" i="10"/>
  <c r="S377" i="10" s="1"/>
  <c r="T377" i="10" s="1"/>
  <c r="S404" i="10"/>
  <c r="T404" i="10" s="1"/>
  <c r="W409" i="10"/>
  <c r="P409" i="10"/>
  <c r="S409" i="10" s="1"/>
  <c r="T409" i="10" s="1"/>
  <c r="W423" i="10"/>
  <c r="P423" i="10"/>
  <c r="S423" i="10" s="1"/>
  <c r="T423" i="10" s="1"/>
  <c r="W513" i="10"/>
  <c r="P513" i="10"/>
  <c r="S513" i="10" s="1"/>
  <c r="T513" i="10" s="1"/>
  <c r="P569" i="10"/>
  <c r="S569" i="10" s="1"/>
  <c r="T569" i="10" s="1"/>
  <c r="W779" i="10"/>
  <c r="P779" i="10"/>
  <c r="S779" i="10" s="1"/>
  <c r="T779" i="10" s="1"/>
  <c r="P835" i="10"/>
  <c r="S835" i="10" s="1"/>
  <c r="T835" i="10" s="1"/>
  <c r="W431" i="10"/>
  <c r="P431" i="10"/>
  <c r="S431" i="10" s="1"/>
  <c r="T431" i="10" s="1"/>
  <c r="W185" i="10"/>
  <c r="P185" i="10"/>
  <c r="S185" i="10" s="1"/>
  <c r="T185" i="10" s="1"/>
  <c r="P1101" i="10"/>
  <c r="W1101" i="10"/>
  <c r="S45" i="10"/>
  <c r="T45" i="10" s="1"/>
  <c r="S109" i="10"/>
  <c r="T109" i="10" s="1"/>
  <c r="W165" i="10"/>
  <c r="S165" i="10" s="1"/>
  <c r="T165" i="10" s="1"/>
  <c r="P172" i="10"/>
  <c r="S172" i="10" s="1"/>
  <c r="T172" i="10" s="1"/>
  <c r="P179" i="10"/>
  <c r="S179" i="10" s="1"/>
  <c r="T179" i="10" s="1"/>
  <c r="P190" i="10"/>
  <c r="S190" i="10" s="1"/>
  <c r="T190" i="10" s="1"/>
  <c r="W194" i="10"/>
  <c r="P194" i="10"/>
  <c r="P198" i="10"/>
  <c r="S198" i="10" s="1"/>
  <c r="T198" i="10" s="1"/>
  <c r="W202" i="10"/>
  <c r="P202" i="10"/>
  <c r="P206" i="10"/>
  <c r="S206" i="10" s="1"/>
  <c r="T206" i="10" s="1"/>
  <c r="W210" i="10"/>
  <c r="P210" i="10"/>
  <c r="S210" i="10" s="1"/>
  <c r="T210" i="10" s="1"/>
  <c r="P214" i="10"/>
  <c r="S214" i="10" s="1"/>
  <c r="T214" i="10" s="1"/>
  <c r="W218" i="10"/>
  <c r="P218" i="10"/>
  <c r="S218" i="10" s="1"/>
  <c r="T218" i="10" s="1"/>
  <c r="P222" i="10"/>
  <c r="S222" i="10" s="1"/>
  <c r="T222" i="10" s="1"/>
  <c r="W226" i="10"/>
  <c r="P226" i="10"/>
  <c r="S226" i="10" s="1"/>
  <c r="T226" i="10" s="1"/>
  <c r="P230" i="10"/>
  <c r="S230" i="10" s="1"/>
  <c r="T230" i="10" s="1"/>
  <c r="W234" i="10"/>
  <c r="P234" i="10"/>
  <c r="P238" i="10"/>
  <c r="S238" i="10" s="1"/>
  <c r="T238" i="10" s="1"/>
  <c r="W242" i="10"/>
  <c r="P242" i="10"/>
  <c r="S242" i="10" s="1"/>
  <c r="T242" i="10" s="1"/>
  <c r="P246" i="10"/>
  <c r="S246" i="10" s="1"/>
  <c r="T246" i="10" s="1"/>
  <c r="W250" i="10"/>
  <c r="P250" i="10"/>
  <c r="P254" i="10"/>
  <c r="S254" i="10" s="1"/>
  <c r="T254" i="10" s="1"/>
  <c r="W258" i="10"/>
  <c r="P258" i="10"/>
  <c r="S258" i="10" s="1"/>
  <c r="T258" i="10" s="1"/>
  <c r="P262" i="10"/>
  <c r="S262" i="10" s="1"/>
  <c r="T262" i="10" s="1"/>
  <c r="W266" i="10"/>
  <c r="P266" i="10"/>
  <c r="S266" i="10" s="1"/>
  <c r="T266" i="10" s="1"/>
  <c r="P270" i="10"/>
  <c r="S270" i="10" s="1"/>
  <c r="T270" i="10" s="1"/>
  <c r="W274" i="10"/>
  <c r="P274" i="10"/>
  <c r="S274" i="10" s="1"/>
  <c r="T274" i="10" s="1"/>
  <c r="P278" i="10"/>
  <c r="S278" i="10" s="1"/>
  <c r="T278" i="10" s="1"/>
  <c r="W282" i="10"/>
  <c r="P282" i="10"/>
  <c r="S282" i="10" s="1"/>
  <c r="T282" i="10" s="1"/>
  <c r="P286" i="10"/>
  <c r="S286" i="10" s="1"/>
  <c r="T286" i="10" s="1"/>
  <c r="P315" i="10"/>
  <c r="S315" i="10" s="1"/>
  <c r="T315" i="10" s="1"/>
  <c r="P419" i="10"/>
  <c r="S419" i="10" s="1"/>
  <c r="T419" i="10" s="1"/>
  <c r="S428" i="10"/>
  <c r="T428" i="10" s="1"/>
  <c r="W433" i="10"/>
  <c r="P433" i="10"/>
  <c r="W447" i="10"/>
  <c r="P447" i="10"/>
  <c r="S447" i="10" s="1"/>
  <c r="T447" i="10" s="1"/>
  <c r="W457" i="10"/>
  <c r="P457" i="10"/>
  <c r="S457" i="10" s="1"/>
  <c r="T457" i="10" s="1"/>
  <c r="S493" i="10"/>
  <c r="T493" i="10" s="1"/>
  <c r="S508" i="10"/>
  <c r="T508" i="10" s="1"/>
  <c r="S642" i="10"/>
  <c r="T642" i="10" s="1"/>
  <c r="S830" i="10"/>
  <c r="T830" i="10" s="1"/>
  <c r="P875" i="10"/>
  <c r="S875" i="10" s="1"/>
  <c r="T875" i="10" s="1"/>
  <c r="W1010" i="10"/>
  <c r="P1010" i="10"/>
  <c r="S1010" i="10" s="1"/>
  <c r="T1010" i="10" s="1"/>
  <c r="S269" i="10"/>
  <c r="T269" i="10" s="1"/>
  <c r="W335" i="10"/>
  <c r="P335" i="10"/>
  <c r="S335" i="10" s="1"/>
  <c r="T335" i="10" s="1"/>
  <c r="S380" i="10"/>
  <c r="T380" i="10" s="1"/>
  <c r="S844" i="10"/>
  <c r="T844" i="10" s="1"/>
  <c r="W53" i="10"/>
  <c r="S53" i="10" s="1"/>
  <c r="T53" i="10" s="1"/>
  <c r="P2" i="10"/>
  <c r="S2" i="10" s="1"/>
  <c r="T2" i="10" s="1"/>
  <c r="P10" i="10"/>
  <c r="S10" i="10" s="1"/>
  <c r="T10" i="10" s="1"/>
  <c r="P18" i="10"/>
  <c r="S18" i="10" s="1"/>
  <c r="T18" i="10" s="1"/>
  <c r="P27" i="10"/>
  <c r="S27" i="10" s="1"/>
  <c r="T27" i="10" s="1"/>
  <c r="P30" i="10"/>
  <c r="S30" i="10" s="1"/>
  <c r="T30" i="10" s="1"/>
  <c r="P33" i="10"/>
  <c r="S33" i="10" s="1"/>
  <c r="T33" i="10" s="1"/>
  <c r="P36" i="10"/>
  <c r="S36" i="10" s="1"/>
  <c r="T36" i="10" s="1"/>
  <c r="P39" i="10"/>
  <c r="S39" i="10" s="1"/>
  <c r="T39" i="10" s="1"/>
  <c r="P42" i="10"/>
  <c r="S42" i="10" s="1"/>
  <c r="T42" i="10" s="1"/>
  <c r="W69" i="10"/>
  <c r="S69" i="10" s="1"/>
  <c r="T69" i="10" s="1"/>
  <c r="W72" i="10"/>
  <c r="P91" i="10"/>
  <c r="S91" i="10" s="1"/>
  <c r="T91" i="10" s="1"/>
  <c r="P94" i="10"/>
  <c r="S94" i="10" s="1"/>
  <c r="T94" i="10" s="1"/>
  <c r="P97" i="10"/>
  <c r="S97" i="10" s="1"/>
  <c r="T97" i="10" s="1"/>
  <c r="P100" i="10"/>
  <c r="S100" i="10" s="1"/>
  <c r="T100" i="10" s="1"/>
  <c r="P103" i="10"/>
  <c r="S103" i="10" s="1"/>
  <c r="T103" i="10" s="1"/>
  <c r="P106" i="10"/>
  <c r="S106" i="10" s="1"/>
  <c r="T106" i="10" s="1"/>
  <c r="W133" i="10"/>
  <c r="S133" i="10" s="1"/>
  <c r="T133" i="10" s="1"/>
  <c r="W136" i="10"/>
  <c r="W146" i="10"/>
  <c r="P146" i="10"/>
  <c r="W152" i="10"/>
  <c r="S159" i="10"/>
  <c r="T159" i="10" s="1"/>
  <c r="P307" i="10"/>
  <c r="S307" i="10" s="1"/>
  <c r="T307" i="10" s="1"/>
  <c r="W311" i="10"/>
  <c r="P311" i="10"/>
  <c r="S311" i="10" s="1"/>
  <c r="T311" i="10" s="1"/>
  <c r="S332" i="10"/>
  <c r="T332" i="10" s="1"/>
  <c r="S341" i="10"/>
  <c r="T341" i="10" s="1"/>
  <c r="W359" i="10"/>
  <c r="P359" i="10"/>
  <c r="S359" i="10" s="1"/>
  <c r="T359" i="10" s="1"/>
  <c r="S373" i="10"/>
  <c r="T373" i="10" s="1"/>
  <c r="W391" i="10"/>
  <c r="P391" i="10"/>
  <c r="S391" i="10" s="1"/>
  <c r="T391" i="10" s="1"/>
  <c r="S405" i="10"/>
  <c r="T405" i="10" s="1"/>
  <c r="S414" i="10"/>
  <c r="T414" i="10" s="1"/>
  <c r="P443" i="10"/>
  <c r="S443" i="10" s="1"/>
  <c r="T443" i="10" s="1"/>
  <c r="S452" i="10"/>
  <c r="T452" i="10" s="1"/>
  <c r="W529" i="10"/>
  <c r="P529" i="10"/>
  <c r="S529" i="10" s="1"/>
  <c r="T529" i="10" s="1"/>
  <c r="P585" i="10"/>
  <c r="S585" i="10" s="1"/>
  <c r="T585" i="10" s="1"/>
  <c r="W441" i="10"/>
  <c r="P441" i="10"/>
  <c r="W417" i="10"/>
  <c r="P417" i="10"/>
  <c r="S189" i="10"/>
  <c r="T189" i="10" s="1"/>
  <c r="P67" i="10"/>
  <c r="S67" i="10" s="1"/>
  <c r="T67" i="10" s="1"/>
  <c r="P70" i="10"/>
  <c r="S70" i="10" s="1"/>
  <c r="T70" i="10" s="1"/>
  <c r="P73" i="10"/>
  <c r="S73" i="10" s="1"/>
  <c r="T73" i="10" s="1"/>
  <c r="P76" i="10"/>
  <c r="S76" i="10" s="1"/>
  <c r="T76" i="10" s="1"/>
  <c r="P79" i="10"/>
  <c r="S79" i="10" s="1"/>
  <c r="T79" i="10" s="1"/>
  <c r="P82" i="10"/>
  <c r="S82" i="10" s="1"/>
  <c r="T82" i="10" s="1"/>
  <c r="W109" i="10"/>
  <c r="W112" i="10"/>
  <c r="P131" i="10"/>
  <c r="S131" i="10" s="1"/>
  <c r="T131" i="10" s="1"/>
  <c r="P134" i="10"/>
  <c r="S134" i="10" s="1"/>
  <c r="T134" i="10" s="1"/>
  <c r="P137" i="10"/>
  <c r="S137" i="10" s="1"/>
  <c r="T137" i="10" s="1"/>
  <c r="P140" i="10"/>
  <c r="S140" i="10" s="1"/>
  <c r="T140" i="10" s="1"/>
  <c r="P143" i="10"/>
  <c r="S143" i="10" s="1"/>
  <c r="T143" i="10" s="1"/>
  <c r="P153" i="10"/>
  <c r="S153" i="10" s="1"/>
  <c r="T153" i="10" s="1"/>
  <c r="P163" i="10"/>
  <c r="S163" i="10" s="1"/>
  <c r="T163" i="10" s="1"/>
  <c r="W183" i="10"/>
  <c r="P183" i="10"/>
  <c r="S183" i="10" s="1"/>
  <c r="T183" i="10" s="1"/>
  <c r="P187" i="10"/>
  <c r="S187" i="10" s="1"/>
  <c r="T187" i="10" s="1"/>
  <c r="P195" i="10"/>
  <c r="S195" i="10" s="1"/>
  <c r="T195" i="10" s="1"/>
  <c r="P203" i="10"/>
  <c r="S203" i="10" s="1"/>
  <c r="T203" i="10" s="1"/>
  <c r="P211" i="10"/>
  <c r="S211" i="10" s="1"/>
  <c r="T211" i="10" s="1"/>
  <c r="P219" i="10"/>
  <c r="S219" i="10" s="1"/>
  <c r="T219" i="10" s="1"/>
  <c r="P227" i="10"/>
  <c r="S227" i="10" s="1"/>
  <c r="T227" i="10" s="1"/>
  <c r="P235" i="10"/>
  <c r="S235" i="10" s="1"/>
  <c r="T235" i="10" s="1"/>
  <c r="P243" i="10"/>
  <c r="S243" i="10" s="1"/>
  <c r="T243" i="10" s="1"/>
  <c r="P251" i="10"/>
  <c r="S251" i="10" s="1"/>
  <c r="T251" i="10" s="1"/>
  <c r="P259" i="10"/>
  <c r="S259" i="10" s="1"/>
  <c r="T259" i="10" s="1"/>
  <c r="P267" i="10"/>
  <c r="S267" i="10" s="1"/>
  <c r="T267" i="10" s="1"/>
  <c r="P275" i="10"/>
  <c r="S275" i="10" s="1"/>
  <c r="T275" i="10" s="1"/>
  <c r="P283" i="10"/>
  <c r="S283" i="10" s="1"/>
  <c r="T283" i="10" s="1"/>
  <c r="P291" i="10"/>
  <c r="S291" i="10" s="1"/>
  <c r="T291" i="10" s="1"/>
  <c r="W295" i="10"/>
  <c r="P295" i="10"/>
  <c r="S295" i="10" s="1"/>
  <c r="T295" i="10" s="1"/>
  <c r="S324" i="10"/>
  <c r="T324" i="10" s="1"/>
  <c r="S333" i="10"/>
  <c r="T333" i="10" s="1"/>
  <c r="W337" i="10"/>
  <c r="P337" i="10"/>
  <c r="S364" i="10"/>
  <c r="T364" i="10" s="1"/>
  <c r="W369" i="10"/>
  <c r="P369" i="10"/>
  <c r="S396" i="10"/>
  <c r="T396" i="10" s="1"/>
  <c r="W401" i="10"/>
  <c r="P401" i="10"/>
  <c r="S468" i="10"/>
  <c r="T468" i="10" s="1"/>
  <c r="P601" i="10"/>
  <c r="S601" i="10" s="1"/>
  <c r="T601" i="10" s="1"/>
  <c r="W643" i="10"/>
  <c r="P643" i="10"/>
  <c r="W917" i="10"/>
  <c r="P917" i="10"/>
  <c r="S917" i="10" s="1"/>
  <c r="T917" i="10" s="1"/>
  <c r="P1045" i="10"/>
  <c r="W1045" i="10"/>
  <c r="W1201" i="10"/>
  <c r="P1201" i="10"/>
  <c r="W297" i="10"/>
  <c r="P297" i="10"/>
  <c r="W473" i="10"/>
  <c r="P473" i="10"/>
  <c r="S473" i="10" s="1"/>
  <c r="T473" i="10" s="1"/>
  <c r="W191" i="10"/>
  <c r="P191" i="10"/>
  <c r="S191" i="10" s="1"/>
  <c r="T191" i="10" s="1"/>
  <c r="W199" i="10"/>
  <c r="P199" i="10"/>
  <c r="S199" i="10" s="1"/>
  <c r="T199" i="10" s="1"/>
  <c r="W207" i="10"/>
  <c r="P207" i="10"/>
  <c r="S207" i="10" s="1"/>
  <c r="T207" i="10" s="1"/>
  <c r="W215" i="10"/>
  <c r="P215" i="10"/>
  <c r="S215" i="10" s="1"/>
  <c r="T215" i="10" s="1"/>
  <c r="W223" i="10"/>
  <c r="P223" i="10"/>
  <c r="S223" i="10" s="1"/>
  <c r="T223" i="10" s="1"/>
  <c r="W231" i="10"/>
  <c r="P231" i="10"/>
  <c r="S231" i="10" s="1"/>
  <c r="T231" i="10" s="1"/>
  <c r="W239" i="10"/>
  <c r="P239" i="10"/>
  <c r="W247" i="10"/>
  <c r="P247" i="10"/>
  <c r="S247" i="10" s="1"/>
  <c r="T247" i="10" s="1"/>
  <c r="W255" i="10"/>
  <c r="P255" i="10"/>
  <c r="S255" i="10" s="1"/>
  <c r="T255" i="10" s="1"/>
  <c r="W263" i="10"/>
  <c r="P263" i="10"/>
  <c r="S263" i="10" s="1"/>
  <c r="T263" i="10" s="1"/>
  <c r="W271" i="10"/>
  <c r="P271" i="10"/>
  <c r="S271" i="10" s="1"/>
  <c r="T271" i="10" s="1"/>
  <c r="W279" i="10"/>
  <c r="P279" i="10"/>
  <c r="S279" i="10" s="1"/>
  <c r="T279" i="10" s="1"/>
  <c r="W287" i="10"/>
  <c r="P287" i="10"/>
  <c r="S287" i="10" s="1"/>
  <c r="T287" i="10" s="1"/>
  <c r="W415" i="10"/>
  <c r="P415" i="10"/>
  <c r="S415" i="10" s="1"/>
  <c r="T415" i="10" s="1"/>
  <c r="W489" i="10"/>
  <c r="P489" i="10"/>
  <c r="P545" i="10"/>
  <c r="S545" i="10" s="1"/>
  <c r="T545" i="10" s="1"/>
  <c r="P47" i="10"/>
  <c r="S47" i="10" s="1"/>
  <c r="T47" i="10" s="1"/>
  <c r="S261" i="10"/>
  <c r="T261" i="10" s="1"/>
  <c r="W353" i="10"/>
  <c r="P353" i="10"/>
  <c r="W21" i="10"/>
  <c r="S21" i="10" s="1"/>
  <c r="T21" i="10" s="1"/>
  <c r="W24" i="10"/>
  <c r="S24" i="10" s="1"/>
  <c r="T24" i="10" s="1"/>
  <c r="P55" i="10"/>
  <c r="S55" i="10" s="1"/>
  <c r="T55" i="10" s="1"/>
  <c r="P58" i="10"/>
  <c r="S58" i="10" s="1"/>
  <c r="T58" i="10" s="1"/>
  <c r="W85" i="10"/>
  <c r="S85" i="10" s="1"/>
  <c r="T85" i="10" s="1"/>
  <c r="W88" i="10"/>
  <c r="S88" i="10" s="1"/>
  <c r="T88" i="10" s="1"/>
  <c r="P119" i="10"/>
  <c r="S119" i="10" s="1"/>
  <c r="T119" i="10" s="1"/>
  <c r="P122" i="10"/>
  <c r="S122" i="10" s="1"/>
  <c r="T122" i="10" s="1"/>
  <c r="S316" i="10"/>
  <c r="T316" i="10" s="1"/>
  <c r="S325" i="10"/>
  <c r="T325" i="10" s="1"/>
  <c r="W329" i="10"/>
  <c r="P329" i="10"/>
  <c r="S329" i="10" s="1"/>
  <c r="T329" i="10" s="1"/>
  <c r="W351" i="10"/>
  <c r="P351" i="10"/>
  <c r="S351" i="10" s="1"/>
  <c r="T351" i="10" s="1"/>
  <c r="S365" i="10"/>
  <c r="T365" i="10" s="1"/>
  <c r="W383" i="10"/>
  <c r="P383" i="10"/>
  <c r="S383" i="10" s="1"/>
  <c r="T383" i="10" s="1"/>
  <c r="S397" i="10"/>
  <c r="T397" i="10" s="1"/>
  <c r="P411" i="10"/>
  <c r="S411" i="10" s="1"/>
  <c r="T411" i="10" s="1"/>
  <c r="S420" i="10"/>
  <c r="T420" i="10" s="1"/>
  <c r="W425" i="10"/>
  <c r="P425" i="10"/>
  <c r="S425" i="10" s="1"/>
  <c r="T425" i="10" s="1"/>
  <c r="W439" i="10"/>
  <c r="P439" i="10"/>
  <c r="S484" i="10"/>
  <c r="T484" i="10" s="1"/>
  <c r="P617" i="10"/>
  <c r="S617" i="10" s="1"/>
  <c r="T617" i="10" s="1"/>
  <c r="P638" i="10"/>
  <c r="S638" i="10" s="1"/>
  <c r="T638" i="10" s="1"/>
  <c r="W723" i="10"/>
  <c r="P723" i="10"/>
  <c r="S812" i="10"/>
  <c r="T812" i="10" s="1"/>
  <c r="P111" i="10"/>
  <c r="S111" i="10" s="1"/>
  <c r="T111" i="10" s="1"/>
  <c r="S285" i="10"/>
  <c r="T285" i="10" s="1"/>
  <c r="W385" i="10"/>
  <c r="P385" i="10"/>
  <c r="S385" i="10" s="1"/>
  <c r="T385" i="10" s="1"/>
  <c r="P427" i="10"/>
  <c r="S427" i="10" s="1"/>
  <c r="T427" i="10" s="1"/>
  <c r="P13" i="10"/>
  <c r="S13" i="10" s="1"/>
  <c r="T13" i="10" s="1"/>
  <c r="W48" i="10"/>
  <c r="S48" i="10" s="1"/>
  <c r="T48" i="10" s="1"/>
  <c r="S101" i="10"/>
  <c r="T101" i="10" s="1"/>
  <c r="S157" i="10"/>
  <c r="T157" i="10" s="1"/>
  <c r="W170" i="10"/>
  <c r="P170" i="10"/>
  <c r="S170" i="10" s="1"/>
  <c r="T170" i="10" s="1"/>
  <c r="W176" i="10"/>
  <c r="S176" i="10" s="1"/>
  <c r="T176" i="10" s="1"/>
  <c r="W333" i="10"/>
  <c r="W449" i="10"/>
  <c r="P449" i="10"/>
  <c r="S449" i="10" s="1"/>
  <c r="T449" i="10" s="1"/>
  <c r="W505" i="10"/>
  <c r="P505" i="10"/>
  <c r="S505" i="10" s="1"/>
  <c r="T505" i="10" s="1"/>
  <c r="W950" i="10"/>
  <c r="P950" i="10"/>
  <c r="S950" i="10" s="1"/>
  <c r="T950" i="10" s="1"/>
  <c r="S1245" i="10"/>
  <c r="T1245" i="10" s="1"/>
  <c r="W883" i="10"/>
  <c r="P883" i="10"/>
  <c r="S277" i="10"/>
  <c r="T277" i="10" s="1"/>
  <c r="P5" i="10"/>
  <c r="S5" i="10" s="1"/>
  <c r="T5" i="10" s="1"/>
  <c r="W45" i="10"/>
  <c r="S37" i="10"/>
  <c r="T37" i="10" s="1"/>
  <c r="P31" i="10"/>
  <c r="S31" i="10" s="1"/>
  <c r="T31" i="10" s="1"/>
  <c r="P34" i="10"/>
  <c r="S34" i="10" s="1"/>
  <c r="T34" i="10" s="1"/>
  <c r="W61" i="10"/>
  <c r="S61" i="10" s="1"/>
  <c r="T61" i="10" s="1"/>
  <c r="W64" i="10"/>
  <c r="S64" i="10" s="1"/>
  <c r="T64" i="10" s="1"/>
  <c r="P95" i="10"/>
  <c r="S95" i="10" s="1"/>
  <c r="T95" i="10" s="1"/>
  <c r="P98" i="10"/>
  <c r="S98" i="10" s="1"/>
  <c r="T98" i="10" s="1"/>
  <c r="W125" i="10"/>
  <c r="S125" i="10" s="1"/>
  <c r="T125" i="10" s="1"/>
  <c r="W128" i="10"/>
  <c r="W173" i="10"/>
  <c r="S173" i="10" s="1"/>
  <c r="T173" i="10" s="1"/>
  <c r="P300" i="10"/>
  <c r="S300" i="10" s="1"/>
  <c r="T300" i="10" s="1"/>
  <c r="S317" i="10"/>
  <c r="T317" i="10" s="1"/>
  <c r="W321" i="10"/>
  <c r="P321" i="10"/>
  <c r="S321" i="10" s="1"/>
  <c r="T321" i="10" s="1"/>
  <c r="S356" i="10"/>
  <c r="T356" i="10" s="1"/>
  <c r="W361" i="10"/>
  <c r="P361" i="10"/>
  <c r="S361" i="10" s="1"/>
  <c r="T361" i="10" s="1"/>
  <c r="S388" i="10"/>
  <c r="T388" i="10" s="1"/>
  <c r="W393" i="10"/>
  <c r="P393" i="10"/>
  <c r="S393" i="10" s="1"/>
  <c r="T393" i="10" s="1"/>
  <c r="S421" i="10"/>
  <c r="T421" i="10" s="1"/>
  <c r="S430" i="10"/>
  <c r="T430" i="10" s="1"/>
  <c r="S454" i="10"/>
  <c r="T454" i="10" s="1"/>
  <c r="S485" i="10"/>
  <c r="T485" i="10" s="1"/>
  <c r="S500" i="10"/>
  <c r="T500" i="10" s="1"/>
  <c r="W1185" i="10"/>
  <c r="P1185" i="10"/>
  <c r="S1185" i="10" s="1"/>
  <c r="T1185" i="10" s="1"/>
  <c r="P114" i="10"/>
  <c r="S114" i="10" s="1"/>
  <c r="T114" i="10" s="1"/>
  <c r="S237" i="10"/>
  <c r="T237" i="10" s="1"/>
  <c r="S348" i="10"/>
  <c r="T348" i="10" s="1"/>
  <c r="S436" i="10"/>
  <c r="T436" i="10" s="1"/>
  <c r="W303" i="10"/>
  <c r="P303" i="10"/>
  <c r="S303" i="10" s="1"/>
  <c r="T303" i="10" s="1"/>
  <c r="S77" i="10"/>
  <c r="T77" i="10" s="1"/>
  <c r="S141" i="10"/>
  <c r="T141" i="10" s="1"/>
  <c r="W154" i="10"/>
  <c r="P154" i="10"/>
  <c r="S154" i="10" s="1"/>
  <c r="T154" i="10" s="1"/>
  <c r="W160" i="10"/>
  <c r="S160" i="10" s="1"/>
  <c r="T160" i="10" s="1"/>
  <c r="S167" i="10"/>
  <c r="T167" i="10" s="1"/>
  <c r="S188" i="10"/>
  <c r="T188" i="10" s="1"/>
  <c r="S196" i="10"/>
  <c r="T196" i="10" s="1"/>
  <c r="S204" i="10"/>
  <c r="T204" i="10" s="1"/>
  <c r="S212" i="10"/>
  <c r="T212" i="10" s="1"/>
  <c r="S220" i="10"/>
  <c r="T220" i="10" s="1"/>
  <c r="S228" i="10"/>
  <c r="T228" i="10" s="1"/>
  <c r="S236" i="10"/>
  <c r="T236" i="10" s="1"/>
  <c r="S244" i="10"/>
  <c r="T244" i="10" s="1"/>
  <c r="S252" i="10"/>
  <c r="T252" i="10" s="1"/>
  <c r="S260" i="10"/>
  <c r="T260" i="10" s="1"/>
  <c r="S268" i="10"/>
  <c r="T268" i="10" s="1"/>
  <c r="S276" i="10"/>
  <c r="T276" i="10" s="1"/>
  <c r="S284" i="10"/>
  <c r="T284" i="10" s="1"/>
  <c r="S292" i="10"/>
  <c r="T292" i="10" s="1"/>
  <c r="S309" i="10"/>
  <c r="T309" i="10" s="1"/>
  <c r="S334" i="10"/>
  <c r="T334" i="10" s="1"/>
  <c r="S445" i="10"/>
  <c r="T445" i="10" s="1"/>
  <c r="W521" i="10"/>
  <c r="P521" i="10"/>
  <c r="S521" i="10" s="1"/>
  <c r="T521" i="10" s="1"/>
  <c r="S526" i="10"/>
  <c r="T526" i="10" s="1"/>
  <c r="S537" i="10"/>
  <c r="T537" i="10" s="1"/>
  <c r="S916" i="10"/>
  <c r="T916" i="10" s="1"/>
  <c r="W994" i="10"/>
  <c r="P994" i="10"/>
  <c r="W1039" i="10"/>
  <c r="P1039" i="10"/>
  <c r="S1039" i="10" s="1"/>
  <c r="T1039" i="10" s="1"/>
  <c r="W1070" i="10"/>
  <c r="P1070" i="10"/>
  <c r="S1070" i="10" s="1"/>
  <c r="T1070" i="10" s="1"/>
  <c r="S665" i="10"/>
  <c r="T665" i="10" s="1"/>
  <c r="S746" i="10"/>
  <c r="T746" i="10" s="1"/>
  <c r="S774" i="10"/>
  <c r="T774" i="10" s="1"/>
  <c r="S793" i="10"/>
  <c r="T793" i="10" s="1"/>
  <c r="S825" i="10"/>
  <c r="T825" i="10" s="1"/>
  <c r="S857" i="10"/>
  <c r="T857" i="10" s="1"/>
  <c r="S866" i="10"/>
  <c r="T866" i="10" s="1"/>
  <c r="S926" i="10"/>
  <c r="T926" i="10" s="1"/>
  <c r="W975" i="10"/>
  <c r="P975" i="10"/>
  <c r="S975" i="10" s="1"/>
  <c r="T975" i="10" s="1"/>
  <c r="W1100" i="10"/>
  <c r="P1100" i="10"/>
  <c r="W535" i="10"/>
  <c r="P535" i="10"/>
  <c r="S535" i="10" s="1"/>
  <c r="T535" i="10" s="1"/>
  <c r="S634" i="10"/>
  <c r="T634" i="10" s="1"/>
  <c r="S690" i="10"/>
  <c r="T690" i="10" s="1"/>
  <c r="S718" i="10"/>
  <c r="T718" i="10" s="1"/>
  <c r="S737" i="10"/>
  <c r="T737" i="10" s="1"/>
  <c r="S858" i="10"/>
  <c r="T858" i="10" s="1"/>
  <c r="S862" i="10"/>
  <c r="T862" i="10" s="1"/>
  <c r="W932" i="10"/>
  <c r="P932" i="10"/>
  <c r="S932" i="10" s="1"/>
  <c r="T932" i="10" s="1"/>
  <c r="S956" i="10"/>
  <c r="T956" i="10" s="1"/>
  <c r="S1041" i="10"/>
  <c r="T1041" i="10" s="1"/>
  <c r="W1848" i="10"/>
  <c r="P1848" i="10"/>
  <c r="S1848" i="10" s="1"/>
  <c r="T1848" i="10" s="1"/>
  <c r="S714" i="10"/>
  <c r="T714" i="10" s="1"/>
  <c r="W897" i="10"/>
  <c r="P897" i="10"/>
  <c r="S897" i="10" s="1"/>
  <c r="T897" i="10" s="1"/>
  <c r="S946" i="10"/>
  <c r="T946" i="10" s="1"/>
  <c r="W991" i="10"/>
  <c r="P991" i="10"/>
  <c r="S991" i="10" s="1"/>
  <c r="T991" i="10" s="1"/>
  <c r="S1096" i="10"/>
  <c r="T1096" i="10" s="1"/>
  <c r="S1240" i="10"/>
  <c r="T1240" i="10" s="1"/>
  <c r="S532" i="10"/>
  <c r="T532" i="10" s="1"/>
  <c r="S908" i="10"/>
  <c r="T908" i="10" s="1"/>
  <c r="W1026" i="10"/>
  <c r="P1026" i="10"/>
  <c r="S1026" i="10" s="1"/>
  <c r="T1026" i="10" s="1"/>
  <c r="S1061" i="10"/>
  <c r="T1061" i="10" s="1"/>
  <c r="P1109" i="10"/>
  <c r="S1109" i="10" s="1"/>
  <c r="T1109" i="10" s="1"/>
  <c r="W1109" i="10"/>
  <c r="W1169" i="10"/>
  <c r="P1169" i="10"/>
  <c r="W923" i="10"/>
  <c r="P923" i="10"/>
  <c r="S923" i="10" s="1"/>
  <c r="T923" i="10" s="1"/>
  <c r="W962" i="10"/>
  <c r="P962" i="10"/>
  <c r="W1079" i="10"/>
  <c r="P1079" i="10"/>
  <c r="P455" i="10"/>
  <c r="S455" i="10" s="1"/>
  <c r="T455" i="10" s="1"/>
  <c r="P463" i="10"/>
  <c r="S463" i="10" s="1"/>
  <c r="T463" i="10" s="1"/>
  <c r="P471" i="10"/>
  <c r="S471" i="10" s="1"/>
  <c r="T471" i="10" s="1"/>
  <c r="P479" i="10"/>
  <c r="S479" i="10" s="1"/>
  <c r="T479" i="10" s="1"/>
  <c r="P487" i="10"/>
  <c r="S487" i="10" s="1"/>
  <c r="T487" i="10" s="1"/>
  <c r="P495" i="10"/>
  <c r="S495" i="10" s="1"/>
  <c r="T495" i="10" s="1"/>
  <c r="P503" i="10"/>
  <c r="S503" i="10" s="1"/>
  <c r="T503" i="10" s="1"/>
  <c r="P511" i="10"/>
  <c r="S511" i="10" s="1"/>
  <c r="T511" i="10" s="1"/>
  <c r="P519" i="10"/>
  <c r="S519" i="10" s="1"/>
  <c r="T519" i="10" s="1"/>
  <c r="P527" i="10"/>
  <c r="S527" i="10" s="1"/>
  <c r="T527" i="10" s="1"/>
  <c r="P539" i="10"/>
  <c r="S539" i="10" s="1"/>
  <c r="T539" i="10" s="1"/>
  <c r="P635" i="10"/>
  <c r="S635" i="10" s="1"/>
  <c r="T635" i="10" s="1"/>
  <c r="S686" i="10"/>
  <c r="T686" i="10" s="1"/>
  <c r="P691" i="10"/>
  <c r="S691" i="10" s="1"/>
  <c r="T691" i="10" s="1"/>
  <c r="S705" i="10"/>
  <c r="T705" i="10" s="1"/>
  <c r="P859" i="10"/>
  <c r="S859" i="10" s="1"/>
  <c r="T859" i="10" s="1"/>
  <c r="S889" i="10"/>
  <c r="T889" i="10" s="1"/>
  <c r="S903" i="10"/>
  <c r="T903" i="10" s="1"/>
  <c r="S972" i="10"/>
  <c r="T972" i="10" s="1"/>
  <c r="W1061" i="10"/>
  <c r="P1775" i="10"/>
  <c r="W1775" i="10"/>
  <c r="S682" i="10"/>
  <c r="T682" i="10" s="1"/>
  <c r="W1007" i="10"/>
  <c r="P1007" i="10"/>
  <c r="S1007" i="10" s="1"/>
  <c r="T1007" i="10" s="1"/>
  <c r="W1074" i="10"/>
  <c r="P1074" i="10"/>
  <c r="W1153" i="10"/>
  <c r="P1153" i="10"/>
  <c r="S1153" i="10" s="1"/>
  <c r="T1153" i="10" s="1"/>
  <c r="W1654" i="10"/>
  <c r="P1654" i="10"/>
  <c r="S1654" i="10" s="1"/>
  <c r="T1654" i="10" s="1"/>
  <c r="P290" i="10"/>
  <c r="S290" i="10" s="1"/>
  <c r="T290" i="10" s="1"/>
  <c r="P298" i="10"/>
  <c r="S298" i="10" s="1"/>
  <c r="T298" i="10" s="1"/>
  <c r="P306" i="10"/>
  <c r="S306" i="10" s="1"/>
  <c r="T306" i="10" s="1"/>
  <c r="P314" i="10"/>
  <c r="S314" i="10" s="1"/>
  <c r="T314" i="10" s="1"/>
  <c r="P322" i="10"/>
  <c r="S322" i="10" s="1"/>
  <c r="T322" i="10" s="1"/>
  <c r="P330" i="10"/>
  <c r="S330" i="10" s="1"/>
  <c r="T330" i="10" s="1"/>
  <c r="P338" i="10"/>
  <c r="S338" i="10" s="1"/>
  <c r="T338" i="10" s="1"/>
  <c r="P346" i="10"/>
  <c r="S346" i="10" s="1"/>
  <c r="T346" i="10" s="1"/>
  <c r="P354" i="10"/>
  <c r="S354" i="10" s="1"/>
  <c r="T354" i="10" s="1"/>
  <c r="P362" i="10"/>
  <c r="S362" i="10" s="1"/>
  <c r="T362" i="10" s="1"/>
  <c r="P370" i="10"/>
  <c r="S370" i="10" s="1"/>
  <c r="T370" i="10" s="1"/>
  <c r="P378" i="10"/>
  <c r="S378" i="10" s="1"/>
  <c r="T378" i="10" s="1"/>
  <c r="P386" i="10"/>
  <c r="S386" i="10" s="1"/>
  <c r="T386" i="10" s="1"/>
  <c r="P394" i="10"/>
  <c r="S394" i="10" s="1"/>
  <c r="T394" i="10" s="1"/>
  <c r="P402" i="10"/>
  <c r="S402" i="10" s="1"/>
  <c r="T402" i="10" s="1"/>
  <c r="P410" i="10"/>
  <c r="S410" i="10" s="1"/>
  <c r="T410" i="10" s="1"/>
  <c r="P418" i="10"/>
  <c r="S418" i="10" s="1"/>
  <c r="T418" i="10" s="1"/>
  <c r="P426" i="10"/>
  <c r="S426" i="10" s="1"/>
  <c r="T426" i="10" s="1"/>
  <c r="P434" i="10"/>
  <c r="S434" i="10" s="1"/>
  <c r="T434" i="10" s="1"/>
  <c r="P442" i="10"/>
  <c r="S442" i="10" s="1"/>
  <c r="T442" i="10" s="1"/>
  <c r="P450" i="10"/>
  <c r="S450" i="10" s="1"/>
  <c r="T450" i="10" s="1"/>
  <c r="P458" i="10"/>
  <c r="S458" i="10" s="1"/>
  <c r="T458" i="10" s="1"/>
  <c r="P466" i="10"/>
  <c r="S466" i="10" s="1"/>
  <c r="T466" i="10" s="1"/>
  <c r="P474" i="10"/>
  <c r="S474" i="10" s="1"/>
  <c r="T474" i="10" s="1"/>
  <c r="P482" i="10"/>
  <c r="S482" i="10" s="1"/>
  <c r="T482" i="10" s="1"/>
  <c r="P490" i="10"/>
  <c r="S490" i="10" s="1"/>
  <c r="T490" i="10" s="1"/>
  <c r="P498" i="10"/>
  <c r="S498" i="10" s="1"/>
  <c r="T498" i="10" s="1"/>
  <c r="P506" i="10"/>
  <c r="S506" i="10" s="1"/>
  <c r="T506" i="10" s="1"/>
  <c r="P514" i="10"/>
  <c r="S514" i="10" s="1"/>
  <c r="T514" i="10" s="1"/>
  <c r="P522" i="10"/>
  <c r="S522" i="10" s="1"/>
  <c r="T522" i="10" s="1"/>
  <c r="P530" i="10"/>
  <c r="S530" i="10" s="1"/>
  <c r="T530" i="10" s="1"/>
  <c r="W543" i="10"/>
  <c r="P543" i="10"/>
  <c r="P547" i="10"/>
  <c r="S547" i="10" s="1"/>
  <c r="T547" i="10" s="1"/>
  <c r="W551" i="10"/>
  <c r="P551" i="10"/>
  <c r="S551" i="10" s="1"/>
  <c r="T551" i="10" s="1"/>
  <c r="P555" i="10"/>
  <c r="S555" i="10" s="1"/>
  <c r="T555" i="10" s="1"/>
  <c r="W559" i="10"/>
  <c r="P559" i="10"/>
  <c r="S559" i="10" s="1"/>
  <c r="T559" i="10" s="1"/>
  <c r="P563" i="10"/>
  <c r="S563" i="10" s="1"/>
  <c r="T563" i="10" s="1"/>
  <c r="W567" i="10"/>
  <c r="P567" i="10"/>
  <c r="S567" i="10" s="1"/>
  <c r="T567" i="10" s="1"/>
  <c r="P571" i="10"/>
  <c r="S571" i="10" s="1"/>
  <c r="T571" i="10" s="1"/>
  <c r="W575" i="10"/>
  <c r="P575" i="10"/>
  <c r="S575" i="10" s="1"/>
  <c r="T575" i="10" s="1"/>
  <c r="P579" i="10"/>
  <c r="S579" i="10" s="1"/>
  <c r="T579" i="10" s="1"/>
  <c r="W583" i="10"/>
  <c r="P583" i="10"/>
  <c r="S583" i="10" s="1"/>
  <c r="T583" i="10" s="1"/>
  <c r="P587" i="10"/>
  <c r="S587" i="10" s="1"/>
  <c r="T587" i="10" s="1"/>
  <c r="W591" i="10"/>
  <c r="P591" i="10"/>
  <c r="P595" i="10"/>
  <c r="S595" i="10" s="1"/>
  <c r="T595" i="10" s="1"/>
  <c r="W599" i="10"/>
  <c r="P599" i="10"/>
  <c r="S599" i="10" s="1"/>
  <c r="T599" i="10" s="1"/>
  <c r="P603" i="10"/>
  <c r="S603" i="10" s="1"/>
  <c r="T603" i="10" s="1"/>
  <c r="W607" i="10"/>
  <c r="P607" i="10"/>
  <c r="P611" i="10"/>
  <c r="S611" i="10" s="1"/>
  <c r="T611" i="10" s="1"/>
  <c r="W615" i="10"/>
  <c r="P615" i="10"/>
  <c r="P619" i="10"/>
  <c r="S619" i="10" s="1"/>
  <c r="T619" i="10" s="1"/>
  <c r="W623" i="10"/>
  <c r="P623" i="10"/>
  <c r="P627" i="10"/>
  <c r="S627" i="10" s="1"/>
  <c r="T627" i="10" s="1"/>
  <c r="S649" i="10"/>
  <c r="T649" i="10" s="1"/>
  <c r="S734" i="10"/>
  <c r="T734" i="10" s="1"/>
  <c r="P739" i="10"/>
  <c r="S739" i="10" s="1"/>
  <c r="T739" i="10" s="1"/>
  <c r="S753" i="10"/>
  <c r="T753" i="10" s="1"/>
  <c r="S881" i="10"/>
  <c r="T881" i="10" s="1"/>
  <c r="S924" i="10"/>
  <c r="T924" i="10" s="1"/>
  <c r="W929" i="10"/>
  <c r="P929" i="10"/>
  <c r="S929" i="10" s="1"/>
  <c r="T929" i="10" s="1"/>
  <c r="W914" i="10"/>
  <c r="P914" i="10"/>
  <c r="S914" i="10" s="1"/>
  <c r="T914" i="10" s="1"/>
  <c r="W978" i="10"/>
  <c r="P978" i="10"/>
  <c r="S650" i="10"/>
  <c r="T650" i="10" s="1"/>
  <c r="P659" i="10"/>
  <c r="S659" i="10" s="1"/>
  <c r="T659" i="10" s="1"/>
  <c r="S673" i="10"/>
  <c r="T673" i="10" s="1"/>
  <c r="S754" i="10"/>
  <c r="T754" i="10" s="1"/>
  <c r="S782" i="10"/>
  <c r="T782" i="10" s="1"/>
  <c r="P787" i="10"/>
  <c r="S787" i="10" s="1"/>
  <c r="T787" i="10" s="1"/>
  <c r="S860" i="10"/>
  <c r="T860" i="10" s="1"/>
  <c r="S873" i="10"/>
  <c r="T873" i="10" s="1"/>
  <c r="S894" i="10"/>
  <c r="T894" i="10" s="1"/>
  <c r="S910" i="10"/>
  <c r="T910" i="10" s="1"/>
  <c r="S925" i="10"/>
  <c r="T925" i="10" s="1"/>
  <c r="S988" i="10"/>
  <c r="T988" i="10" s="1"/>
  <c r="W1023" i="10"/>
  <c r="P1023" i="10"/>
  <c r="S1023" i="10" s="1"/>
  <c r="T1023" i="10" s="1"/>
  <c r="W1105" i="10"/>
  <c r="P1105" i="10"/>
  <c r="S1301" i="10"/>
  <c r="T1301" i="10" s="1"/>
  <c r="W540" i="10"/>
  <c r="P540" i="10"/>
  <c r="S778" i="10"/>
  <c r="T778" i="10" s="1"/>
  <c r="S882" i="10"/>
  <c r="T882" i="10" s="1"/>
  <c r="W935" i="10"/>
  <c r="P935" i="10"/>
  <c r="W959" i="10"/>
  <c r="P959" i="10"/>
  <c r="S959" i="10" s="1"/>
  <c r="T959" i="10" s="1"/>
  <c r="P1069" i="10"/>
  <c r="W1069" i="10"/>
  <c r="W1087" i="10"/>
  <c r="P1087" i="10"/>
  <c r="W1092" i="10"/>
  <c r="P1092" i="10"/>
  <c r="W533" i="10"/>
  <c r="S533" i="10" s="1"/>
  <c r="T533" i="10" s="1"/>
  <c r="S641" i="10"/>
  <c r="T641" i="10" s="1"/>
  <c r="S674" i="10"/>
  <c r="T674" i="10" s="1"/>
  <c r="S702" i="10"/>
  <c r="T702" i="10" s="1"/>
  <c r="P707" i="10"/>
  <c r="S707" i="10" s="1"/>
  <c r="T707" i="10" s="1"/>
  <c r="S721" i="10"/>
  <c r="T721" i="10" s="1"/>
  <c r="S865" i="10"/>
  <c r="T865" i="10" s="1"/>
  <c r="S886" i="10"/>
  <c r="T886" i="10" s="1"/>
  <c r="W900" i="10"/>
  <c r="P900" i="10"/>
  <c r="S900" i="10" s="1"/>
  <c r="T900" i="10" s="1"/>
  <c r="P905" i="10"/>
  <c r="S905" i="10" s="1"/>
  <c r="T905" i="10" s="1"/>
  <c r="S920" i="10"/>
  <c r="T920" i="10" s="1"/>
  <c r="P949" i="10"/>
  <c r="S949" i="10" s="1"/>
  <c r="T949" i="10" s="1"/>
  <c r="W1143" i="10"/>
  <c r="P1143" i="10"/>
  <c r="S1143" i="10" s="1"/>
  <c r="T1143" i="10" s="1"/>
  <c r="P1268" i="10"/>
  <c r="S1268" i="10" s="1"/>
  <c r="T1268" i="10" s="1"/>
  <c r="W1268" i="10"/>
  <c r="S981" i="10"/>
  <c r="T981" i="10" s="1"/>
  <c r="S1013" i="10"/>
  <c r="T1013" i="10" s="1"/>
  <c r="W1119" i="10"/>
  <c r="P1119" i="10"/>
  <c r="P1133" i="10"/>
  <c r="W1133" i="10"/>
  <c r="S1224" i="10"/>
  <c r="T1224" i="10" s="1"/>
  <c r="S1229" i="10"/>
  <c r="T1229" i="10" s="1"/>
  <c r="W1257" i="10"/>
  <c r="P1257" i="10"/>
  <c r="W1295" i="10"/>
  <c r="P1295" i="10"/>
  <c r="P2125" i="10"/>
  <c r="W2125" i="10"/>
  <c r="W965" i="10"/>
  <c r="S965" i="10" s="1"/>
  <c r="T965" i="10" s="1"/>
  <c r="W981" i="10"/>
  <c r="W997" i="10"/>
  <c r="S997" i="10" s="1"/>
  <c r="T997" i="10" s="1"/>
  <c r="W1013" i="10"/>
  <c r="W1029" i="10"/>
  <c r="S1029" i="10" s="1"/>
  <c r="T1029" i="10" s="1"/>
  <c r="W1066" i="10"/>
  <c r="P1066" i="10"/>
  <c r="S1066" i="10" s="1"/>
  <c r="T1066" i="10" s="1"/>
  <c r="W1124" i="10"/>
  <c r="P1124" i="10"/>
  <c r="S1124" i="10" s="1"/>
  <c r="T1124" i="10" s="1"/>
  <c r="W1129" i="10"/>
  <c r="P1129" i="10"/>
  <c r="S1129" i="10" s="1"/>
  <c r="T1129" i="10" s="1"/>
  <c r="P1149" i="10"/>
  <c r="W1149" i="10"/>
  <c r="P1165" i="10"/>
  <c r="S1165" i="10" s="1"/>
  <c r="T1165" i="10" s="1"/>
  <c r="W1165" i="10"/>
  <c r="P1181" i="10"/>
  <c r="W1181" i="10"/>
  <c r="P1197" i="10"/>
  <c r="W1197" i="10"/>
  <c r="W1241" i="10"/>
  <c r="P1241" i="10"/>
  <c r="W1366" i="10"/>
  <c r="P1366" i="10"/>
  <c r="S1366" i="10" s="1"/>
  <c r="T1366" i="10" s="1"/>
  <c r="W1763" i="10"/>
  <c r="P1763" i="10"/>
  <c r="S1763" i="10" s="1"/>
  <c r="T1763" i="10" s="1"/>
  <c r="W2086" i="10"/>
  <c r="P2086" i="10"/>
  <c r="S941" i="10"/>
  <c r="T941" i="10" s="1"/>
  <c r="W1050" i="10"/>
  <c r="P1050" i="10"/>
  <c r="W1106" i="10"/>
  <c r="P1106" i="10"/>
  <c r="S1106" i="10" s="1"/>
  <c r="T1106" i="10" s="1"/>
  <c r="W1322" i="10"/>
  <c r="P1322" i="10"/>
  <c r="S1322" i="10" s="1"/>
  <c r="T1322" i="10" s="1"/>
  <c r="P1639" i="10"/>
  <c r="W1639" i="10"/>
  <c r="P906" i="10"/>
  <c r="S906" i="10" s="1"/>
  <c r="T906" i="10" s="1"/>
  <c r="P909" i="10"/>
  <c r="S909" i="10" s="1"/>
  <c r="T909" i="10" s="1"/>
  <c r="P915" i="10"/>
  <c r="S915" i="10" s="1"/>
  <c r="T915" i="10" s="1"/>
  <c r="P966" i="10"/>
  <c r="S966" i="10" s="1"/>
  <c r="T966" i="10" s="1"/>
  <c r="P969" i="10"/>
  <c r="S969" i="10" s="1"/>
  <c r="T969" i="10" s="1"/>
  <c r="P982" i="10"/>
  <c r="S982" i="10" s="1"/>
  <c r="T982" i="10" s="1"/>
  <c r="P985" i="10"/>
  <c r="S985" i="10" s="1"/>
  <c r="T985" i="10" s="1"/>
  <c r="P998" i="10"/>
  <c r="S998" i="10" s="1"/>
  <c r="T998" i="10" s="1"/>
  <c r="P1001" i="10"/>
  <c r="S1001" i="10" s="1"/>
  <c r="T1001" i="10" s="1"/>
  <c r="P1014" i="10"/>
  <c r="S1014" i="10" s="1"/>
  <c r="T1014" i="10" s="1"/>
  <c r="P1017" i="10"/>
  <c r="S1017" i="10" s="1"/>
  <c r="T1017" i="10" s="1"/>
  <c r="P1030" i="10"/>
  <c r="S1030" i="10" s="1"/>
  <c r="T1030" i="10" s="1"/>
  <c r="P1033" i="10"/>
  <c r="S1033" i="10" s="1"/>
  <c r="T1033" i="10" s="1"/>
  <c r="W1058" i="10"/>
  <c r="P1058" i="10"/>
  <c r="W1071" i="10"/>
  <c r="P1071" i="10"/>
  <c r="W1084" i="10"/>
  <c r="P1084" i="10"/>
  <c r="S1084" i="10" s="1"/>
  <c r="T1084" i="10" s="1"/>
  <c r="P1093" i="10"/>
  <c r="W1093" i="10"/>
  <c r="P1102" i="10"/>
  <c r="S1102" i="10" s="1"/>
  <c r="T1102" i="10" s="1"/>
  <c r="W1225" i="10"/>
  <c r="P1225" i="10"/>
  <c r="S1225" i="10" s="1"/>
  <c r="T1225" i="10" s="1"/>
  <c r="W1434" i="10"/>
  <c r="P1434" i="10"/>
  <c r="W1534" i="10"/>
  <c r="P1534" i="10"/>
  <c r="S1534" i="10" s="1"/>
  <c r="T1534" i="10" s="1"/>
  <c r="W1633" i="10"/>
  <c r="P1633" i="10"/>
  <c r="S1633" i="10" s="1"/>
  <c r="T1633" i="10" s="1"/>
  <c r="W1764" i="10"/>
  <c r="P1764" i="10"/>
  <c r="S1764" i="10" s="1"/>
  <c r="T1764" i="10" s="1"/>
  <c r="P548" i="10"/>
  <c r="S548" i="10" s="1"/>
  <c r="T548" i="10" s="1"/>
  <c r="P556" i="10"/>
  <c r="S556" i="10" s="1"/>
  <c r="T556" i="10" s="1"/>
  <c r="P564" i="10"/>
  <c r="S564" i="10" s="1"/>
  <c r="T564" i="10" s="1"/>
  <c r="P572" i="10"/>
  <c r="S572" i="10" s="1"/>
  <c r="T572" i="10" s="1"/>
  <c r="P580" i="10"/>
  <c r="S580" i="10" s="1"/>
  <c r="T580" i="10" s="1"/>
  <c r="P588" i="10"/>
  <c r="S588" i="10" s="1"/>
  <c r="T588" i="10" s="1"/>
  <c r="P596" i="10"/>
  <c r="S596" i="10" s="1"/>
  <c r="T596" i="10" s="1"/>
  <c r="P604" i="10"/>
  <c r="S604" i="10" s="1"/>
  <c r="T604" i="10" s="1"/>
  <c r="P612" i="10"/>
  <c r="S612" i="10" s="1"/>
  <c r="T612" i="10" s="1"/>
  <c r="P620" i="10"/>
  <c r="S620" i="10" s="1"/>
  <c r="T620" i="10" s="1"/>
  <c r="P628" i="10"/>
  <c r="S628" i="10" s="1"/>
  <c r="T628" i="10" s="1"/>
  <c r="P636" i="10"/>
  <c r="S636" i="10" s="1"/>
  <c r="T636" i="10" s="1"/>
  <c r="P644" i="10"/>
  <c r="S644" i="10" s="1"/>
  <c r="T644" i="10" s="1"/>
  <c r="P652" i="10"/>
  <c r="S652" i="10" s="1"/>
  <c r="T652" i="10" s="1"/>
  <c r="P660" i="10"/>
  <c r="S660" i="10" s="1"/>
  <c r="T660" i="10" s="1"/>
  <c r="P668" i="10"/>
  <c r="S668" i="10" s="1"/>
  <c r="T668" i="10" s="1"/>
  <c r="P676" i="10"/>
  <c r="S676" i="10" s="1"/>
  <c r="T676" i="10" s="1"/>
  <c r="P684" i="10"/>
  <c r="S684" i="10" s="1"/>
  <c r="T684" i="10" s="1"/>
  <c r="P692" i="10"/>
  <c r="S692" i="10" s="1"/>
  <c r="T692" i="10" s="1"/>
  <c r="P700" i="10"/>
  <c r="S700" i="10" s="1"/>
  <c r="T700" i="10" s="1"/>
  <c r="P708" i="10"/>
  <c r="S708" i="10" s="1"/>
  <c r="T708" i="10" s="1"/>
  <c r="P716" i="10"/>
  <c r="S716" i="10" s="1"/>
  <c r="T716" i="10" s="1"/>
  <c r="P724" i="10"/>
  <c r="S724" i="10" s="1"/>
  <c r="T724" i="10" s="1"/>
  <c r="P732" i="10"/>
  <c r="S732" i="10" s="1"/>
  <c r="T732" i="10" s="1"/>
  <c r="P740" i="10"/>
  <c r="S740" i="10" s="1"/>
  <c r="T740" i="10" s="1"/>
  <c r="P748" i="10"/>
  <c r="S748" i="10" s="1"/>
  <c r="T748" i="10" s="1"/>
  <c r="P756" i="10"/>
  <c r="S756" i="10" s="1"/>
  <c r="T756" i="10" s="1"/>
  <c r="P764" i="10"/>
  <c r="S764" i="10" s="1"/>
  <c r="T764" i="10" s="1"/>
  <c r="P772" i="10"/>
  <c r="S772" i="10" s="1"/>
  <c r="T772" i="10" s="1"/>
  <c r="P780" i="10"/>
  <c r="S780" i="10" s="1"/>
  <c r="T780" i="10" s="1"/>
  <c r="P788" i="10"/>
  <c r="S788" i="10" s="1"/>
  <c r="T788" i="10" s="1"/>
  <c r="W1111" i="10"/>
  <c r="P1111" i="10"/>
  <c r="P1125" i="10"/>
  <c r="W1125" i="10"/>
  <c r="W1130" i="10"/>
  <c r="P1130" i="10"/>
  <c r="S1130" i="10" s="1"/>
  <c r="T1130" i="10" s="1"/>
  <c r="W1135" i="10"/>
  <c r="P1135" i="10"/>
  <c r="W1145" i="10"/>
  <c r="P1145" i="10"/>
  <c r="S1150" i="10"/>
  <c r="T1150" i="10" s="1"/>
  <c r="S1166" i="10"/>
  <c r="T1166" i="10" s="1"/>
  <c r="S1182" i="10"/>
  <c r="T1182" i="10" s="1"/>
  <c r="S1198" i="10"/>
  <c r="T1198" i="10" s="1"/>
  <c r="S1214" i="10"/>
  <c r="T1214" i="10" s="1"/>
  <c r="S1340" i="10"/>
  <c r="T1340" i="10" s="1"/>
  <c r="S1747" i="10"/>
  <c r="T1747" i="10" s="1"/>
  <c r="W1098" i="10"/>
  <c r="P1098" i="10"/>
  <c r="S1098" i="10" s="1"/>
  <c r="T1098" i="10" s="1"/>
  <c r="W1161" i="10"/>
  <c r="P1161" i="10"/>
  <c r="S1161" i="10" s="1"/>
  <c r="T1161" i="10" s="1"/>
  <c r="W1177" i="10"/>
  <c r="P1177" i="10"/>
  <c r="W1193" i="10"/>
  <c r="P1193" i="10"/>
  <c r="W1209" i="10"/>
  <c r="P1209" i="10"/>
  <c r="S1209" i="10" s="1"/>
  <c r="T1209" i="10" s="1"/>
  <c r="P1308" i="10"/>
  <c r="S1308" i="10" s="1"/>
  <c r="T1308" i="10" s="1"/>
  <c r="W1308" i="10"/>
  <c r="P631" i="10"/>
  <c r="S631" i="10" s="1"/>
  <c r="T631" i="10" s="1"/>
  <c r="P639" i="10"/>
  <c r="S639" i="10" s="1"/>
  <c r="T639" i="10" s="1"/>
  <c r="P647" i="10"/>
  <c r="S647" i="10" s="1"/>
  <c r="T647" i="10" s="1"/>
  <c r="P655" i="10"/>
  <c r="S655" i="10" s="1"/>
  <c r="T655" i="10" s="1"/>
  <c r="P663" i="10"/>
  <c r="S663" i="10" s="1"/>
  <c r="T663" i="10" s="1"/>
  <c r="P671" i="10"/>
  <c r="S671" i="10" s="1"/>
  <c r="T671" i="10" s="1"/>
  <c r="P679" i="10"/>
  <c r="S679" i="10" s="1"/>
  <c r="T679" i="10" s="1"/>
  <c r="P687" i="10"/>
  <c r="S687" i="10" s="1"/>
  <c r="T687" i="10" s="1"/>
  <c r="P695" i="10"/>
  <c r="S695" i="10" s="1"/>
  <c r="T695" i="10" s="1"/>
  <c r="P703" i="10"/>
  <c r="S703" i="10" s="1"/>
  <c r="T703" i="10" s="1"/>
  <c r="P711" i="10"/>
  <c r="S711" i="10" s="1"/>
  <c r="T711" i="10" s="1"/>
  <c r="P719" i="10"/>
  <c r="S719" i="10" s="1"/>
  <c r="T719" i="10" s="1"/>
  <c r="P727" i="10"/>
  <c r="S727" i="10" s="1"/>
  <c r="T727" i="10" s="1"/>
  <c r="P735" i="10"/>
  <c r="S735" i="10" s="1"/>
  <c r="T735" i="10" s="1"/>
  <c r="P743" i="10"/>
  <c r="S743" i="10" s="1"/>
  <c r="T743" i="10" s="1"/>
  <c r="P751" i="10"/>
  <c r="S751" i="10" s="1"/>
  <c r="T751" i="10" s="1"/>
  <c r="P759" i="10"/>
  <c r="S759" i="10" s="1"/>
  <c r="T759" i="10" s="1"/>
  <c r="P767" i="10"/>
  <c r="S767" i="10" s="1"/>
  <c r="T767" i="10" s="1"/>
  <c r="P775" i="10"/>
  <c r="S775" i="10" s="1"/>
  <c r="T775" i="10" s="1"/>
  <c r="P783" i="10"/>
  <c r="S783" i="10" s="1"/>
  <c r="T783" i="10" s="1"/>
  <c r="P791" i="10"/>
  <c r="S791" i="10" s="1"/>
  <c r="T791" i="10" s="1"/>
  <c r="P799" i="10"/>
  <c r="S799" i="10" s="1"/>
  <c r="T799" i="10" s="1"/>
  <c r="P807" i="10"/>
  <c r="S807" i="10" s="1"/>
  <c r="T807" i="10" s="1"/>
  <c r="P815" i="10"/>
  <c r="S815" i="10" s="1"/>
  <c r="T815" i="10" s="1"/>
  <c r="P823" i="10"/>
  <c r="S823" i="10" s="1"/>
  <c r="T823" i="10" s="1"/>
  <c r="P831" i="10"/>
  <c r="S831" i="10" s="1"/>
  <c r="T831" i="10" s="1"/>
  <c r="P839" i="10"/>
  <c r="S839" i="10" s="1"/>
  <c r="T839" i="10" s="1"/>
  <c r="P847" i="10"/>
  <c r="S847" i="10" s="1"/>
  <c r="T847" i="10" s="1"/>
  <c r="P855" i="10"/>
  <c r="S855" i="10" s="1"/>
  <c r="T855" i="10" s="1"/>
  <c r="P863" i="10"/>
  <c r="S863" i="10" s="1"/>
  <c r="T863" i="10" s="1"/>
  <c r="P871" i="10"/>
  <c r="S871" i="10" s="1"/>
  <c r="T871" i="10" s="1"/>
  <c r="P879" i="10"/>
  <c r="S879" i="10" s="1"/>
  <c r="T879" i="10" s="1"/>
  <c r="P887" i="10"/>
  <c r="S887" i="10" s="1"/>
  <c r="T887" i="10" s="1"/>
  <c r="P895" i="10"/>
  <c r="S895" i="10" s="1"/>
  <c r="T895" i="10" s="1"/>
  <c r="P927" i="10"/>
  <c r="S927" i="10" s="1"/>
  <c r="T927" i="10" s="1"/>
  <c r="P942" i="10"/>
  <c r="S942" i="10" s="1"/>
  <c r="T942" i="10" s="1"/>
  <c r="W1055" i="10"/>
  <c r="P1055" i="10"/>
  <c r="S1055" i="10" s="1"/>
  <c r="T1055" i="10" s="1"/>
  <c r="W1063" i="10"/>
  <c r="P1063" i="10"/>
  <c r="S1063" i="10" s="1"/>
  <c r="T1063" i="10" s="1"/>
  <c r="W1076" i="10"/>
  <c r="P1076" i="10"/>
  <c r="P1085" i="10"/>
  <c r="S1085" i="10" s="1"/>
  <c r="T1085" i="10" s="1"/>
  <c r="W1085" i="10"/>
  <c r="P1094" i="10"/>
  <c r="S1094" i="10" s="1"/>
  <c r="T1094" i="10" s="1"/>
  <c r="W1116" i="10"/>
  <c r="P1116" i="10"/>
  <c r="S1116" i="10" s="1"/>
  <c r="T1116" i="10" s="1"/>
  <c r="W1121" i="10"/>
  <c r="P1121" i="10"/>
  <c r="S1121" i="10" s="1"/>
  <c r="T1121" i="10" s="1"/>
  <c r="W1265" i="10"/>
  <c r="P1265" i="10"/>
  <c r="S1265" i="10" s="1"/>
  <c r="T1265" i="10" s="1"/>
  <c r="P1271" i="10"/>
  <c r="S1271" i="10" s="1"/>
  <c r="T1271" i="10" s="1"/>
  <c r="P1472" i="10"/>
  <c r="S1472" i="10" s="1"/>
  <c r="T1472" i="10" s="1"/>
  <c r="S1742" i="10"/>
  <c r="T1742" i="10" s="1"/>
  <c r="P898" i="10"/>
  <c r="S898" i="10" s="1"/>
  <c r="T898" i="10" s="1"/>
  <c r="P901" i="10"/>
  <c r="S901" i="10" s="1"/>
  <c r="T901" i="10" s="1"/>
  <c r="P907" i="10"/>
  <c r="S907" i="10" s="1"/>
  <c r="T907" i="10" s="1"/>
  <c r="P930" i="10"/>
  <c r="S930" i="10" s="1"/>
  <c r="T930" i="10" s="1"/>
  <c r="P933" i="10"/>
  <c r="S933" i="10" s="1"/>
  <c r="T933" i="10" s="1"/>
  <c r="P945" i="10"/>
  <c r="S945" i="10" s="1"/>
  <c r="T945" i="10" s="1"/>
  <c r="P948" i="10"/>
  <c r="S948" i="10" s="1"/>
  <c r="T948" i="10" s="1"/>
  <c r="P951" i="10"/>
  <c r="S951" i="10" s="1"/>
  <c r="T951" i="10" s="1"/>
  <c r="S957" i="10"/>
  <c r="T957" i="10" s="1"/>
  <c r="S1021" i="10"/>
  <c r="T1021" i="10" s="1"/>
  <c r="S1037" i="10"/>
  <c r="T1037" i="10" s="1"/>
  <c r="W1103" i="10"/>
  <c r="P1103" i="10"/>
  <c r="S1103" i="10" s="1"/>
  <c r="T1103" i="10" s="1"/>
  <c r="P1126" i="10"/>
  <c r="S1126" i="10" s="1"/>
  <c r="T1126" i="10" s="1"/>
  <c r="P1254" i="10"/>
  <c r="S1254" i="10" s="1"/>
  <c r="T1254" i="10" s="1"/>
  <c r="P1298" i="10"/>
  <c r="S1298" i="10" s="1"/>
  <c r="T1298" i="10" s="1"/>
  <c r="W1318" i="10"/>
  <c r="P1318" i="10"/>
  <c r="W1446" i="10"/>
  <c r="P1446" i="10"/>
  <c r="S1446" i="10" s="1"/>
  <c r="T1446" i="10" s="1"/>
  <c r="W1494" i="10"/>
  <c r="P1494" i="10"/>
  <c r="S1494" i="10" s="1"/>
  <c r="T1494" i="10" s="1"/>
  <c r="P1623" i="10"/>
  <c r="S1623" i="10" s="1"/>
  <c r="T1623" i="10" s="1"/>
  <c r="W1990" i="10"/>
  <c r="P1990" i="10"/>
  <c r="S1990" i="10" s="1"/>
  <c r="T1990" i="10" s="1"/>
  <c r="W1044" i="10"/>
  <c r="P1044" i="10"/>
  <c r="S1044" i="10" s="1"/>
  <c r="T1044" i="10" s="1"/>
  <c r="W1090" i="10"/>
  <c r="P1090" i="10"/>
  <c r="S1090" i="10" s="1"/>
  <c r="T1090" i="10" s="1"/>
  <c r="P1141" i="10"/>
  <c r="S1141" i="10" s="1"/>
  <c r="T1141" i="10" s="1"/>
  <c r="W1141" i="10"/>
  <c r="S1221" i="10"/>
  <c r="T1221" i="10" s="1"/>
  <c r="W1249" i="10"/>
  <c r="P1249" i="10"/>
  <c r="W1868" i="10"/>
  <c r="P1868" i="10"/>
  <c r="S1868" i="10" s="1"/>
  <c r="T1868" i="10" s="1"/>
  <c r="P1984" i="10"/>
  <c r="W1984" i="10"/>
  <c r="W957" i="10"/>
  <c r="P967" i="10"/>
  <c r="S967" i="10" s="1"/>
  <c r="T967" i="10" s="1"/>
  <c r="P970" i="10"/>
  <c r="S970" i="10" s="1"/>
  <c r="T970" i="10" s="1"/>
  <c r="W973" i="10"/>
  <c r="S973" i="10" s="1"/>
  <c r="T973" i="10" s="1"/>
  <c r="P983" i="10"/>
  <c r="S983" i="10" s="1"/>
  <c r="T983" i="10" s="1"/>
  <c r="P986" i="10"/>
  <c r="S986" i="10" s="1"/>
  <c r="T986" i="10" s="1"/>
  <c r="W989" i="10"/>
  <c r="S989" i="10" s="1"/>
  <c r="T989" i="10" s="1"/>
  <c r="P999" i="10"/>
  <c r="S999" i="10" s="1"/>
  <c r="T999" i="10" s="1"/>
  <c r="P1002" i="10"/>
  <c r="S1002" i="10" s="1"/>
  <c r="T1002" i="10" s="1"/>
  <c r="W1005" i="10"/>
  <c r="S1005" i="10" s="1"/>
  <c r="T1005" i="10" s="1"/>
  <c r="P1015" i="10"/>
  <c r="S1015" i="10" s="1"/>
  <c r="T1015" i="10" s="1"/>
  <c r="P1018" i="10"/>
  <c r="S1018" i="10" s="1"/>
  <c r="T1018" i="10" s="1"/>
  <c r="W1021" i="10"/>
  <c r="P1031" i="10"/>
  <c r="S1031" i="10" s="1"/>
  <c r="T1031" i="10" s="1"/>
  <c r="P1034" i="10"/>
  <c r="S1034" i="10" s="1"/>
  <c r="T1034" i="10" s="1"/>
  <c r="W1037" i="10"/>
  <c r="S1064" i="10"/>
  <c r="T1064" i="10" s="1"/>
  <c r="W1068" i="10"/>
  <c r="P1068" i="10"/>
  <c r="S1068" i="10" s="1"/>
  <c r="T1068" i="10" s="1"/>
  <c r="P1077" i="10"/>
  <c r="W1077" i="10"/>
  <c r="P1086" i="10"/>
  <c r="S1086" i="10" s="1"/>
  <c r="T1086" i="10" s="1"/>
  <c r="P1117" i="10"/>
  <c r="W1117" i="10"/>
  <c r="W1122" i="10"/>
  <c r="P1122" i="10"/>
  <c r="S1122" i="10" s="1"/>
  <c r="T1122" i="10" s="1"/>
  <c r="S1152" i="10"/>
  <c r="T1152" i="10" s="1"/>
  <c r="P1157" i="10"/>
  <c r="W1157" i="10"/>
  <c r="S1168" i="10"/>
  <c r="T1168" i="10" s="1"/>
  <c r="P1173" i="10"/>
  <c r="W1173" i="10"/>
  <c r="S1184" i="10"/>
  <c r="T1184" i="10" s="1"/>
  <c r="P1189" i="10"/>
  <c r="W1189" i="10"/>
  <c r="S1200" i="10"/>
  <c r="T1200" i="10" s="1"/>
  <c r="P1205" i="10"/>
  <c r="W1205" i="10"/>
  <c r="P1238" i="10"/>
  <c r="S1238" i="10" s="1"/>
  <c r="T1238" i="10" s="1"/>
  <c r="W1347" i="10"/>
  <c r="P1347" i="10"/>
  <c r="P1738" i="10"/>
  <c r="S1738" i="10" s="1"/>
  <c r="T1738" i="10" s="1"/>
  <c r="W1738" i="10"/>
  <c r="W1052" i="10"/>
  <c r="P1052" i="10"/>
  <c r="S1052" i="10" s="1"/>
  <c r="T1052" i="10" s="1"/>
  <c r="W1095" i="10"/>
  <c r="P1095" i="10"/>
  <c r="S1104" i="10"/>
  <c r="T1104" i="10" s="1"/>
  <c r="W1108" i="10"/>
  <c r="P1108" i="10"/>
  <c r="S1108" i="10" s="1"/>
  <c r="T1108" i="10" s="1"/>
  <c r="W1127" i="10"/>
  <c r="P1127" i="10"/>
  <c r="W1233" i="10"/>
  <c r="P1233" i="10"/>
  <c r="S1233" i="10" s="1"/>
  <c r="T1233" i="10" s="1"/>
  <c r="W1582" i="10"/>
  <c r="P1582" i="10"/>
  <c r="S1582" i="10" s="1"/>
  <c r="T1582" i="10" s="1"/>
  <c r="W1729" i="10"/>
  <c r="P1729" i="10"/>
  <c r="S1729" i="10" s="1"/>
  <c r="T1729" i="10" s="1"/>
  <c r="P922" i="10"/>
  <c r="S922" i="10" s="1"/>
  <c r="T922" i="10" s="1"/>
  <c r="W1060" i="10"/>
  <c r="P1060" i="10"/>
  <c r="S1060" i="10" s="1"/>
  <c r="T1060" i="10" s="1"/>
  <c r="P1073" i="10"/>
  <c r="S1073" i="10" s="1"/>
  <c r="T1073" i="10" s="1"/>
  <c r="W1082" i="10"/>
  <c r="P1082" i="10"/>
  <c r="S1082" i="10" s="1"/>
  <c r="T1082" i="10" s="1"/>
  <c r="W1113" i="10"/>
  <c r="P1113" i="10"/>
  <c r="S1113" i="10" s="1"/>
  <c r="T1113" i="10" s="1"/>
  <c r="W1137" i="10"/>
  <c r="P1137" i="10"/>
  <c r="P1142" i="10"/>
  <c r="S1142" i="10" s="1"/>
  <c r="T1142" i="10" s="1"/>
  <c r="P1222" i="10"/>
  <c r="S1222" i="10" s="1"/>
  <c r="T1222" i="10" s="1"/>
  <c r="S1256" i="10"/>
  <c r="T1256" i="10" s="1"/>
  <c r="S1261" i="10"/>
  <c r="T1261" i="10" s="1"/>
  <c r="P1442" i="10"/>
  <c r="S1442" i="10" s="1"/>
  <c r="T1442" i="10" s="1"/>
  <c r="S1118" i="10"/>
  <c r="T1118" i="10" s="1"/>
  <c r="S1158" i="10"/>
  <c r="T1158" i="10" s="1"/>
  <c r="S1174" i="10"/>
  <c r="T1174" i="10" s="1"/>
  <c r="S1190" i="10"/>
  <c r="T1190" i="10" s="1"/>
  <c r="S1206" i="10"/>
  <c r="T1206" i="10" s="1"/>
  <c r="W1217" i="10"/>
  <c r="P1217" i="10"/>
  <c r="S1217" i="10" s="1"/>
  <c r="T1217" i="10" s="1"/>
  <c r="W1288" i="10"/>
  <c r="P1288" i="10"/>
  <c r="S1288" i="10" s="1"/>
  <c r="T1288" i="10" s="1"/>
  <c r="S1381" i="10"/>
  <c r="T1381" i="10" s="1"/>
  <c r="W1583" i="10"/>
  <c r="P1583" i="10"/>
  <c r="S1583" i="10" s="1"/>
  <c r="T1583" i="10" s="1"/>
  <c r="S1710" i="10"/>
  <c r="T1710" i="10" s="1"/>
  <c r="W1213" i="10"/>
  <c r="S1213" i="10" s="1"/>
  <c r="T1213" i="10" s="1"/>
  <c r="W1221" i="10"/>
  <c r="W1229" i="10"/>
  <c r="W1237" i="10"/>
  <c r="S1237" i="10" s="1"/>
  <c r="T1237" i="10" s="1"/>
  <c r="W1245" i="10"/>
  <c r="W1253" i="10"/>
  <c r="S1253" i="10" s="1"/>
  <c r="T1253" i="10" s="1"/>
  <c r="W1261" i="10"/>
  <c r="S1267" i="10"/>
  <c r="T1267" i="10" s="1"/>
  <c r="W1294" i="10"/>
  <c r="P1294" i="10"/>
  <c r="W1339" i="10"/>
  <c r="P1339" i="10"/>
  <c r="S1339" i="10" s="1"/>
  <c r="T1339" i="10" s="1"/>
  <c r="W1358" i="10"/>
  <c r="P1358" i="10"/>
  <c r="S1358" i="10" s="1"/>
  <c r="T1358" i="10" s="1"/>
  <c r="S1377" i="10"/>
  <c r="T1377" i="10" s="1"/>
  <c r="S1392" i="10"/>
  <c r="T1392" i="10" s="1"/>
  <c r="S1400" i="10"/>
  <c r="T1400" i="10" s="1"/>
  <c r="S1425" i="10"/>
  <c r="T1425" i="10" s="1"/>
  <c r="W1454" i="10"/>
  <c r="P1454" i="10"/>
  <c r="W1542" i="10"/>
  <c r="P1542" i="10"/>
  <c r="S1542" i="10" s="1"/>
  <c r="T1542" i="10" s="1"/>
  <c r="S1546" i="10"/>
  <c r="T1546" i="10" s="1"/>
  <c r="W1632" i="10"/>
  <c r="P1632" i="10"/>
  <c r="S1632" i="10" s="1"/>
  <c r="T1632" i="10" s="1"/>
  <c r="W1779" i="10"/>
  <c r="P1779" i="10"/>
  <c r="S1779" i="10" s="1"/>
  <c r="T1779" i="10" s="1"/>
  <c r="S1811" i="10"/>
  <c r="T1811" i="10" s="1"/>
  <c r="W1278" i="10"/>
  <c r="P1278" i="10"/>
  <c r="S1278" i="10" s="1"/>
  <c r="T1278" i="10" s="1"/>
  <c r="W1355" i="10"/>
  <c r="P1355" i="10"/>
  <c r="S1355" i="10" s="1"/>
  <c r="T1355" i="10" s="1"/>
  <c r="W1374" i="10"/>
  <c r="P1374" i="10"/>
  <c r="W1438" i="10"/>
  <c r="P1438" i="10"/>
  <c r="S1552" i="10"/>
  <c r="T1552" i="10" s="1"/>
  <c r="W1574" i="10"/>
  <c r="P1574" i="10"/>
  <c r="S1574" i="10" s="1"/>
  <c r="T1574" i="10" s="1"/>
  <c r="W1716" i="10"/>
  <c r="P1716" i="10"/>
  <c r="S1716" i="10" s="1"/>
  <c r="T1716" i="10" s="1"/>
  <c r="P1794" i="10"/>
  <c r="W1794" i="10"/>
  <c r="W1924" i="10"/>
  <c r="P1924" i="10"/>
  <c r="S1949" i="10"/>
  <c r="T1949" i="10" s="1"/>
  <c r="P1285" i="10"/>
  <c r="S1285" i="10" s="1"/>
  <c r="T1285" i="10" s="1"/>
  <c r="P1315" i="10"/>
  <c r="S1315" i="10" s="1"/>
  <c r="T1315" i="10" s="1"/>
  <c r="P1319" i="10"/>
  <c r="S1319" i="10" s="1"/>
  <c r="T1319" i="10" s="1"/>
  <c r="P1344" i="10"/>
  <c r="S1344" i="10" s="1"/>
  <c r="T1344" i="10" s="1"/>
  <c r="P1367" i="10"/>
  <c r="S1367" i="10" s="1"/>
  <c r="T1367" i="10" s="1"/>
  <c r="P1378" i="10"/>
  <c r="S1378" i="10" s="1"/>
  <c r="T1378" i="10" s="1"/>
  <c r="P1426" i="10"/>
  <c r="S1426" i="10" s="1"/>
  <c r="T1426" i="10" s="1"/>
  <c r="W1430" i="10"/>
  <c r="P1430" i="10"/>
  <c r="S1430" i="10" s="1"/>
  <c r="T1430" i="10" s="1"/>
  <c r="P1447" i="10"/>
  <c r="S1447" i="10" s="1"/>
  <c r="T1447" i="10" s="1"/>
  <c r="P1464" i="10"/>
  <c r="S1464" i="10" s="1"/>
  <c r="T1464" i="10" s="1"/>
  <c r="S1592" i="10"/>
  <c r="T1592" i="10" s="1"/>
  <c r="W1683" i="10"/>
  <c r="P1683" i="10"/>
  <c r="S1683" i="10" s="1"/>
  <c r="T1683" i="10" s="1"/>
  <c r="W1776" i="10"/>
  <c r="P1776" i="10"/>
  <c r="S1776" i="10" s="1"/>
  <c r="T1776" i="10" s="1"/>
  <c r="W1817" i="10"/>
  <c r="P1817" i="10"/>
  <c r="S1817" i="10" s="1"/>
  <c r="T1817" i="10" s="1"/>
  <c r="W1828" i="10"/>
  <c r="P1828" i="10"/>
  <c r="W1881" i="10"/>
  <c r="P1881" i="10"/>
  <c r="P1132" i="10"/>
  <c r="S1132" i="10" s="1"/>
  <c r="T1132" i="10" s="1"/>
  <c r="P1140" i="10"/>
  <c r="S1140" i="10" s="1"/>
  <c r="T1140" i="10" s="1"/>
  <c r="P1148" i="10"/>
  <c r="S1148" i="10" s="1"/>
  <c r="T1148" i="10" s="1"/>
  <c r="P1156" i="10"/>
  <c r="S1156" i="10" s="1"/>
  <c r="T1156" i="10" s="1"/>
  <c r="P1164" i="10"/>
  <c r="S1164" i="10" s="1"/>
  <c r="T1164" i="10" s="1"/>
  <c r="P1172" i="10"/>
  <c r="S1172" i="10" s="1"/>
  <c r="T1172" i="10" s="1"/>
  <c r="P1180" i="10"/>
  <c r="S1180" i="10" s="1"/>
  <c r="T1180" i="10" s="1"/>
  <c r="P1188" i="10"/>
  <c r="S1188" i="10" s="1"/>
  <c r="T1188" i="10" s="1"/>
  <c r="P1196" i="10"/>
  <c r="S1196" i="10" s="1"/>
  <c r="T1196" i="10" s="1"/>
  <c r="P1204" i="10"/>
  <c r="S1204" i="10" s="1"/>
  <c r="T1204" i="10" s="1"/>
  <c r="P1212" i="10"/>
  <c r="S1212" i="10" s="1"/>
  <c r="T1212" i="10" s="1"/>
  <c r="P1220" i="10"/>
  <c r="S1220" i="10" s="1"/>
  <c r="T1220" i="10" s="1"/>
  <c r="P1228" i="10"/>
  <c r="S1228" i="10" s="1"/>
  <c r="T1228" i="10" s="1"/>
  <c r="P1236" i="10"/>
  <c r="S1236" i="10" s="1"/>
  <c r="T1236" i="10" s="1"/>
  <c r="P1244" i="10"/>
  <c r="S1244" i="10" s="1"/>
  <c r="T1244" i="10" s="1"/>
  <c r="P1252" i="10"/>
  <c r="S1252" i="10" s="1"/>
  <c r="T1252" i="10" s="1"/>
  <c r="P1260" i="10"/>
  <c r="S1260" i="10" s="1"/>
  <c r="T1260" i="10" s="1"/>
  <c r="W1302" i="10"/>
  <c r="P1302" i="10"/>
  <c r="P1312" i="10"/>
  <c r="S1312" i="10" s="1"/>
  <c r="T1312" i="10" s="1"/>
  <c r="P1333" i="10"/>
  <c r="S1333" i="10" s="1"/>
  <c r="T1333" i="10" s="1"/>
  <c r="S1337" i="10"/>
  <c r="T1337" i="10" s="1"/>
  <c r="W1363" i="10"/>
  <c r="P1363" i="10"/>
  <c r="W1382" i="10"/>
  <c r="P1382" i="10"/>
  <c r="S1382" i="10" s="1"/>
  <c r="T1382" i="10" s="1"/>
  <c r="P1418" i="10"/>
  <c r="S1418" i="10" s="1"/>
  <c r="T1418" i="10" s="1"/>
  <c r="W1422" i="10"/>
  <c r="P1422" i="10"/>
  <c r="S1473" i="10"/>
  <c r="T1473" i="10" s="1"/>
  <c r="S1490" i="10"/>
  <c r="T1490" i="10" s="1"/>
  <c r="P1495" i="10"/>
  <c r="S1495" i="10" s="1"/>
  <c r="T1495" i="10" s="1"/>
  <c r="S1504" i="10"/>
  <c r="T1504" i="10" s="1"/>
  <c r="W1526" i="10"/>
  <c r="P1526" i="10"/>
  <c r="S1530" i="10"/>
  <c r="T1530" i="10" s="1"/>
  <c r="P1535" i="10"/>
  <c r="S1535" i="10" s="1"/>
  <c r="T1535" i="10" s="1"/>
  <c r="S1601" i="10"/>
  <c r="T1601" i="10" s="1"/>
  <c r="P1641" i="10"/>
  <c r="S1641" i="10" s="1"/>
  <c r="T1641" i="10" s="1"/>
  <c r="W1651" i="10"/>
  <c r="P1651" i="10"/>
  <c r="S1651" i="10" s="1"/>
  <c r="T1651" i="10" s="1"/>
  <c r="S1702" i="10"/>
  <c r="T1702" i="10" s="1"/>
  <c r="S1707" i="10"/>
  <c r="T1707" i="10" s="1"/>
  <c r="S1808" i="10"/>
  <c r="T1808" i="10" s="1"/>
  <c r="W1326" i="10"/>
  <c r="P1326" i="10"/>
  <c r="S1326" i="10" s="1"/>
  <c r="T1326" i="10" s="1"/>
  <c r="W1414" i="10"/>
  <c r="P1414" i="10"/>
  <c r="W1443" i="10"/>
  <c r="P1443" i="10"/>
  <c r="S1443" i="10" s="1"/>
  <c r="T1443" i="10" s="1"/>
  <c r="W1486" i="10"/>
  <c r="P1486" i="10"/>
  <c r="S1486" i="10" s="1"/>
  <c r="T1486" i="10" s="1"/>
  <c r="W1566" i="10"/>
  <c r="P1566" i="10"/>
  <c r="S1566" i="10" s="1"/>
  <c r="T1566" i="10" s="1"/>
  <c r="W1635" i="10"/>
  <c r="P1635" i="10"/>
  <c r="P1818" i="10"/>
  <c r="W1818" i="10"/>
  <c r="S2120" i="10"/>
  <c r="T2120" i="10" s="1"/>
  <c r="W2284" i="10"/>
  <c r="P2284" i="10"/>
  <c r="S2284" i="10" s="1"/>
  <c r="T2284" i="10" s="1"/>
  <c r="P1151" i="10"/>
  <c r="S1151" i="10" s="1"/>
  <c r="T1151" i="10" s="1"/>
  <c r="P1159" i="10"/>
  <c r="S1159" i="10" s="1"/>
  <c r="T1159" i="10" s="1"/>
  <c r="P1167" i="10"/>
  <c r="S1167" i="10" s="1"/>
  <c r="T1167" i="10" s="1"/>
  <c r="P1175" i="10"/>
  <c r="S1175" i="10" s="1"/>
  <c r="T1175" i="10" s="1"/>
  <c r="P1183" i="10"/>
  <c r="S1183" i="10" s="1"/>
  <c r="T1183" i="10" s="1"/>
  <c r="P1191" i="10"/>
  <c r="S1191" i="10" s="1"/>
  <c r="T1191" i="10" s="1"/>
  <c r="P1199" i="10"/>
  <c r="S1199" i="10" s="1"/>
  <c r="T1199" i="10" s="1"/>
  <c r="P1207" i="10"/>
  <c r="S1207" i="10" s="1"/>
  <c r="T1207" i="10" s="1"/>
  <c r="P1215" i="10"/>
  <c r="S1215" i="10" s="1"/>
  <c r="T1215" i="10" s="1"/>
  <c r="P1223" i="10"/>
  <c r="S1223" i="10" s="1"/>
  <c r="T1223" i="10" s="1"/>
  <c r="P1231" i="10"/>
  <c r="S1231" i="10" s="1"/>
  <c r="T1231" i="10" s="1"/>
  <c r="P1239" i="10"/>
  <c r="S1239" i="10" s="1"/>
  <c r="T1239" i="10" s="1"/>
  <c r="P1247" i="10"/>
  <c r="S1247" i="10" s="1"/>
  <c r="T1247" i="10" s="1"/>
  <c r="P1255" i="10"/>
  <c r="S1255" i="10" s="1"/>
  <c r="T1255" i="10" s="1"/>
  <c r="P1263" i="10"/>
  <c r="S1263" i="10" s="1"/>
  <c r="T1263" i="10" s="1"/>
  <c r="P1272" i="10"/>
  <c r="S1272" i="10" s="1"/>
  <c r="T1272" i="10" s="1"/>
  <c r="P1279" i="10"/>
  <c r="S1279" i="10" s="1"/>
  <c r="T1279" i="10" s="1"/>
  <c r="S1289" i="10"/>
  <c r="T1289" i="10" s="1"/>
  <c r="P1341" i="10"/>
  <c r="S1341" i="10" s="1"/>
  <c r="T1341" i="10" s="1"/>
  <c r="S1345" i="10"/>
  <c r="T1345" i="10" s="1"/>
  <c r="W1371" i="10"/>
  <c r="P1371" i="10"/>
  <c r="S1371" i="10" s="1"/>
  <c r="T1371" i="10" s="1"/>
  <c r="W1390" i="10"/>
  <c r="P1390" i="10"/>
  <c r="S1390" i="10" s="1"/>
  <c r="T1390" i="10" s="1"/>
  <c r="P1394" i="10"/>
  <c r="S1394" i="10" s="1"/>
  <c r="T1394" i="10" s="1"/>
  <c r="W1406" i="10"/>
  <c r="P1406" i="10"/>
  <c r="S1406" i="10" s="1"/>
  <c r="T1406" i="10" s="1"/>
  <c r="P1431" i="10"/>
  <c r="S1431" i="10" s="1"/>
  <c r="T1431" i="10" s="1"/>
  <c r="W1435" i="10"/>
  <c r="P1435" i="10"/>
  <c r="S1435" i="10" s="1"/>
  <c r="T1435" i="10" s="1"/>
  <c r="S1465" i="10"/>
  <c r="T1465" i="10" s="1"/>
  <c r="S1553" i="10"/>
  <c r="T1553" i="10" s="1"/>
  <c r="S1584" i="10"/>
  <c r="T1584" i="10" s="1"/>
  <c r="S1656" i="10"/>
  <c r="T1656" i="10" s="1"/>
  <c r="P1694" i="10"/>
  <c r="S1694" i="10" s="1"/>
  <c r="T1694" i="10" s="1"/>
  <c r="S1790" i="10"/>
  <c r="T1790" i="10" s="1"/>
  <c r="W1935" i="10"/>
  <c r="P1935" i="10"/>
  <c r="S1935" i="10" s="1"/>
  <c r="T1935" i="10" s="1"/>
  <c r="W2332" i="10"/>
  <c r="P2332" i="10"/>
  <c r="S2332" i="10" s="1"/>
  <c r="T2332" i="10" s="1"/>
  <c r="W1292" i="10"/>
  <c r="S1292" i="10" s="1"/>
  <c r="T1292" i="10" s="1"/>
  <c r="W1398" i="10"/>
  <c r="P1398" i="10"/>
  <c r="S1398" i="10" s="1"/>
  <c r="T1398" i="10" s="1"/>
  <c r="W1427" i="10"/>
  <c r="P1427" i="10"/>
  <c r="S1427" i="10" s="1"/>
  <c r="T1427" i="10" s="1"/>
  <c r="S1482" i="10"/>
  <c r="T1482" i="10" s="1"/>
  <c r="W1518" i="10"/>
  <c r="P1518" i="10"/>
  <c r="S1518" i="10" s="1"/>
  <c r="T1518" i="10" s="1"/>
  <c r="S1522" i="10"/>
  <c r="T1522" i="10" s="1"/>
  <c r="W1636" i="10"/>
  <c r="P1636" i="10"/>
  <c r="S1636" i="10" s="1"/>
  <c r="T1636" i="10" s="1"/>
  <c r="P1647" i="10"/>
  <c r="S1647" i="10" s="1"/>
  <c r="T1647" i="10" s="1"/>
  <c r="W1647" i="10"/>
  <c r="S1754" i="10"/>
  <c r="T1754" i="10" s="1"/>
  <c r="W1766" i="10"/>
  <c r="P1766" i="10"/>
  <c r="S1766" i="10" s="1"/>
  <c r="T1766" i="10" s="1"/>
  <c r="P1772" i="10"/>
  <c r="S1772" i="10" s="1"/>
  <c r="T1772" i="10" s="1"/>
  <c r="P1786" i="10"/>
  <c r="W1786" i="10"/>
  <c r="P1138" i="10"/>
  <c r="S1138" i="10" s="1"/>
  <c r="T1138" i="10" s="1"/>
  <c r="P1146" i="10"/>
  <c r="S1146" i="10" s="1"/>
  <c r="T1146" i="10" s="1"/>
  <c r="P1154" i="10"/>
  <c r="S1154" i="10" s="1"/>
  <c r="T1154" i="10" s="1"/>
  <c r="P1162" i="10"/>
  <c r="S1162" i="10" s="1"/>
  <c r="T1162" i="10" s="1"/>
  <c r="P1170" i="10"/>
  <c r="S1170" i="10" s="1"/>
  <c r="T1170" i="10" s="1"/>
  <c r="P1178" i="10"/>
  <c r="S1178" i="10" s="1"/>
  <c r="T1178" i="10" s="1"/>
  <c r="P1186" i="10"/>
  <c r="S1186" i="10" s="1"/>
  <c r="T1186" i="10" s="1"/>
  <c r="P1194" i="10"/>
  <c r="S1194" i="10" s="1"/>
  <c r="T1194" i="10" s="1"/>
  <c r="P1202" i="10"/>
  <c r="S1202" i="10" s="1"/>
  <c r="T1202" i="10" s="1"/>
  <c r="P1210" i="10"/>
  <c r="S1210" i="10" s="1"/>
  <c r="T1210" i="10" s="1"/>
  <c r="P1218" i="10"/>
  <c r="S1218" i="10" s="1"/>
  <c r="T1218" i="10" s="1"/>
  <c r="P1226" i="10"/>
  <c r="S1226" i="10" s="1"/>
  <c r="T1226" i="10" s="1"/>
  <c r="P1234" i="10"/>
  <c r="S1234" i="10" s="1"/>
  <c r="T1234" i="10" s="1"/>
  <c r="P1242" i="10"/>
  <c r="S1242" i="10" s="1"/>
  <c r="T1242" i="10" s="1"/>
  <c r="P1250" i="10"/>
  <c r="S1250" i="10" s="1"/>
  <c r="T1250" i="10" s="1"/>
  <c r="P1258" i="10"/>
  <c r="S1258" i="10" s="1"/>
  <c r="T1258" i="10" s="1"/>
  <c r="P1266" i="10"/>
  <c r="S1266" i="10" s="1"/>
  <c r="T1266" i="10" s="1"/>
  <c r="W1286" i="10"/>
  <c r="P1286" i="10"/>
  <c r="S1286" i="10" s="1"/>
  <c r="T1286" i="10" s="1"/>
  <c r="P1296" i="10"/>
  <c r="S1296" i="10" s="1"/>
  <c r="T1296" i="10" s="1"/>
  <c r="P1303" i="10"/>
  <c r="S1303" i="10" s="1"/>
  <c r="T1303" i="10" s="1"/>
  <c r="P1323" i="10"/>
  <c r="S1323" i="10" s="1"/>
  <c r="T1323" i="10" s="1"/>
  <c r="P1327" i="10"/>
  <c r="S1327" i="10" s="1"/>
  <c r="T1327" i="10" s="1"/>
  <c r="W1334" i="10"/>
  <c r="P1334" i="10"/>
  <c r="S1334" i="10" s="1"/>
  <c r="T1334" i="10" s="1"/>
  <c r="P1349" i="10"/>
  <c r="S1349" i="10" s="1"/>
  <c r="T1349" i="10" s="1"/>
  <c r="W1379" i="10"/>
  <c r="P1379" i="10"/>
  <c r="P1415" i="10"/>
  <c r="S1415" i="10" s="1"/>
  <c r="T1415" i="10" s="1"/>
  <c r="W1419" i="10"/>
  <c r="P1419" i="10"/>
  <c r="W1478" i="10"/>
  <c r="P1478" i="10"/>
  <c r="S1478" i="10" s="1"/>
  <c r="T1478" i="10" s="1"/>
  <c r="P1487" i="10"/>
  <c r="S1487" i="10" s="1"/>
  <c r="T1487" i="10" s="1"/>
  <c r="S1496" i="10"/>
  <c r="T1496" i="10" s="1"/>
  <c r="S1536" i="10"/>
  <c r="T1536" i="10" s="1"/>
  <c r="W1558" i="10"/>
  <c r="P1558" i="10"/>
  <c r="P1567" i="10"/>
  <c r="S1567" i="10" s="1"/>
  <c r="T1567" i="10" s="1"/>
  <c r="P1666" i="10"/>
  <c r="W1666" i="10"/>
  <c r="S1699" i="10"/>
  <c r="T1699" i="10" s="1"/>
  <c r="P1735" i="10"/>
  <c r="S1735" i="10" s="1"/>
  <c r="T1735" i="10" s="1"/>
  <c r="W1735" i="10"/>
  <c r="W1760" i="10"/>
  <c r="P1760" i="10"/>
  <c r="S1760" i="10" s="1"/>
  <c r="T1760" i="10" s="1"/>
  <c r="W1899" i="10"/>
  <c r="P1899" i="10"/>
  <c r="S1899" i="10" s="1"/>
  <c r="T1899" i="10" s="1"/>
  <c r="W2035" i="10"/>
  <c r="P2035" i="10"/>
  <c r="S2035" i="10" s="1"/>
  <c r="T2035" i="10" s="1"/>
  <c r="W2268" i="10"/>
  <c r="P2268" i="10"/>
  <c r="W1411" i="10"/>
  <c r="P1411" i="10"/>
  <c r="S1474" i="10"/>
  <c r="T1474" i="10" s="1"/>
  <c r="W1598" i="10"/>
  <c r="P1598" i="10"/>
  <c r="S1598" i="10" s="1"/>
  <c r="T1598" i="10" s="1"/>
  <c r="W1648" i="10"/>
  <c r="P1648" i="10"/>
  <c r="S1648" i="10" s="1"/>
  <c r="T1648" i="10" s="1"/>
  <c r="W1713" i="10"/>
  <c r="P1713" i="10"/>
  <c r="S1713" i="10" s="1"/>
  <c r="T1713" i="10" s="1"/>
  <c r="P1767" i="10"/>
  <c r="S1767" i="10" s="1"/>
  <c r="T1767" i="10" s="1"/>
  <c r="W1767" i="10"/>
  <c r="W1820" i="10"/>
  <c r="P1820" i="10"/>
  <c r="S1820" i="10" s="1"/>
  <c r="T1820" i="10" s="1"/>
  <c r="W1865" i="10"/>
  <c r="P1865" i="10"/>
  <c r="S1865" i="10" s="1"/>
  <c r="T1865" i="10" s="1"/>
  <c r="W1310" i="10"/>
  <c r="P1310" i="10"/>
  <c r="S1310" i="10" s="1"/>
  <c r="T1310" i="10" s="1"/>
  <c r="W1342" i="10"/>
  <c r="P1342" i="10"/>
  <c r="P1357" i="10"/>
  <c r="S1357" i="10" s="1"/>
  <c r="T1357" i="10" s="1"/>
  <c r="W1387" i="10"/>
  <c r="P1387" i="10"/>
  <c r="P1399" i="10"/>
  <c r="S1399" i="10" s="1"/>
  <c r="T1399" i="10" s="1"/>
  <c r="W1403" i="10"/>
  <c r="P1403" i="10"/>
  <c r="S1403" i="10" s="1"/>
  <c r="T1403" i="10" s="1"/>
  <c r="P1432" i="10"/>
  <c r="S1432" i="10" s="1"/>
  <c r="T1432" i="10" s="1"/>
  <c r="W1470" i="10"/>
  <c r="P1470" i="10"/>
  <c r="S1470" i="10" s="1"/>
  <c r="T1470" i="10" s="1"/>
  <c r="W1510" i="10"/>
  <c r="P1510" i="10"/>
  <c r="S1510" i="10" s="1"/>
  <c r="T1510" i="10" s="1"/>
  <c r="P1519" i="10"/>
  <c r="S1519" i="10" s="1"/>
  <c r="T1519" i="10" s="1"/>
  <c r="W1680" i="10"/>
  <c r="P1680" i="10"/>
  <c r="S1680" i="10" s="1"/>
  <c r="T1680" i="10" s="1"/>
  <c r="P1691" i="10"/>
  <c r="S1691" i="10" s="1"/>
  <c r="T1691" i="10" s="1"/>
  <c r="W1761" i="10"/>
  <c r="P1761" i="10"/>
  <c r="S1761" i="10" s="1"/>
  <c r="T1761" i="10" s="1"/>
  <c r="W1782" i="10"/>
  <c r="P1782" i="10"/>
  <c r="P1810" i="10"/>
  <c r="S1810" i="10" s="1"/>
  <c r="T1810" i="10" s="1"/>
  <c r="W1810" i="10"/>
  <c r="W1860" i="10"/>
  <c r="P1860" i="10"/>
  <c r="S1860" i="10" s="1"/>
  <c r="T1860" i="10" s="1"/>
  <c r="W1276" i="10"/>
  <c r="S1276" i="10" s="1"/>
  <c r="T1276" i="10" s="1"/>
  <c r="P1283" i="10"/>
  <c r="S1283" i="10" s="1"/>
  <c r="T1283" i="10" s="1"/>
  <c r="P1376" i="10"/>
  <c r="S1376" i="10" s="1"/>
  <c r="T1376" i="10" s="1"/>
  <c r="W1395" i="10"/>
  <c r="P1395" i="10"/>
  <c r="S1395" i="10" s="1"/>
  <c r="T1395" i="10" s="1"/>
  <c r="P1424" i="10"/>
  <c r="S1424" i="10" s="1"/>
  <c r="T1424" i="10" s="1"/>
  <c r="P1479" i="10"/>
  <c r="S1479" i="10" s="1"/>
  <c r="T1479" i="10" s="1"/>
  <c r="S1497" i="10"/>
  <c r="T1497" i="10" s="1"/>
  <c r="S1528" i="10"/>
  <c r="T1528" i="10" s="1"/>
  <c r="W1550" i="10"/>
  <c r="P1550" i="10"/>
  <c r="S1550" i="10" s="1"/>
  <c r="T1550" i="10" s="1"/>
  <c r="P1559" i="10"/>
  <c r="S1559" i="10" s="1"/>
  <c r="T1559" i="10" s="1"/>
  <c r="W1732" i="10"/>
  <c r="P1732" i="10"/>
  <c r="S1736" i="10"/>
  <c r="T1736" i="10" s="1"/>
  <c r="S1851" i="10"/>
  <c r="T1851" i="10" s="1"/>
  <c r="P1856" i="10"/>
  <c r="S1856" i="10" s="1"/>
  <c r="T1856" i="10" s="1"/>
  <c r="S1877" i="10"/>
  <c r="T1877" i="10" s="1"/>
  <c r="P1889" i="10"/>
  <c r="S1889" i="10" s="1"/>
  <c r="T1889" i="10" s="1"/>
  <c r="W1270" i="10"/>
  <c r="P1270" i="10"/>
  <c r="S1270" i="10" s="1"/>
  <c r="T1270" i="10" s="1"/>
  <c r="S1297" i="10"/>
  <c r="T1297" i="10" s="1"/>
  <c r="W1331" i="10"/>
  <c r="P1331" i="10"/>
  <c r="W1350" i="10"/>
  <c r="P1350" i="10"/>
  <c r="S1350" i="10" s="1"/>
  <c r="T1350" i="10" s="1"/>
  <c r="P1365" i="10"/>
  <c r="S1365" i="10" s="1"/>
  <c r="T1365" i="10" s="1"/>
  <c r="S1369" i="10"/>
  <c r="T1369" i="10" s="1"/>
  <c r="P1416" i="10"/>
  <c r="S1416" i="10" s="1"/>
  <c r="T1416" i="10" s="1"/>
  <c r="S1441" i="10"/>
  <c r="T1441" i="10" s="1"/>
  <c r="W1462" i="10"/>
  <c r="P1462" i="10"/>
  <c r="S1462" i="10" s="1"/>
  <c r="T1462" i="10" s="1"/>
  <c r="S1488" i="10"/>
  <c r="T1488" i="10" s="1"/>
  <c r="S1537" i="10"/>
  <c r="T1537" i="10" s="1"/>
  <c r="S1568" i="10"/>
  <c r="T1568" i="10" s="1"/>
  <c r="W1590" i="10"/>
  <c r="P1590" i="10"/>
  <c r="S1590" i="10" s="1"/>
  <c r="T1590" i="10" s="1"/>
  <c r="S1594" i="10"/>
  <c r="T1594" i="10" s="1"/>
  <c r="P1599" i="10"/>
  <c r="S1599" i="10" s="1"/>
  <c r="T1599" i="10" s="1"/>
  <c r="S1617" i="10"/>
  <c r="T1617" i="10" s="1"/>
  <c r="S1662" i="10"/>
  <c r="T1662" i="10" s="1"/>
  <c r="S1667" i="10"/>
  <c r="T1667" i="10" s="1"/>
  <c r="W1686" i="10"/>
  <c r="P1686" i="10"/>
  <c r="S1696" i="10"/>
  <c r="T1696" i="10" s="1"/>
  <c r="S1719" i="10"/>
  <c r="T1719" i="10" s="1"/>
  <c r="W2030" i="10"/>
  <c r="P2030" i="10"/>
  <c r="P2037" i="10"/>
  <c r="W2037" i="10"/>
  <c r="W1300" i="10"/>
  <c r="S1300" i="10" s="1"/>
  <c r="T1300" i="10" s="1"/>
  <c r="S1307" i="10"/>
  <c r="T1307" i="10" s="1"/>
  <c r="S1321" i="10"/>
  <c r="T1321" i="10" s="1"/>
  <c r="S1384" i="10"/>
  <c r="T1384" i="10" s="1"/>
  <c r="S1408" i="10"/>
  <c r="T1408" i="10" s="1"/>
  <c r="S1433" i="10"/>
  <c r="T1433" i="10" s="1"/>
  <c r="S1458" i="10"/>
  <c r="T1458" i="10" s="1"/>
  <c r="W1502" i="10"/>
  <c r="P1502" i="10"/>
  <c r="S1506" i="10"/>
  <c r="T1506" i="10" s="1"/>
  <c r="S1577" i="10"/>
  <c r="T1577" i="10" s="1"/>
  <c r="S1626" i="10"/>
  <c r="T1626" i="10" s="1"/>
  <c r="W1638" i="10"/>
  <c r="P1638" i="10"/>
  <c r="P1658" i="10"/>
  <c r="W1658" i="10"/>
  <c r="S1792" i="10"/>
  <c r="T1792" i="10" s="1"/>
  <c r="P1960" i="10"/>
  <c r="S1960" i="10" s="1"/>
  <c r="T1960" i="10" s="1"/>
  <c r="W1960" i="10"/>
  <c r="S1663" i="10"/>
  <c r="T1663" i="10" s="1"/>
  <c r="S1791" i="10"/>
  <c r="T1791" i="10" s="1"/>
  <c r="W1836" i="10"/>
  <c r="P1836" i="10"/>
  <c r="S1836" i="10" s="1"/>
  <c r="T1836" i="10" s="1"/>
  <c r="W1844" i="10"/>
  <c r="P1844" i="10"/>
  <c r="W1852" i="10"/>
  <c r="P1852" i="10"/>
  <c r="W1927" i="10"/>
  <c r="P1927" i="10"/>
  <c r="S1927" i="10" s="1"/>
  <c r="T1927" i="10" s="1"/>
  <c r="W1940" i="10"/>
  <c r="P1940" i="10"/>
  <c r="S1940" i="10" s="1"/>
  <c r="T1940" i="10" s="1"/>
  <c r="S2048" i="10"/>
  <c r="T2048" i="10" s="1"/>
  <c r="S2144" i="10"/>
  <c r="T2144" i="10" s="1"/>
  <c r="P2173" i="10"/>
  <c r="S2173" i="10" s="1"/>
  <c r="T2173" i="10" s="1"/>
  <c r="W2173" i="10"/>
  <c r="W2190" i="10"/>
  <c r="P2190" i="10"/>
  <c r="W2212" i="10"/>
  <c r="P2212" i="10"/>
  <c r="S2212" i="10" s="1"/>
  <c r="T2212" i="10" s="1"/>
  <c r="W2246" i="10"/>
  <c r="P2246" i="10"/>
  <c r="W2384" i="10"/>
  <c r="P2384" i="10"/>
  <c r="W1663" i="10"/>
  <c r="S1679" i="10"/>
  <c r="T1679" i="10" s="1"/>
  <c r="W1791" i="10"/>
  <c r="W1807" i="10"/>
  <c r="P1807" i="10"/>
  <c r="S1807" i="10" s="1"/>
  <c r="T1807" i="10" s="1"/>
  <c r="S1890" i="10"/>
  <c r="T1890" i="10" s="1"/>
  <c r="W1919" i="10"/>
  <c r="P1919" i="10"/>
  <c r="S1945" i="10"/>
  <c r="T1945" i="10" s="1"/>
  <c r="S1959" i="10"/>
  <c r="T1959" i="10" s="1"/>
  <c r="S1969" i="10"/>
  <c r="T1969" i="10" s="1"/>
  <c r="W2068" i="10"/>
  <c r="P2068" i="10"/>
  <c r="S2068" i="10" s="1"/>
  <c r="T2068" i="10" s="1"/>
  <c r="P2145" i="10"/>
  <c r="W2145" i="10"/>
  <c r="S1676" i="10"/>
  <c r="T1676" i="10" s="1"/>
  <c r="S1751" i="10"/>
  <c r="T1751" i="10" s="1"/>
  <c r="S1804" i="10"/>
  <c r="T1804" i="10" s="1"/>
  <c r="S1825" i="10"/>
  <c r="T1825" i="10" s="1"/>
  <c r="S1857" i="10"/>
  <c r="T1857" i="10" s="1"/>
  <c r="W1932" i="10"/>
  <c r="P1932" i="10"/>
  <c r="S1932" i="10" s="1"/>
  <c r="T1932" i="10" s="1"/>
  <c r="W2012" i="10"/>
  <c r="P2012" i="10"/>
  <c r="P2081" i="10"/>
  <c r="S2081" i="10" s="1"/>
  <c r="T2081" i="10" s="1"/>
  <c r="W2081" i="10"/>
  <c r="W2139" i="10"/>
  <c r="P2139" i="10"/>
  <c r="S2139" i="10" s="1"/>
  <c r="T2139" i="10" s="1"/>
  <c r="W2515" i="10"/>
  <c r="P2515" i="10"/>
  <c r="P1745" i="10"/>
  <c r="S1745" i="10" s="1"/>
  <c r="T1745" i="10" s="1"/>
  <c r="S1748" i="10"/>
  <c r="T1748" i="10" s="1"/>
  <c r="S1833" i="10"/>
  <c r="T1833" i="10" s="1"/>
  <c r="S1841" i="10"/>
  <c r="T1841" i="10" s="1"/>
  <c r="S1849" i="10"/>
  <c r="T1849" i="10" s="1"/>
  <c r="W1911" i="10"/>
  <c r="P1911" i="10"/>
  <c r="S1911" i="10" s="1"/>
  <c r="T1911" i="10" s="1"/>
  <c r="W2075" i="10"/>
  <c r="P2075" i="10"/>
  <c r="S2088" i="10"/>
  <c r="T2088" i="10" s="1"/>
  <c r="W2371" i="10"/>
  <c r="P2371" i="10"/>
  <c r="P2753" i="10"/>
  <c r="S2753" i="10" s="1"/>
  <c r="T2753" i="10" s="1"/>
  <c r="W2753" i="10"/>
  <c r="P2925" i="10"/>
  <c r="W2925" i="10"/>
  <c r="W1695" i="10"/>
  <c r="S1695" i="10" s="1"/>
  <c r="T1695" i="10" s="1"/>
  <c r="S1711" i="10"/>
  <c r="T1711" i="10" s="1"/>
  <c r="S1826" i="10"/>
  <c r="T1826" i="10" s="1"/>
  <c r="W1903" i="10"/>
  <c r="P1903" i="10"/>
  <c r="S1903" i="10" s="1"/>
  <c r="T1903" i="10" s="1"/>
  <c r="S2008" i="10"/>
  <c r="T2008" i="10" s="1"/>
  <c r="W2070" i="10"/>
  <c r="P2070" i="10"/>
  <c r="S2070" i="10" s="1"/>
  <c r="T2070" i="10" s="1"/>
  <c r="P2853" i="10"/>
  <c r="W2853" i="10"/>
  <c r="P1451" i="10"/>
  <c r="S1451" i="10" s="1"/>
  <c r="T1451" i="10" s="1"/>
  <c r="P1459" i="10"/>
  <c r="S1459" i="10" s="1"/>
  <c r="T1459" i="10" s="1"/>
  <c r="P1467" i="10"/>
  <c r="S1467" i="10" s="1"/>
  <c r="T1467" i="10" s="1"/>
  <c r="P1475" i="10"/>
  <c r="S1475" i="10" s="1"/>
  <c r="T1475" i="10" s="1"/>
  <c r="P1483" i="10"/>
  <c r="S1483" i="10" s="1"/>
  <c r="T1483" i="10" s="1"/>
  <c r="P1491" i="10"/>
  <c r="S1491" i="10" s="1"/>
  <c r="T1491" i="10" s="1"/>
  <c r="P1499" i="10"/>
  <c r="S1499" i="10" s="1"/>
  <c r="T1499" i="10" s="1"/>
  <c r="P1507" i="10"/>
  <c r="S1507" i="10" s="1"/>
  <c r="T1507" i="10" s="1"/>
  <c r="P1515" i="10"/>
  <c r="S1515" i="10" s="1"/>
  <c r="T1515" i="10" s="1"/>
  <c r="P1523" i="10"/>
  <c r="S1523" i="10" s="1"/>
  <c r="T1523" i="10" s="1"/>
  <c r="P1531" i="10"/>
  <c r="S1531" i="10" s="1"/>
  <c r="T1531" i="10" s="1"/>
  <c r="P1539" i="10"/>
  <c r="S1539" i="10" s="1"/>
  <c r="T1539" i="10" s="1"/>
  <c r="P1547" i="10"/>
  <c r="S1547" i="10" s="1"/>
  <c r="T1547" i="10" s="1"/>
  <c r="P1555" i="10"/>
  <c r="S1555" i="10" s="1"/>
  <c r="T1555" i="10" s="1"/>
  <c r="P1563" i="10"/>
  <c r="S1563" i="10" s="1"/>
  <c r="T1563" i="10" s="1"/>
  <c r="P1571" i="10"/>
  <c r="S1571" i="10" s="1"/>
  <c r="T1571" i="10" s="1"/>
  <c r="P1579" i="10"/>
  <c r="S1579" i="10" s="1"/>
  <c r="T1579" i="10" s="1"/>
  <c r="P1587" i="10"/>
  <c r="S1587" i="10" s="1"/>
  <c r="T1587" i="10" s="1"/>
  <c r="P1595" i="10"/>
  <c r="S1595" i="10" s="1"/>
  <c r="T1595" i="10" s="1"/>
  <c r="P1603" i="10"/>
  <c r="S1603" i="10" s="1"/>
  <c r="T1603" i="10" s="1"/>
  <c r="P1611" i="10"/>
  <c r="S1611" i="10" s="1"/>
  <c r="T1611" i="10" s="1"/>
  <c r="P1619" i="10"/>
  <c r="S1619" i="10" s="1"/>
  <c r="T1619" i="10" s="1"/>
  <c r="P1627" i="10"/>
  <c r="S1627" i="10" s="1"/>
  <c r="T1627" i="10" s="1"/>
  <c r="P1630" i="10"/>
  <c r="S1630" i="10" s="1"/>
  <c r="T1630" i="10" s="1"/>
  <c r="W1642" i="10"/>
  <c r="S1642" i="10" s="1"/>
  <c r="T1642" i="10" s="1"/>
  <c r="P1705" i="10"/>
  <c r="S1705" i="10" s="1"/>
  <c r="T1705" i="10" s="1"/>
  <c r="P1708" i="10"/>
  <c r="S1708" i="10" s="1"/>
  <c r="T1708" i="10" s="1"/>
  <c r="P1752" i="10"/>
  <c r="S1752" i="10" s="1"/>
  <c r="T1752" i="10" s="1"/>
  <c r="P1755" i="10"/>
  <c r="S1755" i="10" s="1"/>
  <c r="T1755" i="10" s="1"/>
  <c r="P1758" i="10"/>
  <c r="S1758" i="10" s="1"/>
  <c r="T1758" i="10" s="1"/>
  <c r="W1770" i="10"/>
  <c r="S1770" i="10" s="1"/>
  <c r="T1770" i="10" s="1"/>
  <c r="W1822" i="10"/>
  <c r="P1822" i="10"/>
  <c r="S1822" i="10" s="1"/>
  <c r="T1822" i="10" s="1"/>
  <c r="P1891" i="10"/>
  <c r="S1891" i="10" s="1"/>
  <c r="T1891" i="10" s="1"/>
  <c r="W1895" i="10"/>
  <c r="P1895" i="10"/>
  <c r="S1895" i="10" s="1"/>
  <c r="T1895" i="10" s="1"/>
  <c r="P1912" i="10"/>
  <c r="S1912" i="10" s="1"/>
  <c r="T1912" i="10" s="1"/>
  <c r="W1916" i="10"/>
  <c r="P1916" i="10"/>
  <c r="S1916" i="10" s="1"/>
  <c r="T1916" i="10" s="1"/>
  <c r="P1929" i="10"/>
  <c r="S1929" i="10" s="1"/>
  <c r="T1929" i="10" s="1"/>
  <c r="W1971" i="10"/>
  <c r="P1971" i="10"/>
  <c r="S1971" i="10" s="1"/>
  <c r="T1971" i="10" s="1"/>
  <c r="P1992" i="10"/>
  <c r="W1992" i="10"/>
  <c r="W2108" i="10"/>
  <c r="P2108" i="10"/>
  <c r="S2108" i="10" s="1"/>
  <c r="T2108" i="10" s="1"/>
  <c r="P2141" i="10"/>
  <c r="S2141" i="10" s="1"/>
  <c r="T2141" i="10" s="1"/>
  <c r="W2141" i="10"/>
  <c r="P2237" i="10"/>
  <c r="S2237" i="10" s="1"/>
  <c r="T2237" i="10" s="1"/>
  <c r="W2237" i="10"/>
  <c r="W2254" i="10"/>
  <c r="P2254" i="10"/>
  <c r="S2254" i="10" s="1"/>
  <c r="T2254" i="10" s="1"/>
  <c r="W1830" i="10"/>
  <c r="P1830" i="10"/>
  <c r="S1830" i="10" s="1"/>
  <c r="T1830" i="10" s="1"/>
  <c r="W1838" i="10"/>
  <c r="P1838" i="10"/>
  <c r="S1838" i="10" s="1"/>
  <c r="T1838" i="10" s="1"/>
  <c r="W1846" i="10"/>
  <c r="P1846" i="10"/>
  <c r="S1846" i="10" s="1"/>
  <c r="T1846" i="10" s="1"/>
  <c r="S1883" i="10"/>
  <c r="T1883" i="10" s="1"/>
  <c r="W1887" i="10"/>
  <c r="P1887" i="10"/>
  <c r="S1887" i="10" s="1"/>
  <c r="T1887" i="10" s="1"/>
  <c r="W1951" i="10"/>
  <c r="P1951" i="10"/>
  <c r="P1606" i="10"/>
  <c r="S1606" i="10" s="1"/>
  <c r="T1606" i="10" s="1"/>
  <c r="P1614" i="10"/>
  <c r="S1614" i="10" s="1"/>
  <c r="T1614" i="10" s="1"/>
  <c r="P1622" i="10"/>
  <c r="S1622" i="10" s="1"/>
  <c r="T1622" i="10" s="1"/>
  <c r="P1640" i="10"/>
  <c r="S1640" i="10" s="1"/>
  <c r="T1640" i="10" s="1"/>
  <c r="P1643" i="10"/>
  <c r="S1643" i="10" s="1"/>
  <c r="T1643" i="10" s="1"/>
  <c r="P1646" i="10"/>
  <c r="S1646" i="10" s="1"/>
  <c r="T1646" i="10" s="1"/>
  <c r="W1655" i="10"/>
  <c r="S1655" i="10" s="1"/>
  <c r="T1655" i="10" s="1"/>
  <c r="S1671" i="10"/>
  <c r="T1671" i="10" s="1"/>
  <c r="P1721" i="10"/>
  <c r="S1721" i="10" s="1"/>
  <c r="T1721" i="10" s="1"/>
  <c r="P1724" i="10"/>
  <c r="S1724" i="10" s="1"/>
  <c r="T1724" i="10" s="1"/>
  <c r="P1768" i="10"/>
  <c r="S1768" i="10" s="1"/>
  <c r="T1768" i="10" s="1"/>
  <c r="P1771" i="10"/>
  <c r="S1771" i="10" s="1"/>
  <c r="T1771" i="10" s="1"/>
  <c r="P1774" i="10"/>
  <c r="S1774" i="10" s="1"/>
  <c r="T1774" i="10" s="1"/>
  <c r="W1783" i="10"/>
  <c r="S1783" i="10" s="1"/>
  <c r="T1783" i="10" s="1"/>
  <c r="S1799" i="10"/>
  <c r="T1799" i="10" s="1"/>
  <c r="W1815" i="10"/>
  <c r="P1815" i="10"/>
  <c r="W1826" i="10"/>
  <c r="P1875" i="10"/>
  <c r="S1875" i="10" s="1"/>
  <c r="T1875" i="10" s="1"/>
  <c r="W1879" i="10"/>
  <c r="P1879" i="10"/>
  <c r="S1879" i="10" s="1"/>
  <c r="T1879" i="10" s="1"/>
  <c r="P1904" i="10"/>
  <c r="S1904" i="10" s="1"/>
  <c r="T1904" i="10" s="1"/>
  <c r="W1908" i="10"/>
  <c r="P1908" i="10"/>
  <c r="S1908" i="10" s="1"/>
  <c r="T1908" i="10" s="1"/>
  <c r="P1921" i="10"/>
  <c r="S1921" i="10" s="1"/>
  <c r="T1921" i="10" s="1"/>
  <c r="P1976" i="10"/>
  <c r="W1976" i="10"/>
  <c r="W1981" i="10"/>
  <c r="P1981" i="10"/>
  <c r="S1981" i="10" s="1"/>
  <c r="T1981" i="10" s="1"/>
  <c r="S2003" i="10"/>
  <c r="T2003" i="10" s="1"/>
  <c r="W2148" i="10"/>
  <c r="P2148" i="10"/>
  <c r="W2182" i="10"/>
  <c r="P2182" i="10"/>
  <c r="S2182" i="10" s="1"/>
  <c r="T2182" i="10" s="1"/>
  <c r="P1665" i="10"/>
  <c r="S1665" i="10" s="1"/>
  <c r="T1665" i="10" s="1"/>
  <c r="P1668" i="10"/>
  <c r="S1668" i="10" s="1"/>
  <c r="T1668" i="10" s="1"/>
  <c r="W1727" i="10"/>
  <c r="S1727" i="10" s="1"/>
  <c r="T1727" i="10" s="1"/>
  <c r="W1730" i="10"/>
  <c r="S1730" i="10" s="1"/>
  <c r="T1730" i="10" s="1"/>
  <c r="S1743" i="10"/>
  <c r="T1743" i="10" s="1"/>
  <c r="P1793" i="10"/>
  <c r="S1793" i="10" s="1"/>
  <c r="T1793" i="10" s="1"/>
  <c r="P1796" i="10"/>
  <c r="S1796" i="10" s="1"/>
  <c r="T1796" i="10" s="1"/>
  <c r="P1812" i="10"/>
  <c r="S1812" i="10" s="1"/>
  <c r="T1812" i="10" s="1"/>
  <c r="P1819" i="10"/>
  <c r="S1819" i="10" s="1"/>
  <c r="T1819" i="10" s="1"/>
  <c r="S1867" i="10"/>
  <c r="T1867" i="10" s="1"/>
  <c r="W1871" i="10"/>
  <c r="P1871" i="10"/>
  <c r="W1900" i="10"/>
  <c r="P1900" i="10"/>
  <c r="S1947" i="10"/>
  <c r="T1947" i="10" s="1"/>
  <c r="S2009" i="10"/>
  <c r="T2009" i="10" s="1"/>
  <c r="S2096" i="10"/>
  <c r="T2096" i="10" s="1"/>
  <c r="P2309" i="10"/>
  <c r="S2309" i="10" s="1"/>
  <c r="T2309" i="10" s="1"/>
  <c r="W2309" i="10"/>
  <c r="W1674" i="10"/>
  <c r="S1674" i="10" s="1"/>
  <c r="T1674" i="10" s="1"/>
  <c r="S1687" i="10"/>
  <c r="T1687" i="10" s="1"/>
  <c r="S1740" i="10"/>
  <c r="T1740" i="10" s="1"/>
  <c r="W1802" i="10"/>
  <c r="S1802" i="10" s="1"/>
  <c r="T1802" i="10" s="1"/>
  <c r="W1823" i="10"/>
  <c r="P1823" i="10"/>
  <c r="S1823" i="10" s="1"/>
  <c r="T1823" i="10" s="1"/>
  <c r="S1827" i="10"/>
  <c r="T1827" i="10" s="1"/>
  <c r="S1859" i="10"/>
  <c r="T1859" i="10" s="1"/>
  <c r="W1863" i="10"/>
  <c r="P1863" i="10"/>
  <c r="W1892" i="10"/>
  <c r="P1892" i="10"/>
  <c r="S1892" i="10" s="1"/>
  <c r="T1892" i="10" s="1"/>
  <c r="W1943" i="10"/>
  <c r="P1943" i="10"/>
  <c r="S1943" i="10" s="1"/>
  <c r="T1943" i="10" s="1"/>
  <c r="S1972" i="10"/>
  <c r="T1972" i="10" s="1"/>
  <c r="W1982" i="10"/>
  <c r="P1982" i="10"/>
  <c r="S1982" i="10" s="1"/>
  <c r="T1982" i="10" s="1"/>
  <c r="P2065" i="10"/>
  <c r="W2065" i="10"/>
  <c r="S1631" i="10"/>
  <c r="T1631" i="10" s="1"/>
  <c r="P1681" i="10"/>
  <c r="S1681" i="10" s="1"/>
  <c r="T1681" i="10" s="1"/>
  <c r="P1684" i="10"/>
  <c r="S1684" i="10" s="1"/>
  <c r="T1684" i="10" s="1"/>
  <c r="W1746" i="10"/>
  <c r="S1746" i="10" s="1"/>
  <c r="T1746" i="10" s="1"/>
  <c r="S1759" i="10"/>
  <c r="T1759" i="10" s="1"/>
  <c r="W1831" i="10"/>
  <c r="P1831" i="10"/>
  <c r="W1839" i="10"/>
  <c r="P1839" i="10"/>
  <c r="S1839" i="10" s="1"/>
  <c r="T1839" i="10" s="1"/>
  <c r="W1847" i="10"/>
  <c r="P1847" i="10"/>
  <c r="S1847" i="10" s="1"/>
  <c r="T1847" i="10" s="1"/>
  <c r="W1855" i="10"/>
  <c r="P1855" i="10"/>
  <c r="P1880" i="10"/>
  <c r="S1880" i="10" s="1"/>
  <c r="T1880" i="10" s="1"/>
  <c r="W1884" i="10"/>
  <c r="P1884" i="10"/>
  <c r="S1884" i="10" s="1"/>
  <c r="T1884" i="10" s="1"/>
  <c r="S1922" i="10"/>
  <c r="T1922" i="10" s="1"/>
  <c r="W1957" i="10"/>
  <c r="P1957" i="10"/>
  <c r="S1957" i="10" s="1"/>
  <c r="T1957" i="10" s="1"/>
  <c r="W2091" i="10"/>
  <c r="P2091" i="10"/>
  <c r="W2278" i="10"/>
  <c r="P2278" i="10"/>
  <c r="W2294" i="10"/>
  <c r="P2294" i="10"/>
  <c r="S2294" i="10" s="1"/>
  <c r="T2294" i="10" s="1"/>
  <c r="P1628" i="10"/>
  <c r="S1628" i="10" s="1"/>
  <c r="T1628" i="10" s="1"/>
  <c r="W1687" i="10"/>
  <c r="W1690" i="10"/>
  <c r="S1690" i="10" s="1"/>
  <c r="T1690" i="10" s="1"/>
  <c r="S1703" i="10"/>
  <c r="T1703" i="10" s="1"/>
  <c r="P1753" i="10"/>
  <c r="S1753" i="10" s="1"/>
  <c r="T1753" i="10" s="1"/>
  <c r="P1756" i="10"/>
  <c r="S1756" i="10" s="1"/>
  <c r="T1756" i="10" s="1"/>
  <c r="P1872" i="10"/>
  <c r="S1872" i="10" s="1"/>
  <c r="T1872" i="10" s="1"/>
  <c r="W1876" i="10"/>
  <c r="P1876" i="10"/>
  <c r="S1876" i="10" s="1"/>
  <c r="T1876" i="10" s="1"/>
  <c r="P1905" i="10"/>
  <c r="S1905" i="10" s="1"/>
  <c r="T1905" i="10" s="1"/>
  <c r="S1939" i="10"/>
  <c r="T1939" i="10" s="1"/>
  <c r="W1948" i="10"/>
  <c r="P1948" i="10"/>
  <c r="W1973" i="10"/>
  <c r="P1973" i="10"/>
  <c r="S1973" i="10" s="1"/>
  <c r="T1973" i="10" s="1"/>
  <c r="P2000" i="10"/>
  <c r="W2000" i="10"/>
  <c r="S2053" i="10"/>
  <c r="T2053" i="10" s="1"/>
  <c r="W2124" i="10"/>
  <c r="P2124" i="10"/>
  <c r="S2124" i="10" s="1"/>
  <c r="T2124" i="10" s="1"/>
  <c r="S2336" i="10"/>
  <c r="T2336" i="10" s="1"/>
  <c r="S2021" i="10"/>
  <c r="T2021" i="10" s="1"/>
  <c r="S2025" i="10"/>
  <c r="T2025" i="10" s="1"/>
  <c r="S2105" i="10"/>
  <c r="T2105" i="10" s="1"/>
  <c r="W2110" i="10"/>
  <c r="P2110" i="10"/>
  <c r="W2158" i="10"/>
  <c r="P2158" i="10"/>
  <c r="W2172" i="10"/>
  <c r="P2172" i="10"/>
  <c r="S2172" i="10" s="1"/>
  <c r="T2172" i="10" s="1"/>
  <c r="S2197" i="10"/>
  <c r="T2197" i="10" s="1"/>
  <c r="S2211" i="10"/>
  <c r="T2211" i="10" s="1"/>
  <c r="S2226" i="10"/>
  <c r="T2226" i="10" s="1"/>
  <c r="W2236" i="10"/>
  <c r="P2236" i="10"/>
  <c r="S2236" i="10" s="1"/>
  <c r="T2236" i="10" s="1"/>
  <c r="S2261" i="10"/>
  <c r="T2261" i="10" s="1"/>
  <c r="W2308" i="10"/>
  <c r="P2308" i="10"/>
  <c r="S2308" i="10" s="1"/>
  <c r="T2308" i="10" s="1"/>
  <c r="W2318" i="10"/>
  <c r="P2318" i="10"/>
  <c r="S2318" i="10" s="1"/>
  <c r="T2318" i="10" s="1"/>
  <c r="S2322" i="10"/>
  <c r="T2322" i="10" s="1"/>
  <c r="S2331" i="10"/>
  <c r="T2331" i="10" s="1"/>
  <c r="S2370" i="10"/>
  <c r="T2370" i="10" s="1"/>
  <c r="S2388" i="10"/>
  <c r="T2388" i="10" s="1"/>
  <c r="W2443" i="10"/>
  <c r="P2443" i="10"/>
  <c r="S2443" i="10" s="1"/>
  <c r="T2443" i="10" s="1"/>
  <c r="P1965" i="10"/>
  <c r="S1965" i="10" s="1"/>
  <c r="T1965" i="10" s="1"/>
  <c r="S1997" i="10"/>
  <c r="T1997" i="10" s="1"/>
  <c r="S2039" i="10"/>
  <c r="T2039" i="10" s="1"/>
  <c r="W2044" i="10"/>
  <c r="P2044" i="10"/>
  <c r="S2044" i="10" s="1"/>
  <c r="T2044" i="10" s="1"/>
  <c r="S2101" i="10"/>
  <c r="T2101" i="10" s="1"/>
  <c r="P2115" i="10"/>
  <c r="S2115" i="10" s="1"/>
  <c r="T2115" i="10" s="1"/>
  <c r="S2129" i="10"/>
  <c r="T2129" i="10" s="1"/>
  <c r="W2134" i="10"/>
  <c r="P2134" i="10"/>
  <c r="S2134" i="10" s="1"/>
  <c r="T2134" i="10" s="1"/>
  <c r="W2222" i="10"/>
  <c r="P2222" i="10"/>
  <c r="S2289" i="10"/>
  <c r="T2289" i="10" s="1"/>
  <c r="W2362" i="10"/>
  <c r="P2362" i="10"/>
  <c r="S2362" i="10" s="1"/>
  <c r="T2362" i="10" s="1"/>
  <c r="S2365" i="10"/>
  <c r="T2365" i="10" s="1"/>
  <c r="P2414" i="10"/>
  <c r="S2414" i="10" s="1"/>
  <c r="T2414" i="10" s="1"/>
  <c r="P2433" i="10"/>
  <c r="S2433" i="10" s="1"/>
  <c r="T2433" i="10" s="1"/>
  <c r="W2021" i="10"/>
  <c r="W2025" i="10"/>
  <c r="S2049" i="10"/>
  <c r="T2049" i="10" s="1"/>
  <c r="W2054" i="10"/>
  <c r="P2054" i="10"/>
  <c r="S2054" i="10" s="1"/>
  <c r="T2054" i="10" s="1"/>
  <c r="W2077" i="10"/>
  <c r="S2077" i="10" s="1"/>
  <c r="T2077" i="10" s="1"/>
  <c r="S2087" i="10"/>
  <c r="T2087" i="10" s="1"/>
  <c r="W2092" i="10"/>
  <c r="P2092" i="10"/>
  <c r="W2129" i="10"/>
  <c r="W2153" i="10"/>
  <c r="P2153" i="10"/>
  <c r="W2198" i="10"/>
  <c r="P2198" i="10"/>
  <c r="S2198" i="10" s="1"/>
  <c r="T2198" i="10" s="1"/>
  <c r="W2262" i="10"/>
  <c r="P2262" i="10"/>
  <c r="S2262" i="10" s="1"/>
  <c r="T2262" i="10" s="1"/>
  <c r="S2266" i="10"/>
  <c r="T2266" i="10" s="1"/>
  <c r="W2285" i="10"/>
  <c r="S2285" i="10" s="1"/>
  <c r="T2285" i="10" s="1"/>
  <c r="S2299" i="10"/>
  <c r="T2299" i="10" s="1"/>
  <c r="S2448" i="10"/>
  <c r="T2448" i="10" s="1"/>
  <c r="W2488" i="10"/>
  <c r="P2488" i="10"/>
  <c r="W2637" i="10"/>
  <c r="P2637" i="10"/>
  <c r="P1854" i="10"/>
  <c r="S1854" i="10" s="1"/>
  <c r="T1854" i="10" s="1"/>
  <c r="P1862" i="10"/>
  <c r="S1862" i="10" s="1"/>
  <c r="T1862" i="10" s="1"/>
  <c r="P1870" i="10"/>
  <c r="S1870" i="10" s="1"/>
  <c r="T1870" i="10" s="1"/>
  <c r="P1878" i="10"/>
  <c r="S1878" i="10" s="1"/>
  <c r="T1878" i="10" s="1"/>
  <c r="P1886" i="10"/>
  <c r="S1886" i="10" s="1"/>
  <c r="T1886" i="10" s="1"/>
  <c r="P1894" i="10"/>
  <c r="S1894" i="10" s="1"/>
  <c r="T1894" i="10" s="1"/>
  <c r="P1902" i="10"/>
  <c r="S1902" i="10" s="1"/>
  <c r="T1902" i="10" s="1"/>
  <c r="P1910" i="10"/>
  <c r="S1910" i="10" s="1"/>
  <c r="T1910" i="10" s="1"/>
  <c r="P1918" i="10"/>
  <c r="S1918" i="10" s="1"/>
  <c r="T1918" i="10" s="1"/>
  <c r="P1926" i="10"/>
  <c r="S1926" i="10" s="1"/>
  <c r="T1926" i="10" s="1"/>
  <c r="P1934" i="10"/>
  <c r="S1934" i="10" s="1"/>
  <c r="T1934" i="10" s="1"/>
  <c r="P1942" i="10"/>
  <c r="S1942" i="10" s="1"/>
  <c r="T1942" i="10" s="1"/>
  <c r="P1950" i="10"/>
  <c r="S1950" i="10" s="1"/>
  <c r="T1950" i="10" s="1"/>
  <c r="P1953" i="10"/>
  <c r="S1953" i="10" s="1"/>
  <c r="T1953" i="10" s="1"/>
  <c r="P1956" i="10"/>
  <c r="S1956" i="10" s="1"/>
  <c r="T1956" i="10" s="1"/>
  <c r="W1968" i="10"/>
  <c r="S1968" i="10" s="1"/>
  <c r="T1968" i="10" s="1"/>
  <c r="W1997" i="10"/>
  <c r="P2004" i="10"/>
  <c r="S2004" i="10" s="1"/>
  <c r="T2004" i="10" s="1"/>
  <c r="W2017" i="10"/>
  <c r="S2017" i="10" s="1"/>
  <c r="T2017" i="10" s="1"/>
  <c r="S2045" i="10"/>
  <c r="T2045" i="10" s="1"/>
  <c r="P2059" i="10"/>
  <c r="S2059" i="10" s="1"/>
  <c r="T2059" i="10" s="1"/>
  <c r="S2073" i="10"/>
  <c r="T2073" i="10" s="1"/>
  <c r="W2078" i="10"/>
  <c r="P2078" i="10"/>
  <c r="S2078" i="10" s="1"/>
  <c r="T2078" i="10" s="1"/>
  <c r="W2101" i="10"/>
  <c r="S2111" i="10"/>
  <c r="T2111" i="10" s="1"/>
  <c r="W2116" i="10"/>
  <c r="P2116" i="10"/>
  <c r="S2116" i="10" s="1"/>
  <c r="T2116" i="10" s="1"/>
  <c r="S2149" i="10"/>
  <c r="T2149" i="10" s="1"/>
  <c r="S2178" i="10"/>
  <c r="T2178" i="10" s="1"/>
  <c r="W2188" i="10"/>
  <c r="P2188" i="10"/>
  <c r="S2213" i="10"/>
  <c r="T2213" i="10" s="1"/>
  <c r="S2227" i="10"/>
  <c r="T2227" i="10" s="1"/>
  <c r="S2242" i="10"/>
  <c r="T2242" i="10" s="1"/>
  <c r="W2252" i="10"/>
  <c r="P2252" i="10"/>
  <c r="S2252" i="10" s="1"/>
  <c r="T2252" i="10" s="1"/>
  <c r="W2276" i="10"/>
  <c r="P2276" i="10"/>
  <c r="S2276" i="10" s="1"/>
  <c r="T2276" i="10" s="1"/>
  <c r="W2286" i="10"/>
  <c r="P2286" i="10"/>
  <c r="S2290" i="10"/>
  <c r="T2290" i="10" s="1"/>
  <c r="S2323" i="10"/>
  <c r="T2323" i="10" s="1"/>
  <c r="S2358" i="10"/>
  <c r="T2358" i="10" s="1"/>
  <c r="S2372" i="10"/>
  <c r="T2372" i="10" s="1"/>
  <c r="S2389" i="10"/>
  <c r="T2389" i="10" s="1"/>
  <c r="S2467" i="10"/>
  <c r="T2467" i="10" s="1"/>
  <c r="S2621" i="10"/>
  <c r="T2621" i="10" s="1"/>
  <c r="P2837" i="10"/>
  <c r="W2837" i="10"/>
  <c r="S2022" i="10"/>
  <c r="T2022" i="10" s="1"/>
  <c r="S2083" i="10"/>
  <c r="T2083" i="10" s="1"/>
  <c r="W2102" i="10"/>
  <c r="P2102" i="10"/>
  <c r="S2102" i="10" s="1"/>
  <c r="T2102" i="10" s="1"/>
  <c r="W2164" i="10"/>
  <c r="P2164" i="10"/>
  <c r="S2164" i="10" s="1"/>
  <c r="T2164" i="10" s="1"/>
  <c r="W2174" i="10"/>
  <c r="P2174" i="10"/>
  <c r="S2174" i="10" s="1"/>
  <c r="T2174" i="10" s="1"/>
  <c r="W2238" i="10"/>
  <c r="P2238" i="10"/>
  <c r="W2300" i="10"/>
  <c r="P2300" i="10"/>
  <c r="W2310" i="10"/>
  <c r="P2310" i="10"/>
  <c r="S2310" i="10" s="1"/>
  <c r="T2310" i="10" s="1"/>
  <c r="W2560" i="10"/>
  <c r="P2560" i="10"/>
  <c r="W2036" i="10"/>
  <c r="P2036" i="10"/>
  <c r="S2036" i="10" s="1"/>
  <c r="T2036" i="10" s="1"/>
  <c r="S2093" i="10"/>
  <c r="T2093" i="10" s="1"/>
  <c r="W2126" i="10"/>
  <c r="P2126" i="10"/>
  <c r="S2126" i="10" s="1"/>
  <c r="T2126" i="10" s="1"/>
  <c r="W2140" i="10"/>
  <c r="P2140" i="10"/>
  <c r="S2140" i="10" s="1"/>
  <c r="T2140" i="10" s="1"/>
  <c r="S2189" i="10"/>
  <c r="T2189" i="10" s="1"/>
  <c r="W2228" i="10"/>
  <c r="P2228" i="10"/>
  <c r="S2228" i="10" s="1"/>
  <c r="T2228" i="10" s="1"/>
  <c r="S2253" i="10"/>
  <c r="T2253" i="10" s="1"/>
  <c r="W2324" i="10"/>
  <c r="P2324" i="10"/>
  <c r="S2324" i="10" s="1"/>
  <c r="T2324" i="10" s="1"/>
  <c r="W2411" i="10"/>
  <c r="P2411" i="10"/>
  <c r="S2411" i="10" s="1"/>
  <c r="T2411" i="10" s="1"/>
  <c r="S2430" i="10"/>
  <c r="T2430" i="10" s="1"/>
  <c r="W2815" i="10"/>
  <c r="P2815" i="10"/>
  <c r="W2895" i="10"/>
  <c r="P2895" i="10"/>
  <c r="S2895" i="10" s="1"/>
  <c r="T2895" i="10" s="1"/>
  <c r="S2005" i="10"/>
  <c r="T2005" i="10" s="1"/>
  <c r="S2055" i="10"/>
  <c r="T2055" i="10" s="1"/>
  <c r="W2060" i="10"/>
  <c r="P2060" i="10"/>
  <c r="S2060" i="10" s="1"/>
  <c r="T2060" i="10" s="1"/>
  <c r="W2097" i="10"/>
  <c r="S2097" i="10" s="1"/>
  <c r="T2097" i="10" s="1"/>
  <c r="P2131" i="10"/>
  <c r="S2131" i="10" s="1"/>
  <c r="T2131" i="10" s="1"/>
  <c r="W2150" i="10"/>
  <c r="P2150" i="10"/>
  <c r="S2165" i="10"/>
  <c r="T2165" i="10" s="1"/>
  <c r="W2169" i="10"/>
  <c r="P2169" i="10"/>
  <c r="S2169" i="10" s="1"/>
  <c r="T2169" i="10" s="1"/>
  <c r="W2214" i="10"/>
  <c r="P2214" i="10"/>
  <c r="S2267" i="10"/>
  <c r="T2267" i="10" s="1"/>
  <c r="S2301" i="10"/>
  <c r="T2301" i="10" s="1"/>
  <c r="S2305" i="10"/>
  <c r="T2305" i="10" s="1"/>
  <c r="W2539" i="10"/>
  <c r="P2539" i="10"/>
  <c r="W2627" i="10"/>
  <c r="P2627" i="10"/>
  <c r="P1985" i="10"/>
  <c r="S1985" i="10" s="1"/>
  <c r="T1985" i="10" s="1"/>
  <c r="P1988" i="10"/>
  <c r="S1988" i="10" s="1"/>
  <c r="T1988" i="10" s="1"/>
  <c r="P1995" i="10"/>
  <c r="S1995" i="10" s="1"/>
  <c r="T1995" i="10" s="1"/>
  <c r="P2015" i="10"/>
  <c r="S2015" i="10" s="1"/>
  <c r="T2015" i="10" s="1"/>
  <c r="P2027" i="10"/>
  <c r="S2027" i="10" s="1"/>
  <c r="T2027" i="10" s="1"/>
  <c r="W2046" i="10"/>
  <c r="P2046" i="10"/>
  <c r="S2046" i="10" s="1"/>
  <c r="T2046" i="10" s="1"/>
  <c r="W2069" i="10"/>
  <c r="S2069" i="10" s="1"/>
  <c r="T2069" i="10" s="1"/>
  <c r="S2079" i="10"/>
  <c r="T2079" i="10" s="1"/>
  <c r="W2084" i="10"/>
  <c r="P2084" i="10"/>
  <c r="S2084" i="10" s="1"/>
  <c r="T2084" i="10" s="1"/>
  <c r="W2121" i="10"/>
  <c r="S2121" i="10" s="1"/>
  <c r="T2121" i="10" s="1"/>
  <c r="S2155" i="10"/>
  <c r="T2155" i="10" s="1"/>
  <c r="S2179" i="10"/>
  <c r="T2179" i="10" s="1"/>
  <c r="W2189" i="10"/>
  <c r="W2204" i="10"/>
  <c r="P2204" i="10"/>
  <c r="S2204" i="10" s="1"/>
  <c r="T2204" i="10" s="1"/>
  <c r="S2243" i="10"/>
  <c r="T2243" i="10" s="1"/>
  <c r="W2253" i="10"/>
  <c r="W2277" i="10"/>
  <c r="S2277" i="10" s="1"/>
  <c r="T2277" i="10" s="1"/>
  <c r="S2291" i="10"/>
  <c r="T2291" i="10" s="1"/>
  <c r="S2325" i="10"/>
  <c r="T2325" i="10" s="1"/>
  <c r="S2329" i="10"/>
  <c r="T2329" i="10" s="1"/>
  <c r="W2334" i="10"/>
  <c r="P2334" i="10"/>
  <c r="S2334" i="10" s="1"/>
  <c r="T2334" i="10" s="1"/>
  <c r="W2346" i="10"/>
  <c r="P2346" i="10"/>
  <c r="S2346" i="10" s="1"/>
  <c r="T2346" i="10" s="1"/>
  <c r="S2459" i="10"/>
  <c r="T2459" i="10" s="1"/>
  <c r="W2507" i="10"/>
  <c r="P2507" i="10"/>
  <c r="W2611" i="10"/>
  <c r="P2611" i="10"/>
  <c r="S2611" i="10" s="1"/>
  <c r="T2611" i="10" s="1"/>
  <c r="W2646" i="10"/>
  <c r="P2646" i="10"/>
  <c r="W2890" i="10"/>
  <c r="P2890" i="10"/>
  <c r="S2890" i="10" s="1"/>
  <c r="T2890" i="10" s="1"/>
  <c r="W2005" i="10"/>
  <c r="W2041" i="10"/>
  <c r="S2041" i="10" s="1"/>
  <c r="T2041" i="10" s="1"/>
  <c r="S2089" i="10"/>
  <c r="T2089" i="10" s="1"/>
  <c r="W2094" i="10"/>
  <c r="P2094" i="10"/>
  <c r="S2094" i="10" s="1"/>
  <c r="T2094" i="10" s="1"/>
  <c r="W2117" i="10"/>
  <c r="S2117" i="10" s="1"/>
  <c r="T2117" i="10" s="1"/>
  <c r="S2127" i="10"/>
  <c r="T2127" i="10" s="1"/>
  <c r="W2132" i="10"/>
  <c r="P2132" i="10"/>
  <c r="W2166" i="10"/>
  <c r="P2166" i="10"/>
  <c r="S2166" i="10" s="1"/>
  <c r="T2166" i="10" s="1"/>
  <c r="W2180" i="10"/>
  <c r="P2180" i="10"/>
  <c r="S2205" i="10"/>
  <c r="T2205" i="10" s="1"/>
  <c r="S2219" i="10"/>
  <c r="T2219" i="10" s="1"/>
  <c r="W2229" i="10"/>
  <c r="S2229" i="10" s="1"/>
  <c r="T2229" i="10" s="1"/>
  <c r="S2234" i="10"/>
  <c r="T2234" i="10" s="1"/>
  <c r="W2244" i="10"/>
  <c r="P2244" i="10"/>
  <c r="S2244" i="10" s="1"/>
  <c r="T2244" i="10" s="1"/>
  <c r="W2292" i="10"/>
  <c r="P2292" i="10"/>
  <c r="S2292" i="10" s="1"/>
  <c r="T2292" i="10" s="1"/>
  <c r="W2302" i="10"/>
  <c r="P2302" i="10"/>
  <c r="S2306" i="10"/>
  <c r="T2306" i="10" s="1"/>
  <c r="W2325" i="10"/>
  <c r="S2342" i="10"/>
  <c r="T2342" i="10" s="1"/>
  <c r="S2347" i="10"/>
  <c r="T2347" i="10" s="1"/>
  <c r="S2368" i="10"/>
  <c r="T2368" i="10" s="1"/>
  <c r="S2756" i="10"/>
  <c r="T2756" i="10" s="1"/>
  <c r="W3010" i="10"/>
  <c r="P3010" i="10"/>
  <c r="S3010" i="10" s="1"/>
  <c r="T3010" i="10" s="1"/>
  <c r="S1989" i="10"/>
  <c r="T1989" i="10" s="1"/>
  <c r="W2028" i="10"/>
  <c r="P2028" i="10"/>
  <c r="S2085" i="10"/>
  <c r="T2085" i="10" s="1"/>
  <c r="W2118" i="10"/>
  <c r="P2118" i="10"/>
  <c r="S2118" i="10" s="1"/>
  <c r="T2118" i="10" s="1"/>
  <c r="W2156" i="10"/>
  <c r="P2156" i="10"/>
  <c r="S2156" i="10" s="1"/>
  <c r="T2156" i="10" s="1"/>
  <c r="W2230" i="10"/>
  <c r="P2230" i="10"/>
  <c r="W2316" i="10"/>
  <c r="P2316" i="10"/>
  <c r="W2326" i="10"/>
  <c r="P2326" i="10"/>
  <c r="S2326" i="10" s="1"/>
  <c r="T2326" i="10" s="1"/>
  <c r="W2427" i="10"/>
  <c r="P2427" i="10"/>
  <c r="S2427" i="10" s="1"/>
  <c r="T2427" i="10" s="1"/>
  <c r="S2446" i="10"/>
  <c r="T2446" i="10" s="1"/>
  <c r="W2460" i="10"/>
  <c r="P2460" i="10"/>
  <c r="S2460" i="10" s="1"/>
  <c r="T2460" i="10" s="1"/>
  <c r="W2587" i="10"/>
  <c r="P2587" i="10"/>
  <c r="S2587" i="10" s="1"/>
  <c r="T2587" i="10" s="1"/>
  <c r="W2699" i="10"/>
  <c r="P2699" i="10"/>
  <c r="S2699" i="10" s="1"/>
  <c r="T2699" i="10" s="1"/>
  <c r="W2763" i="10"/>
  <c r="P2763" i="10"/>
  <c r="P3005" i="10"/>
  <c r="S3005" i="10" s="1"/>
  <c r="T3005" i="10" s="1"/>
  <c r="W3005" i="10"/>
  <c r="P1999" i="10"/>
  <c r="S1999" i="10" s="1"/>
  <c r="T1999" i="10" s="1"/>
  <c r="P2024" i="10"/>
  <c r="W2024" i="10"/>
  <c r="S2047" i="10"/>
  <c r="T2047" i="10" s="1"/>
  <c r="W2052" i="10"/>
  <c r="P2052" i="10"/>
  <c r="S2052" i="10" s="1"/>
  <c r="T2052" i="10" s="1"/>
  <c r="S2109" i="10"/>
  <c r="T2109" i="10" s="1"/>
  <c r="P2123" i="10"/>
  <c r="S2123" i="10" s="1"/>
  <c r="T2123" i="10" s="1"/>
  <c r="S2181" i="10"/>
  <c r="T2181" i="10" s="1"/>
  <c r="S2195" i="10"/>
  <c r="T2195" i="10" s="1"/>
  <c r="S2210" i="10"/>
  <c r="T2210" i="10" s="1"/>
  <c r="W2220" i="10"/>
  <c r="P2220" i="10"/>
  <c r="S2245" i="10"/>
  <c r="T2245" i="10" s="1"/>
  <c r="S2259" i="10"/>
  <c r="T2259" i="10" s="1"/>
  <c r="S2293" i="10"/>
  <c r="T2293" i="10" s="1"/>
  <c r="S2335" i="10"/>
  <c r="T2335" i="10" s="1"/>
  <c r="W2382" i="10"/>
  <c r="P2382" i="10"/>
  <c r="S2382" i="10" s="1"/>
  <c r="T2382" i="10" s="1"/>
  <c r="W2387" i="10"/>
  <c r="P2387" i="10"/>
  <c r="W2408" i="10"/>
  <c r="P2408" i="10"/>
  <c r="S2408" i="10" s="1"/>
  <c r="T2408" i="10" s="1"/>
  <c r="P2417" i="10"/>
  <c r="S2417" i="10" s="1"/>
  <c r="T2417" i="10" s="1"/>
  <c r="W2456" i="10"/>
  <c r="P2456" i="10"/>
  <c r="W2496" i="10"/>
  <c r="P2496" i="10"/>
  <c r="P1964" i="10"/>
  <c r="S1964" i="10" s="1"/>
  <c r="T1964" i="10" s="1"/>
  <c r="S2013" i="10"/>
  <c r="T2013" i="10" s="1"/>
  <c r="W2020" i="10"/>
  <c r="P2020" i="10"/>
  <c r="S2033" i="10"/>
  <c r="T2033" i="10" s="1"/>
  <c r="W2038" i="10"/>
  <c r="P2038" i="10"/>
  <c r="S2038" i="10" s="1"/>
  <c r="T2038" i="10" s="1"/>
  <c r="W2061" i="10"/>
  <c r="S2061" i="10" s="1"/>
  <c r="T2061" i="10" s="1"/>
  <c r="S2071" i="10"/>
  <c r="T2071" i="10" s="1"/>
  <c r="W2076" i="10"/>
  <c r="P2076" i="10"/>
  <c r="S2076" i="10" s="1"/>
  <c r="T2076" i="10" s="1"/>
  <c r="W2113" i="10"/>
  <c r="S2113" i="10" s="1"/>
  <c r="T2113" i="10" s="1"/>
  <c r="S2133" i="10"/>
  <c r="T2133" i="10" s="1"/>
  <c r="S2137" i="10"/>
  <c r="T2137" i="10" s="1"/>
  <c r="W2142" i="10"/>
  <c r="P2142" i="10"/>
  <c r="S2157" i="10"/>
  <c r="T2157" i="10" s="1"/>
  <c r="W2161" i="10"/>
  <c r="P2161" i="10"/>
  <c r="S2171" i="10"/>
  <c r="T2171" i="10" s="1"/>
  <c r="W2206" i="10"/>
  <c r="P2206" i="10"/>
  <c r="S2206" i="10" s="1"/>
  <c r="T2206" i="10" s="1"/>
  <c r="W2269" i="10"/>
  <c r="S2269" i="10" s="1"/>
  <c r="T2269" i="10" s="1"/>
  <c r="S2283" i="10"/>
  <c r="T2283" i="10" s="1"/>
  <c r="S2317" i="10"/>
  <c r="T2317" i="10" s="1"/>
  <c r="S2321" i="10"/>
  <c r="T2321" i="10" s="1"/>
  <c r="W2348" i="10"/>
  <c r="P2348" i="10"/>
  <c r="S2348" i="10" s="1"/>
  <c r="T2348" i="10" s="1"/>
  <c r="S2356" i="10"/>
  <c r="T2356" i="10" s="1"/>
  <c r="S2369" i="10"/>
  <c r="T2369" i="10" s="1"/>
  <c r="S2442" i="10"/>
  <c r="T2442" i="10" s="1"/>
  <c r="W2547" i="10"/>
  <c r="P2547" i="10"/>
  <c r="P2689" i="10"/>
  <c r="S2689" i="10" s="1"/>
  <c r="T2689" i="10" s="1"/>
  <c r="W2689" i="10"/>
  <c r="P2973" i="10"/>
  <c r="W2973" i="10"/>
  <c r="P2978" i="10"/>
  <c r="S2978" i="10" s="1"/>
  <c r="T2978" i="10" s="1"/>
  <c r="S1983" i="10"/>
  <c r="T1983" i="10" s="1"/>
  <c r="S2029" i="10"/>
  <c r="T2029" i="10" s="1"/>
  <c r="S2043" i="10"/>
  <c r="T2043" i="10" s="1"/>
  <c r="S2057" i="10"/>
  <c r="T2057" i="10" s="1"/>
  <c r="W2062" i="10"/>
  <c r="P2062" i="10"/>
  <c r="S2062" i="10" s="1"/>
  <c r="T2062" i="10" s="1"/>
  <c r="W2100" i="10"/>
  <c r="P2100" i="10"/>
  <c r="S2186" i="10"/>
  <c r="T2186" i="10" s="1"/>
  <c r="W2196" i="10"/>
  <c r="P2196" i="10"/>
  <c r="S2221" i="10"/>
  <c r="T2221" i="10" s="1"/>
  <c r="S2235" i="10"/>
  <c r="T2235" i="10" s="1"/>
  <c r="S2250" i="10"/>
  <c r="T2250" i="10" s="1"/>
  <c r="W2260" i="10"/>
  <c r="P2260" i="10"/>
  <c r="S2260" i="10" s="1"/>
  <c r="T2260" i="10" s="1"/>
  <c r="W2270" i="10"/>
  <c r="P2270" i="10"/>
  <c r="S2270" i="10" s="1"/>
  <c r="T2270" i="10" s="1"/>
  <c r="S2274" i="10"/>
  <c r="T2274" i="10" s="1"/>
  <c r="S2307" i="10"/>
  <c r="T2307" i="10" s="1"/>
  <c r="S2361" i="10"/>
  <c r="T2361" i="10" s="1"/>
  <c r="W2032" i="10"/>
  <c r="S2032" i="10" s="1"/>
  <c r="T2032" i="10" s="1"/>
  <c r="W2040" i="10"/>
  <c r="S2040" i="10" s="1"/>
  <c r="T2040" i="10" s="1"/>
  <c r="W2048" i="10"/>
  <c r="W2056" i="10"/>
  <c r="S2056" i="10" s="1"/>
  <c r="T2056" i="10" s="1"/>
  <c r="W2064" i="10"/>
  <c r="S2064" i="10" s="1"/>
  <c r="T2064" i="10" s="1"/>
  <c r="W2072" i="10"/>
  <c r="S2072" i="10" s="1"/>
  <c r="T2072" i="10" s="1"/>
  <c r="W2080" i="10"/>
  <c r="S2080" i="10" s="1"/>
  <c r="T2080" i="10" s="1"/>
  <c r="W2088" i="10"/>
  <c r="W2096" i="10"/>
  <c r="W2104" i="10"/>
  <c r="S2104" i="10" s="1"/>
  <c r="T2104" i="10" s="1"/>
  <c r="W2112" i="10"/>
  <c r="S2112" i="10" s="1"/>
  <c r="T2112" i="10" s="1"/>
  <c r="W2120" i="10"/>
  <c r="W2128" i="10"/>
  <c r="S2128" i="10" s="1"/>
  <c r="T2128" i="10" s="1"/>
  <c r="W2136" i="10"/>
  <c r="S2136" i="10" s="1"/>
  <c r="T2136" i="10" s="1"/>
  <c r="W2144" i="10"/>
  <c r="W2152" i="10"/>
  <c r="S2152" i="10" s="1"/>
  <c r="T2152" i="10" s="1"/>
  <c r="W2470" i="10"/>
  <c r="P2470" i="10"/>
  <c r="S2470" i="10" s="1"/>
  <c r="T2470" i="10" s="1"/>
  <c r="W2529" i="10"/>
  <c r="P2529" i="10"/>
  <c r="S2529" i="10" s="1"/>
  <c r="T2529" i="10" s="1"/>
  <c r="S2556" i="10"/>
  <c r="T2556" i="10" s="1"/>
  <c r="S2565" i="10"/>
  <c r="T2565" i="10" s="1"/>
  <c r="S2590" i="10"/>
  <c r="T2590" i="10" s="1"/>
  <c r="S2631" i="10"/>
  <c r="T2631" i="10" s="1"/>
  <c r="P2641" i="10"/>
  <c r="W2641" i="10"/>
  <c r="W2663" i="10"/>
  <c r="P2663" i="10"/>
  <c r="S2663" i="10" s="1"/>
  <c r="T2663" i="10" s="1"/>
  <c r="S2732" i="10"/>
  <c r="T2732" i="10" s="1"/>
  <c r="W2879" i="10"/>
  <c r="P2879" i="10"/>
  <c r="S2879" i="10" s="1"/>
  <c r="T2879" i="10" s="1"/>
  <c r="W3050" i="10"/>
  <c r="P3050" i="10"/>
  <c r="S3050" i="10" s="1"/>
  <c r="T3050" i="10" s="1"/>
  <c r="W3139" i="10"/>
  <c r="P3139" i="10"/>
  <c r="S2463" i="10"/>
  <c r="T2463" i="10" s="1"/>
  <c r="W2497" i="10"/>
  <c r="P2497" i="10"/>
  <c r="W2520" i="10"/>
  <c r="P2520" i="10"/>
  <c r="W2552" i="10"/>
  <c r="P2552" i="10"/>
  <c r="S2552" i="10" s="1"/>
  <c r="T2552" i="10" s="1"/>
  <c r="W2561" i="10"/>
  <c r="P2561" i="10"/>
  <c r="S2561" i="10" s="1"/>
  <c r="T2561" i="10" s="1"/>
  <c r="P2612" i="10"/>
  <c r="S2612" i="10" s="1"/>
  <c r="T2612" i="10" s="1"/>
  <c r="W2612" i="10"/>
  <c r="S2652" i="10"/>
  <c r="T2652" i="10" s="1"/>
  <c r="S2794" i="10"/>
  <c r="T2794" i="10" s="1"/>
  <c r="W2858" i="10"/>
  <c r="P2858" i="10"/>
  <c r="S2858" i="10" s="1"/>
  <c r="T2858" i="10" s="1"/>
  <c r="S2885" i="10"/>
  <c r="T2885" i="10" s="1"/>
  <c r="W3116" i="10"/>
  <c r="P3116" i="10"/>
  <c r="P2177" i="10"/>
  <c r="S2177" i="10" s="1"/>
  <c r="T2177" i="10" s="1"/>
  <c r="P2185" i="10"/>
  <c r="S2185" i="10" s="1"/>
  <c r="T2185" i="10" s="1"/>
  <c r="P2193" i="10"/>
  <c r="S2193" i="10" s="1"/>
  <c r="T2193" i="10" s="1"/>
  <c r="P2201" i="10"/>
  <c r="S2201" i="10" s="1"/>
  <c r="T2201" i="10" s="1"/>
  <c r="P2209" i="10"/>
  <c r="S2209" i="10" s="1"/>
  <c r="T2209" i="10" s="1"/>
  <c r="P2217" i="10"/>
  <c r="S2217" i="10" s="1"/>
  <c r="T2217" i="10" s="1"/>
  <c r="P2225" i="10"/>
  <c r="S2225" i="10" s="1"/>
  <c r="T2225" i="10" s="1"/>
  <c r="P2233" i="10"/>
  <c r="S2233" i="10" s="1"/>
  <c r="T2233" i="10" s="1"/>
  <c r="P2241" i="10"/>
  <c r="S2241" i="10" s="1"/>
  <c r="T2241" i="10" s="1"/>
  <c r="P2249" i="10"/>
  <c r="S2249" i="10" s="1"/>
  <c r="T2249" i="10" s="1"/>
  <c r="P2257" i="10"/>
  <c r="S2257" i="10" s="1"/>
  <c r="T2257" i="10" s="1"/>
  <c r="P2393" i="10"/>
  <c r="S2393" i="10" s="1"/>
  <c r="T2393" i="10" s="1"/>
  <c r="S2511" i="10"/>
  <c r="T2511" i="10" s="1"/>
  <c r="S2525" i="10"/>
  <c r="T2525" i="10" s="1"/>
  <c r="S2534" i="10"/>
  <c r="T2534" i="10" s="1"/>
  <c r="S2543" i="10"/>
  <c r="T2543" i="10" s="1"/>
  <c r="P2603" i="10"/>
  <c r="S2603" i="10" s="1"/>
  <c r="T2603" i="10" s="1"/>
  <c r="S2669" i="10"/>
  <c r="T2669" i="10" s="1"/>
  <c r="W2706" i="10"/>
  <c r="P2706" i="10"/>
  <c r="W2727" i="10"/>
  <c r="P2727" i="10"/>
  <c r="S2727" i="10" s="1"/>
  <c r="T2727" i="10" s="1"/>
  <c r="P2743" i="10"/>
  <c r="S2743" i="10" s="1"/>
  <c r="T2743" i="10" s="1"/>
  <c r="W2757" i="10"/>
  <c r="P2757" i="10"/>
  <c r="S2783" i="10"/>
  <c r="T2783" i="10" s="1"/>
  <c r="S2874" i="10"/>
  <c r="T2874" i="10" s="1"/>
  <c r="S2901" i="10"/>
  <c r="T2901" i="10" s="1"/>
  <c r="S2471" i="10"/>
  <c r="T2471" i="10" s="1"/>
  <c r="W2521" i="10"/>
  <c r="P2521" i="10"/>
  <c r="S2521" i="10" s="1"/>
  <c r="T2521" i="10" s="1"/>
  <c r="W2553" i="10"/>
  <c r="P2553" i="10"/>
  <c r="W2653" i="10"/>
  <c r="P2653" i="10"/>
  <c r="S2658" i="10"/>
  <c r="T2658" i="10" s="1"/>
  <c r="S2717" i="10"/>
  <c r="T2717" i="10" s="1"/>
  <c r="W2774" i="10"/>
  <c r="P2774" i="10"/>
  <c r="S2774" i="10" s="1"/>
  <c r="T2774" i="10" s="1"/>
  <c r="S2789" i="10"/>
  <c r="T2789" i="10" s="1"/>
  <c r="W2795" i="10"/>
  <c r="P2795" i="10"/>
  <c r="S2795" i="10" s="1"/>
  <c r="T2795" i="10" s="1"/>
  <c r="W2806" i="10"/>
  <c r="P2806" i="10"/>
  <c r="S2806" i="10" s="1"/>
  <c r="T2806" i="10" s="1"/>
  <c r="P2385" i="10"/>
  <c r="S2385" i="10" s="1"/>
  <c r="T2385" i="10" s="1"/>
  <c r="P2475" i="10"/>
  <c r="S2475" i="10" s="1"/>
  <c r="T2475" i="10" s="1"/>
  <c r="W2512" i="10"/>
  <c r="P2512" i="10"/>
  <c r="W2544" i="10"/>
  <c r="P2544" i="10"/>
  <c r="S2544" i="10" s="1"/>
  <c r="T2544" i="10" s="1"/>
  <c r="P2579" i="10"/>
  <c r="S2579" i="10" s="1"/>
  <c r="T2579" i="10" s="1"/>
  <c r="S2618" i="10"/>
  <c r="T2618" i="10" s="1"/>
  <c r="P2676" i="10"/>
  <c r="W2676" i="10"/>
  <c r="S2733" i="10"/>
  <c r="T2733" i="10" s="1"/>
  <c r="S2738" i="10"/>
  <c r="T2738" i="10" s="1"/>
  <c r="W2784" i="10"/>
  <c r="P2784" i="10"/>
  <c r="S2784" i="10" s="1"/>
  <c r="T2784" i="10" s="1"/>
  <c r="W2822" i="10"/>
  <c r="P2822" i="10"/>
  <c r="S2822" i="10" s="1"/>
  <c r="T2822" i="10" s="1"/>
  <c r="S2907" i="10"/>
  <c r="T2907" i="10" s="1"/>
  <c r="S3087" i="10"/>
  <c r="T3087" i="10" s="1"/>
  <c r="W3099" i="10"/>
  <c r="P3099" i="10"/>
  <c r="W2489" i="10"/>
  <c r="P2489" i="10"/>
  <c r="S2489" i="10" s="1"/>
  <c r="T2489" i="10" s="1"/>
  <c r="S2517" i="10"/>
  <c r="T2517" i="10" s="1"/>
  <c r="S2549" i="10"/>
  <c r="T2549" i="10" s="1"/>
  <c r="W2600" i="10"/>
  <c r="P2600" i="10"/>
  <c r="S2600" i="10" s="1"/>
  <c r="T2600" i="10" s="1"/>
  <c r="P2628" i="10"/>
  <c r="W2628" i="10"/>
  <c r="W2643" i="10"/>
  <c r="P2643" i="10"/>
  <c r="S2643" i="10" s="1"/>
  <c r="T2643" i="10" s="1"/>
  <c r="W2686" i="10"/>
  <c r="P2686" i="10"/>
  <c r="S2686" i="10" s="1"/>
  <c r="T2686" i="10" s="1"/>
  <c r="P2713" i="10"/>
  <c r="W2713" i="10"/>
  <c r="S2759" i="10"/>
  <c r="T2759" i="10" s="1"/>
  <c r="P2965" i="10"/>
  <c r="W2965" i="10"/>
  <c r="W3218" i="10"/>
  <c r="P3218" i="10"/>
  <c r="P2352" i="10"/>
  <c r="S2352" i="10" s="1"/>
  <c r="T2352" i="10" s="1"/>
  <c r="P2377" i="10"/>
  <c r="S2377" i="10" s="1"/>
  <c r="T2377" i="10" s="1"/>
  <c r="P2400" i="10"/>
  <c r="S2400" i="10" s="1"/>
  <c r="T2400" i="10" s="1"/>
  <c r="P2403" i="10"/>
  <c r="S2403" i="10" s="1"/>
  <c r="T2403" i="10" s="1"/>
  <c r="P2422" i="10"/>
  <c r="S2422" i="10" s="1"/>
  <c r="T2422" i="10" s="1"/>
  <c r="P2425" i="10"/>
  <c r="S2425" i="10" s="1"/>
  <c r="T2425" i="10" s="1"/>
  <c r="P2438" i="10"/>
  <c r="S2438" i="10" s="1"/>
  <c r="T2438" i="10" s="1"/>
  <c r="P2441" i="10"/>
  <c r="S2441" i="10" s="1"/>
  <c r="T2441" i="10" s="1"/>
  <c r="P2454" i="10"/>
  <c r="S2454" i="10" s="1"/>
  <c r="T2454" i="10" s="1"/>
  <c r="S2558" i="10"/>
  <c r="T2558" i="10" s="1"/>
  <c r="P2571" i="10"/>
  <c r="S2571" i="10" s="1"/>
  <c r="T2571" i="10" s="1"/>
  <c r="W2592" i="10"/>
  <c r="P2592" i="10"/>
  <c r="S2596" i="10"/>
  <c r="T2596" i="10" s="1"/>
  <c r="W2624" i="10"/>
  <c r="P2624" i="10"/>
  <c r="W2654" i="10"/>
  <c r="P2654" i="10"/>
  <c r="S2654" i="10" s="1"/>
  <c r="T2654" i="10" s="1"/>
  <c r="S2659" i="10"/>
  <c r="T2659" i="10" s="1"/>
  <c r="W2702" i="10"/>
  <c r="P2702" i="10"/>
  <c r="P2723" i="10"/>
  <c r="S2723" i="10" s="1"/>
  <c r="T2723" i="10" s="1"/>
  <c r="S2775" i="10"/>
  <c r="T2775" i="10" s="1"/>
  <c r="S2807" i="10"/>
  <c r="T2807" i="10" s="1"/>
  <c r="W2834" i="10"/>
  <c r="P2834" i="10"/>
  <c r="P2887" i="10"/>
  <c r="S2887" i="10" s="1"/>
  <c r="T2887" i="10" s="1"/>
  <c r="S2908" i="10"/>
  <c r="T2908" i="10" s="1"/>
  <c r="P2933" i="10"/>
  <c r="W2933" i="10"/>
  <c r="W3100" i="10"/>
  <c r="P3100" i="10"/>
  <c r="P1954" i="10"/>
  <c r="S1954" i="10" s="1"/>
  <c r="T1954" i="10" s="1"/>
  <c r="P1962" i="10"/>
  <c r="S1962" i="10" s="1"/>
  <c r="T1962" i="10" s="1"/>
  <c r="P1970" i="10"/>
  <c r="S1970" i="10" s="1"/>
  <c r="T1970" i="10" s="1"/>
  <c r="P1978" i="10"/>
  <c r="S1978" i="10" s="1"/>
  <c r="T1978" i="10" s="1"/>
  <c r="P1986" i="10"/>
  <c r="S1986" i="10" s="1"/>
  <c r="T1986" i="10" s="1"/>
  <c r="P1994" i="10"/>
  <c r="S1994" i="10" s="1"/>
  <c r="T1994" i="10" s="1"/>
  <c r="P2002" i="10"/>
  <c r="S2002" i="10" s="1"/>
  <c r="T2002" i="10" s="1"/>
  <c r="P2010" i="10"/>
  <c r="S2010" i="10" s="1"/>
  <c r="T2010" i="10" s="1"/>
  <c r="P2018" i="10"/>
  <c r="S2018" i="10" s="1"/>
  <c r="T2018" i="10" s="1"/>
  <c r="P2026" i="10"/>
  <c r="S2026" i="10" s="1"/>
  <c r="T2026" i="10" s="1"/>
  <c r="P2034" i="10"/>
  <c r="S2034" i="10" s="1"/>
  <c r="T2034" i="10" s="1"/>
  <c r="P2042" i="10"/>
  <c r="S2042" i="10" s="1"/>
  <c r="T2042" i="10" s="1"/>
  <c r="P2050" i="10"/>
  <c r="S2050" i="10" s="1"/>
  <c r="T2050" i="10" s="1"/>
  <c r="P2058" i="10"/>
  <c r="S2058" i="10" s="1"/>
  <c r="T2058" i="10" s="1"/>
  <c r="P2066" i="10"/>
  <c r="S2066" i="10" s="1"/>
  <c r="T2066" i="10" s="1"/>
  <c r="P2074" i="10"/>
  <c r="S2074" i="10" s="1"/>
  <c r="T2074" i="10" s="1"/>
  <c r="P2082" i="10"/>
  <c r="S2082" i="10" s="1"/>
  <c r="T2082" i="10" s="1"/>
  <c r="P2090" i="10"/>
  <c r="S2090" i="10" s="1"/>
  <c r="T2090" i="10" s="1"/>
  <c r="P2098" i="10"/>
  <c r="S2098" i="10" s="1"/>
  <c r="T2098" i="10" s="1"/>
  <c r="P2106" i="10"/>
  <c r="S2106" i="10" s="1"/>
  <c r="T2106" i="10" s="1"/>
  <c r="P2114" i="10"/>
  <c r="S2114" i="10" s="1"/>
  <c r="T2114" i="10" s="1"/>
  <c r="P2122" i="10"/>
  <c r="S2122" i="10" s="1"/>
  <c r="T2122" i="10" s="1"/>
  <c r="P2130" i="10"/>
  <c r="S2130" i="10" s="1"/>
  <c r="T2130" i="10" s="1"/>
  <c r="P2138" i="10"/>
  <c r="S2138" i="10" s="1"/>
  <c r="T2138" i="10" s="1"/>
  <c r="P2146" i="10"/>
  <c r="S2146" i="10" s="1"/>
  <c r="T2146" i="10" s="1"/>
  <c r="P2154" i="10"/>
  <c r="S2154" i="10" s="1"/>
  <c r="T2154" i="10" s="1"/>
  <c r="P2162" i="10"/>
  <c r="S2162" i="10" s="1"/>
  <c r="T2162" i="10" s="1"/>
  <c r="W2480" i="10"/>
  <c r="P2480" i="10"/>
  <c r="W2513" i="10"/>
  <c r="P2513" i="10"/>
  <c r="W2545" i="10"/>
  <c r="P2545" i="10"/>
  <c r="S2545" i="10" s="1"/>
  <c r="T2545" i="10" s="1"/>
  <c r="S2567" i="10"/>
  <c r="T2567" i="10" s="1"/>
  <c r="W2584" i="10"/>
  <c r="P2584" i="10"/>
  <c r="S2584" i="10" s="1"/>
  <c r="T2584" i="10" s="1"/>
  <c r="S2614" i="10"/>
  <c r="T2614" i="10" s="1"/>
  <c r="S2629" i="10"/>
  <c r="T2629" i="10" s="1"/>
  <c r="W2633" i="10"/>
  <c r="S2633" i="10" s="1"/>
  <c r="T2633" i="10" s="1"/>
  <c r="S2739" i="10"/>
  <c r="T2739" i="10" s="1"/>
  <c r="S2802" i="10"/>
  <c r="T2802" i="10" s="1"/>
  <c r="S2882" i="10"/>
  <c r="T2882" i="10" s="1"/>
  <c r="W2504" i="10"/>
  <c r="P2504" i="10"/>
  <c r="W2536" i="10"/>
  <c r="P2536" i="10"/>
  <c r="S2536" i="10" s="1"/>
  <c r="T2536" i="10" s="1"/>
  <c r="W2576" i="10"/>
  <c r="P2576" i="10"/>
  <c r="W2601" i="10"/>
  <c r="P2601" i="10"/>
  <c r="S2601" i="10" s="1"/>
  <c r="T2601" i="10" s="1"/>
  <c r="W2634" i="10"/>
  <c r="P2634" i="10"/>
  <c r="P2660" i="10"/>
  <c r="W2660" i="10"/>
  <c r="S2797" i="10"/>
  <c r="T2797" i="10" s="1"/>
  <c r="S2829" i="10"/>
  <c r="T2829" i="10" s="1"/>
  <c r="W3083" i="10"/>
  <c r="P3083" i="10"/>
  <c r="S2509" i="10"/>
  <c r="T2509" i="10" s="1"/>
  <c r="S2541" i="10"/>
  <c r="T2541" i="10" s="1"/>
  <c r="W2593" i="10"/>
  <c r="P2593" i="10"/>
  <c r="S2597" i="10"/>
  <c r="T2597" i="10" s="1"/>
  <c r="W2615" i="10"/>
  <c r="P2615" i="10"/>
  <c r="S2615" i="10" s="1"/>
  <c r="T2615" i="10" s="1"/>
  <c r="S2677" i="10"/>
  <c r="T2677" i="10" s="1"/>
  <c r="S2703" i="10"/>
  <c r="T2703" i="10" s="1"/>
  <c r="S2740" i="10"/>
  <c r="T2740" i="10" s="1"/>
  <c r="S2909" i="10"/>
  <c r="T2909" i="10" s="1"/>
  <c r="W3071" i="10"/>
  <c r="P3071" i="10"/>
  <c r="S3071" i="10" s="1"/>
  <c r="T3071" i="10" s="1"/>
  <c r="P3159" i="10"/>
  <c r="W3159" i="10"/>
  <c r="W2481" i="10"/>
  <c r="P2481" i="10"/>
  <c r="W2568" i="10"/>
  <c r="P2568" i="10"/>
  <c r="W2585" i="10"/>
  <c r="P2585" i="10"/>
  <c r="S2585" i="10" s="1"/>
  <c r="T2585" i="10" s="1"/>
  <c r="S2589" i="10"/>
  <c r="T2589" i="10" s="1"/>
  <c r="W2750" i="10"/>
  <c r="P2750" i="10"/>
  <c r="S2750" i="10" s="1"/>
  <c r="T2750" i="10" s="1"/>
  <c r="W2829" i="10"/>
  <c r="S2841" i="10"/>
  <c r="T2841" i="10" s="1"/>
  <c r="W2861" i="10"/>
  <c r="S2861" i="10" s="1"/>
  <c r="T2861" i="10" s="1"/>
  <c r="W3060" i="10"/>
  <c r="P3060" i="10"/>
  <c r="S3060" i="10" s="1"/>
  <c r="T3060" i="10" s="1"/>
  <c r="S2407" i="10"/>
  <c r="T2407" i="10" s="1"/>
  <c r="S2455" i="10"/>
  <c r="T2455" i="10" s="1"/>
  <c r="P2462" i="10"/>
  <c r="S2462" i="10" s="1"/>
  <c r="T2462" i="10" s="1"/>
  <c r="W2505" i="10"/>
  <c r="P2505" i="10"/>
  <c r="S2505" i="10" s="1"/>
  <c r="T2505" i="10" s="1"/>
  <c r="P2523" i="10"/>
  <c r="S2523" i="10" s="1"/>
  <c r="T2523" i="10" s="1"/>
  <c r="W2537" i="10"/>
  <c r="P2537" i="10"/>
  <c r="S2537" i="10" s="1"/>
  <c r="T2537" i="10" s="1"/>
  <c r="P2555" i="10"/>
  <c r="S2555" i="10" s="1"/>
  <c r="T2555" i="10" s="1"/>
  <c r="W2577" i="10"/>
  <c r="P2577" i="10"/>
  <c r="S2577" i="10" s="1"/>
  <c r="T2577" i="10" s="1"/>
  <c r="S2581" i="10"/>
  <c r="T2581" i="10" s="1"/>
  <c r="W2620" i="10"/>
  <c r="S2620" i="10" s="1"/>
  <c r="T2620" i="10" s="1"/>
  <c r="S2650" i="10"/>
  <c r="T2650" i="10" s="1"/>
  <c r="P2656" i="10"/>
  <c r="S2656" i="10" s="1"/>
  <c r="T2656" i="10" s="1"/>
  <c r="W2683" i="10"/>
  <c r="P2683" i="10"/>
  <c r="W2720" i="10"/>
  <c r="P2720" i="10"/>
  <c r="S2725" i="10"/>
  <c r="T2725" i="10" s="1"/>
  <c r="S2777" i="10"/>
  <c r="T2777" i="10" s="1"/>
  <c r="P2792" i="10"/>
  <c r="S2792" i="10" s="1"/>
  <c r="T2792" i="10" s="1"/>
  <c r="W2830" i="10"/>
  <c r="P2830" i="10"/>
  <c r="S2830" i="10" s="1"/>
  <c r="T2830" i="10" s="1"/>
  <c r="S2836" i="10"/>
  <c r="T2836" i="10" s="1"/>
  <c r="W2845" i="10"/>
  <c r="S2845" i="10" s="1"/>
  <c r="T2845" i="10" s="1"/>
  <c r="S3004" i="10"/>
  <c r="T3004" i="10" s="1"/>
  <c r="P2401" i="10"/>
  <c r="S2401" i="10" s="1"/>
  <c r="T2401" i="10" s="1"/>
  <c r="P2404" i="10"/>
  <c r="S2404" i="10" s="1"/>
  <c r="T2404" i="10" s="1"/>
  <c r="S2423" i="10"/>
  <c r="T2423" i="10" s="1"/>
  <c r="S2439" i="10"/>
  <c r="T2439" i="10" s="1"/>
  <c r="P2473" i="10"/>
  <c r="S2473" i="10" s="1"/>
  <c r="T2473" i="10" s="1"/>
  <c r="W2528" i="10"/>
  <c r="P2528" i="10"/>
  <c r="S2528" i="10" s="1"/>
  <c r="T2528" i="10" s="1"/>
  <c r="S2564" i="10"/>
  <c r="T2564" i="10" s="1"/>
  <c r="P2673" i="10"/>
  <c r="W2673" i="10"/>
  <c r="W2693" i="10"/>
  <c r="P2693" i="10"/>
  <c r="P2736" i="10"/>
  <c r="S2736" i="10" s="1"/>
  <c r="T2736" i="10" s="1"/>
  <c r="S2746" i="10"/>
  <c r="T2746" i="10" s="1"/>
  <c r="W2767" i="10"/>
  <c r="P2767" i="10"/>
  <c r="S2767" i="10" s="1"/>
  <c r="T2767" i="10" s="1"/>
  <c r="P2781" i="10"/>
  <c r="S2781" i="10" s="1"/>
  <c r="T2781" i="10" s="1"/>
  <c r="P2803" i="10"/>
  <c r="S2803" i="10" s="1"/>
  <c r="T2803" i="10" s="1"/>
  <c r="S2946" i="10"/>
  <c r="T2946" i="10" s="1"/>
  <c r="W2630" i="10"/>
  <c r="P2630" i="10"/>
  <c r="W2726" i="10"/>
  <c r="P2726" i="10"/>
  <c r="W2814" i="10"/>
  <c r="P2814" i="10"/>
  <c r="S2814" i="10" s="1"/>
  <c r="T2814" i="10" s="1"/>
  <c r="S2990" i="10"/>
  <c r="T2990" i="10" s="1"/>
  <c r="W3000" i="10"/>
  <c r="P3000" i="10"/>
  <c r="S3000" i="10" s="1"/>
  <c r="T3000" i="10" s="1"/>
  <c r="S3022" i="10"/>
  <c r="T3022" i="10" s="1"/>
  <c r="W3032" i="10"/>
  <c r="P3032" i="10"/>
  <c r="S3032" i="10" s="1"/>
  <c r="T3032" i="10" s="1"/>
  <c r="S3181" i="10"/>
  <c r="T3181" i="10" s="1"/>
  <c r="W3186" i="10"/>
  <c r="P3186" i="10"/>
  <c r="S3186" i="10" s="1"/>
  <c r="T3186" i="10" s="1"/>
  <c r="W2617" i="10"/>
  <c r="S2617" i="10" s="1"/>
  <c r="T2617" i="10" s="1"/>
  <c r="S2657" i="10"/>
  <c r="T2657" i="10" s="1"/>
  <c r="W2670" i="10"/>
  <c r="P2670" i="10"/>
  <c r="S2670" i="10" s="1"/>
  <c r="T2670" i="10" s="1"/>
  <c r="S2737" i="10"/>
  <c r="T2737" i="10" s="1"/>
  <c r="W2838" i="10"/>
  <c r="P2838" i="10"/>
  <c r="S2838" i="10" s="1"/>
  <c r="T2838" i="10" s="1"/>
  <c r="W2846" i="10"/>
  <c r="P2846" i="10"/>
  <c r="W2854" i="10"/>
  <c r="P2854" i="10"/>
  <c r="S2854" i="10" s="1"/>
  <c r="T2854" i="10" s="1"/>
  <c r="S2891" i="10"/>
  <c r="T2891" i="10" s="1"/>
  <c r="S2961" i="10"/>
  <c r="T2961" i="10" s="1"/>
  <c r="S2996" i="10"/>
  <c r="T2996" i="10" s="1"/>
  <c r="S3028" i="10"/>
  <c r="T3028" i="10" s="1"/>
  <c r="W3051" i="10"/>
  <c r="P3051" i="10"/>
  <c r="S3051" i="10" s="1"/>
  <c r="T3051" i="10" s="1"/>
  <c r="W3084" i="10"/>
  <c r="P3084" i="10"/>
  <c r="S3111" i="10"/>
  <c r="T3111" i="10" s="1"/>
  <c r="S3209" i="10"/>
  <c r="T3209" i="10" s="1"/>
  <c r="S3278" i="10"/>
  <c r="T3278" i="10" s="1"/>
  <c r="P2478" i="10"/>
  <c r="S2478" i="10" s="1"/>
  <c r="T2478" i="10" s="1"/>
  <c r="P2486" i="10"/>
  <c r="S2486" i="10" s="1"/>
  <c r="T2486" i="10" s="1"/>
  <c r="P2494" i="10"/>
  <c r="S2494" i="10" s="1"/>
  <c r="T2494" i="10" s="1"/>
  <c r="P2502" i="10"/>
  <c r="S2502" i="10" s="1"/>
  <c r="T2502" i="10" s="1"/>
  <c r="W2710" i="10"/>
  <c r="P2710" i="10"/>
  <c r="S2710" i="10" s="1"/>
  <c r="T2710" i="10" s="1"/>
  <c r="S2747" i="10"/>
  <c r="T2747" i="10" s="1"/>
  <c r="S2811" i="10"/>
  <c r="T2811" i="10" s="1"/>
  <c r="S2842" i="10"/>
  <c r="T2842" i="10" s="1"/>
  <c r="S2850" i="10"/>
  <c r="T2850" i="10" s="1"/>
  <c r="S2930" i="10"/>
  <c r="T2930" i="10" s="1"/>
  <c r="W3056" i="10"/>
  <c r="P3056" i="10"/>
  <c r="W3123" i="10"/>
  <c r="P3123" i="10"/>
  <c r="W3140" i="10"/>
  <c r="P3140" i="10"/>
  <c r="S3140" i="10" s="1"/>
  <c r="T3140" i="10" s="1"/>
  <c r="W3204" i="10"/>
  <c r="P3204" i="10"/>
  <c r="S2697" i="10"/>
  <c r="T2697" i="10" s="1"/>
  <c r="P2664" i="10"/>
  <c r="S2664" i="10" s="1"/>
  <c r="T2664" i="10" s="1"/>
  <c r="P2674" i="10"/>
  <c r="S2674" i="10" s="1"/>
  <c r="T2674" i="10" s="1"/>
  <c r="P2707" i="10"/>
  <c r="S2707" i="10" s="1"/>
  <c r="T2707" i="10" s="1"/>
  <c r="P2714" i="10"/>
  <c r="S2714" i="10" s="1"/>
  <c r="T2714" i="10" s="1"/>
  <c r="W2734" i="10"/>
  <c r="P2734" i="10"/>
  <c r="S2734" i="10" s="1"/>
  <c r="T2734" i="10" s="1"/>
  <c r="P2768" i="10"/>
  <c r="S2768" i="10" s="1"/>
  <c r="T2768" i="10" s="1"/>
  <c r="P2808" i="10"/>
  <c r="S2808" i="10" s="1"/>
  <c r="T2808" i="10" s="1"/>
  <c r="S2819" i="10"/>
  <c r="T2819" i="10" s="1"/>
  <c r="P2839" i="10"/>
  <c r="S2839" i="10" s="1"/>
  <c r="T2839" i="10" s="1"/>
  <c r="P2847" i="10"/>
  <c r="S2847" i="10" s="1"/>
  <c r="T2847" i="10" s="1"/>
  <c r="P2855" i="10"/>
  <c r="S2855" i="10" s="1"/>
  <c r="T2855" i="10" s="1"/>
  <c r="S2867" i="10"/>
  <c r="T2867" i="10" s="1"/>
  <c r="W3107" i="10"/>
  <c r="P3107" i="10"/>
  <c r="S3107" i="10" s="1"/>
  <c r="T3107" i="10" s="1"/>
  <c r="W3124" i="10"/>
  <c r="P3124" i="10"/>
  <c r="S2625" i="10"/>
  <c r="T2625" i="10" s="1"/>
  <c r="W2638" i="10"/>
  <c r="P2638" i="10"/>
  <c r="S2638" i="10" s="1"/>
  <c r="T2638" i="10" s="1"/>
  <c r="W2644" i="10"/>
  <c r="S2644" i="10" s="1"/>
  <c r="T2644" i="10" s="1"/>
  <c r="P2651" i="10"/>
  <c r="S2651" i="10" s="1"/>
  <c r="T2651" i="10" s="1"/>
  <c r="P2661" i="10"/>
  <c r="S2661" i="10" s="1"/>
  <c r="T2661" i="10" s="1"/>
  <c r="P2671" i="10"/>
  <c r="S2671" i="10" s="1"/>
  <c r="T2671" i="10" s="1"/>
  <c r="P2704" i="10"/>
  <c r="S2704" i="10" s="1"/>
  <c r="T2704" i="10" s="1"/>
  <c r="P2711" i="10"/>
  <c r="S2711" i="10" s="1"/>
  <c r="T2711" i="10" s="1"/>
  <c r="S2721" i="10"/>
  <c r="T2721" i="10" s="1"/>
  <c r="P2741" i="10"/>
  <c r="S2741" i="10" s="1"/>
  <c r="T2741" i="10" s="1"/>
  <c r="W2782" i="10"/>
  <c r="P2782" i="10"/>
  <c r="S2782" i="10" s="1"/>
  <c r="T2782" i="10" s="1"/>
  <c r="S2827" i="10"/>
  <c r="T2827" i="10" s="1"/>
  <c r="S2859" i="10"/>
  <c r="T2859" i="10" s="1"/>
  <c r="S2922" i="10"/>
  <c r="T2922" i="10" s="1"/>
  <c r="P2927" i="10"/>
  <c r="S2927" i="10" s="1"/>
  <c r="T2927" i="10" s="1"/>
  <c r="W2957" i="10"/>
  <c r="S2957" i="10" s="1"/>
  <c r="T2957" i="10" s="1"/>
  <c r="S2997" i="10"/>
  <c r="T2997" i="10" s="1"/>
  <c r="S3029" i="10"/>
  <c r="T3029" i="10" s="1"/>
  <c r="P3068" i="10"/>
  <c r="S3068" i="10" s="1"/>
  <c r="T3068" i="10" s="1"/>
  <c r="S3079" i="10"/>
  <c r="T3079" i="10" s="1"/>
  <c r="W3194" i="10"/>
  <c r="P3194" i="10"/>
  <c r="S3194" i="10" s="1"/>
  <c r="T3194" i="10" s="1"/>
  <c r="S3235" i="10"/>
  <c r="T3235" i="10" s="1"/>
  <c r="W3414" i="10"/>
  <c r="P3414" i="10"/>
  <c r="S3414" i="10" s="1"/>
  <c r="T3414" i="10" s="1"/>
  <c r="P2468" i="10"/>
  <c r="S2468" i="10" s="1"/>
  <c r="T2468" i="10" s="1"/>
  <c r="P2476" i="10"/>
  <c r="S2476" i="10" s="1"/>
  <c r="T2476" i="10" s="1"/>
  <c r="P2484" i="10"/>
  <c r="S2484" i="10" s="1"/>
  <c r="T2484" i="10" s="1"/>
  <c r="P2492" i="10"/>
  <c r="S2492" i="10" s="1"/>
  <c r="T2492" i="10" s="1"/>
  <c r="P2500" i="10"/>
  <c r="S2500" i="10" s="1"/>
  <c r="T2500" i="10" s="1"/>
  <c r="P2508" i="10"/>
  <c r="S2508" i="10" s="1"/>
  <c r="T2508" i="10" s="1"/>
  <c r="P2516" i="10"/>
  <c r="S2516" i="10" s="1"/>
  <c r="T2516" i="10" s="1"/>
  <c r="P2524" i="10"/>
  <c r="S2524" i="10" s="1"/>
  <c r="T2524" i="10" s="1"/>
  <c r="P2532" i="10"/>
  <c r="S2532" i="10" s="1"/>
  <c r="T2532" i="10" s="1"/>
  <c r="P2540" i="10"/>
  <c r="S2540" i="10" s="1"/>
  <c r="T2540" i="10" s="1"/>
  <c r="P2548" i="10"/>
  <c r="S2548" i="10" s="1"/>
  <c r="T2548" i="10" s="1"/>
  <c r="W2694" i="10"/>
  <c r="P2694" i="10"/>
  <c r="W2697" i="10"/>
  <c r="W2758" i="10"/>
  <c r="P2758" i="10"/>
  <c r="S2758" i="10" s="1"/>
  <c r="T2758" i="10" s="1"/>
  <c r="W2761" i="10"/>
  <c r="S2761" i="10" s="1"/>
  <c r="T2761" i="10" s="1"/>
  <c r="W2909" i="10"/>
  <c r="S2949" i="10"/>
  <c r="T2949" i="10" s="1"/>
  <c r="P2967" i="10"/>
  <c r="S2967" i="10" s="1"/>
  <c r="T2967" i="10" s="1"/>
  <c r="W3002" i="10"/>
  <c r="S3002" i="10" s="1"/>
  <c r="T3002" i="10" s="1"/>
  <c r="P3034" i="10"/>
  <c r="S3034" i="10" s="1"/>
  <c r="T3034" i="10" s="1"/>
  <c r="W3091" i="10"/>
  <c r="P3091" i="10"/>
  <c r="W3108" i="10"/>
  <c r="P3108" i="10"/>
  <c r="S3135" i="10"/>
  <c r="T3135" i="10" s="1"/>
  <c r="P2607" i="10"/>
  <c r="S2607" i="10" s="1"/>
  <c r="T2607" i="10" s="1"/>
  <c r="W2622" i="10"/>
  <c r="P2622" i="10"/>
  <c r="S2622" i="10" s="1"/>
  <c r="T2622" i="10" s="1"/>
  <c r="P2635" i="10"/>
  <c r="S2635" i="10" s="1"/>
  <c r="T2635" i="10" s="1"/>
  <c r="P2645" i="10"/>
  <c r="S2645" i="10" s="1"/>
  <c r="T2645" i="10" s="1"/>
  <c r="P2655" i="10"/>
  <c r="S2655" i="10" s="1"/>
  <c r="T2655" i="10" s="1"/>
  <c r="P2701" i="10"/>
  <c r="S2701" i="10" s="1"/>
  <c r="T2701" i="10" s="1"/>
  <c r="P2728" i="10"/>
  <c r="S2728" i="10" s="1"/>
  <c r="T2728" i="10" s="1"/>
  <c r="P2735" i="10"/>
  <c r="S2735" i="10" s="1"/>
  <c r="T2735" i="10" s="1"/>
  <c r="S2745" i="10"/>
  <c r="T2745" i="10" s="1"/>
  <c r="P2786" i="10"/>
  <c r="S2786" i="10" s="1"/>
  <c r="T2786" i="10" s="1"/>
  <c r="W2789" i="10"/>
  <c r="P2824" i="10"/>
  <c r="S2824" i="10" s="1"/>
  <c r="T2824" i="10" s="1"/>
  <c r="S2914" i="10"/>
  <c r="T2914" i="10" s="1"/>
  <c r="S2945" i="10"/>
  <c r="T2945" i="10" s="1"/>
  <c r="S2971" i="10"/>
  <c r="T2971" i="10" s="1"/>
  <c r="W2984" i="10"/>
  <c r="P2984" i="10"/>
  <c r="S2993" i="10"/>
  <c r="T2993" i="10" s="1"/>
  <c r="W3016" i="10"/>
  <c r="P3016" i="10"/>
  <c r="S3016" i="10" s="1"/>
  <c r="T3016" i="10" s="1"/>
  <c r="S3025" i="10"/>
  <c r="T3025" i="10" s="1"/>
  <c r="W3151" i="10"/>
  <c r="S3151" i="10" s="1"/>
  <c r="T3151" i="10" s="1"/>
  <c r="S3236" i="10"/>
  <c r="T3236" i="10" s="1"/>
  <c r="S2665" i="10"/>
  <c r="T2665" i="10" s="1"/>
  <c r="W2678" i="10"/>
  <c r="P2678" i="10"/>
  <c r="S2678" i="10" s="1"/>
  <c r="T2678" i="10" s="1"/>
  <c r="W2684" i="10"/>
  <c r="S2684" i="10" s="1"/>
  <c r="T2684" i="10" s="1"/>
  <c r="W2718" i="10"/>
  <c r="P2718" i="10"/>
  <c r="W2721" i="10"/>
  <c r="W2790" i="10"/>
  <c r="P2790" i="10"/>
  <c r="W2901" i="10"/>
  <c r="W2949" i="10"/>
  <c r="W3035" i="10"/>
  <c r="P3035" i="10"/>
  <c r="S3035" i="10" s="1"/>
  <c r="T3035" i="10" s="1"/>
  <c r="W3075" i="10"/>
  <c r="P3075" i="10"/>
  <c r="W3092" i="10"/>
  <c r="P3092" i="10"/>
  <c r="S3092" i="10" s="1"/>
  <c r="T3092" i="10" s="1"/>
  <c r="W3164" i="10"/>
  <c r="P3164" i="10"/>
  <c r="S3164" i="10" s="1"/>
  <c r="T3164" i="10" s="1"/>
  <c r="W3226" i="10"/>
  <c r="P3226" i="10"/>
  <c r="S3226" i="10" s="1"/>
  <c r="T3226" i="10" s="1"/>
  <c r="P2619" i="10"/>
  <c r="S2619" i="10" s="1"/>
  <c r="T2619" i="10" s="1"/>
  <c r="W2681" i="10"/>
  <c r="S2681" i="10" s="1"/>
  <c r="T2681" i="10" s="1"/>
  <c r="P2688" i="10"/>
  <c r="S2688" i="10" s="1"/>
  <c r="T2688" i="10" s="1"/>
  <c r="S2705" i="10"/>
  <c r="T2705" i="10" s="1"/>
  <c r="P2752" i="10"/>
  <c r="S2752" i="10" s="1"/>
  <c r="T2752" i="10" s="1"/>
  <c r="P2776" i="10"/>
  <c r="S2776" i="10" s="1"/>
  <c r="T2776" i="10" s="1"/>
  <c r="W2797" i="10"/>
  <c r="S2881" i="10"/>
  <c r="T2881" i="10" s="1"/>
  <c r="S2906" i="10"/>
  <c r="T2906" i="10" s="1"/>
  <c r="S2923" i="10"/>
  <c r="T2923" i="10" s="1"/>
  <c r="S2941" i="10"/>
  <c r="T2941" i="10" s="1"/>
  <c r="S2954" i="10"/>
  <c r="T2954" i="10" s="1"/>
  <c r="P2959" i="10"/>
  <c r="S2959" i="10" s="1"/>
  <c r="T2959" i="10" s="1"/>
  <c r="S2989" i="10"/>
  <c r="T2989" i="10" s="1"/>
  <c r="S3021" i="10"/>
  <c r="T3021" i="10" s="1"/>
  <c r="S3040" i="10"/>
  <c r="T3040" i="10" s="1"/>
  <c r="W3064" i="10"/>
  <c r="P3064" i="10"/>
  <c r="W3131" i="10"/>
  <c r="P3131" i="10"/>
  <c r="W3231" i="10"/>
  <c r="P3231" i="10"/>
  <c r="S3231" i="10" s="1"/>
  <c r="T3231" i="10" s="1"/>
  <c r="W3372" i="10"/>
  <c r="P3372" i="10"/>
  <c r="S3372" i="10" s="1"/>
  <c r="T3372" i="10" s="1"/>
  <c r="S2649" i="10"/>
  <c r="T2649" i="10" s="1"/>
  <c r="W2662" i="10"/>
  <c r="P2662" i="10"/>
  <c r="S2662" i="10" s="1"/>
  <c r="T2662" i="10" s="1"/>
  <c r="W2668" i="10"/>
  <c r="S2668" i="10" s="1"/>
  <c r="T2668" i="10" s="1"/>
  <c r="W2742" i="10"/>
  <c r="P2742" i="10"/>
  <c r="S2742" i="10" s="1"/>
  <c r="T2742" i="10" s="1"/>
  <c r="W2798" i="10"/>
  <c r="P2798" i="10"/>
  <c r="S2798" i="10" s="1"/>
  <c r="T2798" i="10" s="1"/>
  <c r="S2817" i="10"/>
  <c r="T2817" i="10" s="1"/>
  <c r="S2873" i="10"/>
  <c r="T2873" i="10" s="1"/>
  <c r="S2937" i="10"/>
  <c r="T2937" i="10" s="1"/>
  <c r="S3036" i="10"/>
  <c r="T3036" i="10" s="1"/>
  <c r="W3076" i="10"/>
  <c r="P3076" i="10"/>
  <c r="S3076" i="10" s="1"/>
  <c r="T3076" i="10" s="1"/>
  <c r="W2665" i="10"/>
  <c r="P2672" i="10"/>
  <c r="S2672" i="10" s="1"/>
  <c r="T2672" i="10" s="1"/>
  <c r="P2712" i="10"/>
  <c r="S2712" i="10" s="1"/>
  <c r="T2712" i="10" s="1"/>
  <c r="S2729" i="10"/>
  <c r="T2729" i="10" s="1"/>
  <c r="W2766" i="10"/>
  <c r="P2766" i="10"/>
  <c r="S2766" i="10" s="1"/>
  <c r="T2766" i="10" s="1"/>
  <c r="P2791" i="10"/>
  <c r="S2791" i="10" s="1"/>
  <c r="T2791" i="10" s="1"/>
  <c r="W2805" i="10"/>
  <c r="S2805" i="10" s="1"/>
  <c r="T2805" i="10" s="1"/>
  <c r="S2825" i="10"/>
  <c r="T2825" i="10" s="1"/>
  <c r="S2865" i="10"/>
  <c r="T2865" i="10" s="1"/>
  <c r="S2898" i="10"/>
  <c r="T2898" i="10" s="1"/>
  <c r="S2915" i="10"/>
  <c r="T2915" i="10" s="1"/>
  <c r="W2941" i="10"/>
  <c r="P2981" i="10"/>
  <c r="S2981" i="10" s="1"/>
  <c r="T2981" i="10" s="1"/>
  <c r="S2994" i="10"/>
  <c r="T2994" i="10" s="1"/>
  <c r="P3013" i="10"/>
  <c r="S3013" i="10" s="1"/>
  <c r="T3013" i="10" s="1"/>
  <c r="S3026" i="10"/>
  <c r="T3026" i="10" s="1"/>
  <c r="W3115" i="10"/>
  <c r="P3115" i="10"/>
  <c r="S3115" i="10" s="1"/>
  <c r="T3115" i="10" s="1"/>
  <c r="W3132" i="10"/>
  <c r="P3132" i="10"/>
  <c r="S3132" i="10" s="1"/>
  <c r="T3132" i="10" s="1"/>
  <c r="P3148" i="10"/>
  <c r="S3148" i="10" s="1"/>
  <c r="T3148" i="10" s="1"/>
  <c r="S3227" i="10"/>
  <c r="T3227" i="10" s="1"/>
  <c r="S3143" i="10"/>
  <c r="T3143" i="10" s="1"/>
  <c r="W3199" i="10"/>
  <c r="P3199" i="10"/>
  <c r="S3199" i="10" s="1"/>
  <c r="T3199" i="10" s="1"/>
  <c r="S3213" i="10"/>
  <c r="T3213" i="10" s="1"/>
  <c r="P3283" i="10"/>
  <c r="W3283" i="10"/>
  <c r="S3182" i="10"/>
  <c r="T3182" i="10" s="1"/>
  <c r="S3302" i="10"/>
  <c r="T3302" i="10" s="1"/>
  <c r="S3379" i="10"/>
  <c r="T3379" i="10" s="1"/>
  <c r="S3767" i="10"/>
  <c r="T3767" i="10" s="1"/>
  <c r="W3178" i="10"/>
  <c r="P3178" i="10"/>
  <c r="S3178" i="10" s="1"/>
  <c r="T3178" i="10" s="1"/>
  <c r="W3191" i="10"/>
  <c r="P3191" i="10"/>
  <c r="S3191" i="10" s="1"/>
  <c r="T3191" i="10" s="1"/>
  <c r="S3196" i="10"/>
  <c r="T3196" i="10" s="1"/>
  <c r="W3223" i="10"/>
  <c r="P3223" i="10"/>
  <c r="S3223" i="10" s="1"/>
  <c r="T3223" i="10" s="1"/>
  <c r="S3241" i="10"/>
  <c r="T3241" i="10" s="1"/>
  <c r="P3520" i="10"/>
  <c r="S3520" i="10" s="1"/>
  <c r="T3520" i="10" s="1"/>
  <c r="W3520" i="10"/>
  <c r="S2982" i="10"/>
  <c r="T2982" i="10" s="1"/>
  <c r="S3014" i="10"/>
  <c r="T3014" i="10" s="1"/>
  <c r="S3061" i="10"/>
  <c r="T3061" i="10" s="1"/>
  <c r="W3260" i="10"/>
  <c r="P3260" i="10"/>
  <c r="S3260" i="10" s="1"/>
  <c r="T3260" i="10" s="1"/>
  <c r="W3716" i="10"/>
  <c r="P3716" i="10"/>
  <c r="S3716" i="10" s="1"/>
  <c r="T3716" i="10" s="1"/>
  <c r="W3785" i="10"/>
  <c r="P3785" i="10"/>
  <c r="P2991" i="10"/>
  <c r="S2991" i="10" s="1"/>
  <c r="T2991" i="10" s="1"/>
  <c r="P3023" i="10"/>
  <c r="S3023" i="10" s="1"/>
  <c r="T3023" i="10" s="1"/>
  <c r="S3038" i="10"/>
  <c r="T3038" i="10" s="1"/>
  <c r="W3210" i="10"/>
  <c r="P3210" i="10"/>
  <c r="W3303" i="10"/>
  <c r="P3303" i="10"/>
  <c r="W3511" i="10"/>
  <c r="P3511" i="10"/>
  <c r="W3596" i="10"/>
  <c r="P3596" i="10"/>
  <c r="S3596" i="10" s="1"/>
  <c r="T3596" i="10" s="1"/>
  <c r="S3069" i="10"/>
  <c r="T3069" i="10" s="1"/>
  <c r="W3170" i="10"/>
  <c r="P3170" i="10"/>
  <c r="S3170" i="10" s="1"/>
  <c r="T3170" i="10" s="1"/>
  <c r="P3179" i="10"/>
  <c r="S3179" i="10" s="1"/>
  <c r="T3179" i="10" s="1"/>
  <c r="W3183" i="10"/>
  <c r="P3183" i="10"/>
  <c r="S3183" i="10" s="1"/>
  <c r="T3183" i="10" s="1"/>
  <c r="P3188" i="10"/>
  <c r="S3188" i="10" s="1"/>
  <c r="T3188" i="10" s="1"/>
  <c r="W3215" i="10"/>
  <c r="P3215" i="10"/>
  <c r="W3265" i="10"/>
  <c r="P3265" i="10"/>
  <c r="S3270" i="10"/>
  <c r="T3270" i="10" s="1"/>
  <c r="P3058" i="10"/>
  <c r="S3058" i="10" s="1"/>
  <c r="T3058" i="10" s="1"/>
  <c r="P3275" i="10"/>
  <c r="S3275" i="10" s="1"/>
  <c r="T3275" i="10" s="1"/>
  <c r="W3275" i="10"/>
  <c r="P2862" i="10"/>
  <c r="S2862" i="10" s="1"/>
  <c r="T2862" i="10" s="1"/>
  <c r="P2870" i="10"/>
  <c r="S2870" i="10" s="1"/>
  <c r="T2870" i="10" s="1"/>
  <c r="P2878" i="10"/>
  <c r="S2878" i="10" s="1"/>
  <c r="T2878" i="10" s="1"/>
  <c r="P2886" i="10"/>
  <c r="S2886" i="10" s="1"/>
  <c r="T2886" i="10" s="1"/>
  <c r="P2894" i="10"/>
  <c r="S2894" i="10" s="1"/>
  <c r="T2894" i="10" s="1"/>
  <c r="P2902" i="10"/>
  <c r="S2902" i="10" s="1"/>
  <c r="T2902" i="10" s="1"/>
  <c r="P2910" i="10"/>
  <c r="S2910" i="10" s="1"/>
  <c r="T2910" i="10" s="1"/>
  <c r="P2918" i="10"/>
  <c r="S2918" i="10" s="1"/>
  <c r="T2918" i="10" s="1"/>
  <c r="P2926" i="10"/>
  <c r="S2926" i="10" s="1"/>
  <c r="T2926" i="10" s="1"/>
  <c r="P2934" i="10"/>
  <c r="S2934" i="10" s="1"/>
  <c r="T2934" i="10" s="1"/>
  <c r="P2942" i="10"/>
  <c r="S2942" i="10" s="1"/>
  <c r="T2942" i="10" s="1"/>
  <c r="P2950" i="10"/>
  <c r="S2950" i="10" s="1"/>
  <c r="T2950" i="10" s="1"/>
  <c r="P2958" i="10"/>
  <c r="S2958" i="10" s="1"/>
  <c r="T2958" i="10" s="1"/>
  <c r="P2966" i="10"/>
  <c r="S2966" i="10" s="1"/>
  <c r="T2966" i="10" s="1"/>
  <c r="P2974" i="10"/>
  <c r="S2974" i="10" s="1"/>
  <c r="T2974" i="10" s="1"/>
  <c r="P2980" i="10"/>
  <c r="S2980" i="10" s="1"/>
  <c r="T2980" i="10" s="1"/>
  <c r="P3003" i="10"/>
  <c r="S3003" i="10" s="1"/>
  <c r="T3003" i="10" s="1"/>
  <c r="P3006" i="10"/>
  <c r="S3006" i="10" s="1"/>
  <c r="T3006" i="10" s="1"/>
  <c r="P3012" i="10"/>
  <c r="S3012" i="10" s="1"/>
  <c r="T3012" i="10" s="1"/>
  <c r="W3038" i="10"/>
  <c r="S3062" i="10"/>
  <c r="T3062" i="10" s="1"/>
  <c r="W3162" i="10"/>
  <c r="P3162" i="10"/>
  <c r="S3162" i="10" s="1"/>
  <c r="T3162" i="10" s="1"/>
  <c r="S3211" i="10"/>
  <c r="T3211" i="10" s="1"/>
  <c r="W3295" i="10"/>
  <c r="P3295" i="10"/>
  <c r="W3066" i="10"/>
  <c r="P3066" i="10"/>
  <c r="W3154" i="10"/>
  <c r="P3154" i="10"/>
  <c r="S3154" i="10" s="1"/>
  <c r="T3154" i="10" s="1"/>
  <c r="W3175" i="10"/>
  <c r="P3175" i="10"/>
  <c r="W3202" i="10"/>
  <c r="P3202" i="10"/>
  <c r="S3202" i="10" s="1"/>
  <c r="T3202" i="10" s="1"/>
  <c r="W3300" i="10"/>
  <c r="P3300" i="10"/>
  <c r="S3300" i="10" s="1"/>
  <c r="T3300" i="10" s="1"/>
  <c r="W3438" i="10"/>
  <c r="P3438" i="10"/>
  <c r="S3438" i="10" s="1"/>
  <c r="T3438" i="10" s="1"/>
  <c r="S3070" i="10"/>
  <c r="T3070" i="10" s="1"/>
  <c r="W3146" i="10"/>
  <c r="P3146" i="10"/>
  <c r="S3146" i="10" s="1"/>
  <c r="T3146" i="10" s="1"/>
  <c r="S3150" i="10"/>
  <c r="T3150" i="10" s="1"/>
  <c r="S3189" i="10"/>
  <c r="T3189" i="10" s="1"/>
  <c r="W3462" i="10"/>
  <c r="P3462" i="10"/>
  <c r="W3074" i="10"/>
  <c r="P3074" i="10"/>
  <c r="S3078" i="10"/>
  <c r="T3078" i="10" s="1"/>
  <c r="W3082" i="10"/>
  <c r="P3082" i="10"/>
  <c r="S3082" i="10" s="1"/>
  <c r="T3082" i="10" s="1"/>
  <c r="S3086" i="10"/>
  <c r="T3086" i="10" s="1"/>
  <c r="W3090" i="10"/>
  <c r="P3090" i="10"/>
  <c r="S3094" i="10"/>
  <c r="T3094" i="10" s="1"/>
  <c r="W3098" i="10"/>
  <c r="P3098" i="10"/>
  <c r="S3098" i="10" s="1"/>
  <c r="T3098" i="10" s="1"/>
  <c r="S3102" i="10"/>
  <c r="T3102" i="10" s="1"/>
  <c r="W3106" i="10"/>
  <c r="P3106" i="10"/>
  <c r="S3106" i="10" s="1"/>
  <c r="T3106" i="10" s="1"/>
  <c r="S3110" i="10"/>
  <c r="T3110" i="10" s="1"/>
  <c r="W3114" i="10"/>
  <c r="P3114" i="10"/>
  <c r="S3114" i="10" s="1"/>
  <c r="T3114" i="10" s="1"/>
  <c r="S3118" i="10"/>
  <c r="T3118" i="10" s="1"/>
  <c r="W3122" i="10"/>
  <c r="P3122" i="10"/>
  <c r="S3122" i="10" s="1"/>
  <c r="T3122" i="10" s="1"/>
  <c r="S3126" i="10"/>
  <c r="T3126" i="10" s="1"/>
  <c r="W3130" i="10"/>
  <c r="P3130" i="10"/>
  <c r="S3130" i="10" s="1"/>
  <c r="T3130" i="10" s="1"/>
  <c r="S3134" i="10"/>
  <c r="T3134" i="10" s="1"/>
  <c r="W3138" i="10"/>
  <c r="P3138" i="10"/>
  <c r="S3138" i="10" s="1"/>
  <c r="T3138" i="10" s="1"/>
  <c r="S3142" i="10"/>
  <c r="T3142" i="10" s="1"/>
  <c r="S3198" i="10"/>
  <c r="T3198" i="10" s="1"/>
  <c r="W3207" i="10"/>
  <c r="P3207" i="10"/>
  <c r="S3207" i="10" s="1"/>
  <c r="T3207" i="10" s="1"/>
  <c r="S3212" i="10"/>
  <c r="T3212" i="10" s="1"/>
  <c r="W3234" i="10"/>
  <c r="P3234" i="10"/>
  <c r="S3234" i="10" s="1"/>
  <c r="T3234" i="10" s="1"/>
  <c r="S3262" i="10"/>
  <c r="T3262" i="10" s="1"/>
  <c r="S3291" i="10"/>
  <c r="T3291" i="10" s="1"/>
  <c r="W3382" i="10"/>
  <c r="P3382" i="10"/>
  <c r="S3382" i="10" s="1"/>
  <c r="T3382" i="10" s="1"/>
  <c r="P2995" i="10"/>
  <c r="S2995" i="10" s="1"/>
  <c r="T2995" i="10" s="1"/>
  <c r="P3027" i="10"/>
  <c r="S3027" i="10" s="1"/>
  <c r="T3027" i="10" s="1"/>
  <c r="P3059" i="10"/>
  <c r="S3059" i="10" s="1"/>
  <c r="T3059" i="10" s="1"/>
  <c r="P3163" i="10"/>
  <c r="S3163" i="10" s="1"/>
  <c r="T3163" i="10" s="1"/>
  <c r="W3167" i="10"/>
  <c r="P3167" i="10"/>
  <c r="S3167" i="10" s="1"/>
  <c r="T3167" i="10" s="1"/>
  <c r="P3172" i="10"/>
  <c r="S3172" i="10" s="1"/>
  <c r="T3172" i="10" s="1"/>
  <c r="S3203" i="10"/>
  <c r="T3203" i="10" s="1"/>
  <c r="S3221" i="10"/>
  <c r="T3221" i="10" s="1"/>
  <c r="W3321" i="10"/>
  <c r="P3321" i="10"/>
  <c r="S3336" i="10"/>
  <c r="T3336" i="10" s="1"/>
  <c r="S3280" i="10"/>
  <c r="T3280" i="10" s="1"/>
  <c r="W3332" i="10"/>
  <c r="P3332" i="10"/>
  <c r="S3332" i="10" s="1"/>
  <c r="T3332" i="10" s="1"/>
  <c r="S3345" i="10"/>
  <c r="T3345" i="10" s="1"/>
  <c r="S3486" i="10"/>
  <c r="T3486" i="10" s="1"/>
  <c r="W3505" i="10"/>
  <c r="P3505" i="10"/>
  <c r="W3573" i="10"/>
  <c r="P3573" i="10"/>
  <c r="S3573" i="10" s="1"/>
  <c r="T3573" i="10" s="1"/>
  <c r="S3579" i="10"/>
  <c r="T3579" i="10" s="1"/>
  <c r="S3623" i="10"/>
  <c r="T3623" i="10" s="1"/>
  <c r="W3717" i="10"/>
  <c r="P3717" i="10"/>
  <c r="S3717" i="10" s="1"/>
  <c r="T3717" i="10" s="1"/>
  <c r="S3377" i="10"/>
  <c r="T3377" i="10" s="1"/>
  <c r="S3447" i="10"/>
  <c r="T3447" i="10" s="1"/>
  <c r="W3580" i="10"/>
  <c r="P3580" i="10"/>
  <c r="S3607" i="10"/>
  <c r="T3607" i="10" s="1"/>
  <c r="S3689" i="10"/>
  <c r="T3689" i="10" s="1"/>
  <c r="S3250" i="10"/>
  <c r="T3250" i="10" s="1"/>
  <c r="P3287" i="10"/>
  <c r="S3287" i="10" s="1"/>
  <c r="T3287" i="10" s="1"/>
  <c r="S3304" i="10"/>
  <c r="T3304" i="10" s="1"/>
  <c r="W3324" i="10"/>
  <c r="P3324" i="10"/>
  <c r="S3324" i="10" s="1"/>
  <c r="T3324" i="10" s="1"/>
  <c r="S3337" i="10"/>
  <c r="T3337" i="10" s="1"/>
  <c r="S3346" i="10"/>
  <c r="T3346" i="10" s="1"/>
  <c r="W3364" i="10"/>
  <c r="P3364" i="10"/>
  <c r="S3434" i="10"/>
  <c r="T3434" i="10" s="1"/>
  <c r="P3478" i="10"/>
  <c r="S3478" i="10" s="1"/>
  <c r="T3478" i="10" s="1"/>
  <c r="P3517" i="10"/>
  <c r="S3517" i="10" s="1"/>
  <c r="T3517" i="10" s="1"/>
  <c r="P3547" i="10"/>
  <c r="S3547" i="10" s="1"/>
  <c r="T3547" i="10" s="1"/>
  <c r="W3547" i="10"/>
  <c r="S3264" i="10"/>
  <c r="T3264" i="10" s="1"/>
  <c r="W3591" i="10"/>
  <c r="P3591" i="10"/>
  <c r="S3591" i="10" s="1"/>
  <c r="T3591" i="10" s="1"/>
  <c r="P3247" i="10"/>
  <c r="S3247" i="10" s="1"/>
  <c r="T3247" i="10" s="1"/>
  <c r="P3254" i="10"/>
  <c r="S3254" i="10" s="1"/>
  <c r="T3254" i="10" s="1"/>
  <c r="S3274" i="10"/>
  <c r="T3274" i="10" s="1"/>
  <c r="P3281" i="10"/>
  <c r="S3281" i="10" s="1"/>
  <c r="T3281" i="10" s="1"/>
  <c r="S3312" i="10"/>
  <c r="T3312" i="10" s="1"/>
  <c r="W3316" i="10"/>
  <c r="P3316" i="10"/>
  <c r="S3316" i="10" s="1"/>
  <c r="T3316" i="10" s="1"/>
  <c r="S3360" i="10"/>
  <c r="T3360" i="10" s="1"/>
  <c r="S3392" i="10"/>
  <c r="T3392" i="10" s="1"/>
  <c r="P3406" i="10"/>
  <c r="S3406" i="10" s="1"/>
  <c r="T3406" i="10" s="1"/>
  <c r="S3416" i="10"/>
  <c r="T3416" i="10" s="1"/>
  <c r="S3425" i="10"/>
  <c r="T3425" i="10" s="1"/>
  <c r="S3439" i="10"/>
  <c r="T3439" i="10" s="1"/>
  <c r="S3448" i="10"/>
  <c r="T3448" i="10" s="1"/>
  <c r="S3647" i="10"/>
  <c r="T3647" i="10" s="1"/>
  <c r="P3072" i="10"/>
  <c r="S3072" i="10" s="1"/>
  <c r="T3072" i="10" s="1"/>
  <c r="P3080" i="10"/>
  <c r="S3080" i="10" s="1"/>
  <c r="T3080" i="10" s="1"/>
  <c r="P3088" i="10"/>
  <c r="S3088" i="10" s="1"/>
  <c r="T3088" i="10" s="1"/>
  <c r="P3096" i="10"/>
  <c r="S3096" i="10" s="1"/>
  <c r="T3096" i="10" s="1"/>
  <c r="P3104" i="10"/>
  <c r="S3104" i="10" s="1"/>
  <c r="T3104" i="10" s="1"/>
  <c r="P3112" i="10"/>
  <c r="S3112" i="10" s="1"/>
  <c r="T3112" i="10" s="1"/>
  <c r="P3120" i="10"/>
  <c r="S3120" i="10" s="1"/>
  <c r="T3120" i="10" s="1"/>
  <c r="P3128" i="10"/>
  <c r="S3128" i="10" s="1"/>
  <c r="T3128" i="10" s="1"/>
  <c r="P3136" i="10"/>
  <c r="S3136" i="10" s="1"/>
  <c r="T3136" i="10" s="1"/>
  <c r="P3144" i="10"/>
  <c r="S3144" i="10" s="1"/>
  <c r="T3144" i="10" s="1"/>
  <c r="P3152" i="10"/>
  <c r="S3152" i="10" s="1"/>
  <c r="T3152" i="10" s="1"/>
  <c r="P3160" i="10"/>
  <c r="S3160" i="10" s="1"/>
  <c r="T3160" i="10" s="1"/>
  <c r="P3168" i="10"/>
  <c r="S3168" i="10" s="1"/>
  <c r="T3168" i="10" s="1"/>
  <c r="P3176" i="10"/>
  <c r="S3176" i="10" s="1"/>
  <c r="T3176" i="10" s="1"/>
  <c r="P3184" i="10"/>
  <c r="S3184" i="10" s="1"/>
  <c r="T3184" i="10" s="1"/>
  <c r="P3192" i="10"/>
  <c r="S3192" i="10" s="1"/>
  <c r="T3192" i="10" s="1"/>
  <c r="P3200" i="10"/>
  <c r="S3200" i="10" s="1"/>
  <c r="T3200" i="10" s="1"/>
  <c r="P3208" i="10"/>
  <c r="S3208" i="10" s="1"/>
  <c r="T3208" i="10" s="1"/>
  <c r="P3244" i="10"/>
  <c r="S3244" i="10" s="1"/>
  <c r="T3244" i="10" s="1"/>
  <c r="W3267" i="10"/>
  <c r="S3267" i="10" s="1"/>
  <c r="T3267" i="10" s="1"/>
  <c r="S3288" i="10"/>
  <c r="T3288" i="10" s="1"/>
  <c r="P3308" i="10"/>
  <c r="S3308" i="10" s="1"/>
  <c r="T3308" i="10" s="1"/>
  <c r="S3329" i="10"/>
  <c r="T3329" i="10" s="1"/>
  <c r="S3338" i="10"/>
  <c r="T3338" i="10" s="1"/>
  <c r="S3369" i="10"/>
  <c r="T3369" i="10" s="1"/>
  <c r="P3374" i="10"/>
  <c r="S3374" i="10" s="1"/>
  <c r="T3374" i="10" s="1"/>
  <c r="S3402" i="10"/>
  <c r="T3402" i="10" s="1"/>
  <c r="P3430" i="10"/>
  <c r="S3430" i="10" s="1"/>
  <c r="T3430" i="10" s="1"/>
  <c r="P3470" i="10"/>
  <c r="S3470" i="10" s="1"/>
  <c r="T3470" i="10" s="1"/>
  <c r="S3479" i="10"/>
  <c r="T3479" i="10" s="1"/>
  <c r="S3492" i="10"/>
  <c r="T3492" i="10" s="1"/>
  <c r="W3356" i="10"/>
  <c r="P3356" i="10"/>
  <c r="S3356" i="10" s="1"/>
  <c r="T3356" i="10" s="1"/>
  <c r="W3388" i="10"/>
  <c r="P3388" i="10"/>
  <c r="W3508" i="10"/>
  <c r="P3508" i="10"/>
  <c r="S3508" i="10" s="1"/>
  <c r="T3508" i="10" s="1"/>
  <c r="W3725" i="10"/>
  <c r="P3725" i="10"/>
  <c r="S3725" i="10" s="1"/>
  <c r="T3725" i="10" s="1"/>
  <c r="W3878" i="10"/>
  <c r="P3878" i="10"/>
  <c r="S3878" i="10" s="1"/>
  <c r="T3878" i="10" s="1"/>
  <c r="S3989" i="10"/>
  <c r="T3989" i="10" s="1"/>
  <c r="S3431" i="10"/>
  <c r="T3431" i="10" s="1"/>
  <c r="S3471" i="10"/>
  <c r="T3471" i="10" s="1"/>
  <c r="P3514" i="10"/>
  <c r="S3514" i="10" s="1"/>
  <c r="T3514" i="10" s="1"/>
  <c r="W3543" i="10"/>
  <c r="P3543" i="10"/>
  <c r="S3543" i="10" s="1"/>
  <c r="T3543" i="10" s="1"/>
  <c r="S3615" i="10"/>
  <c r="T3615" i="10" s="1"/>
  <c r="W3692" i="10"/>
  <c r="P3692" i="10"/>
  <c r="S3692" i="10" s="1"/>
  <c r="T3692" i="10" s="1"/>
  <c r="W3348" i="10"/>
  <c r="P3348" i="10"/>
  <c r="S3348" i="10" s="1"/>
  <c r="T3348" i="10" s="1"/>
  <c r="W3554" i="10"/>
  <c r="P3554" i="10"/>
  <c r="S3554" i="10" s="1"/>
  <c r="T3554" i="10" s="1"/>
  <c r="W3753" i="10"/>
  <c r="P3753" i="10"/>
  <c r="S3753" i="10" s="1"/>
  <c r="T3753" i="10" s="1"/>
  <c r="P3255" i="10"/>
  <c r="S3255" i="10" s="1"/>
  <c r="T3255" i="10" s="1"/>
  <c r="S3344" i="10"/>
  <c r="T3344" i="10" s="1"/>
  <c r="W3380" i="10"/>
  <c r="P3380" i="10"/>
  <c r="P3422" i="10"/>
  <c r="S3422" i="10" s="1"/>
  <c r="T3422" i="10" s="1"/>
  <c r="P3748" i="10"/>
  <c r="S3748" i="10" s="1"/>
  <c r="T3748" i="10" s="1"/>
  <c r="P3252" i="10"/>
  <c r="S3252" i="10" s="1"/>
  <c r="T3252" i="10" s="1"/>
  <c r="S3296" i="10"/>
  <c r="T3296" i="10" s="1"/>
  <c r="S3322" i="10"/>
  <c r="T3322" i="10" s="1"/>
  <c r="S3362" i="10"/>
  <c r="T3362" i="10" s="1"/>
  <c r="S3394" i="10"/>
  <c r="T3394" i="10" s="1"/>
  <c r="S3418" i="10"/>
  <c r="T3418" i="10" s="1"/>
  <c r="S3432" i="10"/>
  <c r="T3432" i="10" s="1"/>
  <c r="P3454" i="10"/>
  <c r="S3454" i="10" s="1"/>
  <c r="T3454" i="10" s="1"/>
  <c r="S3463" i="10"/>
  <c r="T3463" i="10" s="1"/>
  <c r="S3472" i="10"/>
  <c r="T3472" i="10" s="1"/>
  <c r="S3571" i="10"/>
  <c r="T3571" i="10" s="1"/>
  <c r="P3577" i="10"/>
  <c r="S3577" i="10" s="1"/>
  <c r="T3577" i="10" s="1"/>
  <c r="S3655" i="10"/>
  <c r="T3655" i="10" s="1"/>
  <c r="S3671" i="10"/>
  <c r="T3671" i="10" s="1"/>
  <c r="S3242" i="10"/>
  <c r="T3242" i="10" s="1"/>
  <c r="P3279" i="10"/>
  <c r="S3279" i="10" s="1"/>
  <c r="T3279" i="10" s="1"/>
  <c r="S3306" i="10"/>
  <c r="T3306" i="10" s="1"/>
  <c r="S3314" i="10"/>
  <c r="T3314" i="10" s="1"/>
  <c r="P3318" i="10"/>
  <c r="S3318" i="10" s="1"/>
  <c r="T3318" i="10" s="1"/>
  <c r="W3340" i="10"/>
  <c r="P3340" i="10"/>
  <c r="S3340" i="10" s="1"/>
  <c r="T3340" i="10" s="1"/>
  <c r="S3353" i="10"/>
  <c r="T3353" i="10" s="1"/>
  <c r="S3376" i="10"/>
  <c r="T3376" i="10" s="1"/>
  <c r="S3450" i="10"/>
  <c r="T3450" i="10" s="1"/>
  <c r="S3683" i="10"/>
  <c r="T3683" i="10" s="1"/>
  <c r="S3721" i="10"/>
  <c r="T3721" i="10" s="1"/>
  <c r="W3772" i="10"/>
  <c r="P3772" i="10"/>
  <c r="S3504" i="10"/>
  <c r="T3504" i="10" s="1"/>
  <c r="W3546" i="10"/>
  <c r="P3546" i="10"/>
  <c r="W3565" i="10"/>
  <c r="P3565" i="10"/>
  <c r="S3565" i="10" s="1"/>
  <c r="T3565" i="10" s="1"/>
  <c r="S3695" i="10"/>
  <c r="T3695" i="10" s="1"/>
  <c r="S3752" i="10"/>
  <c r="T3752" i="10" s="1"/>
  <c r="W3757" i="10"/>
  <c r="P3757" i="10"/>
  <c r="S3757" i="10" s="1"/>
  <c r="T3757" i="10" s="1"/>
  <c r="S3825" i="10"/>
  <c r="T3825" i="10" s="1"/>
  <c r="W3830" i="10"/>
  <c r="P3830" i="10"/>
  <c r="S3830" i="10" s="1"/>
  <c r="T3830" i="10" s="1"/>
  <c r="S4013" i="10"/>
  <c r="T4013" i="10" s="1"/>
  <c r="W4260" i="10"/>
  <c r="P4260" i="10"/>
  <c r="W4295" i="10"/>
  <c r="P4295" i="10"/>
  <c r="S4295" i="10" s="1"/>
  <c r="T4295" i="10" s="1"/>
  <c r="P3498" i="10"/>
  <c r="S3498" i="10" s="1"/>
  <c r="T3498" i="10" s="1"/>
  <c r="P3501" i="10"/>
  <c r="S3501" i="10" s="1"/>
  <c r="T3501" i="10" s="1"/>
  <c r="S3584" i="10"/>
  <c r="T3584" i="10" s="1"/>
  <c r="S3712" i="10"/>
  <c r="T3712" i="10" s="1"/>
  <c r="S3776" i="10"/>
  <c r="T3776" i="10" s="1"/>
  <c r="W3781" i="10"/>
  <c r="P3781" i="10"/>
  <c r="W3523" i="10"/>
  <c r="S3523" i="10" s="1"/>
  <c r="T3523" i="10" s="1"/>
  <c r="S3536" i="10"/>
  <c r="T3536" i="10" s="1"/>
  <c r="W3539" i="10"/>
  <c r="S3539" i="10" s="1"/>
  <c r="T3539" i="10" s="1"/>
  <c r="W3562" i="10"/>
  <c r="P3562" i="10"/>
  <c r="W3581" i="10"/>
  <c r="P3581" i="10"/>
  <c r="W3603" i="10"/>
  <c r="S3603" i="10" s="1"/>
  <c r="T3603" i="10" s="1"/>
  <c r="W3611" i="10"/>
  <c r="S3611" i="10" s="1"/>
  <c r="T3611" i="10" s="1"/>
  <c r="W3619" i="10"/>
  <c r="S3619" i="10" s="1"/>
  <c r="T3619" i="10" s="1"/>
  <c r="W3627" i="10"/>
  <c r="S3627" i="10" s="1"/>
  <c r="T3627" i="10" s="1"/>
  <c r="W3635" i="10"/>
  <c r="S3635" i="10" s="1"/>
  <c r="T3635" i="10" s="1"/>
  <c r="W3643" i="10"/>
  <c r="S3643" i="10" s="1"/>
  <c r="T3643" i="10" s="1"/>
  <c r="W3651" i="10"/>
  <c r="S3651" i="10" s="1"/>
  <c r="T3651" i="10" s="1"/>
  <c r="S3688" i="10"/>
  <c r="T3688" i="10" s="1"/>
  <c r="W3777" i="10"/>
  <c r="P3777" i="10"/>
  <c r="S3777" i="10" s="1"/>
  <c r="T3777" i="10" s="1"/>
  <c r="S3782" i="10"/>
  <c r="T3782" i="10" s="1"/>
  <c r="S3791" i="10"/>
  <c r="T3791" i="10" s="1"/>
  <c r="W3848" i="10"/>
  <c r="P3848" i="10"/>
  <c r="S3869" i="10"/>
  <c r="T3869" i="10" s="1"/>
  <c r="W3709" i="10"/>
  <c r="P3709" i="10"/>
  <c r="W3749" i="10"/>
  <c r="P3749" i="10"/>
  <c r="W3801" i="10"/>
  <c r="P3801" i="10"/>
  <c r="S3801" i="10" s="1"/>
  <c r="T3801" i="10" s="1"/>
  <c r="W4284" i="10"/>
  <c r="P4284" i="10"/>
  <c r="P3521" i="10"/>
  <c r="S3521" i="10" s="1"/>
  <c r="T3521" i="10" s="1"/>
  <c r="P3524" i="10"/>
  <c r="S3524" i="10" s="1"/>
  <c r="T3524" i="10" s="1"/>
  <c r="P3527" i="10"/>
  <c r="S3527" i="10" s="1"/>
  <c r="T3527" i="10" s="1"/>
  <c r="P3540" i="10"/>
  <c r="S3540" i="10" s="1"/>
  <c r="T3540" i="10" s="1"/>
  <c r="P3551" i="10"/>
  <c r="S3551" i="10" s="1"/>
  <c r="T3551" i="10" s="1"/>
  <c r="W3570" i="10"/>
  <c r="P3570" i="10"/>
  <c r="W3589" i="10"/>
  <c r="P3589" i="10"/>
  <c r="P3604" i="10"/>
  <c r="S3604" i="10" s="1"/>
  <c r="T3604" i="10" s="1"/>
  <c r="P3612" i="10"/>
  <c r="S3612" i="10" s="1"/>
  <c r="T3612" i="10" s="1"/>
  <c r="P3620" i="10"/>
  <c r="S3620" i="10" s="1"/>
  <c r="T3620" i="10" s="1"/>
  <c r="P3628" i="10"/>
  <c r="S3628" i="10" s="1"/>
  <c r="T3628" i="10" s="1"/>
  <c r="P3636" i="10"/>
  <c r="S3636" i="10" s="1"/>
  <c r="T3636" i="10" s="1"/>
  <c r="P3644" i="10"/>
  <c r="S3644" i="10" s="1"/>
  <c r="T3644" i="10" s="1"/>
  <c r="P3652" i="10"/>
  <c r="S3652" i="10" s="1"/>
  <c r="T3652" i="10" s="1"/>
  <c r="P3660" i="10"/>
  <c r="S3660" i="10" s="1"/>
  <c r="T3660" i="10" s="1"/>
  <c r="P3668" i="10"/>
  <c r="S3668" i="10" s="1"/>
  <c r="T3668" i="10" s="1"/>
  <c r="P3676" i="10"/>
  <c r="S3676" i="10" s="1"/>
  <c r="T3676" i="10" s="1"/>
  <c r="W3701" i="10"/>
  <c r="P3701" i="10"/>
  <c r="S3701" i="10" s="1"/>
  <c r="T3701" i="10" s="1"/>
  <c r="P3705" i="10"/>
  <c r="S3705" i="10" s="1"/>
  <c r="T3705" i="10" s="1"/>
  <c r="W3773" i="10"/>
  <c r="P3773" i="10"/>
  <c r="S3773" i="10" s="1"/>
  <c r="T3773" i="10" s="1"/>
  <c r="W3822" i="10"/>
  <c r="P3822" i="10"/>
  <c r="S3965" i="10"/>
  <c r="T3965" i="10" s="1"/>
  <c r="W4236" i="10"/>
  <c r="P4236" i="10"/>
  <c r="P3396" i="10"/>
  <c r="S3396" i="10" s="1"/>
  <c r="T3396" i="10" s="1"/>
  <c r="P3404" i="10"/>
  <c r="S3404" i="10" s="1"/>
  <c r="T3404" i="10" s="1"/>
  <c r="P3412" i="10"/>
  <c r="S3412" i="10" s="1"/>
  <c r="T3412" i="10" s="1"/>
  <c r="P3420" i="10"/>
  <c r="S3420" i="10" s="1"/>
  <c r="T3420" i="10" s="1"/>
  <c r="P3428" i="10"/>
  <c r="S3428" i="10" s="1"/>
  <c r="T3428" i="10" s="1"/>
  <c r="P3436" i="10"/>
  <c r="S3436" i="10" s="1"/>
  <c r="T3436" i="10" s="1"/>
  <c r="P3444" i="10"/>
  <c r="S3444" i="10" s="1"/>
  <c r="T3444" i="10" s="1"/>
  <c r="P3452" i="10"/>
  <c r="S3452" i="10" s="1"/>
  <c r="T3452" i="10" s="1"/>
  <c r="P3460" i="10"/>
  <c r="S3460" i="10" s="1"/>
  <c r="T3460" i="10" s="1"/>
  <c r="P3468" i="10"/>
  <c r="S3468" i="10" s="1"/>
  <c r="T3468" i="10" s="1"/>
  <c r="P3476" i="10"/>
  <c r="S3476" i="10" s="1"/>
  <c r="T3476" i="10" s="1"/>
  <c r="P3484" i="10"/>
  <c r="S3484" i="10" s="1"/>
  <c r="T3484" i="10" s="1"/>
  <c r="S3496" i="10"/>
  <c r="T3496" i="10" s="1"/>
  <c r="S3544" i="10"/>
  <c r="T3544" i="10" s="1"/>
  <c r="P3593" i="10"/>
  <c r="S3593" i="10" s="1"/>
  <c r="T3593" i="10" s="1"/>
  <c r="W3693" i="10"/>
  <c r="P3693" i="10"/>
  <c r="S3693" i="10" s="1"/>
  <c r="T3693" i="10" s="1"/>
  <c r="P3697" i="10"/>
  <c r="S3697" i="10" s="1"/>
  <c r="T3697" i="10" s="1"/>
  <c r="P3740" i="10"/>
  <c r="S3740" i="10" s="1"/>
  <c r="T3740" i="10" s="1"/>
  <c r="W3797" i="10"/>
  <c r="P3797" i="10"/>
  <c r="W3870" i="10"/>
  <c r="P3870" i="10"/>
  <c r="S3870" i="10" s="1"/>
  <c r="T3870" i="10" s="1"/>
  <c r="W4166" i="10"/>
  <c r="P4166" i="10"/>
  <c r="S4166" i="10" s="1"/>
  <c r="T4166" i="10" s="1"/>
  <c r="S4197" i="10"/>
  <c r="T4197" i="10" s="1"/>
  <c r="P4371" i="10"/>
  <c r="S4371" i="10" s="1"/>
  <c r="T4371" i="10" s="1"/>
  <c r="S3493" i="10"/>
  <c r="T3493" i="10" s="1"/>
  <c r="W3578" i="10"/>
  <c r="P3578" i="10"/>
  <c r="S3578" i="10" s="1"/>
  <c r="T3578" i="10" s="1"/>
  <c r="W3597" i="10"/>
  <c r="P3597" i="10"/>
  <c r="W3685" i="10"/>
  <c r="P3685" i="10"/>
  <c r="S3685" i="10" s="1"/>
  <c r="T3685" i="10" s="1"/>
  <c r="W3745" i="10"/>
  <c r="P3745" i="10"/>
  <c r="S3745" i="10" s="1"/>
  <c r="T3745" i="10" s="1"/>
  <c r="P3311" i="10"/>
  <c r="S3311" i="10" s="1"/>
  <c r="T3311" i="10" s="1"/>
  <c r="P3319" i="10"/>
  <c r="S3319" i="10" s="1"/>
  <c r="T3319" i="10" s="1"/>
  <c r="P3327" i="10"/>
  <c r="S3327" i="10" s="1"/>
  <c r="T3327" i="10" s="1"/>
  <c r="P3335" i="10"/>
  <c r="S3335" i="10" s="1"/>
  <c r="T3335" i="10" s="1"/>
  <c r="P3343" i="10"/>
  <c r="S3343" i="10" s="1"/>
  <c r="T3343" i="10" s="1"/>
  <c r="P3351" i="10"/>
  <c r="S3351" i="10" s="1"/>
  <c r="T3351" i="10" s="1"/>
  <c r="P3359" i="10"/>
  <c r="S3359" i="10" s="1"/>
  <c r="T3359" i="10" s="1"/>
  <c r="P3367" i="10"/>
  <c r="S3367" i="10" s="1"/>
  <c r="T3367" i="10" s="1"/>
  <c r="P3375" i="10"/>
  <c r="S3375" i="10" s="1"/>
  <c r="T3375" i="10" s="1"/>
  <c r="P3383" i="10"/>
  <c r="S3383" i="10" s="1"/>
  <c r="T3383" i="10" s="1"/>
  <c r="P3391" i="10"/>
  <c r="S3391" i="10" s="1"/>
  <c r="T3391" i="10" s="1"/>
  <c r="P3399" i="10"/>
  <c r="S3399" i="10" s="1"/>
  <c r="T3399" i="10" s="1"/>
  <c r="P3407" i="10"/>
  <c r="S3407" i="10" s="1"/>
  <c r="T3407" i="10" s="1"/>
  <c r="P3415" i="10"/>
  <c r="S3415" i="10" s="1"/>
  <c r="T3415" i="10" s="1"/>
  <c r="P3423" i="10"/>
  <c r="S3423" i="10" s="1"/>
  <c r="T3423" i="10" s="1"/>
  <c r="W3499" i="10"/>
  <c r="S3499" i="10" s="1"/>
  <c r="T3499" i="10" s="1"/>
  <c r="S3512" i="10"/>
  <c r="T3512" i="10" s="1"/>
  <c r="P3601" i="10"/>
  <c r="S3601" i="10" s="1"/>
  <c r="T3601" i="10" s="1"/>
  <c r="W3605" i="10"/>
  <c r="P3605" i="10"/>
  <c r="S3605" i="10" s="1"/>
  <c r="T3605" i="10" s="1"/>
  <c r="W3613" i="10"/>
  <c r="P3613" i="10"/>
  <c r="S3613" i="10" s="1"/>
  <c r="T3613" i="10" s="1"/>
  <c r="W3621" i="10"/>
  <c r="P3621" i="10"/>
  <c r="W3629" i="10"/>
  <c r="P3629" i="10"/>
  <c r="W3637" i="10"/>
  <c r="P3637" i="10"/>
  <c r="S3637" i="10" s="1"/>
  <c r="T3637" i="10" s="1"/>
  <c r="W3645" i="10"/>
  <c r="P3645" i="10"/>
  <c r="W3653" i="10"/>
  <c r="P3653" i="10"/>
  <c r="W3661" i="10"/>
  <c r="P3661" i="10"/>
  <c r="S3661" i="10" s="1"/>
  <c r="T3661" i="10" s="1"/>
  <c r="W3669" i="10"/>
  <c r="P3669" i="10"/>
  <c r="S3669" i="10" s="1"/>
  <c r="T3669" i="10" s="1"/>
  <c r="W3677" i="10"/>
  <c r="P3677" i="10"/>
  <c r="S3677" i="10" s="1"/>
  <c r="T3677" i="10" s="1"/>
  <c r="P3681" i="10"/>
  <c r="S3681" i="10" s="1"/>
  <c r="T3681" i="10" s="1"/>
  <c r="W3741" i="10"/>
  <c r="P3741" i="10"/>
  <c r="S3741" i="10" s="1"/>
  <c r="T3741" i="10" s="1"/>
  <c r="P3764" i="10"/>
  <c r="S3764" i="10" s="1"/>
  <c r="T3764" i="10" s="1"/>
  <c r="W3769" i="10"/>
  <c r="P3769" i="10"/>
  <c r="S3769" i="10" s="1"/>
  <c r="T3769" i="10" s="1"/>
  <c r="S3783" i="10"/>
  <c r="T3783" i="10" s="1"/>
  <c r="P3506" i="10"/>
  <c r="S3506" i="10" s="1"/>
  <c r="T3506" i="10" s="1"/>
  <c r="P3509" i="10"/>
  <c r="S3509" i="10" s="1"/>
  <c r="T3509" i="10" s="1"/>
  <c r="W3541" i="10"/>
  <c r="P3541" i="10"/>
  <c r="S3541" i="10" s="1"/>
  <c r="T3541" i="10" s="1"/>
  <c r="P3556" i="10"/>
  <c r="S3556" i="10" s="1"/>
  <c r="T3556" i="10" s="1"/>
  <c r="W3563" i="10"/>
  <c r="S3563" i="10" s="1"/>
  <c r="T3563" i="10" s="1"/>
  <c r="P3567" i="10"/>
  <c r="S3567" i="10" s="1"/>
  <c r="T3567" i="10" s="1"/>
  <c r="W3586" i="10"/>
  <c r="P3586" i="10"/>
  <c r="S3586" i="10" s="1"/>
  <c r="T3586" i="10" s="1"/>
  <c r="P3609" i="10"/>
  <c r="S3609" i="10" s="1"/>
  <c r="T3609" i="10" s="1"/>
  <c r="P3617" i="10"/>
  <c r="S3617" i="10" s="1"/>
  <c r="T3617" i="10" s="1"/>
  <c r="P3625" i="10"/>
  <c r="S3625" i="10" s="1"/>
  <c r="T3625" i="10" s="1"/>
  <c r="P3633" i="10"/>
  <c r="S3633" i="10" s="1"/>
  <c r="T3633" i="10" s="1"/>
  <c r="P3641" i="10"/>
  <c r="S3641" i="10" s="1"/>
  <c r="T3641" i="10" s="1"/>
  <c r="P3649" i="10"/>
  <c r="S3649" i="10" s="1"/>
  <c r="T3649" i="10" s="1"/>
  <c r="P3657" i="10"/>
  <c r="S3657" i="10" s="1"/>
  <c r="T3657" i="10" s="1"/>
  <c r="P3665" i="10"/>
  <c r="S3665" i="10" s="1"/>
  <c r="T3665" i="10" s="1"/>
  <c r="P3673" i="10"/>
  <c r="S3673" i="10" s="1"/>
  <c r="T3673" i="10" s="1"/>
  <c r="P3732" i="10"/>
  <c r="S3732" i="10" s="1"/>
  <c r="T3732" i="10" s="1"/>
  <c r="P3788" i="10"/>
  <c r="S3788" i="10" s="1"/>
  <c r="T3788" i="10" s="1"/>
  <c r="W3793" i="10"/>
  <c r="P3793" i="10"/>
  <c r="S3793" i="10" s="1"/>
  <c r="T3793" i="10" s="1"/>
  <c r="W3833" i="10"/>
  <c r="S3833" i="10" s="1"/>
  <c r="T3833" i="10" s="1"/>
  <c r="W4161" i="10"/>
  <c r="P4161" i="10"/>
  <c r="S4161" i="10" s="1"/>
  <c r="T4161" i="10" s="1"/>
  <c r="W3512" i="10"/>
  <c r="W3515" i="10"/>
  <c r="S3515" i="10" s="1"/>
  <c r="T3515" i="10" s="1"/>
  <c r="S3528" i="10"/>
  <c r="T3528" i="10" s="1"/>
  <c r="S3560" i="10"/>
  <c r="T3560" i="10" s="1"/>
  <c r="S3719" i="10"/>
  <c r="T3719" i="10" s="1"/>
  <c r="S3728" i="10"/>
  <c r="T3728" i="10" s="1"/>
  <c r="S3760" i="10"/>
  <c r="T3760" i="10" s="1"/>
  <c r="W3765" i="10"/>
  <c r="P3765" i="10"/>
  <c r="S3765" i="10" s="1"/>
  <c r="T3765" i="10" s="1"/>
  <c r="P3522" i="10"/>
  <c r="S3522" i="10" s="1"/>
  <c r="T3522" i="10" s="1"/>
  <c r="P3525" i="10"/>
  <c r="S3525" i="10" s="1"/>
  <c r="T3525" i="10" s="1"/>
  <c r="W3549" i="10"/>
  <c r="P3549" i="10"/>
  <c r="S3549" i="10" s="1"/>
  <c r="T3549" i="10" s="1"/>
  <c r="P3564" i="10"/>
  <c r="S3564" i="10" s="1"/>
  <c r="T3564" i="10" s="1"/>
  <c r="W3571" i="10"/>
  <c r="P3575" i="10"/>
  <c r="S3575" i="10" s="1"/>
  <c r="T3575" i="10" s="1"/>
  <c r="W3594" i="10"/>
  <c r="P3594" i="10"/>
  <c r="W3733" i="10"/>
  <c r="P3733" i="10"/>
  <c r="P3737" i="10"/>
  <c r="S3737" i="10" s="1"/>
  <c r="T3737" i="10" s="1"/>
  <c r="W3789" i="10"/>
  <c r="P3789" i="10"/>
  <c r="S3789" i="10" s="1"/>
  <c r="T3789" i="10" s="1"/>
  <c r="S3803" i="10"/>
  <c r="T3803" i="10" s="1"/>
  <c r="S3808" i="10"/>
  <c r="T3808" i="10" s="1"/>
  <c r="S3485" i="10"/>
  <c r="T3485" i="10" s="1"/>
  <c r="S3488" i="10"/>
  <c r="T3488" i="10" s="1"/>
  <c r="W3531" i="10"/>
  <c r="S3531" i="10" s="1"/>
  <c r="T3531" i="10" s="1"/>
  <c r="W3538" i="10"/>
  <c r="P3538" i="10"/>
  <c r="S3538" i="10" s="1"/>
  <c r="T3538" i="10" s="1"/>
  <c r="S3568" i="10"/>
  <c r="T3568" i="10" s="1"/>
  <c r="S3866" i="10"/>
  <c r="T3866" i="10" s="1"/>
  <c r="W3557" i="10"/>
  <c r="P3557" i="10"/>
  <c r="P3572" i="10"/>
  <c r="S3572" i="10" s="1"/>
  <c r="T3572" i="10" s="1"/>
  <c r="W3579" i="10"/>
  <c r="P3583" i="10"/>
  <c r="S3583" i="10" s="1"/>
  <c r="T3583" i="10" s="1"/>
  <c r="S3711" i="10"/>
  <c r="T3711" i="10" s="1"/>
  <c r="S3720" i="10"/>
  <c r="T3720" i="10" s="1"/>
  <c r="P3756" i="10"/>
  <c r="S3756" i="10" s="1"/>
  <c r="T3756" i="10" s="1"/>
  <c r="W3761" i="10"/>
  <c r="P3761" i="10"/>
  <c r="S3766" i="10"/>
  <c r="T3766" i="10" s="1"/>
  <c r="S3775" i="10"/>
  <c r="T3775" i="10" s="1"/>
  <c r="W3835" i="10"/>
  <c r="P3835" i="10"/>
  <c r="S3835" i="10" s="1"/>
  <c r="T3835" i="10" s="1"/>
  <c r="S3893" i="10"/>
  <c r="T3893" i="10" s="1"/>
  <c r="S3909" i="10"/>
  <c r="T3909" i="10" s="1"/>
  <c r="S3925" i="10"/>
  <c r="T3925" i="10" s="1"/>
  <c r="S3941" i="10"/>
  <c r="T3941" i="10" s="1"/>
  <c r="S3957" i="10"/>
  <c r="T3957" i="10" s="1"/>
  <c r="S3973" i="10"/>
  <c r="T3973" i="10" s="1"/>
  <c r="W3804" i="10"/>
  <c r="P3804" i="10"/>
  <c r="S3804" i="10" s="1"/>
  <c r="T3804" i="10" s="1"/>
  <c r="S3855" i="10"/>
  <c r="T3855" i="10" s="1"/>
  <c r="W4227" i="10"/>
  <c r="P4227" i="10"/>
  <c r="S4227" i="10" s="1"/>
  <c r="T4227" i="10" s="1"/>
  <c r="P4274" i="10"/>
  <c r="W4274" i="10"/>
  <c r="W4318" i="10"/>
  <c r="P4318" i="10"/>
  <c r="S4318" i="10" s="1"/>
  <c r="T4318" i="10" s="1"/>
  <c r="P4327" i="10"/>
  <c r="S4327" i="10" s="1"/>
  <c r="T4327" i="10" s="1"/>
  <c r="W4327" i="10"/>
  <c r="S3863" i="10"/>
  <c r="T3863" i="10" s="1"/>
  <c r="S4256" i="10"/>
  <c r="T4256" i="10" s="1"/>
  <c r="W4296" i="10"/>
  <c r="P4296" i="10"/>
  <c r="S4296" i="10" s="1"/>
  <c r="T4296" i="10" s="1"/>
  <c r="P3841" i="10"/>
  <c r="S3841" i="10" s="1"/>
  <c r="T3841" i="10" s="1"/>
  <c r="P3867" i="10"/>
  <c r="S3867" i="10" s="1"/>
  <c r="T3867" i="10" s="1"/>
  <c r="S3974" i="10"/>
  <c r="T3974" i="10" s="1"/>
  <c r="S3982" i="10"/>
  <c r="T3982" i="10" s="1"/>
  <c r="S3990" i="10"/>
  <c r="T3990" i="10" s="1"/>
  <c r="S3998" i="10"/>
  <c r="T3998" i="10" s="1"/>
  <c r="S4006" i="10"/>
  <c r="T4006" i="10" s="1"/>
  <c r="S4014" i="10"/>
  <c r="T4014" i="10" s="1"/>
  <c r="P4180" i="10"/>
  <c r="S4180" i="10" s="1"/>
  <c r="T4180" i="10" s="1"/>
  <c r="S4198" i="10"/>
  <c r="T4198" i="10" s="1"/>
  <c r="W4212" i="10"/>
  <c r="P4212" i="10"/>
  <c r="W4251" i="10"/>
  <c r="P4251" i="10"/>
  <c r="W4271" i="10"/>
  <c r="P4271" i="10"/>
  <c r="S4271" i="10" s="1"/>
  <c r="T4271" i="10" s="1"/>
  <c r="W4303" i="10"/>
  <c r="P4303" i="10"/>
  <c r="S4309" i="10"/>
  <c r="T4309" i="10" s="1"/>
  <c r="W4581" i="10"/>
  <c r="P4581" i="10"/>
  <c r="P4718" i="10"/>
  <c r="S4718" i="10" s="1"/>
  <c r="T4718" i="10" s="1"/>
  <c r="W4718" i="10"/>
  <c r="P3802" i="10"/>
  <c r="S3802" i="10" s="1"/>
  <c r="T3802" i="10" s="1"/>
  <c r="P3827" i="10"/>
  <c r="S3827" i="10" s="1"/>
  <c r="T3827" i="10" s="1"/>
  <c r="P3864" i="10"/>
  <c r="S3864" i="10" s="1"/>
  <c r="T3864" i="10" s="1"/>
  <c r="P3875" i="10"/>
  <c r="S3875" i="10" s="1"/>
  <c r="T3875" i="10" s="1"/>
  <c r="P4257" i="10"/>
  <c r="S4257" i="10" s="1"/>
  <c r="T4257" i="10" s="1"/>
  <c r="P4314" i="10"/>
  <c r="S4314" i="10" s="1"/>
  <c r="T4314" i="10" s="1"/>
  <c r="W4314" i="10"/>
  <c r="S4324" i="10"/>
  <c r="T4324" i="10" s="1"/>
  <c r="P3602" i="10"/>
  <c r="S3602" i="10" s="1"/>
  <c r="T3602" i="10" s="1"/>
  <c r="P3610" i="10"/>
  <c r="S3610" i="10" s="1"/>
  <c r="T3610" i="10" s="1"/>
  <c r="P3618" i="10"/>
  <c r="S3618" i="10" s="1"/>
  <c r="T3618" i="10" s="1"/>
  <c r="P3626" i="10"/>
  <c r="S3626" i="10" s="1"/>
  <c r="T3626" i="10" s="1"/>
  <c r="P3634" i="10"/>
  <c r="S3634" i="10" s="1"/>
  <c r="T3634" i="10" s="1"/>
  <c r="P3642" i="10"/>
  <c r="S3642" i="10" s="1"/>
  <c r="T3642" i="10" s="1"/>
  <c r="P3650" i="10"/>
  <c r="S3650" i="10" s="1"/>
  <c r="T3650" i="10" s="1"/>
  <c r="P3658" i="10"/>
  <c r="S3658" i="10" s="1"/>
  <c r="T3658" i="10" s="1"/>
  <c r="P3666" i="10"/>
  <c r="S3666" i="10" s="1"/>
  <c r="T3666" i="10" s="1"/>
  <c r="P3674" i="10"/>
  <c r="S3674" i="10" s="1"/>
  <c r="T3674" i="10" s="1"/>
  <c r="P3682" i="10"/>
  <c r="S3682" i="10" s="1"/>
  <c r="T3682" i="10" s="1"/>
  <c r="P3690" i="10"/>
  <c r="S3690" i="10" s="1"/>
  <c r="T3690" i="10" s="1"/>
  <c r="P3698" i="10"/>
  <c r="S3698" i="10" s="1"/>
  <c r="T3698" i="10" s="1"/>
  <c r="P3706" i="10"/>
  <c r="S3706" i="10" s="1"/>
  <c r="T3706" i="10" s="1"/>
  <c r="P3714" i="10"/>
  <c r="S3714" i="10" s="1"/>
  <c r="T3714" i="10" s="1"/>
  <c r="P3722" i="10"/>
  <c r="S3722" i="10" s="1"/>
  <c r="T3722" i="10" s="1"/>
  <c r="P3730" i="10"/>
  <c r="S3730" i="10" s="1"/>
  <c r="T3730" i="10" s="1"/>
  <c r="P3738" i="10"/>
  <c r="S3738" i="10" s="1"/>
  <c r="T3738" i="10" s="1"/>
  <c r="P3746" i="10"/>
  <c r="S3746" i="10" s="1"/>
  <c r="T3746" i="10" s="1"/>
  <c r="P3754" i="10"/>
  <c r="S3754" i="10" s="1"/>
  <c r="T3754" i="10" s="1"/>
  <c r="P3762" i="10"/>
  <c r="S3762" i="10" s="1"/>
  <c r="T3762" i="10" s="1"/>
  <c r="P3770" i="10"/>
  <c r="S3770" i="10" s="1"/>
  <c r="T3770" i="10" s="1"/>
  <c r="P3778" i="10"/>
  <c r="S3778" i="10" s="1"/>
  <c r="T3778" i="10" s="1"/>
  <c r="P3786" i="10"/>
  <c r="S3786" i="10" s="1"/>
  <c r="T3786" i="10" s="1"/>
  <c r="P3794" i="10"/>
  <c r="S3794" i="10" s="1"/>
  <c r="T3794" i="10" s="1"/>
  <c r="P3838" i="10"/>
  <c r="S3838" i="10" s="1"/>
  <c r="T3838" i="10" s="1"/>
  <c r="P3849" i="10"/>
  <c r="S3849" i="10" s="1"/>
  <c r="T3849" i="10" s="1"/>
  <c r="S3879" i="10"/>
  <c r="T3879" i="10" s="1"/>
  <c r="S3975" i="10"/>
  <c r="T3975" i="10" s="1"/>
  <c r="S3983" i="10"/>
  <c r="T3983" i="10" s="1"/>
  <c r="S3991" i="10"/>
  <c r="T3991" i="10" s="1"/>
  <c r="S3999" i="10"/>
  <c r="T3999" i="10" s="1"/>
  <c r="S4007" i="10"/>
  <c r="T4007" i="10" s="1"/>
  <c r="S4015" i="10"/>
  <c r="T4015" i="10" s="1"/>
  <c r="P4163" i="10"/>
  <c r="S4163" i="10" s="1"/>
  <c r="T4163" i="10" s="1"/>
  <c r="S4208" i="10"/>
  <c r="T4208" i="10" s="1"/>
  <c r="W4558" i="10"/>
  <c r="P4558" i="10"/>
  <c r="S4181" i="10"/>
  <c r="T4181" i="10" s="1"/>
  <c r="W4267" i="10"/>
  <c r="P4267" i="10"/>
  <c r="S4267" i="10" s="1"/>
  <c r="T4267" i="10" s="1"/>
  <c r="P4281" i="10"/>
  <c r="W4281" i="10"/>
  <c r="W4292" i="10"/>
  <c r="P4292" i="10"/>
  <c r="W3805" i="10"/>
  <c r="S3805" i="10" s="1"/>
  <c r="T3805" i="10" s="1"/>
  <c r="S4186" i="10"/>
  <c r="T4186" i="10" s="1"/>
  <c r="W4204" i="10"/>
  <c r="P4204" i="10"/>
  <c r="S4204" i="10" s="1"/>
  <c r="T4204" i="10" s="1"/>
  <c r="W4239" i="10"/>
  <c r="P4239" i="10"/>
  <c r="W4339" i="10"/>
  <c r="P4339" i="10"/>
  <c r="S4339" i="10" s="1"/>
  <c r="T4339" i="10" s="1"/>
  <c r="P3846" i="10"/>
  <c r="S3846" i="10" s="1"/>
  <c r="T3846" i="10" s="1"/>
  <c r="S3857" i="10"/>
  <c r="T3857" i="10" s="1"/>
  <c r="P3880" i="10"/>
  <c r="S3880" i="10" s="1"/>
  <c r="T3880" i="10" s="1"/>
  <c r="P3976" i="10"/>
  <c r="S3976" i="10" s="1"/>
  <c r="T3976" i="10" s="1"/>
  <c r="P3984" i="10"/>
  <c r="S3984" i="10" s="1"/>
  <c r="T3984" i="10" s="1"/>
  <c r="P3992" i="10"/>
  <c r="S3992" i="10" s="1"/>
  <c r="T3992" i="10" s="1"/>
  <c r="P4000" i="10"/>
  <c r="S4000" i="10" s="1"/>
  <c r="T4000" i="10" s="1"/>
  <c r="P4008" i="10"/>
  <c r="S4008" i="10" s="1"/>
  <c r="T4008" i="10" s="1"/>
  <c r="P4016" i="10"/>
  <c r="S4016" i="10" s="1"/>
  <c r="T4016" i="10" s="1"/>
  <c r="W4172" i="10"/>
  <c r="P4172" i="10"/>
  <c r="S4182" i="10"/>
  <c r="T4182" i="10" s="1"/>
  <c r="P4209" i="10"/>
  <c r="S4209" i="10" s="1"/>
  <c r="T4209" i="10" s="1"/>
  <c r="S4230" i="10"/>
  <c r="T4230" i="10" s="1"/>
  <c r="S4253" i="10"/>
  <c r="T4253" i="10" s="1"/>
  <c r="P4288" i="10"/>
  <c r="S4288" i="10" s="1"/>
  <c r="T4288" i="10" s="1"/>
  <c r="W4299" i="10"/>
  <c r="P4299" i="10"/>
  <c r="S4299" i="10" s="1"/>
  <c r="T4299" i="10" s="1"/>
  <c r="W4321" i="10"/>
  <c r="P4321" i="10"/>
  <c r="S4321" i="10" s="1"/>
  <c r="T4321" i="10" s="1"/>
  <c r="P4358" i="10"/>
  <c r="S4358" i="10" s="1"/>
  <c r="T4358" i="10" s="1"/>
  <c r="P3806" i="10"/>
  <c r="S3806" i="10" s="1"/>
  <c r="T3806" i="10" s="1"/>
  <c r="P3817" i="10"/>
  <c r="S3817" i="10" s="1"/>
  <c r="T3817" i="10" s="1"/>
  <c r="S3839" i="10"/>
  <c r="T3839" i="10" s="1"/>
  <c r="P3888" i="10"/>
  <c r="S3888" i="10" s="1"/>
  <c r="T3888" i="10" s="1"/>
  <c r="P3896" i="10"/>
  <c r="S3896" i="10" s="1"/>
  <c r="T3896" i="10" s="1"/>
  <c r="P3904" i="10"/>
  <c r="S3904" i="10" s="1"/>
  <c r="T3904" i="10" s="1"/>
  <c r="P3912" i="10"/>
  <c r="S3912" i="10" s="1"/>
  <c r="T3912" i="10" s="1"/>
  <c r="P3920" i="10"/>
  <c r="S3920" i="10" s="1"/>
  <c r="T3920" i="10" s="1"/>
  <c r="P3928" i="10"/>
  <c r="S3928" i="10" s="1"/>
  <c r="T3928" i="10" s="1"/>
  <c r="P3936" i="10"/>
  <c r="S3936" i="10" s="1"/>
  <c r="T3936" i="10" s="1"/>
  <c r="P3944" i="10"/>
  <c r="S3944" i="10" s="1"/>
  <c r="T3944" i="10" s="1"/>
  <c r="P3952" i="10"/>
  <c r="S3952" i="10" s="1"/>
  <c r="T3952" i="10" s="1"/>
  <c r="P3960" i="10"/>
  <c r="S3960" i="10" s="1"/>
  <c r="T3960" i="10" s="1"/>
  <c r="P3968" i="10"/>
  <c r="S3968" i="10" s="1"/>
  <c r="T3968" i="10" s="1"/>
  <c r="P4024" i="10"/>
  <c r="S4024" i="10" s="1"/>
  <c r="T4024" i="10" s="1"/>
  <c r="P4032" i="10"/>
  <c r="S4032" i="10" s="1"/>
  <c r="T4032" i="10" s="1"/>
  <c r="P4040" i="10"/>
  <c r="S4040" i="10" s="1"/>
  <c r="T4040" i="10" s="1"/>
  <c r="P4048" i="10"/>
  <c r="S4048" i="10" s="1"/>
  <c r="T4048" i="10" s="1"/>
  <c r="P4056" i="10"/>
  <c r="S4056" i="10" s="1"/>
  <c r="T4056" i="10" s="1"/>
  <c r="P4064" i="10"/>
  <c r="S4064" i="10" s="1"/>
  <c r="T4064" i="10" s="1"/>
  <c r="P4072" i="10"/>
  <c r="S4072" i="10" s="1"/>
  <c r="T4072" i="10" s="1"/>
  <c r="P4080" i="10"/>
  <c r="S4080" i="10" s="1"/>
  <c r="T4080" i="10" s="1"/>
  <c r="P4088" i="10"/>
  <c r="S4088" i="10" s="1"/>
  <c r="T4088" i="10" s="1"/>
  <c r="P4096" i="10"/>
  <c r="S4096" i="10" s="1"/>
  <c r="T4096" i="10" s="1"/>
  <c r="P4104" i="10"/>
  <c r="S4104" i="10" s="1"/>
  <c r="T4104" i="10" s="1"/>
  <c r="P4112" i="10"/>
  <c r="S4112" i="10" s="1"/>
  <c r="T4112" i="10" s="1"/>
  <c r="P4120" i="10"/>
  <c r="S4120" i="10" s="1"/>
  <c r="T4120" i="10" s="1"/>
  <c r="P4128" i="10"/>
  <c r="S4128" i="10" s="1"/>
  <c r="T4128" i="10" s="1"/>
  <c r="P4136" i="10"/>
  <c r="S4136" i="10" s="1"/>
  <c r="T4136" i="10" s="1"/>
  <c r="P4144" i="10"/>
  <c r="S4144" i="10" s="1"/>
  <c r="T4144" i="10" s="1"/>
  <c r="W4195" i="10"/>
  <c r="P4195" i="10"/>
  <c r="S4195" i="10" s="1"/>
  <c r="T4195" i="10" s="1"/>
  <c r="S4218" i="10"/>
  <c r="T4218" i="10" s="1"/>
  <c r="S4235" i="10"/>
  <c r="T4235" i="10" s="1"/>
  <c r="S4263" i="10"/>
  <c r="T4263" i="10" s="1"/>
  <c r="W4340" i="10"/>
  <c r="P4340" i="10"/>
  <c r="P4359" i="10"/>
  <c r="W4359" i="10"/>
  <c r="W4384" i="10"/>
  <c r="P4384" i="10"/>
  <c r="P3854" i="10"/>
  <c r="S3854" i="10" s="1"/>
  <c r="T3854" i="10" s="1"/>
  <c r="S3858" i="10"/>
  <c r="T3858" i="10" s="1"/>
  <c r="W4178" i="10"/>
  <c r="P4178" i="10"/>
  <c r="S4178" i="10" s="1"/>
  <c r="T4178" i="10" s="1"/>
  <c r="W4183" i="10"/>
  <c r="P4183" i="10"/>
  <c r="S4183" i="10" s="1"/>
  <c r="T4183" i="10" s="1"/>
  <c r="W4248" i="10"/>
  <c r="P4248" i="10"/>
  <c r="S4248" i="10" s="1"/>
  <c r="T4248" i="10" s="1"/>
  <c r="W4254" i="10"/>
  <c r="P4254" i="10"/>
  <c r="S4306" i="10"/>
  <c r="T4306" i="10" s="1"/>
  <c r="P3814" i="10"/>
  <c r="S3814" i="10" s="1"/>
  <c r="T3814" i="10" s="1"/>
  <c r="S3818" i="10"/>
  <c r="T3818" i="10" s="1"/>
  <c r="S3873" i="10"/>
  <c r="T3873" i="10" s="1"/>
  <c r="S4160" i="10"/>
  <c r="T4160" i="10" s="1"/>
  <c r="S4259" i="10"/>
  <c r="T4259" i="10" s="1"/>
  <c r="P4536" i="10"/>
  <c r="W4536" i="10"/>
  <c r="S4331" i="10"/>
  <c r="T4331" i="10" s="1"/>
  <c r="P4343" i="10"/>
  <c r="S4343" i="10" s="1"/>
  <c r="T4343" i="10" s="1"/>
  <c r="W4343" i="10"/>
  <c r="P4367" i="10"/>
  <c r="W4367" i="10"/>
  <c r="W4393" i="10"/>
  <c r="P4393" i="10"/>
  <c r="S4393" i="10" s="1"/>
  <c r="T4393" i="10" s="1"/>
  <c r="W4674" i="10"/>
  <c r="P4674" i="10"/>
  <c r="S4674" i="10" s="1"/>
  <c r="T4674" i="10" s="1"/>
  <c r="S4242" i="10"/>
  <c r="T4242" i="10" s="1"/>
  <c r="P4351" i="10"/>
  <c r="W4351" i="10"/>
  <c r="W4432" i="10"/>
  <c r="P4432" i="10"/>
  <c r="S4432" i="10" s="1"/>
  <c r="T4432" i="10" s="1"/>
  <c r="W4531" i="10"/>
  <c r="P4531" i="10"/>
  <c r="S4258" i="10"/>
  <c r="T4258" i="10" s="1"/>
  <c r="S4289" i="10"/>
  <c r="T4289" i="10" s="1"/>
  <c r="W4300" i="10"/>
  <c r="P4300" i="10"/>
  <c r="S4300" i="10" s="1"/>
  <c r="T4300" i="10" s="1"/>
  <c r="W4363" i="10"/>
  <c r="S4363" i="10" s="1"/>
  <c r="T4363" i="10" s="1"/>
  <c r="S4210" i="10"/>
  <c r="T4210" i="10" s="1"/>
  <c r="W4364" i="10"/>
  <c r="P4364" i="10"/>
  <c r="W4376" i="10"/>
  <c r="P4376" i="10"/>
  <c r="S4376" i="10" s="1"/>
  <c r="T4376" i="10" s="1"/>
  <c r="W4406" i="10"/>
  <c r="P4406" i="10"/>
  <c r="W4666" i="10"/>
  <c r="P4666" i="10"/>
  <c r="S4666" i="10" s="1"/>
  <c r="T4666" i="10" s="1"/>
  <c r="P4167" i="10"/>
  <c r="S4167" i="10" s="1"/>
  <c r="T4167" i="10" s="1"/>
  <c r="P4187" i="10"/>
  <c r="S4187" i="10" s="1"/>
  <c r="T4187" i="10" s="1"/>
  <c r="P4219" i="10"/>
  <c r="S4219" i="10" s="1"/>
  <c r="T4219" i="10" s="1"/>
  <c r="P4249" i="10"/>
  <c r="S4249" i="10" s="1"/>
  <c r="T4249" i="10" s="1"/>
  <c r="P4252" i="10"/>
  <c r="S4252" i="10" s="1"/>
  <c r="T4252" i="10" s="1"/>
  <c r="P4255" i="10"/>
  <c r="S4255" i="10" s="1"/>
  <c r="T4255" i="10" s="1"/>
  <c r="P4275" i="10"/>
  <c r="S4275" i="10" s="1"/>
  <c r="T4275" i="10" s="1"/>
  <c r="P4315" i="10"/>
  <c r="S4315" i="10" s="1"/>
  <c r="T4315" i="10" s="1"/>
  <c r="W4348" i="10"/>
  <c r="P4348" i="10"/>
  <c r="S4352" i="10"/>
  <c r="T4352" i="10" s="1"/>
  <c r="P4356" i="10"/>
  <c r="S4356" i="10" s="1"/>
  <c r="T4356" i="10" s="1"/>
  <c r="P4360" i="10"/>
  <c r="S4360" i="10" s="1"/>
  <c r="T4360" i="10" s="1"/>
  <c r="S4398" i="10"/>
  <c r="T4398" i="10" s="1"/>
  <c r="P3812" i="10"/>
  <c r="S3812" i="10" s="1"/>
  <c r="T3812" i="10" s="1"/>
  <c r="P3820" i="10"/>
  <c r="S3820" i="10" s="1"/>
  <c r="T3820" i="10" s="1"/>
  <c r="P3828" i="10"/>
  <c r="S3828" i="10" s="1"/>
  <c r="T3828" i="10" s="1"/>
  <c r="P3836" i="10"/>
  <c r="S3836" i="10" s="1"/>
  <c r="T3836" i="10" s="1"/>
  <c r="P3844" i="10"/>
  <c r="S3844" i="10" s="1"/>
  <c r="T3844" i="10" s="1"/>
  <c r="P3852" i="10"/>
  <c r="S3852" i="10" s="1"/>
  <c r="T3852" i="10" s="1"/>
  <c r="P3860" i="10"/>
  <c r="S3860" i="10" s="1"/>
  <c r="T3860" i="10" s="1"/>
  <c r="P3868" i="10"/>
  <c r="S3868" i="10" s="1"/>
  <c r="T3868" i="10" s="1"/>
  <c r="P3876" i="10"/>
  <c r="S3876" i="10" s="1"/>
  <c r="T3876" i="10" s="1"/>
  <c r="P3884" i="10"/>
  <c r="S3884" i="10" s="1"/>
  <c r="T3884" i="10" s="1"/>
  <c r="P3892" i="10"/>
  <c r="S3892" i="10" s="1"/>
  <c r="T3892" i="10" s="1"/>
  <c r="P3900" i="10"/>
  <c r="S3900" i="10" s="1"/>
  <c r="T3900" i="10" s="1"/>
  <c r="P3908" i="10"/>
  <c r="S3908" i="10" s="1"/>
  <c r="T3908" i="10" s="1"/>
  <c r="P3916" i="10"/>
  <c r="S3916" i="10" s="1"/>
  <c r="T3916" i="10" s="1"/>
  <c r="P3924" i="10"/>
  <c r="S3924" i="10" s="1"/>
  <c r="T3924" i="10" s="1"/>
  <c r="P3932" i="10"/>
  <c r="S3932" i="10" s="1"/>
  <c r="T3932" i="10" s="1"/>
  <c r="P3940" i="10"/>
  <c r="S3940" i="10" s="1"/>
  <c r="T3940" i="10" s="1"/>
  <c r="P3948" i="10"/>
  <c r="S3948" i="10" s="1"/>
  <c r="T3948" i="10" s="1"/>
  <c r="P3956" i="10"/>
  <c r="S3956" i="10" s="1"/>
  <c r="T3956" i="10" s="1"/>
  <c r="P3964" i="10"/>
  <c r="S3964" i="10" s="1"/>
  <c r="T3964" i="10" s="1"/>
  <c r="P3972" i="10"/>
  <c r="S3972" i="10" s="1"/>
  <c r="T3972" i="10" s="1"/>
  <c r="S4297" i="10"/>
  <c r="T4297" i="10" s="1"/>
  <c r="W4308" i="10"/>
  <c r="P4308" i="10"/>
  <c r="S4308" i="10" s="1"/>
  <c r="T4308" i="10" s="1"/>
  <c r="W4424" i="10"/>
  <c r="P4424" i="10"/>
  <c r="W4622" i="10"/>
  <c r="P4622" i="10"/>
  <c r="P4176" i="10"/>
  <c r="S4176" i="10" s="1"/>
  <c r="T4176" i="10" s="1"/>
  <c r="W4181" i="10"/>
  <c r="P4196" i="10"/>
  <c r="S4196" i="10" s="1"/>
  <c r="T4196" i="10" s="1"/>
  <c r="P4228" i="10"/>
  <c r="S4228" i="10" s="1"/>
  <c r="T4228" i="10" s="1"/>
  <c r="W4282" i="10"/>
  <c r="S4282" i="10" s="1"/>
  <c r="T4282" i="10" s="1"/>
  <c r="P4286" i="10"/>
  <c r="S4286" i="10" s="1"/>
  <c r="T4286" i="10" s="1"/>
  <c r="S4290" i="10"/>
  <c r="T4290" i="10" s="1"/>
  <c r="P4312" i="10"/>
  <c r="S4312" i="10" s="1"/>
  <c r="T4312" i="10" s="1"/>
  <c r="W4369" i="10"/>
  <c r="P4369" i="10"/>
  <c r="S4369" i="10" s="1"/>
  <c r="T4369" i="10" s="1"/>
  <c r="P4377" i="10"/>
  <c r="S4377" i="10" s="1"/>
  <c r="T4377" i="10" s="1"/>
  <c r="S4381" i="10"/>
  <c r="T4381" i="10" s="1"/>
  <c r="S4391" i="10"/>
  <c r="T4391" i="10" s="1"/>
  <c r="S4420" i="10"/>
  <c r="T4420" i="10" s="1"/>
  <c r="W4601" i="10"/>
  <c r="P4601" i="10"/>
  <c r="S4202" i="10"/>
  <c r="T4202" i="10" s="1"/>
  <c r="S4234" i="10"/>
  <c r="T4234" i="10" s="1"/>
  <c r="S4262" i="10"/>
  <c r="T4262" i="10" s="1"/>
  <c r="P4162" i="10"/>
  <c r="S4162" i="10" s="1"/>
  <c r="T4162" i="10" s="1"/>
  <c r="P4283" i="10"/>
  <c r="S4283" i="10" s="1"/>
  <c r="T4283" i="10" s="1"/>
  <c r="W4297" i="10"/>
  <c r="P4361" i="10"/>
  <c r="S4361" i="10" s="1"/>
  <c r="T4361" i="10" s="1"/>
  <c r="W4173" i="10"/>
  <c r="S4173" i="10" s="1"/>
  <c r="T4173" i="10" s="1"/>
  <c r="S4250" i="10"/>
  <c r="T4250" i="10" s="1"/>
  <c r="S4266" i="10"/>
  <c r="T4266" i="10" s="1"/>
  <c r="P4276" i="10"/>
  <c r="S4276" i="10" s="1"/>
  <c r="T4276" i="10" s="1"/>
  <c r="P4294" i="10"/>
  <c r="S4294" i="10" s="1"/>
  <c r="T4294" i="10" s="1"/>
  <c r="S4298" i="10"/>
  <c r="T4298" i="10" s="1"/>
  <c r="W4618" i="10"/>
  <c r="P4618" i="10"/>
  <c r="W4780" i="10"/>
  <c r="P4780" i="10"/>
  <c r="P4287" i="10"/>
  <c r="S4287" i="10" s="1"/>
  <c r="T4287" i="10" s="1"/>
  <c r="S4334" i="10"/>
  <c r="T4334" i="10" s="1"/>
  <c r="P4383" i="10"/>
  <c r="W4383" i="10"/>
  <c r="S4430" i="10"/>
  <c r="T4430" i="10" s="1"/>
  <c r="S4194" i="10"/>
  <c r="T4194" i="10" s="1"/>
  <c r="S4226" i="10"/>
  <c r="T4226" i="10" s="1"/>
  <c r="S4247" i="10"/>
  <c r="T4247" i="10" s="1"/>
  <c r="W4305" i="10"/>
  <c r="S4305" i="10" s="1"/>
  <c r="T4305" i="10" s="1"/>
  <c r="S4313" i="10"/>
  <c r="T4313" i="10" s="1"/>
  <c r="W4316" i="10"/>
  <c r="S4316" i="10" s="1"/>
  <c r="T4316" i="10" s="1"/>
  <c r="S4366" i="10"/>
  <c r="T4366" i="10" s="1"/>
  <c r="W4400" i="10"/>
  <c r="P4400" i="10"/>
  <c r="S4400" i="10" s="1"/>
  <c r="T4400" i="10" s="1"/>
  <c r="W4409" i="10"/>
  <c r="P4409" i="10"/>
  <c r="S4413" i="10"/>
  <c r="T4413" i="10" s="1"/>
  <c r="W4690" i="10"/>
  <c r="P4690" i="10"/>
  <c r="W4427" i="10"/>
  <c r="P4427" i="10"/>
  <c r="W4596" i="10"/>
  <c r="P4596" i="10"/>
  <c r="S4596" i="10" s="1"/>
  <c r="T4596" i="10" s="1"/>
  <c r="W4435" i="10"/>
  <c r="P4435" i="10"/>
  <c r="S4435" i="10" s="1"/>
  <c r="T4435" i="10" s="1"/>
  <c r="S4446" i="10"/>
  <c r="T4446" i="10" s="1"/>
  <c r="S4454" i="10"/>
  <c r="T4454" i="10" s="1"/>
  <c r="S4462" i="10"/>
  <c r="T4462" i="10" s="1"/>
  <c r="S4470" i="10"/>
  <c r="T4470" i="10" s="1"/>
  <c r="S4478" i="10"/>
  <c r="T4478" i="10" s="1"/>
  <c r="S4486" i="10"/>
  <c r="T4486" i="10" s="1"/>
  <c r="S4494" i="10"/>
  <c r="T4494" i="10" s="1"/>
  <c r="S4502" i="10"/>
  <c r="T4502" i="10" s="1"/>
  <c r="W4523" i="10"/>
  <c r="P4523" i="10"/>
  <c r="S4701" i="10"/>
  <c r="T4701" i="10" s="1"/>
  <c r="W4722" i="10"/>
  <c r="P4722" i="10"/>
  <c r="S4722" i="10" s="1"/>
  <c r="T4722" i="10" s="1"/>
  <c r="W4981" i="10"/>
  <c r="P4981" i="10"/>
  <c r="S4981" i="10" s="1"/>
  <c r="T4981" i="10" s="1"/>
  <c r="W5119" i="10"/>
  <c r="P5119" i="10"/>
  <c r="S5119" i="10" s="1"/>
  <c r="T5119" i="10" s="1"/>
  <c r="W4629" i="10"/>
  <c r="P4629" i="10"/>
  <c r="S4753" i="10"/>
  <c r="T4753" i="10" s="1"/>
  <c r="W4417" i="10"/>
  <c r="P4417" i="10"/>
  <c r="S4439" i="10"/>
  <c r="T4439" i="10" s="1"/>
  <c r="W4443" i="10"/>
  <c r="P4443" i="10"/>
  <c r="W4451" i="10"/>
  <c r="P4451" i="10"/>
  <c r="W4459" i="10"/>
  <c r="P4459" i="10"/>
  <c r="S4459" i="10" s="1"/>
  <c r="T4459" i="10" s="1"/>
  <c r="W4467" i="10"/>
  <c r="P4467" i="10"/>
  <c r="S4467" i="10" s="1"/>
  <c r="T4467" i="10" s="1"/>
  <c r="W4475" i="10"/>
  <c r="P4475" i="10"/>
  <c r="S4475" i="10" s="1"/>
  <c r="T4475" i="10" s="1"/>
  <c r="W4483" i="10"/>
  <c r="P4483" i="10"/>
  <c r="W4491" i="10"/>
  <c r="P4491" i="10"/>
  <c r="W4499" i="10"/>
  <c r="P4499" i="10"/>
  <c r="S4499" i="10" s="1"/>
  <c r="T4499" i="10" s="1"/>
  <c r="W4507" i="10"/>
  <c r="P4507" i="10"/>
  <c r="W4515" i="10"/>
  <c r="P4515" i="10"/>
  <c r="S4519" i="10"/>
  <c r="T4519" i="10" s="1"/>
  <c r="W4528" i="10"/>
  <c r="P4528" i="10"/>
  <c r="S4528" i="10" s="1"/>
  <c r="T4528" i="10" s="1"/>
  <c r="P4577" i="10"/>
  <c r="S4577" i="10" s="1"/>
  <c r="T4577" i="10" s="1"/>
  <c r="S4583" i="10"/>
  <c r="T4583" i="10" s="1"/>
  <c r="S4646" i="10"/>
  <c r="T4646" i="10" s="1"/>
  <c r="S4686" i="10"/>
  <c r="T4686" i="10" s="1"/>
  <c r="W4702" i="10"/>
  <c r="P4702" i="10"/>
  <c r="S4702" i="10" s="1"/>
  <c r="T4702" i="10" s="1"/>
  <c r="S4533" i="10"/>
  <c r="T4533" i="10" s="1"/>
  <c r="W4425" i="10"/>
  <c r="P4425" i="10"/>
  <c r="S4425" i="10" s="1"/>
  <c r="T4425" i="10" s="1"/>
  <c r="W4520" i="10"/>
  <c r="P4520" i="10"/>
  <c r="S4797" i="10"/>
  <c r="T4797" i="10" s="1"/>
  <c r="S4414" i="10"/>
  <c r="T4414" i="10" s="1"/>
  <c r="S4440" i="10"/>
  <c r="T4440" i="10" s="1"/>
  <c r="S4448" i="10"/>
  <c r="T4448" i="10" s="1"/>
  <c r="S4456" i="10"/>
  <c r="T4456" i="10" s="1"/>
  <c r="S4464" i="10"/>
  <c r="T4464" i="10" s="1"/>
  <c r="S4480" i="10"/>
  <c r="T4480" i="10" s="1"/>
  <c r="W4625" i="10"/>
  <c r="P4625" i="10"/>
  <c r="S4625" i="10" s="1"/>
  <c r="T4625" i="10" s="1"/>
  <c r="W4676" i="10"/>
  <c r="P4676" i="10"/>
  <c r="W4401" i="10"/>
  <c r="P4401" i="10"/>
  <c r="W4433" i="10"/>
  <c r="P4433" i="10"/>
  <c r="S4433" i="10" s="1"/>
  <c r="T4433" i="10" s="1"/>
  <c r="P4574" i="10"/>
  <c r="S4574" i="10" s="1"/>
  <c r="T4574" i="10" s="1"/>
  <c r="W4594" i="10"/>
  <c r="P4594" i="10"/>
  <c r="S4693" i="10"/>
  <c r="T4693" i="10" s="1"/>
  <c r="W4319" i="10"/>
  <c r="S4319" i="10" s="1"/>
  <c r="T4319" i="10" s="1"/>
  <c r="P4385" i="10"/>
  <c r="S4385" i="10" s="1"/>
  <c r="T4385" i="10" s="1"/>
  <c r="W4448" i="10"/>
  <c r="W4456" i="10"/>
  <c r="W4464" i="10"/>
  <c r="W4472" i="10"/>
  <c r="S4472" i="10" s="1"/>
  <c r="T4472" i="10" s="1"/>
  <c r="W4480" i="10"/>
  <c r="W4488" i="10"/>
  <c r="S4488" i="10" s="1"/>
  <c r="T4488" i="10" s="1"/>
  <c r="W4496" i="10"/>
  <c r="S4496" i="10" s="1"/>
  <c r="T4496" i="10" s="1"/>
  <c r="W4504" i="10"/>
  <c r="S4504" i="10" s="1"/>
  <c r="T4504" i="10" s="1"/>
  <c r="W4512" i="10"/>
  <c r="S4512" i="10" s="1"/>
  <c r="T4512" i="10" s="1"/>
  <c r="P4539" i="10"/>
  <c r="W4539" i="10"/>
  <c r="S4729" i="10"/>
  <c r="T4729" i="10" s="1"/>
  <c r="S4739" i="10"/>
  <c r="T4739" i="10" s="1"/>
  <c r="W4441" i="10"/>
  <c r="P4441" i="10"/>
  <c r="W4449" i="10"/>
  <c r="P4449" i="10"/>
  <c r="W4457" i="10"/>
  <c r="P4457" i="10"/>
  <c r="S4457" i="10" s="1"/>
  <c r="T4457" i="10" s="1"/>
  <c r="W4465" i="10"/>
  <c r="P4465" i="10"/>
  <c r="W4473" i="10"/>
  <c r="P4473" i="10"/>
  <c r="W4481" i="10"/>
  <c r="P4481" i="10"/>
  <c r="S4481" i="10" s="1"/>
  <c r="T4481" i="10" s="1"/>
  <c r="W4489" i="10"/>
  <c r="P4489" i="10"/>
  <c r="S4489" i="10" s="1"/>
  <c r="T4489" i="10" s="1"/>
  <c r="W4497" i="10"/>
  <c r="P4497" i="10"/>
  <c r="S4497" i="10" s="1"/>
  <c r="T4497" i="10" s="1"/>
  <c r="W4505" i="10"/>
  <c r="P4505" i="10"/>
  <c r="S4534" i="10"/>
  <c r="T4534" i="10" s="1"/>
  <c r="S4590" i="10"/>
  <c r="T4590" i="10" s="1"/>
  <c r="W4653" i="10"/>
  <c r="P4653" i="10"/>
  <c r="S4653" i="10" s="1"/>
  <c r="T4653" i="10" s="1"/>
  <c r="W4694" i="10"/>
  <c r="P4694" i="10"/>
  <c r="W4887" i="10"/>
  <c r="P4887" i="10"/>
  <c r="W4391" i="10"/>
  <c r="S4517" i="10"/>
  <c r="T4517" i="10" s="1"/>
  <c r="S4555" i="10"/>
  <c r="T4555" i="10" s="1"/>
  <c r="S4585" i="10"/>
  <c r="T4585" i="10" s="1"/>
  <c r="S4422" i="10"/>
  <c r="T4422" i="10" s="1"/>
  <c r="S4445" i="10"/>
  <c r="T4445" i="10" s="1"/>
  <c r="S4453" i="10"/>
  <c r="T4453" i="10" s="1"/>
  <c r="S4461" i="10"/>
  <c r="T4461" i="10" s="1"/>
  <c r="S4469" i="10"/>
  <c r="T4469" i="10" s="1"/>
  <c r="S4477" i="10"/>
  <c r="T4477" i="10" s="1"/>
  <c r="S4485" i="10"/>
  <c r="T4485" i="10" s="1"/>
  <c r="S4493" i="10"/>
  <c r="T4493" i="10" s="1"/>
  <c r="S4501" i="10"/>
  <c r="T4501" i="10" s="1"/>
  <c r="S4509" i="10"/>
  <c r="T4509" i="10" s="1"/>
  <c r="W4678" i="10"/>
  <c r="P4678" i="10"/>
  <c r="S4689" i="10"/>
  <c r="T4689" i="10" s="1"/>
  <c r="W4682" i="10"/>
  <c r="P4682" i="10"/>
  <c r="S4682" i="10" s="1"/>
  <c r="T4682" i="10" s="1"/>
  <c r="W4714" i="10"/>
  <c r="P4714" i="10"/>
  <c r="S4779" i="10"/>
  <c r="T4779" i="10" s="1"/>
  <c r="S4865" i="10"/>
  <c r="T4865" i="10" s="1"/>
  <c r="W4907" i="10"/>
  <c r="P4907" i="10"/>
  <c r="S4907" i="10" s="1"/>
  <c r="T4907" i="10" s="1"/>
  <c r="S4552" i="10"/>
  <c r="T4552" i="10" s="1"/>
  <c r="S4568" i="10"/>
  <c r="T4568" i="10" s="1"/>
  <c r="W4698" i="10"/>
  <c r="P4698" i="10"/>
  <c r="S4698" i="10" s="1"/>
  <c r="T4698" i="10" s="1"/>
  <c r="W4706" i="10"/>
  <c r="P4706" i="10"/>
  <c r="S4706" i="10" s="1"/>
  <c r="T4706" i="10" s="1"/>
  <c r="S4731" i="10"/>
  <c r="T4731" i="10" s="1"/>
  <c r="S4767" i="10"/>
  <c r="T4767" i="10" s="1"/>
  <c r="S4789" i="10"/>
  <c r="T4789" i="10" s="1"/>
  <c r="S4825" i="10"/>
  <c r="T4825" i="10" s="1"/>
  <c r="S4838" i="10"/>
  <c r="T4838" i="10" s="1"/>
  <c r="S4874" i="10"/>
  <c r="T4874" i="10" s="1"/>
  <c r="P4988" i="10"/>
  <c r="S4988" i="10" s="1"/>
  <c r="T4988" i="10" s="1"/>
  <c r="W4988" i="10"/>
  <c r="P4588" i="10"/>
  <c r="S4588" i="10" s="1"/>
  <c r="T4588" i="10" s="1"/>
  <c r="P4615" i="10"/>
  <c r="S4615" i="10" s="1"/>
  <c r="T4615" i="10" s="1"/>
  <c r="P4633" i="10"/>
  <c r="S4633" i="10" s="1"/>
  <c r="T4633" i="10" s="1"/>
  <c r="P4644" i="10"/>
  <c r="S4644" i="10" s="1"/>
  <c r="T4644" i="10" s="1"/>
  <c r="S4663" i="10"/>
  <c r="T4663" i="10" s="1"/>
  <c r="S4719" i="10"/>
  <c r="T4719" i="10" s="1"/>
  <c r="S4771" i="10"/>
  <c r="T4771" i="10" s="1"/>
  <c r="S4833" i="10"/>
  <c r="T4833" i="10" s="1"/>
  <c r="W4578" i="10"/>
  <c r="P4578" i="10"/>
  <c r="S4578" i="10" s="1"/>
  <c r="T4578" i="10" s="1"/>
  <c r="W4626" i="10"/>
  <c r="P4626" i="10"/>
  <c r="S4626" i="10" s="1"/>
  <c r="T4626" i="10" s="1"/>
  <c r="P4834" i="10"/>
  <c r="S4834" i="10" s="1"/>
  <c r="T4834" i="10" s="1"/>
  <c r="W4834" i="10"/>
  <c r="W4915" i="10"/>
  <c r="P4915" i="10"/>
  <c r="P4537" i="10"/>
  <c r="S4537" i="10" s="1"/>
  <c r="T4537" i="10" s="1"/>
  <c r="P4540" i="10"/>
  <c r="S4540" i="10" s="1"/>
  <c r="T4540" i="10" s="1"/>
  <c r="P4543" i="10"/>
  <c r="S4543" i="10" s="1"/>
  <c r="T4543" i="10" s="1"/>
  <c r="P4546" i="10"/>
  <c r="S4546" i="10" s="1"/>
  <c r="T4546" i="10" s="1"/>
  <c r="P4559" i="10"/>
  <c r="S4559" i="10" s="1"/>
  <c r="T4559" i="10" s="1"/>
  <c r="P4562" i="10"/>
  <c r="S4562" i="10" s="1"/>
  <c r="T4562" i="10" s="1"/>
  <c r="P4575" i="10"/>
  <c r="S4575" i="10" s="1"/>
  <c r="T4575" i="10" s="1"/>
  <c r="P4582" i="10"/>
  <c r="S4582" i="10" s="1"/>
  <c r="T4582" i="10" s="1"/>
  <c r="S4592" i="10"/>
  <c r="T4592" i="10" s="1"/>
  <c r="W4602" i="10"/>
  <c r="P4602" i="10"/>
  <c r="S4602" i="10" s="1"/>
  <c r="T4602" i="10" s="1"/>
  <c r="P4612" i="10"/>
  <c r="S4612" i="10" s="1"/>
  <c r="T4612" i="10" s="1"/>
  <c r="P4630" i="10"/>
  <c r="S4630" i="10" s="1"/>
  <c r="T4630" i="10" s="1"/>
  <c r="P4637" i="10"/>
  <c r="S4637" i="10" s="1"/>
  <c r="T4637" i="10" s="1"/>
  <c r="P4652" i="10"/>
  <c r="S4652" i="10" s="1"/>
  <c r="T4652" i="10" s="1"/>
  <c r="S4656" i="10"/>
  <c r="T4656" i="10" s="1"/>
  <c r="P4772" i="10"/>
  <c r="S4772" i="10" s="1"/>
  <c r="T4772" i="10" s="1"/>
  <c r="S4781" i="10"/>
  <c r="T4781" i="10" s="1"/>
  <c r="S4870" i="10"/>
  <c r="T4870" i="10" s="1"/>
  <c r="W4903" i="10"/>
  <c r="P4903" i="10"/>
  <c r="S4903" i="10" s="1"/>
  <c r="T4903" i="10" s="1"/>
  <c r="W4909" i="10"/>
  <c r="P4909" i="10"/>
  <c r="S4909" i="10" s="1"/>
  <c r="T4909" i="10" s="1"/>
  <c r="P4513" i="10"/>
  <c r="S4513" i="10" s="1"/>
  <c r="T4513" i="10" s="1"/>
  <c r="P4521" i="10"/>
  <c r="S4521" i="10" s="1"/>
  <c r="T4521" i="10" s="1"/>
  <c r="P4529" i="10"/>
  <c r="S4529" i="10" s="1"/>
  <c r="T4529" i="10" s="1"/>
  <c r="P4556" i="10"/>
  <c r="S4556" i="10" s="1"/>
  <c r="T4556" i="10" s="1"/>
  <c r="P4572" i="10"/>
  <c r="S4572" i="10" s="1"/>
  <c r="T4572" i="10" s="1"/>
  <c r="P4609" i="10"/>
  <c r="S4609" i="10" s="1"/>
  <c r="T4609" i="10" s="1"/>
  <c r="P4641" i="10"/>
  <c r="S4641" i="10" s="1"/>
  <c r="T4641" i="10" s="1"/>
  <c r="S4687" i="10"/>
  <c r="T4687" i="10" s="1"/>
  <c r="S4715" i="10"/>
  <c r="T4715" i="10" s="1"/>
  <c r="P4724" i="10"/>
  <c r="S4724" i="10" s="1"/>
  <c r="T4724" i="10" s="1"/>
  <c r="S4763" i="10"/>
  <c r="T4763" i="10" s="1"/>
  <c r="W4799" i="10"/>
  <c r="P4799" i="10"/>
  <c r="S4799" i="10" s="1"/>
  <c r="T4799" i="10" s="1"/>
  <c r="W4804" i="10"/>
  <c r="P4804" i="10"/>
  <c r="W4817" i="10"/>
  <c r="S4817" i="10" s="1"/>
  <c r="T4817" i="10" s="1"/>
  <c r="P4844" i="10"/>
  <c r="S4844" i="10" s="1"/>
  <c r="T4844" i="10" s="1"/>
  <c r="S4894" i="10"/>
  <c r="T4894" i="10" s="1"/>
  <c r="P4550" i="10"/>
  <c r="S4550" i="10" s="1"/>
  <c r="T4550" i="10" s="1"/>
  <c r="P4553" i="10"/>
  <c r="S4553" i="10" s="1"/>
  <c r="T4553" i="10" s="1"/>
  <c r="P4566" i="10"/>
  <c r="S4566" i="10" s="1"/>
  <c r="T4566" i="10" s="1"/>
  <c r="P4569" i="10"/>
  <c r="S4569" i="10" s="1"/>
  <c r="T4569" i="10" s="1"/>
  <c r="P4599" i="10"/>
  <c r="S4599" i="10" s="1"/>
  <c r="T4599" i="10" s="1"/>
  <c r="P4606" i="10"/>
  <c r="S4606" i="10" s="1"/>
  <c r="T4606" i="10" s="1"/>
  <c r="W4634" i="10"/>
  <c r="P4634" i="10"/>
  <c r="P4645" i="10"/>
  <c r="S4645" i="10" s="1"/>
  <c r="T4645" i="10" s="1"/>
  <c r="P4660" i="10"/>
  <c r="S4660" i="10" s="1"/>
  <c r="T4660" i="10" s="1"/>
  <c r="S4695" i="10"/>
  <c r="T4695" i="10" s="1"/>
  <c r="S4703" i="10"/>
  <c r="T4703" i="10" s="1"/>
  <c r="S4733" i="10"/>
  <c r="T4733" i="10" s="1"/>
  <c r="W4750" i="10"/>
  <c r="S4750" i="10" s="1"/>
  <c r="T4750" i="10" s="1"/>
  <c r="S4809" i="10"/>
  <c r="T4809" i="10" s="1"/>
  <c r="S4849" i="10"/>
  <c r="T4849" i="10" s="1"/>
  <c r="P4871" i="10"/>
  <c r="S4871" i="10" s="1"/>
  <c r="T4871" i="10" s="1"/>
  <c r="P4764" i="10"/>
  <c r="S4764" i="10" s="1"/>
  <c r="T4764" i="10" s="1"/>
  <c r="S4773" i="10"/>
  <c r="T4773" i="10" s="1"/>
  <c r="W4790" i="10"/>
  <c r="S4790" i="10" s="1"/>
  <c r="T4790" i="10" s="1"/>
  <c r="W4978" i="10"/>
  <c r="P4978" i="10"/>
  <c r="W4586" i="10"/>
  <c r="P4586" i="10"/>
  <c r="W4642" i="10"/>
  <c r="P4642" i="10"/>
  <c r="S4642" i="10" s="1"/>
  <c r="T4642" i="10" s="1"/>
  <c r="W4831" i="10"/>
  <c r="P4831" i="10"/>
  <c r="S5028" i="10"/>
  <c r="T5028" i="10" s="1"/>
  <c r="P4613" i="10"/>
  <c r="S4613" i="10" s="1"/>
  <c r="T4613" i="10" s="1"/>
  <c r="W4623" i="10"/>
  <c r="S4623" i="10" s="1"/>
  <c r="T4623" i="10" s="1"/>
  <c r="S4631" i="10"/>
  <c r="T4631" i="10" s="1"/>
  <c r="P4657" i="10"/>
  <c r="S4657" i="10" s="1"/>
  <c r="T4657" i="10" s="1"/>
  <c r="P4684" i="10"/>
  <c r="S4684" i="10" s="1"/>
  <c r="T4684" i="10" s="1"/>
  <c r="P4708" i="10"/>
  <c r="S4708" i="10" s="1"/>
  <c r="T4708" i="10" s="1"/>
  <c r="S4725" i="10"/>
  <c r="T4725" i="10" s="1"/>
  <c r="W4742" i="10"/>
  <c r="S4742" i="10" s="1"/>
  <c r="T4742" i="10" s="1"/>
  <c r="P4805" i="10"/>
  <c r="W4805" i="10"/>
  <c r="P4881" i="10"/>
  <c r="S4881" i="10" s="1"/>
  <c r="T4881" i="10" s="1"/>
  <c r="W4895" i="10"/>
  <c r="P4895" i="10"/>
  <c r="S4895" i="10" s="1"/>
  <c r="T4895" i="10" s="1"/>
  <c r="S4911" i="10"/>
  <c r="T4911" i="10" s="1"/>
  <c r="P4538" i="10"/>
  <c r="S4538" i="10" s="1"/>
  <c r="T4538" i="10" s="1"/>
  <c r="P4541" i="10"/>
  <c r="S4541" i="10" s="1"/>
  <c r="T4541" i="10" s="1"/>
  <c r="S4600" i="10"/>
  <c r="T4600" i="10" s="1"/>
  <c r="W4610" i="10"/>
  <c r="P4610" i="10"/>
  <c r="S4610" i="10" s="1"/>
  <c r="T4610" i="10" s="1"/>
  <c r="P4620" i="10"/>
  <c r="S4620" i="10" s="1"/>
  <c r="T4620" i="10" s="1"/>
  <c r="S4624" i="10"/>
  <c r="T4624" i="10" s="1"/>
  <c r="W4650" i="10"/>
  <c r="P4650" i="10"/>
  <c r="S4650" i="10" s="1"/>
  <c r="T4650" i="10" s="1"/>
  <c r="S4661" i="10"/>
  <c r="T4661" i="10" s="1"/>
  <c r="P4665" i="10"/>
  <c r="S4665" i="10" s="1"/>
  <c r="T4665" i="10" s="1"/>
  <c r="P4692" i="10"/>
  <c r="S4692" i="10" s="1"/>
  <c r="T4692" i="10" s="1"/>
  <c r="P4700" i="10"/>
  <c r="S4700" i="10" s="1"/>
  <c r="T4700" i="10" s="1"/>
  <c r="S4743" i="10"/>
  <c r="T4743" i="10" s="1"/>
  <c r="P4756" i="10"/>
  <c r="S4756" i="10" s="1"/>
  <c r="T4756" i="10" s="1"/>
  <c r="S4765" i="10"/>
  <c r="T4765" i="10" s="1"/>
  <c r="W4782" i="10"/>
  <c r="S4782" i="10" s="1"/>
  <c r="T4782" i="10" s="1"/>
  <c r="S4795" i="10"/>
  <c r="T4795" i="10" s="1"/>
  <c r="S4819" i="10"/>
  <c r="T4819" i="10" s="1"/>
  <c r="S4877" i="10"/>
  <c r="T4877" i="10" s="1"/>
  <c r="S5036" i="10"/>
  <c r="T5036" i="10" s="1"/>
  <c r="P5232" i="10"/>
  <c r="W5232" i="10"/>
  <c r="S4783" i="10"/>
  <c r="T4783" i="10" s="1"/>
  <c r="W4841" i="10"/>
  <c r="P4841" i="10"/>
  <c r="P4554" i="10"/>
  <c r="S4554" i="10" s="1"/>
  <c r="T4554" i="10" s="1"/>
  <c r="P4570" i="10"/>
  <c r="S4570" i="10" s="1"/>
  <c r="T4570" i="10" s="1"/>
  <c r="P4580" i="10"/>
  <c r="S4580" i="10" s="1"/>
  <c r="T4580" i="10" s="1"/>
  <c r="W4631" i="10"/>
  <c r="S4639" i="10"/>
  <c r="T4639" i="10" s="1"/>
  <c r="W4658" i="10"/>
  <c r="P4658" i="10"/>
  <c r="S4677" i="10"/>
  <c r="T4677" i="10" s="1"/>
  <c r="P4681" i="10"/>
  <c r="S4681" i="10" s="1"/>
  <c r="T4681" i="10" s="1"/>
  <c r="W4734" i="10"/>
  <c r="S4734" i="10" s="1"/>
  <c r="T4734" i="10" s="1"/>
  <c r="S4787" i="10"/>
  <c r="T4787" i="10" s="1"/>
  <c r="P4796" i="10"/>
  <c r="S4796" i="10" s="1"/>
  <c r="T4796" i="10" s="1"/>
  <c r="S4806" i="10"/>
  <c r="T4806" i="10" s="1"/>
  <c r="W4860" i="10"/>
  <c r="P4860" i="10"/>
  <c r="S4860" i="10" s="1"/>
  <c r="T4860" i="10" s="1"/>
  <c r="S4886" i="10"/>
  <c r="T4886" i="10" s="1"/>
  <c r="W4906" i="10"/>
  <c r="P4906" i="10"/>
  <c r="S4906" i="10" s="1"/>
  <c r="T4906" i="10" s="1"/>
  <c r="W4925" i="10"/>
  <c r="P4925" i="10"/>
  <c r="W4955" i="10"/>
  <c r="P4955" i="10"/>
  <c r="S4955" i="10" s="1"/>
  <c r="T4955" i="10" s="1"/>
  <c r="S4850" i="10"/>
  <c r="T4850" i="10" s="1"/>
  <c r="W4920" i="10"/>
  <c r="P4920" i="10"/>
  <c r="P4945" i="10"/>
  <c r="W4945" i="10"/>
  <c r="S4972" i="10"/>
  <c r="T4972" i="10" s="1"/>
  <c r="S4999" i="10"/>
  <c r="T4999" i="10" s="1"/>
  <c r="S5034" i="10"/>
  <c r="T5034" i="10" s="1"/>
  <c r="S5139" i="10"/>
  <c r="T5139" i="10" s="1"/>
  <c r="P4814" i="10"/>
  <c r="S4814" i="10" s="1"/>
  <c r="T4814" i="10" s="1"/>
  <c r="P4857" i="10"/>
  <c r="S4857" i="10" s="1"/>
  <c r="T4857" i="10" s="1"/>
  <c r="W4930" i="10"/>
  <c r="P4930" i="10"/>
  <c r="S4967" i="10"/>
  <c r="T4967" i="10" s="1"/>
  <c r="W4989" i="10"/>
  <c r="P4989" i="10"/>
  <c r="W5022" i="10"/>
  <c r="P5022" i="10"/>
  <c r="W5186" i="10"/>
  <c r="P5186" i="10"/>
  <c r="S5186" i="10" s="1"/>
  <c r="T5186" i="10" s="1"/>
  <c r="W5262" i="10"/>
  <c r="P5262" i="10"/>
  <c r="S5262" i="10" s="1"/>
  <c r="T5262" i="10" s="1"/>
  <c r="S5023" i="10"/>
  <c r="T5023" i="10" s="1"/>
  <c r="S5180" i="10"/>
  <c r="T5180" i="10" s="1"/>
  <c r="S4818" i="10"/>
  <c r="T4818" i="10" s="1"/>
  <c r="W4916" i="10"/>
  <c r="S4916" i="10" s="1"/>
  <c r="T4916" i="10" s="1"/>
  <c r="W4974" i="10"/>
  <c r="P4974" i="10"/>
  <c r="W4979" i="10"/>
  <c r="P4979" i="10"/>
  <c r="S4979" i="10" s="1"/>
  <c r="T4979" i="10" s="1"/>
  <c r="W5011" i="10"/>
  <c r="P5011" i="10"/>
  <c r="S5011" i="10" s="1"/>
  <c r="T5011" i="10" s="1"/>
  <c r="W5023" i="10"/>
  <c r="P4802" i="10"/>
  <c r="S4802" i="10" s="1"/>
  <c r="T4802" i="10" s="1"/>
  <c r="P4922" i="10"/>
  <c r="S4922" i="10" s="1"/>
  <c r="T4922" i="10" s="1"/>
  <c r="P4932" i="10"/>
  <c r="W4932" i="10"/>
  <c r="P4948" i="10"/>
  <c r="W4948" i="10"/>
  <c r="P4968" i="10"/>
  <c r="S4968" i="10" s="1"/>
  <c r="T4968" i="10" s="1"/>
  <c r="P5042" i="10"/>
  <c r="S5042" i="10" s="1"/>
  <c r="T5042" i="10" s="1"/>
  <c r="W5321" i="10"/>
  <c r="P5321" i="10"/>
  <c r="W4958" i="10"/>
  <c r="P4958" i="10"/>
  <c r="S4958" i="10" s="1"/>
  <c r="T4958" i="10" s="1"/>
  <c r="P5012" i="10"/>
  <c r="W5012" i="10"/>
  <c r="P4730" i="10"/>
  <c r="S4730" i="10" s="1"/>
  <c r="T4730" i="10" s="1"/>
  <c r="P4738" i="10"/>
  <c r="S4738" i="10" s="1"/>
  <c r="T4738" i="10" s="1"/>
  <c r="P4746" i="10"/>
  <c r="S4746" i="10" s="1"/>
  <c r="T4746" i="10" s="1"/>
  <c r="P4754" i="10"/>
  <c r="S4754" i="10" s="1"/>
  <c r="T4754" i="10" s="1"/>
  <c r="P4762" i="10"/>
  <c r="S4762" i="10" s="1"/>
  <c r="T4762" i="10" s="1"/>
  <c r="P4770" i="10"/>
  <c r="S4770" i="10" s="1"/>
  <c r="T4770" i="10" s="1"/>
  <c r="P4778" i="10"/>
  <c r="S4778" i="10" s="1"/>
  <c r="T4778" i="10" s="1"/>
  <c r="P4786" i="10"/>
  <c r="S4786" i="10" s="1"/>
  <c r="T4786" i="10" s="1"/>
  <c r="P4794" i="10"/>
  <c r="S4794" i="10" s="1"/>
  <c r="T4794" i="10" s="1"/>
  <c r="P4812" i="10"/>
  <c r="S4812" i="10" s="1"/>
  <c r="T4812" i="10" s="1"/>
  <c r="P4822" i="10"/>
  <c r="S4822" i="10" s="1"/>
  <c r="T4822" i="10" s="1"/>
  <c r="P4855" i="10"/>
  <c r="S4855" i="10" s="1"/>
  <c r="T4855" i="10" s="1"/>
  <c r="P4862" i="10"/>
  <c r="S4862" i="10" s="1"/>
  <c r="T4862" i="10" s="1"/>
  <c r="S4882" i="10"/>
  <c r="T4882" i="10" s="1"/>
  <c r="P4892" i="10"/>
  <c r="S4892" i="10" s="1"/>
  <c r="T4892" i="10" s="1"/>
  <c r="S4975" i="10"/>
  <c r="T4975" i="10" s="1"/>
  <c r="P4889" i="10"/>
  <c r="S4889" i="10" s="1"/>
  <c r="T4889" i="10" s="1"/>
  <c r="P4900" i="10"/>
  <c r="W4900" i="10"/>
  <c r="S4933" i="10"/>
  <c r="T4933" i="10" s="1"/>
  <c r="S4943" i="10"/>
  <c r="T4943" i="10" s="1"/>
  <c r="W5013" i="10"/>
  <c r="P5013" i="10"/>
  <c r="S5013" i="10" s="1"/>
  <c r="T5013" i="10" s="1"/>
  <c r="S5055" i="10"/>
  <c r="T5055" i="10" s="1"/>
  <c r="W5079" i="10"/>
  <c r="P5079" i="10"/>
  <c r="S5079" i="10" s="1"/>
  <c r="T5079" i="10" s="1"/>
  <c r="W5026" i="10"/>
  <c r="P5026" i="10"/>
  <c r="S4826" i="10"/>
  <c r="T4826" i="10" s="1"/>
  <c r="P4839" i="10"/>
  <c r="S4839" i="10" s="1"/>
  <c r="T4839" i="10" s="1"/>
  <c r="S4866" i="10"/>
  <c r="T4866" i="10" s="1"/>
  <c r="P4876" i="10"/>
  <c r="S4876" i="10" s="1"/>
  <c r="T4876" i="10" s="1"/>
  <c r="S5203" i="10"/>
  <c r="T5203" i="10" s="1"/>
  <c r="W5372" i="10"/>
  <c r="P5372" i="10"/>
  <c r="S5372" i="10" s="1"/>
  <c r="T5372" i="10" s="1"/>
  <c r="W4797" i="10"/>
  <c r="P4836" i="10"/>
  <c r="S4836" i="10" s="1"/>
  <c r="T4836" i="10" s="1"/>
  <c r="S4897" i="10"/>
  <c r="T4897" i="10" s="1"/>
  <c r="P4919" i="10"/>
  <c r="S4919" i="10" s="1"/>
  <c r="T4919" i="10" s="1"/>
  <c r="W5008" i="10"/>
  <c r="P5008" i="10"/>
  <c r="S5068" i="10"/>
  <c r="T5068" i="10" s="1"/>
  <c r="W5104" i="10"/>
  <c r="P5104" i="10"/>
  <c r="W5285" i="10"/>
  <c r="P5285" i="10"/>
  <c r="S4810" i="10"/>
  <c r="T4810" i="10" s="1"/>
  <c r="S4823" i="10"/>
  <c r="T4823" i="10" s="1"/>
  <c r="S4961" i="10"/>
  <c r="T4961" i="10" s="1"/>
  <c r="W4965" i="10"/>
  <c r="S4965" i="10" s="1"/>
  <c r="T4965" i="10" s="1"/>
  <c r="S4971" i="10"/>
  <c r="T4971" i="10" s="1"/>
  <c r="S5268" i="10"/>
  <c r="T5268" i="10" s="1"/>
  <c r="W5279" i="10"/>
  <c r="P5279" i="10"/>
  <c r="S5001" i="10"/>
  <c r="T5001" i="10" s="1"/>
  <c r="W5030" i="10"/>
  <c r="P5030" i="10"/>
  <c r="S5192" i="10"/>
  <c r="T5192" i="10" s="1"/>
  <c r="W5308" i="10"/>
  <c r="P5308" i="10"/>
  <c r="S5308" i="10" s="1"/>
  <c r="T5308" i="10" s="1"/>
  <c r="S5431" i="10"/>
  <c r="T5431" i="10" s="1"/>
  <c r="W5649" i="10"/>
  <c r="P5649" i="10"/>
  <c r="S5649" i="10" s="1"/>
  <c r="T5649" i="10" s="1"/>
  <c r="W4942" i="10"/>
  <c r="P4942" i="10"/>
  <c r="W4998" i="10"/>
  <c r="P4998" i="10"/>
  <c r="W5019" i="10"/>
  <c r="P5019" i="10"/>
  <c r="S5019" i="10" s="1"/>
  <c r="T5019" i="10" s="1"/>
  <c r="W5192" i="10"/>
  <c r="W5245" i="10"/>
  <c r="P5245" i="10"/>
  <c r="S5245" i="10" s="1"/>
  <c r="T5245" i="10" s="1"/>
  <c r="S5291" i="10"/>
  <c r="T5291" i="10" s="1"/>
  <c r="P4952" i="10"/>
  <c r="S4952" i="10" s="1"/>
  <c r="T4952" i="10" s="1"/>
  <c r="P4962" i="10"/>
  <c r="S4962" i="10" s="1"/>
  <c r="T4962" i="10" s="1"/>
  <c r="S4985" i="10"/>
  <c r="T4985" i="10" s="1"/>
  <c r="P5005" i="10"/>
  <c r="S5005" i="10" s="1"/>
  <c r="T5005" i="10" s="1"/>
  <c r="P5039" i="10"/>
  <c r="S5039" i="10" s="1"/>
  <c r="T5039" i="10" s="1"/>
  <c r="P5056" i="10"/>
  <c r="S5056" i="10" s="1"/>
  <c r="T5056" i="10" s="1"/>
  <c r="S5105" i="10"/>
  <c r="T5105" i="10" s="1"/>
  <c r="S5177" i="10"/>
  <c r="T5177" i="10" s="1"/>
  <c r="W5286" i="10"/>
  <c r="P5286" i="10"/>
  <c r="W5723" i="10"/>
  <c r="P5723" i="10"/>
  <c r="S5723" i="10" s="1"/>
  <c r="T5723" i="10" s="1"/>
  <c r="W4926" i="10"/>
  <c r="P4926" i="10"/>
  <c r="S4926" i="10" s="1"/>
  <c r="T4926" i="10" s="1"/>
  <c r="P4939" i="10"/>
  <c r="S4939" i="10" s="1"/>
  <c r="T4939" i="10" s="1"/>
  <c r="P4949" i="10"/>
  <c r="S4949" i="10" s="1"/>
  <c r="T4949" i="10" s="1"/>
  <c r="P4959" i="10"/>
  <c r="S4959" i="10" s="1"/>
  <c r="T4959" i="10" s="1"/>
  <c r="P5031" i="10"/>
  <c r="S5031" i="10" s="1"/>
  <c r="T5031" i="10" s="1"/>
  <c r="P5080" i="10"/>
  <c r="S5080" i="10" s="1"/>
  <c r="T5080" i="10" s="1"/>
  <c r="W5246" i="10"/>
  <c r="P5246" i="10"/>
  <c r="S5246" i="10" s="1"/>
  <c r="T5246" i="10" s="1"/>
  <c r="P5385" i="10"/>
  <c r="S5385" i="10" s="1"/>
  <c r="T5385" i="10" s="1"/>
  <c r="S5467" i="10"/>
  <c r="T5467" i="10" s="1"/>
  <c r="W4929" i="10"/>
  <c r="S4929" i="10" s="1"/>
  <c r="T4929" i="10" s="1"/>
  <c r="P4936" i="10"/>
  <c r="S4936" i="10" s="1"/>
  <c r="T4936" i="10" s="1"/>
  <c r="P4946" i="10"/>
  <c r="S4946" i="10" s="1"/>
  <c r="T4946" i="10" s="1"/>
  <c r="W4982" i="10"/>
  <c r="P4982" i="10"/>
  <c r="P4995" i="10"/>
  <c r="S4995" i="10" s="1"/>
  <c r="T4995" i="10" s="1"/>
  <c r="P5002" i="10"/>
  <c r="S5002" i="10" s="1"/>
  <c r="T5002" i="10" s="1"/>
  <c r="S5009" i="10"/>
  <c r="T5009" i="10" s="1"/>
  <c r="P5016" i="10"/>
  <c r="S5016" i="10" s="1"/>
  <c r="T5016" i="10" s="1"/>
  <c r="P5071" i="10"/>
  <c r="S5071" i="10" s="1"/>
  <c r="T5071" i="10" s="1"/>
  <c r="P5095" i="10"/>
  <c r="S5095" i="10" s="1"/>
  <c r="T5095" i="10" s="1"/>
  <c r="P5167" i="10"/>
  <c r="S5167" i="10" s="1"/>
  <c r="T5167" i="10" s="1"/>
  <c r="S5209" i="10"/>
  <c r="T5209" i="10" s="1"/>
  <c r="S5258" i="10"/>
  <c r="T5258" i="10" s="1"/>
  <c r="P5292" i="10"/>
  <c r="S5292" i="10" s="1"/>
  <c r="T5292" i="10" s="1"/>
  <c r="S5363" i="10"/>
  <c r="T5363" i="10" s="1"/>
  <c r="S5462" i="10"/>
  <c r="T5462" i="10" s="1"/>
  <c r="W5252" i="10"/>
  <c r="P5252" i="10"/>
  <c r="S5252" i="10" s="1"/>
  <c r="T5252" i="10" s="1"/>
  <c r="W5340" i="10"/>
  <c r="P5340" i="10"/>
  <c r="W4913" i="10"/>
  <c r="S4913" i="10" s="1"/>
  <c r="T4913" i="10" s="1"/>
  <c r="W4966" i="10"/>
  <c r="P4966" i="10"/>
  <c r="S4966" i="10" s="1"/>
  <c r="T4966" i="10" s="1"/>
  <c r="W4972" i="10"/>
  <c r="P5111" i="10"/>
  <c r="S5111" i="10" s="1"/>
  <c r="T5111" i="10" s="1"/>
  <c r="S5215" i="10"/>
  <c r="T5215" i="10" s="1"/>
  <c r="P5259" i="10"/>
  <c r="W5259" i="10"/>
  <c r="P5265" i="10"/>
  <c r="S5265" i="10" s="1"/>
  <c r="T5265" i="10" s="1"/>
  <c r="W5422" i="10"/>
  <c r="P5422" i="10"/>
  <c r="S5515" i="10"/>
  <c r="T5515" i="10" s="1"/>
  <c r="W4969" i="10"/>
  <c r="S4969" i="10" s="1"/>
  <c r="T4969" i="10" s="1"/>
  <c r="W5006" i="10"/>
  <c r="P5006" i="10"/>
  <c r="W5020" i="10"/>
  <c r="S5020" i="10" s="1"/>
  <c r="T5020" i="10" s="1"/>
  <c r="P5024" i="10"/>
  <c r="S5024" i="10" s="1"/>
  <c r="T5024" i="10" s="1"/>
  <c r="P5040" i="10"/>
  <c r="S5040" i="10" s="1"/>
  <c r="T5040" i="10" s="1"/>
  <c r="W5053" i="10"/>
  <c r="P5053" i="10"/>
  <c r="W5096" i="10"/>
  <c r="P5096" i="10"/>
  <c r="S5096" i="10" s="1"/>
  <c r="T5096" i="10" s="1"/>
  <c r="P5127" i="10"/>
  <c r="S5127" i="10" s="1"/>
  <c r="T5127" i="10" s="1"/>
  <c r="S5147" i="10"/>
  <c r="T5147" i="10" s="1"/>
  <c r="P5183" i="10"/>
  <c r="S5183" i="10" s="1"/>
  <c r="T5183" i="10" s="1"/>
  <c r="P5189" i="10"/>
  <c r="S5189" i="10" s="1"/>
  <c r="T5189" i="10" s="1"/>
  <c r="P4914" i="10"/>
  <c r="S4914" i="10" s="1"/>
  <c r="T4914" i="10" s="1"/>
  <c r="S4937" i="10"/>
  <c r="T4937" i="10" s="1"/>
  <c r="W4950" i="10"/>
  <c r="P4950" i="10"/>
  <c r="W4956" i="10"/>
  <c r="S4956" i="10" s="1"/>
  <c r="T4956" i="10" s="1"/>
  <c r="P4963" i="10"/>
  <c r="S4963" i="10" s="1"/>
  <c r="T4963" i="10" s="1"/>
  <c r="P4973" i="10"/>
  <c r="S4973" i="10" s="1"/>
  <c r="T4973" i="10" s="1"/>
  <c r="P4983" i="10"/>
  <c r="S4983" i="10" s="1"/>
  <c r="T4983" i="10" s="1"/>
  <c r="P5032" i="10"/>
  <c r="S5032" i="10" s="1"/>
  <c r="T5032" i="10" s="1"/>
  <c r="W5044" i="10"/>
  <c r="S5044" i="10" s="1"/>
  <c r="T5044" i="10" s="1"/>
  <c r="S5230" i="10"/>
  <c r="T5230" i="10" s="1"/>
  <c r="S5579" i="10"/>
  <c r="T5579" i="10" s="1"/>
  <c r="W4953" i="10"/>
  <c r="S4953" i="10" s="1"/>
  <c r="T4953" i="10" s="1"/>
  <c r="P4960" i="10"/>
  <c r="S4960" i="10" s="1"/>
  <c r="T4960" i="10" s="1"/>
  <c r="P5021" i="10"/>
  <c r="S5021" i="10" s="1"/>
  <c r="T5021" i="10" s="1"/>
  <c r="W5045" i="10"/>
  <c r="P5045" i="10"/>
  <c r="P5063" i="10"/>
  <c r="S5063" i="10" s="1"/>
  <c r="T5063" i="10" s="1"/>
  <c r="P5143" i="10"/>
  <c r="S5143" i="10" s="1"/>
  <c r="T5143" i="10" s="1"/>
  <c r="S5163" i="10"/>
  <c r="T5163" i="10" s="1"/>
  <c r="P5211" i="10"/>
  <c r="W5211" i="10"/>
  <c r="S5260" i="10"/>
  <c r="T5260" i="10" s="1"/>
  <c r="S4905" i="10"/>
  <c r="T4905" i="10" s="1"/>
  <c r="S4921" i="10"/>
  <c r="T4921" i="10" s="1"/>
  <c r="W4934" i="10"/>
  <c r="P4934" i="10"/>
  <c r="S4934" i="10" s="1"/>
  <c r="T4934" i="10" s="1"/>
  <c r="W4940" i="10"/>
  <c r="S4940" i="10" s="1"/>
  <c r="T4940" i="10" s="1"/>
  <c r="P4947" i="10"/>
  <c r="S4947" i="10" s="1"/>
  <c r="T4947" i="10" s="1"/>
  <c r="W4996" i="10"/>
  <c r="S4996" i="10" s="1"/>
  <c r="T4996" i="10" s="1"/>
  <c r="P5003" i="10"/>
  <c r="S5003" i="10" s="1"/>
  <c r="T5003" i="10" s="1"/>
  <c r="W5014" i="10"/>
  <c r="P5014" i="10"/>
  <c r="S5025" i="10"/>
  <c r="T5025" i="10" s="1"/>
  <c r="W5028" i="10"/>
  <c r="W5036" i="10"/>
  <c r="S5073" i="10"/>
  <c r="T5073" i="10" s="1"/>
  <c r="S5082" i="10"/>
  <c r="T5082" i="10" s="1"/>
  <c r="P5087" i="10"/>
  <c r="S5087" i="10" s="1"/>
  <c r="T5087" i="10" s="1"/>
  <c r="S5206" i="10"/>
  <c r="T5206" i="10" s="1"/>
  <c r="W5236" i="10"/>
  <c r="P5236" i="10"/>
  <c r="S5294" i="10"/>
  <c r="T5294" i="10" s="1"/>
  <c r="P5353" i="10"/>
  <c r="S5353" i="10" s="1"/>
  <c r="T5353" i="10" s="1"/>
  <c r="S4977" i="10"/>
  <c r="T4977" i="10" s="1"/>
  <c r="W4990" i="10"/>
  <c r="P4990" i="10"/>
  <c r="S5033" i="10"/>
  <c r="T5033" i="10" s="1"/>
  <c r="W5037" i="10"/>
  <c r="P5037" i="10"/>
  <c r="S5113" i="10"/>
  <c r="T5113" i="10" s="1"/>
  <c r="W5242" i="10"/>
  <c r="P5242" i="10"/>
  <c r="S5267" i="10"/>
  <c r="T5267" i="10" s="1"/>
  <c r="W5300" i="10"/>
  <c r="P5300" i="10"/>
  <c r="W5406" i="10"/>
  <c r="P5406" i="10"/>
  <c r="W4918" i="10"/>
  <c r="P4918" i="10"/>
  <c r="S4918" i="10" s="1"/>
  <c r="T4918" i="10" s="1"/>
  <c r="W4924" i="10"/>
  <c r="S4924" i="10" s="1"/>
  <c r="T4924" i="10" s="1"/>
  <c r="P4931" i="10"/>
  <c r="S4931" i="10" s="1"/>
  <c r="T4931" i="10" s="1"/>
  <c r="P5029" i="10"/>
  <c r="S5029" i="10" s="1"/>
  <c r="T5029" i="10" s="1"/>
  <c r="S5123" i="10"/>
  <c r="T5123" i="10" s="1"/>
  <c r="S5129" i="10"/>
  <c r="T5129" i="10" s="1"/>
  <c r="S5212" i="10"/>
  <c r="T5212" i="10" s="1"/>
  <c r="P5255" i="10"/>
  <c r="S5255" i="10" s="1"/>
  <c r="T5255" i="10" s="1"/>
  <c r="S5307" i="10"/>
  <c r="T5307" i="10" s="1"/>
  <c r="W5313" i="10"/>
  <c r="P5313" i="10"/>
  <c r="S5313" i="10" s="1"/>
  <c r="T5313" i="10" s="1"/>
  <c r="S5562" i="10"/>
  <c r="T5562" i="10" s="1"/>
  <c r="W5229" i="10"/>
  <c r="P5229" i="10"/>
  <c r="S5229" i="10" s="1"/>
  <c r="T5229" i="10" s="1"/>
  <c r="S5272" i="10"/>
  <c r="T5272" i="10" s="1"/>
  <c r="S5296" i="10"/>
  <c r="T5296" i="10" s="1"/>
  <c r="S5335" i="10"/>
  <c r="T5335" i="10" s="1"/>
  <c r="S5367" i="10"/>
  <c r="T5367" i="10" s="1"/>
  <c r="S5426" i="10"/>
  <c r="T5426" i="10" s="1"/>
  <c r="S5473" i="10"/>
  <c r="T5473" i="10" s="1"/>
  <c r="S5488" i="10"/>
  <c r="T5488" i="10" s="1"/>
  <c r="S5499" i="10"/>
  <c r="T5499" i="10" s="1"/>
  <c r="S5544" i="10"/>
  <c r="T5544" i="10" s="1"/>
  <c r="W5550" i="10"/>
  <c r="P5550" i="10"/>
  <c r="S5557" i="10"/>
  <c r="T5557" i="10" s="1"/>
  <c r="S5597" i="10"/>
  <c r="T5597" i="10" s="1"/>
  <c r="S5208" i="10"/>
  <c r="T5208" i="10" s="1"/>
  <c r="W5269" i="10"/>
  <c r="P5269" i="10"/>
  <c r="S5269" i="10" s="1"/>
  <c r="T5269" i="10" s="1"/>
  <c r="S5336" i="10"/>
  <c r="T5336" i="10" s="1"/>
  <c r="S5368" i="10"/>
  <c r="T5368" i="10" s="1"/>
  <c r="S5401" i="10"/>
  <c r="T5401" i="10" s="1"/>
  <c r="S5442" i="10"/>
  <c r="T5442" i="10" s="1"/>
  <c r="P5061" i="10"/>
  <c r="S5061" i="10" s="1"/>
  <c r="T5061" i="10" s="1"/>
  <c r="P5069" i="10"/>
  <c r="S5069" i="10" s="1"/>
  <c r="T5069" i="10" s="1"/>
  <c r="P5077" i="10"/>
  <c r="S5077" i="10" s="1"/>
  <c r="T5077" i="10" s="1"/>
  <c r="P5085" i="10"/>
  <c r="S5085" i="10" s="1"/>
  <c r="T5085" i="10" s="1"/>
  <c r="P5093" i="10"/>
  <c r="S5093" i="10" s="1"/>
  <c r="T5093" i="10" s="1"/>
  <c r="P5101" i="10"/>
  <c r="S5101" i="10" s="1"/>
  <c r="T5101" i="10" s="1"/>
  <c r="P5109" i="10"/>
  <c r="S5109" i="10" s="1"/>
  <c r="T5109" i="10" s="1"/>
  <c r="P5117" i="10"/>
  <c r="S5117" i="10" s="1"/>
  <c r="T5117" i="10" s="1"/>
  <c r="P5125" i="10"/>
  <c r="S5125" i="10" s="1"/>
  <c r="T5125" i="10" s="1"/>
  <c r="P5133" i="10"/>
  <c r="S5133" i="10" s="1"/>
  <c r="T5133" i="10" s="1"/>
  <c r="P5141" i="10"/>
  <c r="S5141" i="10" s="1"/>
  <c r="T5141" i="10" s="1"/>
  <c r="P5149" i="10"/>
  <c r="S5149" i="10" s="1"/>
  <c r="T5149" i="10" s="1"/>
  <c r="P5157" i="10"/>
  <c r="S5157" i="10" s="1"/>
  <c r="T5157" i="10" s="1"/>
  <c r="P5165" i="10"/>
  <c r="S5165" i="10" s="1"/>
  <c r="T5165" i="10" s="1"/>
  <c r="P5173" i="10"/>
  <c r="S5173" i="10" s="1"/>
  <c r="T5173" i="10" s="1"/>
  <c r="S5205" i="10"/>
  <c r="T5205" i="10" s="1"/>
  <c r="S5256" i="10"/>
  <c r="T5256" i="10" s="1"/>
  <c r="W5293" i="10"/>
  <c r="P5293" i="10"/>
  <c r="S5293" i="10" s="1"/>
  <c r="T5293" i="10" s="1"/>
  <c r="S5345" i="10"/>
  <c r="T5345" i="10" s="1"/>
  <c r="S5377" i="10"/>
  <c r="T5377" i="10" s="1"/>
  <c r="W5521" i="10"/>
  <c r="P5521" i="10"/>
  <c r="W5539" i="10"/>
  <c r="P5539" i="10"/>
  <c r="S5539" i="10" s="1"/>
  <c r="T5539" i="10" s="1"/>
  <c r="S5184" i="10"/>
  <c r="T5184" i="10" s="1"/>
  <c r="S5305" i="10"/>
  <c r="T5305" i="10" s="1"/>
  <c r="P5469" i="10"/>
  <c r="S5469" i="10" s="1"/>
  <c r="T5469" i="10" s="1"/>
  <c r="W5469" i="10"/>
  <c r="W5697" i="10"/>
  <c r="P5697" i="10"/>
  <c r="S5697" i="10" s="1"/>
  <c r="T5697" i="10" s="1"/>
  <c r="P5112" i="10"/>
  <c r="S5112" i="10" s="1"/>
  <c r="T5112" i="10" s="1"/>
  <c r="P5120" i="10"/>
  <c r="S5120" i="10" s="1"/>
  <c r="T5120" i="10" s="1"/>
  <c r="P5128" i="10"/>
  <c r="S5128" i="10" s="1"/>
  <c r="T5128" i="10" s="1"/>
  <c r="P5136" i="10"/>
  <c r="S5136" i="10" s="1"/>
  <c r="T5136" i="10" s="1"/>
  <c r="P5144" i="10"/>
  <c r="S5144" i="10" s="1"/>
  <c r="T5144" i="10" s="1"/>
  <c r="P5152" i="10"/>
  <c r="S5152" i="10" s="1"/>
  <c r="T5152" i="10" s="1"/>
  <c r="P5160" i="10"/>
  <c r="S5160" i="10" s="1"/>
  <c r="T5160" i="10" s="1"/>
  <c r="P5168" i="10"/>
  <c r="S5168" i="10" s="1"/>
  <c r="T5168" i="10" s="1"/>
  <c r="P5176" i="10"/>
  <c r="S5176" i="10" s="1"/>
  <c r="T5176" i="10" s="1"/>
  <c r="W5253" i="10"/>
  <c r="P5253" i="10"/>
  <c r="P5266" i="10"/>
  <c r="S5266" i="10" s="1"/>
  <c r="T5266" i="10" s="1"/>
  <c r="P5273" i="10"/>
  <c r="S5273" i="10" s="1"/>
  <c r="T5273" i="10" s="1"/>
  <c r="P5297" i="10"/>
  <c r="S5297" i="10" s="1"/>
  <c r="T5297" i="10" s="1"/>
  <c r="W5332" i="10"/>
  <c r="P5332" i="10"/>
  <c r="S5332" i="10" s="1"/>
  <c r="T5332" i="10" s="1"/>
  <c r="W5364" i="10"/>
  <c r="P5364" i="10"/>
  <c r="S5402" i="10"/>
  <c r="T5402" i="10" s="1"/>
  <c r="S5464" i="10"/>
  <c r="T5464" i="10" s="1"/>
  <c r="P5490" i="10"/>
  <c r="W5490" i="10"/>
  <c r="W5576" i="10"/>
  <c r="P5576" i="10"/>
  <c r="W5611" i="10"/>
  <c r="P5611" i="10"/>
  <c r="S5611" i="10" s="1"/>
  <c r="T5611" i="10" s="1"/>
  <c r="W5256" i="10"/>
  <c r="P5263" i="10"/>
  <c r="S5263" i="10" s="1"/>
  <c r="T5263" i="10" s="1"/>
  <c r="P5270" i="10"/>
  <c r="S5270" i="10" s="1"/>
  <c r="T5270" i="10" s="1"/>
  <c r="S5280" i="10"/>
  <c r="T5280" i="10" s="1"/>
  <c r="P5310" i="10"/>
  <c r="S5310" i="10" s="1"/>
  <c r="T5310" i="10" s="1"/>
  <c r="S5423" i="10"/>
  <c r="T5423" i="10" s="1"/>
  <c r="S5433" i="10"/>
  <c r="T5433" i="10" s="1"/>
  <c r="P5454" i="10"/>
  <c r="S5454" i="10" s="1"/>
  <c r="T5454" i="10" s="1"/>
  <c r="S5485" i="10"/>
  <c r="T5485" i="10" s="1"/>
  <c r="P5528" i="10"/>
  <c r="S5528" i="10" s="1"/>
  <c r="T5528" i="10" s="1"/>
  <c r="S5629" i="10"/>
  <c r="T5629" i="10" s="1"/>
  <c r="S5686" i="10"/>
  <c r="T5686" i="10" s="1"/>
  <c r="P5843" i="10"/>
  <c r="W5843" i="10"/>
  <c r="P5027" i="10"/>
  <c r="S5027" i="10" s="1"/>
  <c r="T5027" i="10" s="1"/>
  <c r="P5035" i="10"/>
  <c r="S5035" i="10" s="1"/>
  <c r="T5035" i="10" s="1"/>
  <c r="P5043" i="10"/>
  <c r="S5043" i="10" s="1"/>
  <c r="T5043" i="10" s="1"/>
  <c r="P5051" i="10"/>
  <c r="S5051" i="10" s="1"/>
  <c r="T5051" i="10" s="1"/>
  <c r="P5059" i="10"/>
  <c r="S5059" i="10" s="1"/>
  <c r="T5059" i="10" s="1"/>
  <c r="P5067" i="10"/>
  <c r="S5067" i="10" s="1"/>
  <c r="T5067" i="10" s="1"/>
  <c r="P5075" i="10"/>
  <c r="S5075" i="10" s="1"/>
  <c r="T5075" i="10" s="1"/>
  <c r="P5083" i="10"/>
  <c r="S5083" i="10" s="1"/>
  <c r="T5083" i="10" s="1"/>
  <c r="P5091" i="10"/>
  <c r="S5091" i="10" s="1"/>
  <c r="T5091" i="10" s="1"/>
  <c r="P5099" i="10"/>
  <c r="S5099" i="10" s="1"/>
  <c r="T5099" i="10" s="1"/>
  <c r="P5107" i="10"/>
  <c r="S5107" i="10" s="1"/>
  <c r="T5107" i="10" s="1"/>
  <c r="P5115" i="10"/>
  <c r="S5115" i="10" s="1"/>
  <c r="T5115" i="10" s="1"/>
  <c r="W5184" i="10"/>
  <c r="W5187" i="10"/>
  <c r="S5187" i="10" s="1"/>
  <c r="T5187" i="10" s="1"/>
  <c r="W5237" i="10"/>
  <c r="P5237" i="10"/>
  <c r="S5237" i="10" s="1"/>
  <c r="T5237" i="10" s="1"/>
  <c r="W5243" i="10"/>
  <c r="S5243" i="10" s="1"/>
  <c r="T5243" i="10" s="1"/>
  <c r="W5283" i="10"/>
  <c r="S5283" i="10" s="1"/>
  <c r="T5283" i="10" s="1"/>
  <c r="S5337" i="10"/>
  <c r="T5337" i="10" s="1"/>
  <c r="S5369" i="10"/>
  <c r="T5369" i="10" s="1"/>
  <c r="S5200" i="10"/>
  <c r="T5200" i="10" s="1"/>
  <c r="W5240" i="10"/>
  <c r="S5240" i="10" s="1"/>
  <c r="T5240" i="10" s="1"/>
  <c r="P5247" i="10"/>
  <c r="S5247" i="10" s="1"/>
  <c r="T5247" i="10" s="1"/>
  <c r="P5257" i="10"/>
  <c r="S5257" i="10" s="1"/>
  <c r="T5257" i="10" s="1"/>
  <c r="W5277" i="10"/>
  <c r="P5277" i="10"/>
  <c r="P5287" i="10"/>
  <c r="S5287" i="10" s="1"/>
  <c r="T5287" i="10" s="1"/>
  <c r="P5302" i="10"/>
  <c r="S5302" i="10" s="1"/>
  <c r="T5302" i="10" s="1"/>
  <c r="W5306" i="10"/>
  <c r="P5306" i="10"/>
  <c r="P5319" i="10"/>
  <c r="S5319" i="10" s="1"/>
  <c r="T5319" i="10" s="1"/>
  <c r="S5351" i="10"/>
  <c r="T5351" i="10" s="1"/>
  <c r="S5383" i="10"/>
  <c r="T5383" i="10" s="1"/>
  <c r="P5393" i="10"/>
  <c r="S5393" i="10" s="1"/>
  <c r="T5393" i="10" s="1"/>
  <c r="S5439" i="10"/>
  <c r="T5439" i="10" s="1"/>
  <c r="S5449" i="10"/>
  <c r="T5449" i="10" s="1"/>
  <c r="W5507" i="10"/>
  <c r="P5507" i="10"/>
  <c r="S5507" i="10" s="1"/>
  <c r="T5507" i="10" s="1"/>
  <c r="P5513" i="10"/>
  <c r="S5513" i="10" s="1"/>
  <c r="T5513" i="10" s="1"/>
  <c r="W5816" i="10"/>
  <c r="P5816" i="10"/>
  <c r="S5816" i="10" s="1"/>
  <c r="T5816" i="10" s="1"/>
  <c r="P5038" i="10"/>
  <c r="S5038" i="10" s="1"/>
  <c r="T5038" i="10" s="1"/>
  <c r="P5046" i="10"/>
  <c r="S5046" i="10" s="1"/>
  <c r="T5046" i="10" s="1"/>
  <c r="P5054" i="10"/>
  <c r="S5054" i="10" s="1"/>
  <c r="T5054" i="10" s="1"/>
  <c r="P5062" i="10"/>
  <c r="S5062" i="10" s="1"/>
  <c r="T5062" i="10" s="1"/>
  <c r="P5070" i="10"/>
  <c r="S5070" i="10" s="1"/>
  <c r="T5070" i="10" s="1"/>
  <c r="P5078" i="10"/>
  <c r="S5078" i="10" s="1"/>
  <c r="T5078" i="10" s="1"/>
  <c r="P5086" i="10"/>
  <c r="S5086" i="10" s="1"/>
  <c r="T5086" i="10" s="1"/>
  <c r="P5094" i="10"/>
  <c r="S5094" i="10" s="1"/>
  <c r="T5094" i="10" s="1"/>
  <c r="P5102" i="10"/>
  <c r="S5102" i="10" s="1"/>
  <c r="T5102" i="10" s="1"/>
  <c r="P5110" i="10"/>
  <c r="S5110" i="10" s="1"/>
  <c r="T5110" i="10" s="1"/>
  <c r="P5118" i="10"/>
  <c r="S5118" i="10" s="1"/>
  <c r="T5118" i="10" s="1"/>
  <c r="P5126" i="10"/>
  <c r="S5126" i="10" s="1"/>
  <c r="T5126" i="10" s="1"/>
  <c r="P5134" i="10"/>
  <c r="S5134" i="10" s="1"/>
  <c r="T5134" i="10" s="1"/>
  <c r="P5142" i="10"/>
  <c r="S5142" i="10" s="1"/>
  <c r="T5142" i="10" s="1"/>
  <c r="P5150" i="10"/>
  <c r="S5150" i="10" s="1"/>
  <c r="T5150" i="10" s="1"/>
  <c r="P5158" i="10"/>
  <c r="S5158" i="10" s="1"/>
  <c r="T5158" i="10" s="1"/>
  <c r="P5166" i="10"/>
  <c r="S5166" i="10" s="1"/>
  <c r="T5166" i="10" s="1"/>
  <c r="P5174" i="10"/>
  <c r="S5174" i="10" s="1"/>
  <c r="T5174" i="10" s="1"/>
  <c r="P5182" i="10"/>
  <c r="S5182" i="10" s="1"/>
  <c r="T5182" i="10" s="1"/>
  <c r="P5185" i="10"/>
  <c r="S5185" i="10" s="1"/>
  <c r="T5185" i="10" s="1"/>
  <c r="P5188" i="10"/>
  <c r="S5188" i="10" s="1"/>
  <c r="T5188" i="10" s="1"/>
  <c r="P5191" i="10"/>
  <c r="S5191" i="10" s="1"/>
  <c r="T5191" i="10" s="1"/>
  <c r="P5194" i="10"/>
  <c r="S5194" i="10" s="1"/>
  <c r="T5194" i="10" s="1"/>
  <c r="P5197" i="10"/>
  <c r="S5197" i="10" s="1"/>
  <c r="T5197" i="10" s="1"/>
  <c r="W5224" i="10"/>
  <c r="S5224" i="10" s="1"/>
  <c r="T5224" i="10" s="1"/>
  <c r="W5227" i="10"/>
  <c r="S5227" i="10" s="1"/>
  <c r="T5227" i="10" s="1"/>
  <c r="P5234" i="10"/>
  <c r="S5234" i="10" s="1"/>
  <c r="T5234" i="10" s="1"/>
  <c r="P5244" i="10"/>
  <c r="S5244" i="10" s="1"/>
  <c r="T5244" i="10" s="1"/>
  <c r="P5254" i="10"/>
  <c r="S5254" i="10" s="1"/>
  <c r="T5254" i="10" s="1"/>
  <c r="P5284" i="10"/>
  <c r="S5284" i="10" s="1"/>
  <c r="T5284" i="10" s="1"/>
  <c r="W5324" i="10"/>
  <c r="P5324" i="10"/>
  <c r="S5324" i="10" s="1"/>
  <c r="T5324" i="10" s="1"/>
  <c r="W5356" i="10"/>
  <c r="P5356" i="10"/>
  <c r="P5414" i="10"/>
  <c r="S5414" i="10" s="1"/>
  <c r="T5414" i="10" s="1"/>
  <c r="S5434" i="10"/>
  <c r="T5434" i="10" s="1"/>
  <c r="W5547" i="10"/>
  <c r="P5547" i="10"/>
  <c r="S5547" i="10" s="1"/>
  <c r="T5547" i="10" s="1"/>
  <c r="S5554" i="10"/>
  <c r="T5554" i="10" s="1"/>
  <c r="W5566" i="10"/>
  <c r="P5566" i="10"/>
  <c r="S5566" i="10" s="1"/>
  <c r="T5566" i="10" s="1"/>
  <c r="S5571" i="10"/>
  <c r="T5571" i="10" s="1"/>
  <c r="W5676" i="10"/>
  <c r="P5676" i="10"/>
  <c r="S5676" i="10" s="1"/>
  <c r="T5676" i="10" s="1"/>
  <c r="W5298" i="10"/>
  <c r="P5298" i="10"/>
  <c r="S5298" i="10" s="1"/>
  <c r="T5298" i="10" s="1"/>
  <c r="S5455" i="10"/>
  <c r="T5455" i="10" s="1"/>
  <c r="W5535" i="10"/>
  <c r="P5535" i="10"/>
  <c r="P5619" i="10"/>
  <c r="S5619" i="10" s="1"/>
  <c r="T5619" i="10" s="1"/>
  <c r="W5200" i="10"/>
  <c r="W5203" i="10"/>
  <c r="W5267" i="10"/>
  <c r="P5274" i="10"/>
  <c r="S5274" i="10" s="1"/>
  <c r="T5274" i="10" s="1"/>
  <c r="P5311" i="10"/>
  <c r="S5311" i="10" s="1"/>
  <c r="T5311" i="10" s="1"/>
  <c r="P5329" i="10"/>
  <c r="S5329" i="10" s="1"/>
  <c r="T5329" i="10" s="1"/>
  <c r="P5334" i="10"/>
  <c r="S5334" i="10" s="1"/>
  <c r="T5334" i="10" s="1"/>
  <c r="P5361" i="10"/>
  <c r="S5361" i="10" s="1"/>
  <c r="T5361" i="10" s="1"/>
  <c r="P5366" i="10"/>
  <c r="S5366" i="10" s="1"/>
  <c r="T5366" i="10" s="1"/>
  <c r="S5394" i="10"/>
  <c r="T5394" i="10" s="1"/>
  <c r="S5399" i="10"/>
  <c r="T5399" i="10" s="1"/>
  <c r="S5409" i="10"/>
  <c r="T5409" i="10" s="1"/>
  <c r="P5430" i="10"/>
  <c r="S5430" i="10" s="1"/>
  <c r="T5430" i="10" s="1"/>
  <c r="S5450" i="10"/>
  <c r="T5450" i="10" s="1"/>
  <c r="S5481" i="10"/>
  <c r="T5481" i="10" s="1"/>
  <c r="W5524" i="10"/>
  <c r="P5524" i="10"/>
  <c r="S5524" i="10" s="1"/>
  <c r="T5524" i="10" s="1"/>
  <c r="W5554" i="10"/>
  <c r="P5584" i="10"/>
  <c r="S5584" i="10" s="1"/>
  <c r="T5584" i="10" s="1"/>
  <c r="S5216" i="10"/>
  <c r="T5216" i="10" s="1"/>
  <c r="S5248" i="10"/>
  <c r="T5248" i="10" s="1"/>
  <c r="W5261" i="10"/>
  <c r="P5261" i="10"/>
  <c r="S5261" i="10" s="1"/>
  <c r="T5261" i="10" s="1"/>
  <c r="S5288" i="10"/>
  <c r="T5288" i="10" s="1"/>
  <c r="S5456" i="10"/>
  <c r="T5456" i="10" s="1"/>
  <c r="S5461" i="10"/>
  <c r="T5461" i="10" s="1"/>
  <c r="S5477" i="10"/>
  <c r="T5477" i="10" s="1"/>
  <c r="W5497" i="10"/>
  <c r="P5497" i="10"/>
  <c r="S5509" i="10"/>
  <c r="T5509" i="10" s="1"/>
  <c r="W5536" i="10"/>
  <c r="P5536" i="10"/>
  <c r="P5210" i="10"/>
  <c r="S5210" i="10" s="1"/>
  <c r="T5210" i="10" s="1"/>
  <c r="P5213" i="10"/>
  <c r="S5213" i="10" s="1"/>
  <c r="T5213" i="10" s="1"/>
  <c r="W5291" i="10"/>
  <c r="P5295" i="10"/>
  <c r="S5295" i="10" s="1"/>
  <c r="T5295" i="10" s="1"/>
  <c r="P5303" i="10"/>
  <c r="S5303" i="10" s="1"/>
  <c r="T5303" i="10" s="1"/>
  <c r="S5312" i="10"/>
  <c r="T5312" i="10" s="1"/>
  <c r="W5316" i="10"/>
  <c r="P5316" i="10"/>
  <c r="W5348" i="10"/>
  <c r="P5348" i="10"/>
  <c r="S5348" i="10" s="1"/>
  <c r="T5348" i="10" s="1"/>
  <c r="W5380" i="10"/>
  <c r="P5380" i="10"/>
  <c r="S5380" i="10" s="1"/>
  <c r="T5380" i="10" s="1"/>
  <c r="P5390" i="10"/>
  <c r="S5390" i="10" s="1"/>
  <c r="T5390" i="10" s="1"/>
  <c r="S5400" i="10"/>
  <c r="T5400" i="10" s="1"/>
  <c r="S5415" i="10"/>
  <c r="T5415" i="10" s="1"/>
  <c r="S5425" i="10"/>
  <c r="T5425" i="10" s="1"/>
  <c r="P5446" i="10"/>
  <c r="S5446" i="10" s="1"/>
  <c r="T5446" i="10" s="1"/>
  <c r="S5472" i="10"/>
  <c r="T5472" i="10" s="1"/>
  <c r="W5503" i="10"/>
  <c r="P5503" i="10"/>
  <c r="S5503" i="10" s="1"/>
  <c r="T5503" i="10" s="1"/>
  <c r="W5543" i="10"/>
  <c r="P5543" i="10"/>
  <c r="S5543" i="10" s="1"/>
  <c r="T5543" i="10" s="1"/>
  <c r="S5549" i="10"/>
  <c r="T5549" i="10" s="1"/>
  <c r="S5643" i="10"/>
  <c r="T5643" i="10" s="1"/>
  <c r="W5606" i="10"/>
  <c r="P5606" i="10"/>
  <c r="S5606" i="10" s="1"/>
  <c r="T5606" i="10" s="1"/>
  <c r="W5774" i="10"/>
  <c r="P5774" i="10"/>
  <c r="S5774" i="10" s="1"/>
  <c r="T5774" i="10" s="1"/>
  <c r="W5906" i="10"/>
  <c r="P5906" i="10"/>
  <c r="S5466" i="10"/>
  <c r="T5466" i="10" s="1"/>
  <c r="S5514" i="10"/>
  <c r="T5514" i="10" s="1"/>
  <c r="W5532" i="10"/>
  <c r="P5532" i="10"/>
  <c r="P5850" i="10"/>
  <c r="W5850" i="10"/>
  <c r="P5388" i="10"/>
  <c r="S5388" i="10" s="1"/>
  <c r="T5388" i="10" s="1"/>
  <c r="P5396" i="10"/>
  <c r="S5396" i="10" s="1"/>
  <c r="T5396" i="10" s="1"/>
  <c r="P5404" i="10"/>
  <c r="S5404" i="10" s="1"/>
  <c r="T5404" i="10" s="1"/>
  <c r="P5412" i="10"/>
  <c r="S5412" i="10" s="1"/>
  <c r="T5412" i="10" s="1"/>
  <c r="P5420" i="10"/>
  <c r="S5420" i="10" s="1"/>
  <c r="T5420" i="10" s="1"/>
  <c r="P5428" i="10"/>
  <c r="S5428" i="10" s="1"/>
  <c r="T5428" i="10" s="1"/>
  <c r="P5436" i="10"/>
  <c r="S5436" i="10" s="1"/>
  <c r="T5436" i="10" s="1"/>
  <c r="P5444" i="10"/>
  <c r="S5444" i="10" s="1"/>
  <c r="T5444" i="10" s="1"/>
  <c r="P5452" i="10"/>
  <c r="S5452" i="10" s="1"/>
  <c r="T5452" i="10" s="1"/>
  <c r="P5460" i="10"/>
  <c r="S5460" i="10" s="1"/>
  <c r="T5460" i="10" s="1"/>
  <c r="P5463" i="10"/>
  <c r="S5463" i="10" s="1"/>
  <c r="T5463" i="10" s="1"/>
  <c r="P5494" i="10"/>
  <c r="S5494" i="10" s="1"/>
  <c r="T5494" i="10" s="1"/>
  <c r="P5504" i="10"/>
  <c r="S5504" i="10" s="1"/>
  <c r="T5504" i="10" s="1"/>
  <c r="W5551" i="10"/>
  <c r="P5551" i="10"/>
  <c r="S5551" i="10" s="1"/>
  <c r="T5551" i="10" s="1"/>
  <c r="P5555" i="10"/>
  <c r="S5555" i="10" s="1"/>
  <c r="T5555" i="10" s="1"/>
  <c r="P5563" i="10"/>
  <c r="S5563" i="10" s="1"/>
  <c r="T5563" i="10" s="1"/>
  <c r="W5598" i="10"/>
  <c r="P5598" i="10"/>
  <c r="P5616" i="10"/>
  <c r="S5616" i="10" s="1"/>
  <c r="T5616" i="10" s="1"/>
  <c r="S5645" i="10"/>
  <c r="T5645" i="10" s="1"/>
  <c r="W5683" i="10"/>
  <c r="P5683" i="10"/>
  <c r="S5683" i="10" s="1"/>
  <c r="T5683" i="10" s="1"/>
  <c r="S5603" i="10"/>
  <c r="T5603" i="10" s="1"/>
  <c r="S5482" i="10"/>
  <c r="T5482" i="10" s="1"/>
  <c r="S5498" i="10"/>
  <c r="T5498" i="10" s="1"/>
  <c r="W5511" i="10"/>
  <c r="P5511" i="10"/>
  <c r="P5552" i="10"/>
  <c r="S5552" i="10" s="1"/>
  <c r="T5552" i="10" s="1"/>
  <c r="W5590" i="10"/>
  <c r="P5590" i="10"/>
  <c r="S5590" i="10" s="1"/>
  <c r="T5590" i="10" s="1"/>
  <c r="P5608" i="10"/>
  <c r="S5608" i="10" s="1"/>
  <c r="T5608" i="10" s="1"/>
  <c r="S5741" i="10"/>
  <c r="T5741" i="10" s="1"/>
  <c r="S5760" i="10"/>
  <c r="T5760" i="10" s="1"/>
  <c r="P5959" i="10"/>
  <c r="W5959" i="10"/>
  <c r="P5314" i="10"/>
  <c r="S5314" i="10" s="1"/>
  <c r="T5314" i="10" s="1"/>
  <c r="P5322" i="10"/>
  <c r="S5322" i="10" s="1"/>
  <c r="T5322" i="10" s="1"/>
  <c r="P5330" i="10"/>
  <c r="S5330" i="10" s="1"/>
  <c r="T5330" i="10" s="1"/>
  <c r="P5338" i="10"/>
  <c r="S5338" i="10" s="1"/>
  <c r="T5338" i="10" s="1"/>
  <c r="P5346" i="10"/>
  <c r="S5346" i="10" s="1"/>
  <c r="T5346" i="10" s="1"/>
  <c r="P5354" i="10"/>
  <c r="S5354" i="10" s="1"/>
  <c r="T5354" i="10" s="1"/>
  <c r="P5362" i="10"/>
  <c r="S5362" i="10" s="1"/>
  <c r="T5362" i="10" s="1"/>
  <c r="P5370" i="10"/>
  <c r="S5370" i="10" s="1"/>
  <c r="T5370" i="10" s="1"/>
  <c r="P5378" i="10"/>
  <c r="S5378" i="10" s="1"/>
  <c r="T5378" i="10" s="1"/>
  <c r="P5386" i="10"/>
  <c r="S5386" i="10" s="1"/>
  <c r="T5386" i="10" s="1"/>
  <c r="P5812" i="10"/>
  <c r="W5812" i="10"/>
  <c r="W5495" i="10"/>
  <c r="P5495" i="10"/>
  <c r="W5501" i="10"/>
  <c r="S5501" i="10" s="1"/>
  <c r="T5501" i="10" s="1"/>
  <c r="P5508" i="10"/>
  <c r="S5508" i="10" s="1"/>
  <c r="T5508" i="10" s="1"/>
  <c r="W5522" i="10"/>
  <c r="S5522" i="10" s="1"/>
  <c r="T5522" i="10" s="1"/>
  <c r="P5526" i="10"/>
  <c r="S5526" i="10" s="1"/>
  <c r="T5526" i="10" s="1"/>
  <c r="P5537" i="10"/>
  <c r="S5537" i="10" s="1"/>
  <c r="T5537" i="10" s="1"/>
  <c r="P5595" i="10"/>
  <c r="S5595" i="10" s="1"/>
  <c r="T5595" i="10" s="1"/>
  <c r="S5617" i="10"/>
  <c r="T5617" i="10" s="1"/>
  <c r="S5641" i="10"/>
  <c r="T5641" i="10" s="1"/>
  <c r="W5652" i="10"/>
  <c r="P5652" i="10"/>
  <c r="W5694" i="10"/>
  <c r="P5694" i="10"/>
  <c r="S5694" i="10" s="1"/>
  <c r="T5694" i="10" s="1"/>
  <c r="W5771" i="10"/>
  <c r="P5771" i="10"/>
  <c r="S5771" i="10" s="1"/>
  <c r="T5771" i="10" s="1"/>
  <c r="W5937" i="10"/>
  <c r="P5937" i="10"/>
  <c r="S5937" i="10" s="1"/>
  <c r="T5937" i="10" s="1"/>
  <c r="W5960" i="10"/>
  <c r="P5960" i="10"/>
  <c r="S5960" i="10" s="1"/>
  <c r="T5960" i="10" s="1"/>
  <c r="P5301" i="10"/>
  <c r="S5301" i="10" s="1"/>
  <c r="T5301" i="10" s="1"/>
  <c r="P5309" i="10"/>
  <c r="S5309" i="10" s="1"/>
  <c r="T5309" i="10" s="1"/>
  <c r="P5317" i="10"/>
  <c r="S5317" i="10" s="1"/>
  <c r="T5317" i="10" s="1"/>
  <c r="P5325" i="10"/>
  <c r="S5325" i="10" s="1"/>
  <c r="T5325" i="10" s="1"/>
  <c r="P5333" i="10"/>
  <c r="S5333" i="10" s="1"/>
  <c r="T5333" i="10" s="1"/>
  <c r="P5341" i="10"/>
  <c r="S5341" i="10" s="1"/>
  <c r="T5341" i="10" s="1"/>
  <c r="P5349" i="10"/>
  <c r="S5349" i="10" s="1"/>
  <c r="T5349" i="10" s="1"/>
  <c r="P5357" i="10"/>
  <c r="S5357" i="10" s="1"/>
  <c r="T5357" i="10" s="1"/>
  <c r="P5365" i="10"/>
  <c r="S5365" i="10" s="1"/>
  <c r="T5365" i="10" s="1"/>
  <c r="P5373" i="10"/>
  <c r="S5373" i="10" s="1"/>
  <c r="T5373" i="10" s="1"/>
  <c r="P5381" i="10"/>
  <c r="S5381" i="10" s="1"/>
  <c r="T5381" i="10" s="1"/>
  <c r="P5389" i="10"/>
  <c r="S5389" i="10" s="1"/>
  <c r="T5389" i="10" s="1"/>
  <c r="P5397" i="10"/>
  <c r="S5397" i="10" s="1"/>
  <c r="T5397" i="10" s="1"/>
  <c r="P5405" i="10"/>
  <c r="S5405" i="10" s="1"/>
  <c r="T5405" i="10" s="1"/>
  <c r="P5413" i="10"/>
  <c r="S5413" i="10" s="1"/>
  <c r="T5413" i="10" s="1"/>
  <c r="P5421" i="10"/>
  <c r="S5421" i="10" s="1"/>
  <c r="T5421" i="10" s="1"/>
  <c r="P5429" i="10"/>
  <c r="S5429" i="10" s="1"/>
  <c r="T5429" i="10" s="1"/>
  <c r="P5437" i="10"/>
  <c r="S5437" i="10" s="1"/>
  <c r="T5437" i="10" s="1"/>
  <c r="P5445" i="10"/>
  <c r="S5445" i="10" s="1"/>
  <c r="T5445" i="10" s="1"/>
  <c r="P5453" i="10"/>
  <c r="S5453" i="10" s="1"/>
  <c r="T5453" i="10" s="1"/>
  <c r="W5482" i="10"/>
  <c r="W5485" i="10"/>
  <c r="W5498" i="10"/>
  <c r="P5505" i="10"/>
  <c r="S5505" i="10" s="1"/>
  <c r="T5505" i="10" s="1"/>
  <c r="P5512" i="10"/>
  <c r="S5512" i="10" s="1"/>
  <c r="T5512" i="10" s="1"/>
  <c r="W5519" i="10"/>
  <c r="P5519" i="10"/>
  <c r="S5519" i="10" s="1"/>
  <c r="T5519" i="10" s="1"/>
  <c r="W5582" i="10"/>
  <c r="P5582" i="10"/>
  <c r="S5582" i="10" s="1"/>
  <c r="T5582" i="10" s="1"/>
  <c r="P5600" i="10"/>
  <c r="S5600" i="10" s="1"/>
  <c r="T5600" i="10" s="1"/>
  <c r="W5622" i="10"/>
  <c r="P5622" i="10"/>
  <c r="S5622" i="10" s="1"/>
  <c r="T5622" i="10" s="1"/>
  <c r="W5720" i="10"/>
  <c r="P5720" i="10"/>
  <c r="S5720" i="10" s="1"/>
  <c r="T5720" i="10" s="1"/>
  <c r="S5752" i="10"/>
  <c r="T5752" i="10" s="1"/>
  <c r="W5653" i="10"/>
  <c r="P5653" i="10"/>
  <c r="S5653" i="10" s="1"/>
  <c r="T5653" i="10" s="1"/>
  <c r="W5705" i="10"/>
  <c r="P5705" i="10"/>
  <c r="W5461" i="10"/>
  <c r="P5489" i="10"/>
  <c r="S5489" i="10" s="1"/>
  <c r="T5489" i="10" s="1"/>
  <c r="W5530" i="10"/>
  <c r="S5530" i="10" s="1"/>
  <c r="T5530" i="10" s="1"/>
  <c r="P5534" i="10"/>
  <c r="S5534" i="10" s="1"/>
  <c r="T5534" i="10" s="1"/>
  <c r="S5538" i="10"/>
  <c r="T5538" i="10" s="1"/>
  <c r="P5609" i="10"/>
  <c r="S5609" i="10" s="1"/>
  <c r="T5609" i="10" s="1"/>
  <c r="P5647" i="10"/>
  <c r="W5647" i="10"/>
  <c r="S5834" i="10"/>
  <c r="T5834" i="10" s="1"/>
  <c r="W5869" i="10"/>
  <c r="P5869" i="10"/>
  <c r="S5869" i="10" s="1"/>
  <c r="T5869" i="10" s="1"/>
  <c r="S5474" i="10"/>
  <c r="T5474" i="10" s="1"/>
  <c r="W5516" i="10"/>
  <c r="P5516" i="10"/>
  <c r="S5516" i="10" s="1"/>
  <c r="T5516" i="10" s="1"/>
  <c r="W5527" i="10"/>
  <c r="P5527" i="10"/>
  <c r="S5570" i="10"/>
  <c r="T5570" i="10" s="1"/>
  <c r="W5574" i="10"/>
  <c r="P5574" i="10"/>
  <c r="S5574" i="10" s="1"/>
  <c r="T5574" i="10" s="1"/>
  <c r="W5680" i="10"/>
  <c r="P5680" i="10"/>
  <c r="P5468" i="10"/>
  <c r="S5468" i="10" s="1"/>
  <c r="T5468" i="10" s="1"/>
  <c r="P5471" i="10"/>
  <c r="S5471" i="10" s="1"/>
  <c r="T5471" i="10" s="1"/>
  <c r="S5506" i="10"/>
  <c r="T5506" i="10" s="1"/>
  <c r="S5546" i="10"/>
  <c r="T5546" i="10" s="1"/>
  <c r="S5610" i="10"/>
  <c r="T5610" i="10" s="1"/>
  <c r="W5614" i="10"/>
  <c r="P5614" i="10"/>
  <c r="W5659" i="10"/>
  <c r="P5659" i="10"/>
  <c r="S5659" i="10" s="1"/>
  <c r="T5659" i="10" s="1"/>
  <c r="S5773" i="10"/>
  <c r="T5773" i="10" s="1"/>
  <c r="S5767" i="10"/>
  <c r="T5767" i="10" s="1"/>
  <c r="S5787" i="10"/>
  <c r="T5787" i="10" s="1"/>
  <c r="P5827" i="10"/>
  <c r="W5827" i="10"/>
  <c r="W5862" i="10"/>
  <c r="P5862" i="10"/>
  <c r="P5783" i="10"/>
  <c r="W5783" i="10"/>
  <c r="P5975" i="10"/>
  <c r="W5975" i="10"/>
  <c r="P5630" i="10"/>
  <c r="S5630" i="10" s="1"/>
  <c r="T5630" i="10" s="1"/>
  <c r="P5638" i="10"/>
  <c r="S5638" i="10" s="1"/>
  <c r="T5638" i="10" s="1"/>
  <c r="S5663" i="10"/>
  <c r="T5663" i="10" s="1"/>
  <c r="P5731" i="10"/>
  <c r="S5731" i="10" s="1"/>
  <c r="T5731" i="10" s="1"/>
  <c r="S5775" i="10"/>
  <c r="T5775" i="10" s="1"/>
  <c r="P5779" i="10"/>
  <c r="S5779" i="10" s="1"/>
  <c r="T5779" i="10" s="1"/>
  <c r="S5788" i="10"/>
  <c r="T5788" i="10" s="1"/>
  <c r="P5792" i="10"/>
  <c r="S5792" i="10" s="1"/>
  <c r="T5792" i="10" s="1"/>
  <c r="S5797" i="10"/>
  <c r="T5797" i="10" s="1"/>
  <c r="S5881" i="10"/>
  <c r="T5881" i="10" s="1"/>
  <c r="W5894" i="10"/>
  <c r="P5894" i="10"/>
  <c r="W5666" i="10"/>
  <c r="S5666" i="10" s="1"/>
  <c r="T5666" i="10" s="1"/>
  <c r="S5673" i="10"/>
  <c r="T5673" i="10" s="1"/>
  <c r="S5823" i="10"/>
  <c r="T5823" i="10" s="1"/>
  <c r="P5907" i="10"/>
  <c r="S5907" i="10" s="1"/>
  <c r="T5907" i="10" s="1"/>
  <c r="W5907" i="10"/>
  <c r="W5946" i="10"/>
  <c r="P5946" i="10"/>
  <c r="W5976" i="10"/>
  <c r="P5976" i="10"/>
  <c r="S5976" i="10" s="1"/>
  <c r="T5976" i="10" s="1"/>
  <c r="W5660" i="10"/>
  <c r="P5660" i="10"/>
  <c r="W5684" i="10"/>
  <c r="P5684" i="10"/>
  <c r="S5684" i="10" s="1"/>
  <c r="T5684" i="10" s="1"/>
  <c r="P5728" i="10"/>
  <c r="S5728" i="10" s="1"/>
  <c r="T5728" i="10" s="1"/>
  <c r="P5802" i="10"/>
  <c r="S5802" i="10" s="1"/>
  <c r="T5802" i="10" s="1"/>
  <c r="P5858" i="10"/>
  <c r="W5858" i="10"/>
  <c r="W5882" i="10"/>
  <c r="P5882" i="10"/>
  <c r="S5882" i="10" s="1"/>
  <c r="T5882" i="10" s="1"/>
  <c r="P5940" i="10"/>
  <c r="S5940" i="10" s="1"/>
  <c r="T5940" i="10" s="1"/>
  <c r="W5940" i="10"/>
  <c r="P5991" i="10"/>
  <c r="S5991" i="10" s="1"/>
  <c r="T5991" i="10" s="1"/>
  <c r="W5991" i="10"/>
  <c r="P5667" i="10"/>
  <c r="S5667" i="10" s="1"/>
  <c r="T5667" i="10" s="1"/>
  <c r="P5688" i="10"/>
  <c r="S5688" i="10" s="1"/>
  <c r="T5688" i="10" s="1"/>
  <c r="P5739" i="10"/>
  <c r="S5739" i="10" s="1"/>
  <c r="T5739" i="10" s="1"/>
  <c r="W5823" i="10"/>
  <c r="W5834" i="10"/>
  <c r="W5889" i="10"/>
  <c r="P5889" i="10"/>
  <c r="S5889" i="10" s="1"/>
  <c r="T5889" i="10" s="1"/>
  <c r="P5540" i="10"/>
  <c r="S5540" i="10" s="1"/>
  <c r="T5540" i="10" s="1"/>
  <c r="P5548" i="10"/>
  <c r="S5548" i="10" s="1"/>
  <c r="T5548" i="10" s="1"/>
  <c r="P5556" i="10"/>
  <c r="S5556" i="10" s="1"/>
  <c r="T5556" i="10" s="1"/>
  <c r="P5564" i="10"/>
  <c r="S5564" i="10" s="1"/>
  <c r="T5564" i="10" s="1"/>
  <c r="P5572" i="10"/>
  <c r="S5572" i="10" s="1"/>
  <c r="T5572" i="10" s="1"/>
  <c r="P5580" i="10"/>
  <c r="S5580" i="10" s="1"/>
  <c r="T5580" i="10" s="1"/>
  <c r="P5588" i="10"/>
  <c r="S5588" i="10" s="1"/>
  <c r="T5588" i="10" s="1"/>
  <c r="P5596" i="10"/>
  <c r="S5596" i="10" s="1"/>
  <c r="T5596" i="10" s="1"/>
  <c r="P5604" i="10"/>
  <c r="S5604" i="10" s="1"/>
  <c r="T5604" i="10" s="1"/>
  <c r="P5612" i="10"/>
  <c r="S5612" i="10" s="1"/>
  <c r="T5612" i="10" s="1"/>
  <c r="P5620" i="10"/>
  <c r="S5620" i="10" s="1"/>
  <c r="T5620" i="10" s="1"/>
  <c r="P5628" i="10"/>
  <c r="S5628" i="10" s="1"/>
  <c r="T5628" i="10" s="1"/>
  <c r="P5636" i="10"/>
  <c r="S5636" i="10" s="1"/>
  <c r="T5636" i="10" s="1"/>
  <c r="P5644" i="10"/>
  <c r="S5644" i="10" s="1"/>
  <c r="T5644" i="10" s="1"/>
  <c r="W5650" i="10"/>
  <c r="S5650" i="10" s="1"/>
  <c r="T5650" i="10" s="1"/>
  <c r="P5657" i="10"/>
  <c r="S5657" i="10" s="1"/>
  <c r="T5657" i="10" s="1"/>
  <c r="P5699" i="10"/>
  <c r="S5699" i="10" s="1"/>
  <c r="T5699" i="10" s="1"/>
  <c r="P5750" i="10"/>
  <c r="S5750" i="10" s="1"/>
  <c r="T5750" i="10" s="1"/>
  <c r="P5761" i="10"/>
  <c r="S5761" i="10" s="1"/>
  <c r="T5761" i="10" s="1"/>
  <c r="P5776" i="10"/>
  <c r="S5776" i="10" s="1"/>
  <c r="T5776" i="10" s="1"/>
  <c r="W5798" i="10"/>
  <c r="P5798" i="10"/>
  <c r="S5798" i="10" s="1"/>
  <c r="T5798" i="10" s="1"/>
  <c r="W5830" i="10"/>
  <c r="P5830" i="10"/>
  <c r="S5830" i="10" s="1"/>
  <c r="T5830" i="10" s="1"/>
  <c r="W5846" i="10"/>
  <c r="P5846" i="10"/>
  <c r="W5865" i="10"/>
  <c r="P5865" i="10"/>
  <c r="W5928" i="10"/>
  <c r="P5928" i="10"/>
  <c r="S5928" i="10" s="1"/>
  <c r="T5928" i="10" s="1"/>
  <c r="W5955" i="10"/>
  <c r="P5955" i="10"/>
  <c r="S5955" i="10" s="1"/>
  <c r="T5955" i="10" s="1"/>
  <c r="W5992" i="10"/>
  <c r="P5992" i="10"/>
  <c r="S5703" i="10"/>
  <c r="T5703" i="10" s="1"/>
  <c r="P5559" i="10"/>
  <c r="S5559" i="10" s="1"/>
  <c r="T5559" i="10" s="1"/>
  <c r="P5567" i="10"/>
  <c r="S5567" i="10" s="1"/>
  <c r="T5567" i="10" s="1"/>
  <c r="P5575" i="10"/>
  <c r="S5575" i="10" s="1"/>
  <c r="T5575" i="10" s="1"/>
  <c r="P5583" i="10"/>
  <c r="S5583" i="10" s="1"/>
  <c r="T5583" i="10" s="1"/>
  <c r="P5591" i="10"/>
  <c r="S5591" i="10" s="1"/>
  <c r="T5591" i="10" s="1"/>
  <c r="P5599" i="10"/>
  <c r="S5599" i="10" s="1"/>
  <c r="T5599" i="10" s="1"/>
  <c r="P5607" i="10"/>
  <c r="S5607" i="10" s="1"/>
  <c r="T5607" i="10" s="1"/>
  <c r="P5615" i="10"/>
  <c r="S5615" i="10" s="1"/>
  <c r="T5615" i="10" s="1"/>
  <c r="P5623" i="10"/>
  <c r="S5623" i="10" s="1"/>
  <c r="T5623" i="10" s="1"/>
  <c r="P5631" i="10"/>
  <c r="S5631" i="10" s="1"/>
  <c r="T5631" i="10" s="1"/>
  <c r="P5639" i="10"/>
  <c r="S5639" i="10" s="1"/>
  <c r="T5639" i="10" s="1"/>
  <c r="P5651" i="10"/>
  <c r="S5651" i="10" s="1"/>
  <c r="T5651" i="10" s="1"/>
  <c r="P5661" i="10"/>
  <c r="S5661" i="10" s="1"/>
  <c r="T5661" i="10" s="1"/>
  <c r="S5671" i="10"/>
  <c r="T5671" i="10" s="1"/>
  <c r="P5696" i="10"/>
  <c r="S5696" i="10" s="1"/>
  <c r="T5696" i="10" s="1"/>
  <c r="P5747" i="10"/>
  <c r="S5747" i="10" s="1"/>
  <c r="T5747" i="10" s="1"/>
  <c r="P5785" i="10"/>
  <c r="S5785" i="10" s="1"/>
  <c r="T5785" i="10" s="1"/>
  <c r="S5819" i="10"/>
  <c r="T5819" i="10" s="1"/>
  <c r="W5890" i="10"/>
  <c r="P5890" i="10"/>
  <c r="S5799" i="10"/>
  <c r="T5799" i="10" s="1"/>
  <c r="P5847" i="10"/>
  <c r="S5847" i="10" s="1"/>
  <c r="T5847" i="10" s="1"/>
  <c r="W5847" i="10"/>
  <c r="P5866" i="10"/>
  <c r="S5866" i="10" s="1"/>
  <c r="T5866" i="10" s="1"/>
  <c r="W5866" i="10"/>
  <c r="W5971" i="10"/>
  <c r="P5971" i="10"/>
  <c r="S5971" i="10" s="1"/>
  <c r="T5971" i="10" s="1"/>
  <c r="W5668" i="10"/>
  <c r="P5668" i="10"/>
  <c r="S5668" i="10" s="1"/>
  <c r="T5668" i="10" s="1"/>
  <c r="S5711" i="10"/>
  <c r="T5711" i="10" s="1"/>
  <c r="P5718" i="10"/>
  <c r="S5718" i="10" s="1"/>
  <c r="T5718" i="10" s="1"/>
  <c r="P5729" i="10"/>
  <c r="S5729" i="10" s="1"/>
  <c r="T5729" i="10" s="1"/>
  <c r="W5819" i="10"/>
  <c r="P5831" i="10"/>
  <c r="S5831" i="10" s="1"/>
  <c r="T5831" i="10" s="1"/>
  <c r="W5831" i="10"/>
  <c r="W5854" i="10"/>
  <c r="P5854" i="10"/>
  <c r="S5655" i="10"/>
  <c r="T5655" i="10" s="1"/>
  <c r="W5878" i="10"/>
  <c r="P5878" i="10"/>
  <c r="P5911" i="10"/>
  <c r="W5911" i="10"/>
  <c r="W5923" i="10"/>
  <c r="S5923" i="10" s="1"/>
  <c r="T5923" i="10" s="1"/>
  <c r="S5759" i="10"/>
  <c r="T5759" i="10" s="1"/>
  <c r="P5766" i="10"/>
  <c r="S5766" i="10" s="1"/>
  <c r="T5766" i="10" s="1"/>
  <c r="P5786" i="10"/>
  <c r="S5786" i="10" s="1"/>
  <c r="T5786" i="10" s="1"/>
  <c r="P5805" i="10"/>
  <c r="S5805" i="10" s="1"/>
  <c r="T5805" i="10" s="1"/>
  <c r="P5924" i="10"/>
  <c r="W5924" i="10"/>
  <c r="W5987" i="10"/>
  <c r="P5987" i="10"/>
  <c r="W5838" i="10"/>
  <c r="P5838" i="10"/>
  <c r="W5902" i="10"/>
  <c r="P5902" i="10"/>
  <c r="S5902" i="10" s="1"/>
  <c r="T5902" i="10" s="1"/>
  <c r="S5919" i="10"/>
  <c r="T5919" i="10" s="1"/>
  <c r="W5936" i="10"/>
  <c r="P5936" i="10"/>
  <c r="S5936" i="10" s="1"/>
  <c r="T5936" i="10" s="1"/>
  <c r="W5945" i="10"/>
  <c r="P5945" i="10"/>
  <c r="S5945" i="10" s="1"/>
  <c r="T5945" i="10" s="1"/>
  <c r="W5970" i="10"/>
  <c r="P5970" i="10"/>
  <c r="W5986" i="10"/>
  <c r="P5986" i="10"/>
  <c r="S5986" i="10" s="1"/>
  <c r="T5986" i="10" s="1"/>
  <c r="S5873" i="10"/>
  <c r="T5873" i="10" s="1"/>
  <c r="S5885" i="10"/>
  <c r="T5885" i="10" s="1"/>
  <c r="W5898" i="10"/>
  <c r="P5898" i="10"/>
  <c r="S5898" i="10" s="1"/>
  <c r="T5898" i="10" s="1"/>
  <c r="S5915" i="10"/>
  <c r="T5915" i="10" s="1"/>
  <c r="P5932" i="10"/>
  <c r="W5932" i="10"/>
  <c r="W5950" i="10"/>
  <c r="P5950" i="10"/>
  <c r="W5965" i="10"/>
  <c r="P5965" i="10"/>
  <c r="S5965" i="10" s="1"/>
  <c r="T5965" i="10" s="1"/>
  <c r="W5981" i="10"/>
  <c r="P5981" i="10"/>
  <c r="S5981" i="10" s="1"/>
  <c r="T5981" i="10" s="1"/>
  <c r="W5997" i="10"/>
  <c r="P5997" i="10"/>
  <c r="S5997" i="10" s="1"/>
  <c r="T5997" i="10" s="1"/>
  <c r="S5835" i="10"/>
  <c r="T5835" i="10" s="1"/>
  <c r="S5839" i="10"/>
  <c r="T5839" i="10" s="1"/>
  <c r="W5870" i="10"/>
  <c r="P5870" i="10"/>
  <c r="W5886" i="10"/>
  <c r="P5886" i="10"/>
  <c r="W5915" i="10"/>
  <c r="W5920" i="10"/>
  <c r="P5920" i="10"/>
  <c r="W5966" i="10"/>
  <c r="P5966" i="10"/>
  <c r="S5966" i="10" s="1"/>
  <c r="T5966" i="10" s="1"/>
  <c r="W5982" i="10"/>
  <c r="P5982" i="10"/>
  <c r="P5916" i="10"/>
  <c r="W5916" i="10"/>
  <c r="P5956" i="10"/>
  <c r="W5956" i="10"/>
  <c r="W5961" i="10"/>
  <c r="P5961" i="10"/>
  <c r="S5961" i="10" s="1"/>
  <c r="T5961" i="10" s="1"/>
  <c r="W5977" i="10"/>
  <c r="P5977" i="10"/>
  <c r="W5993" i="10"/>
  <c r="P5993" i="10"/>
  <c r="P5820" i="10"/>
  <c r="W5820" i="10"/>
  <c r="S5855" i="10"/>
  <c r="T5855" i="10" s="1"/>
  <c r="S5895" i="10"/>
  <c r="T5895" i="10" s="1"/>
  <c r="W5912" i="10"/>
  <c r="P5912" i="10"/>
  <c r="S5912" i="10" s="1"/>
  <c r="T5912" i="10" s="1"/>
  <c r="P5929" i="10"/>
  <c r="S5929" i="10" s="1"/>
  <c r="T5929" i="10" s="1"/>
  <c r="W5942" i="10"/>
  <c r="P5942" i="10"/>
  <c r="P5972" i="10"/>
  <c r="S5972" i="10" s="1"/>
  <c r="T5972" i="10" s="1"/>
  <c r="W5972" i="10"/>
  <c r="P5988" i="10"/>
  <c r="W5988" i="10"/>
  <c r="W5806" i="10"/>
  <c r="P5806" i="10"/>
  <c r="P5828" i="10"/>
  <c r="W5828" i="10"/>
  <c r="W5835" i="10"/>
  <c r="W5839" i="10"/>
  <c r="S5859" i="10"/>
  <c r="T5859" i="10" s="1"/>
  <c r="S5863" i="10"/>
  <c r="T5863" i="10" s="1"/>
  <c r="S5891" i="10"/>
  <c r="T5891" i="10" s="1"/>
  <c r="W5903" i="10"/>
  <c r="S5903" i="10" s="1"/>
  <c r="T5903" i="10" s="1"/>
  <c r="P5908" i="10"/>
  <c r="S5908" i="10" s="1"/>
  <c r="T5908" i="10" s="1"/>
  <c r="W5908" i="10"/>
  <c r="W5938" i="10"/>
  <c r="P5938" i="10"/>
  <c r="W5947" i="10"/>
  <c r="P5947" i="10"/>
  <c r="S5947" i="10" s="1"/>
  <c r="T5947" i="10" s="1"/>
  <c r="W5951" i="10"/>
  <c r="S5951" i="10" s="1"/>
  <c r="T5951" i="10" s="1"/>
  <c r="P5967" i="10"/>
  <c r="W5967" i="10"/>
  <c r="P5983" i="10"/>
  <c r="W5983" i="10"/>
  <c r="P5832" i="10"/>
  <c r="S5832" i="10" s="1"/>
  <c r="T5832" i="10" s="1"/>
  <c r="P5836" i="10"/>
  <c r="W5836" i="10"/>
  <c r="S5867" i="10"/>
  <c r="T5867" i="10" s="1"/>
  <c r="S5871" i="10"/>
  <c r="T5871" i="10" s="1"/>
  <c r="W5874" i="10"/>
  <c r="S5874" i="10" s="1"/>
  <c r="T5874" i="10" s="1"/>
  <c r="W5899" i="10"/>
  <c r="S5899" i="10" s="1"/>
  <c r="T5899" i="10" s="1"/>
  <c r="W5904" i="10"/>
  <c r="P5904" i="10"/>
  <c r="P5921" i="10"/>
  <c r="S5921" i="10" s="1"/>
  <c r="T5921" i="10" s="1"/>
  <c r="W5934" i="10"/>
  <c r="P5934" i="10"/>
  <c r="W5952" i="10"/>
  <c r="P5952" i="10"/>
  <c r="S5952" i="10" s="1"/>
  <c r="T5952" i="10" s="1"/>
  <c r="W5962" i="10"/>
  <c r="P5962" i="10"/>
  <c r="S5962" i="10" s="1"/>
  <c r="T5962" i="10" s="1"/>
  <c r="W5978" i="10"/>
  <c r="P5978" i="10"/>
  <c r="S5978" i="10" s="1"/>
  <c r="T5978" i="10" s="1"/>
  <c r="W5994" i="10"/>
  <c r="P5994" i="10"/>
  <c r="S5994" i="10" s="1"/>
  <c r="T5994" i="10" s="1"/>
  <c r="P5692" i="10"/>
  <c r="S5692" i="10" s="1"/>
  <c r="T5692" i="10" s="1"/>
  <c r="P5700" i="10"/>
  <c r="S5700" i="10" s="1"/>
  <c r="T5700" i="10" s="1"/>
  <c r="P5708" i="10"/>
  <c r="S5708" i="10" s="1"/>
  <c r="T5708" i="10" s="1"/>
  <c r="P5716" i="10"/>
  <c r="S5716" i="10" s="1"/>
  <c r="T5716" i="10" s="1"/>
  <c r="P5724" i="10"/>
  <c r="S5724" i="10" s="1"/>
  <c r="T5724" i="10" s="1"/>
  <c r="P5732" i="10"/>
  <c r="S5732" i="10" s="1"/>
  <c r="T5732" i="10" s="1"/>
  <c r="P5740" i="10"/>
  <c r="S5740" i="10" s="1"/>
  <c r="T5740" i="10" s="1"/>
  <c r="P5748" i="10"/>
  <c r="S5748" i="10" s="1"/>
  <c r="T5748" i="10" s="1"/>
  <c r="P5756" i="10"/>
  <c r="S5756" i="10" s="1"/>
  <c r="T5756" i="10" s="1"/>
  <c r="P5764" i="10"/>
  <c r="S5764" i="10" s="1"/>
  <c r="T5764" i="10" s="1"/>
  <c r="P5772" i="10"/>
  <c r="S5772" i="10" s="1"/>
  <c r="T5772" i="10" s="1"/>
  <c r="W5780" i="10"/>
  <c r="S5780" i="10" s="1"/>
  <c r="T5780" i="10" s="1"/>
  <c r="S5796" i="10"/>
  <c r="T5796" i="10" s="1"/>
  <c r="P5810" i="10"/>
  <c r="S5810" i="10" s="1"/>
  <c r="T5810" i="10" s="1"/>
  <c r="P5817" i="10"/>
  <c r="S5817" i="10" s="1"/>
  <c r="T5817" i="10" s="1"/>
  <c r="P5840" i="10"/>
  <c r="S5840" i="10" s="1"/>
  <c r="T5840" i="10" s="1"/>
  <c r="P5844" i="10"/>
  <c r="S5844" i="10" s="1"/>
  <c r="T5844" i="10" s="1"/>
  <c r="W5844" i="10"/>
  <c r="W5851" i="10"/>
  <c r="S5851" i="10" s="1"/>
  <c r="T5851" i="10" s="1"/>
  <c r="W5855" i="10"/>
  <c r="S5879" i="10"/>
  <c r="T5879" i="10" s="1"/>
  <c r="W5895" i="10"/>
  <c r="P5900" i="10"/>
  <c r="W5900" i="10"/>
  <c r="P5917" i="10"/>
  <c r="S5917" i="10" s="1"/>
  <c r="T5917" i="10" s="1"/>
  <c r="W5930" i="10"/>
  <c r="P5930" i="10"/>
  <c r="S5943" i="10"/>
  <c r="T5943" i="10" s="1"/>
  <c r="P5957" i="10"/>
  <c r="S5957" i="10" s="1"/>
  <c r="T5957" i="10" s="1"/>
  <c r="W5973" i="10"/>
  <c r="P5973" i="10"/>
  <c r="S5973" i="10" s="1"/>
  <c r="T5973" i="10" s="1"/>
  <c r="W5989" i="10"/>
  <c r="P5989" i="10"/>
  <c r="S5989" i="10" s="1"/>
  <c r="T5989" i="10" s="1"/>
  <c r="P5852" i="10"/>
  <c r="W5852" i="10"/>
  <c r="W5859" i="10"/>
  <c r="W5863" i="10"/>
  <c r="W5891" i="10"/>
  <c r="W5896" i="10"/>
  <c r="P5896" i="10"/>
  <c r="S5896" i="10" s="1"/>
  <c r="T5896" i="10" s="1"/>
  <c r="W5926" i="10"/>
  <c r="P5926" i="10"/>
  <c r="P5948" i="10"/>
  <c r="W5948" i="10"/>
  <c r="W5968" i="10"/>
  <c r="P5968" i="10"/>
  <c r="S5968" i="10" s="1"/>
  <c r="T5968" i="10" s="1"/>
  <c r="W5984" i="10"/>
  <c r="P5984" i="10"/>
  <c r="S5984" i="10" s="1"/>
  <c r="T5984" i="10" s="1"/>
  <c r="P5790" i="10"/>
  <c r="S5790" i="10" s="1"/>
  <c r="T5790" i="10" s="1"/>
  <c r="P5793" i="10"/>
  <c r="S5793" i="10" s="1"/>
  <c r="T5793" i="10" s="1"/>
  <c r="W5799" i="10"/>
  <c r="W5814" i="10"/>
  <c r="P5814" i="10"/>
  <c r="P5825" i="10"/>
  <c r="S5825" i="10" s="1"/>
  <c r="T5825" i="10" s="1"/>
  <c r="P5829" i="10"/>
  <c r="S5829" i="10" s="1"/>
  <c r="T5829" i="10" s="1"/>
  <c r="P5856" i="10"/>
  <c r="S5856" i="10" s="1"/>
  <c r="T5856" i="10" s="1"/>
  <c r="P5860" i="10"/>
  <c r="S5860" i="10" s="1"/>
  <c r="T5860" i="10" s="1"/>
  <c r="W5860" i="10"/>
  <c r="W5867" i="10"/>
  <c r="W5871" i="10"/>
  <c r="W5887" i="10"/>
  <c r="S5887" i="10" s="1"/>
  <c r="T5887" i="10" s="1"/>
  <c r="P5892" i="10"/>
  <c r="S5892" i="10" s="1"/>
  <c r="T5892" i="10" s="1"/>
  <c r="W5892" i="10"/>
  <c r="P5909" i="10"/>
  <c r="S5909" i="10" s="1"/>
  <c r="T5909" i="10" s="1"/>
  <c r="W5922" i="10"/>
  <c r="P5922" i="10"/>
  <c r="W5953" i="10"/>
  <c r="P5953" i="10"/>
  <c r="W5963" i="10"/>
  <c r="P5963" i="10"/>
  <c r="S5963" i="10" s="1"/>
  <c r="T5963" i="10" s="1"/>
  <c r="W5979" i="10"/>
  <c r="P5979" i="10"/>
  <c r="S5979" i="10" s="1"/>
  <c r="T5979" i="10" s="1"/>
  <c r="W5995" i="10"/>
  <c r="P5995" i="10"/>
  <c r="S5995" i="10" s="1"/>
  <c r="T5995" i="10" s="1"/>
  <c r="P5833" i="10"/>
  <c r="S5833" i="10" s="1"/>
  <c r="T5833" i="10" s="1"/>
  <c r="P5837" i="10"/>
  <c r="S5837" i="10" s="1"/>
  <c r="T5837" i="10" s="1"/>
  <c r="P5864" i="10"/>
  <c r="S5864" i="10" s="1"/>
  <c r="T5864" i="10" s="1"/>
  <c r="P5868" i="10"/>
  <c r="W5868" i="10"/>
  <c r="W5875" i="10"/>
  <c r="S5875" i="10" s="1"/>
  <c r="T5875" i="10" s="1"/>
  <c r="W5879" i="10"/>
  <c r="W5883" i="10"/>
  <c r="S5883" i="10" s="1"/>
  <c r="T5883" i="10" s="1"/>
  <c r="W5888" i="10"/>
  <c r="P5888" i="10"/>
  <c r="P5905" i="10"/>
  <c r="S5905" i="10" s="1"/>
  <c r="T5905" i="10" s="1"/>
  <c r="W5918" i="10"/>
  <c r="P5918" i="10"/>
  <c r="S5918" i="10" s="1"/>
  <c r="T5918" i="10" s="1"/>
  <c r="S5935" i="10"/>
  <c r="T5935" i="10" s="1"/>
  <c r="W5943" i="10"/>
  <c r="W5958" i="10"/>
  <c r="P5958" i="10"/>
  <c r="S5958" i="10" s="1"/>
  <c r="T5958" i="10" s="1"/>
  <c r="W5974" i="10"/>
  <c r="P5974" i="10"/>
  <c r="S5974" i="10" s="1"/>
  <c r="T5974" i="10" s="1"/>
  <c r="W5990" i="10"/>
  <c r="P5990" i="10"/>
  <c r="S5990" i="10" s="1"/>
  <c r="T5990" i="10" s="1"/>
  <c r="W5803" i="10"/>
  <c r="S5803" i="10" s="1"/>
  <c r="T5803" i="10" s="1"/>
  <c r="P5876" i="10"/>
  <c r="W5876" i="10"/>
  <c r="P5884" i="10"/>
  <c r="S5884" i="10" s="1"/>
  <c r="T5884" i="10" s="1"/>
  <c r="W5884" i="10"/>
  <c r="W5914" i="10"/>
  <c r="P5914" i="10"/>
  <c r="S5914" i="10" s="1"/>
  <c r="T5914" i="10" s="1"/>
  <c r="S5931" i="10"/>
  <c r="T5931" i="10" s="1"/>
  <c r="W5944" i="10"/>
  <c r="P5944" i="10"/>
  <c r="W5969" i="10"/>
  <c r="P5969" i="10"/>
  <c r="S5969" i="10" s="1"/>
  <c r="T5969" i="10" s="1"/>
  <c r="W5985" i="10"/>
  <c r="P5985" i="10"/>
  <c r="S5985" i="10" s="1"/>
  <c r="T5985" i="10" s="1"/>
  <c r="S5804" i="10"/>
  <c r="T5804" i="10" s="1"/>
  <c r="S5811" i="10"/>
  <c r="T5811" i="10" s="1"/>
  <c r="W5822" i="10"/>
  <c r="P5822" i="10"/>
  <c r="P5849" i="10"/>
  <c r="S5849" i="10" s="1"/>
  <c r="T5849" i="10" s="1"/>
  <c r="P5853" i="10"/>
  <c r="S5853" i="10" s="1"/>
  <c r="T5853" i="10" s="1"/>
  <c r="P5880" i="10"/>
  <c r="S5880" i="10" s="1"/>
  <c r="T5880" i="10" s="1"/>
  <c r="P5897" i="10"/>
  <c r="S5897" i="10" s="1"/>
  <c r="T5897" i="10" s="1"/>
  <c r="W5910" i="10"/>
  <c r="P5910" i="10"/>
  <c r="S5910" i="10" s="1"/>
  <c r="T5910" i="10" s="1"/>
  <c r="S5927" i="10"/>
  <c r="T5927" i="10" s="1"/>
  <c r="W5939" i="10"/>
  <c r="S5939" i="10" s="1"/>
  <c r="T5939" i="10" s="1"/>
  <c r="P5949" i="10"/>
  <c r="S5949" i="10" s="1"/>
  <c r="T5949" i="10" s="1"/>
  <c r="W5954" i="10"/>
  <c r="P5954" i="10"/>
  <c r="S5954" i="10" s="1"/>
  <c r="T5954" i="10" s="1"/>
  <c r="P5964" i="10"/>
  <c r="S5964" i="10" s="1"/>
  <c r="T5964" i="10" s="1"/>
  <c r="W5964" i="10"/>
  <c r="P5980" i="10"/>
  <c r="S5980" i="10" s="1"/>
  <c r="T5980" i="10" s="1"/>
  <c r="W5980" i="10"/>
  <c r="P5996" i="10"/>
  <c r="W5996" i="10"/>
  <c r="P6000" i="10"/>
  <c r="S6000" i="10" s="1"/>
  <c r="T6000" i="10" s="1"/>
  <c r="P5998" i="10"/>
  <c r="S5998" i="10" s="1"/>
  <c r="T5998" i="10" s="1"/>
  <c r="S5938" i="10" l="1"/>
  <c r="T5938" i="10" s="1"/>
  <c r="S5886" i="10"/>
  <c r="T5886" i="10" s="1"/>
  <c r="S5838" i="10"/>
  <c r="T5838" i="10" s="1"/>
  <c r="S5854" i="10"/>
  <c r="T5854" i="10" s="1"/>
  <c r="S5946" i="10"/>
  <c r="T5946" i="10" s="1"/>
  <c r="S5614" i="10"/>
  <c r="T5614" i="10" s="1"/>
  <c r="S5906" i="10"/>
  <c r="T5906" i="10" s="1"/>
  <c r="S5535" i="10"/>
  <c r="T5535" i="10" s="1"/>
  <c r="S5277" i="10"/>
  <c r="T5277" i="10" s="1"/>
  <c r="S5014" i="10"/>
  <c r="T5014" i="10" s="1"/>
  <c r="S5045" i="10"/>
  <c r="T5045" i="10" s="1"/>
  <c r="S5422" i="10"/>
  <c r="T5422" i="10" s="1"/>
  <c r="S5286" i="10"/>
  <c r="T5286" i="10" s="1"/>
  <c r="S4998" i="10"/>
  <c r="T4998" i="10" s="1"/>
  <c r="S4841" i="10"/>
  <c r="T4841" i="10" s="1"/>
  <c r="S4915" i="10"/>
  <c r="T4915" i="10" s="1"/>
  <c r="S4601" i="10"/>
  <c r="T4601" i="10" s="1"/>
  <c r="S4622" i="10"/>
  <c r="T4622" i="10" s="1"/>
  <c r="S4348" i="10"/>
  <c r="T4348" i="10" s="1"/>
  <c r="S4364" i="10"/>
  <c r="T4364" i="10" s="1"/>
  <c r="S4340" i="10"/>
  <c r="T4340" i="10" s="1"/>
  <c r="S4251" i="10"/>
  <c r="T4251" i="10" s="1"/>
  <c r="S3589" i="10"/>
  <c r="T3589" i="10" s="1"/>
  <c r="S3581" i="10"/>
  <c r="T3581" i="10" s="1"/>
  <c r="S4260" i="10"/>
  <c r="T4260" i="10" s="1"/>
  <c r="S3066" i="10"/>
  <c r="T3066" i="10" s="1"/>
  <c r="S3265" i="10"/>
  <c r="T3265" i="10" s="1"/>
  <c r="S3303" i="10"/>
  <c r="T3303" i="10" s="1"/>
  <c r="S2718" i="10"/>
  <c r="T2718" i="10" s="1"/>
  <c r="S3108" i="10"/>
  <c r="T3108" i="10" s="1"/>
  <c r="S3123" i="10"/>
  <c r="T3123" i="10" s="1"/>
  <c r="S2726" i="10"/>
  <c r="T2726" i="10" s="1"/>
  <c r="S2720" i="10"/>
  <c r="T2720" i="10" s="1"/>
  <c r="S3083" i="10"/>
  <c r="T3083" i="10" s="1"/>
  <c r="S2504" i="10"/>
  <c r="T2504" i="10" s="1"/>
  <c r="S3099" i="10"/>
  <c r="T3099" i="10" s="1"/>
  <c r="S2512" i="10"/>
  <c r="T2512" i="10" s="1"/>
  <c r="S3116" i="10"/>
  <c r="T3116" i="10" s="1"/>
  <c r="S2142" i="10"/>
  <c r="T2142" i="10" s="1"/>
  <c r="S2496" i="10"/>
  <c r="T2496" i="10" s="1"/>
  <c r="S2132" i="10"/>
  <c r="T2132" i="10" s="1"/>
  <c r="S2507" i="10"/>
  <c r="T2507" i="10" s="1"/>
  <c r="S2627" i="10"/>
  <c r="T2627" i="10" s="1"/>
  <c r="S2300" i="10"/>
  <c r="T2300" i="10" s="1"/>
  <c r="S2188" i="10"/>
  <c r="T2188" i="10" s="1"/>
  <c r="S2637" i="10"/>
  <c r="T2637" i="10" s="1"/>
  <c r="S2190" i="10"/>
  <c r="T2190" i="10" s="1"/>
  <c r="S1331" i="10"/>
  <c r="T1331" i="10" s="1"/>
  <c r="S1411" i="10"/>
  <c r="T1411" i="10" s="1"/>
  <c r="S1558" i="10"/>
  <c r="T1558" i="10" s="1"/>
  <c r="S1881" i="10"/>
  <c r="T1881" i="10" s="1"/>
  <c r="S1438" i="10"/>
  <c r="T1438" i="10" s="1"/>
  <c r="S1454" i="10"/>
  <c r="T1454" i="10" s="1"/>
  <c r="S1193" i="10"/>
  <c r="T1193" i="10" s="1"/>
  <c r="S1145" i="10"/>
  <c r="T1145" i="10" s="1"/>
  <c r="S1295" i="10"/>
  <c r="T1295" i="10" s="1"/>
  <c r="S1092" i="10"/>
  <c r="T1092" i="10" s="1"/>
  <c r="S1169" i="10"/>
  <c r="T1169" i="10" s="1"/>
  <c r="S297" i="10"/>
  <c r="T297" i="10" s="1"/>
  <c r="S146" i="10"/>
  <c r="T146" i="10" s="1"/>
  <c r="S234" i="10"/>
  <c r="T234" i="10" s="1"/>
  <c r="S186" i="10"/>
  <c r="T186" i="10" s="1"/>
  <c r="S481" i="10"/>
  <c r="T481" i="10" s="1"/>
  <c r="S497" i="10"/>
  <c r="T497" i="10" s="1"/>
  <c r="S2569" i="10"/>
  <c r="T2569" i="10" s="1"/>
  <c r="S5868" i="10"/>
  <c r="T5868" i="10" s="1"/>
  <c r="S5942" i="10"/>
  <c r="T5942" i="10" s="1"/>
  <c r="S5870" i="10"/>
  <c r="T5870" i="10" s="1"/>
  <c r="S5987" i="10"/>
  <c r="T5987" i="10" s="1"/>
  <c r="S5890" i="10"/>
  <c r="T5890" i="10" s="1"/>
  <c r="S5497" i="10"/>
  <c r="T5497" i="10" s="1"/>
  <c r="S5364" i="10"/>
  <c r="T5364" i="10" s="1"/>
  <c r="S4990" i="10"/>
  <c r="T4990" i="10" s="1"/>
  <c r="S4942" i="10"/>
  <c r="T4942" i="10" s="1"/>
  <c r="S4948" i="10"/>
  <c r="T4948" i="10" s="1"/>
  <c r="S4714" i="10"/>
  <c r="T4714" i="10" s="1"/>
  <c r="S4594" i="10"/>
  <c r="T4594" i="10" s="1"/>
  <c r="S4424" i="10"/>
  <c r="T4424" i="10" s="1"/>
  <c r="S4254" i="10"/>
  <c r="T4254" i="10" s="1"/>
  <c r="S4292" i="10"/>
  <c r="T4292" i="10" s="1"/>
  <c r="S4212" i="10"/>
  <c r="T4212" i="10" s="1"/>
  <c r="S3570" i="10"/>
  <c r="T3570" i="10" s="1"/>
  <c r="S3848" i="10"/>
  <c r="T3848" i="10" s="1"/>
  <c r="S3562" i="10"/>
  <c r="T3562" i="10" s="1"/>
  <c r="S3364" i="10"/>
  <c r="T3364" i="10" s="1"/>
  <c r="S3295" i="10"/>
  <c r="T3295" i="10" s="1"/>
  <c r="S3215" i="10"/>
  <c r="T3215" i="10" s="1"/>
  <c r="S3210" i="10"/>
  <c r="T3210" i="10" s="1"/>
  <c r="S3091" i="10"/>
  <c r="T3091" i="10" s="1"/>
  <c r="S3056" i="10"/>
  <c r="T3056" i="10" s="1"/>
  <c r="S3084" i="10"/>
  <c r="T3084" i="10" s="1"/>
  <c r="S2630" i="10"/>
  <c r="T2630" i="10" s="1"/>
  <c r="S2683" i="10"/>
  <c r="T2683" i="10" s="1"/>
  <c r="S3159" i="10"/>
  <c r="T3159" i="10" s="1"/>
  <c r="S2834" i="10"/>
  <c r="T2834" i="10" s="1"/>
  <c r="S2713" i="10"/>
  <c r="T2713" i="10" s="1"/>
  <c r="S3139" i="10"/>
  <c r="T3139" i="10" s="1"/>
  <c r="S2100" i="10"/>
  <c r="T2100" i="10" s="1"/>
  <c r="S2456" i="10"/>
  <c r="T2456" i="10" s="1"/>
  <c r="S2302" i="10"/>
  <c r="T2302" i="10" s="1"/>
  <c r="S2539" i="10"/>
  <c r="T2539" i="10" s="1"/>
  <c r="S2238" i="10"/>
  <c r="T2238" i="10" s="1"/>
  <c r="S2488" i="10"/>
  <c r="T2488" i="10" s="1"/>
  <c r="S2853" i="10"/>
  <c r="T2853" i="10" s="1"/>
  <c r="S2075" i="10"/>
  <c r="T2075" i="10" s="1"/>
  <c r="S2012" i="10"/>
  <c r="T2012" i="10" s="1"/>
  <c r="S1919" i="10"/>
  <c r="T1919" i="10" s="1"/>
  <c r="S2268" i="10"/>
  <c r="T2268" i="10" s="1"/>
  <c r="S1422" i="10"/>
  <c r="T1422" i="10" s="1"/>
  <c r="S1828" i="10"/>
  <c r="T1828" i="10" s="1"/>
  <c r="S1374" i="10"/>
  <c r="T1374" i="10" s="1"/>
  <c r="S1347" i="10"/>
  <c r="T1347" i="10" s="1"/>
  <c r="S1076" i="10"/>
  <c r="T1076" i="10" s="1"/>
  <c r="S1177" i="10"/>
  <c r="T1177" i="10" s="1"/>
  <c r="S1135" i="10"/>
  <c r="T1135" i="10" s="1"/>
  <c r="S2086" i="10"/>
  <c r="T2086" i="10" s="1"/>
  <c r="S1149" i="10"/>
  <c r="T1149" i="10" s="1"/>
  <c r="S1257" i="10"/>
  <c r="T1257" i="10" s="1"/>
  <c r="S1087" i="10"/>
  <c r="T1087" i="10" s="1"/>
  <c r="S607" i="10"/>
  <c r="T607" i="10" s="1"/>
  <c r="S883" i="10"/>
  <c r="T883" i="10" s="1"/>
  <c r="S1201" i="10"/>
  <c r="T1201" i="10" s="1"/>
  <c r="S337" i="10"/>
  <c r="T337" i="10" s="1"/>
  <c r="S399" i="10"/>
  <c r="T399" i="10" s="1"/>
  <c r="S375" i="10"/>
  <c r="T375" i="10" s="1"/>
  <c r="S1117" i="10"/>
  <c r="T1117" i="10" s="1"/>
  <c r="S5924" i="10"/>
  <c r="T5924" i="10" s="1"/>
  <c r="S5647" i="10"/>
  <c r="T5647" i="10" s="1"/>
  <c r="S2065" i="10"/>
  <c r="T2065" i="10" s="1"/>
  <c r="S1093" i="10"/>
  <c r="T1093" i="10" s="1"/>
  <c r="S1069" i="10"/>
  <c r="T1069" i="10" s="1"/>
  <c r="S1775" i="10"/>
  <c r="T1775" i="10" s="1"/>
  <c r="S1045" i="10"/>
  <c r="T1045" i="10" s="1"/>
  <c r="S4932" i="10"/>
  <c r="T4932" i="10" s="1"/>
  <c r="S5959" i="10"/>
  <c r="T5959" i="10" s="1"/>
  <c r="S4900" i="10"/>
  <c r="T4900" i="10" s="1"/>
  <c r="S4945" i="10"/>
  <c r="T4945" i="10" s="1"/>
  <c r="S4367" i="10"/>
  <c r="T4367" i="10" s="1"/>
  <c r="S2660" i="10"/>
  <c r="T2660" i="10" s="1"/>
  <c r="S1658" i="10"/>
  <c r="T1658" i="10" s="1"/>
  <c r="S2037" i="10"/>
  <c r="T2037" i="10" s="1"/>
  <c r="S1205" i="10"/>
  <c r="T1205" i="10" s="1"/>
  <c r="S5232" i="10"/>
  <c r="T5232" i="10" s="1"/>
  <c r="S5944" i="10"/>
  <c r="T5944" i="10" s="1"/>
  <c r="S5926" i="10"/>
  <c r="T5926" i="10" s="1"/>
  <c r="S5930" i="10"/>
  <c r="T5930" i="10" s="1"/>
  <c r="S5836" i="10"/>
  <c r="T5836" i="10" s="1"/>
  <c r="S5982" i="10"/>
  <c r="T5982" i="10" s="1"/>
  <c r="S5970" i="10"/>
  <c r="T5970" i="10" s="1"/>
  <c r="S5992" i="10"/>
  <c r="T5992" i="10" s="1"/>
  <c r="S5858" i="10"/>
  <c r="T5858" i="10" s="1"/>
  <c r="S5894" i="10"/>
  <c r="T5894" i="10" s="1"/>
  <c r="S5862" i="10"/>
  <c r="T5862" i="10" s="1"/>
  <c r="S5680" i="10"/>
  <c r="T5680" i="10" s="1"/>
  <c r="S5495" i="10"/>
  <c r="T5495" i="10" s="1"/>
  <c r="S5598" i="10"/>
  <c r="T5598" i="10" s="1"/>
  <c r="S5316" i="10"/>
  <c r="T5316" i="10" s="1"/>
  <c r="S5406" i="10"/>
  <c r="T5406" i="10" s="1"/>
  <c r="S5236" i="10"/>
  <c r="T5236" i="10" s="1"/>
  <c r="S5053" i="10"/>
  <c r="T5053" i="10" s="1"/>
  <c r="S5285" i="10"/>
  <c r="T5285" i="10" s="1"/>
  <c r="S5022" i="10"/>
  <c r="T5022" i="10" s="1"/>
  <c r="S4920" i="10"/>
  <c r="T4920" i="10" s="1"/>
  <c r="S4678" i="10"/>
  <c r="T4678" i="10" s="1"/>
  <c r="S4887" i="10"/>
  <c r="T4887" i="10" s="1"/>
  <c r="S4473" i="10"/>
  <c r="T4473" i="10" s="1"/>
  <c r="S4401" i="10"/>
  <c r="T4401" i="10" s="1"/>
  <c r="S4515" i="10"/>
  <c r="T4515" i="10" s="1"/>
  <c r="S4451" i="10"/>
  <c r="T4451" i="10" s="1"/>
  <c r="S4427" i="10"/>
  <c r="T4427" i="10" s="1"/>
  <c r="S4274" i="10"/>
  <c r="T4274" i="10" s="1"/>
  <c r="S3761" i="10"/>
  <c r="T3761" i="10" s="1"/>
  <c r="S3653" i="10"/>
  <c r="T3653" i="10" s="1"/>
  <c r="S3797" i="10"/>
  <c r="T3797" i="10" s="1"/>
  <c r="S3781" i="10"/>
  <c r="T3781" i="10" s="1"/>
  <c r="S3388" i="10"/>
  <c r="T3388" i="10" s="1"/>
  <c r="S3505" i="10"/>
  <c r="T3505" i="10" s="1"/>
  <c r="S3090" i="10"/>
  <c r="T3090" i="10" s="1"/>
  <c r="S3785" i="10"/>
  <c r="T3785" i="10" s="1"/>
  <c r="S3075" i="10"/>
  <c r="T3075" i="10" s="1"/>
  <c r="S3124" i="10"/>
  <c r="T3124" i="10" s="1"/>
  <c r="S2634" i="10"/>
  <c r="T2634" i="10" s="1"/>
  <c r="S2702" i="10"/>
  <c r="T2702" i="10" s="1"/>
  <c r="S2757" i="10"/>
  <c r="T2757" i="10" s="1"/>
  <c r="S2387" i="10"/>
  <c r="T2387" i="10" s="1"/>
  <c r="S2028" i="10"/>
  <c r="T2028" i="10" s="1"/>
  <c r="S2214" i="10"/>
  <c r="T2214" i="10" s="1"/>
  <c r="S2815" i="10"/>
  <c r="T2815" i="10" s="1"/>
  <c r="S2286" i="10"/>
  <c r="T2286" i="10" s="1"/>
  <c r="S1855" i="10"/>
  <c r="T1855" i="10" s="1"/>
  <c r="S1638" i="10"/>
  <c r="T1638" i="10" s="1"/>
  <c r="S2030" i="10"/>
  <c r="T2030" i="10" s="1"/>
  <c r="S1419" i="10"/>
  <c r="T1419" i="10" s="1"/>
  <c r="S1786" i="10"/>
  <c r="T1786" i="10" s="1"/>
  <c r="S1635" i="10"/>
  <c r="T1635" i="10" s="1"/>
  <c r="S1363" i="10"/>
  <c r="T1363" i="10" s="1"/>
  <c r="S1924" i="10"/>
  <c r="T1924" i="10" s="1"/>
  <c r="S1137" i="10"/>
  <c r="T1137" i="10" s="1"/>
  <c r="S1127" i="10"/>
  <c r="T1127" i="10" s="1"/>
  <c r="S1077" i="10"/>
  <c r="T1077" i="10" s="1"/>
  <c r="S1125" i="10"/>
  <c r="T1125" i="10" s="1"/>
  <c r="S1133" i="10"/>
  <c r="T1133" i="10" s="1"/>
  <c r="S5783" i="10"/>
  <c r="T5783" i="10" s="1"/>
  <c r="S1111" i="10"/>
  <c r="T1111" i="10" s="1"/>
  <c r="S1071" i="10"/>
  <c r="T1071" i="10" s="1"/>
  <c r="S1241" i="10"/>
  <c r="T1241" i="10" s="1"/>
  <c r="S1119" i="10"/>
  <c r="T1119" i="10" s="1"/>
  <c r="S935" i="10"/>
  <c r="T935" i="10" s="1"/>
  <c r="S591" i="10"/>
  <c r="T591" i="10" s="1"/>
  <c r="S643" i="10"/>
  <c r="T643" i="10" s="1"/>
  <c r="S417" i="10"/>
  <c r="T417" i="10" s="1"/>
  <c r="S433" i="10"/>
  <c r="T433" i="10" s="1"/>
  <c r="S1101" i="10"/>
  <c r="T1101" i="10" s="1"/>
  <c r="S5253" i="10"/>
  <c r="T5253" i="10" s="1"/>
  <c r="S5300" i="10"/>
  <c r="T5300" i="10" s="1"/>
  <c r="S5104" i="10"/>
  <c r="T5104" i="10" s="1"/>
  <c r="S5012" i="10"/>
  <c r="T5012" i="10" s="1"/>
  <c r="S4989" i="10"/>
  <c r="T4989" i="10" s="1"/>
  <c r="S4658" i="10"/>
  <c r="T4658" i="10" s="1"/>
  <c r="S4831" i="10"/>
  <c r="T4831" i="10" s="1"/>
  <c r="S4804" i="10"/>
  <c r="T4804" i="10" s="1"/>
  <c r="S4694" i="10"/>
  <c r="T4694" i="10" s="1"/>
  <c r="S4465" i="10"/>
  <c r="T4465" i="10" s="1"/>
  <c r="S4676" i="10"/>
  <c r="T4676" i="10" s="1"/>
  <c r="S4520" i="10"/>
  <c r="T4520" i="10" s="1"/>
  <c r="S4507" i="10"/>
  <c r="T4507" i="10" s="1"/>
  <c r="S4443" i="10"/>
  <c r="T4443" i="10" s="1"/>
  <c r="S4523" i="10"/>
  <c r="T4523" i="10" s="1"/>
  <c r="S4690" i="10"/>
  <c r="T4690" i="10" s="1"/>
  <c r="S4383" i="10"/>
  <c r="T4383" i="10" s="1"/>
  <c r="S4531" i="10"/>
  <c r="T4531" i="10" s="1"/>
  <c r="S4558" i="10"/>
  <c r="T4558" i="10" s="1"/>
  <c r="S4581" i="10"/>
  <c r="T4581" i="10" s="1"/>
  <c r="S3645" i="10"/>
  <c r="T3645" i="10" s="1"/>
  <c r="S4284" i="10"/>
  <c r="T4284" i="10" s="1"/>
  <c r="S2628" i="10"/>
  <c r="T2628" i="10" s="1"/>
  <c r="S1189" i="10"/>
  <c r="T1189" i="10" s="1"/>
  <c r="S2024" i="10"/>
  <c r="T2024" i="10" s="1"/>
  <c r="S2000" i="10"/>
  <c r="T2000" i="10" s="1"/>
  <c r="S2384" i="10"/>
  <c r="T2384" i="10" s="1"/>
  <c r="S1852" i="10"/>
  <c r="T1852" i="10" s="1"/>
  <c r="S1732" i="10"/>
  <c r="T1732" i="10" s="1"/>
  <c r="S1379" i="10"/>
  <c r="T1379" i="10" s="1"/>
  <c r="S1794" i="10"/>
  <c r="T1794" i="10" s="1"/>
  <c r="S1294" i="10"/>
  <c r="T1294" i="10" s="1"/>
  <c r="S1058" i="10"/>
  <c r="T1058" i="10" s="1"/>
  <c r="S1639" i="10"/>
  <c r="T1639" i="10" s="1"/>
  <c r="S543" i="10"/>
  <c r="T543" i="10" s="1"/>
  <c r="S1079" i="10"/>
  <c r="T1079" i="10" s="1"/>
  <c r="S723" i="10"/>
  <c r="T723" i="10" s="1"/>
  <c r="S353" i="10"/>
  <c r="T353" i="10" s="1"/>
  <c r="S441" i="10"/>
  <c r="T441" i="10" s="1"/>
  <c r="S250" i="10"/>
  <c r="T250" i="10" s="1"/>
  <c r="S1976" i="10"/>
  <c r="T1976" i="10" s="1"/>
  <c r="S5983" i="10"/>
  <c r="T5983" i="10" s="1"/>
  <c r="S5900" i="10"/>
  <c r="T5900" i="10" s="1"/>
  <c r="S5828" i="10"/>
  <c r="T5828" i="10" s="1"/>
  <c r="S4536" i="10"/>
  <c r="T4536" i="10" s="1"/>
  <c r="S2676" i="10"/>
  <c r="T2676" i="10" s="1"/>
  <c r="S1992" i="10"/>
  <c r="T1992" i="10" s="1"/>
  <c r="S4281" i="10"/>
  <c r="T4281" i="10" s="1"/>
  <c r="S5948" i="10"/>
  <c r="T5948" i="10" s="1"/>
  <c r="S5916" i="10"/>
  <c r="T5916" i="10" s="1"/>
  <c r="S5812" i="10"/>
  <c r="T5812" i="10" s="1"/>
  <c r="S5820" i="10"/>
  <c r="T5820" i="10" s="1"/>
  <c r="S5850" i="10"/>
  <c r="T5850" i="10" s="1"/>
  <c r="S5888" i="10"/>
  <c r="T5888" i="10" s="1"/>
  <c r="S5953" i="10"/>
  <c r="T5953" i="10" s="1"/>
  <c r="S5814" i="10"/>
  <c r="T5814" i="10" s="1"/>
  <c r="S5934" i="10"/>
  <c r="T5934" i="10" s="1"/>
  <c r="S5967" i="10"/>
  <c r="T5967" i="10" s="1"/>
  <c r="S5806" i="10"/>
  <c r="T5806" i="10" s="1"/>
  <c r="S5920" i="10"/>
  <c r="T5920" i="10" s="1"/>
  <c r="S5950" i="10"/>
  <c r="T5950" i="10" s="1"/>
  <c r="S5911" i="10"/>
  <c r="T5911" i="10" s="1"/>
  <c r="S5660" i="10"/>
  <c r="T5660" i="10" s="1"/>
  <c r="S5527" i="10"/>
  <c r="T5527" i="10" s="1"/>
  <c r="S5705" i="10"/>
  <c r="T5705" i="10" s="1"/>
  <c r="S5652" i="10"/>
  <c r="T5652" i="10" s="1"/>
  <c r="S5532" i="10"/>
  <c r="T5532" i="10" s="1"/>
  <c r="S5306" i="10"/>
  <c r="T5306" i="10" s="1"/>
  <c r="S5843" i="10"/>
  <c r="T5843" i="10" s="1"/>
  <c r="S5576" i="10"/>
  <c r="T5576" i="10" s="1"/>
  <c r="S5242" i="10"/>
  <c r="T5242" i="10" s="1"/>
  <c r="S5211" i="10"/>
  <c r="T5211" i="10" s="1"/>
  <c r="S5006" i="10"/>
  <c r="T5006" i="10" s="1"/>
  <c r="S5340" i="10"/>
  <c r="T5340" i="10" s="1"/>
  <c r="S4982" i="10"/>
  <c r="T4982" i="10" s="1"/>
  <c r="S5030" i="10"/>
  <c r="T5030" i="10" s="1"/>
  <c r="S5008" i="10"/>
  <c r="T5008" i="10" s="1"/>
  <c r="S5026" i="10"/>
  <c r="T5026" i="10" s="1"/>
  <c r="S5321" i="10"/>
  <c r="T5321" i="10" s="1"/>
  <c r="S4974" i="10"/>
  <c r="T4974" i="10" s="1"/>
  <c r="S4925" i="10"/>
  <c r="T4925" i="10" s="1"/>
  <c r="S4417" i="10"/>
  <c r="T4417" i="10" s="1"/>
  <c r="S4409" i="10"/>
  <c r="T4409" i="10" s="1"/>
  <c r="S4406" i="10"/>
  <c r="T4406" i="10" s="1"/>
  <c r="S4384" i="10"/>
  <c r="T4384" i="10" s="1"/>
  <c r="S4239" i="10"/>
  <c r="T4239" i="10" s="1"/>
  <c r="S4303" i="10"/>
  <c r="T4303" i="10" s="1"/>
  <c r="S3597" i="10"/>
  <c r="T3597" i="10" s="1"/>
  <c r="S4236" i="10"/>
  <c r="T4236" i="10" s="1"/>
  <c r="S3546" i="10"/>
  <c r="T3546" i="10" s="1"/>
  <c r="S3175" i="10"/>
  <c r="T3175" i="10" s="1"/>
  <c r="S2984" i="10"/>
  <c r="T2984" i="10" s="1"/>
  <c r="S3204" i="10"/>
  <c r="T3204" i="10" s="1"/>
  <c r="S2846" i="10"/>
  <c r="T2846" i="10" s="1"/>
  <c r="S2693" i="10"/>
  <c r="T2693" i="10" s="1"/>
  <c r="S2593" i="10"/>
  <c r="T2593" i="10" s="1"/>
  <c r="S2576" i="10"/>
  <c r="T2576" i="10" s="1"/>
  <c r="S3100" i="10"/>
  <c r="T3100" i="10" s="1"/>
  <c r="S2624" i="10"/>
  <c r="T2624" i="10" s="1"/>
  <c r="S3218" i="10"/>
  <c r="T3218" i="10" s="1"/>
  <c r="S2706" i="10"/>
  <c r="T2706" i="10" s="1"/>
  <c r="S2641" i="10"/>
  <c r="T2641" i="10" s="1"/>
  <c r="S2973" i="10"/>
  <c r="T2973" i="10" s="1"/>
  <c r="S2020" i="10"/>
  <c r="T2020" i="10" s="1"/>
  <c r="S2316" i="10"/>
  <c r="T2316" i="10" s="1"/>
  <c r="S2180" i="10"/>
  <c r="T2180" i="10" s="1"/>
  <c r="S2646" i="10"/>
  <c r="T2646" i="10" s="1"/>
  <c r="S2150" i="10"/>
  <c r="T2150" i="10" s="1"/>
  <c r="S2560" i="10"/>
  <c r="T2560" i="10" s="1"/>
  <c r="S2153" i="10"/>
  <c r="T2153" i="10" s="1"/>
  <c r="S2278" i="10"/>
  <c r="T2278" i="10" s="1"/>
  <c r="S2925" i="10"/>
  <c r="T2925" i="10" s="1"/>
  <c r="S2515" i="10"/>
  <c r="T2515" i="10" s="1"/>
  <c r="S2145" i="10"/>
  <c r="T2145" i="10" s="1"/>
  <c r="S2246" i="10"/>
  <c r="T2246" i="10" s="1"/>
  <c r="S1844" i="10"/>
  <c r="T1844" i="10" s="1"/>
  <c r="S1502" i="10"/>
  <c r="T1502" i="10" s="1"/>
  <c r="S1686" i="10"/>
  <c r="T1686" i="10" s="1"/>
  <c r="S1782" i="10"/>
  <c r="T1782" i="10" s="1"/>
  <c r="S1387" i="10"/>
  <c r="T1387" i="10" s="1"/>
  <c r="S1526" i="10"/>
  <c r="T1526" i="10" s="1"/>
  <c r="S1302" i="10"/>
  <c r="T1302" i="10" s="1"/>
  <c r="S1095" i="10"/>
  <c r="T1095" i="10" s="1"/>
  <c r="S1173" i="10"/>
  <c r="T1173" i="10" s="1"/>
  <c r="S1984" i="10"/>
  <c r="T1984" i="10" s="1"/>
  <c r="S1197" i="10"/>
  <c r="T1197" i="10" s="1"/>
  <c r="S540" i="10"/>
  <c r="T540" i="10" s="1"/>
  <c r="S623" i="10"/>
  <c r="T623" i="10" s="1"/>
  <c r="S962" i="10"/>
  <c r="T962" i="10" s="1"/>
  <c r="S401" i="10"/>
  <c r="T401" i="10" s="1"/>
  <c r="S202" i="10"/>
  <c r="T202" i="10" s="1"/>
  <c r="S1818" i="10"/>
  <c r="T1818" i="10" s="1"/>
  <c r="S5827" i="10"/>
  <c r="T5827" i="10" s="1"/>
  <c r="S5993" i="10"/>
  <c r="T5993" i="10" s="1"/>
  <c r="S5878" i="10"/>
  <c r="T5878" i="10" s="1"/>
  <c r="S5865" i="10"/>
  <c r="T5865" i="10" s="1"/>
  <c r="S5511" i="10"/>
  <c r="T5511" i="10" s="1"/>
  <c r="S5521" i="10"/>
  <c r="T5521" i="10" s="1"/>
  <c r="S5550" i="10"/>
  <c r="T5550" i="10" s="1"/>
  <c r="S4950" i="10"/>
  <c r="T4950" i="10" s="1"/>
  <c r="S4930" i="10"/>
  <c r="T4930" i="10" s="1"/>
  <c r="S4586" i="10"/>
  <c r="T4586" i="10" s="1"/>
  <c r="S4634" i="10"/>
  <c r="T4634" i="10" s="1"/>
  <c r="S4449" i="10"/>
  <c r="T4449" i="10" s="1"/>
  <c r="S4491" i="10"/>
  <c r="T4491" i="10" s="1"/>
  <c r="S4780" i="10"/>
  <c r="T4780" i="10" s="1"/>
  <c r="S3733" i="10"/>
  <c r="T3733" i="10" s="1"/>
  <c r="S3629" i="10"/>
  <c r="T3629" i="10" s="1"/>
  <c r="S3749" i="10"/>
  <c r="T3749" i="10" s="1"/>
  <c r="S3380" i="10"/>
  <c r="T3380" i="10" s="1"/>
  <c r="S3580" i="10"/>
  <c r="T3580" i="10" s="1"/>
  <c r="S3074" i="10"/>
  <c r="T3074" i="10" s="1"/>
  <c r="S3511" i="10"/>
  <c r="T3511" i="10" s="1"/>
  <c r="S3131" i="10"/>
  <c r="T3131" i="10" s="1"/>
  <c r="S2790" i="10"/>
  <c r="T2790" i="10" s="1"/>
  <c r="S2694" i="10"/>
  <c r="T2694" i="10" s="1"/>
  <c r="S2568" i="10"/>
  <c r="T2568" i="10" s="1"/>
  <c r="S2513" i="10"/>
  <c r="T2513" i="10" s="1"/>
  <c r="S2653" i="10"/>
  <c r="T2653" i="10" s="1"/>
  <c r="S2520" i="10"/>
  <c r="T2520" i="10" s="1"/>
  <c r="S2161" i="10"/>
  <c r="T2161" i="10" s="1"/>
  <c r="S2158" i="10"/>
  <c r="T2158" i="10" s="1"/>
  <c r="S1948" i="10"/>
  <c r="T1948" i="10" s="1"/>
  <c r="S1831" i="10"/>
  <c r="T1831" i="10" s="1"/>
  <c r="S1863" i="10"/>
  <c r="T1863" i="10" s="1"/>
  <c r="S1900" i="10"/>
  <c r="T1900" i="10" s="1"/>
  <c r="S2148" i="10"/>
  <c r="T2148" i="10" s="1"/>
  <c r="S1815" i="10"/>
  <c r="T1815" i="10" s="1"/>
  <c r="S465" i="10"/>
  <c r="T465" i="10" s="1"/>
  <c r="S1114" i="10"/>
  <c r="T1114" i="10" s="1"/>
  <c r="S5975" i="10"/>
  <c r="T5975" i="10" s="1"/>
  <c r="S5259" i="10"/>
  <c r="T5259" i="10" s="1"/>
  <c r="S4539" i="10"/>
  <c r="T4539" i="10" s="1"/>
  <c r="S1666" i="10"/>
  <c r="T1666" i="10" s="1"/>
  <c r="S1181" i="10"/>
  <c r="T1181" i="10" s="1"/>
  <c r="S5956" i="10"/>
  <c r="T5956" i="10" s="1"/>
  <c r="S5996" i="10"/>
  <c r="T5996" i="10" s="1"/>
  <c r="S5822" i="10"/>
  <c r="T5822" i="10" s="1"/>
  <c r="S5876" i="10"/>
  <c r="T5876" i="10" s="1"/>
  <c r="S5922" i="10"/>
  <c r="T5922" i="10" s="1"/>
  <c r="S5852" i="10"/>
  <c r="T5852" i="10" s="1"/>
  <c r="S5904" i="10"/>
  <c r="T5904" i="10" s="1"/>
  <c r="S5988" i="10"/>
  <c r="T5988" i="10" s="1"/>
  <c r="S5977" i="10"/>
  <c r="T5977" i="10" s="1"/>
  <c r="S5932" i="10"/>
  <c r="T5932" i="10" s="1"/>
  <c r="S5846" i="10"/>
  <c r="T5846" i="10" s="1"/>
  <c r="S5536" i="10"/>
  <c r="T5536" i="10" s="1"/>
  <c r="S5356" i="10"/>
  <c r="T5356" i="10" s="1"/>
  <c r="S5490" i="10"/>
  <c r="T5490" i="10" s="1"/>
  <c r="S5037" i="10"/>
  <c r="T5037" i="10" s="1"/>
  <c r="S5279" i="10"/>
  <c r="T5279" i="10" s="1"/>
  <c r="S4805" i="10"/>
  <c r="T4805" i="10" s="1"/>
  <c r="S4978" i="10"/>
  <c r="T4978" i="10" s="1"/>
  <c r="S4505" i="10"/>
  <c r="T4505" i="10" s="1"/>
  <c r="S4441" i="10"/>
  <c r="T4441" i="10" s="1"/>
  <c r="S4483" i="10"/>
  <c r="T4483" i="10" s="1"/>
  <c r="S4629" i="10"/>
  <c r="T4629" i="10" s="1"/>
  <c r="S4618" i="10"/>
  <c r="T4618" i="10" s="1"/>
  <c r="S4351" i="10"/>
  <c r="T4351" i="10" s="1"/>
  <c r="S4359" i="10"/>
  <c r="T4359" i="10" s="1"/>
  <c r="S4172" i="10"/>
  <c r="T4172" i="10" s="1"/>
  <c r="S3557" i="10"/>
  <c r="T3557" i="10" s="1"/>
  <c r="S3594" i="10"/>
  <c r="T3594" i="10" s="1"/>
  <c r="S3621" i="10"/>
  <c r="T3621" i="10" s="1"/>
  <c r="S3822" i="10"/>
  <c r="T3822" i="10" s="1"/>
  <c r="S3709" i="10"/>
  <c r="T3709" i="10" s="1"/>
  <c r="S3772" i="10"/>
  <c r="T3772" i="10" s="1"/>
  <c r="S3321" i="10"/>
  <c r="T3321" i="10" s="1"/>
  <c r="S3462" i="10"/>
  <c r="T3462" i="10" s="1"/>
  <c r="S3283" i="10"/>
  <c r="T3283" i="10" s="1"/>
  <c r="S3064" i="10"/>
  <c r="T3064" i="10" s="1"/>
  <c r="S2673" i="10"/>
  <c r="T2673" i="10" s="1"/>
  <c r="S2481" i="10"/>
  <c r="T2481" i="10" s="1"/>
  <c r="S2480" i="10"/>
  <c r="T2480" i="10" s="1"/>
  <c r="S2933" i="10"/>
  <c r="T2933" i="10" s="1"/>
  <c r="S2592" i="10"/>
  <c r="T2592" i="10" s="1"/>
  <c r="S2965" i="10"/>
  <c r="T2965" i="10" s="1"/>
  <c r="S2553" i="10"/>
  <c r="T2553" i="10" s="1"/>
  <c r="S2497" i="10"/>
  <c r="T2497" i="10" s="1"/>
  <c r="S2196" i="10"/>
  <c r="T2196" i="10" s="1"/>
  <c r="S2547" i="10"/>
  <c r="T2547" i="10" s="1"/>
  <c r="S2220" i="10"/>
  <c r="T2220" i="10" s="1"/>
  <c r="S2763" i="10"/>
  <c r="T2763" i="10" s="1"/>
  <c r="S2230" i="10"/>
  <c r="T2230" i="10" s="1"/>
  <c r="S2837" i="10"/>
  <c r="T2837" i="10" s="1"/>
  <c r="S2092" i="10"/>
  <c r="T2092" i="10" s="1"/>
  <c r="S2222" i="10"/>
  <c r="T2222" i="10" s="1"/>
  <c r="S2110" i="10"/>
  <c r="T2110" i="10" s="1"/>
  <c r="S2091" i="10"/>
  <c r="T2091" i="10" s="1"/>
  <c r="S1871" i="10"/>
  <c r="T1871" i="10" s="1"/>
  <c r="S1951" i="10"/>
  <c r="T1951" i="10" s="1"/>
  <c r="S2371" i="10"/>
  <c r="T2371" i="10" s="1"/>
  <c r="S1342" i="10"/>
  <c r="T1342" i="10" s="1"/>
  <c r="S1414" i="10"/>
  <c r="T1414" i="10" s="1"/>
  <c r="S1157" i="10"/>
  <c r="T1157" i="10" s="1"/>
  <c r="S1249" i="10"/>
  <c r="T1249" i="10" s="1"/>
  <c r="S1318" i="10"/>
  <c r="T1318" i="10" s="1"/>
  <c r="S1434" i="10"/>
  <c r="T1434" i="10" s="1"/>
  <c r="S1050" i="10"/>
  <c r="T1050" i="10" s="1"/>
  <c r="S2125" i="10"/>
  <c r="T2125" i="10" s="1"/>
  <c r="S1105" i="10"/>
  <c r="T1105" i="10" s="1"/>
  <c r="S978" i="10"/>
  <c r="T978" i="10" s="1"/>
  <c r="S615" i="10"/>
  <c r="T615" i="10" s="1"/>
  <c r="S1074" i="10"/>
  <c r="T1074" i="10" s="1"/>
  <c r="S1100" i="10"/>
  <c r="T1100" i="10" s="1"/>
  <c r="S994" i="10"/>
  <c r="T994" i="10" s="1"/>
  <c r="S439" i="10"/>
  <c r="T439" i="10" s="1"/>
  <c r="S489" i="10"/>
  <c r="T489" i="10" s="1"/>
  <c r="S239" i="10"/>
  <c r="T239" i="10" s="1"/>
  <c r="S369" i="10"/>
  <c r="T369" i="10" s="1"/>
  <c r="S194" i="10"/>
  <c r="T194" i="10" s="1"/>
  <c r="S265" i="10"/>
  <c r="T265" i="10" s="1"/>
  <c r="S201" i="10"/>
  <c r="T201" i="10" s="1"/>
  <c r="S407" i="10"/>
  <c r="T407" i="10" s="1"/>
</calcChain>
</file>

<file path=xl/sharedStrings.xml><?xml version="1.0" encoding="utf-8"?>
<sst xmlns="http://schemas.openxmlformats.org/spreadsheetml/2006/main" count="61643" uniqueCount="9025">
  <si>
    <t>DateKey</t>
  </si>
  <si>
    <t>Date</t>
  </si>
  <si>
    <t>Year</t>
  </si>
  <si>
    <t>Quarter</t>
  </si>
  <si>
    <t>MonthNumber</t>
  </si>
  <si>
    <t>MonthName</t>
  </si>
  <si>
    <t>MonthShort</t>
  </si>
  <si>
    <t>ISOWeek</t>
  </si>
  <si>
    <t>DayName</t>
  </si>
  <si>
    <t>DayIndex</t>
  </si>
  <si>
    <t>IsWeekday</t>
  </si>
  <si>
    <t>SeasonGroup</t>
  </si>
  <si>
    <t>Q1</t>
  </si>
  <si>
    <t>January</t>
  </si>
  <si>
    <t>Jan</t>
  </si>
  <si>
    <t>Sunday</t>
  </si>
  <si>
    <t>Winter</t>
  </si>
  <si>
    <t>Monday</t>
  </si>
  <si>
    <t>Tuesday</t>
  </si>
  <si>
    <t>Wednesday</t>
  </si>
  <si>
    <t>Thursday</t>
  </si>
  <si>
    <t>Friday</t>
  </si>
  <si>
    <t>Saturday</t>
  </si>
  <si>
    <t>February</t>
  </si>
  <si>
    <t>Feb</t>
  </si>
  <si>
    <t>March</t>
  </si>
  <si>
    <t>Mar</t>
  </si>
  <si>
    <t>Regular</t>
  </si>
  <si>
    <t>Q2</t>
  </si>
  <si>
    <t>April</t>
  </si>
  <si>
    <t>Apr</t>
  </si>
  <si>
    <t>May</t>
  </si>
  <si>
    <t>June</t>
  </si>
  <si>
    <t>Jun</t>
  </si>
  <si>
    <t>Summer</t>
  </si>
  <si>
    <t>Q3</t>
  </si>
  <si>
    <t>July</t>
  </si>
  <si>
    <t>Jul</t>
  </si>
  <si>
    <t>August</t>
  </si>
  <si>
    <t>Aug</t>
  </si>
  <si>
    <t>September</t>
  </si>
  <si>
    <t>Sep</t>
  </si>
  <si>
    <t>Q4</t>
  </si>
  <si>
    <t>October</t>
  </si>
  <si>
    <t>Oct</t>
  </si>
  <si>
    <t>November</t>
  </si>
  <si>
    <t>Nov</t>
  </si>
  <si>
    <t>Holiday Season</t>
  </si>
  <si>
    <t>December</t>
  </si>
  <si>
    <t>Dec</t>
  </si>
  <si>
    <t>GeographyKey</t>
  </si>
  <si>
    <t>Region</t>
  </si>
  <si>
    <t>Country</t>
  </si>
  <si>
    <t>StateProvince</t>
  </si>
  <si>
    <t>City</t>
  </si>
  <si>
    <t>LocalCurrency</t>
  </si>
  <si>
    <t>Latitude</t>
  </si>
  <si>
    <t>Longitude</t>
  </si>
  <si>
    <t>North America</t>
  </si>
  <si>
    <t>United States</t>
  </si>
  <si>
    <t>California</t>
  </si>
  <si>
    <t>Los Angeles</t>
  </si>
  <si>
    <t>USD</t>
  </si>
  <si>
    <t>San Francisco</t>
  </si>
  <si>
    <t>San Diego</t>
  </si>
  <si>
    <t>Texas</t>
  </si>
  <si>
    <t>Austin</t>
  </si>
  <si>
    <t>Dallas</t>
  </si>
  <si>
    <t>Houston</t>
  </si>
  <si>
    <t>New York</t>
  </si>
  <si>
    <t>New York City</t>
  </si>
  <si>
    <t>Buffalo</t>
  </si>
  <si>
    <t>Albany</t>
  </si>
  <si>
    <t>Illinois</t>
  </si>
  <si>
    <t>Chicago</t>
  </si>
  <si>
    <t>Springfield</t>
  </si>
  <si>
    <t>Canada</t>
  </si>
  <si>
    <t>Ontario</t>
  </si>
  <si>
    <t>Toronto</t>
  </si>
  <si>
    <t>CAD</t>
  </si>
  <si>
    <t>Ottawa</t>
  </si>
  <si>
    <t>British Columbia</t>
  </si>
  <si>
    <t>Vancouver</t>
  </si>
  <si>
    <t>Victoria</t>
  </si>
  <si>
    <t>Alberta</t>
  </si>
  <si>
    <t>Calgary</t>
  </si>
  <si>
    <t>Edmonton</t>
  </si>
  <si>
    <t>Europe</t>
  </si>
  <si>
    <t>Germany</t>
  </si>
  <si>
    <t>Bavaria</t>
  </si>
  <si>
    <t>Munich</t>
  </si>
  <si>
    <t>EUR</t>
  </si>
  <si>
    <t>Nuremberg</t>
  </si>
  <si>
    <t>Berlin</t>
  </si>
  <si>
    <t>Hesse</t>
  </si>
  <si>
    <t>Frankfurt</t>
  </si>
  <si>
    <t>United Kingdom</t>
  </si>
  <si>
    <t>England</t>
  </si>
  <si>
    <t>London</t>
  </si>
  <si>
    <t>GBP</t>
  </si>
  <si>
    <t>Manchester</t>
  </si>
  <si>
    <t>Birmingham</t>
  </si>
  <si>
    <t>Scotland</t>
  </si>
  <si>
    <t>Edinburgh</t>
  </si>
  <si>
    <t>Glasgow</t>
  </si>
  <si>
    <t>France</t>
  </si>
  <si>
    <t>Ile-de-France</t>
  </si>
  <si>
    <t>Paris</t>
  </si>
  <si>
    <t>Auvergne-Rhone-Alpes</t>
  </si>
  <si>
    <t>Lyon</t>
  </si>
  <si>
    <t>Grenoble</t>
  </si>
  <si>
    <t>Netherlands</t>
  </si>
  <si>
    <t>North Holland</t>
  </si>
  <si>
    <t>Amsterdam</t>
  </si>
  <si>
    <t>South Holland</t>
  </si>
  <si>
    <t>Rotterdam</t>
  </si>
  <si>
    <t>The Hague</t>
  </si>
  <si>
    <t>Asia Pacific</t>
  </si>
  <si>
    <t>Australia</t>
  </si>
  <si>
    <t>New South Wales</t>
  </si>
  <si>
    <t>Sydney</t>
  </si>
  <si>
    <t>AUD</t>
  </si>
  <si>
    <t>Newcastle</t>
  </si>
  <si>
    <t>Melbourne</t>
  </si>
  <si>
    <t>Geelong</t>
  </si>
  <si>
    <t>Japan</t>
  </si>
  <si>
    <t>Tokyo</t>
  </si>
  <si>
    <t>JPY</t>
  </si>
  <si>
    <t>Osaka</t>
  </si>
  <si>
    <t>Aichi</t>
  </si>
  <si>
    <t>Nagoya</t>
  </si>
  <si>
    <t>Singapore</t>
  </si>
  <si>
    <t>SGD</t>
  </si>
  <si>
    <t>India</t>
  </si>
  <si>
    <t>Karnataka</t>
  </si>
  <si>
    <t>Bengaluru</t>
  </si>
  <si>
    <t>INR</t>
  </si>
  <si>
    <t>Maharashtra</t>
  </si>
  <si>
    <t>Mumbai</t>
  </si>
  <si>
    <t>Pune</t>
  </si>
  <si>
    <t>Delhi</t>
  </si>
  <si>
    <t>New Delhi</t>
  </si>
  <si>
    <t>ProductKey</t>
  </si>
  <si>
    <t>Category</t>
  </si>
  <si>
    <t>Subcategory</t>
  </si>
  <si>
    <t>ProductName</t>
  </si>
  <si>
    <t>StandardListPrice</t>
  </si>
  <si>
    <t>StandardUnitCost</t>
  </si>
  <si>
    <t>RecurringRevenueFlag</t>
  </si>
  <si>
    <t>PortfolioTier</t>
  </si>
  <si>
    <t>BusinessUnit</t>
  </si>
  <si>
    <t>Brand</t>
  </si>
  <si>
    <t>ProductLifecycle</t>
  </si>
  <si>
    <t>LaunchYear</t>
  </si>
  <si>
    <t>Hardware</t>
  </si>
  <si>
    <t>Laptops</t>
  </si>
  <si>
    <t>ApexBook 14</t>
  </si>
  <si>
    <t>No</t>
  </si>
  <si>
    <t>Premium</t>
  </si>
  <si>
    <t>Technology Products</t>
  </si>
  <si>
    <t>Apex</t>
  </si>
  <si>
    <t>Core</t>
  </si>
  <si>
    <t>ApexBook 16</t>
  </si>
  <si>
    <t>ApexBook Pro</t>
  </si>
  <si>
    <t>Monitors</t>
  </si>
  <si>
    <t>Vision 24</t>
  </si>
  <si>
    <t>Growth</t>
  </si>
  <si>
    <t>Vision</t>
  </si>
  <si>
    <t>Vision 27 QHD</t>
  </si>
  <si>
    <t>Mature</t>
  </si>
  <si>
    <t>Vision 34 UltraWide</t>
  </si>
  <si>
    <t>Accessories</t>
  </si>
  <si>
    <t>Dock Pro</t>
  </si>
  <si>
    <t>Connect</t>
  </si>
  <si>
    <t>New Launch</t>
  </si>
  <si>
    <t>Wireless Keyboard</t>
  </si>
  <si>
    <t>Ergo Mouse</t>
  </si>
  <si>
    <t>USB-C Hub</t>
  </si>
  <si>
    <t>Software</t>
  </si>
  <si>
    <t>Analytics</t>
  </si>
  <si>
    <t>Insight Basic</t>
  </si>
  <si>
    <t>Yes</t>
  </si>
  <si>
    <t>Digital Solutions</t>
  </si>
  <si>
    <t>Insight</t>
  </si>
  <si>
    <t>Discontinued</t>
  </si>
  <si>
    <t>Insight Professional</t>
  </si>
  <si>
    <t>Insight Enterprise</t>
  </si>
  <si>
    <t>Security</t>
  </si>
  <si>
    <t>Secure Endpoint</t>
  </si>
  <si>
    <t>Sentinel</t>
  </si>
  <si>
    <t>Secure Cloud</t>
  </si>
  <si>
    <t>Secure Enterprise</t>
  </si>
  <si>
    <t>Collaboration</t>
  </si>
  <si>
    <t>Connect Team</t>
  </si>
  <si>
    <t>Connect Business</t>
  </si>
  <si>
    <t>Connect Enterprise</t>
  </si>
  <si>
    <t>Services</t>
  </si>
  <si>
    <t>Consulting</t>
  </si>
  <si>
    <t>Data Strategy Workshop</t>
  </si>
  <si>
    <t>Professional Services</t>
  </si>
  <si>
    <t>Data</t>
  </si>
  <si>
    <t>Implementation Package</t>
  </si>
  <si>
    <t>Implementation</t>
  </si>
  <si>
    <t>Architecture Review</t>
  </si>
  <si>
    <t>Architecture</t>
  </si>
  <si>
    <t>Support</t>
  </si>
  <si>
    <t>Standard Support</t>
  </si>
  <si>
    <t>Care</t>
  </si>
  <si>
    <t>Premium Support</t>
  </si>
  <si>
    <t>Mission Critical Support</t>
  </si>
  <si>
    <t>Training</t>
  </si>
  <si>
    <t>Power User Training</t>
  </si>
  <si>
    <t>Academy</t>
  </si>
  <si>
    <t>Admin Training</t>
  </si>
  <si>
    <t>Executive Analytics Workshop</t>
  </si>
  <si>
    <t>ChannelKey</t>
  </si>
  <si>
    <t>ChannelGroup</t>
  </si>
  <si>
    <t>Channel</t>
  </si>
  <si>
    <t>Motion</t>
  </si>
  <si>
    <t>Direct Sales</t>
  </si>
  <si>
    <t>Enterprise Account Team</t>
  </si>
  <si>
    <t>Assisted</t>
  </si>
  <si>
    <t>Commercial Account Team</t>
  </si>
  <si>
    <t>Partner</t>
  </si>
  <si>
    <t>Reseller</t>
  </si>
  <si>
    <t>Systems Integrator</t>
  </si>
  <si>
    <t>Digital</t>
  </si>
  <si>
    <t>E-commerce</t>
  </si>
  <si>
    <t>Self-service</t>
  </si>
  <si>
    <t>Inside Sales</t>
  </si>
  <si>
    <t>SalespersonKey</t>
  </si>
  <si>
    <t>SalesTeam</t>
  </si>
  <si>
    <t>Manager</t>
  </si>
  <si>
    <t>Salesperson</t>
  </si>
  <si>
    <t>Role</t>
  </si>
  <si>
    <t>HireYear</t>
  </si>
  <si>
    <t>SalesDirector</t>
  </si>
  <si>
    <t>Territory</t>
  </si>
  <si>
    <t>Enterprise</t>
  </si>
  <si>
    <t>Lucas Walker</t>
  </si>
  <si>
    <t>Isabella Carter</t>
  </si>
  <si>
    <t>Account Executive</t>
  </si>
  <si>
    <t>Olivia Bennett</t>
  </si>
  <si>
    <t>North America - Enterprise</t>
  </si>
  <si>
    <t>Isabella Moore</t>
  </si>
  <si>
    <t>Senior Account Executive</t>
  </si>
  <si>
    <t>Mia Clark</t>
  </si>
  <si>
    <t>Channel Manager</t>
  </si>
  <si>
    <t>Mia Walker</t>
  </si>
  <si>
    <t>Commercial</t>
  </si>
  <si>
    <t>Charlotte Wilson</t>
  </si>
  <si>
    <t>Sophia Wilson</t>
  </si>
  <si>
    <t>North America - Commercial</t>
  </si>
  <si>
    <t>Henry Clark</t>
  </si>
  <si>
    <t>Lucas Wilson</t>
  </si>
  <si>
    <t>Emma Carter</t>
  </si>
  <si>
    <t>Ethan Walker</t>
  </si>
  <si>
    <t>North America - Partner</t>
  </si>
  <si>
    <t>Amelia Clark</t>
  </si>
  <si>
    <t>Olivia Walker</t>
  </si>
  <si>
    <t>Sophia Walker</t>
  </si>
  <si>
    <t>Mason Moore</t>
  </si>
  <si>
    <t>Ethan Martin</t>
  </si>
  <si>
    <t>James Laurent</t>
  </si>
  <si>
    <t>Europe - Enterprise</t>
  </si>
  <si>
    <t>Ethan Lee</t>
  </si>
  <si>
    <t>Mia Wilson</t>
  </si>
  <si>
    <t>Olivia Clark</t>
  </si>
  <si>
    <t>Olivia Miller</t>
  </si>
  <si>
    <t>James Anderson</t>
  </si>
  <si>
    <t>Europe - Commercial</t>
  </si>
  <si>
    <t>Lucas Clark</t>
  </si>
  <si>
    <t>Leo Miller</t>
  </si>
  <si>
    <t>Ava Walker</t>
  </si>
  <si>
    <t>Sophia Lee</t>
  </si>
  <si>
    <t>Henry Taylor</t>
  </si>
  <si>
    <t>Europe - Partner</t>
  </si>
  <si>
    <t>Charlotte Lee</t>
  </si>
  <si>
    <t>Lucas Taylor</t>
  </si>
  <si>
    <t>Global Director</t>
  </si>
  <si>
    <t>Asia Pacific - Enterprise</t>
  </si>
  <si>
    <t>Emma Hall</t>
  </si>
  <si>
    <t>Lucas Miller</t>
  </si>
  <si>
    <t>Emma Lee</t>
  </si>
  <si>
    <t>Leo Taylor</t>
  </si>
  <si>
    <t>Ava Hall</t>
  </si>
  <si>
    <t>Asia Pacific - Commercial</t>
  </si>
  <si>
    <t>Lucas Martin</t>
  </si>
  <si>
    <t>Liam Miller</t>
  </si>
  <si>
    <t>James Moore</t>
  </si>
  <si>
    <t>Noah Walker</t>
  </si>
  <si>
    <t>Liam Carter</t>
  </si>
  <si>
    <t>Asia Pacific - Partner</t>
  </si>
  <si>
    <t>Liam Taylor</t>
  </si>
  <si>
    <t>Sophia Martin</t>
  </si>
  <si>
    <t>CustomerKey</t>
  </si>
  <si>
    <t>CustomerSegment</t>
  </si>
  <si>
    <t>Industry</t>
  </si>
  <si>
    <t>CustomerName</t>
  </si>
  <si>
    <t>LifecycleStage</t>
  </si>
  <si>
    <t>EmployeeBandApprox</t>
  </si>
  <si>
    <t>EstimatedAnnualRevenue</t>
  </si>
  <si>
    <t>CustomerTier</t>
  </si>
  <si>
    <t>AccountStatus</t>
  </si>
  <si>
    <t>AcquisitionYear</t>
  </si>
  <si>
    <t>Manufacturing</t>
  </si>
  <si>
    <t>Pioneer Group 1</t>
  </si>
  <si>
    <t>New</t>
  </si>
  <si>
    <t>Tier 1</t>
  </si>
  <si>
    <t>Onboarding</t>
  </si>
  <si>
    <t>Retail</t>
  </si>
  <si>
    <t>Summit Partners 2</t>
  </si>
  <si>
    <t>Strategic</t>
  </si>
  <si>
    <t>Public Sector</t>
  </si>
  <si>
    <t>Brightline Networks 3</t>
  </si>
  <si>
    <t>Active</t>
  </si>
  <si>
    <t>Education</t>
  </si>
  <si>
    <t>Summit Group 4</t>
  </si>
  <si>
    <t>At Risk</t>
  </si>
  <si>
    <t>Clearwater Services 5</t>
  </si>
  <si>
    <t>Financial Services</t>
  </si>
  <si>
    <t>Vertex Systems 6</t>
  </si>
  <si>
    <t>Healthcare</t>
  </si>
  <si>
    <t>Atlas Solutions 7</t>
  </si>
  <si>
    <t>Atlas Services 8</t>
  </si>
  <si>
    <t>Summit Industries 9</t>
  </si>
  <si>
    <t>Stable</t>
  </si>
  <si>
    <t>Technology</t>
  </si>
  <si>
    <t>BluePeak Group 10</t>
  </si>
  <si>
    <t>Brightline Holdings 11</t>
  </si>
  <si>
    <t>Clearwater Services 12</t>
  </si>
  <si>
    <t>Brightline Systems 13</t>
  </si>
  <si>
    <t>Pioneer Holdings 14</t>
  </si>
  <si>
    <t>Horizon Industries 15</t>
  </si>
  <si>
    <t>Northstar Systems 16</t>
  </si>
  <si>
    <t>Vertex Industries 17</t>
  </si>
  <si>
    <t>BluePeak Holdings 18</t>
  </si>
  <si>
    <t>Ironwood Holdings 19</t>
  </si>
  <si>
    <t>Northstar Labs 20</t>
  </si>
  <si>
    <t>Ironwood Corp 21</t>
  </si>
  <si>
    <t>Ironwood Group 22</t>
  </si>
  <si>
    <t>Crescent Solutions 23</t>
  </si>
  <si>
    <t>Clearwater Solutions 24</t>
  </si>
  <si>
    <t>Summit Solutions 25</t>
  </si>
  <si>
    <t>BluePeak Industries 26</t>
  </si>
  <si>
    <t>Pioneer Labs 27</t>
  </si>
  <si>
    <t>Brightline Group 28</t>
  </si>
  <si>
    <t>Ironwood Corp 29</t>
  </si>
  <si>
    <t>Brightline Group 30</t>
  </si>
  <si>
    <t>Horizon Labs 31</t>
  </si>
  <si>
    <t>Pioneer Industries 32</t>
  </si>
  <si>
    <t>Vertex Solutions 33</t>
  </si>
  <si>
    <t>Ironwood Services 34</t>
  </si>
  <si>
    <t>Atlas Corp 35</t>
  </si>
  <si>
    <t>Pioneer Networks 36</t>
  </si>
  <si>
    <t>Atlas Labs 37</t>
  </si>
  <si>
    <t>Vertex Group 38</t>
  </si>
  <si>
    <t>BluePeak Networks 39</t>
  </si>
  <si>
    <t>Vertex Group 40</t>
  </si>
  <si>
    <t>Crescent Services 41</t>
  </si>
  <si>
    <t>Clearwater Holdings 42</t>
  </si>
  <si>
    <t>Atlas Services 43</t>
  </si>
  <si>
    <t>Clearwater Industries 44</t>
  </si>
  <si>
    <t>Clearwater Systems 45</t>
  </si>
  <si>
    <t>Pioneer Systems 46</t>
  </si>
  <si>
    <t>Crescent Solutions 47</t>
  </si>
  <si>
    <t>Ironwood Group 48</t>
  </si>
  <si>
    <t>Crescent Group 49</t>
  </si>
  <si>
    <t>Brightline Partners 50</t>
  </si>
  <si>
    <t>Clearwater Group 51</t>
  </si>
  <si>
    <t>Clearwater Holdings 52</t>
  </si>
  <si>
    <t>Northstar Systems 53</t>
  </si>
  <si>
    <t>Ironwood Labs 54</t>
  </si>
  <si>
    <t>Ironwood Industries 55</t>
  </si>
  <si>
    <t>Mid-Market</t>
  </si>
  <si>
    <t>Pioneer Group 56</t>
  </si>
  <si>
    <t>Tier 2</t>
  </si>
  <si>
    <t>Northstar Solutions 57</t>
  </si>
  <si>
    <t>Horizon Systems 58</t>
  </si>
  <si>
    <t>Evergreen Holdings 59</t>
  </si>
  <si>
    <t>Northstar Industries 60</t>
  </si>
  <si>
    <t>Crescent Solutions 61</t>
  </si>
  <si>
    <t>Evergreen Services 62</t>
  </si>
  <si>
    <t>Northstar Partners 63</t>
  </si>
  <si>
    <t>Clearwater Holdings 64</t>
  </si>
  <si>
    <t>Pioneer Networks 65</t>
  </si>
  <si>
    <t>BluePeak Industries 66</t>
  </si>
  <si>
    <t>Ironwood Labs 67</t>
  </si>
  <si>
    <t>Evergreen Industries 68</t>
  </si>
  <si>
    <t>Summit Systems 69</t>
  </si>
  <si>
    <t>Crescent Networks 70</t>
  </si>
  <si>
    <t>Ironwood Solutions 71</t>
  </si>
  <si>
    <t>Ironwood Services 72</t>
  </si>
  <si>
    <t>Summit Systems 73</t>
  </si>
  <si>
    <t>Crescent Holdings 74</t>
  </si>
  <si>
    <t>Pioneer Corp 75</t>
  </si>
  <si>
    <t>Vertex Industries 76</t>
  </si>
  <si>
    <t>Pioneer Industries 77</t>
  </si>
  <si>
    <t>Clearwater Networks 78</t>
  </si>
  <si>
    <t>Clearwater Systems 79</t>
  </si>
  <si>
    <t>Horizon Group 80</t>
  </si>
  <si>
    <t>BluePeak Services 81</t>
  </si>
  <si>
    <t>Brightline Corp 82</t>
  </si>
  <si>
    <t>BluePeak Solutions 83</t>
  </si>
  <si>
    <t>Pioneer Systems 84</t>
  </si>
  <si>
    <t>Clearwater Industries 85</t>
  </si>
  <si>
    <t>Clearwater Systems 86</t>
  </si>
  <si>
    <t>Summit Holdings 87</t>
  </si>
  <si>
    <t>Brightline Corp 88</t>
  </si>
  <si>
    <t>Brightline Partners 89</t>
  </si>
  <si>
    <t>Northstar Partners 90</t>
  </si>
  <si>
    <t>Horizon Corp 91</t>
  </si>
  <si>
    <t>Vertex Networks 92</t>
  </si>
  <si>
    <t>Ironwood Networks 93</t>
  </si>
  <si>
    <t>Horizon Systems 94</t>
  </si>
  <si>
    <t>Horizon Partners 95</t>
  </si>
  <si>
    <t>Evergreen Systems 96</t>
  </si>
  <si>
    <t>Clearwater Partners 97</t>
  </si>
  <si>
    <t>Horizon Networks 98</t>
  </si>
  <si>
    <t>Brightline Networks 99</t>
  </si>
  <si>
    <t>Summit Holdings 100</t>
  </si>
  <si>
    <t>BluePeak Networks 101</t>
  </si>
  <si>
    <t>Brightline Partners 102</t>
  </si>
  <si>
    <t>Ironwood Solutions 103</t>
  </si>
  <si>
    <t>Ironwood Labs 104</t>
  </si>
  <si>
    <t>Atlas Corp 105</t>
  </si>
  <si>
    <t>Evergreen Services 106</t>
  </si>
  <si>
    <t>Crescent Solutions 107</t>
  </si>
  <si>
    <t>Crescent Networks 108</t>
  </si>
  <si>
    <t>Vertex Services 109</t>
  </si>
  <si>
    <t>Clearwater Group 110</t>
  </si>
  <si>
    <t>Brightline Labs 111</t>
  </si>
  <si>
    <t>Pioneer Partners 112</t>
  </si>
  <si>
    <t>Horizon Industries 113</t>
  </si>
  <si>
    <t>Crescent Systems 114</t>
  </si>
  <si>
    <t>Northstar Industries 115</t>
  </si>
  <si>
    <t>Ironwood Corp 116</t>
  </si>
  <si>
    <t>Ironwood Corp 117</t>
  </si>
  <si>
    <t>Brightline Networks 118</t>
  </si>
  <si>
    <t>Vertex Systems 119</t>
  </si>
  <si>
    <t>Crescent Industries 120</t>
  </si>
  <si>
    <t>BluePeak Solutions 121</t>
  </si>
  <si>
    <t>Horizon Partners 122</t>
  </si>
  <si>
    <t>Brightline Solutions 123</t>
  </si>
  <si>
    <t>Brightline Holdings 124</t>
  </si>
  <si>
    <t>Evergreen Holdings 125</t>
  </si>
  <si>
    <t>Vertex Services 126</t>
  </si>
  <si>
    <t>Clearwater Industries 127</t>
  </si>
  <si>
    <t>Summit Partners 128</t>
  </si>
  <si>
    <t>Pioneer Systems 129</t>
  </si>
  <si>
    <t>Horizon Labs 130</t>
  </si>
  <si>
    <t>Pioneer Labs 131</t>
  </si>
  <si>
    <t>Crescent Industries 132</t>
  </si>
  <si>
    <t>Brightline Networks 133</t>
  </si>
  <si>
    <t>Clearwater Labs 134</t>
  </si>
  <si>
    <t>Clearwater Corp 135</t>
  </si>
  <si>
    <t>Clearwater Networks 136</t>
  </si>
  <si>
    <t>Horizon Labs 137</t>
  </si>
  <si>
    <t>Clearwater Systems 138</t>
  </si>
  <si>
    <t>Vertex Corp 139</t>
  </si>
  <si>
    <t>Summit Labs 140</t>
  </si>
  <si>
    <t>Pioneer Industries 141</t>
  </si>
  <si>
    <t>Summit Corp 142</t>
  </si>
  <si>
    <t>Crescent Partners 143</t>
  </si>
  <si>
    <t>Evergreen Services 144</t>
  </si>
  <si>
    <t>Atlas Group 145</t>
  </si>
  <si>
    <t>Northstar Networks 146</t>
  </si>
  <si>
    <t>Clearwater Systems 147</t>
  </si>
  <si>
    <t>Atlas Corp 148</t>
  </si>
  <si>
    <t>Clearwater Services 149</t>
  </si>
  <si>
    <t>Horizon Services 150</t>
  </si>
  <si>
    <t>Clearwater Partners 151</t>
  </si>
  <si>
    <t>Brightline Labs 152</t>
  </si>
  <si>
    <t>BluePeak Partners 153</t>
  </si>
  <si>
    <t>Pioneer Services 154</t>
  </si>
  <si>
    <t>Ironwood Group 155</t>
  </si>
  <si>
    <t>SMB</t>
  </si>
  <si>
    <t>Summit Holdings 156</t>
  </si>
  <si>
    <t>Tier 3</t>
  </si>
  <si>
    <t>Evergreen Systems 157</t>
  </si>
  <si>
    <t>Atlas Corp 158</t>
  </si>
  <si>
    <t>Crescent Industries 159</t>
  </si>
  <si>
    <t>Atlas Partners 160</t>
  </si>
  <si>
    <t>Summit Partners 161</t>
  </si>
  <si>
    <t>Crescent Labs 162</t>
  </si>
  <si>
    <t>Atlas Group 163</t>
  </si>
  <si>
    <t>Atlas Networks 164</t>
  </si>
  <si>
    <t>Evergreen Partners 165</t>
  </si>
  <si>
    <t>Northstar Solutions 166</t>
  </si>
  <si>
    <t>Summit Holdings 167</t>
  </si>
  <si>
    <t>Crescent Partners 168</t>
  </si>
  <si>
    <t>Pioneer Services 169</t>
  </si>
  <si>
    <t>Ironwood Group 170</t>
  </si>
  <si>
    <t>Ironwood Partners 171</t>
  </si>
  <si>
    <t>Vertex Corp 172</t>
  </si>
  <si>
    <t>Summit Partners 173</t>
  </si>
  <si>
    <t>Crescent Labs 174</t>
  </si>
  <si>
    <t>BluePeak Services 175</t>
  </si>
  <si>
    <t>Horizon Holdings 176</t>
  </si>
  <si>
    <t>Atlas Holdings 177</t>
  </si>
  <si>
    <t>Atlas Networks 178</t>
  </si>
  <si>
    <t>Clearwater Networks 179</t>
  </si>
  <si>
    <t>Brightline Networks 180</t>
  </si>
  <si>
    <t>BluePeak Systems 181</t>
  </si>
  <si>
    <t>Crescent Group 182</t>
  </si>
  <si>
    <t>Vertex Group 183</t>
  </si>
  <si>
    <t>Horizon Holdings 184</t>
  </si>
  <si>
    <t>Atlas Holdings 185</t>
  </si>
  <si>
    <t>Evergreen Corp 186</t>
  </si>
  <si>
    <t>Horizon Partners 187</t>
  </si>
  <si>
    <t>Horizon Holdings 188</t>
  </si>
  <si>
    <t>BluePeak Industries 189</t>
  </si>
  <si>
    <t>Crescent Services 190</t>
  </si>
  <si>
    <t>Vertex Solutions 191</t>
  </si>
  <si>
    <t>Vertex Systems 192</t>
  </si>
  <si>
    <t>Atlas Holdings 193</t>
  </si>
  <si>
    <t>Crescent Corp 194</t>
  </si>
  <si>
    <t>Crescent Solutions 195</t>
  </si>
  <si>
    <t>Brightline Networks 196</t>
  </si>
  <si>
    <t>Ironwood Services 197</t>
  </si>
  <si>
    <t>Atlas Holdings 198</t>
  </si>
  <si>
    <t>BluePeak Services 199</t>
  </si>
  <si>
    <t>Clearwater Services 200</t>
  </si>
  <si>
    <t>Clearwater Labs 201</t>
  </si>
  <si>
    <t>Summit Partners 202</t>
  </si>
  <si>
    <t>BluePeak Labs 203</t>
  </si>
  <si>
    <t>Clearwater Holdings 204</t>
  </si>
  <si>
    <t>Brightline Solutions 205</t>
  </si>
  <si>
    <t>Summit Industries 206</t>
  </si>
  <si>
    <t>Atlas Networks 207</t>
  </si>
  <si>
    <t>Horizon Services 208</t>
  </si>
  <si>
    <t>Atlas Labs 209</t>
  </si>
  <si>
    <t>Pioneer Labs 210</t>
  </si>
  <si>
    <t>Northstar Partners 211</t>
  </si>
  <si>
    <t>Evergreen Solutions 212</t>
  </si>
  <si>
    <t>Evergreen Holdings 213</t>
  </si>
  <si>
    <t>Crescent Networks 214</t>
  </si>
  <si>
    <t>Northstar Labs 215</t>
  </si>
  <si>
    <t>Brightline Group 216</t>
  </si>
  <si>
    <t>Horizon Labs 217</t>
  </si>
  <si>
    <t>Crescent Networks 218</t>
  </si>
  <si>
    <t>Evergreen Services 219</t>
  </si>
  <si>
    <t>Vertex Services 220</t>
  </si>
  <si>
    <t>Brightline Industries 221</t>
  </si>
  <si>
    <t>Clearwater Group 222</t>
  </si>
  <si>
    <t>Northstar Systems 223</t>
  </si>
  <si>
    <t>Atlas Networks 224</t>
  </si>
  <si>
    <t>Evergreen Labs 225</t>
  </si>
  <si>
    <t>Evergreen Labs 226</t>
  </si>
  <si>
    <t>Evergreen Industries 227</t>
  </si>
  <si>
    <t>Pioneer Partners 228</t>
  </si>
  <si>
    <t>Clearwater Solutions 229</t>
  </si>
  <si>
    <t>BluePeak Networks 230</t>
  </si>
  <si>
    <t>Evergreen Labs 231</t>
  </si>
  <si>
    <t>Crescent Holdings 232</t>
  </si>
  <si>
    <t>Vertex Solutions 233</t>
  </si>
  <si>
    <t>Clearwater Services 234</t>
  </si>
  <si>
    <t>Crescent Networks 235</t>
  </si>
  <si>
    <t>Vertex Labs 236</t>
  </si>
  <si>
    <t>Vertex Services 237</t>
  </si>
  <si>
    <t>Northstar Systems 238</t>
  </si>
  <si>
    <t>Crescent Solutions 239</t>
  </si>
  <si>
    <t>Summit Services 240</t>
  </si>
  <si>
    <t>Pioneer Holdings 241</t>
  </si>
  <si>
    <t>Atlas Labs 242</t>
  </si>
  <si>
    <t>Horizon Corp 243</t>
  </si>
  <si>
    <t>Clearwater Services 244</t>
  </si>
  <si>
    <t>Horizon Partners 245</t>
  </si>
  <si>
    <t>Clearwater Partners 246</t>
  </si>
  <si>
    <t>Evergreen Labs 247</t>
  </si>
  <si>
    <t>Pioneer Systems 248</t>
  </si>
  <si>
    <t>Summit Holdings 249</t>
  </si>
  <si>
    <t>Atlas Partners 250</t>
  </si>
  <si>
    <t>Evergreen Solutions 251</t>
  </si>
  <si>
    <t>Clearwater Group 252</t>
  </si>
  <si>
    <t>Evergreen Group 253</t>
  </si>
  <si>
    <t>Horizon Networks 254</t>
  </si>
  <si>
    <t>Brightline Labs 255</t>
  </si>
  <si>
    <t>Pioneer Solutions 256</t>
  </si>
  <si>
    <t>Pioneer Industries 257</t>
  </si>
  <si>
    <t>Evergreen Services 258</t>
  </si>
  <si>
    <t>Pioneer Group 259</t>
  </si>
  <si>
    <t>Clearwater Services 260</t>
  </si>
  <si>
    <t>Evergreen Holdings 261</t>
  </si>
  <si>
    <t>Pioneer Networks 262</t>
  </si>
  <si>
    <t>Evergreen Systems 263</t>
  </si>
  <si>
    <t>Horizon Corp 264</t>
  </si>
  <si>
    <t>Pioneer Corp 265</t>
  </si>
  <si>
    <t>Crescent Systems 266</t>
  </si>
  <si>
    <t>Ironwood Solutions 267</t>
  </si>
  <si>
    <t>Crescent Group 268</t>
  </si>
  <si>
    <t>Horizon Networks 269</t>
  </si>
  <si>
    <t>Pioneer Labs 270</t>
  </si>
  <si>
    <t>Summit Industries 271</t>
  </si>
  <si>
    <t>Brightline Industries 272</t>
  </si>
  <si>
    <t>Crescent Industries 273</t>
  </si>
  <si>
    <t>Evergreen Holdings 274</t>
  </si>
  <si>
    <t>Clearwater Industries 275</t>
  </si>
  <si>
    <t>Pioneer Industries 276</t>
  </si>
  <si>
    <t>Pioneer Solutions 277</t>
  </si>
  <si>
    <t>Clearwater Systems 278</t>
  </si>
  <si>
    <t>Clearwater Networks 279</t>
  </si>
  <si>
    <t>BluePeak Corp 280</t>
  </si>
  <si>
    <t>Vertex Group 281</t>
  </si>
  <si>
    <t>Brightline Group 282</t>
  </si>
  <si>
    <t>Brightline Networks 283</t>
  </si>
  <si>
    <t>Pioneer Networks 284</t>
  </si>
  <si>
    <t>Clearwater Industries 285</t>
  </si>
  <si>
    <t>Horizon Solutions 286</t>
  </si>
  <si>
    <t>Ironwood Systems 287</t>
  </si>
  <si>
    <t>Northstar Industries 288</t>
  </si>
  <si>
    <t>Evergreen Industries 289</t>
  </si>
  <si>
    <t>Summit Group 290</t>
  </si>
  <si>
    <t>Pioneer Industries 291</t>
  </si>
  <si>
    <t>Vertex Networks 292</t>
  </si>
  <si>
    <t>Clearwater Services 293</t>
  </si>
  <si>
    <t>Crescent Labs 294</t>
  </si>
  <si>
    <t>Pioneer Solutions 295</t>
  </si>
  <si>
    <t>Clearwater Systems 296</t>
  </si>
  <si>
    <t>Northstar Networks 297</t>
  </si>
  <si>
    <t>Pioneer Networks 298</t>
  </si>
  <si>
    <t>Crescent Solutions 299</t>
  </si>
  <si>
    <t>BluePeak Services 300</t>
  </si>
  <si>
    <t>Ironwood Holdings 301</t>
  </si>
  <si>
    <t>Ironwood Networks 302</t>
  </si>
  <si>
    <t>Pioneer Holdings 303</t>
  </si>
  <si>
    <t>Vertex Solutions 304</t>
  </si>
  <si>
    <t>Crescent Services 305</t>
  </si>
  <si>
    <t>Clearwater Labs 306</t>
  </si>
  <si>
    <t>BluePeak Group 307</t>
  </si>
  <si>
    <t>BluePeak Corp 308</t>
  </si>
  <si>
    <t>Ironwood Networks 309</t>
  </si>
  <si>
    <t>Northstar Holdings 310</t>
  </si>
  <si>
    <t>Atlas Labs 311</t>
  </si>
  <si>
    <t>Vertex Services 312</t>
  </si>
  <si>
    <t>Atlas Holdings 313</t>
  </si>
  <si>
    <t>Horizon Partners 314</t>
  </si>
  <si>
    <t>Ironwood Holdings 315</t>
  </si>
  <si>
    <t>Crescent Holdings 316</t>
  </si>
  <si>
    <t>Ironwood Services 317</t>
  </si>
  <si>
    <t>Evergreen Systems 318</t>
  </si>
  <si>
    <t>Summit Group 319</t>
  </si>
  <si>
    <t>Atlas Services 320</t>
  </si>
  <si>
    <t>Brightline Group 321</t>
  </si>
  <si>
    <t>Clearwater Solutions 322</t>
  </si>
  <si>
    <t>Pioneer Labs 323</t>
  </si>
  <si>
    <t>Brightline Industries 324</t>
  </si>
  <si>
    <t>Crescent Networks 325</t>
  </si>
  <si>
    <t>Northstar Corp 326</t>
  </si>
  <si>
    <t>Atlas Corp 327</t>
  </si>
  <si>
    <t>Ironwood Corp 328</t>
  </si>
  <si>
    <t>Clearwater Networks 329</t>
  </si>
  <si>
    <t>Pioneer Networks 330</t>
  </si>
  <si>
    <t>BluePeak Group 331</t>
  </si>
  <si>
    <t>BluePeak Holdings 332</t>
  </si>
  <si>
    <t>Horizon Corp 333</t>
  </si>
  <si>
    <t>Pioneer Partners 334</t>
  </si>
  <si>
    <t>Northstar Services 335</t>
  </si>
  <si>
    <t>Pioneer Holdings 336</t>
  </si>
  <si>
    <t>Ironwood Systems 337</t>
  </si>
  <si>
    <t>Crescent Solutions 338</t>
  </si>
  <si>
    <t>Horizon Group 339</t>
  </si>
  <si>
    <t>Northstar Group 340</t>
  </si>
  <si>
    <t>Evergreen Corp 341</t>
  </si>
  <si>
    <t>Crescent Corp 342</t>
  </si>
  <si>
    <t>Brightline Services 343</t>
  </si>
  <si>
    <t>Evergreen Group 344</t>
  </si>
  <si>
    <t>Ironwood Systems 345</t>
  </si>
  <si>
    <t>Ironwood Services 346</t>
  </si>
  <si>
    <t>Crescent Systems 347</t>
  </si>
  <si>
    <t>Summit Systems 348</t>
  </si>
  <si>
    <t>Horizon Industries 349</t>
  </si>
  <si>
    <t>Ironwood Partners 350</t>
  </si>
  <si>
    <t>Brightline Solutions 351</t>
  </si>
  <si>
    <t>Horizon Holdings 352</t>
  </si>
  <si>
    <t>Brightline Networks 353</t>
  </si>
  <si>
    <t>Vertex Partners 354</t>
  </si>
  <si>
    <t>Evergreen Services 355</t>
  </si>
  <si>
    <t>Ironwood Partners 356</t>
  </si>
  <si>
    <t>Horizon Partners 357</t>
  </si>
  <si>
    <t>Vertex Systems 358</t>
  </si>
  <si>
    <t>BluePeak Labs 359</t>
  </si>
  <si>
    <t>Clearwater Systems 360</t>
  </si>
  <si>
    <t>Atlas Partners 361</t>
  </si>
  <si>
    <t>Horizon Corp 362</t>
  </si>
  <si>
    <t>Summit Networks 363</t>
  </si>
  <si>
    <t>Crescent Networks 364</t>
  </si>
  <si>
    <t>Ironwood Labs 365</t>
  </si>
  <si>
    <t>Vertex Services 366</t>
  </si>
  <si>
    <t>Brightline Systems 367</t>
  </si>
  <si>
    <t>Summit Industries 368</t>
  </si>
  <si>
    <t>Atlas Networks 369</t>
  </si>
  <si>
    <t>Evergreen Services 370</t>
  </si>
  <si>
    <t>Horizon Labs 371</t>
  </si>
  <si>
    <t>Horizon Partners 372</t>
  </si>
  <si>
    <t>Brightline Solutions 373</t>
  </si>
  <si>
    <t>Clearwater Corp 374</t>
  </si>
  <si>
    <t>Brightline Partners 375</t>
  </si>
  <si>
    <t>Clearwater Solutions 376</t>
  </si>
  <si>
    <t>Crescent Networks 377</t>
  </si>
  <si>
    <t>BluePeak Group 378</t>
  </si>
  <si>
    <t>Crescent Solutions 379</t>
  </si>
  <si>
    <t>Clearwater Solutions 380</t>
  </si>
  <si>
    <t>Ironwood Partners 381</t>
  </si>
  <si>
    <t>Ironwood Group 382</t>
  </si>
  <si>
    <t>BluePeak Corp 383</t>
  </si>
  <si>
    <t>Clearwater Systems 384</t>
  </si>
  <si>
    <t>Evergreen Corp 385</t>
  </si>
  <si>
    <t>Evergreen Networks 386</t>
  </si>
  <si>
    <t>Horizon Holdings 387</t>
  </si>
  <si>
    <t>Evergreen Holdings 388</t>
  </si>
  <si>
    <t>Ironwood Partners 389</t>
  </si>
  <si>
    <t>Brightline Holdings 390</t>
  </si>
  <si>
    <t>Evergreen Group 391</t>
  </si>
  <si>
    <t>Pioneer Networks 392</t>
  </si>
  <si>
    <t>Clearwater Networks 393</t>
  </si>
  <si>
    <t>Brightline Solutions 394</t>
  </si>
  <si>
    <t>Clearwater Services 395</t>
  </si>
  <si>
    <t>Evergreen Services 396</t>
  </si>
  <si>
    <t>Ironwood Systems 397</t>
  </si>
  <si>
    <t>BluePeak Networks 398</t>
  </si>
  <si>
    <t>Atlas Labs 399</t>
  </si>
  <si>
    <t>Summit Solutions 400</t>
  </si>
  <si>
    <t>Pioneer Holdings 401</t>
  </si>
  <si>
    <t>Pioneer Systems 402</t>
  </si>
  <si>
    <t>Horizon Holdings 403</t>
  </si>
  <si>
    <t>Horizon Partners 404</t>
  </si>
  <si>
    <t>Clearwater Systems 405</t>
  </si>
  <si>
    <t>Evergreen Networks 406</t>
  </si>
  <si>
    <t>Clearwater Labs 407</t>
  </si>
  <si>
    <t>Summit Networks 408</t>
  </si>
  <si>
    <t>Vertex Corp 409</t>
  </si>
  <si>
    <t>Northstar Systems 410</t>
  </si>
  <si>
    <t>Northstar Partners 411</t>
  </si>
  <si>
    <t>Brightline Systems 412</t>
  </si>
  <si>
    <t>Horizon Holdings 413</t>
  </si>
  <si>
    <t>Ironwood Systems 414</t>
  </si>
  <si>
    <t>Atlas Solutions 415</t>
  </si>
  <si>
    <t>Evergreen Systems 416</t>
  </si>
  <si>
    <t>Ironwood Systems 417</t>
  </si>
  <si>
    <t>Vertex Partners 418</t>
  </si>
  <si>
    <t>Northstar Corp 419</t>
  </si>
  <si>
    <t>Vertex Partners 420</t>
  </si>
  <si>
    <t>BluePeak Holdings 421</t>
  </si>
  <si>
    <t>Evergreen Holdings 422</t>
  </si>
  <si>
    <t>Atlas Corp 423</t>
  </si>
  <si>
    <t>Summit Services 424</t>
  </si>
  <si>
    <t>Northstar Solutions 425</t>
  </si>
  <si>
    <t>Atlas Systems 426</t>
  </si>
  <si>
    <t>Vertex Partners 427</t>
  </si>
  <si>
    <t>Clearwater Systems 428</t>
  </si>
  <si>
    <t>Northstar Group 429</t>
  </si>
  <si>
    <t>Ironwood Partners 430</t>
  </si>
  <si>
    <t>BluePeak Services 431</t>
  </si>
  <si>
    <t>Atlas Systems 432</t>
  </si>
  <si>
    <t>BluePeak Partners 433</t>
  </si>
  <si>
    <t>Horizon Holdings 434</t>
  </si>
  <si>
    <t>Clearwater Labs 435</t>
  </si>
  <si>
    <t>Crescent Industries 436</t>
  </si>
  <si>
    <t>Brightline Services 437</t>
  </si>
  <si>
    <t>Evergreen Group 438</t>
  </si>
  <si>
    <t>BluePeak Corp 439</t>
  </si>
  <si>
    <t>Northstar Solutions 440</t>
  </si>
  <si>
    <t>Vertex Group 441</t>
  </si>
  <si>
    <t>Ironwood Labs 442</t>
  </si>
  <si>
    <t>Pioneer Group 443</t>
  </si>
  <si>
    <t>Clearwater Industries 444</t>
  </si>
  <si>
    <t>Evergreen Solutions 445</t>
  </si>
  <si>
    <t>Evergreen Corp 446</t>
  </si>
  <si>
    <t>Summit Holdings 447</t>
  </si>
  <si>
    <t>Evergreen Group 448</t>
  </si>
  <si>
    <t>Pioneer Solutions 449</t>
  </si>
  <si>
    <t>BluePeak Group 450</t>
  </si>
  <si>
    <t>Clearwater Systems 451</t>
  </si>
  <si>
    <t>BluePeak Corp 452</t>
  </si>
  <si>
    <t>Summit Industries 453</t>
  </si>
  <si>
    <t>Crescent Labs 454</t>
  </si>
  <si>
    <t>Summit Holdings 455</t>
  </si>
  <si>
    <t>Clearwater Labs 456</t>
  </si>
  <si>
    <t>Brightline Networks 457</t>
  </si>
  <si>
    <t>Horizon Industries 458</t>
  </si>
  <si>
    <t>Vertex Systems 459</t>
  </si>
  <si>
    <t>Brightline Industries 460</t>
  </si>
  <si>
    <t>Crescent Services 461</t>
  </si>
  <si>
    <t>Vertex Systems 462</t>
  </si>
  <si>
    <t>Ironwood Labs 463</t>
  </si>
  <si>
    <t>Northstar Systems 464</t>
  </si>
  <si>
    <t>Evergreen Systems 465</t>
  </si>
  <si>
    <t>Ironwood Partners 466</t>
  </si>
  <si>
    <t>Evergreen Solutions 467</t>
  </si>
  <si>
    <t>Northstar Corp 468</t>
  </si>
  <si>
    <t>Ironwood Services 469</t>
  </si>
  <si>
    <t>Ironwood Solutions 470</t>
  </si>
  <si>
    <t>Evergreen Networks 471</t>
  </si>
  <si>
    <t>Pioneer Labs 472</t>
  </si>
  <si>
    <t>Summit Group 473</t>
  </si>
  <si>
    <t>Atlas Solutions 474</t>
  </si>
  <si>
    <t>Pioneer Group 475</t>
  </si>
  <si>
    <t>Vertex Holdings 476</t>
  </si>
  <si>
    <t>Evergreen Corp 477</t>
  </si>
  <si>
    <t>Vertex Corp 478</t>
  </si>
  <si>
    <t>Clearwater Group 479</t>
  </si>
  <si>
    <t>Pioneer Networks 480</t>
  </si>
  <si>
    <t>Crescent Holdings 481</t>
  </si>
  <si>
    <t>Vertex Systems 482</t>
  </si>
  <si>
    <t>Horizon Partners 483</t>
  </si>
  <si>
    <t>Vertex Partners 484</t>
  </si>
  <si>
    <t>Pioneer Corp 485</t>
  </si>
  <si>
    <t>Crescent Industries 486</t>
  </si>
  <si>
    <t>Atlas Partners 487</t>
  </si>
  <si>
    <t>Atlas Solutions 488</t>
  </si>
  <si>
    <t>BluePeak Solutions 489</t>
  </si>
  <si>
    <t>BluePeak Labs 490</t>
  </si>
  <si>
    <t>BluePeak Labs 491</t>
  </si>
  <si>
    <t>Ironwood Networks 492</t>
  </si>
  <si>
    <t>Evergreen Services 493</t>
  </si>
  <si>
    <t>Horizon Solutions 494</t>
  </si>
  <si>
    <t>Brightline Group 495</t>
  </si>
  <si>
    <t>Ironwood Holdings 496</t>
  </si>
  <si>
    <t>Atlas Networks 497</t>
  </si>
  <si>
    <t>Vertex Group 498</t>
  </si>
  <si>
    <t>Pioneer Services 499</t>
  </si>
  <si>
    <t>Northstar Partners 500</t>
  </si>
  <si>
    <t>Northstar Partners 501</t>
  </si>
  <si>
    <t>Summit Holdings 502</t>
  </si>
  <si>
    <t>Ironwood Networks 503</t>
  </si>
  <si>
    <t>Ironwood Holdings 504</t>
  </si>
  <si>
    <t>Northstar Industries 505</t>
  </si>
  <si>
    <t>Atlas Group 506</t>
  </si>
  <si>
    <t>Pioneer Partners 507</t>
  </si>
  <si>
    <t>Pioneer Partners 508</t>
  </si>
  <si>
    <t>Clearwater Industries 509</t>
  </si>
  <si>
    <t>Pioneer Corp 510</t>
  </si>
  <si>
    <t>Vertex Holdings 511</t>
  </si>
  <si>
    <t>BluePeak Partners 512</t>
  </si>
  <si>
    <t>Evergreen Systems 513</t>
  </si>
  <si>
    <t>Brightline Services 514</t>
  </si>
  <si>
    <t>Atlas Services 515</t>
  </si>
  <si>
    <t>Atlas Corp 516</t>
  </si>
  <si>
    <t>Brightline Services 517</t>
  </si>
  <si>
    <t>Clearwater Corp 518</t>
  </si>
  <si>
    <t>Vertex Corp 519</t>
  </si>
  <si>
    <t>Evergreen Solutions 520</t>
  </si>
  <si>
    <t>Evergreen Group 521</t>
  </si>
  <si>
    <t>Clearwater Systems 522</t>
  </si>
  <si>
    <t>Evergreen Industries 523</t>
  </si>
  <si>
    <t>Ironwood Networks 524</t>
  </si>
  <si>
    <t>Vertex Systems 525</t>
  </si>
  <si>
    <t>Pioneer Corp 526</t>
  </si>
  <si>
    <t>Northstar Solutions 527</t>
  </si>
  <si>
    <t>Summit Industries 528</t>
  </si>
  <si>
    <t>BluePeak Group 529</t>
  </si>
  <si>
    <t>Clearwater Corp 530</t>
  </si>
  <si>
    <t>Brightline Systems 531</t>
  </si>
  <si>
    <t>Atlas Solutions 532</t>
  </si>
  <si>
    <t>Horizon Partners 533</t>
  </si>
  <si>
    <t>Horizon Holdings 534</t>
  </si>
  <si>
    <t>Brightline Industries 535</t>
  </si>
  <si>
    <t>Brightline Solutions 536</t>
  </si>
  <si>
    <t>Pioneer Labs 537</t>
  </si>
  <si>
    <t>Clearwater Systems 538</t>
  </si>
  <si>
    <t>Horizon Industries 539</t>
  </si>
  <si>
    <t>Atlas Partners 540</t>
  </si>
  <si>
    <t>Clearwater Industries 541</t>
  </si>
  <si>
    <t>Northstar Corp 542</t>
  </si>
  <si>
    <t>Summit Services 543</t>
  </si>
  <si>
    <t>Vertex Services 544</t>
  </si>
  <si>
    <t>Brightline Services 545</t>
  </si>
  <si>
    <t>Evergreen Solutions 546</t>
  </si>
  <si>
    <t>Brightline Networks 547</t>
  </si>
  <si>
    <t>Atlas Corp 548</t>
  </si>
  <si>
    <t>Horizon Partners 549</t>
  </si>
  <si>
    <t>Vertex Holdings 550</t>
  </si>
  <si>
    <t>Clearwater Holdings 551</t>
  </si>
  <si>
    <t>Evergreen Holdings 552</t>
  </si>
  <si>
    <t>Summit Holdings 553</t>
  </si>
  <si>
    <t>BluePeak Holdings 554</t>
  </si>
  <si>
    <t>Clearwater Partners 555</t>
  </si>
  <si>
    <t>Northstar Labs 556</t>
  </si>
  <si>
    <t>Crescent Solutions 557</t>
  </si>
  <si>
    <t>Ironwood Services 558</t>
  </si>
  <si>
    <t>Brightline Industries 559</t>
  </si>
  <si>
    <t>Vertex Labs 560</t>
  </si>
  <si>
    <t>Ironwood Group 561</t>
  </si>
  <si>
    <t>Atlas Services 562</t>
  </si>
  <si>
    <t>Northstar Partners 563</t>
  </si>
  <si>
    <t>Horizon Systems 564</t>
  </si>
  <si>
    <t>BluePeak Services 565</t>
  </si>
  <si>
    <t>Horizon Group 566</t>
  </si>
  <si>
    <t>Atlas Corp 567</t>
  </si>
  <si>
    <t>BluePeak Industries 568</t>
  </si>
  <si>
    <t>Summit Industries 569</t>
  </si>
  <si>
    <t>Vertex Group 570</t>
  </si>
  <si>
    <t>Evergreen Solutions 571</t>
  </si>
  <si>
    <t>Atlas Networks 572</t>
  </si>
  <si>
    <t>Brightline Solutions 573</t>
  </si>
  <si>
    <t>Vertex Group 574</t>
  </si>
  <si>
    <t>BluePeak Group 575</t>
  </si>
  <si>
    <t>Evergreen Labs 576</t>
  </si>
  <si>
    <t>Evergreen Labs 577</t>
  </si>
  <si>
    <t>Brightline Partners 578</t>
  </si>
  <si>
    <t>Vertex Systems 579</t>
  </si>
  <si>
    <t>BluePeak Partners 580</t>
  </si>
  <si>
    <t>Evergreen Corp 581</t>
  </si>
  <si>
    <t>BluePeak Partners 582</t>
  </si>
  <si>
    <t>Northstar Services 583</t>
  </si>
  <si>
    <t>Pioneer Services 584</t>
  </si>
  <si>
    <t>Clearwater Labs 585</t>
  </si>
  <si>
    <t>Vertex Services 586</t>
  </si>
  <si>
    <t>Clearwater Labs 587</t>
  </si>
  <si>
    <t>Pioneer Partners 588</t>
  </si>
  <si>
    <t>Atlas Networks 589</t>
  </si>
  <si>
    <t>Clearwater Group 590</t>
  </si>
  <si>
    <t>Northstar Systems 591</t>
  </si>
  <si>
    <t>Summit Networks 592</t>
  </si>
  <si>
    <t>Clearwater Labs 593</t>
  </si>
  <si>
    <t>Crescent Networks 594</t>
  </si>
  <si>
    <t>Horizon Industries 595</t>
  </si>
  <si>
    <t>Vertex Networks 596</t>
  </si>
  <si>
    <t>Summit Solutions 597</t>
  </si>
  <si>
    <t>Summit Labs 598</t>
  </si>
  <si>
    <t>Horizon Corp 599</t>
  </si>
  <si>
    <t>Pioneer Holdings 600</t>
  </si>
  <si>
    <t>Atlas Networks 601</t>
  </si>
  <si>
    <t>BluePeak Partners 602</t>
  </si>
  <si>
    <t>Ironwood Corp 603</t>
  </si>
  <si>
    <t>Clearwater Holdings 604</t>
  </si>
  <si>
    <t>Evergreen Services 605</t>
  </si>
  <si>
    <t>Horizon Labs 606</t>
  </si>
  <si>
    <t>Horizon Labs 607</t>
  </si>
  <si>
    <t>Horizon Partners 608</t>
  </si>
  <si>
    <t>BluePeak Group 609</t>
  </si>
  <si>
    <t>Brightline Holdings 610</t>
  </si>
  <si>
    <t>Crescent Industries 611</t>
  </si>
  <si>
    <t>BluePeak Corp 612</t>
  </si>
  <si>
    <t>Crescent Industries 613</t>
  </si>
  <si>
    <t>Horizon Labs 614</t>
  </si>
  <si>
    <t>Atlas Networks 615</t>
  </si>
  <si>
    <t>Crescent Corp 616</t>
  </si>
  <si>
    <t>Horizon Systems 617</t>
  </si>
  <si>
    <t>Brightline Services 618</t>
  </si>
  <si>
    <t>Northstar Labs 619</t>
  </si>
  <si>
    <t>Evergreen Corp 620</t>
  </si>
  <si>
    <t>Pioneer Labs 621</t>
  </si>
  <si>
    <t>Vertex Services 622</t>
  </si>
  <si>
    <t>Ironwood Systems 623</t>
  </si>
  <si>
    <t>Evergreen Industries 624</t>
  </si>
  <si>
    <t>Horizon Group 625</t>
  </si>
  <si>
    <t>Horizon Corp 626</t>
  </si>
  <si>
    <t>Ironwood Systems 627</t>
  </si>
  <si>
    <t>Evergreen Services 628</t>
  </si>
  <si>
    <t>Horizon Solutions 629</t>
  </si>
  <si>
    <t>Pioneer Services 630</t>
  </si>
  <si>
    <t>Summit Partners 631</t>
  </si>
  <si>
    <t>BluePeak Holdings 632</t>
  </si>
  <si>
    <t>Northstar Holdings 633</t>
  </si>
  <si>
    <t>Brightline Partners 634</t>
  </si>
  <si>
    <t>Ironwood Systems 635</t>
  </si>
  <si>
    <t>Northstar Systems 636</t>
  </si>
  <si>
    <t>Brightline Corp 637</t>
  </si>
  <si>
    <t>Horizon Group 638</t>
  </si>
  <si>
    <t>Pioneer Industries 639</t>
  </si>
  <si>
    <t>Pioneer Holdings 640</t>
  </si>
  <si>
    <t>Pioneer Services 641</t>
  </si>
  <si>
    <t>Crescent Labs 642</t>
  </si>
  <si>
    <t>Atlas Industries 643</t>
  </si>
  <si>
    <t>Northstar Services 644</t>
  </si>
  <si>
    <t>Brightline Systems 645</t>
  </si>
  <si>
    <t>Horizon Solutions 646</t>
  </si>
  <si>
    <t>Clearwater Networks 647</t>
  </si>
  <si>
    <t>Atlas Corp 648</t>
  </si>
  <si>
    <t>Summit Solutions 649</t>
  </si>
  <si>
    <t>Evergreen Networks 650</t>
  </si>
  <si>
    <t>Pioneer Systems 651</t>
  </si>
  <si>
    <t>Vertex Services 652</t>
  </si>
  <si>
    <t>Northstar Services 653</t>
  </si>
  <si>
    <t>Northstar Services 654</t>
  </si>
  <si>
    <t>Evergreen Partners 655</t>
  </si>
  <si>
    <t>Pioneer Systems 656</t>
  </si>
  <si>
    <t>Atlas Holdings 657</t>
  </si>
  <si>
    <t>Atlas Holdings 658</t>
  </si>
  <si>
    <t>Summit Systems 659</t>
  </si>
  <si>
    <t>Pioneer Labs 660</t>
  </si>
  <si>
    <t>Horizon Labs 661</t>
  </si>
  <si>
    <t>Atlas Holdings 662</t>
  </si>
  <si>
    <t>BluePeak Services 663</t>
  </si>
  <si>
    <t>Evergreen Networks 664</t>
  </si>
  <si>
    <t>Clearwater Holdings 665</t>
  </si>
  <si>
    <t>Vertex Labs 666</t>
  </si>
  <si>
    <t>Evergreen Systems 667</t>
  </si>
  <si>
    <t>Vertex Partners 668</t>
  </si>
  <si>
    <t>Vertex Holdings 669</t>
  </si>
  <si>
    <t>Vertex Services 670</t>
  </si>
  <si>
    <t>BluePeak Solutions 671</t>
  </si>
  <si>
    <t>Ironwood Corp 672</t>
  </si>
  <si>
    <t>Brightline Holdings 673</t>
  </si>
  <si>
    <t>Vertex Systems 674</t>
  </si>
  <si>
    <t>Vertex Networks 675</t>
  </si>
  <si>
    <t>BluePeak Systems 676</t>
  </si>
  <si>
    <t>Northstar Partners 677</t>
  </si>
  <si>
    <t>Ironwood Solutions 678</t>
  </si>
  <si>
    <t>Crescent Corp 679</t>
  </si>
  <si>
    <t>Summit Systems 680</t>
  </si>
  <si>
    <t>Crescent Group 681</t>
  </si>
  <si>
    <t>Horizon Solutions 682</t>
  </si>
  <si>
    <t>Horizon Corp 683</t>
  </si>
  <si>
    <t>Brightline Partners 684</t>
  </si>
  <si>
    <t>Pioneer Networks 685</t>
  </si>
  <si>
    <t>Vertex Systems 686</t>
  </si>
  <si>
    <t>Ironwood Labs 687</t>
  </si>
  <si>
    <t>Horizon Group 688</t>
  </si>
  <si>
    <t>BluePeak Industries 689</t>
  </si>
  <si>
    <t>Ironwood Partners 690</t>
  </si>
  <si>
    <t>Vertex Networks 691</t>
  </si>
  <si>
    <t>Pioneer Industries 692</t>
  </si>
  <si>
    <t>Northstar Labs 693</t>
  </si>
  <si>
    <t>Brightline Partners 694</t>
  </si>
  <si>
    <t>Pioneer Group 695</t>
  </si>
  <si>
    <t>Evergreen Labs 696</t>
  </si>
  <si>
    <t>Atlas Group 697</t>
  </si>
  <si>
    <t>BluePeak Services 698</t>
  </si>
  <si>
    <t>Pioneer Corp 699</t>
  </si>
  <si>
    <t>Summit Labs 700</t>
  </si>
  <si>
    <t>Clearwater Systems 701</t>
  </si>
  <si>
    <t>Summit Solutions 702</t>
  </si>
  <si>
    <t>Crescent Industries 703</t>
  </si>
  <si>
    <t>Evergreen Systems 704</t>
  </si>
  <si>
    <t>Atlas Industries 705</t>
  </si>
  <si>
    <t>Summit Solutions 706</t>
  </si>
  <si>
    <t>Atlas Labs 707</t>
  </si>
  <si>
    <t>Horizon Networks 708</t>
  </si>
  <si>
    <t>Evergreen Networks 709</t>
  </si>
  <si>
    <t>Pioneer Industries 710</t>
  </si>
  <si>
    <t>Ironwood Networks 711</t>
  </si>
  <si>
    <t>Vertex Networks 712</t>
  </si>
  <si>
    <t>Northstar Solutions 713</t>
  </si>
  <si>
    <t>Brightline Holdings 714</t>
  </si>
  <si>
    <t>Atlas Labs 715</t>
  </si>
  <si>
    <t>Crescent Labs 716</t>
  </si>
  <si>
    <t>Vertex Corp 717</t>
  </si>
  <si>
    <t>Ironwood Solutions 718</t>
  </si>
  <si>
    <t>Vertex Partners 719</t>
  </si>
  <si>
    <t>Pioneer Corp 720</t>
  </si>
  <si>
    <t>Summit Industries 721</t>
  </si>
  <si>
    <t>Brightline Labs 722</t>
  </si>
  <si>
    <t>BluePeak Labs 723</t>
  </si>
  <si>
    <t>Horizon Services 724</t>
  </si>
  <si>
    <t>Brightline Networks 725</t>
  </si>
  <si>
    <t>Atlas Partners 726</t>
  </si>
  <si>
    <t>Evergreen Industries 727</t>
  </si>
  <si>
    <t>Evergreen Corp 728</t>
  </si>
  <si>
    <t>Northstar Holdings 729</t>
  </si>
  <si>
    <t>Summit Holdings 730</t>
  </si>
  <si>
    <t>Clearwater Services 731</t>
  </si>
  <si>
    <t>BluePeak Systems 732</t>
  </si>
  <si>
    <t>Ironwood Industries 733</t>
  </si>
  <si>
    <t>Vertex Services 734</t>
  </si>
  <si>
    <t>Evergreen Networks 735</t>
  </si>
  <si>
    <t>Crescent Services 736</t>
  </si>
  <si>
    <t>Atlas Partners 737</t>
  </si>
  <si>
    <t>Summit Systems 738</t>
  </si>
  <si>
    <t>Brightline Group 739</t>
  </si>
  <si>
    <t>Pioneer Group 740</t>
  </si>
  <si>
    <t>Brightline Corp 741</t>
  </si>
  <si>
    <t>Pioneer Partners 742</t>
  </si>
  <si>
    <t>Ironwood Solutions 743</t>
  </si>
  <si>
    <t>Atlas Industries 744</t>
  </si>
  <si>
    <t>BluePeak Holdings 745</t>
  </si>
  <si>
    <t>Clearwater Industries 746</t>
  </si>
  <si>
    <t>Northstar Services 747</t>
  </si>
  <si>
    <t>Crescent Networks 748</t>
  </si>
  <si>
    <t>Summit Labs 749</t>
  </si>
  <si>
    <t>Northstar Labs 750</t>
  </si>
  <si>
    <t>BluePeak Services 751</t>
  </si>
  <si>
    <t>Northstar Systems 752</t>
  </si>
  <si>
    <t>Northstar Solutions 753</t>
  </si>
  <si>
    <t>Summit Networks 754</t>
  </si>
  <si>
    <t>Crescent Group 755</t>
  </si>
  <si>
    <t>Brightline Solutions 756</t>
  </si>
  <si>
    <t>Ironwood Labs 757</t>
  </si>
  <si>
    <t>Summit Group 758</t>
  </si>
  <si>
    <t>Evergreen Systems 759</t>
  </si>
  <si>
    <t>Evergreen Group 760</t>
  </si>
  <si>
    <t>BluePeak Holdings 761</t>
  </si>
  <si>
    <t>Evergreen Networks 762</t>
  </si>
  <si>
    <t>Brightline Group 763</t>
  </si>
  <si>
    <t>Crescent Networks 764</t>
  </si>
  <si>
    <t>Crescent Networks 765</t>
  </si>
  <si>
    <t>Clearwater Industries 766</t>
  </si>
  <si>
    <t>Horizon Services 767</t>
  </si>
  <si>
    <t>Evergreen Corp 768</t>
  </si>
  <si>
    <t>Ironwood Solutions 769</t>
  </si>
  <si>
    <t>Atlas Industries 770</t>
  </si>
  <si>
    <t>Horizon Systems 771</t>
  </si>
  <si>
    <t>BluePeak Networks 772</t>
  </si>
  <si>
    <t>Ironwood Networks 773</t>
  </si>
  <si>
    <t>Atlas Systems 774</t>
  </si>
  <si>
    <t>BluePeak Networks 775</t>
  </si>
  <si>
    <t>Crescent Group 776</t>
  </si>
  <si>
    <t>Brightline Systems 777</t>
  </si>
  <si>
    <t>Pioneer Partners 778</t>
  </si>
  <si>
    <t>Vertex Services 779</t>
  </si>
  <si>
    <t>Evergreen Networks 780</t>
  </si>
  <si>
    <t>Ironwood Services 781</t>
  </si>
  <si>
    <t>Clearwater Labs 782</t>
  </si>
  <si>
    <t>Horizon Partners 783</t>
  </si>
  <si>
    <t>Ironwood Services 784</t>
  </si>
  <si>
    <t>Northstar Group 785</t>
  </si>
  <si>
    <t>Brightline Group 786</t>
  </si>
  <si>
    <t>Crescent Industries 787</t>
  </si>
  <si>
    <t>Evergreen Holdings 788</t>
  </si>
  <si>
    <t>Summit Industries 789</t>
  </si>
  <si>
    <t>Crescent Systems 790</t>
  </si>
  <si>
    <t>Crescent Corp 791</t>
  </si>
  <si>
    <t>Atlas Partners 792</t>
  </si>
  <si>
    <t>Ironwood Partners 793</t>
  </si>
  <si>
    <t>Ironwood Group 794</t>
  </si>
  <si>
    <t>Vertex Labs 795</t>
  </si>
  <si>
    <t>Crescent Partners 796</t>
  </si>
  <si>
    <t>Ironwood Holdings 797</t>
  </si>
  <si>
    <t>Northstar Services 798</t>
  </si>
  <si>
    <t>Crescent Holdings 799</t>
  </si>
  <si>
    <t>Atlas Solutions 800</t>
  </si>
  <si>
    <t>Ironwood Labs 801</t>
  </si>
  <si>
    <t>Evergreen Labs 802</t>
  </si>
  <si>
    <t>Brightline Holdings 803</t>
  </si>
  <si>
    <t>Northstar Solutions 804</t>
  </si>
  <si>
    <t>BluePeak Systems 805</t>
  </si>
  <si>
    <t>Brightline Group 806</t>
  </si>
  <si>
    <t>Northstar Labs 807</t>
  </si>
  <si>
    <t>Brightline Services 808</t>
  </si>
  <si>
    <t>Northstar Partners 809</t>
  </si>
  <si>
    <t>Brightline Solutions 810</t>
  </si>
  <si>
    <t>Northstar Systems 811</t>
  </si>
  <si>
    <t>Horizon Labs 812</t>
  </si>
  <si>
    <t>Ironwood Solutions 813</t>
  </si>
  <si>
    <t>Atlas Services 814</t>
  </si>
  <si>
    <t>Pioneer Group 815</t>
  </si>
  <si>
    <t>Crescent Holdings 816</t>
  </si>
  <si>
    <t>Summit Services 817</t>
  </si>
  <si>
    <t>Northstar Services 818</t>
  </si>
  <si>
    <t>Horizon Holdings 819</t>
  </si>
  <si>
    <t>Atlas Solutions 820</t>
  </si>
  <si>
    <t>Atlas Labs 821</t>
  </si>
  <si>
    <t>Atlas Services 822</t>
  </si>
  <si>
    <t>Pioneer Holdings 823</t>
  </si>
  <si>
    <t>Pioneer Systems 824</t>
  </si>
  <si>
    <t>Evergreen Partners 825</t>
  </si>
  <si>
    <t>Horizon Industries 826</t>
  </si>
  <si>
    <t>Atlas Corp 827</t>
  </si>
  <si>
    <t>Horizon Group 828</t>
  </si>
  <si>
    <t>Atlas Networks 829</t>
  </si>
  <si>
    <t>Vertex Solutions 830</t>
  </si>
  <si>
    <t>Brightline Partners 831</t>
  </si>
  <si>
    <t>Vertex Networks 832</t>
  </si>
  <si>
    <t>Summit Partners 833</t>
  </si>
  <si>
    <t>Atlas Corp 834</t>
  </si>
  <si>
    <t>Clearwater Group 835</t>
  </si>
  <si>
    <t>Ironwood Services 836</t>
  </si>
  <si>
    <t>Brightline Industries 837</t>
  </si>
  <si>
    <t>Northstar Services 838</t>
  </si>
  <si>
    <t>BluePeak Holdings 839</t>
  </si>
  <si>
    <t>Clearwater Group 840</t>
  </si>
  <si>
    <t>Brightline Labs 841</t>
  </si>
  <si>
    <t>Clearwater Labs 842</t>
  </si>
  <si>
    <t>Pioneer Corp 843</t>
  </si>
  <si>
    <t>Evergreen Corp 844</t>
  </si>
  <si>
    <t>Northstar Partners 845</t>
  </si>
  <si>
    <t>BluePeak Holdings 846</t>
  </si>
  <si>
    <t>Clearwater Services 847</t>
  </si>
  <si>
    <t>Horizon Networks 848</t>
  </si>
  <si>
    <t>Northstar Solutions 849</t>
  </si>
  <si>
    <t>Northstar Labs 850</t>
  </si>
  <si>
    <t>Atlas Industries 851</t>
  </si>
  <si>
    <t>Vertex Holdings 852</t>
  </si>
  <si>
    <t>Evergreen Group 853</t>
  </si>
  <si>
    <t>BluePeak Partners 854</t>
  </si>
  <si>
    <t>Crescent Industries 855</t>
  </si>
  <si>
    <t>Summit Corp 856</t>
  </si>
  <si>
    <t>Atlas Industries 857</t>
  </si>
  <si>
    <t>Atlas Labs 858</t>
  </si>
  <si>
    <t>Clearwater Networks 859</t>
  </si>
  <si>
    <t>Summit Group 860</t>
  </si>
  <si>
    <t>Crescent Solutions 861</t>
  </si>
  <si>
    <t>Pioneer Solutions 862</t>
  </si>
  <si>
    <t>BluePeak Industries 863</t>
  </si>
  <si>
    <t>Horizon Labs 864</t>
  </si>
  <si>
    <t>Evergreen Labs 865</t>
  </si>
  <si>
    <t>Vertex Networks 866</t>
  </si>
  <si>
    <t>Crescent Group 867</t>
  </si>
  <si>
    <t>Summit Corp 868</t>
  </si>
  <si>
    <t>Northstar Labs 869</t>
  </si>
  <si>
    <t>Vertex Corp 870</t>
  </si>
  <si>
    <t>Ironwood Systems 871</t>
  </si>
  <si>
    <t>Brightline Solutions 872</t>
  </si>
  <si>
    <t>Northstar Solutions 873</t>
  </si>
  <si>
    <t>Pioneer Holdings 874</t>
  </si>
  <si>
    <t>Brightline Labs 875</t>
  </si>
  <si>
    <t>Clearwater Partners 876</t>
  </si>
  <si>
    <t>Horizon Corp 877</t>
  </si>
  <si>
    <t>Pioneer Industries 878</t>
  </si>
  <si>
    <t>Evergreen Solutions 879</t>
  </si>
  <si>
    <t>Clearwater Systems 880</t>
  </si>
  <si>
    <t>Atlas Services 881</t>
  </si>
  <si>
    <t>Evergreen Industries 882</t>
  </si>
  <si>
    <t>BluePeak Industries 883</t>
  </si>
  <si>
    <t>Clearwater Group 884</t>
  </si>
  <si>
    <t>Vertex Corp 885</t>
  </si>
  <si>
    <t>Evergreen Solutions 886</t>
  </si>
  <si>
    <t>Crescent Networks 887</t>
  </si>
  <si>
    <t>Clearwater Networks 888</t>
  </si>
  <si>
    <t>Brightline Labs 889</t>
  </si>
  <si>
    <t>Evergreen Networks 890</t>
  </si>
  <si>
    <t>Clearwater Networks 891</t>
  </si>
  <si>
    <t>Pioneer Systems 892</t>
  </si>
  <si>
    <t>BluePeak Industries 893</t>
  </si>
  <si>
    <t>Atlas Solutions 894</t>
  </si>
  <si>
    <t>Summit Corp 895</t>
  </si>
  <si>
    <t>Vertex Systems 896</t>
  </si>
  <si>
    <t>Evergreen Services 897</t>
  </si>
  <si>
    <t>BluePeak Corp 898</t>
  </si>
  <si>
    <t>Horizon Group 899</t>
  </si>
  <si>
    <t>Horizon Group 900</t>
  </si>
  <si>
    <t>PromotionKey</t>
  </si>
  <si>
    <t>PromotionName</t>
  </si>
  <si>
    <t>PromotionType</t>
  </si>
  <si>
    <t>DefaultDiscountPct</t>
  </si>
  <si>
    <t>Campaign</t>
  </si>
  <si>
    <t>DiscountStrategy</t>
  </si>
  <si>
    <t>Season</t>
  </si>
  <si>
    <t>MarketingObjective</t>
  </si>
  <si>
    <t>No Promotion</t>
  </si>
  <si>
    <t>None</t>
  </si>
  <si>
    <t>Always On</t>
  </si>
  <si>
    <t>All Year</t>
  </si>
  <si>
    <t>Baseline</t>
  </si>
  <si>
    <t>Quarter-End Incentive</t>
  </si>
  <si>
    <t>Tactical</t>
  </si>
  <si>
    <t>Quarter Close</t>
  </si>
  <si>
    <t>Tactical Discount</t>
  </si>
  <si>
    <t>Quarter End</t>
  </si>
  <si>
    <t>Pipeline Conversion</t>
  </si>
  <si>
    <t>New Customer Offer</t>
  </si>
  <si>
    <t>Acquisition</t>
  </si>
  <si>
    <t>Customer Acquisition</t>
  </si>
  <si>
    <t>Introductory Discount</t>
  </si>
  <si>
    <t>Acquire Customers</t>
  </si>
  <si>
    <t>Partner Campaign</t>
  </si>
  <si>
    <t>Partner Acceleration</t>
  </si>
  <si>
    <t>Channel Rebate</t>
  </si>
  <si>
    <t>Partner Growth</t>
  </si>
  <si>
    <t>Holiday Campaign</t>
  </si>
  <si>
    <t>Seasonal</t>
  </si>
  <si>
    <t>Year-End Growth</t>
  </si>
  <si>
    <t>Percentage Discount</t>
  </si>
  <si>
    <t>Holiday</t>
  </si>
  <si>
    <t>Revenue Growth</t>
  </si>
  <si>
    <t>Strategic Deal</t>
  </si>
  <si>
    <t>Negotiated</t>
  </si>
  <si>
    <t>Strategic Accounts</t>
  </si>
  <si>
    <t>Negotiated Discount</t>
  </si>
  <si>
    <t>Retain Strategic Accounts</t>
  </si>
  <si>
    <t>BusinessEventKey</t>
  </si>
  <si>
    <t>BusinessEvent</t>
  </si>
  <si>
    <t>EventType</t>
  </si>
  <si>
    <t>AffectedRegion</t>
  </si>
  <si>
    <t>StartDate</t>
  </si>
  <si>
    <t>EndDate</t>
  </si>
  <si>
    <t>BusinessExplanation</t>
  </si>
  <si>
    <t>ExpectedImpact</t>
  </si>
  <si>
    <t>Normal Trading</t>
  </si>
  <si>
    <t>All Regions</t>
  </si>
  <si>
    <t>Regular commercial activity outside defined events</t>
  </si>
  <si>
    <t>Neutral</t>
  </si>
  <si>
    <t>Europe Demand Slowdown</t>
  </si>
  <si>
    <t>Market Downturn</t>
  </si>
  <si>
    <t>Temporary reduction in European demand and order volumes</t>
  </si>
  <si>
    <t>Negative</t>
  </si>
  <si>
    <t>Holiday Hardware Surge</t>
  </si>
  <si>
    <t>Seasonal Peak</t>
  </si>
  <si>
    <t>Global</t>
  </si>
  <si>
    <t>Year-end hardware demand spike linked to holiday purchasing</t>
  </si>
  <si>
    <t>Positive</t>
  </si>
  <si>
    <t>Enterprise Mega Deal</t>
  </si>
  <si>
    <t>One unusually large enterprise transaction increasing customer concentration</t>
  </si>
  <si>
    <t>Aggressive Promotion</t>
  </si>
  <si>
    <t>Margin Pressure</t>
  </si>
  <si>
    <t>High-discount campaign that lifts revenue but compresses margin</t>
  </si>
  <si>
    <t>Mixed</t>
  </si>
  <si>
    <t>Supply Constraint</t>
  </si>
  <si>
    <t>Operational Disruption</t>
  </si>
  <si>
    <t>Temporary hardware availability constraints affecting fulfilled volume</t>
  </si>
  <si>
    <t>SalesLineKey</t>
  </si>
  <si>
    <t>OrderID</t>
  </si>
  <si>
    <t>OrderDateKey</t>
  </si>
  <si>
    <t>ShipDateKey</t>
  </si>
  <si>
    <t>OrderStatus</t>
  </si>
  <si>
    <t>Quantity</t>
  </si>
  <si>
    <t>ListUnitPrice</t>
  </si>
  <si>
    <t>DiscountPct</t>
  </si>
  <si>
    <t>NetUnitPrice</t>
  </si>
  <si>
    <t>SalesAmount</t>
  </si>
  <si>
    <t>UnitCost</t>
  </si>
  <si>
    <t>COGS</t>
  </si>
  <si>
    <t>GrossProfit</t>
  </si>
  <si>
    <t>GrossMarginPct</t>
  </si>
  <si>
    <t>ShippingCost</t>
  </si>
  <si>
    <t>ReturnQuantity</t>
  </si>
  <si>
    <t>ReturnedAmount</t>
  </si>
  <si>
    <t>TargetSalesAmount</t>
  </si>
  <si>
    <t>DataScenario</t>
  </si>
  <si>
    <t>InvoiceNumber</t>
  </si>
  <si>
    <t>OrderPriority</t>
  </si>
  <si>
    <t>PaymentMethod</t>
  </si>
  <si>
    <t>OrderType</t>
  </si>
  <si>
    <t>TransactionCurrency</t>
  </si>
  <si>
    <t>ExchangeRateToUSD</t>
  </si>
  <si>
    <t>ORD-100001</t>
  </si>
  <si>
    <t>Returned</t>
  </si>
  <si>
    <t>Normal</t>
  </si>
  <si>
    <t>INV-100001</t>
  </si>
  <si>
    <t>Standard</t>
  </si>
  <si>
    <t>Invoice - Net 30</t>
  </si>
  <si>
    <t>New Sale</t>
  </si>
  <si>
    <t>ORD-100002</t>
  </si>
  <si>
    <t>Completed</t>
  </si>
  <si>
    <t>INV-100002</t>
  </si>
  <si>
    <t>Bank Transfer</t>
  </si>
  <si>
    <t>ORD-100003</t>
  </si>
  <si>
    <t>INV-100003</t>
  </si>
  <si>
    <t>Corporate Card</t>
  </si>
  <si>
    <t>ORD-100004</t>
  </si>
  <si>
    <t>INV-100004</t>
  </si>
  <si>
    <t>Medium</t>
  </si>
  <si>
    <t>ORD-100005</t>
  </si>
  <si>
    <t>INV-100005</t>
  </si>
  <si>
    <t>ORD-100006</t>
  </si>
  <si>
    <t>INV-100006</t>
  </si>
  <si>
    <t>High</t>
  </si>
  <si>
    <t>Expansion</t>
  </si>
  <si>
    <t>ORD-100007</t>
  </si>
  <si>
    <t>INV-100007</t>
  </si>
  <si>
    <t>ORD-100008</t>
  </si>
  <si>
    <t>INV-100008</t>
  </si>
  <si>
    <t>Invoice - Net 45</t>
  </si>
  <si>
    <t>ORD-100009</t>
  </si>
  <si>
    <t>INV-100009</t>
  </si>
  <si>
    <t>ORD-100010</t>
  </si>
  <si>
    <t>INV-100010</t>
  </si>
  <si>
    <t>ORD-100011</t>
  </si>
  <si>
    <t>INV-100011</t>
  </si>
  <si>
    <t>ORD-100012</t>
  </si>
  <si>
    <t>INV-100012</t>
  </si>
  <si>
    <t>ORD-100013</t>
  </si>
  <si>
    <t>Cancelled</t>
  </si>
  <si>
    <t>INV-100013</t>
  </si>
  <si>
    <t>ORD-100014</t>
  </si>
  <si>
    <t>INV-100014</t>
  </si>
  <si>
    <t>ORD-100015</t>
  </si>
  <si>
    <t>INV-100015</t>
  </si>
  <si>
    <t>Renewal</t>
  </si>
  <si>
    <t>ORD-100016</t>
  </si>
  <si>
    <t>INV-100016</t>
  </si>
  <si>
    <t>ORD-100017</t>
  </si>
  <si>
    <t>INV-100017</t>
  </si>
  <si>
    <t>ORD-100018</t>
  </si>
  <si>
    <t>INV-100018</t>
  </si>
  <si>
    <t>ORD-100019</t>
  </si>
  <si>
    <t>INV-100019</t>
  </si>
  <si>
    <t>ORD-100020</t>
  </si>
  <si>
    <t>INV-100020</t>
  </si>
  <si>
    <t>ORD-100021</t>
  </si>
  <si>
    <t>INV-100021</t>
  </si>
  <si>
    <t>ORD-100022</t>
  </si>
  <si>
    <t>INV-100022</t>
  </si>
  <si>
    <t>ORD-100023</t>
  </si>
  <si>
    <t>INV-100023</t>
  </si>
  <si>
    <t>ORD-100024</t>
  </si>
  <si>
    <t>INV-100024</t>
  </si>
  <si>
    <t>ORD-100025</t>
  </si>
  <si>
    <t>INV-100025</t>
  </si>
  <si>
    <t>ORD-100026</t>
  </si>
  <si>
    <t>INV-100026</t>
  </si>
  <si>
    <t>ORD-100027</t>
  </si>
  <si>
    <t>INV-100027</t>
  </si>
  <si>
    <t>ORD-100028</t>
  </si>
  <si>
    <t>INV-100028</t>
  </si>
  <si>
    <t>ORD-100029</t>
  </si>
  <si>
    <t>INV-100029</t>
  </si>
  <si>
    <t>ORD-100030</t>
  </si>
  <si>
    <t>INV-100030</t>
  </si>
  <si>
    <t>ORD-100031</t>
  </si>
  <si>
    <t>INV-100031</t>
  </si>
  <si>
    <t>ORD-100032</t>
  </si>
  <si>
    <t>INV-100032</t>
  </si>
  <si>
    <t>ORD-100033</t>
  </si>
  <si>
    <t>INV-100033</t>
  </si>
  <si>
    <t>ORD-100034</t>
  </si>
  <si>
    <t>INV-100034</t>
  </si>
  <si>
    <t>ORD-100035</t>
  </si>
  <si>
    <t>INV-100035</t>
  </si>
  <si>
    <t>ORD-100036</t>
  </si>
  <si>
    <t>INV-100036</t>
  </si>
  <si>
    <t>ORD-100037</t>
  </si>
  <si>
    <t>INV-100037</t>
  </si>
  <si>
    <t>ORD-100038</t>
  </si>
  <si>
    <t>INV-100038</t>
  </si>
  <si>
    <t>ORD-100039</t>
  </si>
  <si>
    <t>INV-100039</t>
  </si>
  <si>
    <t>ORD-100040</t>
  </si>
  <si>
    <t>INV-100040</t>
  </si>
  <si>
    <t>ORD-100041</t>
  </si>
  <si>
    <t>INV-100041</t>
  </si>
  <si>
    <t>ORD-100042</t>
  </si>
  <si>
    <t>INV-100042</t>
  </si>
  <si>
    <t>ORD-100043</t>
  </si>
  <si>
    <t>INV-100043</t>
  </si>
  <si>
    <t>ORD-100044</t>
  </si>
  <si>
    <t>INV-100044</t>
  </si>
  <si>
    <t>ORD-100045</t>
  </si>
  <si>
    <t>INV-100045</t>
  </si>
  <si>
    <t>ORD-100046</t>
  </si>
  <si>
    <t>INV-100046</t>
  </si>
  <si>
    <t>ORD-100047</t>
  </si>
  <si>
    <t>INV-100047</t>
  </si>
  <si>
    <t>ORD-100048</t>
  </si>
  <si>
    <t>INV-100048</t>
  </si>
  <si>
    <t>ORD-100049</t>
  </si>
  <si>
    <t>INV-100049</t>
  </si>
  <si>
    <t>ORD-100050</t>
  </si>
  <si>
    <t>INV-100050</t>
  </si>
  <si>
    <t>ORD-100051</t>
  </si>
  <si>
    <t>INV-100051</t>
  </si>
  <si>
    <t>ORD-100052</t>
  </si>
  <si>
    <t>INV-100052</t>
  </si>
  <si>
    <t>ORD-100053</t>
  </si>
  <si>
    <t>INV-100053</t>
  </si>
  <si>
    <t>ORD-100054</t>
  </si>
  <si>
    <t>INV-100054</t>
  </si>
  <si>
    <t>ORD-100055</t>
  </si>
  <si>
    <t>INV-100055</t>
  </si>
  <si>
    <t>ORD-100056</t>
  </si>
  <si>
    <t>INV-100056</t>
  </si>
  <si>
    <t>ORD-100057</t>
  </si>
  <si>
    <t>INV-100057</t>
  </si>
  <si>
    <t>ORD-100058</t>
  </si>
  <si>
    <t>INV-100058</t>
  </si>
  <si>
    <t>ORD-100059</t>
  </si>
  <si>
    <t>INV-100059</t>
  </si>
  <si>
    <t>ORD-100060</t>
  </si>
  <si>
    <t>INV-100060</t>
  </si>
  <si>
    <t>ORD-100061</t>
  </si>
  <si>
    <t>INV-100061</t>
  </si>
  <si>
    <t>ORD-100062</t>
  </si>
  <si>
    <t>INV-100062</t>
  </si>
  <si>
    <t>ORD-100063</t>
  </si>
  <si>
    <t>INV-100063</t>
  </si>
  <si>
    <t>ORD-100064</t>
  </si>
  <si>
    <t>INV-100064</t>
  </si>
  <si>
    <t>ORD-100065</t>
  </si>
  <si>
    <t>INV-100065</t>
  </si>
  <si>
    <t>ORD-100066</t>
  </si>
  <si>
    <t>INV-100066</t>
  </si>
  <si>
    <t>ORD-100067</t>
  </si>
  <si>
    <t>INV-100067</t>
  </si>
  <si>
    <t>ORD-100068</t>
  </si>
  <si>
    <t>INV-100068</t>
  </si>
  <si>
    <t>ORD-100069</t>
  </si>
  <si>
    <t>INV-100069</t>
  </si>
  <si>
    <t>ORD-100070</t>
  </si>
  <si>
    <t>INV-100070</t>
  </si>
  <si>
    <t>Critical</t>
  </si>
  <si>
    <t>ORD-100071</t>
  </si>
  <si>
    <t>INV-100071</t>
  </si>
  <si>
    <t>ORD-100072</t>
  </si>
  <si>
    <t>INV-100072</t>
  </si>
  <si>
    <t>ORD-100073</t>
  </si>
  <si>
    <t>INV-100073</t>
  </si>
  <si>
    <t>ORD-100074</t>
  </si>
  <si>
    <t>INV-100074</t>
  </si>
  <si>
    <t>ORD-100075</t>
  </si>
  <si>
    <t>INV-100075</t>
  </si>
  <si>
    <t>ORD-100076</t>
  </si>
  <si>
    <t>INV-100076</t>
  </si>
  <si>
    <t>ORD-100077</t>
  </si>
  <si>
    <t>INV-100077</t>
  </si>
  <si>
    <t>ORD-100078</t>
  </si>
  <si>
    <t>INV-100078</t>
  </si>
  <si>
    <t>ORD-100079</t>
  </si>
  <si>
    <t>INV-100079</t>
  </si>
  <si>
    <t>ORD-100080</t>
  </si>
  <si>
    <t>INV-100080</t>
  </si>
  <si>
    <t>ORD-100081</t>
  </si>
  <si>
    <t>INV-100081</t>
  </si>
  <si>
    <t>ORD-100082</t>
  </si>
  <si>
    <t>INV-100082</t>
  </si>
  <si>
    <t>ORD-100083</t>
  </si>
  <si>
    <t>INV-100083</t>
  </si>
  <si>
    <t>ORD-100084</t>
  </si>
  <si>
    <t>INV-100084</t>
  </si>
  <si>
    <t>ORD-100085</t>
  </si>
  <si>
    <t>INV-100085</t>
  </si>
  <si>
    <t>ORD-100086</t>
  </si>
  <si>
    <t>INV-100086</t>
  </si>
  <si>
    <t>ORD-100087</t>
  </si>
  <si>
    <t>INV-100087</t>
  </si>
  <si>
    <t>ORD-100088</t>
  </si>
  <si>
    <t>INV-100088</t>
  </si>
  <si>
    <t>ORD-100089</t>
  </si>
  <si>
    <t>INV-100089</t>
  </si>
  <si>
    <t>ORD-100090</t>
  </si>
  <si>
    <t>INV-100090</t>
  </si>
  <si>
    <t>ORD-100091</t>
  </si>
  <si>
    <t>INV-100091</t>
  </si>
  <si>
    <t>ORD-100092</t>
  </si>
  <si>
    <t>INV-100092</t>
  </si>
  <si>
    <t>ORD-100093</t>
  </si>
  <si>
    <t>INV-100093</t>
  </si>
  <si>
    <t>ORD-100094</t>
  </si>
  <si>
    <t>INV-100094</t>
  </si>
  <si>
    <t>ORD-100095</t>
  </si>
  <si>
    <t>INV-100095</t>
  </si>
  <si>
    <t>ORD-100096</t>
  </si>
  <si>
    <t>INV-100096</t>
  </si>
  <si>
    <t>ORD-100097</t>
  </si>
  <si>
    <t>INV-100097</t>
  </si>
  <si>
    <t>ORD-100098</t>
  </si>
  <si>
    <t>INV-100098</t>
  </si>
  <si>
    <t>ORD-100099</t>
  </si>
  <si>
    <t>INV-100099</t>
  </si>
  <si>
    <t>ORD-100100</t>
  </si>
  <si>
    <t>INV-100100</t>
  </si>
  <si>
    <t>ORD-100101</t>
  </si>
  <si>
    <t>INV-100101</t>
  </si>
  <si>
    <t>ORD-100102</t>
  </si>
  <si>
    <t>INV-100102</t>
  </si>
  <si>
    <t>ORD-100103</t>
  </si>
  <si>
    <t>INV-100103</t>
  </si>
  <si>
    <t>ORD-100104</t>
  </si>
  <si>
    <t>INV-100104</t>
  </si>
  <si>
    <t>ORD-100105</t>
  </si>
  <si>
    <t>INV-100105</t>
  </si>
  <si>
    <t>ORD-100106</t>
  </si>
  <si>
    <t>INV-100106</t>
  </si>
  <si>
    <t>ORD-100107</t>
  </si>
  <si>
    <t>INV-100107</t>
  </si>
  <si>
    <t>ORD-100108</t>
  </si>
  <si>
    <t>INV-100108</t>
  </si>
  <si>
    <t>ORD-100109</t>
  </si>
  <si>
    <t>INV-100109</t>
  </si>
  <si>
    <t>ORD-100110</t>
  </si>
  <si>
    <t>INV-100110</t>
  </si>
  <si>
    <t>ORD-100111</t>
  </si>
  <si>
    <t>INV-100111</t>
  </si>
  <si>
    <t>ORD-100112</t>
  </si>
  <si>
    <t>INV-100112</t>
  </si>
  <si>
    <t>ORD-100113</t>
  </si>
  <si>
    <t>INV-100113</t>
  </si>
  <si>
    <t>ORD-100114</t>
  </si>
  <si>
    <t>INV-100114</t>
  </si>
  <si>
    <t>ORD-100115</t>
  </si>
  <si>
    <t>INV-100115</t>
  </si>
  <si>
    <t>ORD-100116</t>
  </si>
  <si>
    <t>INV-100116</t>
  </si>
  <si>
    <t>ORD-100117</t>
  </si>
  <si>
    <t>INV-100117</t>
  </si>
  <si>
    <t>ORD-100118</t>
  </si>
  <si>
    <t>INV-100118</t>
  </si>
  <si>
    <t>ORD-100119</t>
  </si>
  <si>
    <t>INV-100119</t>
  </si>
  <si>
    <t>ORD-100120</t>
  </si>
  <si>
    <t>INV-100120</t>
  </si>
  <si>
    <t>ORD-100121</t>
  </si>
  <si>
    <t>INV-100121</t>
  </si>
  <si>
    <t>ORD-100122</t>
  </si>
  <si>
    <t>INV-100122</t>
  </si>
  <si>
    <t>ORD-100123</t>
  </si>
  <si>
    <t>INV-100123</t>
  </si>
  <si>
    <t>ORD-100124</t>
  </si>
  <si>
    <t>INV-100124</t>
  </si>
  <si>
    <t>ORD-100125</t>
  </si>
  <si>
    <t>INV-100125</t>
  </si>
  <si>
    <t>ORD-100126</t>
  </si>
  <si>
    <t>INV-100126</t>
  </si>
  <si>
    <t>ORD-100127</t>
  </si>
  <si>
    <t>INV-100127</t>
  </si>
  <si>
    <t>ORD-100128</t>
  </si>
  <si>
    <t>INV-100128</t>
  </si>
  <si>
    <t>ORD-100129</t>
  </si>
  <si>
    <t>INV-100129</t>
  </si>
  <si>
    <t>ORD-100130</t>
  </si>
  <si>
    <t>INV-100130</t>
  </si>
  <si>
    <t>ORD-100131</t>
  </si>
  <si>
    <t>INV-100131</t>
  </si>
  <si>
    <t>ORD-100132</t>
  </si>
  <si>
    <t>INV-100132</t>
  </si>
  <si>
    <t>ORD-100133</t>
  </si>
  <si>
    <t>INV-100133</t>
  </si>
  <si>
    <t>ORD-100134</t>
  </si>
  <si>
    <t>INV-100134</t>
  </si>
  <si>
    <t>ORD-100135</t>
  </si>
  <si>
    <t>INV-100135</t>
  </si>
  <si>
    <t>ORD-100136</t>
  </si>
  <si>
    <t>INV-100136</t>
  </si>
  <si>
    <t>ORD-100137</t>
  </si>
  <si>
    <t>INV-100137</t>
  </si>
  <si>
    <t>ORD-100138</t>
  </si>
  <si>
    <t>INV-100138</t>
  </si>
  <si>
    <t>ORD-100139</t>
  </si>
  <si>
    <t>INV-100139</t>
  </si>
  <si>
    <t>ORD-100140</t>
  </si>
  <si>
    <t>INV-100140</t>
  </si>
  <si>
    <t>ORD-100141</t>
  </si>
  <si>
    <t>INV-100141</t>
  </si>
  <si>
    <t>ORD-100142</t>
  </si>
  <si>
    <t>INV-100142</t>
  </si>
  <si>
    <t>ORD-100143</t>
  </si>
  <si>
    <t>INV-100143</t>
  </si>
  <si>
    <t>ORD-100144</t>
  </si>
  <si>
    <t>INV-100144</t>
  </si>
  <si>
    <t>ORD-100145</t>
  </si>
  <si>
    <t>INV-100145</t>
  </si>
  <si>
    <t>ORD-100146</t>
  </si>
  <si>
    <t>INV-100146</t>
  </si>
  <si>
    <t>ORD-100147</t>
  </si>
  <si>
    <t>INV-100147</t>
  </si>
  <si>
    <t>ORD-100148</t>
  </si>
  <si>
    <t>INV-100148</t>
  </si>
  <si>
    <t>ORD-100149</t>
  </si>
  <si>
    <t>INV-100149</t>
  </si>
  <si>
    <t>ORD-100150</t>
  </si>
  <si>
    <t>INV-100150</t>
  </si>
  <si>
    <t>ORD-100151</t>
  </si>
  <si>
    <t>INV-100151</t>
  </si>
  <si>
    <t>ORD-100152</t>
  </si>
  <si>
    <t>INV-100152</t>
  </si>
  <si>
    <t>ORD-100153</t>
  </si>
  <si>
    <t>INV-100153</t>
  </si>
  <si>
    <t>ORD-100154</t>
  </si>
  <si>
    <t>INV-100154</t>
  </si>
  <si>
    <t>ORD-100155</t>
  </si>
  <si>
    <t>INV-100155</t>
  </si>
  <si>
    <t>ORD-100156</t>
  </si>
  <si>
    <t>INV-100156</t>
  </si>
  <si>
    <t>ORD-100157</t>
  </si>
  <si>
    <t>INV-100157</t>
  </si>
  <si>
    <t>ORD-100158</t>
  </si>
  <si>
    <t>INV-100158</t>
  </si>
  <si>
    <t>ORD-100159</t>
  </si>
  <si>
    <t>INV-100159</t>
  </si>
  <si>
    <t>ORD-100160</t>
  </si>
  <si>
    <t>INV-100160</t>
  </si>
  <si>
    <t>ORD-100161</t>
  </si>
  <si>
    <t>INV-100161</t>
  </si>
  <si>
    <t>ORD-100162</t>
  </si>
  <si>
    <t>INV-100162</t>
  </si>
  <si>
    <t>ORD-100163</t>
  </si>
  <si>
    <t>INV-100163</t>
  </si>
  <si>
    <t>ORD-100164</t>
  </si>
  <si>
    <t>INV-100164</t>
  </si>
  <si>
    <t>ORD-100165</t>
  </si>
  <si>
    <t>INV-100165</t>
  </si>
  <si>
    <t>ORD-100166</t>
  </si>
  <si>
    <t>INV-100166</t>
  </si>
  <si>
    <t>ORD-100167</t>
  </si>
  <si>
    <t>INV-100167</t>
  </si>
  <si>
    <t>ORD-100168</t>
  </si>
  <si>
    <t>INV-100168</t>
  </si>
  <si>
    <t>ORD-100169</t>
  </si>
  <si>
    <t>INV-100169</t>
  </si>
  <si>
    <t>ORD-100170</t>
  </si>
  <si>
    <t>INV-100170</t>
  </si>
  <si>
    <t>ORD-100171</t>
  </si>
  <si>
    <t>INV-100171</t>
  </si>
  <si>
    <t>ORD-100172</t>
  </si>
  <si>
    <t>INV-100172</t>
  </si>
  <si>
    <t>ORD-100173</t>
  </si>
  <si>
    <t>INV-100173</t>
  </si>
  <si>
    <t>ORD-100174</t>
  </si>
  <si>
    <t>INV-100174</t>
  </si>
  <si>
    <t>ORD-100175</t>
  </si>
  <si>
    <t>INV-100175</t>
  </si>
  <si>
    <t>ORD-100176</t>
  </si>
  <si>
    <t>INV-100176</t>
  </si>
  <si>
    <t>ORD-100177</t>
  </si>
  <si>
    <t>INV-100177</t>
  </si>
  <si>
    <t>ORD-100178</t>
  </si>
  <si>
    <t>INV-100178</t>
  </si>
  <si>
    <t>ORD-100179</t>
  </si>
  <si>
    <t>INV-100179</t>
  </si>
  <si>
    <t>ORD-100180</t>
  </si>
  <si>
    <t>INV-100180</t>
  </si>
  <si>
    <t>ORD-100181</t>
  </si>
  <si>
    <t>INV-100181</t>
  </si>
  <si>
    <t>ORD-100182</t>
  </si>
  <si>
    <t>INV-100182</t>
  </si>
  <si>
    <t>ORD-100183</t>
  </si>
  <si>
    <t>INV-100183</t>
  </si>
  <si>
    <t>ORD-100184</t>
  </si>
  <si>
    <t>INV-100184</t>
  </si>
  <si>
    <t>ORD-100185</t>
  </si>
  <si>
    <t>INV-100185</t>
  </si>
  <si>
    <t>ORD-100186</t>
  </si>
  <si>
    <t>INV-100186</t>
  </si>
  <si>
    <t>ORD-100187</t>
  </si>
  <si>
    <t>INV-100187</t>
  </si>
  <si>
    <t>ORD-100188</t>
  </si>
  <si>
    <t>INV-100188</t>
  </si>
  <si>
    <t>ORD-100189</t>
  </si>
  <si>
    <t>INV-100189</t>
  </si>
  <si>
    <t>ORD-100190</t>
  </si>
  <si>
    <t>INV-100190</t>
  </si>
  <si>
    <t>ORD-100191</t>
  </si>
  <si>
    <t>INV-100191</t>
  </si>
  <si>
    <t>ORD-100192</t>
  </si>
  <si>
    <t>INV-100192</t>
  </si>
  <si>
    <t>ORD-100193</t>
  </si>
  <si>
    <t>INV-100193</t>
  </si>
  <si>
    <t>ORD-100194</t>
  </si>
  <si>
    <t>INV-100194</t>
  </si>
  <si>
    <t>ORD-100195</t>
  </si>
  <si>
    <t>INV-100195</t>
  </si>
  <si>
    <t>ORD-100196</t>
  </si>
  <si>
    <t>INV-100196</t>
  </si>
  <si>
    <t>ORD-100197</t>
  </si>
  <si>
    <t>INV-100197</t>
  </si>
  <si>
    <t>ORD-100198</t>
  </si>
  <si>
    <t>INV-100198</t>
  </si>
  <si>
    <t>ORD-100199</t>
  </si>
  <si>
    <t>INV-100199</t>
  </si>
  <si>
    <t>ORD-100200</t>
  </si>
  <si>
    <t>INV-100200</t>
  </si>
  <si>
    <t>ORD-100201</t>
  </si>
  <si>
    <t>INV-100201</t>
  </si>
  <si>
    <t>ORD-100202</t>
  </si>
  <si>
    <t>INV-100202</t>
  </si>
  <si>
    <t>ORD-100204</t>
  </si>
  <si>
    <t>INV-100204</t>
  </si>
  <si>
    <t>ORD-100203</t>
  </si>
  <si>
    <t>INV-100203</t>
  </si>
  <si>
    <t>ORD-100205</t>
  </si>
  <si>
    <t>INV-100205</t>
  </si>
  <si>
    <t>ORD-100206</t>
  </si>
  <si>
    <t>INV-100206</t>
  </si>
  <si>
    <t>ORD-100207</t>
  </si>
  <si>
    <t>INV-100207</t>
  </si>
  <si>
    <t>ORD-100208</t>
  </si>
  <si>
    <t>INV-100208</t>
  </si>
  <si>
    <t>ORD-100209</t>
  </si>
  <si>
    <t>INV-100209</t>
  </si>
  <si>
    <t>ORD-100210</t>
  </si>
  <si>
    <t>INV-100210</t>
  </si>
  <si>
    <t>ORD-100211</t>
  </si>
  <si>
    <t>INV-100211</t>
  </si>
  <si>
    <t>ORD-100212</t>
  </si>
  <si>
    <t>INV-100212</t>
  </si>
  <si>
    <t>ORD-100213</t>
  </si>
  <si>
    <t>INV-100213</t>
  </si>
  <si>
    <t>ORD-100214</t>
  </si>
  <si>
    <t>INV-100214</t>
  </si>
  <si>
    <t>ORD-100215</t>
  </si>
  <si>
    <t>INV-100215</t>
  </si>
  <si>
    <t>ORD-100216</t>
  </si>
  <si>
    <t>INV-100216</t>
  </si>
  <si>
    <t>ORD-100218</t>
  </si>
  <si>
    <t>INV-100218</t>
  </si>
  <si>
    <t>ORD-100217</t>
  </si>
  <si>
    <t>INV-100217</t>
  </si>
  <si>
    <t>ORD-100219</t>
  </si>
  <si>
    <t>INV-100219</t>
  </si>
  <si>
    <t>ORD-100220</t>
  </si>
  <si>
    <t>INV-100220</t>
  </si>
  <si>
    <t>ORD-100221</t>
  </si>
  <si>
    <t>INV-100221</t>
  </si>
  <si>
    <t>ORD-100222</t>
  </si>
  <si>
    <t>INV-100222</t>
  </si>
  <si>
    <t>ORD-100223</t>
  </si>
  <si>
    <t>INV-100223</t>
  </si>
  <si>
    <t>ORD-100224</t>
  </si>
  <si>
    <t>INV-100224</t>
  </si>
  <si>
    <t>ORD-100225</t>
  </si>
  <si>
    <t>INV-100225</t>
  </si>
  <si>
    <t>ORD-100226</t>
  </si>
  <si>
    <t>INV-100226</t>
  </si>
  <si>
    <t>ORD-100227</t>
  </si>
  <si>
    <t>INV-100227</t>
  </si>
  <si>
    <t>ORD-100228</t>
  </si>
  <si>
    <t>INV-100228</t>
  </si>
  <si>
    <t>ORD-100229</t>
  </si>
  <si>
    <t>INV-100229</t>
  </si>
  <si>
    <t>ORD-100230</t>
  </si>
  <si>
    <t>INV-100230</t>
  </si>
  <si>
    <t>ORD-100231</t>
  </si>
  <si>
    <t>INV-100231</t>
  </si>
  <si>
    <t>ORD-100232</t>
  </si>
  <si>
    <t>INV-100232</t>
  </si>
  <si>
    <t>ORD-100233</t>
  </si>
  <si>
    <t>INV-100233</t>
  </si>
  <si>
    <t>ORD-100234</t>
  </si>
  <si>
    <t>INV-100234</t>
  </si>
  <si>
    <t>ORD-100235</t>
  </si>
  <si>
    <t>INV-100235</t>
  </si>
  <si>
    <t>ORD-100236</t>
  </si>
  <si>
    <t>INV-100236</t>
  </si>
  <si>
    <t>ORD-100237</t>
  </si>
  <si>
    <t>INV-100237</t>
  </si>
  <si>
    <t>ORD-100238</t>
  </si>
  <si>
    <t>INV-100238</t>
  </si>
  <si>
    <t>ORD-100239</t>
  </si>
  <si>
    <t>INV-100239</t>
  </si>
  <si>
    <t>ORD-100240</t>
  </si>
  <si>
    <t>INV-100240</t>
  </si>
  <si>
    <t>ORD-100241</t>
  </si>
  <si>
    <t>INV-100241</t>
  </si>
  <si>
    <t>ORD-100242</t>
  </si>
  <si>
    <t>INV-100242</t>
  </si>
  <si>
    <t>ORD-100243</t>
  </si>
  <si>
    <t>INV-100243</t>
  </si>
  <si>
    <t>ORD-100244</t>
  </si>
  <si>
    <t>INV-100244</t>
  </si>
  <si>
    <t>ORD-100245</t>
  </si>
  <si>
    <t>INV-100245</t>
  </si>
  <si>
    <t>ORD-100246</t>
  </si>
  <si>
    <t>INV-100246</t>
  </si>
  <si>
    <t>ORD-100247</t>
  </si>
  <si>
    <t>INV-100247</t>
  </si>
  <si>
    <t>ORD-100248</t>
  </si>
  <si>
    <t>INV-100248</t>
  </si>
  <si>
    <t>ORD-100249</t>
  </si>
  <si>
    <t>INV-100249</t>
  </si>
  <si>
    <t>ORD-100250</t>
  </si>
  <si>
    <t>INV-100250</t>
  </si>
  <si>
    <t>ORD-100251</t>
  </si>
  <si>
    <t>INV-100251</t>
  </si>
  <si>
    <t>ORD-100252</t>
  </si>
  <si>
    <t>INV-100252</t>
  </si>
  <si>
    <t>ORD-100253</t>
  </si>
  <si>
    <t>INV-100253</t>
  </si>
  <si>
    <t>ORD-100254</t>
  </si>
  <si>
    <t>INV-100254</t>
  </si>
  <si>
    <t>ORD-100255</t>
  </si>
  <si>
    <t>INV-100255</t>
  </si>
  <si>
    <t>ORD-100257</t>
  </si>
  <si>
    <t>INV-100257</t>
  </si>
  <si>
    <t>ORD-100256</t>
  </si>
  <si>
    <t>INV-100256</t>
  </si>
  <si>
    <t>ORD-100258</t>
  </si>
  <si>
    <t>INV-100258</t>
  </si>
  <si>
    <t>ORD-100259</t>
  </si>
  <si>
    <t>INV-100259</t>
  </si>
  <si>
    <t>ORD-100260</t>
  </si>
  <si>
    <t>INV-100260</t>
  </si>
  <si>
    <t>ORD-100261</t>
  </si>
  <si>
    <t>INV-100261</t>
  </si>
  <si>
    <t>ORD-100262</t>
  </si>
  <si>
    <t>INV-100262</t>
  </si>
  <si>
    <t>ORD-100263</t>
  </si>
  <si>
    <t>INV-100263</t>
  </si>
  <si>
    <t>ORD-100264</t>
  </si>
  <si>
    <t>INV-100264</t>
  </si>
  <si>
    <t>ORD-100265</t>
  </si>
  <si>
    <t>INV-100265</t>
  </si>
  <si>
    <t>ORD-100266</t>
  </si>
  <si>
    <t>INV-100266</t>
  </si>
  <si>
    <t>ORD-100267</t>
  </si>
  <si>
    <t>INV-100267</t>
  </si>
  <si>
    <t>ORD-100268</t>
  </si>
  <si>
    <t>INV-100268</t>
  </si>
  <si>
    <t>ORD-100269</t>
  </si>
  <si>
    <t>INV-100269</t>
  </si>
  <si>
    <t>ORD-100270</t>
  </si>
  <si>
    <t>INV-100270</t>
  </si>
  <si>
    <t>ORD-100271</t>
  </si>
  <si>
    <t>INV-100271</t>
  </si>
  <si>
    <t>ORD-100272</t>
  </si>
  <si>
    <t>INV-100272</t>
  </si>
  <si>
    <t>ORD-100273</t>
  </si>
  <si>
    <t>INV-100273</t>
  </si>
  <si>
    <t>ORD-100274</t>
  </si>
  <si>
    <t>INV-100274</t>
  </si>
  <si>
    <t>ORD-100275</t>
  </si>
  <si>
    <t>INV-100275</t>
  </si>
  <si>
    <t>ORD-100276</t>
  </si>
  <si>
    <t>INV-100276</t>
  </si>
  <si>
    <t>ORD-100277</t>
  </si>
  <si>
    <t>INV-100277</t>
  </si>
  <si>
    <t>ORD-100278</t>
  </si>
  <si>
    <t>INV-100278</t>
  </si>
  <si>
    <t>ORD-100279</t>
  </si>
  <si>
    <t>INV-100279</t>
  </si>
  <si>
    <t>ORD-100280</t>
  </si>
  <si>
    <t>INV-100280</t>
  </si>
  <si>
    <t>ORD-100281</t>
  </si>
  <si>
    <t>INV-100281</t>
  </si>
  <si>
    <t>ORD-100282</t>
  </si>
  <si>
    <t>INV-100282</t>
  </si>
  <si>
    <t>ORD-100283</t>
  </si>
  <si>
    <t>INV-100283</t>
  </si>
  <si>
    <t>ORD-100284</t>
  </si>
  <si>
    <t>INV-100284</t>
  </si>
  <si>
    <t>ORD-100285</t>
  </si>
  <si>
    <t>INV-100285</t>
  </si>
  <si>
    <t>ORD-100286</t>
  </si>
  <si>
    <t>INV-100286</t>
  </si>
  <si>
    <t>ORD-100287</t>
  </si>
  <si>
    <t>INV-100287</t>
  </si>
  <si>
    <t>ORD-100288</t>
  </si>
  <si>
    <t>INV-100288</t>
  </si>
  <si>
    <t>ORD-100289</t>
  </si>
  <si>
    <t>INV-100289</t>
  </si>
  <si>
    <t>ORD-100290</t>
  </si>
  <si>
    <t>INV-100290</t>
  </si>
  <si>
    <t>ORD-100291</t>
  </si>
  <si>
    <t>INV-100291</t>
  </si>
  <si>
    <t>ORD-100292</t>
  </si>
  <si>
    <t>INV-100292</t>
  </si>
  <si>
    <t>ORD-100293</t>
  </si>
  <si>
    <t>INV-100293</t>
  </si>
  <si>
    <t>ORD-100294</t>
  </si>
  <si>
    <t>INV-100294</t>
  </si>
  <si>
    <t>ORD-100295</t>
  </si>
  <si>
    <t>INV-100295</t>
  </si>
  <si>
    <t>ORD-100296</t>
  </si>
  <si>
    <t>INV-100296</t>
  </si>
  <si>
    <t>ORD-100297</t>
  </si>
  <si>
    <t>INV-100297</t>
  </si>
  <si>
    <t>ORD-100298</t>
  </si>
  <si>
    <t>INV-100298</t>
  </si>
  <si>
    <t>ORD-100299</t>
  </si>
  <si>
    <t>INV-100299</t>
  </si>
  <si>
    <t>ORD-100300</t>
  </si>
  <si>
    <t>INV-100300</t>
  </si>
  <si>
    <t>ORD-100301</t>
  </si>
  <si>
    <t>INV-100301</t>
  </si>
  <si>
    <t>ORD-100303</t>
  </si>
  <si>
    <t>INV-100303</t>
  </si>
  <si>
    <t>ORD-100302</t>
  </si>
  <si>
    <t>INV-100302</t>
  </si>
  <si>
    <t>ORD-100304</t>
  </si>
  <si>
    <t>INV-100304</t>
  </si>
  <si>
    <t>ORD-100305</t>
  </si>
  <si>
    <t>INV-100305</t>
  </si>
  <si>
    <t>ORD-100306</t>
  </si>
  <si>
    <t>INV-100306</t>
  </si>
  <si>
    <t>ORD-100307</t>
  </si>
  <si>
    <t>INV-100307</t>
  </si>
  <si>
    <t>ORD-100308</t>
  </si>
  <si>
    <t>INV-100308</t>
  </si>
  <si>
    <t>ORD-100309</t>
  </si>
  <si>
    <t>INV-100309</t>
  </si>
  <si>
    <t>ORD-100310</t>
  </si>
  <si>
    <t>INV-100310</t>
  </si>
  <si>
    <t>ORD-100311</t>
  </si>
  <si>
    <t>INV-100311</t>
  </si>
  <si>
    <t>ORD-100312</t>
  </si>
  <si>
    <t>INV-100312</t>
  </si>
  <si>
    <t>ORD-100313</t>
  </si>
  <si>
    <t>INV-100313</t>
  </si>
  <si>
    <t>ORD-100314</t>
  </si>
  <si>
    <t>INV-100314</t>
  </si>
  <si>
    <t>ORD-100315</t>
  </si>
  <si>
    <t>INV-100315</t>
  </si>
  <si>
    <t>ORD-100316</t>
  </si>
  <si>
    <t>INV-100316</t>
  </si>
  <si>
    <t>ORD-100317</t>
  </si>
  <si>
    <t>INV-100317</t>
  </si>
  <si>
    <t>ORD-100318</t>
  </si>
  <si>
    <t>INV-100318</t>
  </si>
  <si>
    <t>ORD-100319</t>
  </si>
  <si>
    <t>INV-100319</t>
  </si>
  <si>
    <t>ORD-100320</t>
  </si>
  <si>
    <t>INV-100320</t>
  </si>
  <si>
    <t>ORD-100321</t>
  </si>
  <si>
    <t>INV-100321</t>
  </si>
  <si>
    <t>ORD-100322</t>
  </si>
  <si>
    <t>INV-100322</t>
  </si>
  <si>
    <t>ORD-100323</t>
  </si>
  <si>
    <t>INV-100323</t>
  </si>
  <si>
    <t>ORD-100324</t>
  </si>
  <si>
    <t>INV-100324</t>
  </si>
  <si>
    <t>ORD-100325</t>
  </si>
  <si>
    <t>INV-100325</t>
  </si>
  <si>
    <t>ORD-100326</t>
  </si>
  <si>
    <t>INV-100326</t>
  </si>
  <si>
    <t>ORD-100327</t>
  </si>
  <si>
    <t>INV-100327</t>
  </si>
  <si>
    <t>ORD-100328</t>
  </si>
  <si>
    <t>INV-100328</t>
  </si>
  <si>
    <t>ORD-100329</t>
  </si>
  <si>
    <t>INV-100329</t>
  </si>
  <si>
    <t>ORD-100330</t>
  </si>
  <si>
    <t>INV-100330</t>
  </si>
  <si>
    <t>ORD-100331</t>
  </si>
  <si>
    <t>INV-100331</t>
  </si>
  <si>
    <t>ORD-100332</t>
  </si>
  <si>
    <t>INV-100332</t>
  </si>
  <si>
    <t>ORD-100333</t>
  </si>
  <si>
    <t>INV-100333</t>
  </si>
  <si>
    <t>ORD-100334</t>
  </si>
  <si>
    <t>INV-100334</t>
  </si>
  <si>
    <t>ORD-100335</t>
  </si>
  <si>
    <t>INV-100335</t>
  </si>
  <si>
    <t>ORD-100336</t>
  </si>
  <si>
    <t>INV-100336</t>
  </si>
  <si>
    <t>ORD-100337</t>
  </si>
  <si>
    <t>INV-100337</t>
  </si>
  <si>
    <t>ORD-100338</t>
  </si>
  <si>
    <t>INV-100338</t>
  </si>
  <si>
    <t>ORD-100339</t>
  </si>
  <si>
    <t>INV-100339</t>
  </si>
  <si>
    <t>ORD-100340</t>
  </si>
  <si>
    <t>INV-100340</t>
  </si>
  <si>
    <t>ORD-100341</t>
  </si>
  <si>
    <t>INV-100341</t>
  </si>
  <si>
    <t>ORD-100342</t>
  </si>
  <si>
    <t>INV-100342</t>
  </si>
  <si>
    <t>ORD-100343</t>
  </si>
  <si>
    <t>INV-100343</t>
  </si>
  <si>
    <t>ORD-100344</t>
  </si>
  <si>
    <t>INV-100344</t>
  </si>
  <si>
    <t>ORD-100345</t>
  </si>
  <si>
    <t>INV-100345</t>
  </si>
  <si>
    <t>ORD-100346</t>
  </si>
  <si>
    <t>INV-100346</t>
  </si>
  <si>
    <t>ORD-100347</t>
  </si>
  <si>
    <t>INV-100347</t>
  </si>
  <si>
    <t>ORD-100348</t>
  </si>
  <si>
    <t>INV-100348</t>
  </si>
  <si>
    <t>ORD-100349</t>
  </si>
  <si>
    <t>INV-100349</t>
  </si>
  <si>
    <t>ORD-100350</t>
  </si>
  <si>
    <t>INV-100350</t>
  </si>
  <si>
    <t>ORD-100351</t>
  </si>
  <si>
    <t>INV-100351</t>
  </si>
  <si>
    <t>ORD-100352</t>
  </si>
  <si>
    <t>INV-100352</t>
  </si>
  <si>
    <t>ORD-100353</t>
  </si>
  <si>
    <t>INV-100353</t>
  </si>
  <si>
    <t>ORD-100354</t>
  </si>
  <si>
    <t>INV-100354</t>
  </si>
  <si>
    <t>ORD-100355</t>
  </si>
  <si>
    <t>INV-100355</t>
  </si>
  <si>
    <t>ORD-100356</t>
  </si>
  <si>
    <t>INV-100356</t>
  </si>
  <si>
    <t>ORD-100357</t>
  </si>
  <si>
    <t>INV-100357</t>
  </si>
  <si>
    <t>ORD-100358</t>
  </si>
  <si>
    <t>INV-100358</t>
  </si>
  <si>
    <t>ORD-100359</t>
  </si>
  <si>
    <t>INV-100359</t>
  </si>
  <si>
    <t>ORD-100360</t>
  </si>
  <si>
    <t>INV-100360</t>
  </si>
  <si>
    <t>ORD-100361</t>
  </si>
  <si>
    <t>INV-100361</t>
  </si>
  <si>
    <t>ORD-100362</t>
  </si>
  <si>
    <t>INV-100362</t>
  </si>
  <si>
    <t>ORD-100363</t>
  </si>
  <si>
    <t>INV-100363</t>
  </si>
  <si>
    <t>ORD-100364</t>
  </si>
  <si>
    <t>INV-100364</t>
  </si>
  <si>
    <t>ORD-100365</t>
  </si>
  <si>
    <t>INV-100365</t>
  </si>
  <si>
    <t>ORD-100366</t>
  </si>
  <si>
    <t>INV-100366</t>
  </si>
  <si>
    <t>ORD-100367</t>
  </si>
  <si>
    <t>INV-100367</t>
  </si>
  <si>
    <t>ORD-100368</t>
  </si>
  <si>
    <t>INV-100368</t>
  </si>
  <si>
    <t>ORD-100369</t>
  </si>
  <si>
    <t>INV-100369</t>
  </si>
  <si>
    <t>ORD-100370</t>
  </si>
  <si>
    <t>INV-100370</t>
  </si>
  <si>
    <t>ORD-100371</t>
  </si>
  <si>
    <t>INV-100371</t>
  </si>
  <si>
    <t>ORD-100372</t>
  </si>
  <si>
    <t>INV-100372</t>
  </si>
  <si>
    <t>ORD-100373</t>
  </si>
  <si>
    <t>INV-100373</t>
  </si>
  <si>
    <t>ORD-100374</t>
  </si>
  <si>
    <t>INV-100374</t>
  </si>
  <si>
    <t>ORD-100375</t>
  </si>
  <si>
    <t>INV-100375</t>
  </si>
  <si>
    <t>ORD-100376</t>
  </si>
  <si>
    <t>INV-100376</t>
  </si>
  <si>
    <t>ORD-100377</t>
  </si>
  <si>
    <t>INV-100377</t>
  </si>
  <si>
    <t>ORD-100378</t>
  </si>
  <si>
    <t>INV-100378</t>
  </si>
  <si>
    <t>ORD-100379</t>
  </si>
  <si>
    <t>INV-100379</t>
  </si>
  <si>
    <t>ORD-100380</t>
  </si>
  <si>
    <t>INV-100380</t>
  </si>
  <si>
    <t>ORD-100381</t>
  </si>
  <si>
    <t>INV-100381</t>
  </si>
  <si>
    <t>ORD-100382</t>
  </si>
  <si>
    <t>INV-100382</t>
  </si>
  <si>
    <t>ORD-100383</t>
  </si>
  <si>
    <t>INV-100383</t>
  </si>
  <si>
    <t>ORD-100384</t>
  </si>
  <si>
    <t>INV-100384</t>
  </si>
  <si>
    <t>ORD-100385</t>
  </si>
  <si>
    <t>INV-100385</t>
  </si>
  <si>
    <t>ORD-100386</t>
  </si>
  <si>
    <t>INV-100386</t>
  </si>
  <si>
    <t>ORD-100387</t>
  </si>
  <si>
    <t>INV-100387</t>
  </si>
  <si>
    <t>ORD-100388</t>
  </si>
  <si>
    <t>INV-100388</t>
  </si>
  <si>
    <t>ORD-100389</t>
  </si>
  <si>
    <t>INV-100389</t>
  </si>
  <si>
    <t>ORD-100390</t>
  </si>
  <si>
    <t>INV-100390</t>
  </si>
  <si>
    <t>ORD-100391</t>
  </si>
  <si>
    <t>INV-100391</t>
  </si>
  <si>
    <t>ORD-100392</t>
  </si>
  <si>
    <t>INV-100392</t>
  </si>
  <si>
    <t>ORD-100393</t>
  </si>
  <si>
    <t>INV-100393</t>
  </si>
  <si>
    <t>ORD-100394</t>
  </si>
  <si>
    <t>INV-100394</t>
  </si>
  <si>
    <t>ORD-100395</t>
  </si>
  <si>
    <t>INV-100395</t>
  </si>
  <si>
    <t>ORD-100396</t>
  </si>
  <si>
    <t>INV-100396</t>
  </si>
  <si>
    <t>ORD-100397</t>
  </si>
  <si>
    <t>INV-100397</t>
  </si>
  <si>
    <t>ORD-100398</t>
  </si>
  <si>
    <t>INV-100398</t>
  </si>
  <si>
    <t>ORD-100399</t>
  </si>
  <si>
    <t>INV-100399</t>
  </si>
  <si>
    <t>ORD-100400</t>
  </si>
  <si>
    <t>INV-100400</t>
  </si>
  <si>
    <t>ORD-100401</t>
  </si>
  <si>
    <t>INV-100401</t>
  </si>
  <si>
    <t>ORD-100402</t>
  </si>
  <si>
    <t>INV-100402</t>
  </si>
  <si>
    <t>ORD-100403</t>
  </si>
  <si>
    <t>INV-100403</t>
  </si>
  <si>
    <t>ORD-100404</t>
  </si>
  <si>
    <t>INV-100404</t>
  </si>
  <si>
    <t>ORD-100405</t>
  </si>
  <si>
    <t>INV-100405</t>
  </si>
  <si>
    <t>ORD-100406</t>
  </si>
  <si>
    <t>INV-100406</t>
  </si>
  <si>
    <t>ORD-100407</t>
  </si>
  <si>
    <t>INV-100407</t>
  </si>
  <si>
    <t>ORD-100408</t>
  </si>
  <si>
    <t>INV-100408</t>
  </si>
  <si>
    <t>ORD-100409</t>
  </si>
  <si>
    <t>INV-100409</t>
  </si>
  <si>
    <t>ORD-100410</t>
  </si>
  <si>
    <t>INV-100410</t>
  </si>
  <si>
    <t>ORD-100411</t>
  </si>
  <si>
    <t>INV-100411</t>
  </si>
  <si>
    <t>ORD-100412</t>
  </si>
  <si>
    <t>INV-100412</t>
  </si>
  <si>
    <t>ORD-100413</t>
  </si>
  <si>
    <t>INV-100413</t>
  </si>
  <si>
    <t>ORD-100414</t>
  </si>
  <si>
    <t>INV-100414</t>
  </si>
  <si>
    <t>ORD-100415</t>
  </si>
  <si>
    <t>INV-100415</t>
  </si>
  <si>
    <t>ORD-100416</t>
  </si>
  <si>
    <t>INV-100416</t>
  </si>
  <si>
    <t>ORD-100417</t>
  </si>
  <si>
    <t>INV-100417</t>
  </si>
  <si>
    <t>ORD-100418</t>
  </si>
  <si>
    <t>INV-100418</t>
  </si>
  <si>
    <t>ORD-100419</t>
  </si>
  <si>
    <t>INV-100419</t>
  </si>
  <si>
    <t>ORD-100420</t>
  </si>
  <si>
    <t>INV-100420</t>
  </si>
  <si>
    <t>ORD-100421</t>
  </si>
  <si>
    <t>INV-100421</t>
  </si>
  <si>
    <t>ORD-100422</t>
  </si>
  <si>
    <t>INV-100422</t>
  </si>
  <si>
    <t>ORD-100423</t>
  </si>
  <si>
    <t>INV-100423</t>
  </si>
  <si>
    <t>ORD-100424</t>
  </si>
  <si>
    <t>INV-100424</t>
  </si>
  <si>
    <t>ORD-100425</t>
  </si>
  <si>
    <t>INV-100425</t>
  </si>
  <si>
    <t>ORD-100426</t>
  </si>
  <si>
    <t>INV-100426</t>
  </si>
  <si>
    <t>ORD-100427</t>
  </si>
  <si>
    <t>INV-100427</t>
  </si>
  <si>
    <t>ORD-100428</t>
  </si>
  <si>
    <t>INV-100428</t>
  </si>
  <si>
    <t>ORD-100429</t>
  </si>
  <si>
    <t>INV-100429</t>
  </si>
  <si>
    <t>ORD-100430</t>
  </si>
  <si>
    <t>INV-100430</t>
  </si>
  <si>
    <t>ORD-100431</t>
  </si>
  <si>
    <t>INV-100431</t>
  </si>
  <si>
    <t>ORD-100432</t>
  </si>
  <si>
    <t>INV-100432</t>
  </si>
  <si>
    <t>ORD-100433</t>
  </si>
  <si>
    <t>INV-100433</t>
  </si>
  <si>
    <t>ORD-100434</t>
  </si>
  <si>
    <t>INV-100434</t>
  </si>
  <si>
    <t>ORD-100435</t>
  </si>
  <si>
    <t>INV-100435</t>
  </si>
  <si>
    <t>ORD-100436</t>
  </si>
  <si>
    <t>INV-100436</t>
  </si>
  <si>
    <t>ORD-100437</t>
  </si>
  <si>
    <t>INV-100437</t>
  </si>
  <si>
    <t>ORD-100438</t>
  </si>
  <si>
    <t>INV-100438</t>
  </si>
  <si>
    <t>ORD-100439</t>
  </si>
  <si>
    <t>INV-100439</t>
  </si>
  <si>
    <t>ORD-100440</t>
  </si>
  <si>
    <t>INV-100440</t>
  </si>
  <si>
    <t>ORD-100441</t>
  </si>
  <si>
    <t>INV-100441</t>
  </si>
  <si>
    <t>ORD-100442</t>
  </si>
  <si>
    <t>INV-100442</t>
  </si>
  <si>
    <t>ORD-100443</t>
  </si>
  <si>
    <t>INV-100443</t>
  </si>
  <si>
    <t>ORD-100444</t>
  </si>
  <si>
    <t>INV-100444</t>
  </si>
  <si>
    <t>ORD-100445</t>
  </si>
  <si>
    <t>INV-100445</t>
  </si>
  <si>
    <t>ORD-100446</t>
  </si>
  <si>
    <t>INV-100446</t>
  </si>
  <si>
    <t>ORD-100447</t>
  </si>
  <si>
    <t>INV-100447</t>
  </si>
  <si>
    <t>ORD-100448</t>
  </si>
  <si>
    <t>INV-100448</t>
  </si>
  <si>
    <t>ORD-100449</t>
  </si>
  <si>
    <t>INV-100449</t>
  </si>
  <si>
    <t>ORD-100450</t>
  </si>
  <si>
    <t>INV-100450</t>
  </si>
  <si>
    <t>ORD-100451</t>
  </si>
  <si>
    <t>INV-100451</t>
  </si>
  <si>
    <t>ORD-100452</t>
  </si>
  <si>
    <t>INV-100452</t>
  </si>
  <si>
    <t>ORD-100453</t>
  </si>
  <si>
    <t>INV-100453</t>
  </si>
  <si>
    <t>ORD-100454</t>
  </si>
  <si>
    <t>INV-100454</t>
  </si>
  <si>
    <t>ORD-100455</t>
  </si>
  <si>
    <t>INV-100455</t>
  </si>
  <si>
    <t>ORD-100456</t>
  </si>
  <si>
    <t>INV-100456</t>
  </si>
  <si>
    <t>ORD-100457</t>
  </si>
  <si>
    <t>INV-100457</t>
  </si>
  <si>
    <t>ORD-100458</t>
  </si>
  <si>
    <t>INV-100458</t>
  </si>
  <si>
    <t>ORD-100460</t>
  </si>
  <si>
    <t>INV-100460</t>
  </si>
  <si>
    <t>ORD-100459</t>
  </si>
  <si>
    <t>INV-100459</t>
  </si>
  <si>
    <t>ORD-100462</t>
  </si>
  <si>
    <t>INV-100462</t>
  </si>
  <si>
    <t>ORD-100461</t>
  </si>
  <si>
    <t>INV-100461</t>
  </si>
  <si>
    <t>ORD-100463</t>
  </si>
  <si>
    <t>INV-100463</t>
  </si>
  <si>
    <t>ORD-100464</t>
  </si>
  <si>
    <t>INV-100464</t>
  </si>
  <si>
    <t>ORD-100465</t>
  </si>
  <si>
    <t>INV-100465</t>
  </si>
  <si>
    <t>ORD-100466</t>
  </si>
  <si>
    <t>INV-100466</t>
  </si>
  <si>
    <t>ORD-100467</t>
  </si>
  <si>
    <t>INV-100467</t>
  </si>
  <si>
    <t>ORD-100468</t>
  </si>
  <si>
    <t>INV-100468</t>
  </si>
  <si>
    <t>ORD-100469</t>
  </si>
  <si>
    <t>INV-100469</t>
  </si>
  <si>
    <t>ORD-100470</t>
  </si>
  <si>
    <t>INV-100470</t>
  </si>
  <si>
    <t>ORD-100471</t>
  </si>
  <si>
    <t>INV-100471</t>
  </si>
  <si>
    <t>ORD-100472</t>
  </si>
  <si>
    <t>INV-100472</t>
  </si>
  <si>
    <t>ORD-100473</t>
  </si>
  <si>
    <t>INV-100473</t>
  </si>
  <si>
    <t>ORD-100474</t>
  </si>
  <si>
    <t>INV-100474</t>
  </si>
  <si>
    <t>ORD-100475</t>
  </si>
  <si>
    <t>INV-100475</t>
  </si>
  <si>
    <t>ORD-100476</t>
  </si>
  <si>
    <t>INV-100476</t>
  </si>
  <si>
    <t>ORD-100477</t>
  </si>
  <si>
    <t>INV-100477</t>
  </si>
  <si>
    <t>ORD-100478</t>
  </si>
  <si>
    <t>INV-100478</t>
  </si>
  <si>
    <t>ORD-100479</t>
  </si>
  <si>
    <t>INV-100479</t>
  </si>
  <si>
    <t>ORD-100480</t>
  </si>
  <si>
    <t>INV-100480</t>
  </si>
  <si>
    <t>ORD-100481</t>
  </si>
  <si>
    <t>INV-100481</t>
  </si>
  <si>
    <t>ORD-100482</t>
  </si>
  <si>
    <t>INV-100482</t>
  </si>
  <si>
    <t>ORD-100483</t>
  </si>
  <si>
    <t>INV-100483</t>
  </si>
  <si>
    <t>ORD-100485</t>
  </si>
  <si>
    <t>INV-100485</t>
  </si>
  <si>
    <t>ORD-100484</t>
  </si>
  <si>
    <t>INV-100484</t>
  </si>
  <si>
    <t>ORD-100486</t>
  </si>
  <si>
    <t>INV-100486</t>
  </si>
  <si>
    <t>ORD-100487</t>
  </si>
  <si>
    <t>INV-100487</t>
  </si>
  <si>
    <t>ORD-100488</t>
  </si>
  <si>
    <t>INV-100488</t>
  </si>
  <si>
    <t>ORD-100489</t>
  </si>
  <si>
    <t>INV-100489</t>
  </si>
  <si>
    <t>ORD-100490</t>
  </si>
  <si>
    <t>INV-100490</t>
  </si>
  <si>
    <t>ORD-100491</t>
  </si>
  <si>
    <t>INV-100491</t>
  </si>
  <si>
    <t>ORD-100492</t>
  </si>
  <si>
    <t>INV-100492</t>
  </si>
  <si>
    <t>ORD-100493</t>
  </si>
  <si>
    <t>INV-100493</t>
  </si>
  <si>
    <t>ORD-100494</t>
  </si>
  <si>
    <t>INV-100494</t>
  </si>
  <si>
    <t>ORD-100495</t>
  </si>
  <si>
    <t>INV-100495</t>
  </si>
  <si>
    <t>ORD-100496</t>
  </si>
  <si>
    <t>INV-100496</t>
  </si>
  <si>
    <t>ORD-100497</t>
  </si>
  <si>
    <t>INV-100497</t>
  </si>
  <si>
    <t>ORD-100498</t>
  </si>
  <si>
    <t>INV-100498</t>
  </si>
  <si>
    <t>ORD-100499</t>
  </si>
  <si>
    <t>INV-100499</t>
  </si>
  <si>
    <t>ORD-100500</t>
  </si>
  <si>
    <t>INV-100500</t>
  </si>
  <si>
    <t>ORD-100501</t>
  </si>
  <si>
    <t>INV-100501</t>
  </si>
  <si>
    <t>ORD-100502</t>
  </si>
  <si>
    <t>INV-100502</t>
  </si>
  <si>
    <t>ORD-100503</t>
  </si>
  <si>
    <t>INV-100503</t>
  </si>
  <si>
    <t>ORD-100504</t>
  </si>
  <si>
    <t>INV-100504</t>
  </si>
  <si>
    <t>ORD-100505</t>
  </si>
  <si>
    <t>INV-100505</t>
  </si>
  <si>
    <t>ORD-100506</t>
  </si>
  <si>
    <t>INV-100506</t>
  </si>
  <si>
    <t>ORD-100507</t>
  </si>
  <si>
    <t>INV-100507</t>
  </si>
  <si>
    <t>ORD-100508</t>
  </si>
  <si>
    <t>INV-100508</t>
  </si>
  <si>
    <t>ORD-100509</t>
  </si>
  <si>
    <t>INV-100509</t>
  </si>
  <si>
    <t>ORD-100510</t>
  </si>
  <si>
    <t>INV-100510</t>
  </si>
  <si>
    <t>ORD-100511</t>
  </si>
  <si>
    <t>INV-100511</t>
  </si>
  <si>
    <t>ORD-100512</t>
  </si>
  <si>
    <t>INV-100512</t>
  </si>
  <si>
    <t>ORD-100513</t>
  </si>
  <si>
    <t>INV-100513</t>
  </si>
  <si>
    <t>ORD-100514</t>
  </si>
  <si>
    <t>INV-100514</t>
  </si>
  <si>
    <t>ORD-100515</t>
  </si>
  <si>
    <t>INV-100515</t>
  </si>
  <si>
    <t>ORD-100516</t>
  </si>
  <si>
    <t>INV-100516</t>
  </si>
  <si>
    <t>ORD-100517</t>
  </si>
  <si>
    <t>INV-100517</t>
  </si>
  <si>
    <t>ORD-100518</t>
  </si>
  <si>
    <t>INV-100518</t>
  </si>
  <si>
    <t>ORD-100519</t>
  </si>
  <si>
    <t>INV-100519</t>
  </si>
  <si>
    <t>ORD-100520</t>
  </si>
  <si>
    <t>INV-100520</t>
  </si>
  <si>
    <t>ORD-100521</t>
  </si>
  <si>
    <t>INV-100521</t>
  </si>
  <si>
    <t>ORD-100522</t>
  </si>
  <si>
    <t>INV-100522</t>
  </si>
  <si>
    <t>ORD-100523</t>
  </si>
  <si>
    <t>INV-100523</t>
  </si>
  <si>
    <t>ORD-100524</t>
  </si>
  <si>
    <t>INV-100524</t>
  </si>
  <si>
    <t>ORD-100525</t>
  </si>
  <si>
    <t>INV-100525</t>
  </si>
  <si>
    <t>ORD-100526</t>
  </si>
  <si>
    <t>INV-100526</t>
  </si>
  <si>
    <t>ORD-100527</t>
  </si>
  <si>
    <t>INV-100527</t>
  </si>
  <si>
    <t>ORD-100528</t>
  </si>
  <si>
    <t>INV-100528</t>
  </si>
  <si>
    <t>ORD-100529</t>
  </si>
  <si>
    <t>INV-100529</t>
  </si>
  <si>
    <t>ORD-100530</t>
  </si>
  <si>
    <t>INV-100530</t>
  </si>
  <si>
    <t>ORD-100531</t>
  </si>
  <si>
    <t>INV-100531</t>
  </si>
  <si>
    <t>ORD-100532</t>
  </si>
  <si>
    <t>INV-100532</t>
  </si>
  <si>
    <t>ORD-100533</t>
  </si>
  <si>
    <t>INV-100533</t>
  </si>
  <si>
    <t>ORD-100534</t>
  </si>
  <si>
    <t>INV-100534</t>
  </si>
  <si>
    <t>ORD-100535</t>
  </si>
  <si>
    <t>INV-100535</t>
  </si>
  <si>
    <t>ORD-100536</t>
  </si>
  <si>
    <t>INV-100536</t>
  </si>
  <si>
    <t>ORD-100537</t>
  </si>
  <si>
    <t>INV-100537</t>
  </si>
  <si>
    <t>ORD-100538</t>
  </si>
  <si>
    <t>INV-100538</t>
  </si>
  <si>
    <t>ORD-100539</t>
  </si>
  <si>
    <t>INV-100539</t>
  </si>
  <si>
    <t>ORD-100540</t>
  </si>
  <si>
    <t>INV-100540</t>
  </si>
  <si>
    <t>ORD-100541</t>
  </si>
  <si>
    <t>INV-100541</t>
  </si>
  <si>
    <t>ORD-100542</t>
  </si>
  <si>
    <t>INV-100542</t>
  </si>
  <si>
    <t>ORD-100543</t>
  </si>
  <si>
    <t>INV-100543</t>
  </si>
  <si>
    <t>ORD-100544</t>
  </si>
  <si>
    <t>INV-100544</t>
  </si>
  <si>
    <t>ORD-100545</t>
  </si>
  <si>
    <t>INV-100545</t>
  </si>
  <si>
    <t>ORD-100546</t>
  </si>
  <si>
    <t>INV-100546</t>
  </si>
  <si>
    <t>ORD-100547</t>
  </si>
  <si>
    <t>INV-100547</t>
  </si>
  <si>
    <t>ORD-100548</t>
  </si>
  <si>
    <t>INV-100548</t>
  </si>
  <si>
    <t>ORD-100549</t>
  </si>
  <si>
    <t>INV-100549</t>
  </si>
  <si>
    <t>ORD-100550</t>
  </si>
  <si>
    <t>INV-100550</t>
  </si>
  <si>
    <t>ORD-100551</t>
  </si>
  <si>
    <t>INV-100551</t>
  </si>
  <si>
    <t>ORD-100552</t>
  </si>
  <si>
    <t>INV-100552</t>
  </si>
  <si>
    <t>ORD-100553</t>
  </si>
  <si>
    <t>INV-100553</t>
  </si>
  <si>
    <t>ORD-100554</t>
  </si>
  <si>
    <t>INV-100554</t>
  </si>
  <si>
    <t>ORD-100555</t>
  </si>
  <si>
    <t>INV-100555</t>
  </si>
  <si>
    <t>ORD-100556</t>
  </si>
  <si>
    <t>INV-100556</t>
  </si>
  <si>
    <t>ORD-100557</t>
  </si>
  <si>
    <t>INV-100557</t>
  </si>
  <si>
    <t>ORD-100558</t>
  </si>
  <si>
    <t>INV-100558</t>
  </si>
  <si>
    <t>ORD-100559</t>
  </si>
  <si>
    <t>INV-100559</t>
  </si>
  <si>
    <t>ORD-100560</t>
  </si>
  <si>
    <t>INV-100560</t>
  </si>
  <si>
    <t>ORD-100561</t>
  </si>
  <si>
    <t>INV-100561</t>
  </si>
  <si>
    <t>ORD-100562</t>
  </si>
  <si>
    <t>INV-100562</t>
  </si>
  <si>
    <t>ORD-100563</t>
  </si>
  <si>
    <t>INV-100563</t>
  </si>
  <si>
    <t>ORD-100564</t>
  </si>
  <si>
    <t>INV-100564</t>
  </si>
  <si>
    <t>ORD-100565</t>
  </si>
  <si>
    <t>INV-100565</t>
  </si>
  <si>
    <t>ORD-100566</t>
  </si>
  <si>
    <t>INV-100566</t>
  </si>
  <si>
    <t>ORD-100567</t>
  </si>
  <si>
    <t>INV-100567</t>
  </si>
  <si>
    <t>ORD-100568</t>
  </si>
  <si>
    <t>INV-100568</t>
  </si>
  <si>
    <t>ORD-100569</t>
  </si>
  <si>
    <t>INV-100569</t>
  </si>
  <si>
    <t>ORD-100570</t>
  </si>
  <si>
    <t>INV-100570</t>
  </si>
  <si>
    <t>ORD-100571</t>
  </si>
  <si>
    <t>INV-100571</t>
  </si>
  <si>
    <t>ORD-100572</t>
  </si>
  <si>
    <t>INV-100572</t>
  </si>
  <si>
    <t>ORD-100573</t>
  </si>
  <si>
    <t>INV-100573</t>
  </si>
  <si>
    <t>ORD-100574</t>
  </si>
  <si>
    <t>INV-100574</t>
  </si>
  <si>
    <t>ORD-100575</t>
  </si>
  <si>
    <t>INV-100575</t>
  </si>
  <si>
    <t>ORD-100576</t>
  </si>
  <si>
    <t>INV-100576</t>
  </si>
  <si>
    <t>ORD-100577</t>
  </si>
  <si>
    <t>INV-100577</t>
  </si>
  <si>
    <t>ORD-100578</t>
  </si>
  <si>
    <t>INV-100578</t>
  </si>
  <si>
    <t>ORD-100579</t>
  </si>
  <si>
    <t>INV-100579</t>
  </si>
  <si>
    <t>ORD-100580</t>
  </si>
  <si>
    <t>INV-100580</t>
  </si>
  <si>
    <t>ORD-100581</t>
  </si>
  <si>
    <t>INV-100581</t>
  </si>
  <si>
    <t>ORD-100582</t>
  </si>
  <si>
    <t>INV-100582</t>
  </si>
  <si>
    <t>ORD-100583</t>
  </si>
  <si>
    <t>INV-100583</t>
  </si>
  <si>
    <t>ORD-100584</t>
  </si>
  <si>
    <t>INV-100584</t>
  </si>
  <si>
    <t>ORD-100585</t>
  </si>
  <si>
    <t>INV-100585</t>
  </si>
  <si>
    <t>ORD-100586</t>
  </si>
  <si>
    <t>INV-100586</t>
  </si>
  <si>
    <t>ORD-100587</t>
  </si>
  <si>
    <t>INV-100587</t>
  </si>
  <si>
    <t>ORD-100588</t>
  </si>
  <si>
    <t>INV-100588</t>
  </si>
  <si>
    <t>ORD-100589</t>
  </si>
  <si>
    <t>INV-100589</t>
  </si>
  <si>
    <t>ORD-100590</t>
  </si>
  <si>
    <t>INV-100590</t>
  </si>
  <si>
    <t>ORD-100591</t>
  </si>
  <si>
    <t>INV-100591</t>
  </si>
  <si>
    <t>ORD-100592</t>
  </si>
  <si>
    <t>INV-100592</t>
  </si>
  <si>
    <t>ORD-100593</t>
  </si>
  <si>
    <t>INV-100593</t>
  </si>
  <si>
    <t>ORD-100594</t>
  </si>
  <si>
    <t>INV-100594</t>
  </si>
  <si>
    <t>ORD-100595</t>
  </si>
  <si>
    <t>INV-100595</t>
  </si>
  <si>
    <t>ORD-100596</t>
  </si>
  <si>
    <t>INV-100596</t>
  </si>
  <si>
    <t>ORD-100597</t>
  </si>
  <si>
    <t>INV-100597</t>
  </si>
  <si>
    <t>ORD-100598</t>
  </si>
  <si>
    <t>INV-100598</t>
  </si>
  <si>
    <t>ORD-100599</t>
  </si>
  <si>
    <t>INV-100599</t>
  </si>
  <si>
    <t>ORD-100600</t>
  </si>
  <si>
    <t>INV-100600</t>
  </si>
  <si>
    <t>ORD-100601</t>
  </si>
  <si>
    <t>INV-100601</t>
  </si>
  <si>
    <t>ORD-100602</t>
  </si>
  <si>
    <t>INV-100602</t>
  </si>
  <si>
    <t>ORD-100603</t>
  </si>
  <si>
    <t>INV-100603</t>
  </si>
  <si>
    <t>ORD-100604</t>
  </si>
  <si>
    <t>INV-100604</t>
  </si>
  <si>
    <t>ORD-100605</t>
  </si>
  <si>
    <t>INV-100605</t>
  </si>
  <si>
    <t>ORD-100606</t>
  </si>
  <si>
    <t>INV-100606</t>
  </si>
  <si>
    <t>ORD-100607</t>
  </si>
  <si>
    <t>INV-100607</t>
  </si>
  <si>
    <t>ORD-100608</t>
  </si>
  <si>
    <t>INV-100608</t>
  </si>
  <si>
    <t>ORD-100609</t>
  </si>
  <si>
    <t>INV-100609</t>
  </si>
  <si>
    <t>ORD-100610</t>
  </si>
  <si>
    <t>INV-100610</t>
  </si>
  <si>
    <t>ORD-100611</t>
  </si>
  <si>
    <t>INV-100611</t>
  </si>
  <si>
    <t>ORD-100612</t>
  </si>
  <si>
    <t>INV-100612</t>
  </si>
  <si>
    <t>ORD-100613</t>
  </si>
  <si>
    <t>INV-100613</t>
  </si>
  <si>
    <t>ORD-100614</t>
  </si>
  <si>
    <t>INV-100614</t>
  </si>
  <si>
    <t>ORD-100615</t>
  </si>
  <si>
    <t>INV-100615</t>
  </si>
  <si>
    <t>ORD-100616</t>
  </si>
  <si>
    <t>INV-100616</t>
  </si>
  <si>
    <t>ORD-100617</t>
  </si>
  <si>
    <t>INV-100617</t>
  </si>
  <si>
    <t>ORD-100618</t>
  </si>
  <si>
    <t>INV-100618</t>
  </si>
  <si>
    <t>ORD-100619</t>
  </si>
  <si>
    <t>INV-100619</t>
  </si>
  <si>
    <t>ORD-100620</t>
  </si>
  <si>
    <t>INV-100620</t>
  </si>
  <si>
    <t>ORD-100621</t>
  </si>
  <si>
    <t>INV-100621</t>
  </si>
  <si>
    <t>ORD-100622</t>
  </si>
  <si>
    <t>INV-100622</t>
  </si>
  <si>
    <t>ORD-100623</t>
  </si>
  <si>
    <t>INV-100623</t>
  </si>
  <si>
    <t>ORD-100624</t>
  </si>
  <si>
    <t>INV-100624</t>
  </si>
  <si>
    <t>ORD-100625</t>
  </si>
  <si>
    <t>INV-100625</t>
  </si>
  <si>
    <t>ORD-100626</t>
  </si>
  <si>
    <t>INV-100626</t>
  </si>
  <si>
    <t>ORD-100627</t>
  </si>
  <si>
    <t>INV-100627</t>
  </si>
  <si>
    <t>ORD-100628</t>
  </si>
  <si>
    <t>INV-100628</t>
  </si>
  <si>
    <t>ORD-100629</t>
  </si>
  <si>
    <t>INV-100629</t>
  </si>
  <si>
    <t>ORD-100630</t>
  </si>
  <si>
    <t>INV-100630</t>
  </si>
  <si>
    <t>ORD-100631</t>
  </si>
  <si>
    <t>INV-100631</t>
  </si>
  <si>
    <t>ORD-100632</t>
  </si>
  <si>
    <t>INV-100632</t>
  </si>
  <si>
    <t>ORD-100633</t>
  </si>
  <si>
    <t>INV-100633</t>
  </si>
  <si>
    <t>ORD-100634</t>
  </si>
  <si>
    <t>INV-100634</t>
  </si>
  <si>
    <t>ORD-100635</t>
  </si>
  <si>
    <t>INV-100635</t>
  </si>
  <si>
    <t>ORD-100636</t>
  </si>
  <si>
    <t>INV-100636</t>
  </si>
  <si>
    <t>ORD-100637</t>
  </si>
  <si>
    <t>INV-100637</t>
  </si>
  <si>
    <t>ORD-100638</t>
  </si>
  <si>
    <t>INV-100638</t>
  </si>
  <si>
    <t>ORD-100639</t>
  </si>
  <si>
    <t>INV-100639</t>
  </si>
  <si>
    <t>ORD-100640</t>
  </si>
  <si>
    <t>INV-100640</t>
  </si>
  <si>
    <t>ORD-100641</t>
  </si>
  <si>
    <t>INV-100641</t>
  </si>
  <si>
    <t>ORD-100642</t>
  </si>
  <si>
    <t>INV-100642</t>
  </si>
  <si>
    <t>ORD-100643</t>
  </si>
  <si>
    <t>INV-100643</t>
  </si>
  <si>
    <t>ORD-100644</t>
  </si>
  <si>
    <t>INV-100644</t>
  </si>
  <si>
    <t>ORD-100645</t>
  </si>
  <si>
    <t>INV-100645</t>
  </si>
  <si>
    <t>ORD-100646</t>
  </si>
  <si>
    <t>INV-100646</t>
  </si>
  <si>
    <t>ORD-100647</t>
  </si>
  <si>
    <t>INV-100647</t>
  </si>
  <si>
    <t>ORD-100648</t>
  </si>
  <si>
    <t>INV-100648</t>
  </si>
  <si>
    <t>ORD-100649</t>
  </si>
  <si>
    <t>INV-100649</t>
  </si>
  <si>
    <t>ORD-100650</t>
  </si>
  <si>
    <t>INV-100650</t>
  </si>
  <si>
    <t>ORD-100651</t>
  </si>
  <si>
    <t>INV-100651</t>
  </si>
  <si>
    <t>ORD-100652</t>
  </si>
  <si>
    <t>INV-100652</t>
  </si>
  <si>
    <t>ORD-100653</t>
  </si>
  <si>
    <t>INV-100653</t>
  </si>
  <si>
    <t>ORD-100654</t>
  </si>
  <si>
    <t>INV-100654</t>
  </si>
  <si>
    <t>ORD-100655</t>
  </si>
  <si>
    <t>INV-100655</t>
  </si>
  <si>
    <t>ORD-100656</t>
  </si>
  <si>
    <t>INV-100656</t>
  </si>
  <si>
    <t>ORD-100657</t>
  </si>
  <si>
    <t>INV-100657</t>
  </si>
  <si>
    <t>ORD-100658</t>
  </si>
  <si>
    <t>INV-100658</t>
  </si>
  <si>
    <t>ORD-100659</t>
  </si>
  <si>
    <t>INV-100659</t>
  </si>
  <si>
    <t>ORD-100660</t>
  </si>
  <si>
    <t>INV-100660</t>
  </si>
  <si>
    <t>ORD-100661</t>
  </si>
  <si>
    <t>INV-100661</t>
  </si>
  <si>
    <t>ORD-100662</t>
  </si>
  <si>
    <t>INV-100662</t>
  </si>
  <si>
    <t>ORD-100663</t>
  </si>
  <si>
    <t>INV-100663</t>
  </si>
  <si>
    <t>ORD-100664</t>
  </si>
  <si>
    <t>INV-100664</t>
  </si>
  <si>
    <t>ORD-100665</t>
  </si>
  <si>
    <t>INV-100665</t>
  </si>
  <si>
    <t>ORD-100666</t>
  </si>
  <si>
    <t>INV-100666</t>
  </si>
  <si>
    <t>ORD-100667</t>
  </si>
  <si>
    <t>INV-100667</t>
  </si>
  <si>
    <t>ORD-100668</t>
  </si>
  <si>
    <t>INV-100668</t>
  </si>
  <si>
    <t>ORD-100669</t>
  </si>
  <si>
    <t>INV-100669</t>
  </si>
  <si>
    <t>ORD-100670</t>
  </si>
  <si>
    <t>INV-100670</t>
  </si>
  <si>
    <t>ORD-100671</t>
  </si>
  <si>
    <t>INV-100671</t>
  </si>
  <si>
    <t>ORD-100672</t>
  </si>
  <si>
    <t>INV-100672</t>
  </si>
  <si>
    <t>ORD-100673</t>
  </si>
  <si>
    <t>INV-100673</t>
  </si>
  <si>
    <t>ORD-100674</t>
  </si>
  <si>
    <t>INV-100674</t>
  </si>
  <si>
    <t>ORD-100675</t>
  </si>
  <si>
    <t>INV-100675</t>
  </si>
  <si>
    <t>ORD-100676</t>
  </si>
  <si>
    <t>INV-100676</t>
  </si>
  <si>
    <t>ORD-100677</t>
  </si>
  <si>
    <t>INV-100677</t>
  </si>
  <si>
    <t>ORD-100678</t>
  </si>
  <si>
    <t>INV-100678</t>
  </si>
  <si>
    <t>ORD-100680</t>
  </si>
  <si>
    <t>INV-100680</t>
  </si>
  <si>
    <t>ORD-100679</t>
  </si>
  <si>
    <t>INV-100679</t>
  </si>
  <si>
    <t>ORD-100681</t>
  </si>
  <si>
    <t>INV-100681</t>
  </si>
  <si>
    <t>ORD-100682</t>
  </si>
  <si>
    <t>INV-100682</t>
  </si>
  <si>
    <t>ORD-100683</t>
  </si>
  <si>
    <t>INV-100683</t>
  </si>
  <si>
    <t>ORD-100684</t>
  </si>
  <si>
    <t>INV-100684</t>
  </si>
  <si>
    <t>ORD-100685</t>
  </si>
  <si>
    <t>INV-100685</t>
  </si>
  <si>
    <t>ORD-100686</t>
  </si>
  <si>
    <t>INV-100686</t>
  </si>
  <si>
    <t>ORD-100687</t>
  </si>
  <si>
    <t>INV-100687</t>
  </si>
  <si>
    <t>ORD-100688</t>
  </si>
  <si>
    <t>INV-100688</t>
  </si>
  <si>
    <t>ORD-100689</t>
  </si>
  <si>
    <t>INV-100689</t>
  </si>
  <si>
    <t>ORD-100690</t>
  </si>
  <si>
    <t>INV-100690</t>
  </si>
  <si>
    <t>ORD-100691</t>
  </si>
  <si>
    <t>INV-100691</t>
  </si>
  <si>
    <t>ORD-100692</t>
  </si>
  <si>
    <t>INV-100692</t>
  </si>
  <si>
    <t>ORD-100693</t>
  </si>
  <si>
    <t>INV-100693</t>
  </si>
  <si>
    <t>ORD-100694</t>
  </si>
  <si>
    <t>INV-100694</t>
  </si>
  <si>
    <t>ORD-100695</t>
  </si>
  <si>
    <t>INV-100695</t>
  </si>
  <si>
    <t>ORD-100696</t>
  </si>
  <si>
    <t>INV-100696</t>
  </si>
  <si>
    <t>ORD-100697</t>
  </si>
  <si>
    <t>INV-100697</t>
  </si>
  <si>
    <t>ORD-100698</t>
  </si>
  <si>
    <t>INV-100698</t>
  </si>
  <si>
    <t>ORD-100699</t>
  </si>
  <si>
    <t>INV-100699</t>
  </si>
  <si>
    <t>ORD-100700</t>
  </si>
  <si>
    <t>INV-100700</t>
  </si>
  <si>
    <t>ORD-100701</t>
  </si>
  <si>
    <t>INV-100701</t>
  </si>
  <si>
    <t>ORD-100702</t>
  </si>
  <si>
    <t>INV-100702</t>
  </si>
  <si>
    <t>ORD-100703</t>
  </si>
  <si>
    <t>INV-100703</t>
  </si>
  <si>
    <t>ORD-100704</t>
  </si>
  <si>
    <t>INV-100704</t>
  </si>
  <si>
    <t>ORD-100705</t>
  </si>
  <si>
    <t>INV-100705</t>
  </si>
  <si>
    <t>ORD-100706</t>
  </si>
  <si>
    <t>INV-100706</t>
  </si>
  <si>
    <t>ORD-100707</t>
  </si>
  <si>
    <t>INV-100707</t>
  </si>
  <si>
    <t>ORD-100708</t>
  </si>
  <si>
    <t>INV-100708</t>
  </si>
  <si>
    <t>ORD-100709</t>
  </si>
  <si>
    <t>INV-100709</t>
  </si>
  <si>
    <t>ORD-100710</t>
  </si>
  <si>
    <t>INV-100710</t>
  </si>
  <si>
    <t>ORD-100711</t>
  </si>
  <si>
    <t>INV-100711</t>
  </si>
  <si>
    <t>ORD-100712</t>
  </si>
  <si>
    <t>INV-100712</t>
  </si>
  <si>
    <t>ORD-100713</t>
  </si>
  <si>
    <t>INV-100713</t>
  </si>
  <si>
    <t>ORD-100714</t>
  </si>
  <si>
    <t>INV-100714</t>
  </si>
  <si>
    <t>ORD-100715</t>
  </si>
  <si>
    <t>INV-100715</t>
  </si>
  <si>
    <t>ORD-100716</t>
  </si>
  <si>
    <t>INV-100716</t>
  </si>
  <si>
    <t>ORD-100717</t>
  </si>
  <si>
    <t>INV-100717</t>
  </si>
  <si>
    <t>ORD-100719</t>
  </si>
  <si>
    <t>INV-100719</t>
  </si>
  <si>
    <t>ORD-100718</t>
  </si>
  <si>
    <t>INV-100718</t>
  </si>
  <si>
    <t>ORD-100720</t>
  </si>
  <si>
    <t>INV-100720</t>
  </si>
  <si>
    <t>ORD-100721</t>
  </si>
  <si>
    <t>INV-100721</t>
  </si>
  <si>
    <t>ORD-100722</t>
  </si>
  <si>
    <t>INV-100722</t>
  </si>
  <si>
    <t>ORD-100723</t>
  </si>
  <si>
    <t>INV-100723</t>
  </si>
  <si>
    <t>ORD-100724</t>
  </si>
  <si>
    <t>INV-100724</t>
  </si>
  <si>
    <t>ORD-100725</t>
  </si>
  <si>
    <t>INV-100725</t>
  </si>
  <si>
    <t>ORD-100726</t>
  </si>
  <si>
    <t>INV-100726</t>
  </si>
  <si>
    <t>ORD-100727</t>
  </si>
  <si>
    <t>INV-100727</t>
  </si>
  <si>
    <t>ORD-100728</t>
  </si>
  <si>
    <t>INV-100728</t>
  </si>
  <si>
    <t>ORD-100729</t>
  </si>
  <si>
    <t>INV-100729</t>
  </si>
  <si>
    <t>ORD-100730</t>
  </si>
  <si>
    <t>INV-100730</t>
  </si>
  <si>
    <t>ORD-100731</t>
  </si>
  <si>
    <t>INV-100731</t>
  </si>
  <si>
    <t>ORD-100732</t>
  </si>
  <si>
    <t>INV-100732</t>
  </si>
  <si>
    <t>ORD-100733</t>
  </si>
  <si>
    <t>INV-100733</t>
  </si>
  <si>
    <t>ORD-100734</t>
  </si>
  <si>
    <t>INV-100734</t>
  </si>
  <si>
    <t>ORD-100735</t>
  </si>
  <si>
    <t>INV-100735</t>
  </si>
  <si>
    <t>ORD-100736</t>
  </si>
  <si>
    <t>INV-100736</t>
  </si>
  <si>
    <t>ORD-100737</t>
  </si>
  <si>
    <t>INV-100737</t>
  </si>
  <si>
    <t>ORD-100738</t>
  </si>
  <si>
    <t>INV-100738</t>
  </si>
  <si>
    <t>ORD-100739</t>
  </si>
  <si>
    <t>INV-100739</t>
  </si>
  <si>
    <t>ORD-100740</t>
  </si>
  <si>
    <t>INV-100740</t>
  </si>
  <si>
    <t>ORD-100741</t>
  </si>
  <si>
    <t>INV-100741</t>
  </si>
  <si>
    <t>ORD-100742</t>
  </si>
  <si>
    <t>INV-100742</t>
  </si>
  <si>
    <t>ORD-100743</t>
  </si>
  <si>
    <t>INV-100743</t>
  </si>
  <si>
    <t>ORD-100744</t>
  </si>
  <si>
    <t>INV-100744</t>
  </si>
  <si>
    <t>ORD-100745</t>
  </si>
  <si>
    <t>INV-100745</t>
  </si>
  <si>
    <t>ORD-100746</t>
  </si>
  <si>
    <t>INV-100746</t>
  </si>
  <si>
    <t>ORD-100747</t>
  </si>
  <si>
    <t>INV-100747</t>
  </si>
  <si>
    <t>ORD-100748</t>
  </si>
  <si>
    <t>INV-100748</t>
  </si>
  <si>
    <t>ORD-100749</t>
  </si>
  <si>
    <t>INV-100749</t>
  </si>
  <si>
    <t>ORD-100750</t>
  </si>
  <si>
    <t>INV-100750</t>
  </si>
  <si>
    <t>ORD-100751</t>
  </si>
  <si>
    <t>INV-100751</t>
  </si>
  <si>
    <t>ORD-100752</t>
  </si>
  <si>
    <t>INV-100752</t>
  </si>
  <si>
    <t>ORD-100753</t>
  </si>
  <si>
    <t>INV-100753</t>
  </si>
  <si>
    <t>ORD-100754</t>
  </si>
  <si>
    <t>INV-100754</t>
  </si>
  <si>
    <t>ORD-100755</t>
  </si>
  <si>
    <t>INV-100755</t>
  </si>
  <si>
    <t>ORD-100756</t>
  </si>
  <si>
    <t>INV-100756</t>
  </si>
  <si>
    <t>ORD-100757</t>
  </si>
  <si>
    <t>INV-100757</t>
  </si>
  <si>
    <t>ORD-100758</t>
  </si>
  <si>
    <t>INV-100758</t>
  </si>
  <si>
    <t>ORD-100759</t>
  </si>
  <si>
    <t>INV-100759</t>
  </si>
  <si>
    <t>ORD-100760</t>
  </si>
  <si>
    <t>INV-100760</t>
  </si>
  <si>
    <t>ORD-100761</t>
  </si>
  <si>
    <t>INV-100761</t>
  </si>
  <si>
    <t>ORD-100762</t>
  </si>
  <si>
    <t>INV-100762</t>
  </si>
  <si>
    <t>ORD-100763</t>
  </si>
  <si>
    <t>INV-100763</t>
  </si>
  <si>
    <t>ORD-100764</t>
  </si>
  <si>
    <t>INV-100764</t>
  </si>
  <si>
    <t>ORD-100765</t>
  </si>
  <si>
    <t>INV-100765</t>
  </si>
  <si>
    <t>ORD-100766</t>
  </si>
  <si>
    <t>INV-100766</t>
  </si>
  <si>
    <t>ORD-100767</t>
  </si>
  <si>
    <t>INV-100767</t>
  </si>
  <si>
    <t>ORD-100768</t>
  </si>
  <si>
    <t>INV-100768</t>
  </si>
  <si>
    <t>ORD-100769</t>
  </si>
  <si>
    <t>INV-100769</t>
  </si>
  <si>
    <t>ORD-100770</t>
  </si>
  <si>
    <t>INV-100770</t>
  </si>
  <si>
    <t>ORD-100771</t>
  </si>
  <si>
    <t>INV-100771</t>
  </si>
  <si>
    <t>ORD-100772</t>
  </si>
  <si>
    <t>INV-100772</t>
  </si>
  <si>
    <t>ORD-100773</t>
  </si>
  <si>
    <t>INV-100773</t>
  </si>
  <si>
    <t>ORD-100774</t>
  </si>
  <si>
    <t>INV-100774</t>
  </si>
  <si>
    <t>ORD-100775</t>
  </si>
  <si>
    <t>INV-100775</t>
  </si>
  <si>
    <t>ORD-100776</t>
  </si>
  <si>
    <t>INV-100776</t>
  </si>
  <si>
    <t>ORD-100777</t>
  </si>
  <si>
    <t>INV-100777</t>
  </si>
  <si>
    <t>ORD-100778</t>
  </si>
  <si>
    <t>INV-100778</t>
  </si>
  <si>
    <t>ORD-100779</t>
  </si>
  <si>
    <t>INV-100779</t>
  </si>
  <si>
    <t>ORD-100780</t>
  </si>
  <si>
    <t>INV-100780</t>
  </si>
  <si>
    <t>ORD-100781</t>
  </si>
  <si>
    <t>INV-100781</t>
  </si>
  <si>
    <t>ORD-100782</t>
  </si>
  <si>
    <t>INV-100782</t>
  </si>
  <si>
    <t>ORD-100783</t>
  </si>
  <si>
    <t>INV-100783</t>
  </si>
  <si>
    <t>ORD-100784</t>
  </si>
  <si>
    <t>INV-100784</t>
  </si>
  <si>
    <t>ORD-100785</t>
  </si>
  <si>
    <t>INV-100785</t>
  </si>
  <si>
    <t>ORD-100786</t>
  </si>
  <si>
    <t>INV-100786</t>
  </si>
  <si>
    <t>ORD-100787</t>
  </si>
  <si>
    <t>INV-100787</t>
  </si>
  <si>
    <t>ORD-100788</t>
  </si>
  <si>
    <t>INV-100788</t>
  </si>
  <si>
    <t>ORD-100789</t>
  </si>
  <si>
    <t>INV-100789</t>
  </si>
  <si>
    <t>ORD-100790</t>
  </si>
  <si>
    <t>INV-100790</t>
  </si>
  <si>
    <t>ORD-100791</t>
  </si>
  <si>
    <t>INV-100791</t>
  </si>
  <si>
    <t>ORD-100792</t>
  </si>
  <si>
    <t>INV-100792</t>
  </si>
  <si>
    <t>ORD-100793</t>
  </si>
  <si>
    <t>INV-100793</t>
  </si>
  <si>
    <t>ORD-100794</t>
  </si>
  <si>
    <t>INV-100794</t>
  </si>
  <si>
    <t>ORD-100795</t>
  </si>
  <si>
    <t>INV-100795</t>
  </si>
  <si>
    <t>ORD-100796</t>
  </si>
  <si>
    <t>INV-100796</t>
  </si>
  <si>
    <t>ORD-100797</t>
  </si>
  <si>
    <t>INV-100797</t>
  </si>
  <si>
    <t>ORD-100798</t>
  </si>
  <si>
    <t>INV-100798</t>
  </si>
  <si>
    <t>ORD-100799</t>
  </si>
  <si>
    <t>INV-100799</t>
  </si>
  <si>
    <t>ORD-100801</t>
  </si>
  <si>
    <t>INV-100801</t>
  </si>
  <si>
    <t>ORD-100800</t>
  </si>
  <si>
    <t>INV-100800</t>
  </si>
  <si>
    <t>ORD-100802</t>
  </si>
  <si>
    <t>INV-100802</t>
  </si>
  <si>
    <t>ORD-100803</t>
  </si>
  <si>
    <t>INV-100803</t>
  </si>
  <si>
    <t>ORD-100804</t>
  </si>
  <si>
    <t>INV-100804</t>
  </si>
  <si>
    <t>ORD-100805</t>
  </si>
  <si>
    <t>INV-100805</t>
  </si>
  <si>
    <t>ORD-100806</t>
  </si>
  <si>
    <t>INV-100806</t>
  </si>
  <si>
    <t>ORD-100807</t>
  </si>
  <si>
    <t>INV-100807</t>
  </si>
  <si>
    <t>ORD-100808</t>
  </si>
  <si>
    <t>INV-100808</t>
  </si>
  <si>
    <t>ORD-100809</t>
  </si>
  <si>
    <t>INV-100809</t>
  </si>
  <si>
    <t>ORD-100810</t>
  </si>
  <si>
    <t>INV-100810</t>
  </si>
  <si>
    <t>ORD-100811</t>
  </si>
  <si>
    <t>INV-100811</t>
  </si>
  <si>
    <t>ORD-100812</t>
  </si>
  <si>
    <t>INV-100812</t>
  </si>
  <si>
    <t>ORD-100813</t>
  </si>
  <si>
    <t>INV-100813</t>
  </si>
  <si>
    <t>ORD-100814</t>
  </si>
  <si>
    <t>INV-100814</t>
  </si>
  <si>
    <t>ORD-100815</t>
  </si>
  <si>
    <t>INV-100815</t>
  </si>
  <si>
    <t>ORD-100816</t>
  </si>
  <si>
    <t>INV-100816</t>
  </si>
  <si>
    <t>ORD-100817</t>
  </si>
  <si>
    <t>INV-100817</t>
  </si>
  <si>
    <t>ORD-100818</t>
  </si>
  <si>
    <t>INV-100818</t>
  </si>
  <si>
    <t>ORD-100819</t>
  </si>
  <si>
    <t>INV-100819</t>
  </si>
  <si>
    <t>ORD-100820</t>
  </si>
  <si>
    <t>INV-100820</t>
  </si>
  <si>
    <t>ORD-100821</t>
  </si>
  <si>
    <t>INV-100821</t>
  </si>
  <si>
    <t>ORD-100822</t>
  </si>
  <si>
    <t>INV-100822</t>
  </si>
  <si>
    <t>ORD-100823</t>
  </si>
  <si>
    <t>INV-100823</t>
  </si>
  <si>
    <t>ORD-100824</t>
  </si>
  <si>
    <t>INV-100824</t>
  </si>
  <si>
    <t>ORD-100825</t>
  </si>
  <si>
    <t>INV-100825</t>
  </si>
  <si>
    <t>ORD-100826</t>
  </si>
  <si>
    <t>INV-100826</t>
  </si>
  <si>
    <t>ORD-100827</t>
  </si>
  <si>
    <t>INV-100827</t>
  </si>
  <si>
    <t>ORD-100828</t>
  </si>
  <si>
    <t>INV-100828</t>
  </si>
  <si>
    <t>ORD-100829</t>
  </si>
  <si>
    <t>INV-100829</t>
  </si>
  <si>
    <t>ORD-100830</t>
  </si>
  <si>
    <t>INV-100830</t>
  </si>
  <si>
    <t>ORD-100831</t>
  </si>
  <si>
    <t>INV-100831</t>
  </si>
  <si>
    <t>ORD-100832</t>
  </si>
  <si>
    <t>INV-100832</t>
  </si>
  <si>
    <t>ORD-100833</t>
  </si>
  <si>
    <t>INV-100833</t>
  </si>
  <si>
    <t>ORD-100834</t>
  </si>
  <si>
    <t>INV-100834</t>
  </si>
  <si>
    <t>ORD-100835</t>
  </si>
  <si>
    <t>INV-100835</t>
  </si>
  <si>
    <t>ORD-100836</t>
  </si>
  <si>
    <t>INV-100836</t>
  </si>
  <si>
    <t>ORD-100837</t>
  </si>
  <si>
    <t>INV-100837</t>
  </si>
  <si>
    <t>ORD-100838</t>
  </si>
  <si>
    <t>INV-100838</t>
  </si>
  <si>
    <t>ORD-100839</t>
  </si>
  <si>
    <t>INV-100839</t>
  </si>
  <si>
    <t>ORD-100840</t>
  </si>
  <si>
    <t>INV-100840</t>
  </si>
  <si>
    <t>ORD-100841</t>
  </si>
  <si>
    <t>INV-100841</t>
  </si>
  <si>
    <t>ORD-100842</t>
  </si>
  <si>
    <t>INV-100842</t>
  </si>
  <si>
    <t>ORD-100843</t>
  </si>
  <si>
    <t>INV-100843</t>
  </si>
  <si>
    <t>ORD-100844</t>
  </si>
  <si>
    <t>INV-100844</t>
  </si>
  <si>
    <t>ORD-100845</t>
  </si>
  <si>
    <t>INV-100845</t>
  </si>
  <si>
    <t>ORD-100846</t>
  </si>
  <si>
    <t>INV-100846</t>
  </si>
  <si>
    <t>ORD-100847</t>
  </si>
  <si>
    <t>INV-100847</t>
  </si>
  <si>
    <t>ORD-100848</t>
  </si>
  <si>
    <t>INV-100848</t>
  </si>
  <si>
    <t>ORD-100849</t>
  </si>
  <si>
    <t>INV-100849</t>
  </si>
  <si>
    <t>ORD-100850</t>
  </si>
  <si>
    <t>INV-100850</t>
  </si>
  <si>
    <t>ORD-100851</t>
  </si>
  <si>
    <t>INV-100851</t>
  </si>
  <si>
    <t>ORD-100852</t>
  </si>
  <si>
    <t>INV-100852</t>
  </si>
  <si>
    <t>ORD-100853</t>
  </si>
  <si>
    <t>INV-100853</t>
  </si>
  <si>
    <t>ORD-100854</t>
  </si>
  <si>
    <t>INV-100854</t>
  </si>
  <si>
    <t>ORD-100855</t>
  </si>
  <si>
    <t>INV-100855</t>
  </si>
  <si>
    <t>ORD-100856</t>
  </si>
  <si>
    <t>INV-100856</t>
  </si>
  <si>
    <t>ORD-100857</t>
  </si>
  <si>
    <t>INV-100857</t>
  </si>
  <si>
    <t>ORD-100858</t>
  </si>
  <si>
    <t>INV-100858</t>
  </si>
  <si>
    <t>ORD-100859</t>
  </si>
  <si>
    <t>INV-100859</t>
  </si>
  <si>
    <t>ORD-100860</t>
  </si>
  <si>
    <t>INV-100860</t>
  </si>
  <si>
    <t>ORD-100861</t>
  </si>
  <si>
    <t>INV-100861</t>
  </si>
  <si>
    <t>ORD-100862</t>
  </si>
  <si>
    <t>INV-100862</t>
  </si>
  <si>
    <t>ORD-100864</t>
  </si>
  <si>
    <t>INV-100864</t>
  </si>
  <si>
    <t>ORD-100863</t>
  </si>
  <si>
    <t>INV-100863</t>
  </si>
  <si>
    <t>ORD-100865</t>
  </si>
  <si>
    <t>INV-100865</t>
  </si>
  <si>
    <t>ORD-100866</t>
  </si>
  <si>
    <t>INV-100866</t>
  </si>
  <si>
    <t>ORD-100867</t>
  </si>
  <si>
    <t>INV-100867</t>
  </si>
  <si>
    <t>ORD-100868</t>
  </si>
  <si>
    <t>INV-100868</t>
  </si>
  <si>
    <t>ORD-100869</t>
  </si>
  <si>
    <t>INV-100869</t>
  </si>
  <si>
    <t>ORD-100870</t>
  </si>
  <si>
    <t>INV-100870</t>
  </si>
  <si>
    <t>ORD-100871</t>
  </si>
  <si>
    <t>INV-100871</t>
  </si>
  <si>
    <t>ORD-100872</t>
  </si>
  <si>
    <t>INV-100872</t>
  </si>
  <si>
    <t>ORD-100873</t>
  </si>
  <si>
    <t>INV-100873</t>
  </si>
  <si>
    <t>ORD-100874</t>
  </si>
  <si>
    <t>INV-100874</t>
  </si>
  <si>
    <t>ORD-100875</t>
  </si>
  <si>
    <t>INV-100875</t>
  </si>
  <si>
    <t>ORD-100876</t>
  </si>
  <si>
    <t>INV-100876</t>
  </si>
  <si>
    <t>ORD-100877</t>
  </si>
  <si>
    <t>INV-100877</t>
  </si>
  <si>
    <t>ORD-100878</t>
  </si>
  <si>
    <t>INV-100878</t>
  </si>
  <si>
    <t>ORD-100879</t>
  </si>
  <si>
    <t>INV-100879</t>
  </si>
  <si>
    <t>ORD-100880</t>
  </si>
  <si>
    <t>INV-100880</t>
  </si>
  <si>
    <t>ORD-100881</t>
  </si>
  <si>
    <t>INV-100881</t>
  </si>
  <si>
    <t>ORD-100882</t>
  </si>
  <si>
    <t>INV-100882</t>
  </si>
  <si>
    <t>ORD-100883</t>
  </si>
  <si>
    <t>INV-100883</t>
  </si>
  <si>
    <t>ORD-100884</t>
  </si>
  <si>
    <t>INV-100884</t>
  </si>
  <si>
    <t>ORD-100885</t>
  </si>
  <si>
    <t>INV-100885</t>
  </si>
  <si>
    <t>ORD-100886</t>
  </si>
  <si>
    <t>INV-100886</t>
  </si>
  <si>
    <t>ORD-100887</t>
  </si>
  <si>
    <t>INV-100887</t>
  </si>
  <si>
    <t>ORD-100888</t>
  </si>
  <si>
    <t>INV-100888</t>
  </si>
  <si>
    <t>ORD-100889</t>
  </si>
  <si>
    <t>INV-100889</t>
  </si>
  <si>
    <t>ORD-100890</t>
  </si>
  <si>
    <t>INV-100890</t>
  </si>
  <si>
    <t>ORD-100891</t>
  </si>
  <si>
    <t>INV-100891</t>
  </si>
  <si>
    <t>ORD-100892</t>
  </si>
  <si>
    <t>INV-100892</t>
  </si>
  <si>
    <t>ORD-100893</t>
  </si>
  <si>
    <t>INV-100893</t>
  </si>
  <si>
    <t>ORD-100894</t>
  </si>
  <si>
    <t>INV-100894</t>
  </si>
  <si>
    <t>ORD-100895</t>
  </si>
  <si>
    <t>INV-100895</t>
  </si>
  <si>
    <t>ORD-100896</t>
  </si>
  <si>
    <t>INV-100896</t>
  </si>
  <si>
    <t>ORD-100897</t>
  </si>
  <si>
    <t>INV-100897</t>
  </si>
  <si>
    <t>ORD-100898</t>
  </si>
  <si>
    <t>INV-100898</t>
  </si>
  <si>
    <t>ORD-100899</t>
  </si>
  <si>
    <t>INV-100899</t>
  </si>
  <si>
    <t>ORD-100900</t>
  </si>
  <si>
    <t>INV-100900</t>
  </si>
  <si>
    <t>ORD-100901</t>
  </si>
  <si>
    <t>INV-100901</t>
  </si>
  <si>
    <t>ORD-100902</t>
  </si>
  <si>
    <t>INV-100902</t>
  </si>
  <si>
    <t>ORD-100903</t>
  </si>
  <si>
    <t>INV-100903</t>
  </si>
  <si>
    <t>ORD-100904</t>
  </si>
  <si>
    <t>INV-100904</t>
  </si>
  <si>
    <t>ORD-100905</t>
  </si>
  <si>
    <t>INV-100905</t>
  </si>
  <si>
    <t>ORD-100906</t>
  </si>
  <si>
    <t>INV-100906</t>
  </si>
  <si>
    <t>ORD-100907</t>
  </si>
  <si>
    <t>INV-100907</t>
  </si>
  <si>
    <t>ORD-100908</t>
  </si>
  <si>
    <t>INV-100908</t>
  </si>
  <si>
    <t>ORD-100909</t>
  </si>
  <si>
    <t>INV-100909</t>
  </si>
  <si>
    <t>ORD-100910</t>
  </si>
  <si>
    <t>INV-100910</t>
  </si>
  <si>
    <t>ORD-100911</t>
  </si>
  <si>
    <t>INV-100911</t>
  </si>
  <si>
    <t>ORD-100912</t>
  </si>
  <si>
    <t>INV-100912</t>
  </si>
  <si>
    <t>ORD-100913</t>
  </si>
  <si>
    <t>INV-100913</t>
  </si>
  <si>
    <t>ORD-100914</t>
  </si>
  <si>
    <t>INV-100914</t>
  </si>
  <si>
    <t>ORD-100915</t>
  </si>
  <si>
    <t>INV-100915</t>
  </si>
  <si>
    <t>ORD-100916</t>
  </si>
  <si>
    <t>INV-100916</t>
  </si>
  <si>
    <t>ORD-100917</t>
  </si>
  <si>
    <t>INV-100917</t>
  </si>
  <si>
    <t>ORD-100918</t>
  </si>
  <si>
    <t>INV-100918</t>
  </si>
  <si>
    <t>ORD-100919</t>
  </si>
  <si>
    <t>INV-100919</t>
  </si>
  <si>
    <t>ORD-100920</t>
  </si>
  <si>
    <t>INV-100920</t>
  </si>
  <si>
    <t>ORD-100921</t>
  </si>
  <si>
    <t>INV-100921</t>
  </si>
  <si>
    <t>ORD-100922</t>
  </si>
  <si>
    <t>INV-100922</t>
  </si>
  <si>
    <t>ORD-100923</t>
  </si>
  <si>
    <t>INV-100923</t>
  </si>
  <si>
    <t>ORD-100924</t>
  </si>
  <si>
    <t>INV-100924</t>
  </si>
  <si>
    <t>ORD-100925</t>
  </si>
  <si>
    <t>INV-100925</t>
  </si>
  <si>
    <t>ORD-100927</t>
  </si>
  <si>
    <t>INV-100927</t>
  </si>
  <si>
    <t>ORD-100926</t>
  </si>
  <si>
    <t>INV-100926</t>
  </si>
  <si>
    <t>ORD-100928</t>
  </si>
  <si>
    <t>INV-100928</t>
  </si>
  <si>
    <t>ORD-100929</t>
  </si>
  <si>
    <t>INV-100929</t>
  </si>
  <si>
    <t>ORD-100930</t>
  </si>
  <si>
    <t>INV-100930</t>
  </si>
  <si>
    <t>ORD-100931</t>
  </si>
  <si>
    <t>INV-100931</t>
  </si>
  <si>
    <t>ORD-100932</t>
  </si>
  <si>
    <t>INV-100932</t>
  </si>
  <si>
    <t>ORD-100933</t>
  </si>
  <si>
    <t>INV-100933</t>
  </si>
  <si>
    <t>ORD-100934</t>
  </si>
  <si>
    <t>INV-100934</t>
  </si>
  <si>
    <t>ORD-100935</t>
  </si>
  <si>
    <t>INV-100935</t>
  </si>
  <si>
    <t>ORD-100936</t>
  </si>
  <si>
    <t>INV-100936</t>
  </si>
  <si>
    <t>ORD-100937</t>
  </si>
  <si>
    <t>INV-100937</t>
  </si>
  <si>
    <t>ORD-100938</t>
  </si>
  <si>
    <t>INV-100938</t>
  </si>
  <si>
    <t>ORD-100939</t>
  </si>
  <si>
    <t>INV-100939</t>
  </si>
  <si>
    <t>ORD-100940</t>
  </si>
  <si>
    <t>INV-100940</t>
  </si>
  <si>
    <t>ORD-100941</t>
  </si>
  <si>
    <t>INV-100941</t>
  </si>
  <si>
    <t>ORD-100942</t>
  </si>
  <si>
    <t>INV-100942</t>
  </si>
  <si>
    <t>ORD-100943</t>
  </si>
  <si>
    <t>INV-100943</t>
  </si>
  <si>
    <t>ORD-100944</t>
  </si>
  <si>
    <t>INV-100944</t>
  </si>
  <si>
    <t>ORD-100945</t>
  </si>
  <si>
    <t>INV-100945</t>
  </si>
  <si>
    <t>ORD-100946</t>
  </si>
  <si>
    <t>INV-100946</t>
  </si>
  <si>
    <t>ORD-100947</t>
  </si>
  <si>
    <t>INV-100947</t>
  </si>
  <si>
    <t>ORD-100948</t>
  </si>
  <si>
    <t>INV-100948</t>
  </si>
  <si>
    <t>ORD-100949</t>
  </si>
  <si>
    <t>INV-100949</t>
  </si>
  <si>
    <t>ORD-100950</t>
  </si>
  <si>
    <t>INV-100950</t>
  </si>
  <si>
    <t>ORD-100951</t>
  </si>
  <si>
    <t>INV-100951</t>
  </si>
  <si>
    <t>ORD-100952</t>
  </si>
  <si>
    <t>INV-100952</t>
  </si>
  <si>
    <t>ORD-100953</t>
  </si>
  <si>
    <t>INV-100953</t>
  </si>
  <si>
    <t>ORD-100954</t>
  </si>
  <si>
    <t>INV-100954</t>
  </si>
  <si>
    <t>ORD-100955</t>
  </si>
  <si>
    <t>INV-100955</t>
  </si>
  <si>
    <t>ORD-100956</t>
  </si>
  <si>
    <t>INV-100956</t>
  </si>
  <si>
    <t>ORD-100957</t>
  </si>
  <si>
    <t>INV-100957</t>
  </si>
  <si>
    <t>ORD-100958</t>
  </si>
  <si>
    <t>INV-100958</t>
  </si>
  <si>
    <t>ORD-100959</t>
  </si>
  <si>
    <t>INV-100959</t>
  </si>
  <si>
    <t>ORD-100960</t>
  </si>
  <si>
    <t>INV-100960</t>
  </si>
  <si>
    <t>ORD-100961</t>
  </si>
  <si>
    <t>INV-100961</t>
  </si>
  <si>
    <t>ORD-100962</t>
  </si>
  <si>
    <t>INV-100962</t>
  </si>
  <si>
    <t>ORD-100963</t>
  </si>
  <si>
    <t>INV-100963</t>
  </si>
  <si>
    <t>ORD-100964</t>
  </si>
  <si>
    <t>INV-100964</t>
  </si>
  <si>
    <t>ORD-100965</t>
  </si>
  <si>
    <t>INV-100965</t>
  </si>
  <si>
    <t>ORD-100966</t>
  </si>
  <si>
    <t>INV-100966</t>
  </si>
  <si>
    <t>ORD-100967</t>
  </si>
  <si>
    <t>INV-100967</t>
  </si>
  <si>
    <t>ORD-100968</t>
  </si>
  <si>
    <t>INV-100968</t>
  </si>
  <si>
    <t>ORD-100969</t>
  </si>
  <si>
    <t>INV-100969</t>
  </si>
  <si>
    <t>ORD-100970</t>
  </si>
  <si>
    <t>INV-100970</t>
  </si>
  <si>
    <t>ORD-100971</t>
  </si>
  <si>
    <t>INV-100971</t>
  </si>
  <si>
    <t>ORD-100972</t>
  </si>
  <si>
    <t>INV-100972</t>
  </si>
  <si>
    <t>ORD-100973</t>
  </si>
  <si>
    <t>INV-100973</t>
  </si>
  <si>
    <t>ORD-100974</t>
  </si>
  <si>
    <t>INV-100974</t>
  </si>
  <si>
    <t>ORD-100975</t>
  </si>
  <si>
    <t>INV-100975</t>
  </si>
  <si>
    <t>ORD-100976</t>
  </si>
  <si>
    <t>INV-100976</t>
  </si>
  <si>
    <t>ORD-100977</t>
  </si>
  <si>
    <t>INV-100977</t>
  </si>
  <si>
    <t>ORD-100978</t>
  </si>
  <si>
    <t>INV-100978</t>
  </si>
  <si>
    <t>ORD-100979</t>
  </si>
  <si>
    <t>INV-100979</t>
  </si>
  <si>
    <t>ORD-100980</t>
  </si>
  <si>
    <t>INV-100980</t>
  </si>
  <si>
    <t>ORD-100981</t>
  </si>
  <si>
    <t>INV-100981</t>
  </si>
  <si>
    <t>ORD-100982</t>
  </si>
  <si>
    <t>INV-100982</t>
  </si>
  <si>
    <t>ORD-100983</t>
  </si>
  <si>
    <t>INV-100983</t>
  </si>
  <si>
    <t>ORD-100984</t>
  </si>
  <si>
    <t>INV-100984</t>
  </si>
  <si>
    <t>ORD-100985</t>
  </si>
  <si>
    <t>INV-100985</t>
  </si>
  <si>
    <t>ORD-100986</t>
  </si>
  <si>
    <t>INV-100986</t>
  </si>
  <si>
    <t>ORD-100987</t>
  </si>
  <si>
    <t>INV-100987</t>
  </si>
  <si>
    <t>ORD-100988</t>
  </si>
  <si>
    <t>INV-100988</t>
  </si>
  <si>
    <t>ORD-100989</t>
  </si>
  <si>
    <t>INV-100989</t>
  </si>
  <si>
    <t>ORD-100990</t>
  </si>
  <si>
    <t>INV-100990</t>
  </si>
  <si>
    <t>ORD-100991</t>
  </si>
  <si>
    <t>INV-100991</t>
  </si>
  <si>
    <t>ORD-100992</t>
  </si>
  <si>
    <t>INV-100992</t>
  </si>
  <si>
    <t>ORD-100993</t>
  </si>
  <si>
    <t>INV-100993</t>
  </si>
  <si>
    <t>ORD-100994</t>
  </si>
  <si>
    <t>INV-100994</t>
  </si>
  <si>
    <t>ORD-100995</t>
  </si>
  <si>
    <t>INV-100995</t>
  </si>
  <si>
    <t>ORD-100996</t>
  </si>
  <si>
    <t>INV-100996</t>
  </si>
  <si>
    <t>ORD-100997</t>
  </si>
  <si>
    <t>INV-100997</t>
  </si>
  <si>
    <t>ORD-100998</t>
  </si>
  <si>
    <t>INV-100998</t>
  </si>
  <si>
    <t>ORD-100999</t>
  </si>
  <si>
    <t>INV-100999</t>
  </si>
  <si>
    <t>ORD-101000</t>
  </si>
  <si>
    <t>INV-101000</t>
  </si>
  <si>
    <t>ORD-101001</t>
  </si>
  <si>
    <t>INV-101001</t>
  </si>
  <si>
    <t>ORD-101002</t>
  </si>
  <si>
    <t>INV-101002</t>
  </si>
  <si>
    <t>ORD-101003</t>
  </si>
  <si>
    <t>INV-101003</t>
  </si>
  <si>
    <t>ORD-101004</t>
  </si>
  <si>
    <t>INV-101004</t>
  </si>
  <si>
    <t>ORD-101005</t>
  </si>
  <si>
    <t>INV-101005</t>
  </si>
  <si>
    <t>ORD-101006</t>
  </si>
  <si>
    <t>INV-101006</t>
  </si>
  <si>
    <t>ORD-101007</t>
  </si>
  <si>
    <t>INV-101007</t>
  </si>
  <si>
    <t>ORD-101008</t>
  </si>
  <si>
    <t>INV-101008</t>
  </si>
  <si>
    <t>ORD-101009</t>
  </si>
  <si>
    <t>INV-101009</t>
  </si>
  <si>
    <t>ORD-101010</t>
  </si>
  <si>
    <t>INV-101010</t>
  </si>
  <si>
    <t>ORD-101011</t>
  </si>
  <si>
    <t>INV-101011</t>
  </si>
  <si>
    <t>ORD-101012</t>
  </si>
  <si>
    <t>INV-101012</t>
  </si>
  <si>
    <t>ORD-101013</t>
  </si>
  <si>
    <t>INV-101013</t>
  </si>
  <si>
    <t>ORD-101014</t>
  </si>
  <si>
    <t>INV-101014</t>
  </si>
  <si>
    <t>ORD-101015</t>
  </si>
  <si>
    <t>INV-101015</t>
  </si>
  <si>
    <t>ORD-101016</t>
  </si>
  <si>
    <t>INV-101016</t>
  </si>
  <si>
    <t>ORD-101017</t>
  </si>
  <si>
    <t>INV-101017</t>
  </si>
  <si>
    <t>ORD-101018</t>
  </si>
  <si>
    <t>INV-101018</t>
  </si>
  <si>
    <t>ORD-101019</t>
  </si>
  <si>
    <t>INV-101019</t>
  </si>
  <si>
    <t>ORD-101020</t>
  </si>
  <si>
    <t>INV-101020</t>
  </si>
  <si>
    <t>ORD-101021</t>
  </si>
  <si>
    <t>INV-101021</t>
  </si>
  <si>
    <t>ORD-101022</t>
  </si>
  <si>
    <t>INV-101022</t>
  </si>
  <si>
    <t>ORD-101023</t>
  </si>
  <si>
    <t>INV-101023</t>
  </si>
  <si>
    <t>ORD-101024</t>
  </si>
  <si>
    <t>INV-101024</t>
  </si>
  <si>
    <t>ORD-101025</t>
  </si>
  <si>
    <t>INV-101025</t>
  </si>
  <si>
    <t>ORD-101026</t>
  </si>
  <si>
    <t>INV-101026</t>
  </si>
  <si>
    <t>ORD-101027</t>
  </si>
  <si>
    <t>INV-101027</t>
  </si>
  <si>
    <t>ORD-101028</t>
  </si>
  <si>
    <t>INV-101028</t>
  </si>
  <si>
    <t>ORD-101029</t>
  </si>
  <si>
    <t>INV-101029</t>
  </si>
  <si>
    <t>ORD-101030</t>
  </si>
  <si>
    <t>INV-101030</t>
  </si>
  <si>
    <t>ORD-101031</t>
  </si>
  <si>
    <t>INV-101031</t>
  </si>
  <si>
    <t>ORD-101032</t>
  </si>
  <si>
    <t>INV-101032</t>
  </si>
  <si>
    <t>ORD-101033</t>
  </si>
  <si>
    <t>INV-101033</t>
  </si>
  <si>
    <t>ORD-101034</t>
  </si>
  <si>
    <t>INV-101034</t>
  </si>
  <si>
    <t>ORD-101035</t>
  </si>
  <si>
    <t>INV-101035</t>
  </si>
  <si>
    <t>ORD-101036</t>
  </si>
  <si>
    <t>INV-101036</t>
  </si>
  <si>
    <t>ORD-101037</t>
  </si>
  <si>
    <t>INV-101037</t>
  </si>
  <si>
    <t>ORD-101038</t>
  </si>
  <si>
    <t>INV-101038</t>
  </si>
  <si>
    <t>ORD-101039</t>
  </si>
  <si>
    <t>INV-101039</t>
  </si>
  <si>
    <t>ORD-101040</t>
  </si>
  <si>
    <t>INV-101040</t>
  </si>
  <si>
    <t>ORD-101041</t>
  </si>
  <si>
    <t>INV-101041</t>
  </si>
  <si>
    <t>ORD-101042</t>
  </si>
  <si>
    <t>INV-101042</t>
  </si>
  <si>
    <t>ORD-101043</t>
  </si>
  <si>
    <t>INV-101043</t>
  </si>
  <si>
    <t>ORD-101044</t>
  </si>
  <si>
    <t>INV-101044</t>
  </si>
  <si>
    <t>ORD-101045</t>
  </si>
  <si>
    <t>INV-101045</t>
  </si>
  <si>
    <t>ORD-101047</t>
  </si>
  <si>
    <t>INV-101047</t>
  </si>
  <si>
    <t>ORD-101046</t>
  </si>
  <si>
    <t>INV-101046</t>
  </si>
  <si>
    <t>ORD-101048</t>
  </si>
  <si>
    <t>INV-101048</t>
  </si>
  <si>
    <t>ORD-101049</t>
  </si>
  <si>
    <t>INV-101049</t>
  </si>
  <si>
    <t>ORD-101050</t>
  </si>
  <si>
    <t>INV-101050</t>
  </si>
  <si>
    <t>ORD-101051</t>
  </si>
  <si>
    <t>INV-101051</t>
  </si>
  <si>
    <t>ORD-101052</t>
  </si>
  <si>
    <t>INV-101052</t>
  </si>
  <si>
    <t>ORD-101053</t>
  </si>
  <si>
    <t>INV-101053</t>
  </si>
  <si>
    <t>ORD-101054</t>
  </si>
  <si>
    <t>INV-101054</t>
  </si>
  <si>
    <t>ORD-101055</t>
  </si>
  <si>
    <t>INV-101055</t>
  </si>
  <si>
    <t>ORD-101056</t>
  </si>
  <si>
    <t>INV-101056</t>
  </si>
  <si>
    <t>ORD-101057</t>
  </si>
  <si>
    <t>INV-101057</t>
  </si>
  <si>
    <t>ORD-101058</t>
  </si>
  <si>
    <t>INV-101058</t>
  </si>
  <si>
    <t>ORD-101059</t>
  </si>
  <si>
    <t>INV-101059</t>
  </si>
  <si>
    <t>ORD-101060</t>
  </si>
  <si>
    <t>INV-101060</t>
  </si>
  <si>
    <t>ORD-101061</t>
  </si>
  <si>
    <t>INV-101061</t>
  </si>
  <si>
    <t>ORD-101062</t>
  </si>
  <si>
    <t>INV-101062</t>
  </si>
  <si>
    <t>ORD-101063</t>
  </si>
  <si>
    <t>INV-101063</t>
  </si>
  <si>
    <t>ORD-101064</t>
  </si>
  <si>
    <t>INV-101064</t>
  </si>
  <si>
    <t>ORD-101066</t>
  </si>
  <si>
    <t>INV-101066</t>
  </si>
  <si>
    <t>ORD-101065</t>
  </si>
  <si>
    <t>INV-101065</t>
  </si>
  <si>
    <t>ORD-101067</t>
  </si>
  <si>
    <t>INV-101067</t>
  </si>
  <si>
    <t>ORD-101068</t>
  </si>
  <si>
    <t>INV-101068</t>
  </si>
  <si>
    <t>ORD-101069</t>
  </si>
  <si>
    <t>INV-101069</t>
  </si>
  <si>
    <t>ORD-101070</t>
  </si>
  <si>
    <t>INV-101070</t>
  </si>
  <si>
    <t>ORD-101071</t>
  </si>
  <si>
    <t>INV-101071</t>
  </si>
  <si>
    <t>ORD-101072</t>
  </si>
  <si>
    <t>INV-101072</t>
  </si>
  <si>
    <t>ORD-101073</t>
  </si>
  <si>
    <t>INV-101073</t>
  </si>
  <si>
    <t>ORD-101074</t>
  </si>
  <si>
    <t>INV-101074</t>
  </si>
  <si>
    <t>ORD-101075</t>
  </si>
  <si>
    <t>INV-101075</t>
  </si>
  <si>
    <t>ORD-101076</t>
  </si>
  <si>
    <t>INV-101076</t>
  </si>
  <si>
    <t>ORD-101077</t>
  </si>
  <si>
    <t>INV-101077</t>
  </si>
  <si>
    <t>ORD-101078</t>
  </si>
  <si>
    <t>INV-101078</t>
  </si>
  <si>
    <t>ORD-101079</t>
  </si>
  <si>
    <t>INV-101079</t>
  </si>
  <si>
    <t>ORD-101080</t>
  </si>
  <si>
    <t>INV-101080</t>
  </si>
  <si>
    <t>ORD-101081</t>
  </si>
  <si>
    <t>INV-101081</t>
  </si>
  <si>
    <t>ORD-101082</t>
  </si>
  <si>
    <t>INV-101082</t>
  </si>
  <si>
    <t>ORD-101083</t>
  </si>
  <si>
    <t>INV-101083</t>
  </si>
  <si>
    <t>ORD-101084</t>
  </si>
  <si>
    <t>INV-101084</t>
  </si>
  <si>
    <t>ORD-101085</t>
  </si>
  <si>
    <t>INV-101085</t>
  </si>
  <si>
    <t>ORD-101086</t>
  </si>
  <si>
    <t>INV-101086</t>
  </si>
  <si>
    <t>ORD-101087</t>
  </si>
  <si>
    <t>INV-101087</t>
  </si>
  <si>
    <t>ORD-101088</t>
  </si>
  <si>
    <t>INV-101088</t>
  </si>
  <si>
    <t>ORD-101089</t>
  </si>
  <si>
    <t>INV-101089</t>
  </si>
  <si>
    <t>ORD-101090</t>
  </si>
  <si>
    <t>INV-101090</t>
  </si>
  <si>
    <t>ORD-101091</t>
  </si>
  <si>
    <t>INV-101091</t>
  </si>
  <si>
    <t>ORD-101092</t>
  </si>
  <si>
    <t>INV-101092</t>
  </si>
  <si>
    <t>ORD-101093</t>
  </si>
  <si>
    <t>INV-101093</t>
  </si>
  <si>
    <t>ORD-101094</t>
  </si>
  <si>
    <t>INV-101094</t>
  </si>
  <si>
    <t>ORD-101095</t>
  </si>
  <si>
    <t>INV-101095</t>
  </si>
  <si>
    <t>ORD-101096</t>
  </si>
  <si>
    <t>INV-101096</t>
  </si>
  <si>
    <t>ORD-101097</t>
  </si>
  <si>
    <t>INV-101097</t>
  </si>
  <si>
    <t>ORD-101098</t>
  </si>
  <si>
    <t>INV-101098</t>
  </si>
  <si>
    <t>ORD-101100</t>
  </si>
  <si>
    <t>INV-101100</t>
  </si>
  <si>
    <t>ORD-101099</t>
  </si>
  <si>
    <t>INV-101099</t>
  </si>
  <si>
    <t>ORD-101101</t>
  </si>
  <si>
    <t>INV-101101</t>
  </si>
  <si>
    <t>ORD-101102</t>
  </si>
  <si>
    <t>INV-101102</t>
  </si>
  <si>
    <t>ORD-101103</t>
  </si>
  <si>
    <t>INV-101103</t>
  </si>
  <si>
    <t>ORD-101104</t>
  </si>
  <si>
    <t>INV-101104</t>
  </si>
  <si>
    <t>ORD-101105</t>
  </si>
  <si>
    <t>INV-101105</t>
  </si>
  <si>
    <t>ORD-101106</t>
  </si>
  <si>
    <t>INV-101106</t>
  </si>
  <si>
    <t>ORD-101107</t>
  </si>
  <si>
    <t>INV-101107</t>
  </si>
  <si>
    <t>ORD-101108</t>
  </si>
  <si>
    <t>INV-101108</t>
  </si>
  <si>
    <t>ORD-101109</t>
  </si>
  <si>
    <t>INV-101109</t>
  </si>
  <si>
    <t>ORD-101110</t>
  </si>
  <si>
    <t>INV-101110</t>
  </si>
  <si>
    <t>ORD-101111</t>
  </si>
  <si>
    <t>INV-101111</t>
  </si>
  <si>
    <t>ORD-101112</t>
  </si>
  <si>
    <t>INV-101112</t>
  </si>
  <si>
    <t>ORD-101113</t>
  </si>
  <si>
    <t>INV-101113</t>
  </si>
  <si>
    <t>ORD-101114</t>
  </si>
  <si>
    <t>INV-101114</t>
  </si>
  <si>
    <t>ORD-101115</t>
  </si>
  <si>
    <t>INV-101115</t>
  </si>
  <si>
    <t>ORD-101116</t>
  </si>
  <si>
    <t>INV-101116</t>
  </si>
  <si>
    <t>ORD-101117</t>
  </si>
  <si>
    <t>INV-101117</t>
  </si>
  <si>
    <t>ORD-101118</t>
  </si>
  <si>
    <t>INV-101118</t>
  </si>
  <si>
    <t>ORD-101119</t>
  </si>
  <si>
    <t>INV-101119</t>
  </si>
  <si>
    <t>ORD-101120</t>
  </si>
  <si>
    <t>INV-101120</t>
  </si>
  <si>
    <t>ORD-101121</t>
  </si>
  <si>
    <t>INV-101121</t>
  </si>
  <si>
    <t>ORD-101122</t>
  </si>
  <si>
    <t>INV-101122</t>
  </si>
  <si>
    <t>ORD-101123</t>
  </si>
  <si>
    <t>INV-101123</t>
  </si>
  <si>
    <t>ORD-101124</t>
  </si>
  <si>
    <t>INV-101124</t>
  </si>
  <si>
    <t>ORD-101125</t>
  </si>
  <si>
    <t>INV-101125</t>
  </si>
  <si>
    <t>ORD-101126</t>
  </si>
  <si>
    <t>INV-101126</t>
  </si>
  <si>
    <t>ORD-101127</t>
  </si>
  <si>
    <t>INV-101127</t>
  </si>
  <si>
    <t>ORD-101128</t>
  </si>
  <si>
    <t>INV-101128</t>
  </si>
  <si>
    <t>ORD-101129</t>
  </si>
  <si>
    <t>INV-101129</t>
  </si>
  <si>
    <t>ORD-101130</t>
  </si>
  <si>
    <t>INV-101130</t>
  </si>
  <si>
    <t>ORD-101131</t>
  </si>
  <si>
    <t>INV-101131</t>
  </si>
  <si>
    <t>ORD-101132</t>
  </si>
  <si>
    <t>INV-101132</t>
  </si>
  <si>
    <t>ORD-101133</t>
  </si>
  <si>
    <t>INV-101133</t>
  </si>
  <si>
    <t>ORD-101134</t>
  </si>
  <si>
    <t>INV-101134</t>
  </si>
  <si>
    <t>ORD-101135</t>
  </si>
  <si>
    <t>INV-101135</t>
  </si>
  <si>
    <t>ORD-101136</t>
  </si>
  <si>
    <t>INV-101136</t>
  </si>
  <si>
    <t>ORD-101137</t>
  </si>
  <si>
    <t>INV-101137</t>
  </si>
  <si>
    <t>ORD-101138</t>
  </si>
  <si>
    <t>INV-101138</t>
  </si>
  <si>
    <t>ORD-101139</t>
  </si>
  <si>
    <t>INV-101139</t>
  </si>
  <si>
    <t>ORD-101140</t>
  </si>
  <si>
    <t>INV-101140</t>
  </si>
  <si>
    <t>ORD-101141</t>
  </si>
  <si>
    <t>INV-101141</t>
  </si>
  <si>
    <t>ORD-101142</t>
  </si>
  <si>
    <t>INV-101142</t>
  </si>
  <si>
    <t>ORD-101143</t>
  </si>
  <si>
    <t>INV-101143</t>
  </si>
  <si>
    <t>ORD-101144</t>
  </si>
  <si>
    <t>INV-101144</t>
  </si>
  <si>
    <t>ORD-101145</t>
  </si>
  <si>
    <t>INV-101145</t>
  </si>
  <si>
    <t>ORD-101146</t>
  </si>
  <si>
    <t>INV-101146</t>
  </si>
  <si>
    <t>ORD-101147</t>
  </si>
  <si>
    <t>INV-101147</t>
  </si>
  <si>
    <t>ORD-101148</t>
  </si>
  <si>
    <t>INV-101148</t>
  </si>
  <si>
    <t>ORD-101149</t>
  </si>
  <si>
    <t>INV-101149</t>
  </si>
  <si>
    <t>ORD-101150</t>
  </si>
  <si>
    <t>INV-101150</t>
  </si>
  <si>
    <t>ORD-101151</t>
  </si>
  <si>
    <t>INV-101151</t>
  </si>
  <si>
    <t>ORD-101152</t>
  </si>
  <si>
    <t>INV-101152</t>
  </si>
  <si>
    <t>ORD-101153</t>
  </si>
  <si>
    <t>INV-101153</t>
  </si>
  <si>
    <t>ORD-101154</t>
  </si>
  <si>
    <t>INV-101154</t>
  </si>
  <si>
    <t>ORD-101155</t>
  </si>
  <si>
    <t>INV-101155</t>
  </si>
  <si>
    <t>ORD-101156</t>
  </si>
  <si>
    <t>INV-101156</t>
  </si>
  <si>
    <t>ORD-101157</t>
  </si>
  <si>
    <t>INV-101157</t>
  </si>
  <si>
    <t>ORD-101158</t>
  </si>
  <si>
    <t>INV-101158</t>
  </si>
  <si>
    <t>ORD-101159</t>
  </si>
  <si>
    <t>INV-101159</t>
  </si>
  <si>
    <t>ORD-101160</t>
  </si>
  <si>
    <t>INV-101160</t>
  </si>
  <si>
    <t>ORD-101161</t>
  </si>
  <si>
    <t>INV-101161</t>
  </si>
  <si>
    <t>ORD-101162</t>
  </si>
  <si>
    <t>INV-101162</t>
  </si>
  <si>
    <t>ORD-101163</t>
  </si>
  <si>
    <t>INV-101163</t>
  </si>
  <si>
    <t>ORD-101164</t>
  </si>
  <si>
    <t>INV-101164</t>
  </si>
  <si>
    <t>ORD-101165</t>
  </si>
  <si>
    <t>INV-101165</t>
  </si>
  <si>
    <t>ORD-101166</t>
  </si>
  <si>
    <t>INV-101166</t>
  </si>
  <si>
    <t>ORD-101167</t>
  </si>
  <si>
    <t>INV-101167</t>
  </si>
  <si>
    <t>ORD-101168</t>
  </si>
  <si>
    <t>INV-101168</t>
  </si>
  <si>
    <t>ORD-101169</t>
  </si>
  <si>
    <t>INV-101169</t>
  </si>
  <si>
    <t>ORD-101170</t>
  </si>
  <si>
    <t>INV-101170</t>
  </si>
  <si>
    <t>ORD-101171</t>
  </si>
  <si>
    <t>INV-101171</t>
  </si>
  <si>
    <t>ORD-101172</t>
  </si>
  <si>
    <t>INV-101172</t>
  </si>
  <si>
    <t>ORD-101173</t>
  </si>
  <si>
    <t>INV-101173</t>
  </si>
  <si>
    <t>ORD-101174</t>
  </si>
  <si>
    <t>INV-101174</t>
  </si>
  <si>
    <t>ORD-101175</t>
  </si>
  <si>
    <t>INV-101175</t>
  </si>
  <si>
    <t>ORD-101176</t>
  </si>
  <si>
    <t>INV-101176</t>
  </si>
  <si>
    <t>ORD-101177</t>
  </si>
  <si>
    <t>INV-101177</t>
  </si>
  <si>
    <t>ORD-101178</t>
  </si>
  <si>
    <t>INV-101178</t>
  </si>
  <si>
    <t>ORD-101180</t>
  </si>
  <si>
    <t>INV-101180</t>
  </si>
  <si>
    <t>ORD-101179</t>
  </si>
  <si>
    <t>INV-101179</t>
  </si>
  <si>
    <t>ORD-101181</t>
  </si>
  <si>
    <t>INV-101181</t>
  </si>
  <si>
    <t>ORD-101182</t>
  </si>
  <si>
    <t>INV-101182</t>
  </si>
  <si>
    <t>ORD-101183</t>
  </si>
  <si>
    <t>INV-101183</t>
  </si>
  <si>
    <t>ORD-101184</t>
  </si>
  <si>
    <t>INV-101184</t>
  </si>
  <si>
    <t>ORD-101185</t>
  </si>
  <si>
    <t>INV-101185</t>
  </si>
  <si>
    <t>ORD-101186</t>
  </si>
  <si>
    <t>INV-101186</t>
  </si>
  <si>
    <t>ORD-101187</t>
  </si>
  <si>
    <t>INV-101187</t>
  </si>
  <si>
    <t>ORD-101188</t>
  </si>
  <si>
    <t>INV-101188</t>
  </si>
  <si>
    <t>ORD-101189</t>
  </si>
  <si>
    <t>INV-101189</t>
  </si>
  <si>
    <t>ORD-101190</t>
  </si>
  <si>
    <t>INV-101190</t>
  </si>
  <si>
    <t>ORD-101191</t>
  </si>
  <si>
    <t>INV-101191</t>
  </si>
  <si>
    <t>ORD-101192</t>
  </si>
  <si>
    <t>INV-101192</t>
  </si>
  <si>
    <t>ORD-101193</t>
  </si>
  <si>
    <t>INV-101193</t>
  </si>
  <si>
    <t>ORD-101194</t>
  </si>
  <si>
    <t>INV-101194</t>
  </si>
  <si>
    <t>ORD-101195</t>
  </si>
  <si>
    <t>INV-101195</t>
  </si>
  <si>
    <t>ORD-101196</t>
  </si>
  <si>
    <t>INV-101196</t>
  </si>
  <si>
    <t>ORD-101197</t>
  </si>
  <si>
    <t>INV-101197</t>
  </si>
  <si>
    <t>ORD-101198</t>
  </si>
  <si>
    <t>INV-101198</t>
  </si>
  <si>
    <t>ORD-101199</t>
  </si>
  <si>
    <t>INV-101199</t>
  </si>
  <si>
    <t>ORD-101200</t>
  </si>
  <si>
    <t>INV-101200</t>
  </si>
  <si>
    <t>ORD-101201</t>
  </si>
  <si>
    <t>INV-101201</t>
  </si>
  <si>
    <t>ORD-101202</t>
  </si>
  <si>
    <t>INV-101202</t>
  </si>
  <si>
    <t>ORD-101203</t>
  </si>
  <si>
    <t>INV-101203</t>
  </si>
  <si>
    <t>ORD-101204</t>
  </si>
  <si>
    <t>INV-101204</t>
  </si>
  <si>
    <t>ORD-101205</t>
  </si>
  <si>
    <t>INV-101205</t>
  </si>
  <si>
    <t>ORD-101206</t>
  </si>
  <si>
    <t>INV-101206</t>
  </si>
  <si>
    <t>ORD-101207</t>
  </si>
  <si>
    <t>INV-101207</t>
  </si>
  <si>
    <t>ORD-101208</t>
  </si>
  <si>
    <t>INV-101208</t>
  </si>
  <si>
    <t>ORD-101209</t>
  </si>
  <si>
    <t>INV-101209</t>
  </si>
  <si>
    <t>ORD-101210</t>
  </si>
  <si>
    <t>INV-101210</t>
  </si>
  <si>
    <t>ORD-101211</t>
  </si>
  <si>
    <t>INV-101211</t>
  </si>
  <si>
    <t>ORD-101212</t>
  </si>
  <si>
    <t>INV-101212</t>
  </si>
  <si>
    <t>ORD-101213</t>
  </si>
  <si>
    <t>INV-101213</t>
  </si>
  <si>
    <t>ORD-101214</t>
  </si>
  <si>
    <t>INV-101214</t>
  </si>
  <si>
    <t>ORD-101215</t>
  </si>
  <si>
    <t>INV-101215</t>
  </si>
  <si>
    <t>ORD-101216</t>
  </si>
  <si>
    <t>INV-101216</t>
  </si>
  <si>
    <t>ORD-101217</t>
  </si>
  <si>
    <t>INV-101217</t>
  </si>
  <si>
    <t>ORD-101218</t>
  </si>
  <si>
    <t>INV-101218</t>
  </si>
  <si>
    <t>ORD-101219</t>
  </si>
  <si>
    <t>INV-101219</t>
  </si>
  <si>
    <t>ORD-101220</t>
  </si>
  <si>
    <t>INV-101220</t>
  </si>
  <si>
    <t>ORD-101221</t>
  </si>
  <si>
    <t>INV-101221</t>
  </si>
  <si>
    <t>ORD-101222</t>
  </si>
  <si>
    <t>INV-101222</t>
  </si>
  <si>
    <t>ORD-101223</t>
  </si>
  <si>
    <t>INV-101223</t>
  </si>
  <si>
    <t>ORD-101224</t>
  </si>
  <si>
    <t>INV-101224</t>
  </si>
  <si>
    <t>ORD-101225</t>
  </si>
  <si>
    <t>INV-101225</t>
  </si>
  <si>
    <t>ORD-101226</t>
  </si>
  <si>
    <t>INV-101226</t>
  </si>
  <si>
    <t>ORD-101227</t>
  </si>
  <si>
    <t>INV-101227</t>
  </si>
  <si>
    <t>ORD-101228</t>
  </si>
  <si>
    <t>INV-101228</t>
  </si>
  <si>
    <t>ORD-101229</t>
  </si>
  <si>
    <t>INV-101229</t>
  </si>
  <si>
    <t>ORD-101230</t>
  </si>
  <si>
    <t>INV-101230</t>
  </si>
  <si>
    <t>ORD-101231</t>
  </si>
  <si>
    <t>INV-101231</t>
  </si>
  <si>
    <t>ORD-101232</t>
  </si>
  <si>
    <t>INV-101232</t>
  </si>
  <si>
    <t>ORD-101233</t>
  </si>
  <si>
    <t>INV-101233</t>
  </si>
  <si>
    <t>ORD-101234</t>
  </si>
  <si>
    <t>INV-101234</t>
  </si>
  <si>
    <t>ORD-101235</t>
  </si>
  <si>
    <t>INV-101235</t>
  </si>
  <si>
    <t>ORD-101236</t>
  </si>
  <si>
    <t>INV-101236</t>
  </si>
  <si>
    <t>ORD-101237</t>
  </si>
  <si>
    <t>INV-101237</t>
  </si>
  <si>
    <t>ORD-101238</t>
  </si>
  <si>
    <t>INV-101238</t>
  </si>
  <si>
    <t>ORD-101239</t>
  </si>
  <si>
    <t>INV-101239</t>
  </si>
  <si>
    <t>ORD-101240</t>
  </si>
  <si>
    <t>INV-101240</t>
  </si>
  <si>
    <t>ORD-101241</t>
  </si>
  <si>
    <t>INV-101241</t>
  </si>
  <si>
    <t>ORD-101242</t>
  </si>
  <si>
    <t>INV-101242</t>
  </si>
  <si>
    <t>ORD-101243</t>
  </si>
  <si>
    <t>INV-101243</t>
  </si>
  <si>
    <t>ORD-101244</t>
  </si>
  <si>
    <t>INV-101244</t>
  </si>
  <si>
    <t>ORD-101245</t>
  </si>
  <si>
    <t>INV-101245</t>
  </si>
  <si>
    <t>ORD-101246</t>
  </si>
  <si>
    <t>INV-101246</t>
  </si>
  <si>
    <t>ORD-101248</t>
  </si>
  <si>
    <t>INV-101248</t>
  </si>
  <si>
    <t>ORD-101247</t>
  </si>
  <si>
    <t>INV-101247</t>
  </si>
  <si>
    <t>ORD-101249</t>
  </si>
  <si>
    <t>INV-101249</t>
  </si>
  <si>
    <t>ORD-101250</t>
  </si>
  <si>
    <t>INV-101250</t>
  </si>
  <si>
    <t>ORD-101251</t>
  </si>
  <si>
    <t>INV-101251</t>
  </si>
  <si>
    <t>ORD-101252</t>
  </si>
  <si>
    <t>INV-101252</t>
  </si>
  <si>
    <t>ORD-101253</t>
  </si>
  <si>
    <t>INV-101253</t>
  </si>
  <si>
    <t>ORD-101254</t>
  </si>
  <si>
    <t>INV-101254</t>
  </si>
  <si>
    <t>ORD-101255</t>
  </si>
  <si>
    <t>INV-101255</t>
  </si>
  <si>
    <t>ORD-101256</t>
  </si>
  <si>
    <t>INV-101256</t>
  </si>
  <si>
    <t>ORD-101257</t>
  </si>
  <si>
    <t>INV-101257</t>
  </si>
  <si>
    <t>ORD-101258</t>
  </si>
  <si>
    <t>INV-101258</t>
  </si>
  <si>
    <t>ORD-101259</t>
  </si>
  <si>
    <t>INV-101259</t>
  </si>
  <si>
    <t>ORD-101260</t>
  </si>
  <si>
    <t>INV-101260</t>
  </si>
  <si>
    <t>ORD-101261</t>
  </si>
  <si>
    <t>INV-101261</t>
  </si>
  <si>
    <t>ORD-101262</t>
  </si>
  <si>
    <t>INV-101262</t>
  </si>
  <si>
    <t>ORD-101263</t>
  </si>
  <si>
    <t>INV-101263</t>
  </si>
  <si>
    <t>ORD-101264</t>
  </si>
  <si>
    <t>INV-101264</t>
  </si>
  <si>
    <t>ORD-101265</t>
  </si>
  <si>
    <t>INV-101265</t>
  </si>
  <si>
    <t>ORD-101266</t>
  </si>
  <si>
    <t>INV-101266</t>
  </si>
  <si>
    <t>ORD-101267</t>
  </si>
  <si>
    <t>INV-101267</t>
  </si>
  <si>
    <t>ORD-101268</t>
  </si>
  <si>
    <t>INV-101268</t>
  </si>
  <si>
    <t>ORD-101270</t>
  </si>
  <si>
    <t>INV-101270</t>
  </si>
  <si>
    <t>ORD-101269</t>
  </si>
  <si>
    <t>INV-101269</t>
  </si>
  <si>
    <t>ORD-101271</t>
  </si>
  <si>
    <t>INV-101271</t>
  </si>
  <si>
    <t>ORD-101272</t>
  </si>
  <si>
    <t>INV-101272</t>
  </si>
  <si>
    <t>ORD-101273</t>
  </si>
  <si>
    <t>INV-101273</t>
  </si>
  <si>
    <t>ORD-101274</t>
  </si>
  <si>
    <t>INV-101274</t>
  </si>
  <si>
    <t>ORD-101275</t>
  </si>
  <si>
    <t>INV-101275</t>
  </si>
  <si>
    <t>ORD-101276</t>
  </si>
  <si>
    <t>INV-101276</t>
  </si>
  <si>
    <t>ORD-101277</t>
  </si>
  <si>
    <t>INV-101277</t>
  </si>
  <si>
    <t>ORD-101278</t>
  </si>
  <si>
    <t>INV-101278</t>
  </si>
  <si>
    <t>ORD-101279</t>
  </si>
  <si>
    <t>INV-101279</t>
  </si>
  <si>
    <t>ORD-101280</t>
  </si>
  <si>
    <t>INV-101280</t>
  </si>
  <si>
    <t>ORD-101281</t>
  </si>
  <si>
    <t>INV-101281</t>
  </si>
  <si>
    <t>ORD-101282</t>
  </si>
  <si>
    <t>INV-101282</t>
  </si>
  <si>
    <t>ORD-101283</t>
  </si>
  <si>
    <t>INV-101283</t>
  </si>
  <si>
    <t>ORD-101284</t>
  </si>
  <si>
    <t>INV-101284</t>
  </si>
  <si>
    <t>ORD-101285</t>
  </si>
  <si>
    <t>INV-101285</t>
  </si>
  <si>
    <t>ORD-101286</t>
  </si>
  <si>
    <t>INV-101286</t>
  </si>
  <si>
    <t>ORD-101287</t>
  </si>
  <si>
    <t>INV-101287</t>
  </si>
  <si>
    <t>ORD-101288</t>
  </si>
  <si>
    <t>INV-101288</t>
  </si>
  <si>
    <t>ORD-101289</t>
  </si>
  <si>
    <t>INV-101289</t>
  </si>
  <si>
    <t>ORD-101290</t>
  </si>
  <si>
    <t>INV-101290</t>
  </si>
  <si>
    <t>ORD-101291</t>
  </si>
  <si>
    <t>INV-101291</t>
  </si>
  <si>
    <t>ORD-101292</t>
  </si>
  <si>
    <t>INV-101292</t>
  </si>
  <si>
    <t>ORD-101293</t>
  </si>
  <si>
    <t>INV-101293</t>
  </si>
  <si>
    <t>ORD-101294</t>
  </si>
  <si>
    <t>INV-101294</t>
  </si>
  <si>
    <t>ORD-101295</t>
  </si>
  <si>
    <t>INV-101295</t>
  </si>
  <si>
    <t>ORD-101296</t>
  </si>
  <si>
    <t>INV-101296</t>
  </si>
  <si>
    <t>ORD-101297</t>
  </si>
  <si>
    <t>INV-101297</t>
  </si>
  <si>
    <t>ORD-101298</t>
  </si>
  <si>
    <t>INV-101298</t>
  </si>
  <si>
    <t>ORD-101299</t>
  </si>
  <si>
    <t>INV-101299</t>
  </si>
  <si>
    <t>ORD-101300</t>
  </si>
  <si>
    <t>INV-101300</t>
  </si>
  <si>
    <t>ORD-101301</t>
  </si>
  <si>
    <t>INV-101301</t>
  </si>
  <si>
    <t>ORD-101302</t>
  </si>
  <si>
    <t>INV-101302</t>
  </si>
  <si>
    <t>ORD-101303</t>
  </si>
  <si>
    <t>INV-101303</t>
  </si>
  <si>
    <t>ORD-101304</t>
  </si>
  <si>
    <t>INV-101304</t>
  </si>
  <si>
    <t>ORD-101305</t>
  </si>
  <si>
    <t>INV-101305</t>
  </si>
  <si>
    <t>ORD-101306</t>
  </si>
  <si>
    <t>INV-101306</t>
  </si>
  <si>
    <t>ORD-101307</t>
  </si>
  <si>
    <t>INV-101307</t>
  </si>
  <si>
    <t>ORD-101308</t>
  </si>
  <si>
    <t>INV-101308</t>
  </si>
  <si>
    <t>ORD-101309</t>
  </si>
  <si>
    <t>INV-101309</t>
  </si>
  <si>
    <t>ORD-101310</t>
  </si>
  <si>
    <t>INV-101310</t>
  </si>
  <si>
    <t>ORD-101311</t>
  </si>
  <si>
    <t>INV-101311</t>
  </si>
  <si>
    <t>ORD-101312</t>
  </si>
  <si>
    <t>INV-101312</t>
  </si>
  <si>
    <t>ORD-101313</t>
  </si>
  <si>
    <t>INV-101313</t>
  </si>
  <si>
    <t>ORD-101314</t>
  </si>
  <si>
    <t>INV-101314</t>
  </si>
  <si>
    <t>ORD-101315</t>
  </si>
  <si>
    <t>INV-101315</t>
  </si>
  <si>
    <t>ORD-101316</t>
  </si>
  <si>
    <t>INV-101316</t>
  </si>
  <si>
    <t>ORD-101317</t>
  </si>
  <si>
    <t>INV-101317</t>
  </si>
  <si>
    <t>ORD-101318</t>
  </si>
  <si>
    <t>INV-101318</t>
  </si>
  <si>
    <t>ORD-101319</t>
  </si>
  <si>
    <t>INV-101319</t>
  </si>
  <si>
    <t>ORD-101320</t>
  </si>
  <si>
    <t>INV-101320</t>
  </si>
  <si>
    <t>ORD-101321</t>
  </si>
  <si>
    <t>INV-101321</t>
  </si>
  <si>
    <t>ORD-101322</t>
  </si>
  <si>
    <t>INV-101322</t>
  </si>
  <si>
    <t>ORD-101323</t>
  </si>
  <si>
    <t>INV-101323</t>
  </si>
  <si>
    <t>ORD-101324</t>
  </si>
  <si>
    <t>INV-101324</t>
  </si>
  <si>
    <t>ORD-101325</t>
  </si>
  <si>
    <t>INV-101325</t>
  </si>
  <si>
    <t>ORD-101326</t>
  </si>
  <si>
    <t>INV-101326</t>
  </si>
  <si>
    <t>ORD-101327</t>
  </si>
  <si>
    <t>INV-101327</t>
  </si>
  <si>
    <t>ORD-101328</t>
  </si>
  <si>
    <t>INV-101328</t>
  </si>
  <si>
    <t>ORD-101329</t>
  </si>
  <si>
    <t>INV-101329</t>
  </si>
  <si>
    <t>ORD-101330</t>
  </si>
  <si>
    <t>INV-101330</t>
  </si>
  <si>
    <t>ORD-101331</t>
  </si>
  <si>
    <t>INV-101331</t>
  </si>
  <si>
    <t>ORD-101332</t>
  </si>
  <si>
    <t>INV-101332</t>
  </si>
  <si>
    <t>ORD-101333</t>
  </si>
  <si>
    <t>INV-101333</t>
  </si>
  <si>
    <t>ORD-101334</t>
  </si>
  <si>
    <t>INV-101334</t>
  </si>
  <si>
    <t>ORD-101335</t>
  </si>
  <si>
    <t>INV-101335</t>
  </si>
  <si>
    <t>ORD-101336</t>
  </si>
  <si>
    <t>INV-101336</t>
  </si>
  <si>
    <t>ORD-101337</t>
  </si>
  <si>
    <t>INV-101337</t>
  </si>
  <si>
    <t>ORD-101338</t>
  </si>
  <si>
    <t>INV-101338</t>
  </si>
  <si>
    <t>ORD-101339</t>
  </si>
  <si>
    <t>INV-101339</t>
  </si>
  <si>
    <t>ORD-101340</t>
  </si>
  <si>
    <t>INV-101340</t>
  </si>
  <si>
    <t>ORD-101341</t>
  </si>
  <si>
    <t>INV-101341</t>
  </si>
  <si>
    <t>ORD-101342</t>
  </si>
  <si>
    <t>INV-101342</t>
  </si>
  <si>
    <t>ORD-101343</t>
  </si>
  <si>
    <t>INV-101343</t>
  </si>
  <si>
    <t>ORD-101344</t>
  </si>
  <si>
    <t>INV-101344</t>
  </si>
  <si>
    <t>ORD-101345</t>
  </si>
  <si>
    <t>INV-101345</t>
  </si>
  <si>
    <t>ORD-101346</t>
  </si>
  <si>
    <t>INV-101346</t>
  </si>
  <si>
    <t>ORD-101347</t>
  </si>
  <si>
    <t>INV-101347</t>
  </si>
  <si>
    <t>ORD-101348</t>
  </si>
  <si>
    <t>INV-101348</t>
  </si>
  <si>
    <t>ORD-101349</t>
  </si>
  <si>
    <t>INV-101349</t>
  </si>
  <si>
    <t>ORD-101350</t>
  </si>
  <si>
    <t>INV-101350</t>
  </si>
  <si>
    <t>ORD-101351</t>
  </si>
  <si>
    <t>INV-101351</t>
  </si>
  <si>
    <t>ORD-101352</t>
  </si>
  <si>
    <t>INV-101352</t>
  </si>
  <si>
    <t>ORD-101353</t>
  </si>
  <si>
    <t>INV-101353</t>
  </si>
  <si>
    <t>ORD-101354</t>
  </si>
  <si>
    <t>INV-101354</t>
  </si>
  <si>
    <t>ORD-101355</t>
  </si>
  <si>
    <t>INV-101355</t>
  </si>
  <si>
    <t>ORD-101356</t>
  </si>
  <si>
    <t>INV-101356</t>
  </si>
  <si>
    <t>ORD-101357</t>
  </si>
  <si>
    <t>INV-101357</t>
  </si>
  <si>
    <t>ORD-101358</t>
  </si>
  <si>
    <t>INV-101358</t>
  </si>
  <si>
    <t>ORD-101359</t>
  </si>
  <si>
    <t>INV-101359</t>
  </si>
  <si>
    <t>ORD-101360</t>
  </si>
  <si>
    <t>INV-101360</t>
  </si>
  <si>
    <t>ORD-101361</t>
  </si>
  <si>
    <t>INV-101361</t>
  </si>
  <si>
    <t>ORD-101362</t>
  </si>
  <si>
    <t>INV-101362</t>
  </si>
  <si>
    <t>ORD-101363</t>
  </si>
  <si>
    <t>INV-101363</t>
  </si>
  <si>
    <t>ORD-101364</t>
  </si>
  <si>
    <t>INV-101364</t>
  </si>
  <si>
    <t>ORD-101365</t>
  </si>
  <si>
    <t>INV-101365</t>
  </si>
  <si>
    <t>ORD-101366</t>
  </si>
  <si>
    <t>INV-101366</t>
  </si>
  <si>
    <t>ORD-101367</t>
  </si>
  <si>
    <t>INV-101367</t>
  </si>
  <si>
    <t>ORD-101368</t>
  </si>
  <si>
    <t>INV-101368</t>
  </si>
  <si>
    <t>ORD-101369</t>
  </si>
  <si>
    <t>INV-101369</t>
  </si>
  <si>
    <t>ORD-101370</t>
  </si>
  <si>
    <t>INV-101370</t>
  </si>
  <si>
    <t>ORD-101371</t>
  </si>
  <si>
    <t>INV-101371</t>
  </si>
  <si>
    <t>ORD-101372</t>
  </si>
  <si>
    <t>INV-101372</t>
  </si>
  <si>
    <t>ORD-101373</t>
  </si>
  <si>
    <t>INV-101373</t>
  </si>
  <si>
    <t>ORD-101374</t>
  </si>
  <si>
    <t>INV-101374</t>
  </si>
  <si>
    <t>ORD-101375</t>
  </si>
  <si>
    <t>INV-101375</t>
  </si>
  <si>
    <t>ORD-101376</t>
  </si>
  <si>
    <t>INV-101376</t>
  </si>
  <si>
    <t>ORD-101377</t>
  </si>
  <si>
    <t>INV-101377</t>
  </si>
  <si>
    <t>ORD-101378</t>
  </si>
  <si>
    <t>INV-101378</t>
  </si>
  <si>
    <t>ORD-101379</t>
  </si>
  <si>
    <t>INV-101379</t>
  </si>
  <si>
    <t>ORD-101380</t>
  </si>
  <si>
    <t>INV-101380</t>
  </si>
  <si>
    <t>ORD-101382</t>
  </si>
  <si>
    <t>INV-101382</t>
  </si>
  <si>
    <t>ORD-101381</t>
  </si>
  <si>
    <t>INV-101381</t>
  </si>
  <si>
    <t>ORD-101383</t>
  </si>
  <si>
    <t>INV-101383</t>
  </si>
  <si>
    <t>ORD-101384</t>
  </si>
  <si>
    <t>INV-101384</t>
  </si>
  <si>
    <t>ORD-101385</t>
  </si>
  <si>
    <t>INV-101385</t>
  </si>
  <si>
    <t>ORD-101386</t>
  </si>
  <si>
    <t>INV-101386</t>
  </si>
  <si>
    <t>ORD-101387</t>
  </si>
  <si>
    <t>INV-101387</t>
  </si>
  <si>
    <t>ORD-101388</t>
  </si>
  <si>
    <t>INV-101388</t>
  </si>
  <si>
    <t>ORD-101389</t>
  </si>
  <si>
    <t>INV-101389</t>
  </si>
  <si>
    <t>ORD-101390</t>
  </si>
  <si>
    <t>INV-101390</t>
  </si>
  <si>
    <t>ORD-101391</t>
  </si>
  <si>
    <t>INV-101391</t>
  </si>
  <si>
    <t>ORD-101392</t>
  </si>
  <si>
    <t>INV-101392</t>
  </si>
  <si>
    <t>ORD-101393</t>
  </si>
  <si>
    <t>INV-101393</t>
  </si>
  <si>
    <t>ORD-101394</t>
  </si>
  <si>
    <t>INV-101394</t>
  </si>
  <si>
    <t>ORD-101395</t>
  </si>
  <si>
    <t>INV-101395</t>
  </si>
  <si>
    <t>ORD-101396</t>
  </si>
  <si>
    <t>INV-101396</t>
  </si>
  <si>
    <t>ORD-101397</t>
  </si>
  <si>
    <t>INV-101397</t>
  </si>
  <si>
    <t>ORD-101398</t>
  </si>
  <si>
    <t>INV-101398</t>
  </si>
  <si>
    <t>ORD-101399</t>
  </si>
  <si>
    <t>INV-101399</t>
  </si>
  <si>
    <t>ORD-101400</t>
  </si>
  <si>
    <t>INV-101400</t>
  </si>
  <si>
    <t>ORD-101401</t>
  </si>
  <si>
    <t>INV-101401</t>
  </si>
  <si>
    <t>ORD-101402</t>
  </si>
  <si>
    <t>INV-101402</t>
  </si>
  <si>
    <t>ORD-101403</t>
  </si>
  <si>
    <t>INV-101403</t>
  </si>
  <si>
    <t>ORD-101404</t>
  </si>
  <si>
    <t>INV-101404</t>
  </si>
  <si>
    <t>ORD-101405</t>
  </si>
  <si>
    <t>INV-101405</t>
  </si>
  <si>
    <t>ORD-101406</t>
  </si>
  <si>
    <t>INV-101406</t>
  </si>
  <si>
    <t>ORD-101407</t>
  </si>
  <si>
    <t>INV-101407</t>
  </si>
  <si>
    <t>ORD-101408</t>
  </si>
  <si>
    <t>INV-101408</t>
  </si>
  <si>
    <t>ORD-101409</t>
  </si>
  <si>
    <t>INV-101409</t>
  </si>
  <si>
    <t>ORD-101410</t>
  </si>
  <si>
    <t>INV-101410</t>
  </si>
  <si>
    <t>ORD-101411</t>
  </si>
  <si>
    <t>INV-101411</t>
  </si>
  <si>
    <t>ORD-101412</t>
  </si>
  <si>
    <t>INV-101412</t>
  </si>
  <si>
    <t>ORD-101413</t>
  </si>
  <si>
    <t>INV-101413</t>
  </si>
  <si>
    <t>ORD-101414</t>
  </si>
  <si>
    <t>INV-101414</t>
  </si>
  <si>
    <t>ORD-101415</t>
  </si>
  <si>
    <t>INV-101415</t>
  </si>
  <si>
    <t>ORD-101416</t>
  </si>
  <si>
    <t>INV-101416</t>
  </si>
  <si>
    <t>ORD-101417</t>
  </si>
  <si>
    <t>INV-101417</t>
  </si>
  <si>
    <t>ORD-101418</t>
  </si>
  <si>
    <t>INV-101418</t>
  </si>
  <si>
    <t>ORD-101419</t>
  </si>
  <si>
    <t>INV-101419</t>
  </si>
  <si>
    <t>ORD-101420</t>
  </si>
  <si>
    <t>INV-101420</t>
  </si>
  <si>
    <t>ORD-101421</t>
  </si>
  <si>
    <t>INV-101421</t>
  </si>
  <si>
    <t>ORD-101422</t>
  </si>
  <si>
    <t>INV-101422</t>
  </si>
  <si>
    <t>ORD-101423</t>
  </si>
  <si>
    <t>INV-101423</t>
  </si>
  <si>
    <t>ORD-101424</t>
  </si>
  <si>
    <t>INV-101424</t>
  </si>
  <si>
    <t>ORD-101425</t>
  </si>
  <si>
    <t>INV-101425</t>
  </si>
  <si>
    <t>ORD-101426</t>
  </si>
  <si>
    <t>INV-101426</t>
  </si>
  <si>
    <t>ORD-101427</t>
  </si>
  <si>
    <t>INV-101427</t>
  </si>
  <si>
    <t>ORD-101428</t>
  </si>
  <si>
    <t>INV-101428</t>
  </si>
  <si>
    <t>ORD-101429</t>
  </si>
  <si>
    <t>INV-101429</t>
  </si>
  <si>
    <t>ORD-101430</t>
  </si>
  <si>
    <t>INV-101430</t>
  </si>
  <si>
    <t>ORD-101431</t>
  </si>
  <si>
    <t>INV-101431</t>
  </si>
  <si>
    <t>ORD-101432</t>
  </si>
  <si>
    <t>INV-101432</t>
  </si>
  <si>
    <t>ORD-101433</t>
  </si>
  <si>
    <t>INV-101433</t>
  </si>
  <si>
    <t>ORD-101434</t>
  </si>
  <si>
    <t>INV-101434</t>
  </si>
  <si>
    <t>ORD-101435</t>
  </si>
  <si>
    <t>INV-101435</t>
  </si>
  <si>
    <t>ORD-101436</t>
  </si>
  <si>
    <t>INV-101436</t>
  </si>
  <si>
    <t>ORD-101437</t>
  </si>
  <si>
    <t>INV-101437</t>
  </si>
  <si>
    <t>ORD-101438</t>
  </si>
  <si>
    <t>INV-101438</t>
  </si>
  <si>
    <t>ORD-101439</t>
  </si>
  <si>
    <t>INV-101439</t>
  </si>
  <si>
    <t>ORD-101440</t>
  </si>
  <si>
    <t>INV-101440</t>
  </si>
  <si>
    <t>ORD-101441</t>
  </si>
  <si>
    <t>INV-101441</t>
  </si>
  <si>
    <t>ORD-101442</t>
  </si>
  <si>
    <t>INV-101442</t>
  </si>
  <si>
    <t>ORD-101443</t>
  </si>
  <si>
    <t>INV-101443</t>
  </si>
  <si>
    <t>ORD-101444</t>
  </si>
  <si>
    <t>INV-101444</t>
  </si>
  <si>
    <t>ORD-101445</t>
  </si>
  <si>
    <t>INV-101445</t>
  </si>
  <si>
    <t>ORD-101447</t>
  </si>
  <si>
    <t>INV-101447</t>
  </si>
  <si>
    <t>ORD-101446</t>
  </si>
  <si>
    <t>INV-101446</t>
  </si>
  <si>
    <t>ORD-101448</t>
  </si>
  <si>
    <t>INV-101448</t>
  </si>
  <si>
    <t>ORD-101449</t>
  </si>
  <si>
    <t>INV-101449</t>
  </si>
  <si>
    <t>ORD-101450</t>
  </si>
  <si>
    <t>INV-101450</t>
  </si>
  <si>
    <t>ORD-101451</t>
  </si>
  <si>
    <t>INV-101451</t>
  </si>
  <si>
    <t>ORD-101452</t>
  </si>
  <si>
    <t>INV-101452</t>
  </si>
  <si>
    <t>ORD-101453</t>
  </si>
  <si>
    <t>INV-101453</t>
  </si>
  <si>
    <t>ORD-101454</t>
  </si>
  <si>
    <t>INV-101454</t>
  </si>
  <si>
    <t>ORD-101455</t>
  </si>
  <si>
    <t>INV-101455</t>
  </si>
  <si>
    <t>ORD-101456</t>
  </si>
  <si>
    <t>INV-101456</t>
  </si>
  <si>
    <t>ORD-101457</t>
  </si>
  <si>
    <t>INV-101457</t>
  </si>
  <si>
    <t>ORD-101458</t>
  </si>
  <si>
    <t>INV-101458</t>
  </si>
  <si>
    <t>ORD-101459</t>
  </si>
  <si>
    <t>INV-101459</t>
  </si>
  <si>
    <t>ORD-101460</t>
  </si>
  <si>
    <t>INV-101460</t>
  </si>
  <si>
    <t>ORD-101461</t>
  </si>
  <si>
    <t>INV-101461</t>
  </si>
  <si>
    <t>ORD-101462</t>
  </si>
  <si>
    <t>INV-101462</t>
  </si>
  <si>
    <t>ORD-101463</t>
  </si>
  <si>
    <t>INV-101463</t>
  </si>
  <si>
    <t>ORD-101464</t>
  </si>
  <si>
    <t>INV-101464</t>
  </si>
  <si>
    <t>ORD-101465</t>
  </si>
  <si>
    <t>INV-101465</t>
  </si>
  <si>
    <t>ORD-101466</t>
  </si>
  <si>
    <t>INV-101466</t>
  </si>
  <si>
    <t>ORD-101467</t>
  </si>
  <si>
    <t>INV-101467</t>
  </si>
  <si>
    <t>ORD-101468</t>
  </si>
  <si>
    <t>INV-101468</t>
  </si>
  <si>
    <t>ORD-101469</t>
  </si>
  <si>
    <t>INV-101469</t>
  </si>
  <si>
    <t>ORD-101470</t>
  </si>
  <si>
    <t>INV-101470</t>
  </si>
  <si>
    <t>ORD-101471</t>
  </si>
  <si>
    <t>INV-101471</t>
  </si>
  <si>
    <t>ORD-101472</t>
  </si>
  <si>
    <t>INV-101472</t>
  </si>
  <si>
    <t>ORD-101473</t>
  </si>
  <si>
    <t>INV-101473</t>
  </si>
  <si>
    <t>ORD-101474</t>
  </si>
  <si>
    <t>INV-101474</t>
  </si>
  <si>
    <t>ORD-101475</t>
  </si>
  <si>
    <t>INV-101475</t>
  </si>
  <si>
    <t>ORD-101476</t>
  </si>
  <si>
    <t>INV-101476</t>
  </si>
  <si>
    <t>ORD-101477</t>
  </si>
  <si>
    <t>INV-101477</t>
  </si>
  <si>
    <t>ORD-101478</t>
  </si>
  <si>
    <t>INV-101478</t>
  </si>
  <si>
    <t>ORD-101479</t>
  </si>
  <si>
    <t>INV-101479</t>
  </si>
  <si>
    <t>ORD-101480</t>
  </si>
  <si>
    <t>INV-101480</t>
  </si>
  <si>
    <t>ORD-101481</t>
  </si>
  <si>
    <t>INV-101481</t>
  </si>
  <si>
    <t>ORD-101482</t>
  </si>
  <si>
    <t>INV-101482</t>
  </si>
  <si>
    <t>ORD-101483</t>
  </si>
  <si>
    <t>INV-101483</t>
  </si>
  <si>
    <t>ORD-101484</t>
  </si>
  <si>
    <t>INV-101484</t>
  </si>
  <si>
    <t>ORD-101485</t>
  </si>
  <si>
    <t>INV-101485</t>
  </si>
  <si>
    <t>ORD-101486</t>
  </si>
  <si>
    <t>INV-101486</t>
  </si>
  <si>
    <t>ORD-101487</t>
  </si>
  <si>
    <t>INV-101487</t>
  </si>
  <si>
    <t>ORD-101488</t>
  </si>
  <si>
    <t>INV-101488</t>
  </si>
  <si>
    <t>ORD-101489</t>
  </si>
  <si>
    <t>INV-101489</t>
  </si>
  <si>
    <t>ORD-101490</t>
  </si>
  <si>
    <t>INV-101490</t>
  </si>
  <si>
    <t>ORD-101491</t>
  </si>
  <si>
    <t>INV-101491</t>
  </si>
  <si>
    <t>ORD-101492</t>
  </si>
  <si>
    <t>INV-101492</t>
  </si>
  <si>
    <t>ORD-101493</t>
  </si>
  <si>
    <t>INV-101493</t>
  </si>
  <si>
    <t>ORD-101494</t>
  </si>
  <si>
    <t>INV-101494</t>
  </si>
  <si>
    <t>ORD-101495</t>
  </si>
  <si>
    <t>INV-101495</t>
  </si>
  <si>
    <t>ORD-101496</t>
  </si>
  <si>
    <t>INV-101496</t>
  </si>
  <si>
    <t>ORD-101497</t>
  </si>
  <si>
    <t>INV-101497</t>
  </si>
  <si>
    <t>ORD-101498</t>
  </si>
  <si>
    <t>INV-101498</t>
  </si>
  <si>
    <t>ORD-101499</t>
  </si>
  <si>
    <t>INV-101499</t>
  </si>
  <si>
    <t>ORD-101500</t>
  </si>
  <si>
    <t>INV-101500</t>
  </si>
  <si>
    <t>ORD-101501</t>
  </si>
  <si>
    <t>INV-101501</t>
  </si>
  <si>
    <t>ORD-101502</t>
  </si>
  <si>
    <t>INV-101502</t>
  </si>
  <si>
    <t>ORD-101503</t>
  </si>
  <si>
    <t>INV-101503</t>
  </si>
  <si>
    <t>ORD-101504</t>
  </si>
  <si>
    <t>INV-101504</t>
  </si>
  <si>
    <t>ORD-101505</t>
  </si>
  <si>
    <t>INV-101505</t>
  </si>
  <si>
    <t>ORD-101506</t>
  </si>
  <si>
    <t>INV-101506</t>
  </si>
  <si>
    <t>ORD-101507</t>
  </si>
  <si>
    <t>INV-101507</t>
  </si>
  <si>
    <t>ORD-101508</t>
  </si>
  <si>
    <t>INV-101508</t>
  </si>
  <si>
    <t>ORD-101509</t>
  </si>
  <si>
    <t>INV-101509</t>
  </si>
  <si>
    <t>ORD-101510</t>
  </si>
  <si>
    <t>INV-101510</t>
  </si>
  <si>
    <t>ORD-101511</t>
  </si>
  <si>
    <t>INV-101511</t>
  </si>
  <si>
    <t>ORD-101512</t>
  </si>
  <si>
    <t>INV-101512</t>
  </si>
  <si>
    <t>ORD-101513</t>
  </si>
  <si>
    <t>INV-101513</t>
  </si>
  <si>
    <t>ORD-101514</t>
  </si>
  <si>
    <t>INV-101514</t>
  </si>
  <si>
    <t>ORD-101515</t>
  </si>
  <si>
    <t>INV-101515</t>
  </si>
  <si>
    <t>ORD-101516</t>
  </si>
  <si>
    <t>INV-101516</t>
  </si>
  <si>
    <t>ORD-101517</t>
  </si>
  <si>
    <t>INV-101517</t>
  </si>
  <si>
    <t>ORD-101518</t>
  </si>
  <si>
    <t>INV-101518</t>
  </si>
  <si>
    <t>ORD-101519</t>
  </si>
  <si>
    <t>INV-101519</t>
  </si>
  <si>
    <t>ORD-101520</t>
  </si>
  <si>
    <t>INV-101520</t>
  </si>
  <si>
    <t>ORD-101521</t>
  </si>
  <si>
    <t>INV-101521</t>
  </si>
  <si>
    <t>ORD-101522</t>
  </si>
  <si>
    <t>INV-101522</t>
  </si>
  <si>
    <t>ORD-101523</t>
  </si>
  <si>
    <t>INV-101523</t>
  </si>
  <si>
    <t>ORD-101524</t>
  </si>
  <si>
    <t>INV-101524</t>
  </si>
  <si>
    <t>ORD-101525</t>
  </si>
  <si>
    <t>INV-101525</t>
  </si>
  <si>
    <t>ORD-101526</t>
  </si>
  <si>
    <t>INV-101526</t>
  </si>
  <si>
    <t>ORD-101527</t>
  </si>
  <si>
    <t>INV-101527</t>
  </si>
  <si>
    <t>ORD-101528</t>
  </si>
  <si>
    <t>INV-101528</t>
  </si>
  <si>
    <t>ORD-101529</t>
  </si>
  <si>
    <t>INV-101529</t>
  </si>
  <si>
    <t>ORD-101530</t>
  </si>
  <si>
    <t>INV-101530</t>
  </si>
  <si>
    <t>ORD-101531</t>
  </si>
  <si>
    <t>INV-101531</t>
  </si>
  <si>
    <t>ORD-101532</t>
  </si>
  <si>
    <t>INV-101532</t>
  </si>
  <si>
    <t>ORD-101533</t>
  </si>
  <si>
    <t>INV-101533</t>
  </si>
  <si>
    <t>ORD-101534</t>
  </si>
  <si>
    <t>INV-101534</t>
  </si>
  <si>
    <t>ORD-101535</t>
  </si>
  <si>
    <t>INV-101535</t>
  </si>
  <si>
    <t>ORD-101536</t>
  </si>
  <si>
    <t>INV-101536</t>
  </si>
  <si>
    <t>ORD-101537</t>
  </si>
  <si>
    <t>INV-101537</t>
  </si>
  <si>
    <t>ORD-101538</t>
  </si>
  <si>
    <t>INV-101538</t>
  </si>
  <si>
    <t>ORD-101539</t>
  </si>
  <si>
    <t>INV-101539</t>
  </si>
  <si>
    <t>ORD-101541</t>
  </si>
  <si>
    <t>INV-101541</t>
  </si>
  <si>
    <t>ORD-101540</t>
  </si>
  <si>
    <t>INV-101540</t>
  </si>
  <si>
    <t>ORD-101542</t>
  </si>
  <si>
    <t>INV-101542</t>
  </si>
  <si>
    <t>ORD-101543</t>
  </si>
  <si>
    <t>INV-101543</t>
  </si>
  <si>
    <t>ORD-101544</t>
  </si>
  <si>
    <t>INV-101544</t>
  </si>
  <si>
    <t>ORD-101545</t>
  </si>
  <si>
    <t>INV-101545</t>
  </si>
  <si>
    <t>ORD-101546</t>
  </si>
  <si>
    <t>INV-101546</t>
  </si>
  <si>
    <t>ORD-101547</t>
  </si>
  <si>
    <t>INV-101547</t>
  </si>
  <si>
    <t>ORD-101548</t>
  </si>
  <si>
    <t>INV-101548</t>
  </si>
  <si>
    <t>ORD-101549</t>
  </si>
  <si>
    <t>INV-101549</t>
  </si>
  <si>
    <t>ORD-101550</t>
  </si>
  <si>
    <t>INV-101550</t>
  </si>
  <si>
    <t>ORD-101551</t>
  </si>
  <si>
    <t>INV-101551</t>
  </si>
  <si>
    <t>ORD-101552</t>
  </si>
  <si>
    <t>INV-101552</t>
  </si>
  <si>
    <t>ORD-101553</t>
  </si>
  <si>
    <t>INV-101553</t>
  </si>
  <si>
    <t>ORD-101554</t>
  </si>
  <si>
    <t>INV-101554</t>
  </si>
  <si>
    <t>ORD-101555</t>
  </si>
  <si>
    <t>INV-101555</t>
  </si>
  <si>
    <t>ORD-101556</t>
  </si>
  <si>
    <t>INV-101556</t>
  </si>
  <si>
    <t>ORD-101557</t>
  </si>
  <si>
    <t>INV-101557</t>
  </si>
  <si>
    <t>ORD-101558</t>
  </si>
  <si>
    <t>INV-101558</t>
  </si>
  <si>
    <t>ORD-101559</t>
  </si>
  <si>
    <t>INV-101559</t>
  </si>
  <si>
    <t>ORD-101560</t>
  </si>
  <si>
    <t>INV-101560</t>
  </si>
  <si>
    <t>ORD-101561</t>
  </si>
  <si>
    <t>INV-101561</t>
  </si>
  <si>
    <t>ORD-101562</t>
  </si>
  <si>
    <t>INV-101562</t>
  </si>
  <si>
    <t>ORD-101563</t>
  </si>
  <si>
    <t>INV-101563</t>
  </si>
  <si>
    <t>ORD-101564</t>
  </si>
  <si>
    <t>INV-101564</t>
  </si>
  <si>
    <t>ORD-101565</t>
  </si>
  <si>
    <t>INV-101565</t>
  </si>
  <si>
    <t>ORD-101566</t>
  </si>
  <si>
    <t>INV-101566</t>
  </si>
  <si>
    <t>ORD-101567</t>
  </si>
  <si>
    <t>INV-101567</t>
  </si>
  <si>
    <t>ORD-101568</t>
  </si>
  <si>
    <t>INV-101568</t>
  </si>
  <si>
    <t>ORD-101569</t>
  </si>
  <si>
    <t>INV-101569</t>
  </si>
  <si>
    <t>ORD-101570</t>
  </si>
  <si>
    <t>INV-101570</t>
  </si>
  <si>
    <t>ORD-101571</t>
  </si>
  <si>
    <t>INV-101571</t>
  </si>
  <si>
    <t>ORD-101572</t>
  </si>
  <si>
    <t>INV-101572</t>
  </si>
  <si>
    <t>ORD-101573</t>
  </si>
  <si>
    <t>INV-101573</t>
  </si>
  <si>
    <t>ORD-101574</t>
  </si>
  <si>
    <t>INV-101574</t>
  </si>
  <si>
    <t>ORD-101575</t>
  </si>
  <si>
    <t>INV-101575</t>
  </si>
  <si>
    <t>ORD-101576</t>
  </si>
  <si>
    <t>INV-101576</t>
  </si>
  <si>
    <t>ORD-101577</t>
  </si>
  <si>
    <t>INV-101577</t>
  </si>
  <si>
    <t>ORD-101578</t>
  </si>
  <si>
    <t>INV-101578</t>
  </si>
  <si>
    <t>ORD-101579</t>
  </si>
  <si>
    <t>INV-101579</t>
  </si>
  <si>
    <t>ORD-101580</t>
  </si>
  <si>
    <t>INV-101580</t>
  </si>
  <si>
    <t>ORD-101581</t>
  </si>
  <si>
    <t>INV-101581</t>
  </si>
  <si>
    <t>ORD-101582</t>
  </si>
  <si>
    <t>INV-101582</t>
  </si>
  <si>
    <t>ORD-101583</t>
  </si>
  <si>
    <t>INV-101583</t>
  </si>
  <si>
    <t>ORD-101584</t>
  </si>
  <si>
    <t>INV-101584</t>
  </si>
  <si>
    <t>ORD-101585</t>
  </si>
  <si>
    <t>INV-101585</t>
  </si>
  <si>
    <t>ORD-101586</t>
  </si>
  <si>
    <t>INV-101586</t>
  </si>
  <si>
    <t>ORD-101587</t>
  </si>
  <si>
    <t>INV-101587</t>
  </si>
  <si>
    <t>ORD-101588</t>
  </si>
  <si>
    <t>INV-101588</t>
  </si>
  <si>
    <t>ORD-101589</t>
  </si>
  <si>
    <t>INV-101589</t>
  </si>
  <si>
    <t>ORD-101590</t>
  </si>
  <si>
    <t>INV-101590</t>
  </si>
  <si>
    <t>ORD-101591</t>
  </si>
  <si>
    <t>INV-101591</t>
  </si>
  <si>
    <t>ORD-101592</t>
  </si>
  <si>
    <t>INV-101592</t>
  </si>
  <si>
    <t>ORD-101593</t>
  </si>
  <si>
    <t>INV-101593</t>
  </si>
  <si>
    <t>ORD-101594</t>
  </si>
  <si>
    <t>INV-101594</t>
  </si>
  <si>
    <t>ORD-101595</t>
  </si>
  <si>
    <t>INV-101595</t>
  </si>
  <si>
    <t>ORD-101596</t>
  </si>
  <si>
    <t>INV-101596</t>
  </si>
  <si>
    <t>ORD-101597</t>
  </si>
  <si>
    <t>INV-101597</t>
  </si>
  <si>
    <t>ORD-101598</t>
  </si>
  <si>
    <t>INV-101598</t>
  </si>
  <si>
    <t>ORD-101599</t>
  </si>
  <si>
    <t>INV-101599</t>
  </si>
  <si>
    <t>ORD-101600</t>
  </si>
  <si>
    <t>INV-101600</t>
  </si>
  <si>
    <t>ORD-101601</t>
  </si>
  <si>
    <t>INV-101601</t>
  </si>
  <si>
    <t>ORD-101602</t>
  </si>
  <si>
    <t>INV-101602</t>
  </si>
  <si>
    <t>ORD-101603</t>
  </si>
  <si>
    <t>INV-101603</t>
  </si>
  <si>
    <t>ORD-101604</t>
  </si>
  <si>
    <t>INV-101604</t>
  </si>
  <si>
    <t>ORD-101605</t>
  </si>
  <si>
    <t>INV-101605</t>
  </si>
  <si>
    <t>ORD-101606</t>
  </si>
  <si>
    <t>INV-101606</t>
  </si>
  <si>
    <t>ORD-101607</t>
  </si>
  <si>
    <t>INV-101607</t>
  </si>
  <si>
    <t>ORD-101608</t>
  </si>
  <si>
    <t>INV-101608</t>
  </si>
  <si>
    <t>ORD-101609</t>
  </si>
  <si>
    <t>INV-101609</t>
  </si>
  <si>
    <t>ORD-101610</t>
  </si>
  <si>
    <t>INV-101610</t>
  </si>
  <si>
    <t>ORD-101611</t>
  </si>
  <si>
    <t>INV-101611</t>
  </si>
  <si>
    <t>ORD-101612</t>
  </si>
  <si>
    <t>INV-101612</t>
  </si>
  <si>
    <t>ORD-101613</t>
  </si>
  <si>
    <t>INV-101613</t>
  </si>
  <si>
    <t>ORD-101614</t>
  </si>
  <si>
    <t>INV-101614</t>
  </si>
  <si>
    <t>ORD-101615</t>
  </si>
  <si>
    <t>INV-101615</t>
  </si>
  <si>
    <t>ORD-101616</t>
  </si>
  <si>
    <t>INV-101616</t>
  </si>
  <si>
    <t>ORD-101617</t>
  </si>
  <si>
    <t>INV-101617</t>
  </si>
  <si>
    <t>ORD-101618</t>
  </si>
  <si>
    <t>INV-101618</t>
  </si>
  <si>
    <t>ORD-101619</t>
  </si>
  <si>
    <t>INV-101619</t>
  </si>
  <si>
    <t>ORD-101620</t>
  </si>
  <si>
    <t>INV-101620</t>
  </si>
  <si>
    <t>ORD-101621</t>
  </si>
  <si>
    <t>INV-101621</t>
  </si>
  <si>
    <t>ORD-101622</t>
  </si>
  <si>
    <t>INV-101622</t>
  </si>
  <si>
    <t>ORD-101623</t>
  </si>
  <si>
    <t>INV-101623</t>
  </si>
  <si>
    <t>ORD-101624</t>
  </si>
  <si>
    <t>INV-101624</t>
  </si>
  <si>
    <t>ORD-101625</t>
  </si>
  <si>
    <t>INV-101625</t>
  </si>
  <si>
    <t>ORD-101626</t>
  </si>
  <si>
    <t>INV-101626</t>
  </si>
  <si>
    <t>ORD-101627</t>
  </si>
  <si>
    <t>INV-101627</t>
  </si>
  <si>
    <t>ORD-101628</t>
  </si>
  <si>
    <t>INV-101628</t>
  </si>
  <si>
    <t>ORD-101629</t>
  </si>
  <si>
    <t>INV-101629</t>
  </si>
  <si>
    <t>ORD-101630</t>
  </si>
  <si>
    <t>INV-101630</t>
  </si>
  <si>
    <t>ORD-101631</t>
  </si>
  <si>
    <t>INV-101631</t>
  </si>
  <si>
    <t>ORD-101632</t>
  </si>
  <si>
    <t>INV-101632</t>
  </si>
  <si>
    <t>ORD-101633</t>
  </si>
  <si>
    <t>INV-101633</t>
  </si>
  <si>
    <t>ORD-101634</t>
  </si>
  <si>
    <t>INV-101634</t>
  </si>
  <si>
    <t>ORD-101635</t>
  </si>
  <si>
    <t>INV-101635</t>
  </si>
  <si>
    <t>ORD-101636</t>
  </si>
  <si>
    <t>INV-101636</t>
  </si>
  <si>
    <t>ORD-101637</t>
  </si>
  <si>
    <t>INV-101637</t>
  </si>
  <si>
    <t>ORD-101638</t>
  </si>
  <si>
    <t>INV-101638</t>
  </si>
  <si>
    <t>ORD-101639</t>
  </si>
  <si>
    <t>INV-101639</t>
  </si>
  <si>
    <t>ORD-101640</t>
  </si>
  <si>
    <t>INV-101640</t>
  </si>
  <si>
    <t>ORD-101641</t>
  </si>
  <si>
    <t>INV-101641</t>
  </si>
  <si>
    <t>ORD-101642</t>
  </si>
  <si>
    <t>INV-101642</t>
  </si>
  <si>
    <t>ORD-101643</t>
  </si>
  <si>
    <t>INV-101643</t>
  </si>
  <si>
    <t>ORD-101644</t>
  </si>
  <si>
    <t>INV-101644</t>
  </si>
  <si>
    <t>ORD-101645</t>
  </si>
  <si>
    <t>INV-101645</t>
  </si>
  <si>
    <t>ORD-101646</t>
  </si>
  <si>
    <t>INV-101646</t>
  </si>
  <si>
    <t>ORD-101647</t>
  </si>
  <si>
    <t>INV-101647</t>
  </si>
  <si>
    <t>ORD-101648</t>
  </si>
  <si>
    <t>INV-101648</t>
  </si>
  <si>
    <t>ORD-101649</t>
  </si>
  <si>
    <t>INV-101649</t>
  </si>
  <si>
    <t>ORD-101650</t>
  </si>
  <si>
    <t>INV-101650</t>
  </si>
  <si>
    <t>ORD-101651</t>
  </si>
  <si>
    <t>INV-101651</t>
  </si>
  <si>
    <t>ORD-101653</t>
  </si>
  <si>
    <t>INV-101653</t>
  </si>
  <si>
    <t>ORD-101652</t>
  </si>
  <si>
    <t>INV-101652</t>
  </si>
  <si>
    <t>ORD-101654</t>
  </si>
  <si>
    <t>INV-101654</t>
  </si>
  <si>
    <t>ORD-101655</t>
  </si>
  <si>
    <t>INV-101655</t>
  </si>
  <si>
    <t>ORD-101656</t>
  </si>
  <si>
    <t>INV-101656</t>
  </si>
  <si>
    <t>ORD-101657</t>
  </si>
  <si>
    <t>INV-101657</t>
  </si>
  <si>
    <t>ORD-101658</t>
  </si>
  <si>
    <t>INV-101658</t>
  </si>
  <si>
    <t>ORD-101659</t>
  </si>
  <si>
    <t>INV-101659</t>
  </si>
  <si>
    <t>ORD-101660</t>
  </si>
  <si>
    <t>INV-101660</t>
  </si>
  <si>
    <t>ORD-101661</t>
  </si>
  <si>
    <t>INV-101661</t>
  </si>
  <si>
    <t>ORD-101662</t>
  </si>
  <si>
    <t>INV-101662</t>
  </si>
  <si>
    <t>ORD-101663</t>
  </si>
  <si>
    <t>INV-101663</t>
  </si>
  <si>
    <t>ORD-101664</t>
  </si>
  <si>
    <t>INV-101664</t>
  </si>
  <si>
    <t>ORD-101665</t>
  </si>
  <si>
    <t>INV-101665</t>
  </si>
  <si>
    <t>ORD-101666</t>
  </si>
  <si>
    <t>INV-101666</t>
  </si>
  <si>
    <t>ORD-101667</t>
  </si>
  <si>
    <t>INV-101667</t>
  </si>
  <si>
    <t>ORD-101668</t>
  </si>
  <si>
    <t>INV-101668</t>
  </si>
  <si>
    <t>ORD-101669</t>
  </si>
  <si>
    <t>INV-101669</t>
  </si>
  <si>
    <t>ORD-101670</t>
  </si>
  <si>
    <t>INV-101670</t>
  </si>
  <si>
    <t>ORD-101671</t>
  </si>
  <si>
    <t>INV-101671</t>
  </si>
  <si>
    <t>ORD-101672</t>
  </si>
  <si>
    <t>INV-101672</t>
  </si>
  <si>
    <t>ORD-101673</t>
  </si>
  <si>
    <t>INV-101673</t>
  </si>
  <si>
    <t>ORD-101674</t>
  </si>
  <si>
    <t>INV-101674</t>
  </si>
  <si>
    <t>ORD-101675</t>
  </si>
  <si>
    <t>INV-101675</t>
  </si>
  <si>
    <t>ORD-101676</t>
  </si>
  <si>
    <t>INV-101676</t>
  </si>
  <si>
    <t>ORD-101677</t>
  </si>
  <si>
    <t>INV-101677</t>
  </si>
  <si>
    <t>ORD-101678</t>
  </si>
  <si>
    <t>INV-101678</t>
  </si>
  <si>
    <t>ORD-101679</t>
  </si>
  <si>
    <t>INV-101679</t>
  </si>
  <si>
    <t>ORD-101680</t>
  </si>
  <si>
    <t>INV-101680</t>
  </si>
  <si>
    <t>ORD-101681</t>
  </si>
  <si>
    <t>INV-101681</t>
  </si>
  <si>
    <t>ORD-101682</t>
  </si>
  <si>
    <t>INV-101682</t>
  </si>
  <si>
    <t>ORD-101683</t>
  </si>
  <si>
    <t>INV-101683</t>
  </si>
  <si>
    <t>ORD-101684</t>
  </si>
  <si>
    <t>INV-101684</t>
  </si>
  <si>
    <t>ORD-101685</t>
  </si>
  <si>
    <t>INV-101685</t>
  </si>
  <si>
    <t>ORD-101686</t>
  </si>
  <si>
    <t>INV-101686</t>
  </si>
  <si>
    <t>ORD-101687</t>
  </si>
  <si>
    <t>INV-101687</t>
  </si>
  <si>
    <t>ORD-101688</t>
  </si>
  <si>
    <t>INV-101688</t>
  </si>
  <si>
    <t>ORD-101689</t>
  </si>
  <si>
    <t>INV-101689</t>
  </si>
  <si>
    <t>ORD-101690</t>
  </si>
  <si>
    <t>INV-101690</t>
  </si>
  <si>
    <t>ORD-101691</t>
  </si>
  <si>
    <t>INV-101691</t>
  </si>
  <si>
    <t>ORD-101692</t>
  </si>
  <si>
    <t>INV-101692</t>
  </si>
  <si>
    <t>ORD-101693</t>
  </si>
  <si>
    <t>INV-101693</t>
  </si>
  <si>
    <t>ORD-101694</t>
  </si>
  <si>
    <t>INV-101694</t>
  </si>
  <si>
    <t>ORD-101695</t>
  </si>
  <si>
    <t>INV-101695</t>
  </si>
  <si>
    <t>ORD-101696</t>
  </si>
  <si>
    <t>INV-101696</t>
  </si>
  <si>
    <t>ORD-101697</t>
  </si>
  <si>
    <t>INV-101697</t>
  </si>
  <si>
    <t>ORD-101698</t>
  </si>
  <si>
    <t>INV-101698</t>
  </si>
  <si>
    <t>ORD-101699</t>
  </si>
  <si>
    <t>INV-101699</t>
  </si>
  <si>
    <t>ORD-101700</t>
  </si>
  <si>
    <t>INV-101700</t>
  </si>
  <si>
    <t>ORD-101701</t>
  </si>
  <si>
    <t>INV-101701</t>
  </si>
  <si>
    <t>ORD-101702</t>
  </si>
  <si>
    <t>INV-101702</t>
  </si>
  <si>
    <t>ORD-101703</t>
  </si>
  <si>
    <t>INV-101703</t>
  </si>
  <si>
    <t>ORD-101704</t>
  </si>
  <si>
    <t>INV-101704</t>
  </si>
  <si>
    <t>ORD-101705</t>
  </si>
  <si>
    <t>INV-101705</t>
  </si>
  <si>
    <t>ORD-101706</t>
  </si>
  <si>
    <t>INV-101706</t>
  </si>
  <si>
    <t>ORD-101707</t>
  </si>
  <si>
    <t>INV-101707</t>
  </si>
  <si>
    <t>ORD-101708</t>
  </si>
  <si>
    <t>INV-101708</t>
  </si>
  <si>
    <t>ORD-101709</t>
  </si>
  <si>
    <t>INV-101709</t>
  </si>
  <si>
    <t>ORD-101710</t>
  </si>
  <si>
    <t>INV-101710</t>
  </si>
  <si>
    <t>ORD-101711</t>
  </si>
  <si>
    <t>INV-101711</t>
  </si>
  <si>
    <t>ORD-101712</t>
  </si>
  <si>
    <t>INV-101712</t>
  </si>
  <si>
    <t>ORD-101713</t>
  </si>
  <si>
    <t>INV-101713</t>
  </si>
  <si>
    <t>ORD-101714</t>
  </si>
  <si>
    <t>INV-101714</t>
  </si>
  <si>
    <t>ORD-101715</t>
  </si>
  <si>
    <t>INV-101715</t>
  </si>
  <si>
    <t>ORD-101716</t>
  </si>
  <si>
    <t>INV-101716</t>
  </si>
  <si>
    <t>ORD-101717</t>
  </si>
  <si>
    <t>INV-101717</t>
  </si>
  <si>
    <t>ORD-101718</t>
  </si>
  <si>
    <t>INV-101718</t>
  </si>
  <si>
    <t>ORD-101719</t>
  </si>
  <si>
    <t>INV-101719</t>
  </si>
  <si>
    <t>ORD-101720</t>
  </si>
  <si>
    <t>INV-101720</t>
  </si>
  <si>
    <t>ORD-101721</t>
  </si>
  <si>
    <t>INV-101721</t>
  </si>
  <si>
    <t>ORD-101722</t>
  </si>
  <si>
    <t>INV-101722</t>
  </si>
  <si>
    <t>ORD-101723</t>
  </si>
  <si>
    <t>INV-101723</t>
  </si>
  <si>
    <t>ORD-101724</t>
  </si>
  <si>
    <t>INV-101724</t>
  </si>
  <si>
    <t>ORD-101725</t>
  </si>
  <si>
    <t>INV-101725</t>
  </si>
  <si>
    <t>ORD-101726</t>
  </si>
  <si>
    <t>INV-101726</t>
  </si>
  <si>
    <t>ORD-101727</t>
  </si>
  <si>
    <t>INV-101727</t>
  </si>
  <si>
    <t>ORD-101728</t>
  </si>
  <si>
    <t>INV-101728</t>
  </si>
  <si>
    <t>ORD-101729</t>
  </si>
  <si>
    <t>INV-101729</t>
  </si>
  <si>
    <t>ORD-101730</t>
  </si>
  <si>
    <t>INV-101730</t>
  </si>
  <si>
    <t>ORD-101731</t>
  </si>
  <si>
    <t>INV-101731</t>
  </si>
  <si>
    <t>ORD-101732</t>
  </si>
  <si>
    <t>INV-101732</t>
  </si>
  <si>
    <t>ORD-101733</t>
  </si>
  <si>
    <t>INV-101733</t>
  </si>
  <si>
    <t>ORD-101734</t>
  </si>
  <si>
    <t>INV-101734</t>
  </si>
  <si>
    <t>ORD-101735</t>
  </si>
  <si>
    <t>INV-101735</t>
  </si>
  <si>
    <t>ORD-101736</t>
  </si>
  <si>
    <t>INV-101736</t>
  </si>
  <si>
    <t>ORD-101737</t>
  </si>
  <si>
    <t>INV-101737</t>
  </si>
  <si>
    <t>ORD-101738</t>
  </si>
  <si>
    <t>INV-101738</t>
  </si>
  <si>
    <t>ORD-101739</t>
  </si>
  <si>
    <t>INV-101739</t>
  </si>
  <si>
    <t>ORD-101740</t>
  </si>
  <si>
    <t>INV-101740</t>
  </si>
  <si>
    <t>ORD-101742</t>
  </si>
  <si>
    <t>INV-101742</t>
  </si>
  <si>
    <t>ORD-101741</t>
  </si>
  <si>
    <t>INV-101741</t>
  </si>
  <si>
    <t>ORD-101743</t>
  </si>
  <si>
    <t>INV-101743</t>
  </si>
  <si>
    <t>ORD-101744</t>
  </si>
  <si>
    <t>INV-101744</t>
  </si>
  <si>
    <t>ORD-101745</t>
  </si>
  <si>
    <t>INV-101745</t>
  </si>
  <si>
    <t>ORD-101746</t>
  </si>
  <si>
    <t>INV-101746</t>
  </si>
  <si>
    <t>ORD-101747</t>
  </si>
  <si>
    <t>INV-101747</t>
  </si>
  <si>
    <t>ORD-101748</t>
  </si>
  <si>
    <t>INV-101748</t>
  </si>
  <si>
    <t>ORD-101749</t>
  </si>
  <si>
    <t>INV-101749</t>
  </si>
  <si>
    <t>ORD-101750</t>
  </si>
  <si>
    <t>INV-101750</t>
  </si>
  <si>
    <t>ORD-101751</t>
  </si>
  <si>
    <t>INV-101751</t>
  </si>
  <si>
    <t>ORD-101752</t>
  </si>
  <si>
    <t>INV-101752</t>
  </si>
  <si>
    <t>ORD-101753</t>
  </si>
  <si>
    <t>INV-101753</t>
  </si>
  <si>
    <t>ORD-101754</t>
  </si>
  <si>
    <t>INV-101754</t>
  </si>
  <si>
    <t>ORD-101755</t>
  </si>
  <si>
    <t>INV-101755</t>
  </si>
  <si>
    <t>ORD-101756</t>
  </si>
  <si>
    <t>INV-101756</t>
  </si>
  <si>
    <t>ORD-101757</t>
  </si>
  <si>
    <t>INV-101757</t>
  </si>
  <si>
    <t>ORD-101758</t>
  </si>
  <si>
    <t>INV-101758</t>
  </si>
  <si>
    <t>ORD-101759</t>
  </si>
  <si>
    <t>INV-101759</t>
  </si>
  <si>
    <t>ORD-101760</t>
  </si>
  <si>
    <t>INV-101760</t>
  </si>
  <si>
    <t>ORD-101761</t>
  </si>
  <si>
    <t>INV-101761</t>
  </si>
  <si>
    <t>ORD-101762</t>
  </si>
  <si>
    <t>INV-101762</t>
  </si>
  <si>
    <t>ORD-101763</t>
  </si>
  <si>
    <t>INV-101763</t>
  </si>
  <si>
    <t>ORD-101764</t>
  </si>
  <si>
    <t>INV-101764</t>
  </si>
  <si>
    <t>ORD-101765</t>
  </si>
  <si>
    <t>INV-101765</t>
  </si>
  <si>
    <t>ORD-101766</t>
  </si>
  <si>
    <t>INV-101766</t>
  </si>
  <si>
    <t>ORD-101767</t>
  </si>
  <si>
    <t>INV-101767</t>
  </si>
  <si>
    <t>ORD-101768</t>
  </si>
  <si>
    <t>INV-101768</t>
  </si>
  <si>
    <t>ORD-101769</t>
  </si>
  <si>
    <t>INV-101769</t>
  </si>
  <si>
    <t>ORD-101770</t>
  </si>
  <si>
    <t>INV-101770</t>
  </si>
  <si>
    <t>ORD-101771</t>
  </si>
  <si>
    <t>INV-101771</t>
  </si>
  <si>
    <t>ORD-101772</t>
  </si>
  <si>
    <t>INV-101772</t>
  </si>
  <si>
    <t>ORD-101773</t>
  </si>
  <si>
    <t>INV-101773</t>
  </si>
  <si>
    <t>ORD-101774</t>
  </si>
  <si>
    <t>INV-101774</t>
  </si>
  <si>
    <t>ORD-101775</t>
  </si>
  <si>
    <t>INV-101775</t>
  </si>
  <si>
    <t>ORD-101776</t>
  </si>
  <si>
    <t>INV-101776</t>
  </si>
  <si>
    <t>ORD-101777</t>
  </si>
  <si>
    <t>INV-101777</t>
  </si>
  <si>
    <t>ORD-101778</t>
  </si>
  <si>
    <t>INV-101778</t>
  </si>
  <si>
    <t>ORD-101779</t>
  </si>
  <si>
    <t>INV-101779</t>
  </si>
  <si>
    <t>ORD-101780</t>
  </si>
  <si>
    <t>INV-101780</t>
  </si>
  <si>
    <t>ORD-101781</t>
  </si>
  <si>
    <t>INV-101781</t>
  </si>
  <si>
    <t>ORD-101782</t>
  </si>
  <si>
    <t>INV-101782</t>
  </si>
  <si>
    <t>ORD-101783</t>
  </si>
  <si>
    <t>INV-101783</t>
  </si>
  <si>
    <t>ORD-101784</t>
  </si>
  <si>
    <t>INV-101784</t>
  </si>
  <si>
    <t>ORD-101785</t>
  </si>
  <si>
    <t>INV-101785</t>
  </si>
  <si>
    <t>ORD-101786</t>
  </si>
  <si>
    <t>INV-101786</t>
  </si>
  <si>
    <t>ORD-101787</t>
  </si>
  <si>
    <t>INV-101787</t>
  </si>
  <si>
    <t>ORD-101788</t>
  </si>
  <si>
    <t>INV-101788</t>
  </si>
  <si>
    <t>ORD-101789</t>
  </si>
  <si>
    <t>INV-101789</t>
  </si>
  <si>
    <t>ORD-101790</t>
  </si>
  <si>
    <t>INV-101790</t>
  </si>
  <si>
    <t>ORD-101791</t>
  </si>
  <si>
    <t>INV-101791</t>
  </si>
  <si>
    <t>ORD-101792</t>
  </si>
  <si>
    <t>INV-101792</t>
  </si>
  <si>
    <t>ORD-101793</t>
  </si>
  <si>
    <t>INV-101793</t>
  </si>
  <si>
    <t>ORD-101794</t>
  </si>
  <si>
    <t>INV-101794</t>
  </si>
  <si>
    <t>ORD-101795</t>
  </si>
  <si>
    <t>INV-101795</t>
  </si>
  <si>
    <t>ORD-101796</t>
  </si>
  <si>
    <t>INV-101796</t>
  </si>
  <si>
    <t>ORD-101797</t>
  </si>
  <si>
    <t>INV-101797</t>
  </si>
  <si>
    <t>ORD-101798</t>
  </si>
  <si>
    <t>INV-101798</t>
  </si>
  <si>
    <t>ORD-101799</t>
  </si>
  <si>
    <t>INV-101799</t>
  </si>
  <si>
    <t>ORD-101800</t>
  </si>
  <si>
    <t>INV-101800</t>
  </si>
  <si>
    <t>ORD-101801</t>
  </si>
  <si>
    <t>INV-101801</t>
  </si>
  <si>
    <t>ORD-101802</t>
  </si>
  <si>
    <t>INV-101802</t>
  </si>
  <si>
    <t>ORD-101803</t>
  </si>
  <si>
    <t>INV-101803</t>
  </si>
  <si>
    <t>ORD-101804</t>
  </si>
  <si>
    <t>INV-101804</t>
  </si>
  <si>
    <t>ORD-101805</t>
  </si>
  <si>
    <t>INV-101805</t>
  </si>
  <si>
    <t>ORD-101806</t>
  </si>
  <si>
    <t>INV-101806</t>
  </si>
  <si>
    <t>ORD-101807</t>
  </si>
  <si>
    <t>INV-101807</t>
  </si>
  <si>
    <t>ORD-101808</t>
  </si>
  <si>
    <t>INV-101808</t>
  </si>
  <si>
    <t>ORD-101809</t>
  </si>
  <si>
    <t>INV-101809</t>
  </si>
  <si>
    <t>ORD-101810</t>
  </si>
  <si>
    <t>INV-101810</t>
  </si>
  <si>
    <t>ORD-101811</t>
  </si>
  <si>
    <t>INV-101811</t>
  </si>
  <si>
    <t>ORD-101812</t>
  </si>
  <si>
    <t>INV-101812</t>
  </si>
  <si>
    <t>ORD-101813</t>
  </si>
  <si>
    <t>INV-101813</t>
  </si>
  <si>
    <t>ORD-101814</t>
  </si>
  <si>
    <t>INV-101814</t>
  </si>
  <si>
    <t>ORD-101815</t>
  </si>
  <si>
    <t>INV-101815</t>
  </si>
  <si>
    <t>ORD-101816</t>
  </si>
  <si>
    <t>INV-101816</t>
  </si>
  <si>
    <t>ORD-101817</t>
  </si>
  <si>
    <t>INV-101817</t>
  </si>
  <si>
    <t>ORD-101818</t>
  </si>
  <si>
    <t>INV-101818</t>
  </si>
  <si>
    <t>ORD-101819</t>
  </si>
  <si>
    <t>INV-101819</t>
  </si>
  <si>
    <t>ORD-101820</t>
  </si>
  <si>
    <t>INV-101820</t>
  </si>
  <si>
    <t>ORD-101821</t>
  </si>
  <si>
    <t>INV-101821</t>
  </si>
  <si>
    <t>ORD-101822</t>
  </si>
  <si>
    <t>INV-101822</t>
  </si>
  <si>
    <t>ORD-101823</t>
  </si>
  <si>
    <t>INV-101823</t>
  </si>
  <si>
    <t>ORD-101824</t>
  </si>
  <si>
    <t>INV-101824</t>
  </si>
  <si>
    <t>ORD-101825</t>
  </si>
  <si>
    <t>INV-101825</t>
  </si>
  <si>
    <t>ORD-101826</t>
  </si>
  <si>
    <t>INV-101826</t>
  </si>
  <si>
    <t>ORD-101827</t>
  </si>
  <si>
    <t>INV-101827</t>
  </si>
  <si>
    <t>ORD-101828</t>
  </si>
  <si>
    <t>INV-101828</t>
  </si>
  <si>
    <t>ORD-101829</t>
  </si>
  <si>
    <t>INV-101829</t>
  </si>
  <si>
    <t>ORD-101830</t>
  </si>
  <si>
    <t>INV-101830</t>
  </si>
  <si>
    <t>ORD-101831</t>
  </si>
  <si>
    <t>INV-101831</t>
  </si>
  <si>
    <t>ORD-101832</t>
  </si>
  <si>
    <t>INV-101832</t>
  </si>
  <si>
    <t>ORD-101833</t>
  </si>
  <si>
    <t>INV-101833</t>
  </si>
  <si>
    <t>ORD-101835</t>
  </si>
  <si>
    <t>INV-101835</t>
  </si>
  <si>
    <t>ORD-101834</t>
  </si>
  <si>
    <t>INV-101834</t>
  </si>
  <si>
    <t>ORD-101836</t>
  </si>
  <si>
    <t>INV-101836</t>
  </si>
  <si>
    <t>ORD-101837</t>
  </si>
  <si>
    <t>INV-101837</t>
  </si>
  <si>
    <t>ORD-101838</t>
  </si>
  <si>
    <t>INV-101838</t>
  </si>
  <si>
    <t>ORD-101839</t>
  </si>
  <si>
    <t>INV-101839</t>
  </si>
  <si>
    <t>ORD-101840</t>
  </si>
  <si>
    <t>INV-101840</t>
  </si>
  <si>
    <t>ORD-101841</t>
  </si>
  <si>
    <t>INV-101841</t>
  </si>
  <si>
    <t>ORD-101842</t>
  </si>
  <si>
    <t>INV-101842</t>
  </si>
  <si>
    <t>ORD-101843</t>
  </si>
  <si>
    <t>INV-101843</t>
  </si>
  <si>
    <t>ORD-101844</t>
  </si>
  <si>
    <t>INV-101844</t>
  </si>
  <si>
    <t>ORD-101845</t>
  </si>
  <si>
    <t>INV-101845</t>
  </si>
  <si>
    <t>ORD-101846</t>
  </si>
  <si>
    <t>INV-101846</t>
  </si>
  <si>
    <t>ORD-101847</t>
  </si>
  <si>
    <t>INV-101847</t>
  </si>
  <si>
    <t>ORD-101848</t>
  </si>
  <si>
    <t>INV-101848</t>
  </si>
  <si>
    <t>ORD-101849</t>
  </si>
  <si>
    <t>INV-101849</t>
  </si>
  <si>
    <t>ORD-101850</t>
  </si>
  <si>
    <t>INV-101850</t>
  </si>
  <si>
    <t>ORD-101851</t>
  </si>
  <si>
    <t>INV-101851</t>
  </si>
  <si>
    <t>ORD-101852</t>
  </si>
  <si>
    <t>INV-101852</t>
  </si>
  <si>
    <t>ORD-101853</t>
  </si>
  <si>
    <t>INV-101853</t>
  </si>
  <si>
    <t>ORD-101854</t>
  </si>
  <si>
    <t>INV-101854</t>
  </si>
  <si>
    <t>ORD-101855</t>
  </si>
  <si>
    <t>INV-101855</t>
  </si>
  <si>
    <t>ORD-101856</t>
  </si>
  <si>
    <t>INV-101856</t>
  </si>
  <si>
    <t>ORD-101857</t>
  </si>
  <si>
    <t>INV-101857</t>
  </si>
  <si>
    <t>ORD-101858</t>
  </si>
  <si>
    <t>INV-101858</t>
  </si>
  <si>
    <t>ORD-101859</t>
  </si>
  <si>
    <t>INV-101859</t>
  </si>
  <si>
    <t>ORD-101860</t>
  </si>
  <si>
    <t>INV-101860</t>
  </si>
  <si>
    <t>ORD-101861</t>
  </si>
  <si>
    <t>INV-101861</t>
  </si>
  <si>
    <t>ORD-101862</t>
  </si>
  <si>
    <t>INV-101862</t>
  </si>
  <si>
    <t>ORD-101863</t>
  </si>
  <si>
    <t>INV-101863</t>
  </si>
  <si>
    <t>ORD-101864</t>
  </si>
  <si>
    <t>INV-101864</t>
  </si>
  <si>
    <t>ORD-101865</t>
  </si>
  <si>
    <t>INV-101865</t>
  </si>
  <si>
    <t>ORD-101866</t>
  </si>
  <si>
    <t>INV-101866</t>
  </si>
  <si>
    <t>ORD-101867</t>
  </si>
  <si>
    <t>INV-101867</t>
  </si>
  <si>
    <t>ORD-101868</t>
  </si>
  <si>
    <t>INV-101868</t>
  </si>
  <si>
    <t>ORD-101869</t>
  </si>
  <si>
    <t>INV-101869</t>
  </si>
  <si>
    <t>ORD-101870</t>
  </si>
  <si>
    <t>INV-101870</t>
  </si>
  <si>
    <t>ORD-101871</t>
  </si>
  <si>
    <t>INV-101871</t>
  </si>
  <si>
    <t>ORD-101872</t>
  </si>
  <si>
    <t>INV-101872</t>
  </si>
  <si>
    <t>ORD-101873</t>
  </si>
  <si>
    <t>INV-101873</t>
  </si>
  <si>
    <t>ORD-101874</t>
  </si>
  <si>
    <t>INV-101874</t>
  </si>
  <si>
    <t>ORD-101875</t>
  </si>
  <si>
    <t>INV-101875</t>
  </si>
  <si>
    <t>ORD-101876</t>
  </si>
  <si>
    <t>INV-101876</t>
  </si>
  <si>
    <t>ORD-101877</t>
  </si>
  <si>
    <t>INV-101877</t>
  </si>
  <si>
    <t>ORD-101878</t>
  </si>
  <si>
    <t>INV-101878</t>
  </si>
  <si>
    <t>ORD-101879</t>
  </si>
  <si>
    <t>INV-101879</t>
  </si>
  <si>
    <t>ORD-101880</t>
  </si>
  <si>
    <t>INV-101880</t>
  </si>
  <si>
    <t>ORD-101881</t>
  </si>
  <si>
    <t>INV-101881</t>
  </si>
  <si>
    <t>ORD-101882</t>
  </si>
  <si>
    <t>INV-101882</t>
  </si>
  <si>
    <t>ORD-101883</t>
  </si>
  <si>
    <t>INV-101883</t>
  </si>
  <si>
    <t>ORD-101884</t>
  </si>
  <si>
    <t>INV-101884</t>
  </si>
  <si>
    <t>ORD-101885</t>
  </si>
  <si>
    <t>INV-101885</t>
  </si>
  <si>
    <t>ORD-101886</t>
  </si>
  <si>
    <t>INV-101886</t>
  </si>
  <si>
    <t>ORD-101888</t>
  </si>
  <si>
    <t>INV-101888</t>
  </si>
  <si>
    <t>ORD-101887</t>
  </si>
  <si>
    <t>INV-101887</t>
  </si>
  <si>
    <t>ORD-101889</t>
  </si>
  <si>
    <t>INV-101889</t>
  </si>
  <si>
    <t>ORD-101890</t>
  </si>
  <si>
    <t>INV-101890</t>
  </si>
  <si>
    <t>ORD-101891</t>
  </si>
  <si>
    <t>INV-101891</t>
  </si>
  <si>
    <t>ORD-101892</t>
  </si>
  <si>
    <t>INV-101892</t>
  </si>
  <si>
    <t>ORD-101893</t>
  </si>
  <si>
    <t>INV-101893</t>
  </si>
  <si>
    <t>ORD-101894</t>
  </si>
  <si>
    <t>INV-101894</t>
  </si>
  <si>
    <t>ORD-101895</t>
  </si>
  <si>
    <t>INV-101895</t>
  </si>
  <si>
    <t>ORD-101896</t>
  </si>
  <si>
    <t>INV-101896</t>
  </si>
  <si>
    <t>ORD-101897</t>
  </si>
  <si>
    <t>INV-101897</t>
  </si>
  <si>
    <t>ORD-101898</t>
  </si>
  <si>
    <t>INV-101898</t>
  </si>
  <si>
    <t>ORD-101899</t>
  </si>
  <si>
    <t>INV-101899</t>
  </si>
  <si>
    <t>ORD-101900</t>
  </si>
  <si>
    <t>INV-101900</t>
  </si>
  <si>
    <t>ORD-101901</t>
  </si>
  <si>
    <t>INV-101901</t>
  </si>
  <si>
    <t>ORD-101902</t>
  </si>
  <si>
    <t>INV-101902</t>
  </si>
  <si>
    <t>ORD-101903</t>
  </si>
  <si>
    <t>INV-101903</t>
  </si>
  <si>
    <t>ORD-101904</t>
  </si>
  <si>
    <t>INV-101904</t>
  </si>
  <si>
    <t>ORD-101905</t>
  </si>
  <si>
    <t>INV-101905</t>
  </si>
  <si>
    <t>ORD-101907</t>
  </si>
  <si>
    <t>INV-101907</t>
  </si>
  <si>
    <t>ORD-101906</t>
  </si>
  <si>
    <t>INV-101906</t>
  </si>
  <si>
    <t>ORD-101908</t>
  </si>
  <si>
    <t>INV-101908</t>
  </si>
  <si>
    <t>ORD-101909</t>
  </si>
  <si>
    <t>INV-101909</t>
  </si>
  <si>
    <t>ORD-101910</t>
  </si>
  <si>
    <t>INV-101910</t>
  </si>
  <si>
    <t>ORD-101911</t>
  </si>
  <si>
    <t>INV-101911</t>
  </si>
  <si>
    <t>ORD-101912</t>
  </si>
  <si>
    <t>INV-101912</t>
  </si>
  <si>
    <t>ORD-101913</t>
  </si>
  <si>
    <t>INV-101913</t>
  </si>
  <si>
    <t>ORD-101914</t>
  </si>
  <si>
    <t>INV-101914</t>
  </si>
  <si>
    <t>ORD-101915</t>
  </si>
  <si>
    <t>INV-101915</t>
  </si>
  <si>
    <t>ORD-101916</t>
  </si>
  <si>
    <t>INV-101916</t>
  </si>
  <si>
    <t>ORD-101917</t>
  </si>
  <si>
    <t>INV-101917</t>
  </si>
  <si>
    <t>ORD-101918</t>
  </si>
  <si>
    <t>INV-101918</t>
  </si>
  <si>
    <t>ORD-101919</t>
  </si>
  <si>
    <t>INV-101919</t>
  </si>
  <si>
    <t>ORD-101920</t>
  </si>
  <si>
    <t>INV-101920</t>
  </si>
  <si>
    <t>ORD-101921</t>
  </si>
  <si>
    <t>INV-101921</t>
  </si>
  <si>
    <t>ORD-101922</t>
  </si>
  <si>
    <t>INV-101922</t>
  </si>
  <si>
    <t>ORD-101923</t>
  </si>
  <si>
    <t>INV-101923</t>
  </si>
  <si>
    <t>ORD-101924</t>
  </si>
  <si>
    <t>INV-101924</t>
  </si>
  <si>
    <t>ORD-101926</t>
  </si>
  <si>
    <t>INV-101926</t>
  </si>
  <si>
    <t>ORD-101925</t>
  </si>
  <si>
    <t>INV-101925</t>
  </si>
  <si>
    <t>ORD-101927</t>
  </si>
  <si>
    <t>INV-101927</t>
  </si>
  <si>
    <t>ORD-101928</t>
  </si>
  <si>
    <t>INV-101928</t>
  </si>
  <si>
    <t>ORD-101929</t>
  </si>
  <si>
    <t>INV-101929</t>
  </si>
  <si>
    <t>ORD-101930</t>
  </si>
  <si>
    <t>INV-101930</t>
  </si>
  <si>
    <t>ORD-101931</t>
  </si>
  <si>
    <t>INV-101931</t>
  </si>
  <si>
    <t>ORD-101932</t>
  </si>
  <si>
    <t>INV-101932</t>
  </si>
  <si>
    <t>ORD-101933</t>
  </si>
  <si>
    <t>INV-101933</t>
  </si>
  <si>
    <t>ORD-101934</t>
  </si>
  <si>
    <t>INV-101934</t>
  </si>
  <si>
    <t>ORD-101935</t>
  </si>
  <si>
    <t>INV-101935</t>
  </si>
  <si>
    <t>ORD-101936</t>
  </si>
  <si>
    <t>INV-101936</t>
  </si>
  <si>
    <t>ORD-101937</t>
  </si>
  <si>
    <t>INV-101937</t>
  </si>
  <si>
    <t>ORD-101938</t>
  </si>
  <si>
    <t>INV-101938</t>
  </si>
  <si>
    <t>ORD-101939</t>
  </si>
  <si>
    <t>INV-101939</t>
  </si>
  <si>
    <t>ORD-101940</t>
  </si>
  <si>
    <t>INV-101940</t>
  </si>
  <si>
    <t>ORD-101941</t>
  </si>
  <si>
    <t>INV-101941</t>
  </si>
  <si>
    <t>ORD-101942</t>
  </si>
  <si>
    <t>INV-101942</t>
  </si>
  <si>
    <t>ORD-101943</t>
  </si>
  <si>
    <t>INV-101943</t>
  </si>
  <si>
    <t>ORD-101944</t>
  </si>
  <si>
    <t>INV-101944</t>
  </si>
  <si>
    <t>ORD-101945</t>
  </si>
  <si>
    <t>INV-101945</t>
  </si>
  <si>
    <t>ORD-101946</t>
  </si>
  <si>
    <t>INV-101946</t>
  </si>
  <si>
    <t>ORD-101947</t>
  </si>
  <si>
    <t>INV-101947</t>
  </si>
  <si>
    <t>ORD-101948</t>
  </si>
  <si>
    <t>INV-101948</t>
  </si>
  <si>
    <t>ORD-101949</t>
  </si>
  <si>
    <t>INV-101949</t>
  </si>
  <si>
    <t>ORD-101950</t>
  </si>
  <si>
    <t>INV-101950</t>
  </si>
  <si>
    <t>ORD-101951</t>
  </si>
  <si>
    <t>INV-101951</t>
  </si>
  <si>
    <t>ORD-101952</t>
  </si>
  <si>
    <t>INV-101952</t>
  </si>
  <si>
    <t>ORD-101953</t>
  </si>
  <si>
    <t>INV-101953</t>
  </si>
  <si>
    <t>ORD-101954</t>
  </si>
  <si>
    <t>INV-101954</t>
  </si>
  <si>
    <t>ORD-101955</t>
  </si>
  <si>
    <t>INV-101955</t>
  </si>
  <si>
    <t>ORD-101956</t>
  </si>
  <si>
    <t>INV-101956</t>
  </si>
  <si>
    <t>ORD-101957</t>
  </si>
  <si>
    <t>INV-101957</t>
  </si>
  <si>
    <t>ORD-101958</t>
  </si>
  <si>
    <t>INV-101958</t>
  </si>
  <si>
    <t>ORD-101959</t>
  </si>
  <si>
    <t>INV-101959</t>
  </si>
  <si>
    <t>ORD-101960</t>
  </si>
  <si>
    <t>INV-101960</t>
  </si>
  <si>
    <t>ORD-101961</t>
  </si>
  <si>
    <t>INV-101961</t>
  </si>
  <si>
    <t>ORD-101962</t>
  </si>
  <si>
    <t>INV-101962</t>
  </si>
  <si>
    <t>ORD-101963</t>
  </si>
  <si>
    <t>INV-101963</t>
  </si>
  <si>
    <t>ORD-101964</t>
  </si>
  <si>
    <t>INV-101964</t>
  </si>
  <si>
    <t>ORD-101966</t>
  </si>
  <si>
    <t>INV-101966</t>
  </si>
  <si>
    <t>ORD-101965</t>
  </si>
  <si>
    <t>INV-101965</t>
  </si>
  <si>
    <t>ORD-101967</t>
  </si>
  <si>
    <t>INV-101967</t>
  </si>
  <si>
    <t>ORD-101968</t>
  </si>
  <si>
    <t>INV-101968</t>
  </si>
  <si>
    <t>ORD-101969</t>
  </si>
  <si>
    <t>INV-101969</t>
  </si>
  <si>
    <t>ORD-101970</t>
  </si>
  <si>
    <t>INV-101970</t>
  </si>
  <si>
    <t>ORD-101971</t>
  </si>
  <si>
    <t>INV-101971</t>
  </si>
  <si>
    <t>ORD-101972</t>
  </si>
  <si>
    <t>INV-101972</t>
  </si>
  <si>
    <t>ORD-101973</t>
  </si>
  <si>
    <t>INV-101973</t>
  </si>
  <si>
    <t>ORD-101974</t>
  </si>
  <si>
    <t>INV-101974</t>
  </si>
  <si>
    <t>ORD-101975</t>
  </si>
  <si>
    <t>INV-101975</t>
  </si>
  <si>
    <t>ORD-101976</t>
  </si>
  <si>
    <t>INV-101976</t>
  </si>
  <si>
    <t>ORD-101977</t>
  </si>
  <si>
    <t>INV-101977</t>
  </si>
  <si>
    <t>ORD-101978</t>
  </si>
  <si>
    <t>INV-101978</t>
  </si>
  <si>
    <t>ORD-101979</t>
  </si>
  <si>
    <t>INV-101979</t>
  </si>
  <si>
    <t>ORD-101980</t>
  </si>
  <si>
    <t>INV-101980</t>
  </si>
  <si>
    <t>ORD-101981</t>
  </si>
  <si>
    <t>INV-101981</t>
  </si>
  <si>
    <t>ORD-101982</t>
  </si>
  <si>
    <t>INV-101982</t>
  </si>
  <si>
    <t>ORD-101983</t>
  </si>
  <si>
    <t>INV-101983</t>
  </si>
  <si>
    <t>ORD-101984</t>
  </si>
  <si>
    <t>INV-101984</t>
  </si>
  <si>
    <t>ORD-101985</t>
  </si>
  <si>
    <t>INV-101985</t>
  </si>
  <si>
    <t>ORD-101986</t>
  </si>
  <si>
    <t>INV-101986</t>
  </si>
  <si>
    <t>ORD-101987</t>
  </si>
  <si>
    <t>INV-101987</t>
  </si>
  <si>
    <t>ORD-101988</t>
  </si>
  <si>
    <t>INV-101988</t>
  </si>
  <si>
    <t>ORD-101989</t>
  </si>
  <si>
    <t>INV-101989</t>
  </si>
  <si>
    <t>ORD-101990</t>
  </si>
  <si>
    <t>INV-101990</t>
  </si>
  <si>
    <t>ORD-101991</t>
  </si>
  <si>
    <t>INV-101991</t>
  </si>
  <si>
    <t>ORD-101992</t>
  </si>
  <si>
    <t>INV-101992</t>
  </si>
  <si>
    <t>ORD-101993</t>
  </si>
  <si>
    <t>INV-101993</t>
  </si>
  <si>
    <t>ORD-101994</t>
  </si>
  <si>
    <t>INV-101994</t>
  </si>
  <si>
    <t>ORD-101995</t>
  </si>
  <si>
    <t>INV-101995</t>
  </si>
  <si>
    <t>ORD-101996</t>
  </si>
  <si>
    <t>INV-101996</t>
  </si>
  <si>
    <t>ORD-101997</t>
  </si>
  <si>
    <t>INV-101997</t>
  </si>
  <si>
    <t>ORD-101998</t>
  </si>
  <si>
    <t>INV-101998</t>
  </si>
  <si>
    <t>ORD-101999</t>
  </si>
  <si>
    <t>INV-101999</t>
  </si>
  <si>
    <t>ORD-102000</t>
  </si>
  <si>
    <t>INV-102000</t>
  </si>
  <si>
    <t>ORD-102001</t>
  </si>
  <si>
    <t>INV-102001</t>
  </si>
  <si>
    <t>ORD-102002</t>
  </si>
  <si>
    <t>INV-102002</t>
  </si>
  <si>
    <t>ORD-102003</t>
  </si>
  <si>
    <t>INV-102003</t>
  </si>
  <si>
    <t>ORD-102004</t>
  </si>
  <si>
    <t>INV-102004</t>
  </si>
  <si>
    <t>ORD-102005</t>
  </si>
  <si>
    <t>INV-102005</t>
  </si>
  <si>
    <t>ORD-102006</t>
  </si>
  <si>
    <t>INV-102006</t>
  </si>
  <si>
    <t>ORD-102007</t>
  </si>
  <si>
    <t>INV-102007</t>
  </si>
  <si>
    <t>ORD-102008</t>
  </si>
  <si>
    <t>INV-102008</t>
  </si>
  <si>
    <t>ORD-102009</t>
  </si>
  <si>
    <t>INV-102009</t>
  </si>
  <si>
    <t>ORD-102010</t>
  </si>
  <si>
    <t>INV-102010</t>
  </si>
  <si>
    <t>ORD-102011</t>
  </si>
  <si>
    <t>INV-102011</t>
  </si>
  <si>
    <t>ORD-102012</t>
  </si>
  <si>
    <t>INV-102012</t>
  </si>
  <si>
    <t>ORD-102013</t>
  </si>
  <si>
    <t>INV-102013</t>
  </si>
  <si>
    <t>ORD-102014</t>
  </si>
  <si>
    <t>INV-102014</t>
  </si>
  <si>
    <t>ORD-102015</t>
  </si>
  <si>
    <t>INV-102015</t>
  </si>
  <si>
    <t>ORD-102016</t>
  </si>
  <si>
    <t>INV-102016</t>
  </si>
  <si>
    <t>ORD-102017</t>
  </si>
  <si>
    <t>INV-102017</t>
  </si>
  <si>
    <t>ORD-102018</t>
  </si>
  <si>
    <t>INV-102018</t>
  </si>
  <si>
    <t>ORD-102019</t>
  </si>
  <si>
    <t>INV-102019</t>
  </si>
  <si>
    <t>ORD-102020</t>
  </si>
  <si>
    <t>INV-102020</t>
  </si>
  <si>
    <t>ORD-102021</t>
  </si>
  <si>
    <t>INV-102021</t>
  </si>
  <si>
    <t>ORD-102022</t>
  </si>
  <si>
    <t>INV-102022</t>
  </si>
  <si>
    <t>ORD-102023</t>
  </si>
  <si>
    <t>INV-102023</t>
  </si>
  <si>
    <t>ORD-102024</t>
  </si>
  <si>
    <t>INV-102024</t>
  </si>
  <si>
    <t>ORD-102025</t>
  </si>
  <si>
    <t>INV-102025</t>
  </si>
  <si>
    <t>ORD-102026</t>
  </si>
  <si>
    <t>INV-102026</t>
  </si>
  <si>
    <t>ORD-102027</t>
  </si>
  <si>
    <t>INV-102027</t>
  </si>
  <si>
    <t>ORD-102028</t>
  </si>
  <si>
    <t>INV-102028</t>
  </si>
  <si>
    <t>ORD-102029</t>
  </si>
  <si>
    <t>INV-102029</t>
  </si>
  <si>
    <t>ORD-102030</t>
  </si>
  <si>
    <t>INV-102030</t>
  </si>
  <si>
    <t>ORD-102031</t>
  </si>
  <si>
    <t>INV-102031</t>
  </si>
  <si>
    <t>ORD-102032</t>
  </si>
  <si>
    <t>INV-102032</t>
  </si>
  <si>
    <t>ORD-102033</t>
  </si>
  <si>
    <t>INV-102033</t>
  </si>
  <si>
    <t>ORD-102034</t>
  </si>
  <si>
    <t>INV-102034</t>
  </si>
  <si>
    <t>ORD-102035</t>
  </si>
  <si>
    <t>INV-102035</t>
  </si>
  <si>
    <t>ORD-102036</t>
  </si>
  <si>
    <t>INV-102036</t>
  </si>
  <si>
    <t>ORD-102037</t>
  </si>
  <si>
    <t>INV-102037</t>
  </si>
  <si>
    <t>ORD-102038</t>
  </si>
  <si>
    <t>INV-102038</t>
  </si>
  <si>
    <t>ORD-102039</t>
  </si>
  <si>
    <t>INV-102039</t>
  </si>
  <si>
    <t>ORD-102040</t>
  </si>
  <si>
    <t>INV-102040</t>
  </si>
  <si>
    <t>ORD-102041</t>
  </si>
  <si>
    <t>INV-102041</t>
  </si>
  <si>
    <t>ORD-102042</t>
  </si>
  <si>
    <t>INV-102042</t>
  </si>
  <si>
    <t>ORD-102043</t>
  </si>
  <si>
    <t>INV-102043</t>
  </si>
  <si>
    <t>ORD-102044</t>
  </si>
  <si>
    <t>INV-102044</t>
  </si>
  <si>
    <t>ORD-102045</t>
  </si>
  <si>
    <t>INV-102045</t>
  </si>
  <si>
    <t>ORD-102046</t>
  </si>
  <si>
    <t>INV-102046</t>
  </si>
  <si>
    <t>ORD-102047</t>
  </si>
  <si>
    <t>INV-102047</t>
  </si>
  <si>
    <t>ORD-102048</t>
  </si>
  <si>
    <t>INV-102048</t>
  </si>
  <si>
    <t>ORD-102049</t>
  </si>
  <si>
    <t>INV-102049</t>
  </si>
  <si>
    <t>ORD-102050</t>
  </si>
  <si>
    <t>INV-102050</t>
  </si>
  <si>
    <t>ORD-102051</t>
  </si>
  <si>
    <t>INV-102051</t>
  </si>
  <si>
    <t>ORD-102052</t>
  </si>
  <si>
    <t>INV-102052</t>
  </si>
  <si>
    <t>ORD-102053</t>
  </si>
  <si>
    <t>INV-102053</t>
  </si>
  <si>
    <t>ORD-102054</t>
  </si>
  <si>
    <t>INV-102054</t>
  </si>
  <si>
    <t>ORD-102055</t>
  </si>
  <si>
    <t>INV-102055</t>
  </si>
  <si>
    <t>ORD-102056</t>
  </si>
  <si>
    <t>INV-102056</t>
  </si>
  <si>
    <t>ORD-102057</t>
  </si>
  <si>
    <t>INV-102057</t>
  </si>
  <si>
    <t>ORD-102058</t>
  </si>
  <si>
    <t>INV-102058</t>
  </si>
  <si>
    <t>ORD-102059</t>
  </si>
  <si>
    <t>INV-102059</t>
  </si>
  <si>
    <t>ORD-102060</t>
  </si>
  <si>
    <t>INV-102060</t>
  </si>
  <si>
    <t>ORD-102061</t>
  </si>
  <si>
    <t>INV-102061</t>
  </si>
  <si>
    <t>ORD-102062</t>
  </si>
  <si>
    <t>INV-102062</t>
  </si>
  <si>
    <t>ORD-102063</t>
  </si>
  <si>
    <t>INV-102063</t>
  </si>
  <si>
    <t>ORD-102064</t>
  </si>
  <si>
    <t>INV-102064</t>
  </si>
  <si>
    <t>ORD-102065</t>
  </si>
  <si>
    <t>INV-102065</t>
  </si>
  <si>
    <t>ORD-102066</t>
  </si>
  <si>
    <t>INV-102066</t>
  </si>
  <si>
    <t>ORD-102067</t>
  </si>
  <si>
    <t>INV-102067</t>
  </si>
  <si>
    <t>ORD-102068</t>
  </si>
  <si>
    <t>INV-102068</t>
  </si>
  <si>
    <t>ORD-102069</t>
  </si>
  <si>
    <t>INV-102069</t>
  </si>
  <si>
    <t>ORD-102070</t>
  </si>
  <si>
    <t>INV-102070</t>
  </si>
  <si>
    <t>ORD-102071</t>
  </si>
  <si>
    <t>INV-102071</t>
  </si>
  <si>
    <t>ORD-102072</t>
  </si>
  <si>
    <t>INV-102072</t>
  </si>
  <si>
    <t>ORD-102073</t>
  </si>
  <si>
    <t>INV-102073</t>
  </si>
  <si>
    <t>ORD-102074</t>
  </si>
  <si>
    <t>INV-102074</t>
  </si>
  <si>
    <t>ORD-102075</t>
  </si>
  <si>
    <t>INV-102075</t>
  </si>
  <si>
    <t>ORD-102076</t>
  </si>
  <si>
    <t>INV-102076</t>
  </si>
  <si>
    <t>ORD-102077</t>
  </si>
  <si>
    <t>INV-102077</t>
  </si>
  <si>
    <t>ORD-102078</t>
  </si>
  <si>
    <t>INV-102078</t>
  </si>
  <si>
    <t>ORD-102079</t>
  </si>
  <si>
    <t>INV-102079</t>
  </si>
  <si>
    <t>ORD-102080</t>
  </si>
  <si>
    <t>INV-102080</t>
  </si>
  <si>
    <t>ORD-102081</t>
  </si>
  <si>
    <t>INV-102081</t>
  </si>
  <si>
    <t>ORD-102082</t>
  </si>
  <si>
    <t>INV-102082</t>
  </si>
  <si>
    <t>ORD-102083</t>
  </si>
  <si>
    <t>INV-102083</t>
  </si>
  <si>
    <t>ORD-102084</t>
  </si>
  <si>
    <t>INV-102084</t>
  </si>
  <si>
    <t>ORD-102085</t>
  </si>
  <si>
    <t>INV-102085</t>
  </si>
  <si>
    <t>ORD-102086</t>
  </si>
  <si>
    <t>INV-102086</t>
  </si>
  <si>
    <t>ORD-102087</t>
  </si>
  <si>
    <t>INV-102087</t>
  </si>
  <si>
    <t>ORD-102088</t>
  </si>
  <si>
    <t>INV-102088</t>
  </si>
  <si>
    <t>ORD-102089</t>
  </si>
  <si>
    <t>INV-102089</t>
  </si>
  <si>
    <t>ORD-102090</t>
  </si>
  <si>
    <t>INV-102090</t>
  </si>
  <si>
    <t>ORD-102091</t>
  </si>
  <si>
    <t>INV-102091</t>
  </si>
  <si>
    <t>ORD-102092</t>
  </si>
  <si>
    <t>INV-102092</t>
  </si>
  <si>
    <t>ORD-102093</t>
  </si>
  <si>
    <t>INV-102093</t>
  </si>
  <si>
    <t>ORD-102094</t>
  </si>
  <si>
    <t>INV-102094</t>
  </si>
  <si>
    <t>ORD-102095</t>
  </si>
  <si>
    <t>INV-102095</t>
  </si>
  <si>
    <t>ORD-102096</t>
  </si>
  <si>
    <t>INV-102096</t>
  </si>
  <si>
    <t>ORD-102097</t>
  </si>
  <si>
    <t>INV-102097</t>
  </si>
  <si>
    <t>ORD-102098</t>
  </si>
  <si>
    <t>INV-102098</t>
  </si>
  <si>
    <t>ORD-102099</t>
  </si>
  <si>
    <t>INV-102099</t>
  </si>
  <si>
    <t>ORD-102100</t>
  </si>
  <si>
    <t>INV-102100</t>
  </si>
  <si>
    <t>ORD-102101</t>
  </si>
  <si>
    <t>INV-102101</t>
  </si>
  <si>
    <t>ORD-102102</t>
  </si>
  <si>
    <t>INV-102102</t>
  </si>
  <si>
    <t>ORD-102103</t>
  </si>
  <si>
    <t>INV-102103</t>
  </si>
  <si>
    <t>ORD-102104</t>
  </si>
  <si>
    <t>INV-102104</t>
  </si>
  <si>
    <t>ORD-102105</t>
  </si>
  <si>
    <t>INV-102105</t>
  </si>
  <si>
    <t>ORD-102106</t>
  </si>
  <si>
    <t>INV-102106</t>
  </si>
  <si>
    <t>ORD-102107</t>
  </si>
  <si>
    <t>INV-102107</t>
  </si>
  <si>
    <t>ORD-102108</t>
  </si>
  <si>
    <t>INV-102108</t>
  </si>
  <si>
    <t>ORD-102109</t>
  </si>
  <si>
    <t>INV-102109</t>
  </si>
  <si>
    <t>ORD-102110</t>
  </si>
  <si>
    <t>INV-102110</t>
  </si>
  <si>
    <t>ORD-102111</t>
  </si>
  <si>
    <t>INV-102111</t>
  </si>
  <si>
    <t>ORD-102112</t>
  </si>
  <si>
    <t>INV-102112</t>
  </si>
  <si>
    <t>ORD-102113</t>
  </si>
  <si>
    <t>INV-102113</t>
  </si>
  <si>
    <t>ORD-102114</t>
  </si>
  <si>
    <t>INV-102114</t>
  </si>
  <si>
    <t>ORD-102115</t>
  </si>
  <si>
    <t>INV-102115</t>
  </si>
  <si>
    <t>ORD-102116</t>
  </si>
  <si>
    <t>INV-102116</t>
  </si>
  <si>
    <t>ORD-102117</t>
  </si>
  <si>
    <t>INV-102117</t>
  </si>
  <si>
    <t>ORD-102118</t>
  </si>
  <si>
    <t>INV-102118</t>
  </si>
  <si>
    <t>ORD-102119</t>
  </si>
  <si>
    <t>INV-102119</t>
  </si>
  <si>
    <t>ORD-102120</t>
  </si>
  <si>
    <t>INV-102120</t>
  </si>
  <si>
    <t>ORD-102121</t>
  </si>
  <si>
    <t>INV-102121</t>
  </si>
  <si>
    <t>ORD-102122</t>
  </si>
  <si>
    <t>INV-102122</t>
  </si>
  <si>
    <t>ORD-102123</t>
  </si>
  <si>
    <t>INV-102123</t>
  </si>
  <si>
    <t>ORD-102124</t>
  </si>
  <si>
    <t>INV-102124</t>
  </si>
  <si>
    <t>ORD-102125</t>
  </si>
  <si>
    <t>INV-102125</t>
  </si>
  <si>
    <t>ORD-102126</t>
  </si>
  <si>
    <t>INV-102126</t>
  </si>
  <si>
    <t>ORD-102127</t>
  </si>
  <si>
    <t>INV-102127</t>
  </si>
  <si>
    <t>ORD-102128</t>
  </si>
  <si>
    <t>INV-102128</t>
  </si>
  <si>
    <t>ORD-102129</t>
  </si>
  <si>
    <t>INV-102129</t>
  </si>
  <si>
    <t>ORD-102130</t>
  </si>
  <si>
    <t>INV-102130</t>
  </si>
  <si>
    <t>ORD-102131</t>
  </si>
  <si>
    <t>INV-102131</t>
  </si>
  <si>
    <t>ORD-102132</t>
  </si>
  <si>
    <t>INV-102132</t>
  </si>
  <si>
    <t>ORD-102133</t>
  </si>
  <si>
    <t>INV-102133</t>
  </si>
  <si>
    <t>ORD-102134</t>
  </si>
  <si>
    <t>INV-102134</t>
  </si>
  <si>
    <t>ORD-102135</t>
  </si>
  <si>
    <t>INV-102135</t>
  </si>
  <si>
    <t>ORD-102136</t>
  </si>
  <si>
    <t>INV-102136</t>
  </si>
  <si>
    <t>ORD-102137</t>
  </si>
  <si>
    <t>INV-102137</t>
  </si>
  <si>
    <t>ORD-102138</t>
  </si>
  <si>
    <t>INV-102138</t>
  </si>
  <si>
    <t>ORD-102139</t>
  </si>
  <si>
    <t>INV-102139</t>
  </si>
  <si>
    <t>ORD-102140</t>
  </si>
  <si>
    <t>INV-102140</t>
  </si>
  <si>
    <t>ORD-102141</t>
  </si>
  <si>
    <t>INV-102141</t>
  </si>
  <si>
    <t>ORD-102142</t>
  </si>
  <si>
    <t>INV-102142</t>
  </si>
  <si>
    <t>ORD-102143</t>
  </si>
  <si>
    <t>INV-102143</t>
  </si>
  <si>
    <t>ORD-102144</t>
  </si>
  <si>
    <t>INV-102144</t>
  </si>
  <si>
    <t>ORD-102145</t>
  </si>
  <si>
    <t>INV-102145</t>
  </si>
  <si>
    <t>ORD-102146</t>
  </si>
  <si>
    <t>INV-102146</t>
  </si>
  <si>
    <t>ORD-102147</t>
  </si>
  <si>
    <t>INV-102147</t>
  </si>
  <si>
    <t>ORD-102148</t>
  </si>
  <si>
    <t>INV-102148</t>
  </si>
  <si>
    <t>ORD-102149</t>
  </si>
  <si>
    <t>INV-102149</t>
  </si>
  <si>
    <t>ORD-102150</t>
  </si>
  <si>
    <t>INV-102150</t>
  </si>
  <si>
    <t>ORD-102151</t>
  </si>
  <si>
    <t>INV-102151</t>
  </si>
  <si>
    <t>ORD-102152</t>
  </si>
  <si>
    <t>INV-102152</t>
  </si>
  <si>
    <t>ORD-102153</t>
  </si>
  <si>
    <t>INV-102153</t>
  </si>
  <si>
    <t>ORD-102154</t>
  </si>
  <si>
    <t>INV-102154</t>
  </si>
  <si>
    <t>ORD-102155</t>
  </si>
  <si>
    <t>INV-102155</t>
  </si>
  <si>
    <t>ORD-102156</t>
  </si>
  <si>
    <t>INV-102156</t>
  </si>
  <si>
    <t>ORD-102157</t>
  </si>
  <si>
    <t>INV-102157</t>
  </si>
  <si>
    <t>ORD-102158</t>
  </si>
  <si>
    <t>INV-102158</t>
  </si>
  <si>
    <t>ORD-102159</t>
  </si>
  <si>
    <t>INV-102159</t>
  </si>
  <si>
    <t>ORD-102160</t>
  </si>
  <si>
    <t>INV-102160</t>
  </si>
  <si>
    <t>ORD-102161</t>
  </si>
  <si>
    <t>INV-102161</t>
  </si>
  <si>
    <t>ORD-102162</t>
  </si>
  <si>
    <t>INV-102162</t>
  </si>
  <si>
    <t>ORD-102164</t>
  </si>
  <si>
    <t>INV-102164</t>
  </si>
  <si>
    <t>ORD-102163</t>
  </si>
  <si>
    <t>INV-102163</t>
  </si>
  <si>
    <t>ORD-102165</t>
  </si>
  <si>
    <t>INV-102165</t>
  </si>
  <si>
    <t>ORD-102166</t>
  </si>
  <si>
    <t>INV-102166</t>
  </si>
  <si>
    <t>ORD-102167</t>
  </si>
  <si>
    <t>INV-102167</t>
  </si>
  <si>
    <t>ORD-102168</t>
  </si>
  <si>
    <t>INV-102168</t>
  </si>
  <si>
    <t>ORD-102169</t>
  </si>
  <si>
    <t>INV-102169</t>
  </si>
  <si>
    <t>ORD-102170</t>
  </si>
  <si>
    <t>INV-102170</t>
  </si>
  <si>
    <t>ORD-102171</t>
  </si>
  <si>
    <t>INV-102171</t>
  </si>
  <si>
    <t>ORD-102173</t>
  </si>
  <si>
    <t>INV-102173</t>
  </si>
  <si>
    <t>ORD-102172</t>
  </si>
  <si>
    <t>INV-102172</t>
  </si>
  <si>
    <t>ORD-102174</t>
  </si>
  <si>
    <t>INV-102174</t>
  </si>
  <si>
    <t>ORD-102175</t>
  </si>
  <si>
    <t>INV-102175</t>
  </si>
  <si>
    <t>ORD-102176</t>
  </si>
  <si>
    <t>INV-102176</t>
  </si>
  <si>
    <t>ORD-102177</t>
  </si>
  <si>
    <t>INV-102177</t>
  </si>
  <si>
    <t>ORD-102178</t>
  </si>
  <si>
    <t>INV-102178</t>
  </si>
  <si>
    <t>ORD-102179</t>
  </si>
  <si>
    <t>INV-102179</t>
  </si>
  <si>
    <t>ORD-102180</t>
  </si>
  <si>
    <t>INV-102180</t>
  </si>
  <si>
    <t>ORD-102181</t>
  </si>
  <si>
    <t>INV-102181</t>
  </si>
  <si>
    <t>ORD-102182</t>
  </si>
  <si>
    <t>INV-102182</t>
  </si>
  <si>
    <t>ORD-102183</t>
  </si>
  <si>
    <t>INV-102183</t>
  </si>
  <si>
    <t>ORD-102184</t>
  </si>
  <si>
    <t>INV-102184</t>
  </si>
  <si>
    <t>ORD-102185</t>
  </si>
  <si>
    <t>INV-102185</t>
  </si>
  <si>
    <t>ORD-102186</t>
  </si>
  <si>
    <t>INV-102186</t>
  </si>
  <si>
    <t>ORD-102187</t>
  </si>
  <si>
    <t>INV-102187</t>
  </si>
  <si>
    <t>ORD-102188</t>
  </si>
  <si>
    <t>INV-102188</t>
  </si>
  <si>
    <t>ORD-102189</t>
  </si>
  <si>
    <t>INV-102189</t>
  </si>
  <si>
    <t>ORD-102190</t>
  </si>
  <si>
    <t>INV-102190</t>
  </si>
  <si>
    <t>ORD-102191</t>
  </si>
  <si>
    <t>INV-102191</t>
  </si>
  <si>
    <t>ORD-102192</t>
  </si>
  <si>
    <t>INV-102192</t>
  </si>
  <si>
    <t>ORD-102193</t>
  </si>
  <si>
    <t>INV-102193</t>
  </si>
  <si>
    <t>ORD-102194</t>
  </si>
  <si>
    <t>INV-102194</t>
  </si>
  <si>
    <t>ORD-102195</t>
  </si>
  <si>
    <t>INV-102195</t>
  </si>
  <si>
    <t>ORD-102196</t>
  </si>
  <si>
    <t>INV-102196</t>
  </si>
  <si>
    <t>ORD-102197</t>
  </si>
  <si>
    <t>INV-102197</t>
  </si>
  <si>
    <t>ORD-102198</t>
  </si>
  <si>
    <t>INV-102198</t>
  </si>
  <si>
    <t>ORD-102199</t>
  </si>
  <si>
    <t>INV-102199</t>
  </si>
  <si>
    <t>ORD-102200</t>
  </si>
  <si>
    <t>INV-102200</t>
  </si>
  <si>
    <t>ORD-102201</t>
  </si>
  <si>
    <t>INV-102201</t>
  </si>
  <si>
    <t>ORD-102202</t>
  </si>
  <si>
    <t>INV-102202</t>
  </si>
  <si>
    <t>ORD-102203</t>
  </si>
  <si>
    <t>INV-102203</t>
  </si>
  <si>
    <t>ORD-102204</t>
  </si>
  <si>
    <t>INV-102204</t>
  </si>
  <si>
    <t>ORD-102205</t>
  </si>
  <si>
    <t>INV-102205</t>
  </si>
  <si>
    <t>ORD-102206</t>
  </si>
  <si>
    <t>INV-102206</t>
  </si>
  <si>
    <t>ORD-102207</t>
  </si>
  <si>
    <t>INV-102207</t>
  </si>
  <si>
    <t>ORD-102208</t>
  </si>
  <si>
    <t>INV-102208</t>
  </si>
  <si>
    <t>ORD-102209</t>
  </si>
  <si>
    <t>INV-102209</t>
  </si>
  <si>
    <t>ORD-102210</t>
  </si>
  <si>
    <t>INV-102210</t>
  </si>
  <si>
    <t>ORD-102211</t>
  </si>
  <si>
    <t>INV-102211</t>
  </si>
  <si>
    <t>ORD-102212</t>
  </si>
  <si>
    <t>INV-102212</t>
  </si>
  <si>
    <t>ORD-102213</t>
  </si>
  <si>
    <t>INV-102213</t>
  </si>
  <si>
    <t>ORD-102214</t>
  </si>
  <si>
    <t>INV-102214</t>
  </si>
  <si>
    <t>ORD-102215</t>
  </si>
  <si>
    <t>INV-102215</t>
  </si>
  <si>
    <t>ORD-102216</t>
  </si>
  <si>
    <t>INV-102216</t>
  </si>
  <si>
    <t>ORD-102217</t>
  </si>
  <si>
    <t>INV-102217</t>
  </si>
  <si>
    <t>ORD-102218</t>
  </si>
  <si>
    <t>INV-102218</t>
  </si>
  <si>
    <t>ORD-102219</t>
  </si>
  <si>
    <t>INV-102219</t>
  </si>
  <si>
    <t>ORD-102220</t>
  </si>
  <si>
    <t>INV-102220</t>
  </si>
  <si>
    <t>ORD-102221</t>
  </si>
  <si>
    <t>INV-102221</t>
  </si>
  <si>
    <t>ORD-102222</t>
  </si>
  <si>
    <t>INV-102222</t>
  </si>
  <si>
    <t>ORD-102223</t>
  </si>
  <si>
    <t>INV-102223</t>
  </si>
  <si>
    <t>ORD-102224</t>
  </si>
  <si>
    <t>INV-102224</t>
  </si>
  <si>
    <t>ORD-102225</t>
  </si>
  <si>
    <t>INV-102225</t>
  </si>
  <si>
    <t>ORD-102226</t>
  </si>
  <si>
    <t>INV-102226</t>
  </si>
  <si>
    <t>ORD-102227</t>
  </si>
  <si>
    <t>INV-102227</t>
  </si>
  <si>
    <t>ORD-102228</t>
  </si>
  <si>
    <t>INV-102228</t>
  </si>
  <si>
    <t>ORD-102229</t>
  </si>
  <si>
    <t>INV-102229</t>
  </si>
  <si>
    <t>ORD-102230</t>
  </si>
  <si>
    <t>INV-102230</t>
  </si>
  <si>
    <t>ORD-102231</t>
  </si>
  <si>
    <t>INV-102231</t>
  </si>
  <si>
    <t>ORD-102232</t>
  </si>
  <si>
    <t>INV-102232</t>
  </si>
  <si>
    <t>ORD-102233</t>
  </si>
  <si>
    <t>INV-102233</t>
  </si>
  <si>
    <t>ORD-102234</t>
  </si>
  <si>
    <t>INV-102234</t>
  </si>
  <si>
    <t>ORD-102235</t>
  </si>
  <si>
    <t>INV-102235</t>
  </si>
  <si>
    <t>ORD-102236</t>
  </si>
  <si>
    <t>INV-102236</t>
  </si>
  <si>
    <t>ORD-102237</t>
  </si>
  <si>
    <t>INV-102237</t>
  </si>
  <si>
    <t>ORD-102238</t>
  </si>
  <si>
    <t>INV-102238</t>
  </si>
  <si>
    <t>ORD-102239</t>
  </si>
  <si>
    <t>INV-102239</t>
  </si>
  <si>
    <t>ORD-102240</t>
  </si>
  <si>
    <t>INV-102240</t>
  </si>
  <si>
    <t>ORD-102241</t>
  </si>
  <si>
    <t>INV-102241</t>
  </si>
  <si>
    <t>ORD-102242</t>
  </si>
  <si>
    <t>INV-102242</t>
  </si>
  <si>
    <t>ORD-102243</t>
  </si>
  <si>
    <t>INV-102243</t>
  </si>
  <si>
    <t>ORD-102244</t>
  </si>
  <si>
    <t>INV-102244</t>
  </si>
  <si>
    <t>ORD-102245</t>
  </si>
  <si>
    <t>INV-102245</t>
  </si>
  <si>
    <t>ORD-102246</t>
  </si>
  <si>
    <t>INV-102246</t>
  </si>
  <si>
    <t>ORD-102247</t>
  </si>
  <si>
    <t>INV-102247</t>
  </si>
  <si>
    <t>ORD-102248</t>
  </si>
  <si>
    <t>INV-102248</t>
  </si>
  <si>
    <t>ORD-102249</t>
  </si>
  <si>
    <t>INV-102249</t>
  </si>
  <si>
    <t>ORD-102250</t>
  </si>
  <si>
    <t>INV-102250</t>
  </si>
  <si>
    <t>ORD-102251</t>
  </si>
  <si>
    <t>INV-102251</t>
  </si>
  <si>
    <t>ORD-102252</t>
  </si>
  <si>
    <t>INV-102252</t>
  </si>
  <si>
    <t>ORD-102253</t>
  </si>
  <si>
    <t>INV-102253</t>
  </si>
  <si>
    <t>ORD-102254</t>
  </si>
  <si>
    <t>INV-102254</t>
  </si>
  <si>
    <t>ORD-102255</t>
  </si>
  <si>
    <t>INV-102255</t>
  </si>
  <si>
    <t>ORD-102256</t>
  </si>
  <si>
    <t>INV-102256</t>
  </si>
  <si>
    <t>ORD-102257</t>
  </si>
  <si>
    <t>INV-102257</t>
  </si>
  <si>
    <t>ORD-102258</t>
  </si>
  <si>
    <t>INV-102258</t>
  </si>
  <si>
    <t>ORD-102259</t>
  </si>
  <si>
    <t>INV-102259</t>
  </si>
  <si>
    <t>ORD-102260</t>
  </si>
  <si>
    <t>INV-102260</t>
  </si>
  <si>
    <t>ORD-102261</t>
  </si>
  <si>
    <t>INV-102261</t>
  </si>
  <si>
    <t>ORD-102262</t>
  </si>
  <si>
    <t>INV-102262</t>
  </si>
  <si>
    <t>ORD-102263</t>
  </si>
  <si>
    <t>INV-102263</t>
  </si>
  <si>
    <t>ORD-102264</t>
  </si>
  <si>
    <t>INV-102264</t>
  </si>
  <si>
    <t>ORD-102265</t>
  </si>
  <si>
    <t>INV-102265</t>
  </si>
  <si>
    <t>ORD-102266</t>
  </si>
  <si>
    <t>INV-102266</t>
  </si>
  <si>
    <t>ORD-102267</t>
  </si>
  <si>
    <t>INV-102267</t>
  </si>
  <si>
    <t>ORD-102268</t>
  </si>
  <si>
    <t>INV-102268</t>
  </si>
  <si>
    <t>ORD-102269</t>
  </si>
  <si>
    <t>INV-102269</t>
  </si>
  <si>
    <t>ORD-102270</t>
  </si>
  <si>
    <t>INV-102270</t>
  </si>
  <si>
    <t>ORD-102271</t>
  </si>
  <si>
    <t>INV-102271</t>
  </si>
  <si>
    <t>ORD-102272</t>
  </si>
  <si>
    <t>INV-102272</t>
  </si>
  <si>
    <t>ORD-102273</t>
  </si>
  <si>
    <t>INV-102273</t>
  </si>
  <si>
    <t>ORD-102274</t>
  </si>
  <si>
    <t>INV-102274</t>
  </si>
  <si>
    <t>ORD-102275</t>
  </si>
  <si>
    <t>INV-102275</t>
  </si>
  <si>
    <t>ORD-102276</t>
  </si>
  <si>
    <t>INV-102276</t>
  </si>
  <si>
    <t>ORD-102277</t>
  </si>
  <si>
    <t>INV-102277</t>
  </si>
  <si>
    <t>ORD-102278</t>
  </si>
  <si>
    <t>INV-102278</t>
  </si>
  <si>
    <t>ORD-102279</t>
  </si>
  <si>
    <t>INV-102279</t>
  </si>
  <si>
    <t>ORD-102280</t>
  </si>
  <si>
    <t>INV-102280</t>
  </si>
  <si>
    <t>ORD-102281</t>
  </si>
  <si>
    <t>INV-102281</t>
  </si>
  <si>
    <t>ORD-102282</t>
  </si>
  <si>
    <t>INV-102282</t>
  </si>
  <si>
    <t>ORD-102283</t>
  </si>
  <si>
    <t>INV-102283</t>
  </si>
  <si>
    <t>ORD-102284</t>
  </si>
  <si>
    <t>INV-102284</t>
  </si>
  <si>
    <t>ORD-102285</t>
  </si>
  <si>
    <t>INV-102285</t>
  </si>
  <si>
    <t>ORD-102286</t>
  </si>
  <si>
    <t>INV-102286</t>
  </si>
  <si>
    <t>ORD-102287</t>
  </si>
  <si>
    <t>INV-102287</t>
  </si>
  <si>
    <t>ORD-102288</t>
  </si>
  <si>
    <t>INV-102288</t>
  </si>
  <si>
    <t>ORD-102289</t>
  </si>
  <si>
    <t>INV-102289</t>
  </si>
  <si>
    <t>ORD-102290</t>
  </si>
  <si>
    <t>INV-102290</t>
  </si>
  <si>
    <t>ORD-102291</t>
  </si>
  <si>
    <t>INV-102291</t>
  </si>
  <si>
    <t>ORD-102292</t>
  </si>
  <si>
    <t>INV-102292</t>
  </si>
  <si>
    <t>ORD-102293</t>
  </si>
  <si>
    <t>INV-102293</t>
  </si>
  <si>
    <t>ORD-102294</t>
  </si>
  <si>
    <t>INV-102294</t>
  </si>
  <si>
    <t>ORD-102295</t>
  </si>
  <si>
    <t>INV-102295</t>
  </si>
  <si>
    <t>ORD-102296</t>
  </si>
  <si>
    <t>INV-102296</t>
  </si>
  <si>
    <t>ORD-102297</t>
  </si>
  <si>
    <t>INV-102297</t>
  </si>
  <si>
    <t>ORD-102298</t>
  </si>
  <si>
    <t>INV-102298</t>
  </si>
  <si>
    <t>ORD-102299</t>
  </si>
  <si>
    <t>INV-102299</t>
  </si>
  <si>
    <t>ORD-102300</t>
  </si>
  <si>
    <t>INV-102300</t>
  </si>
  <si>
    <t>ORD-102301</t>
  </si>
  <si>
    <t>INV-102301</t>
  </si>
  <si>
    <t>ORD-102302</t>
  </si>
  <si>
    <t>INV-102302</t>
  </si>
  <si>
    <t>ORD-102303</t>
  </si>
  <si>
    <t>INV-102303</t>
  </si>
  <si>
    <t>ORD-102304</t>
  </si>
  <si>
    <t>INV-102304</t>
  </si>
  <si>
    <t>ORD-102305</t>
  </si>
  <si>
    <t>INV-102305</t>
  </si>
  <si>
    <t>ORD-102306</t>
  </si>
  <si>
    <t>INV-102306</t>
  </si>
  <si>
    <t>ORD-102307</t>
  </si>
  <si>
    <t>INV-102307</t>
  </si>
  <si>
    <t>ORD-102308</t>
  </si>
  <si>
    <t>INV-102308</t>
  </si>
  <si>
    <t>ORD-102309</t>
  </si>
  <si>
    <t>INV-102309</t>
  </si>
  <si>
    <t>ORD-102310</t>
  </si>
  <si>
    <t>INV-102310</t>
  </si>
  <si>
    <t>ORD-102311</t>
  </si>
  <si>
    <t>INV-102311</t>
  </si>
  <si>
    <t>ORD-102312</t>
  </si>
  <si>
    <t>INV-102312</t>
  </si>
  <si>
    <t>ORD-102313</t>
  </si>
  <si>
    <t>INV-102313</t>
  </si>
  <si>
    <t>ORD-102314</t>
  </si>
  <si>
    <t>INV-102314</t>
  </si>
  <si>
    <t>ORD-102315</t>
  </si>
  <si>
    <t>INV-102315</t>
  </si>
  <si>
    <t>ORD-102316</t>
  </si>
  <si>
    <t>INV-102316</t>
  </si>
  <si>
    <t>ORD-102317</t>
  </si>
  <si>
    <t>INV-102317</t>
  </si>
  <si>
    <t>ORD-102318</t>
  </si>
  <si>
    <t>INV-102318</t>
  </si>
  <si>
    <t>ORD-102319</t>
  </si>
  <si>
    <t>INV-102319</t>
  </si>
  <si>
    <t>ORD-102320</t>
  </si>
  <si>
    <t>INV-102320</t>
  </si>
  <si>
    <t>ORD-102321</t>
  </si>
  <si>
    <t>INV-102321</t>
  </si>
  <si>
    <t>ORD-102322</t>
  </si>
  <si>
    <t>INV-102322</t>
  </si>
  <si>
    <t>ORD-102323</t>
  </si>
  <si>
    <t>INV-102323</t>
  </si>
  <si>
    <t>ORD-102324</t>
  </si>
  <si>
    <t>INV-102324</t>
  </si>
  <si>
    <t>ORD-102325</t>
  </si>
  <si>
    <t>INV-102325</t>
  </si>
  <si>
    <t>ORD-102326</t>
  </si>
  <si>
    <t>INV-102326</t>
  </si>
  <si>
    <t>ORD-102327</t>
  </si>
  <si>
    <t>INV-102327</t>
  </si>
  <si>
    <t>ORD-102328</t>
  </si>
  <si>
    <t>INV-102328</t>
  </si>
  <si>
    <t>ORD-102329</t>
  </si>
  <si>
    <t>INV-102329</t>
  </si>
  <si>
    <t>ORD-102330</t>
  </si>
  <si>
    <t>INV-102330</t>
  </si>
  <si>
    <t>ORD-102331</t>
  </si>
  <si>
    <t>INV-102331</t>
  </si>
  <si>
    <t>ORD-102332</t>
  </si>
  <si>
    <t>INV-102332</t>
  </si>
  <si>
    <t>ORD-102333</t>
  </si>
  <si>
    <t>INV-102333</t>
  </si>
  <si>
    <t>ORD-102334</t>
  </si>
  <si>
    <t>INV-102334</t>
  </si>
  <si>
    <t>ORD-102335</t>
  </si>
  <si>
    <t>INV-102335</t>
  </si>
  <si>
    <t>ORD-102336</t>
  </si>
  <si>
    <t>INV-102336</t>
  </si>
  <si>
    <t>ORD-102337</t>
  </si>
  <si>
    <t>INV-102337</t>
  </si>
  <si>
    <t>ORD-102338</t>
  </si>
  <si>
    <t>INV-102338</t>
  </si>
  <si>
    <t>ORD-102339</t>
  </si>
  <si>
    <t>INV-102339</t>
  </si>
  <si>
    <t>ORD-102340</t>
  </si>
  <si>
    <t>INV-102340</t>
  </si>
  <si>
    <t>ORD-102341</t>
  </si>
  <si>
    <t>INV-102341</t>
  </si>
  <si>
    <t>ORD-102342</t>
  </si>
  <si>
    <t>INV-102342</t>
  </si>
  <si>
    <t>ORD-102343</t>
  </si>
  <si>
    <t>INV-102343</t>
  </si>
  <si>
    <t>ORD-102344</t>
  </si>
  <si>
    <t>INV-102344</t>
  </si>
  <si>
    <t>ORD-102345</t>
  </si>
  <si>
    <t>INV-102345</t>
  </si>
  <si>
    <t>ORD-102346</t>
  </si>
  <si>
    <t>INV-102346</t>
  </si>
  <si>
    <t>ORD-102347</t>
  </si>
  <si>
    <t>INV-102347</t>
  </si>
  <si>
    <t>ORD-102348</t>
  </si>
  <si>
    <t>INV-102348</t>
  </si>
  <si>
    <t>ORD-102349</t>
  </si>
  <si>
    <t>INV-102349</t>
  </si>
  <si>
    <t>ORD-102350</t>
  </si>
  <si>
    <t>INV-102350</t>
  </si>
  <si>
    <t>ORD-102351</t>
  </si>
  <si>
    <t>INV-102351</t>
  </si>
  <si>
    <t>ORD-102352</t>
  </si>
  <si>
    <t>INV-102352</t>
  </si>
  <si>
    <t>ORD-102353</t>
  </si>
  <si>
    <t>INV-102353</t>
  </si>
  <si>
    <t>ORD-102354</t>
  </si>
  <si>
    <t>INV-102354</t>
  </si>
  <si>
    <t>ORD-102355</t>
  </si>
  <si>
    <t>INV-102355</t>
  </si>
  <si>
    <t>ORD-102356</t>
  </si>
  <si>
    <t>INV-102356</t>
  </si>
  <si>
    <t>ORD-102357</t>
  </si>
  <si>
    <t>INV-102357</t>
  </si>
  <si>
    <t>ORD-102358</t>
  </si>
  <si>
    <t>INV-102358</t>
  </si>
  <si>
    <t>ORD-102359</t>
  </si>
  <si>
    <t>INV-102359</t>
  </si>
  <si>
    <t>ORD-102360</t>
  </si>
  <si>
    <t>INV-102360</t>
  </si>
  <si>
    <t>ORD-102361</t>
  </si>
  <si>
    <t>INV-102361</t>
  </si>
  <si>
    <t>ORD-102362</t>
  </si>
  <si>
    <t>INV-102362</t>
  </si>
  <si>
    <t>ORD-102363</t>
  </si>
  <si>
    <t>INV-102363</t>
  </si>
  <si>
    <t>ORD-102364</t>
  </si>
  <si>
    <t>INV-102364</t>
  </si>
  <si>
    <t>ORD-102365</t>
  </si>
  <si>
    <t>INV-102365</t>
  </si>
  <si>
    <t>ORD-102366</t>
  </si>
  <si>
    <t>INV-102366</t>
  </si>
  <si>
    <t>ORD-102367</t>
  </si>
  <si>
    <t>INV-102367</t>
  </si>
  <si>
    <t>ORD-102368</t>
  </si>
  <si>
    <t>INV-102368</t>
  </si>
  <si>
    <t>ORD-102369</t>
  </si>
  <si>
    <t>INV-102369</t>
  </si>
  <si>
    <t>ORD-102370</t>
  </si>
  <si>
    <t>INV-102370</t>
  </si>
  <si>
    <t>ORD-102371</t>
  </si>
  <si>
    <t>INV-102371</t>
  </si>
  <si>
    <t>ORD-102372</t>
  </si>
  <si>
    <t>INV-102372</t>
  </si>
  <si>
    <t>ORD-102373</t>
  </si>
  <si>
    <t>INV-102373</t>
  </si>
  <si>
    <t>ORD-102374</t>
  </si>
  <si>
    <t>INV-102374</t>
  </si>
  <si>
    <t>ORD-102375</t>
  </si>
  <si>
    <t>INV-102375</t>
  </si>
  <si>
    <t>ORD-102376</t>
  </si>
  <si>
    <t>INV-102376</t>
  </si>
  <si>
    <t>ORD-102377</t>
  </si>
  <si>
    <t>INV-102377</t>
  </si>
  <si>
    <t>ORD-102378</t>
  </si>
  <si>
    <t>INV-102378</t>
  </si>
  <si>
    <t>ORD-102379</t>
  </si>
  <si>
    <t>INV-102379</t>
  </si>
  <si>
    <t>ORD-102380</t>
  </si>
  <si>
    <t>INV-102380</t>
  </si>
  <si>
    <t>ORD-102381</t>
  </si>
  <si>
    <t>INV-102381</t>
  </si>
  <si>
    <t>ORD-102382</t>
  </si>
  <si>
    <t>INV-102382</t>
  </si>
  <si>
    <t>ORD-102383</t>
  </si>
  <si>
    <t>INV-102383</t>
  </si>
  <si>
    <t>ORD-102384</t>
  </si>
  <si>
    <t>INV-102384</t>
  </si>
  <si>
    <t>ORD-102385</t>
  </si>
  <si>
    <t>INV-102385</t>
  </si>
  <si>
    <t>ORD-102386</t>
  </si>
  <si>
    <t>INV-102386</t>
  </si>
  <si>
    <t>ORD-102387</t>
  </si>
  <si>
    <t>INV-102387</t>
  </si>
  <si>
    <t>ORD-102388</t>
  </si>
  <si>
    <t>INV-102388</t>
  </si>
  <si>
    <t>ORD-102389</t>
  </si>
  <si>
    <t>INV-102389</t>
  </si>
  <si>
    <t>ORD-102390</t>
  </si>
  <si>
    <t>INV-102390</t>
  </si>
  <si>
    <t>ORD-102391</t>
  </si>
  <si>
    <t>INV-102391</t>
  </si>
  <si>
    <t>ORD-102392</t>
  </si>
  <si>
    <t>INV-102392</t>
  </si>
  <si>
    <t>ORD-102393</t>
  </si>
  <si>
    <t>INV-102393</t>
  </si>
  <si>
    <t>ORD-102394</t>
  </si>
  <si>
    <t>INV-102394</t>
  </si>
  <si>
    <t>ORD-102395</t>
  </si>
  <si>
    <t>INV-102395</t>
  </si>
  <si>
    <t>ORD-102396</t>
  </si>
  <si>
    <t>INV-102396</t>
  </si>
  <si>
    <t>ORD-102397</t>
  </si>
  <si>
    <t>INV-102397</t>
  </si>
  <si>
    <t>ORD-102398</t>
  </si>
  <si>
    <t>INV-102398</t>
  </si>
  <si>
    <t>ORD-102399</t>
  </si>
  <si>
    <t>INV-102399</t>
  </si>
  <si>
    <t>ORD-102400</t>
  </si>
  <si>
    <t>INV-102400</t>
  </si>
  <si>
    <t>ORD-102401</t>
  </si>
  <si>
    <t>INV-102401</t>
  </si>
  <si>
    <t>ORD-102402</t>
  </si>
  <si>
    <t>INV-102402</t>
  </si>
  <si>
    <t>ORD-102403</t>
  </si>
  <si>
    <t>INV-102403</t>
  </si>
  <si>
    <t>ORD-102404</t>
  </si>
  <si>
    <t>INV-102404</t>
  </si>
  <si>
    <t>ORD-102405</t>
  </si>
  <si>
    <t>INV-102405</t>
  </si>
  <si>
    <t>ORD-102406</t>
  </si>
  <si>
    <t>INV-102406</t>
  </si>
  <si>
    <t>ORD-102407</t>
  </si>
  <si>
    <t>INV-102407</t>
  </si>
  <si>
    <t>ORD-102408</t>
  </si>
  <si>
    <t>INV-102408</t>
  </si>
  <si>
    <t>ORD-102409</t>
  </si>
  <si>
    <t>INV-102409</t>
  </si>
  <si>
    <t>ORD-102410</t>
  </si>
  <si>
    <t>INV-102410</t>
  </si>
  <si>
    <t>ORD-102411</t>
  </si>
  <si>
    <t>INV-102411</t>
  </si>
  <si>
    <t>ORD-102412</t>
  </si>
  <si>
    <t>INV-102412</t>
  </si>
  <si>
    <t>ORD-102413</t>
  </si>
  <si>
    <t>INV-102413</t>
  </si>
  <si>
    <t>ORD-102414</t>
  </si>
  <si>
    <t>INV-102414</t>
  </si>
  <si>
    <t>ORD-102415</t>
  </si>
  <si>
    <t>INV-102415</t>
  </si>
  <si>
    <t>ORD-102416</t>
  </si>
  <si>
    <t>INV-102416</t>
  </si>
  <si>
    <t>ORD-102417</t>
  </si>
  <si>
    <t>INV-102417</t>
  </si>
  <si>
    <t>ORD-102418</t>
  </si>
  <si>
    <t>INV-102418</t>
  </si>
  <si>
    <t>ORD-102419</t>
  </si>
  <si>
    <t>INV-102419</t>
  </si>
  <si>
    <t>ORD-102420</t>
  </si>
  <si>
    <t>INV-102420</t>
  </si>
  <si>
    <t>ORD-102421</t>
  </si>
  <si>
    <t>INV-102421</t>
  </si>
  <si>
    <t>ORD-102422</t>
  </si>
  <si>
    <t>INV-102422</t>
  </si>
  <si>
    <t>ORD-102423</t>
  </si>
  <si>
    <t>INV-102423</t>
  </si>
  <si>
    <t>ORD-102424</t>
  </si>
  <si>
    <t>INV-102424</t>
  </si>
  <si>
    <t>ORD-102425</t>
  </si>
  <si>
    <t>INV-102425</t>
  </si>
  <si>
    <t>ORD-102426</t>
  </si>
  <si>
    <t>INV-102426</t>
  </si>
  <si>
    <t>ORD-102427</t>
  </si>
  <si>
    <t>INV-102427</t>
  </si>
  <si>
    <t>ORD-102428</t>
  </si>
  <si>
    <t>INV-102428</t>
  </si>
  <si>
    <t>ORD-102429</t>
  </si>
  <si>
    <t>INV-102429</t>
  </si>
  <si>
    <t>ORD-102430</t>
  </si>
  <si>
    <t>INV-102430</t>
  </si>
  <si>
    <t>ORD-102431</t>
  </si>
  <si>
    <t>INV-102431</t>
  </si>
  <si>
    <t>ORD-102432</t>
  </si>
  <si>
    <t>INV-102432</t>
  </si>
  <si>
    <t>ORD-102433</t>
  </si>
  <si>
    <t>INV-102433</t>
  </si>
  <si>
    <t>ORD-102434</t>
  </si>
  <si>
    <t>INV-102434</t>
  </si>
  <si>
    <t>ORD-102435</t>
  </si>
  <si>
    <t>INV-102435</t>
  </si>
  <si>
    <t>ORD-102436</t>
  </si>
  <si>
    <t>INV-102436</t>
  </si>
  <si>
    <t>ORD-102438</t>
  </si>
  <si>
    <t>INV-102438</t>
  </si>
  <si>
    <t>ORD-102437</t>
  </si>
  <si>
    <t>INV-102437</t>
  </si>
  <si>
    <t>ORD-102439</t>
  </si>
  <si>
    <t>INV-102439</t>
  </si>
  <si>
    <t>ORD-102440</t>
  </si>
  <si>
    <t>INV-102440</t>
  </si>
  <si>
    <t>ORD-102441</t>
  </si>
  <si>
    <t>INV-102441</t>
  </si>
  <si>
    <t>ORD-102442</t>
  </si>
  <si>
    <t>INV-102442</t>
  </si>
  <si>
    <t>ORD-102443</t>
  </si>
  <si>
    <t>INV-102443</t>
  </si>
  <si>
    <t>ORD-102444</t>
  </si>
  <si>
    <t>INV-102444</t>
  </si>
  <si>
    <t>ORD-102445</t>
  </si>
  <si>
    <t>INV-102445</t>
  </si>
  <si>
    <t>ORD-102446</t>
  </si>
  <si>
    <t>INV-102446</t>
  </si>
  <si>
    <t>ORD-102447</t>
  </si>
  <si>
    <t>INV-102447</t>
  </si>
  <si>
    <t>ORD-102448</t>
  </si>
  <si>
    <t>INV-102448</t>
  </si>
  <si>
    <t>ORD-102449</t>
  </si>
  <si>
    <t>INV-102449</t>
  </si>
  <si>
    <t>ORD-102450</t>
  </si>
  <si>
    <t>INV-102450</t>
  </si>
  <si>
    <t>ORD-102451</t>
  </si>
  <si>
    <t>INV-102451</t>
  </si>
  <si>
    <t>ORD-102452</t>
  </si>
  <si>
    <t>INV-102452</t>
  </si>
  <si>
    <t>ORD-102453</t>
  </si>
  <si>
    <t>INV-102453</t>
  </si>
  <si>
    <t>ORD-102454</t>
  </si>
  <si>
    <t>INV-102454</t>
  </si>
  <si>
    <t>ORD-102455</t>
  </si>
  <si>
    <t>INV-102455</t>
  </si>
  <si>
    <t>ORD-102456</t>
  </si>
  <si>
    <t>INV-102456</t>
  </si>
  <si>
    <t>ORD-102457</t>
  </si>
  <si>
    <t>INV-102457</t>
  </si>
  <si>
    <t>ORD-102458</t>
  </si>
  <si>
    <t>INV-102458</t>
  </si>
  <si>
    <t>ORD-102459</t>
  </si>
  <si>
    <t>INV-102459</t>
  </si>
  <si>
    <t>ORD-102460</t>
  </si>
  <si>
    <t>INV-102460</t>
  </si>
  <si>
    <t>ORD-102461</t>
  </si>
  <si>
    <t>INV-102461</t>
  </si>
  <si>
    <t>ORD-102462</t>
  </si>
  <si>
    <t>INV-102462</t>
  </si>
  <si>
    <t>ORD-102463</t>
  </si>
  <si>
    <t>INV-102463</t>
  </si>
  <si>
    <t>ORD-102464</t>
  </si>
  <si>
    <t>INV-102464</t>
  </si>
  <si>
    <t>ORD-102465</t>
  </si>
  <si>
    <t>INV-102465</t>
  </si>
  <si>
    <t>ORD-102466</t>
  </si>
  <si>
    <t>INV-102466</t>
  </si>
  <si>
    <t>ORD-102467</t>
  </si>
  <si>
    <t>INV-102467</t>
  </si>
  <si>
    <t>ORD-102468</t>
  </si>
  <si>
    <t>INV-102468</t>
  </si>
  <si>
    <t>ORD-102469</t>
  </si>
  <si>
    <t>INV-102469</t>
  </si>
  <si>
    <t>ORD-102470</t>
  </si>
  <si>
    <t>INV-102470</t>
  </si>
  <si>
    <t>ORD-102471</t>
  </si>
  <si>
    <t>INV-102471</t>
  </si>
  <si>
    <t>ORD-102472</t>
  </si>
  <si>
    <t>INV-102472</t>
  </si>
  <si>
    <t>ORD-102473</t>
  </si>
  <si>
    <t>INV-102473</t>
  </si>
  <si>
    <t>ORD-102474</t>
  </si>
  <si>
    <t>INV-102474</t>
  </si>
  <si>
    <t>ORD-102475</t>
  </si>
  <si>
    <t>INV-102475</t>
  </si>
  <si>
    <t>ORD-102476</t>
  </si>
  <si>
    <t>INV-102476</t>
  </si>
  <si>
    <t>ORD-102477</t>
  </si>
  <si>
    <t>INV-102477</t>
  </si>
  <si>
    <t>ORD-102478</t>
  </si>
  <si>
    <t>INV-102478</t>
  </si>
  <si>
    <t>ORD-102479</t>
  </si>
  <si>
    <t>INV-102479</t>
  </si>
  <si>
    <t>ORD-102480</t>
  </si>
  <si>
    <t>INV-102480</t>
  </si>
  <si>
    <t>ORD-102481</t>
  </si>
  <si>
    <t>INV-102481</t>
  </si>
  <si>
    <t>ORD-102482</t>
  </si>
  <si>
    <t>INV-102482</t>
  </si>
  <si>
    <t>ORD-102483</t>
  </si>
  <si>
    <t>INV-102483</t>
  </si>
  <si>
    <t>ORD-102484</t>
  </si>
  <si>
    <t>INV-102484</t>
  </si>
  <si>
    <t>ORD-102485</t>
  </si>
  <si>
    <t>INV-102485</t>
  </si>
  <si>
    <t>ORD-102486</t>
  </si>
  <si>
    <t>INV-102486</t>
  </si>
  <si>
    <t>ORD-102487</t>
  </si>
  <si>
    <t>INV-102487</t>
  </si>
  <si>
    <t>ORD-102488</t>
  </si>
  <si>
    <t>INV-102488</t>
  </si>
  <si>
    <t>ORD-102489</t>
  </si>
  <si>
    <t>INV-102489</t>
  </si>
  <si>
    <t>ORD-102490</t>
  </si>
  <si>
    <t>INV-102490</t>
  </si>
  <si>
    <t>ORD-102491</t>
  </si>
  <si>
    <t>INV-102491</t>
  </si>
  <si>
    <t>ORD-102492</t>
  </si>
  <si>
    <t>INV-102492</t>
  </si>
  <si>
    <t>ORD-102493</t>
  </si>
  <si>
    <t>INV-102493</t>
  </si>
  <si>
    <t>ORD-102494</t>
  </si>
  <si>
    <t>INV-102494</t>
  </si>
  <si>
    <t>ORD-102495</t>
  </si>
  <si>
    <t>INV-102495</t>
  </si>
  <si>
    <t>ORD-102496</t>
  </si>
  <si>
    <t>INV-102496</t>
  </si>
  <si>
    <t>ORD-102497</t>
  </si>
  <si>
    <t>INV-102497</t>
  </si>
  <si>
    <t>ORD-102498</t>
  </si>
  <si>
    <t>INV-102498</t>
  </si>
  <si>
    <t>ORD-102499</t>
  </si>
  <si>
    <t>INV-102499</t>
  </si>
  <si>
    <t>ORD-102500</t>
  </si>
  <si>
    <t>INV-102500</t>
  </si>
  <si>
    <t>ORD-102501</t>
  </si>
  <si>
    <t>INV-102501</t>
  </si>
  <si>
    <t>ORD-102502</t>
  </si>
  <si>
    <t>INV-102502</t>
  </si>
  <si>
    <t>ORD-102503</t>
  </si>
  <si>
    <t>INV-102503</t>
  </si>
  <si>
    <t>ORD-102504</t>
  </si>
  <si>
    <t>INV-102504</t>
  </si>
  <si>
    <t>ORD-102505</t>
  </si>
  <si>
    <t>INV-102505</t>
  </si>
  <si>
    <t>ORD-102506</t>
  </si>
  <si>
    <t>INV-102506</t>
  </si>
  <si>
    <t>ORD-102507</t>
  </si>
  <si>
    <t>INV-102507</t>
  </si>
  <si>
    <t>ORD-102508</t>
  </si>
  <si>
    <t>INV-102508</t>
  </si>
  <si>
    <t>ORD-102509</t>
  </si>
  <si>
    <t>INV-102509</t>
  </si>
  <si>
    <t>ORD-102510</t>
  </si>
  <si>
    <t>INV-102510</t>
  </si>
  <si>
    <t>ORD-102511</t>
  </si>
  <si>
    <t>INV-102511</t>
  </si>
  <si>
    <t>ORD-102512</t>
  </si>
  <si>
    <t>INV-102512</t>
  </si>
  <si>
    <t>ORD-102513</t>
  </si>
  <si>
    <t>INV-102513</t>
  </si>
  <si>
    <t>ORD-102514</t>
  </si>
  <si>
    <t>INV-102514</t>
  </si>
  <si>
    <t>ORD-102515</t>
  </si>
  <si>
    <t>INV-102515</t>
  </si>
  <si>
    <t>ORD-102516</t>
  </si>
  <si>
    <t>INV-102516</t>
  </si>
  <si>
    <t>ORD-102517</t>
  </si>
  <si>
    <t>INV-102517</t>
  </si>
  <si>
    <t>ORD-102518</t>
  </si>
  <si>
    <t>INV-102518</t>
  </si>
  <si>
    <t>ORD-102519</t>
  </si>
  <si>
    <t>INV-102519</t>
  </si>
  <si>
    <t>ORD-102520</t>
  </si>
  <si>
    <t>INV-102520</t>
  </si>
  <si>
    <t>ORD-102521</t>
  </si>
  <si>
    <t>INV-102521</t>
  </si>
  <si>
    <t>ORD-102522</t>
  </si>
  <si>
    <t>INV-102522</t>
  </si>
  <si>
    <t>ORD-102523</t>
  </si>
  <si>
    <t>INV-102523</t>
  </si>
  <si>
    <t>ORD-102524</t>
  </si>
  <si>
    <t>INV-102524</t>
  </si>
  <si>
    <t>ORD-102525</t>
  </si>
  <si>
    <t>INV-102525</t>
  </si>
  <si>
    <t>ORD-102526</t>
  </si>
  <si>
    <t>INV-102526</t>
  </si>
  <si>
    <t>ORD-102527</t>
  </si>
  <si>
    <t>INV-102527</t>
  </si>
  <si>
    <t>ORD-102528</t>
  </si>
  <si>
    <t>INV-102528</t>
  </si>
  <si>
    <t>ORD-102529</t>
  </si>
  <si>
    <t>INV-102529</t>
  </si>
  <si>
    <t>ORD-102530</t>
  </si>
  <si>
    <t>INV-102530</t>
  </si>
  <si>
    <t>ORD-102531</t>
  </si>
  <si>
    <t>INV-102531</t>
  </si>
  <si>
    <t>ORD-102532</t>
  </si>
  <si>
    <t>INV-102532</t>
  </si>
  <si>
    <t>ORD-102533</t>
  </si>
  <si>
    <t>INV-102533</t>
  </si>
  <si>
    <t>ORD-102534</t>
  </si>
  <si>
    <t>INV-102534</t>
  </si>
  <si>
    <t>ORD-102535</t>
  </si>
  <si>
    <t>INV-102535</t>
  </si>
  <si>
    <t>ORD-102536</t>
  </si>
  <si>
    <t>INV-102536</t>
  </si>
  <si>
    <t>ORD-102537</t>
  </si>
  <si>
    <t>INV-102537</t>
  </si>
  <si>
    <t>ORD-102538</t>
  </si>
  <si>
    <t>INV-102538</t>
  </si>
  <si>
    <t>ORD-102539</t>
  </si>
  <si>
    <t>INV-102539</t>
  </si>
  <si>
    <t>ORD-102540</t>
  </si>
  <si>
    <t>INV-102540</t>
  </si>
  <si>
    <t>ORD-102541</t>
  </si>
  <si>
    <t>INV-102541</t>
  </si>
  <si>
    <t>ORD-102542</t>
  </si>
  <si>
    <t>INV-102542</t>
  </si>
  <si>
    <t>ORD-102543</t>
  </si>
  <si>
    <t>INV-102543</t>
  </si>
  <si>
    <t>ORD-102544</t>
  </si>
  <si>
    <t>INV-102544</t>
  </si>
  <si>
    <t>ORD-102545</t>
  </si>
  <si>
    <t>INV-102545</t>
  </si>
  <si>
    <t>ORD-102546</t>
  </si>
  <si>
    <t>INV-102546</t>
  </si>
  <si>
    <t>ORD-102547</t>
  </si>
  <si>
    <t>INV-102547</t>
  </si>
  <si>
    <t>ORD-102548</t>
  </si>
  <si>
    <t>INV-102548</t>
  </si>
  <si>
    <t>ORD-102549</t>
  </si>
  <si>
    <t>INV-102549</t>
  </si>
  <si>
    <t>ORD-102550</t>
  </si>
  <si>
    <t>INV-102550</t>
  </si>
  <si>
    <t>ORD-102551</t>
  </si>
  <si>
    <t>INV-102551</t>
  </si>
  <si>
    <t>ORD-102552</t>
  </si>
  <si>
    <t>INV-102552</t>
  </si>
  <si>
    <t>ORD-102553</t>
  </si>
  <si>
    <t>INV-102553</t>
  </si>
  <si>
    <t>ORD-102554</t>
  </si>
  <si>
    <t>INV-102554</t>
  </si>
  <si>
    <t>ORD-102555</t>
  </si>
  <si>
    <t>INV-102555</t>
  </si>
  <si>
    <t>ORD-102556</t>
  </si>
  <si>
    <t>INV-102556</t>
  </si>
  <si>
    <t>ORD-102557</t>
  </si>
  <si>
    <t>INV-102557</t>
  </si>
  <si>
    <t>ORD-102558</t>
  </si>
  <si>
    <t>INV-102558</t>
  </si>
  <si>
    <t>ORD-102559</t>
  </si>
  <si>
    <t>INV-102559</t>
  </si>
  <si>
    <t>ORD-102560</t>
  </si>
  <si>
    <t>INV-102560</t>
  </si>
  <si>
    <t>ORD-102561</t>
  </si>
  <si>
    <t>INV-102561</t>
  </si>
  <si>
    <t>ORD-102562</t>
  </si>
  <si>
    <t>INV-102562</t>
  </si>
  <si>
    <t>ORD-102563</t>
  </si>
  <si>
    <t>INV-102563</t>
  </si>
  <si>
    <t>ORD-102564</t>
  </si>
  <si>
    <t>INV-102564</t>
  </si>
  <si>
    <t>ORD-102565</t>
  </si>
  <si>
    <t>INV-102565</t>
  </si>
  <si>
    <t>ORD-102566</t>
  </si>
  <si>
    <t>INV-102566</t>
  </si>
  <si>
    <t>ORD-102567</t>
  </si>
  <si>
    <t>INV-102567</t>
  </si>
  <si>
    <t>ORD-102568</t>
  </si>
  <si>
    <t>INV-102568</t>
  </si>
  <si>
    <t>ORD-102569</t>
  </si>
  <si>
    <t>INV-102569</t>
  </si>
  <si>
    <t>ORD-102570</t>
  </si>
  <si>
    <t>INV-102570</t>
  </si>
  <si>
    <t>ORD-102571</t>
  </si>
  <si>
    <t>INV-102571</t>
  </si>
  <si>
    <t>ORD-102572</t>
  </si>
  <si>
    <t>INV-102572</t>
  </si>
  <si>
    <t>ORD-102573</t>
  </si>
  <si>
    <t>INV-102573</t>
  </si>
  <si>
    <t>ORD-102574</t>
  </si>
  <si>
    <t>INV-102574</t>
  </si>
  <si>
    <t>ORD-102575</t>
  </si>
  <si>
    <t>INV-102575</t>
  </si>
  <si>
    <t>ORD-102576</t>
  </si>
  <si>
    <t>INV-102576</t>
  </si>
  <si>
    <t>ORD-102577</t>
  </si>
  <si>
    <t>INV-102577</t>
  </si>
  <si>
    <t>ORD-102578</t>
  </si>
  <si>
    <t>INV-102578</t>
  </si>
  <si>
    <t>ORD-102579</t>
  </si>
  <si>
    <t>INV-102579</t>
  </si>
  <si>
    <t>ORD-102580</t>
  </si>
  <si>
    <t>INV-102580</t>
  </si>
  <si>
    <t>ORD-102581</t>
  </si>
  <si>
    <t>INV-102581</t>
  </si>
  <si>
    <t>ORD-102582</t>
  </si>
  <si>
    <t>INV-102582</t>
  </si>
  <si>
    <t>ORD-102583</t>
  </si>
  <si>
    <t>INV-102583</t>
  </si>
  <si>
    <t>ORD-102584</t>
  </si>
  <si>
    <t>INV-102584</t>
  </si>
  <si>
    <t>ORD-102585</t>
  </si>
  <si>
    <t>INV-102585</t>
  </si>
  <si>
    <t>ORD-102586</t>
  </si>
  <si>
    <t>INV-102586</t>
  </si>
  <si>
    <t>ORD-102587</t>
  </si>
  <si>
    <t>INV-102587</t>
  </si>
  <si>
    <t>ORD-102588</t>
  </si>
  <si>
    <t>INV-102588</t>
  </si>
  <si>
    <t>ORD-102589</t>
  </si>
  <si>
    <t>INV-102589</t>
  </si>
  <si>
    <t>ORD-102590</t>
  </si>
  <si>
    <t>INV-102590</t>
  </si>
  <si>
    <t>ORD-102591</t>
  </si>
  <si>
    <t>INV-102591</t>
  </si>
  <si>
    <t>ORD-102592</t>
  </si>
  <si>
    <t>INV-102592</t>
  </si>
  <si>
    <t>ORD-102593</t>
  </si>
  <si>
    <t>INV-102593</t>
  </si>
  <si>
    <t>ORD-102594</t>
  </si>
  <si>
    <t>INV-102594</t>
  </si>
  <si>
    <t>ORD-102595</t>
  </si>
  <si>
    <t>INV-102595</t>
  </si>
  <si>
    <t>ORD-102596</t>
  </si>
  <si>
    <t>INV-102596</t>
  </si>
  <si>
    <t>ORD-102597</t>
  </si>
  <si>
    <t>INV-102597</t>
  </si>
  <si>
    <t>ORD-102598</t>
  </si>
  <si>
    <t>INV-102598</t>
  </si>
  <si>
    <t>ORD-102599</t>
  </si>
  <si>
    <t>INV-102599</t>
  </si>
  <si>
    <t>ORD-102600</t>
  </si>
  <si>
    <t>INV-102600</t>
  </si>
  <si>
    <t>ORD-102601</t>
  </si>
  <si>
    <t>INV-102601</t>
  </si>
  <si>
    <t>ORD-102602</t>
  </si>
  <si>
    <t>INV-102602</t>
  </si>
  <si>
    <t>ORD-102603</t>
  </si>
  <si>
    <t>INV-102603</t>
  </si>
  <si>
    <t>ORD-102604</t>
  </si>
  <si>
    <t>INV-102604</t>
  </si>
  <si>
    <t>ORD-102605</t>
  </si>
  <si>
    <t>INV-102605</t>
  </si>
  <si>
    <t>ORD-102606</t>
  </si>
  <si>
    <t>INV-102606</t>
  </si>
  <si>
    <t>ORD-102607</t>
  </si>
  <si>
    <t>INV-102607</t>
  </si>
  <si>
    <t>ORD-102608</t>
  </si>
  <si>
    <t>INV-102608</t>
  </si>
  <si>
    <t>ORD-102609</t>
  </si>
  <si>
    <t>INV-102609</t>
  </si>
  <si>
    <t>ORD-102610</t>
  </si>
  <si>
    <t>INV-102610</t>
  </si>
  <si>
    <t>ORD-102611</t>
  </si>
  <si>
    <t>INV-102611</t>
  </si>
  <si>
    <t>ORD-102612</t>
  </si>
  <si>
    <t>INV-102612</t>
  </si>
  <si>
    <t>ORD-102613</t>
  </si>
  <si>
    <t>INV-102613</t>
  </si>
  <si>
    <t>ORD-102614</t>
  </si>
  <si>
    <t>INV-102614</t>
  </si>
  <si>
    <t>ORD-102615</t>
  </si>
  <si>
    <t>INV-102615</t>
  </si>
  <si>
    <t>ORD-102616</t>
  </si>
  <si>
    <t>INV-102616</t>
  </si>
  <si>
    <t>ORD-102617</t>
  </si>
  <si>
    <t>INV-102617</t>
  </si>
  <si>
    <t>ORD-102618</t>
  </si>
  <si>
    <t>INV-102618</t>
  </si>
  <si>
    <t>ORD-102619</t>
  </si>
  <si>
    <t>INV-102619</t>
  </si>
  <si>
    <t>ORD-102620</t>
  </si>
  <si>
    <t>INV-102620</t>
  </si>
  <si>
    <t>ORD-102621</t>
  </si>
  <si>
    <t>INV-102621</t>
  </si>
  <si>
    <t>ORD-102622</t>
  </si>
  <si>
    <t>INV-102622</t>
  </si>
  <si>
    <t>ORD-102623</t>
  </si>
  <si>
    <t>INV-102623</t>
  </si>
  <si>
    <t>ORD-102624</t>
  </si>
  <si>
    <t>INV-102624</t>
  </si>
  <si>
    <t>ORD-102625</t>
  </si>
  <si>
    <t>INV-102625</t>
  </si>
  <si>
    <t>ORD-102626</t>
  </si>
  <si>
    <t>INV-102626</t>
  </si>
  <si>
    <t>ORD-102627</t>
  </si>
  <si>
    <t>INV-102627</t>
  </si>
  <si>
    <t>ORD-102628</t>
  </si>
  <si>
    <t>INV-102628</t>
  </si>
  <si>
    <t>ORD-102629</t>
  </si>
  <si>
    <t>INV-102629</t>
  </si>
  <si>
    <t>ORD-102630</t>
  </si>
  <si>
    <t>INV-102630</t>
  </si>
  <si>
    <t>ORD-102631</t>
  </si>
  <si>
    <t>INV-102631</t>
  </si>
  <si>
    <t>ORD-102632</t>
  </si>
  <si>
    <t>INV-102632</t>
  </si>
  <si>
    <t>ORD-102633</t>
  </si>
  <si>
    <t>INV-102633</t>
  </si>
  <si>
    <t>ORD-102634</t>
  </si>
  <si>
    <t>INV-102634</t>
  </si>
  <si>
    <t>ORD-102635</t>
  </si>
  <si>
    <t>INV-102635</t>
  </si>
  <si>
    <t>ORD-102636</t>
  </si>
  <si>
    <t>INV-102636</t>
  </si>
  <si>
    <t>ORD-102637</t>
  </si>
  <si>
    <t>INV-102637</t>
  </si>
  <si>
    <t>ORD-102638</t>
  </si>
  <si>
    <t>INV-102638</t>
  </si>
  <si>
    <t>ORD-102639</t>
  </si>
  <si>
    <t>INV-102639</t>
  </si>
  <si>
    <t>ORD-102640</t>
  </si>
  <si>
    <t>INV-102640</t>
  </si>
  <si>
    <t>ORD-102641</t>
  </si>
  <si>
    <t>INV-102641</t>
  </si>
  <si>
    <t>ORD-102642</t>
  </si>
  <si>
    <t>INV-102642</t>
  </si>
  <si>
    <t>ORD-102643</t>
  </si>
  <si>
    <t>INV-102643</t>
  </si>
  <si>
    <t>ORD-102644</t>
  </si>
  <si>
    <t>INV-102644</t>
  </si>
  <si>
    <t>ORD-102645</t>
  </si>
  <si>
    <t>INV-102645</t>
  </si>
  <si>
    <t>ORD-102646</t>
  </si>
  <si>
    <t>INV-102646</t>
  </si>
  <si>
    <t>ORD-102647</t>
  </si>
  <si>
    <t>INV-102647</t>
  </si>
  <si>
    <t>ORD-102648</t>
  </si>
  <si>
    <t>INV-102648</t>
  </si>
  <si>
    <t>ORD-102649</t>
  </si>
  <si>
    <t>INV-102649</t>
  </si>
  <si>
    <t>ORD-102650</t>
  </si>
  <si>
    <t>INV-102650</t>
  </si>
  <si>
    <t>ORD-102651</t>
  </si>
  <si>
    <t>INV-102651</t>
  </si>
  <si>
    <t>ORD-102652</t>
  </si>
  <si>
    <t>INV-102652</t>
  </si>
  <si>
    <t>ORD-102653</t>
  </si>
  <si>
    <t>INV-102653</t>
  </si>
  <si>
    <t>ORD-102654</t>
  </si>
  <si>
    <t>INV-102654</t>
  </si>
  <si>
    <t>ORD-102655</t>
  </si>
  <si>
    <t>INV-102655</t>
  </si>
  <si>
    <t>ORD-102656</t>
  </si>
  <si>
    <t>INV-102656</t>
  </si>
  <si>
    <t>ORD-102657</t>
  </si>
  <si>
    <t>INV-102657</t>
  </si>
  <si>
    <t>ORD-102658</t>
  </si>
  <si>
    <t>INV-102658</t>
  </si>
  <si>
    <t>ORD-102659</t>
  </si>
  <si>
    <t>INV-102659</t>
  </si>
  <si>
    <t>ORD-102660</t>
  </si>
  <si>
    <t>INV-102660</t>
  </si>
  <si>
    <t>ORD-102661</t>
  </si>
  <si>
    <t>INV-102661</t>
  </si>
  <si>
    <t>ORD-102662</t>
  </si>
  <si>
    <t>INV-102662</t>
  </si>
  <si>
    <t>ORD-102663</t>
  </si>
  <si>
    <t>INV-102663</t>
  </si>
  <si>
    <t>ORD-102664</t>
  </si>
  <si>
    <t>INV-102664</t>
  </si>
  <si>
    <t>ORD-102665</t>
  </si>
  <si>
    <t>INV-102665</t>
  </si>
  <si>
    <t>ORD-102666</t>
  </si>
  <si>
    <t>INV-102666</t>
  </si>
  <si>
    <t>ORD-102667</t>
  </si>
  <si>
    <t>INV-102667</t>
  </si>
  <si>
    <t>ORD-102668</t>
  </si>
  <si>
    <t>INV-102668</t>
  </si>
  <si>
    <t>ORD-102669</t>
  </si>
  <si>
    <t>INV-102669</t>
  </si>
  <si>
    <t>ORD-102670</t>
  </si>
  <si>
    <t>INV-102670</t>
  </si>
  <si>
    <t>ORD-102671</t>
  </si>
  <si>
    <t>INV-102671</t>
  </si>
  <si>
    <t>ORD-102672</t>
  </si>
  <si>
    <t>INV-102672</t>
  </si>
  <si>
    <t>ORD-102673</t>
  </si>
  <si>
    <t>INV-102673</t>
  </si>
  <si>
    <t>ORD-102674</t>
  </si>
  <si>
    <t>INV-102674</t>
  </si>
  <si>
    <t>ORD-102675</t>
  </si>
  <si>
    <t>INV-102675</t>
  </si>
  <si>
    <t>ORD-102676</t>
  </si>
  <si>
    <t>INV-102676</t>
  </si>
  <si>
    <t>ORD-102677</t>
  </si>
  <si>
    <t>INV-102677</t>
  </si>
  <si>
    <t>ORD-102678</t>
  </si>
  <si>
    <t>INV-102678</t>
  </si>
  <si>
    <t>ORD-102679</t>
  </si>
  <si>
    <t>INV-102679</t>
  </si>
  <si>
    <t>ORD-102680</t>
  </si>
  <si>
    <t>INV-102680</t>
  </si>
  <si>
    <t>ORD-102681</t>
  </si>
  <si>
    <t>INV-102681</t>
  </si>
  <si>
    <t>ORD-102682</t>
  </si>
  <si>
    <t>INV-102682</t>
  </si>
  <si>
    <t>ORD-102683</t>
  </si>
  <si>
    <t>INV-102683</t>
  </si>
  <si>
    <t>ORD-102684</t>
  </si>
  <si>
    <t>INV-102684</t>
  </si>
  <si>
    <t>ORD-102685</t>
  </si>
  <si>
    <t>INV-102685</t>
  </si>
  <si>
    <t>ORD-102686</t>
  </si>
  <si>
    <t>INV-102686</t>
  </si>
  <si>
    <t>ORD-102687</t>
  </si>
  <si>
    <t>INV-102687</t>
  </si>
  <si>
    <t>ORD-102688</t>
  </si>
  <si>
    <t>INV-102688</t>
  </si>
  <si>
    <t>ORD-102689</t>
  </si>
  <si>
    <t>INV-102689</t>
  </si>
  <si>
    <t>ORD-102690</t>
  </si>
  <si>
    <t>INV-102690</t>
  </si>
  <si>
    <t>ORD-102691</t>
  </si>
  <si>
    <t>INV-102691</t>
  </si>
  <si>
    <t>ORD-102692</t>
  </si>
  <si>
    <t>INV-102692</t>
  </si>
  <si>
    <t>ORD-102693</t>
  </si>
  <si>
    <t>INV-102693</t>
  </si>
  <si>
    <t>ORD-102694</t>
  </si>
  <si>
    <t>INV-102694</t>
  </si>
  <si>
    <t>ORD-102695</t>
  </si>
  <si>
    <t>INV-102695</t>
  </si>
  <si>
    <t>ORD-102696</t>
  </si>
  <si>
    <t>INV-102696</t>
  </si>
  <si>
    <t>ORD-102697</t>
  </si>
  <si>
    <t>INV-102697</t>
  </si>
  <si>
    <t>ORD-102698</t>
  </si>
  <si>
    <t>INV-102698</t>
  </si>
  <si>
    <t>ORD-102699</t>
  </si>
  <si>
    <t>INV-102699</t>
  </si>
  <si>
    <t>ORD-102700</t>
  </si>
  <si>
    <t>INV-102700</t>
  </si>
  <si>
    <t>ORD-102701</t>
  </si>
  <si>
    <t>INV-102701</t>
  </si>
  <si>
    <t>ORD-102702</t>
  </si>
  <si>
    <t>INV-102702</t>
  </si>
  <si>
    <t>ORD-102703</t>
  </si>
  <si>
    <t>INV-102703</t>
  </si>
  <si>
    <t>ORD-102704</t>
  </si>
  <si>
    <t>INV-102704</t>
  </si>
  <si>
    <t>ORD-102705</t>
  </si>
  <si>
    <t>INV-102705</t>
  </si>
  <si>
    <t>ORD-102706</t>
  </si>
  <si>
    <t>INV-102706</t>
  </si>
  <si>
    <t>ORD-102707</t>
  </si>
  <si>
    <t>INV-102707</t>
  </si>
  <si>
    <t>ORD-102708</t>
  </si>
  <si>
    <t>INV-102708</t>
  </si>
  <si>
    <t>ORD-102709</t>
  </si>
  <si>
    <t>INV-102709</t>
  </si>
  <si>
    <t>ORD-102710</t>
  </si>
  <si>
    <t>INV-102710</t>
  </si>
  <si>
    <t>ORD-102711</t>
  </si>
  <si>
    <t>INV-102711</t>
  </si>
  <si>
    <t>ORD-102712</t>
  </si>
  <si>
    <t>INV-102712</t>
  </si>
  <si>
    <t>ORD-102713</t>
  </si>
  <si>
    <t>INV-102713</t>
  </si>
  <si>
    <t>ORD-102714</t>
  </si>
  <si>
    <t>INV-102714</t>
  </si>
  <si>
    <t>ORD-102715</t>
  </si>
  <si>
    <t>INV-102715</t>
  </si>
  <si>
    <t>ORD-102716</t>
  </si>
  <si>
    <t>INV-102716</t>
  </si>
  <si>
    <t>ORD-102717</t>
  </si>
  <si>
    <t>INV-102717</t>
  </si>
  <si>
    <t>ORD-102718</t>
  </si>
  <si>
    <t>INV-102718</t>
  </si>
  <si>
    <t>ORD-102719</t>
  </si>
  <si>
    <t>INV-102719</t>
  </si>
  <si>
    <t>ORD-102720</t>
  </si>
  <si>
    <t>INV-102720</t>
  </si>
  <si>
    <t>ORD-102721</t>
  </si>
  <si>
    <t>INV-102721</t>
  </si>
  <si>
    <t>ORD-102722</t>
  </si>
  <si>
    <t>INV-102722</t>
  </si>
  <si>
    <t>ORD-102723</t>
  </si>
  <si>
    <t>INV-102723</t>
  </si>
  <si>
    <t>ORD-102724</t>
  </si>
  <si>
    <t>INV-102724</t>
  </si>
  <si>
    <t>ORD-102725</t>
  </si>
  <si>
    <t>INV-102725</t>
  </si>
  <si>
    <t>ORD-102726</t>
  </si>
  <si>
    <t>INV-102726</t>
  </si>
  <si>
    <t>ORD-102727</t>
  </si>
  <si>
    <t>INV-102727</t>
  </si>
  <si>
    <t>ORD-102728</t>
  </si>
  <si>
    <t>INV-102728</t>
  </si>
  <si>
    <t>ORD-102729</t>
  </si>
  <si>
    <t>INV-102729</t>
  </si>
  <si>
    <t>ORD-102730</t>
  </si>
  <si>
    <t>INV-102730</t>
  </si>
  <si>
    <t>ORD-102731</t>
  </si>
  <si>
    <t>INV-102731</t>
  </si>
  <si>
    <t>ORD-102732</t>
  </si>
  <si>
    <t>INV-102732</t>
  </si>
  <si>
    <t>ORD-102733</t>
  </si>
  <si>
    <t>INV-102733</t>
  </si>
  <si>
    <t>ORD-102734</t>
  </si>
  <si>
    <t>INV-102734</t>
  </si>
  <si>
    <t>ORD-102735</t>
  </si>
  <si>
    <t>INV-102735</t>
  </si>
  <si>
    <t>ORD-102736</t>
  </si>
  <si>
    <t>INV-102736</t>
  </si>
  <si>
    <t>ORD-102737</t>
  </si>
  <si>
    <t>INV-102737</t>
  </si>
  <si>
    <t>ORD-102738</t>
  </si>
  <si>
    <t>INV-102738</t>
  </si>
  <si>
    <t>ORD-102739</t>
  </si>
  <si>
    <t>INV-102739</t>
  </si>
  <si>
    <t>ORD-102740</t>
  </si>
  <si>
    <t>INV-102740</t>
  </si>
  <si>
    <t>ORD-102741</t>
  </si>
  <si>
    <t>INV-102741</t>
  </si>
  <si>
    <t>ORD-102742</t>
  </si>
  <si>
    <t>INV-102742</t>
  </si>
  <si>
    <t>ORD-102743</t>
  </si>
  <si>
    <t>INV-102743</t>
  </si>
  <si>
    <t>ORD-102744</t>
  </si>
  <si>
    <t>INV-102744</t>
  </si>
  <si>
    <t>ORD-102745</t>
  </si>
  <si>
    <t>INV-102745</t>
  </si>
  <si>
    <t>ORD-102746</t>
  </si>
  <si>
    <t>INV-102746</t>
  </si>
  <si>
    <t>ORD-102747</t>
  </si>
  <si>
    <t>INV-102747</t>
  </si>
  <si>
    <t>ORD-102748</t>
  </si>
  <si>
    <t>INV-102748</t>
  </si>
  <si>
    <t>ORD-102749</t>
  </si>
  <si>
    <t>INV-102749</t>
  </si>
  <si>
    <t>ORD-102750</t>
  </si>
  <si>
    <t>INV-102750</t>
  </si>
  <si>
    <t>ORD-102751</t>
  </si>
  <si>
    <t>INV-102751</t>
  </si>
  <si>
    <t>ORD-102752</t>
  </si>
  <si>
    <t>INV-102752</t>
  </si>
  <si>
    <t>ORD-102753</t>
  </si>
  <si>
    <t>INV-102753</t>
  </si>
  <si>
    <t>ORD-102754</t>
  </si>
  <si>
    <t>INV-102754</t>
  </si>
  <si>
    <t>ORD-102755</t>
  </si>
  <si>
    <t>INV-102755</t>
  </si>
  <si>
    <t>ORD-102756</t>
  </si>
  <si>
    <t>INV-102756</t>
  </si>
  <si>
    <t>ORD-102757</t>
  </si>
  <si>
    <t>INV-102757</t>
  </si>
  <si>
    <t>ORD-102758</t>
  </si>
  <si>
    <t>INV-102758</t>
  </si>
  <si>
    <t>ORD-102759</t>
  </si>
  <si>
    <t>INV-102759</t>
  </si>
  <si>
    <t>ORD-102760</t>
  </si>
  <si>
    <t>INV-102760</t>
  </si>
  <si>
    <t>ORD-102761</t>
  </si>
  <si>
    <t>INV-102761</t>
  </si>
  <si>
    <t>ORD-102762</t>
  </si>
  <si>
    <t>INV-102762</t>
  </si>
  <si>
    <t>ORD-102763</t>
  </si>
  <si>
    <t>INV-102763</t>
  </si>
  <si>
    <t>ORD-102764</t>
  </si>
  <si>
    <t>INV-102764</t>
  </si>
  <si>
    <t>ORD-102765</t>
  </si>
  <si>
    <t>INV-102765</t>
  </si>
  <si>
    <t>ORD-102766</t>
  </si>
  <si>
    <t>INV-102766</t>
  </si>
  <si>
    <t>ORD-102767</t>
  </si>
  <si>
    <t>INV-102767</t>
  </si>
  <si>
    <t>ORD-102768</t>
  </si>
  <si>
    <t>INV-102768</t>
  </si>
  <si>
    <t>ORD-102769</t>
  </si>
  <si>
    <t>INV-102769</t>
  </si>
  <si>
    <t>ORD-102770</t>
  </si>
  <si>
    <t>INV-102770</t>
  </si>
  <si>
    <t>ORD-102771</t>
  </si>
  <si>
    <t>INV-102771</t>
  </si>
  <si>
    <t>ORD-102772</t>
  </si>
  <si>
    <t>INV-102772</t>
  </si>
  <si>
    <t>ORD-102773</t>
  </si>
  <si>
    <t>INV-102773</t>
  </si>
  <si>
    <t>ORD-102774</t>
  </si>
  <si>
    <t>INV-102774</t>
  </si>
  <si>
    <t>ORD-102775</t>
  </si>
  <si>
    <t>INV-102775</t>
  </si>
  <si>
    <t>ORD-102776</t>
  </si>
  <si>
    <t>INV-102776</t>
  </si>
  <si>
    <t>ORD-102777</t>
  </si>
  <si>
    <t>INV-102777</t>
  </si>
  <si>
    <t>ORD-102778</t>
  </si>
  <si>
    <t>INV-102778</t>
  </si>
  <si>
    <t>ORD-102779</t>
  </si>
  <si>
    <t>INV-102779</t>
  </si>
  <si>
    <t>ORD-102780</t>
  </si>
  <si>
    <t>INV-102780</t>
  </si>
  <si>
    <t>ORD-102781</t>
  </si>
  <si>
    <t>INV-102781</t>
  </si>
  <si>
    <t>ORD-102782</t>
  </si>
  <si>
    <t>INV-102782</t>
  </si>
  <si>
    <t>ORD-102783</t>
  </si>
  <si>
    <t>INV-102783</t>
  </si>
  <si>
    <t>ORD-102784</t>
  </si>
  <si>
    <t>INV-102784</t>
  </si>
  <si>
    <t>ORD-102785</t>
  </si>
  <si>
    <t>INV-102785</t>
  </si>
  <si>
    <t>ORD-102786</t>
  </si>
  <si>
    <t>INV-102786</t>
  </si>
  <si>
    <t>ORD-102787</t>
  </si>
  <si>
    <t>INV-102787</t>
  </si>
  <si>
    <t>ORD-102788</t>
  </si>
  <si>
    <t>INV-102788</t>
  </si>
  <si>
    <t>ORD-102789</t>
  </si>
  <si>
    <t>INV-102789</t>
  </si>
  <si>
    <t>ORD-102790</t>
  </si>
  <si>
    <t>INV-102790</t>
  </si>
  <si>
    <t>ORD-102791</t>
  </si>
  <si>
    <t>INV-102791</t>
  </si>
  <si>
    <t>ORD-102792</t>
  </si>
  <si>
    <t>INV-102792</t>
  </si>
  <si>
    <t>ORD-102793</t>
  </si>
  <si>
    <t>INV-102793</t>
  </si>
  <si>
    <t>ORD-102794</t>
  </si>
  <si>
    <t>INV-102794</t>
  </si>
  <si>
    <t>ORD-102795</t>
  </si>
  <si>
    <t>INV-102795</t>
  </si>
  <si>
    <t>ORD-102796</t>
  </si>
  <si>
    <t>INV-102796</t>
  </si>
  <si>
    <t>ORD-102797</t>
  </si>
  <si>
    <t>INV-102797</t>
  </si>
  <si>
    <t>ORD-102798</t>
  </si>
  <si>
    <t>INV-102798</t>
  </si>
  <si>
    <t>ORD-102799</t>
  </si>
  <si>
    <t>INV-102799</t>
  </si>
  <si>
    <t>ORD-102800</t>
  </si>
  <si>
    <t>INV-102800</t>
  </si>
  <si>
    <t>ORD-102801</t>
  </si>
  <si>
    <t>INV-102801</t>
  </si>
  <si>
    <t>ORD-102802</t>
  </si>
  <si>
    <t>INV-102802</t>
  </si>
  <si>
    <t>ORD-102803</t>
  </si>
  <si>
    <t>INV-102803</t>
  </si>
  <si>
    <t>ORD-102804</t>
  </si>
  <si>
    <t>INV-102804</t>
  </si>
  <si>
    <t>ORD-102805</t>
  </si>
  <si>
    <t>INV-102805</t>
  </si>
  <si>
    <t>ORD-102806</t>
  </si>
  <si>
    <t>INV-102806</t>
  </si>
  <si>
    <t>ORD-102807</t>
  </si>
  <si>
    <t>INV-102807</t>
  </si>
  <si>
    <t>ORD-102808</t>
  </si>
  <si>
    <t>INV-102808</t>
  </si>
  <si>
    <t>ORD-102809</t>
  </si>
  <si>
    <t>INV-102809</t>
  </si>
  <si>
    <t>ORD-102810</t>
  </si>
  <si>
    <t>INV-102810</t>
  </si>
  <si>
    <t>ORD-102811</t>
  </si>
  <si>
    <t>INV-102811</t>
  </si>
  <si>
    <t>ORD-102812</t>
  </si>
  <si>
    <t>INV-102812</t>
  </si>
  <si>
    <t>ORD-102813</t>
  </si>
  <si>
    <t>INV-102813</t>
  </si>
  <si>
    <t>ORD-102814</t>
  </si>
  <si>
    <t>INV-102814</t>
  </si>
  <si>
    <t>ORD-102815</t>
  </si>
  <si>
    <t>INV-102815</t>
  </si>
  <si>
    <t>ORD-102816</t>
  </si>
  <si>
    <t>INV-102816</t>
  </si>
  <si>
    <t>ORD-102818</t>
  </si>
  <si>
    <t>INV-102818</t>
  </si>
  <si>
    <t>ORD-102817</t>
  </si>
  <si>
    <t>INV-102817</t>
  </si>
  <si>
    <t>ORD-102819</t>
  </si>
  <si>
    <t>INV-102819</t>
  </si>
  <si>
    <t>ORD-102820</t>
  </si>
  <si>
    <t>INV-102820</t>
  </si>
  <si>
    <t>ORD-102821</t>
  </si>
  <si>
    <t>INV-102821</t>
  </si>
  <si>
    <t>ORD-102822</t>
  </si>
  <si>
    <t>INV-102822</t>
  </si>
  <si>
    <t>ORD-102823</t>
  </si>
  <si>
    <t>INV-102823</t>
  </si>
  <si>
    <t>ORD-102824</t>
  </si>
  <si>
    <t>INV-102824</t>
  </si>
  <si>
    <t>ORD-102825</t>
  </si>
  <si>
    <t>INV-102825</t>
  </si>
  <si>
    <t>ORD-102826</t>
  </si>
  <si>
    <t>INV-102826</t>
  </si>
  <si>
    <t>ORD-102827</t>
  </si>
  <si>
    <t>INV-102827</t>
  </si>
  <si>
    <t>ORD-102828</t>
  </si>
  <si>
    <t>INV-102828</t>
  </si>
  <si>
    <t>ORD-102829</t>
  </si>
  <si>
    <t>INV-102829</t>
  </si>
  <si>
    <t>ORD-102830</t>
  </si>
  <si>
    <t>INV-102830</t>
  </si>
  <si>
    <t>ORD-102831</t>
  </si>
  <si>
    <t>INV-102831</t>
  </si>
  <si>
    <t>ORD-102832</t>
  </si>
  <si>
    <t>INV-102832</t>
  </si>
  <si>
    <t>ORD-102833</t>
  </si>
  <si>
    <t>INV-102833</t>
  </si>
  <si>
    <t>ORD-102834</t>
  </si>
  <si>
    <t>INV-102834</t>
  </si>
  <si>
    <t>ORD-102835</t>
  </si>
  <si>
    <t>INV-102835</t>
  </si>
  <si>
    <t>ORD-102836</t>
  </si>
  <si>
    <t>INV-102836</t>
  </si>
  <si>
    <t>ORD-102837</t>
  </si>
  <si>
    <t>INV-102837</t>
  </si>
  <si>
    <t>ORD-102838</t>
  </si>
  <si>
    <t>INV-102838</t>
  </si>
  <si>
    <t>ORD-102839</t>
  </si>
  <si>
    <t>INV-102839</t>
  </si>
  <si>
    <t>ORD-102840</t>
  </si>
  <si>
    <t>INV-102840</t>
  </si>
  <si>
    <t>ORD-102841</t>
  </si>
  <si>
    <t>INV-102841</t>
  </si>
  <si>
    <t>ORD-102842</t>
  </si>
  <si>
    <t>INV-102842</t>
  </si>
  <si>
    <t>ORD-102843</t>
  </si>
  <si>
    <t>INV-102843</t>
  </si>
  <si>
    <t>ORD-102844</t>
  </si>
  <si>
    <t>INV-102844</t>
  </si>
  <si>
    <t>ORD-102845</t>
  </si>
  <si>
    <t>INV-102845</t>
  </si>
  <si>
    <t>ORD-102846</t>
  </si>
  <si>
    <t>INV-102846</t>
  </si>
  <si>
    <t>ORD-102847</t>
  </si>
  <si>
    <t>INV-102847</t>
  </si>
  <si>
    <t>ORD-102848</t>
  </si>
  <si>
    <t>INV-102848</t>
  </si>
  <si>
    <t>ORD-102849</t>
  </si>
  <si>
    <t>INV-102849</t>
  </si>
  <si>
    <t>ORD-102850</t>
  </si>
  <si>
    <t>INV-102850</t>
  </si>
  <si>
    <t>ORD-102851</t>
  </si>
  <si>
    <t>INV-102851</t>
  </si>
  <si>
    <t>ORD-102852</t>
  </si>
  <si>
    <t>INV-102852</t>
  </si>
  <si>
    <t>ORD-102854</t>
  </si>
  <si>
    <t>INV-102854</t>
  </si>
  <si>
    <t>ORD-102853</t>
  </si>
  <si>
    <t>INV-102853</t>
  </si>
  <si>
    <t>ORD-102855</t>
  </si>
  <si>
    <t>INV-102855</t>
  </si>
  <si>
    <t>ORD-102856</t>
  </si>
  <si>
    <t>INV-102856</t>
  </si>
  <si>
    <t>ORD-102857</t>
  </si>
  <si>
    <t>INV-102857</t>
  </si>
  <si>
    <t>ORD-102858</t>
  </si>
  <si>
    <t>INV-102858</t>
  </si>
  <si>
    <t>ORD-102859</t>
  </si>
  <si>
    <t>INV-102859</t>
  </si>
  <si>
    <t>ORD-102860</t>
  </si>
  <si>
    <t>INV-102860</t>
  </si>
  <si>
    <t>ORD-102861</t>
  </si>
  <si>
    <t>INV-102861</t>
  </si>
  <si>
    <t>ORD-102862</t>
  </si>
  <si>
    <t>INV-102862</t>
  </si>
  <si>
    <t>ORD-102863</t>
  </si>
  <si>
    <t>INV-102863</t>
  </si>
  <si>
    <t>ORD-102864</t>
  </si>
  <si>
    <t>INV-102864</t>
  </si>
  <si>
    <t>ORD-102865</t>
  </si>
  <si>
    <t>INV-102865</t>
  </si>
  <si>
    <t>ORD-102866</t>
  </si>
  <si>
    <t>INV-102866</t>
  </si>
  <si>
    <t>ORD-102867</t>
  </si>
  <si>
    <t>INV-102867</t>
  </si>
  <si>
    <t>ORD-102868</t>
  </si>
  <si>
    <t>INV-102868</t>
  </si>
  <si>
    <t>ORD-102869</t>
  </si>
  <si>
    <t>INV-102869</t>
  </si>
  <si>
    <t>ORD-102870</t>
  </si>
  <si>
    <t>INV-102870</t>
  </si>
  <si>
    <t>ORD-102871</t>
  </si>
  <si>
    <t>INV-102871</t>
  </si>
  <si>
    <t>ORD-102872</t>
  </si>
  <si>
    <t>INV-102872</t>
  </si>
  <si>
    <t>ORD-102873</t>
  </si>
  <si>
    <t>INV-102873</t>
  </si>
  <si>
    <t>ORD-102874</t>
  </si>
  <si>
    <t>INV-102874</t>
  </si>
  <si>
    <t>ORD-102875</t>
  </si>
  <si>
    <t>INV-102875</t>
  </si>
  <si>
    <t>ORD-102876</t>
  </si>
  <si>
    <t>INV-102876</t>
  </si>
  <si>
    <t>ORD-102877</t>
  </si>
  <si>
    <t>INV-102877</t>
  </si>
  <si>
    <t>ORD-102878</t>
  </si>
  <si>
    <t>INV-102878</t>
  </si>
  <si>
    <t>ORD-102879</t>
  </si>
  <si>
    <t>INV-102879</t>
  </si>
  <si>
    <t>ORD-102880</t>
  </si>
  <si>
    <t>INV-102880</t>
  </si>
  <si>
    <t>ORD-102881</t>
  </si>
  <si>
    <t>INV-102881</t>
  </si>
  <si>
    <t>ORD-102882</t>
  </si>
  <si>
    <t>INV-102882</t>
  </si>
  <si>
    <t>ORD-102883</t>
  </si>
  <si>
    <t>INV-102883</t>
  </si>
  <si>
    <t>ORD-102884</t>
  </si>
  <si>
    <t>INV-102884</t>
  </si>
  <si>
    <t>ORD-102885</t>
  </si>
  <si>
    <t>INV-102885</t>
  </si>
  <si>
    <t>ORD-102886</t>
  </si>
  <si>
    <t>INV-102886</t>
  </si>
  <si>
    <t>ORD-102887</t>
  </si>
  <si>
    <t>INV-102887</t>
  </si>
  <si>
    <t>ORD-102888</t>
  </si>
  <si>
    <t>INV-102888</t>
  </si>
  <si>
    <t>ORD-102889</t>
  </si>
  <si>
    <t>INV-102889</t>
  </si>
  <si>
    <t>ORD-102890</t>
  </si>
  <si>
    <t>INV-102890</t>
  </si>
  <si>
    <t>ORD-102891</t>
  </si>
  <si>
    <t>INV-102891</t>
  </si>
  <si>
    <t>ORD-102892</t>
  </si>
  <si>
    <t>INV-102892</t>
  </si>
  <si>
    <t>ORD-102893</t>
  </si>
  <si>
    <t>INV-102893</t>
  </si>
  <si>
    <t>ORD-102894</t>
  </si>
  <si>
    <t>INV-102894</t>
  </si>
  <si>
    <t>ORD-102895</t>
  </si>
  <si>
    <t>INV-102895</t>
  </si>
  <si>
    <t>ORD-102896</t>
  </si>
  <si>
    <t>INV-102896</t>
  </si>
  <si>
    <t>ORD-102897</t>
  </si>
  <si>
    <t>INV-102897</t>
  </si>
  <si>
    <t>ORD-102898</t>
  </si>
  <si>
    <t>INV-102898</t>
  </si>
  <si>
    <t>ORD-102899</t>
  </si>
  <si>
    <t>INV-102899</t>
  </si>
  <si>
    <t>ORD-102900</t>
  </si>
  <si>
    <t>INV-102900</t>
  </si>
  <si>
    <t>ORD-102901</t>
  </si>
  <si>
    <t>INV-102901</t>
  </si>
  <si>
    <t>ORD-102902</t>
  </si>
  <si>
    <t>INV-102902</t>
  </si>
  <si>
    <t>ORD-102903</t>
  </si>
  <si>
    <t>INV-102903</t>
  </si>
  <si>
    <t>ORD-102904</t>
  </si>
  <si>
    <t>INV-102904</t>
  </si>
  <si>
    <t>ORD-102905</t>
  </si>
  <si>
    <t>INV-102905</t>
  </si>
  <si>
    <t>ORD-102906</t>
  </si>
  <si>
    <t>INV-102906</t>
  </si>
  <si>
    <t>ORD-102907</t>
  </si>
  <si>
    <t>INV-102907</t>
  </si>
  <si>
    <t>ORD-102908</t>
  </si>
  <si>
    <t>INV-102908</t>
  </si>
  <si>
    <t>ORD-102909</t>
  </si>
  <si>
    <t>INV-102909</t>
  </si>
  <si>
    <t>ORD-102910</t>
  </si>
  <si>
    <t>INV-102910</t>
  </si>
  <si>
    <t>ORD-102911</t>
  </si>
  <si>
    <t>INV-102911</t>
  </si>
  <si>
    <t>ORD-102912</t>
  </si>
  <si>
    <t>INV-102912</t>
  </si>
  <si>
    <t>ORD-102913</t>
  </si>
  <si>
    <t>INV-102913</t>
  </si>
  <si>
    <t>ORD-102914</t>
  </si>
  <si>
    <t>INV-102914</t>
  </si>
  <si>
    <t>ORD-102915</t>
  </si>
  <si>
    <t>INV-102915</t>
  </si>
  <si>
    <t>ORD-102916</t>
  </si>
  <si>
    <t>INV-102916</t>
  </si>
  <si>
    <t>ORD-102917</t>
  </si>
  <si>
    <t>INV-102917</t>
  </si>
  <si>
    <t>ORD-102918</t>
  </si>
  <si>
    <t>INV-102918</t>
  </si>
  <si>
    <t>ORD-102919</t>
  </si>
  <si>
    <t>INV-102919</t>
  </si>
  <si>
    <t>ORD-102920</t>
  </si>
  <si>
    <t>INV-102920</t>
  </si>
  <si>
    <t>ORD-102921</t>
  </si>
  <si>
    <t>INV-102921</t>
  </si>
  <si>
    <t>ORD-102922</t>
  </si>
  <si>
    <t>INV-102922</t>
  </si>
  <si>
    <t>ORD-102923</t>
  </si>
  <si>
    <t>INV-102923</t>
  </si>
  <si>
    <t>ORD-102924</t>
  </si>
  <si>
    <t>INV-102924</t>
  </si>
  <si>
    <t>ORD-102925</t>
  </si>
  <si>
    <t>INV-102925</t>
  </si>
  <si>
    <t>ORD-102926</t>
  </si>
  <si>
    <t>INV-102926</t>
  </si>
  <si>
    <t>ORD-102927</t>
  </si>
  <si>
    <t>INV-102927</t>
  </si>
  <si>
    <t>ORD-102928</t>
  </si>
  <si>
    <t>INV-102928</t>
  </si>
  <si>
    <t>ORD-102929</t>
  </si>
  <si>
    <t>INV-102929</t>
  </si>
  <si>
    <t>ORD-102930</t>
  </si>
  <si>
    <t>INV-102930</t>
  </si>
  <si>
    <t>ORD-102931</t>
  </si>
  <si>
    <t>INV-102931</t>
  </si>
  <si>
    <t>ORD-102932</t>
  </si>
  <si>
    <t>INV-102932</t>
  </si>
  <si>
    <t>ORD-102933</t>
  </si>
  <si>
    <t>INV-102933</t>
  </si>
  <si>
    <t>ORD-102934</t>
  </si>
  <si>
    <t>INV-102934</t>
  </si>
  <si>
    <t>ORD-102935</t>
  </si>
  <si>
    <t>INV-102935</t>
  </si>
  <si>
    <t>ORD-102936</t>
  </si>
  <si>
    <t>INV-102936</t>
  </si>
  <si>
    <t>ORD-102937</t>
  </si>
  <si>
    <t>INV-102937</t>
  </si>
  <si>
    <t>ORD-102938</t>
  </si>
  <si>
    <t>INV-102938</t>
  </si>
  <si>
    <t>ORD-102939</t>
  </si>
  <si>
    <t>INV-102939</t>
  </si>
  <si>
    <t>ORD-102940</t>
  </si>
  <si>
    <t>INV-102940</t>
  </si>
  <si>
    <t>ORD-102941</t>
  </si>
  <si>
    <t>INV-102941</t>
  </si>
  <si>
    <t>ORD-102942</t>
  </si>
  <si>
    <t>INV-102942</t>
  </si>
  <si>
    <t>ORD-102943</t>
  </si>
  <si>
    <t>INV-102943</t>
  </si>
  <si>
    <t>ORD-102944</t>
  </si>
  <si>
    <t>INV-102944</t>
  </si>
  <si>
    <t>ORD-102945</t>
  </si>
  <si>
    <t>INV-102945</t>
  </si>
  <si>
    <t>ORD-102946</t>
  </si>
  <si>
    <t>INV-102946</t>
  </si>
  <si>
    <t>ORD-102947</t>
  </si>
  <si>
    <t>INV-102947</t>
  </si>
  <si>
    <t>ORD-102948</t>
  </si>
  <si>
    <t>INV-102948</t>
  </si>
  <si>
    <t>ORD-102949</t>
  </si>
  <si>
    <t>INV-102949</t>
  </si>
  <si>
    <t>ORD-102950</t>
  </si>
  <si>
    <t>INV-102950</t>
  </si>
  <si>
    <t>ORD-102951</t>
  </si>
  <si>
    <t>INV-102951</t>
  </si>
  <si>
    <t>ORD-102952</t>
  </si>
  <si>
    <t>INV-102952</t>
  </si>
  <si>
    <t>ORD-102953</t>
  </si>
  <si>
    <t>INV-102953</t>
  </si>
  <si>
    <t>ORD-102954</t>
  </si>
  <si>
    <t>INV-102954</t>
  </si>
  <si>
    <t>ORD-102955</t>
  </si>
  <si>
    <t>INV-102955</t>
  </si>
  <si>
    <t>ORD-102956</t>
  </si>
  <si>
    <t>INV-102956</t>
  </si>
  <si>
    <t>ORD-102957</t>
  </si>
  <si>
    <t>INV-102957</t>
  </si>
  <si>
    <t>ORD-102958</t>
  </si>
  <si>
    <t>INV-102958</t>
  </si>
  <si>
    <t>ORD-102959</t>
  </si>
  <si>
    <t>INV-102959</t>
  </si>
  <si>
    <t>ORD-102960</t>
  </si>
  <si>
    <t>INV-102960</t>
  </si>
  <si>
    <t>ORD-102961</t>
  </si>
  <si>
    <t>INV-102961</t>
  </si>
  <si>
    <t>ORD-102962</t>
  </si>
  <si>
    <t>INV-102962</t>
  </si>
  <si>
    <t>ORD-102963</t>
  </si>
  <si>
    <t>INV-102963</t>
  </si>
  <si>
    <t>ORD-102964</t>
  </si>
  <si>
    <t>INV-102964</t>
  </si>
  <si>
    <t>ORD-102965</t>
  </si>
  <si>
    <t>INV-102965</t>
  </si>
  <si>
    <t>ORD-102966</t>
  </si>
  <si>
    <t>INV-102966</t>
  </si>
  <si>
    <t>ORD-102967</t>
  </si>
  <si>
    <t>INV-102967</t>
  </si>
  <si>
    <t>ORD-102968</t>
  </si>
  <si>
    <t>INV-102968</t>
  </si>
  <si>
    <t>ORD-102969</t>
  </si>
  <si>
    <t>INV-102969</t>
  </si>
  <si>
    <t>ORD-102970</t>
  </si>
  <si>
    <t>INV-102970</t>
  </si>
  <si>
    <t>ORD-102971</t>
  </si>
  <si>
    <t>INV-102971</t>
  </si>
  <si>
    <t>ORD-102972</t>
  </si>
  <si>
    <t>INV-102972</t>
  </si>
  <si>
    <t>ORD-102973</t>
  </si>
  <si>
    <t>INV-102973</t>
  </si>
  <si>
    <t>ORD-102974</t>
  </si>
  <si>
    <t>INV-102974</t>
  </si>
  <si>
    <t>ORD-102975</t>
  </si>
  <si>
    <t>INV-102975</t>
  </si>
  <si>
    <t>ORD-102976</t>
  </si>
  <si>
    <t>INV-102976</t>
  </si>
  <si>
    <t>ORD-102977</t>
  </si>
  <si>
    <t>INV-102977</t>
  </si>
  <si>
    <t>ORD-102978</t>
  </si>
  <si>
    <t>INV-102978</t>
  </si>
  <si>
    <t>ORD-102979</t>
  </si>
  <si>
    <t>INV-102979</t>
  </si>
  <si>
    <t>ORD-102980</t>
  </si>
  <si>
    <t>INV-102980</t>
  </si>
  <si>
    <t>ORD-102981</t>
  </si>
  <si>
    <t>INV-102981</t>
  </si>
  <si>
    <t>ORD-102982</t>
  </si>
  <si>
    <t>INV-102982</t>
  </si>
  <si>
    <t>ORD-102983</t>
  </si>
  <si>
    <t>INV-102983</t>
  </si>
  <si>
    <t>ORD-102984</t>
  </si>
  <si>
    <t>INV-102984</t>
  </si>
  <si>
    <t>ORD-102985</t>
  </si>
  <si>
    <t>INV-102985</t>
  </si>
  <si>
    <t>ORD-102986</t>
  </si>
  <si>
    <t>INV-102986</t>
  </si>
  <si>
    <t>ORD-102987</t>
  </si>
  <si>
    <t>INV-102987</t>
  </si>
  <si>
    <t>ORD-102988</t>
  </si>
  <si>
    <t>INV-102988</t>
  </si>
  <si>
    <t>ORD-102989</t>
  </si>
  <si>
    <t>INV-102989</t>
  </si>
  <si>
    <t>ORD-102990</t>
  </si>
  <si>
    <t>INV-102990</t>
  </si>
  <si>
    <t>ORD-102991</t>
  </si>
  <si>
    <t>INV-102991</t>
  </si>
  <si>
    <t>ORD-102992</t>
  </si>
  <si>
    <t>INV-102992</t>
  </si>
  <si>
    <t>ORD-102993</t>
  </si>
  <si>
    <t>INV-102993</t>
  </si>
  <si>
    <t>ORD-102994</t>
  </si>
  <si>
    <t>INV-102994</t>
  </si>
  <si>
    <t>ORD-102995</t>
  </si>
  <si>
    <t>INV-102995</t>
  </si>
  <si>
    <t>ORD-102996</t>
  </si>
  <si>
    <t>INV-102996</t>
  </si>
  <si>
    <t>ORD-102997</t>
  </si>
  <si>
    <t>INV-102997</t>
  </si>
  <si>
    <t>ORD-102998</t>
  </si>
  <si>
    <t>INV-102998</t>
  </si>
  <si>
    <t>ORD-102999</t>
  </si>
  <si>
    <t>INV-102999</t>
  </si>
  <si>
    <t>ORD-103000</t>
  </si>
  <si>
    <t>INV-103000</t>
  </si>
  <si>
    <t>ORD-103001</t>
  </si>
  <si>
    <t>INV-103001</t>
  </si>
  <si>
    <t>ORD-103002</t>
  </si>
  <si>
    <t>INV-103002</t>
  </si>
  <si>
    <t>ORD-103003</t>
  </si>
  <si>
    <t>INV-103003</t>
  </si>
  <si>
    <t>ORD-103004</t>
  </si>
  <si>
    <t>INV-103004</t>
  </si>
  <si>
    <t>ORD-103005</t>
  </si>
  <si>
    <t>INV-103005</t>
  </si>
  <si>
    <t>ORD-103006</t>
  </si>
  <si>
    <t>INV-103006</t>
  </si>
  <si>
    <t>ORD-103007</t>
  </si>
  <si>
    <t>INV-103007</t>
  </si>
  <si>
    <t>ORD-103008</t>
  </si>
  <si>
    <t>INV-103008</t>
  </si>
  <si>
    <t>ORD-103009</t>
  </si>
  <si>
    <t>INV-103009</t>
  </si>
  <si>
    <t>ORD-103010</t>
  </si>
  <si>
    <t>INV-103010</t>
  </si>
  <si>
    <t>ORD-103011</t>
  </si>
  <si>
    <t>INV-103011</t>
  </si>
  <si>
    <t>ORD-103012</t>
  </si>
  <si>
    <t>INV-103012</t>
  </si>
  <si>
    <t>ORD-103013</t>
  </si>
  <si>
    <t>INV-103013</t>
  </si>
  <si>
    <t>ORD-103014</t>
  </si>
  <si>
    <t>INV-103014</t>
  </si>
  <si>
    <t>ORD-103015</t>
  </si>
  <si>
    <t>INV-103015</t>
  </si>
  <si>
    <t>ORD-103016</t>
  </si>
  <si>
    <t>INV-103016</t>
  </si>
  <si>
    <t>ORD-103017</t>
  </si>
  <si>
    <t>INV-103017</t>
  </si>
  <si>
    <t>ORD-103018</t>
  </si>
  <si>
    <t>INV-103018</t>
  </si>
  <si>
    <t>ORD-103019</t>
  </si>
  <si>
    <t>INV-103019</t>
  </si>
  <si>
    <t>ORD-103020</t>
  </si>
  <si>
    <t>INV-103020</t>
  </si>
  <si>
    <t>ORD-103021</t>
  </si>
  <si>
    <t>INV-103021</t>
  </si>
  <si>
    <t>ORD-103022</t>
  </si>
  <si>
    <t>INV-103022</t>
  </si>
  <si>
    <t>ORD-103023</t>
  </si>
  <si>
    <t>INV-103023</t>
  </si>
  <si>
    <t>ORD-103024</t>
  </si>
  <si>
    <t>INV-103024</t>
  </si>
  <si>
    <t>ORD-103025</t>
  </si>
  <si>
    <t>INV-103025</t>
  </si>
  <si>
    <t>ORD-103026</t>
  </si>
  <si>
    <t>INV-103026</t>
  </si>
  <si>
    <t>ORD-103027</t>
  </si>
  <si>
    <t>INV-103027</t>
  </si>
  <si>
    <t>ORD-103028</t>
  </si>
  <si>
    <t>INV-103028</t>
  </si>
  <si>
    <t>ORD-103029</t>
  </si>
  <si>
    <t>INV-103029</t>
  </si>
  <si>
    <t>ORD-103030</t>
  </si>
  <si>
    <t>INV-103030</t>
  </si>
  <si>
    <t>ORD-103031</t>
  </si>
  <si>
    <t>INV-103031</t>
  </si>
  <si>
    <t>ORD-103032</t>
  </si>
  <si>
    <t>INV-103032</t>
  </si>
  <si>
    <t>ORD-103033</t>
  </si>
  <si>
    <t>INV-103033</t>
  </si>
  <si>
    <t>ORD-103034</t>
  </si>
  <si>
    <t>INV-103034</t>
  </si>
  <si>
    <t>ORD-103035</t>
  </si>
  <si>
    <t>INV-103035</t>
  </si>
  <si>
    <t>ORD-103036</t>
  </si>
  <si>
    <t>INV-103036</t>
  </si>
  <si>
    <t>ORD-103037</t>
  </si>
  <si>
    <t>INV-103037</t>
  </si>
  <si>
    <t>ORD-103038</t>
  </si>
  <si>
    <t>INV-103038</t>
  </si>
  <si>
    <t>ORD-103039</t>
  </si>
  <si>
    <t>INV-103039</t>
  </si>
  <si>
    <t>ORD-103040</t>
  </si>
  <si>
    <t>INV-103040</t>
  </si>
  <si>
    <t>ORD-103041</t>
  </si>
  <si>
    <t>INV-103041</t>
  </si>
  <si>
    <t>ORD-103042</t>
  </si>
  <si>
    <t>INV-103042</t>
  </si>
  <si>
    <t>ORD-103043</t>
  </si>
  <si>
    <t>INV-103043</t>
  </si>
  <si>
    <t>ORD-103044</t>
  </si>
  <si>
    <t>INV-103044</t>
  </si>
  <si>
    <t>ORD-103045</t>
  </si>
  <si>
    <t>INV-103045</t>
  </si>
  <si>
    <t>ORD-103046</t>
  </si>
  <si>
    <t>INV-103046</t>
  </si>
  <si>
    <t>ORD-103047</t>
  </si>
  <si>
    <t>INV-103047</t>
  </si>
  <si>
    <t>ORD-103048</t>
  </si>
  <si>
    <t>INV-103048</t>
  </si>
  <si>
    <t>ORD-103049</t>
  </si>
  <si>
    <t>INV-103049</t>
  </si>
  <si>
    <t>ORD-103050</t>
  </si>
  <si>
    <t>INV-103050</t>
  </si>
  <si>
    <t>ORD-103051</t>
  </si>
  <si>
    <t>INV-103051</t>
  </si>
  <si>
    <t>ORD-103052</t>
  </si>
  <si>
    <t>INV-103052</t>
  </si>
  <si>
    <t>ORD-103053</t>
  </si>
  <si>
    <t>INV-103053</t>
  </si>
  <si>
    <t>ORD-103054</t>
  </si>
  <si>
    <t>INV-103054</t>
  </si>
  <si>
    <t>ORD-103055</t>
  </si>
  <si>
    <t>INV-103055</t>
  </si>
  <si>
    <t>ORD-103056</t>
  </si>
  <si>
    <t>INV-103056</t>
  </si>
  <si>
    <t>ORD-103057</t>
  </si>
  <si>
    <t>INV-103057</t>
  </si>
  <si>
    <t>ORD-103058</t>
  </si>
  <si>
    <t>INV-103058</t>
  </si>
  <si>
    <t>ORD-103059</t>
  </si>
  <si>
    <t>INV-103059</t>
  </si>
  <si>
    <t>ORD-103060</t>
  </si>
  <si>
    <t>INV-103060</t>
  </si>
  <si>
    <t>ORD-103061</t>
  </si>
  <si>
    <t>INV-103061</t>
  </si>
  <si>
    <t>ORD-103062</t>
  </si>
  <si>
    <t>INV-103062</t>
  </si>
  <si>
    <t>ORD-103063</t>
  </si>
  <si>
    <t>INV-103063</t>
  </si>
  <si>
    <t>ORD-103064</t>
  </si>
  <si>
    <t>INV-103064</t>
  </si>
  <si>
    <t>ORD-103065</t>
  </si>
  <si>
    <t>INV-103065</t>
  </si>
  <si>
    <t>ORD-103066</t>
  </si>
  <si>
    <t>INV-103066</t>
  </si>
  <si>
    <t>ORD-103067</t>
  </si>
  <si>
    <t>INV-103067</t>
  </si>
  <si>
    <t>ORD-103068</t>
  </si>
  <si>
    <t>INV-103068</t>
  </si>
  <si>
    <t>ORD-103069</t>
  </si>
  <si>
    <t>INV-103069</t>
  </si>
  <si>
    <t>ORD-103070</t>
  </si>
  <si>
    <t>INV-103070</t>
  </si>
  <si>
    <t>ORD-103071</t>
  </si>
  <si>
    <t>INV-103071</t>
  </si>
  <si>
    <t>ORD-103072</t>
  </si>
  <si>
    <t>INV-103072</t>
  </si>
  <si>
    <t>ORD-103073</t>
  </si>
  <si>
    <t>INV-103073</t>
  </si>
  <si>
    <t>ORD-103074</t>
  </si>
  <si>
    <t>INV-103074</t>
  </si>
  <si>
    <t>ORD-103075</t>
  </si>
  <si>
    <t>INV-103075</t>
  </si>
  <si>
    <t>ORD-103076</t>
  </si>
  <si>
    <t>INV-103076</t>
  </si>
  <si>
    <t>ORD-103077</t>
  </si>
  <si>
    <t>INV-103077</t>
  </si>
  <si>
    <t>ORD-103078</t>
  </si>
  <si>
    <t>INV-103078</t>
  </si>
  <si>
    <t>ORD-103079</t>
  </si>
  <si>
    <t>INV-103079</t>
  </si>
  <si>
    <t>ORD-103080</t>
  </si>
  <si>
    <t>INV-103080</t>
  </si>
  <si>
    <t>ORD-103081</t>
  </si>
  <si>
    <t>INV-103081</t>
  </si>
  <si>
    <t>ORD-103082</t>
  </si>
  <si>
    <t>INV-103082</t>
  </si>
  <si>
    <t>ORD-103083</t>
  </si>
  <si>
    <t>INV-103083</t>
  </si>
  <si>
    <t>ORD-103084</t>
  </si>
  <si>
    <t>INV-103084</t>
  </si>
  <si>
    <t>ORD-103085</t>
  </si>
  <si>
    <t>INV-103085</t>
  </si>
  <si>
    <t>ORD-103086</t>
  </si>
  <si>
    <t>INV-103086</t>
  </si>
  <si>
    <t>ORD-103087</t>
  </si>
  <si>
    <t>INV-103087</t>
  </si>
  <si>
    <t>ORD-103088</t>
  </si>
  <si>
    <t>INV-103088</t>
  </si>
  <si>
    <t>ORD-103089</t>
  </si>
  <si>
    <t>INV-103089</t>
  </si>
  <si>
    <t>ORD-103090</t>
  </si>
  <si>
    <t>INV-103090</t>
  </si>
  <si>
    <t>ORD-103091</t>
  </si>
  <si>
    <t>INV-103091</t>
  </si>
  <si>
    <t>ORD-103092</t>
  </si>
  <si>
    <t>INV-103092</t>
  </si>
  <si>
    <t>ORD-103093</t>
  </si>
  <si>
    <t>INV-103093</t>
  </si>
  <si>
    <t>ORD-103094</t>
  </si>
  <si>
    <t>INV-103094</t>
  </si>
  <si>
    <t>ORD-103095</t>
  </si>
  <si>
    <t>INV-103095</t>
  </si>
  <si>
    <t>ORD-103096</t>
  </si>
  <si>
    <t>INV-103096</t>
  </si>
  <si>
    <t>ORD-103097</t>
  </si>
  <si>
    <t>INV-103097</t>
  </si>
  <si>
    <t>ORD-103098</t>
  </si>
  <si>
    <t>INV-103098</t>
  </si>
  <si>
    <t>ORD-103099</t>
  </si>
  <si>
    <t>INV-103099</t>
  </si>
  <si>
    <t>ORD-103100</t>
  </si>
  <si>
    <t>INV-103100</t>
  </si>
  <si>
    <t>ORD-103101</t>
  </si>
  <si>
    <t>INV-103101</t>
  </si>
  <si>
    <t>ORD-103102</t>
  </si>
  <si>
    <t>INV-103102</t>
  </si>
  <si>
    <t>ORD-103103</t>
  </si>
  <si>
    <t>INV-103103</t>
  </si>
  <si>
    <t>ORD-103104</t>
  </si>
  <si>
    <t>INV-103104</t>
  </si>
  <si>
    <t>ORD-103105</t>
  </si>
  <si>
    <t>INV-103105</t>
  </si>
  <si>
    <t>ORD-103106</t>
  </si>
  <si>
    <t>INV-103106</t>
  </si>
  <si>
    <t>ORD-103107</t>
  </si>
  <si>
    <t>INV-103107</t>
  </si>
  <si>
    <t>ORD-103108</t>
  </si>
  <si>
    <t>INV-103108</t>
  </si>
  <si>
    <t>ORD-103109</t>
  </si>
  <si>
    <t>INV-103109</t>
  </si>
  <si>
    <t>ORD-103110</t>
  </si>
  <si>
    <t>INV-103110</t>
  </si>
  <si>
    <t>ORD-103111</t>
  </si>
  <si>
    <t>INV-103111</t>
  </si>
  <si>
    <t>ORD-103112</t>
  </si>
  <si>
    <t>INV-103112</t>
  </si>
  <si>
    <t>ORD-103113</t>
  </si>
  <si>
    <t>INV-103113</t>
  </si>
  <si>
    <t>ORD-103114</t>
  </si>
  <si>
    <t>INV-103114</t>
  </si>
  <si>
    <t>ORD-103115</t>
  </si>
  <si>
    <t>INV-103115</t>
  </si>
  <si>
    <t>ORD-103116</t>
  </si>
  <si>
    <t>INV-103116</t>
  </si>
  <si>
    <t>ORD-103117</t>
  </si>
  <si>
    <t>INV-103117</t>
  </si>
  <si>
    <t>ORD-103118</t>
  </si>
  <si>
    <t>INV-103118</t>
  </si>
  <si>
    <t>ORD-103119</t>
  </si>
  <si>
    <t>INV-103119</t>
  </si>
  <si>
    <t>ORD-103120</t>
  </si>
  <si>
    <t>INV-103120</t>
  </si>
  <si>
    <t>ORD-103121</t>
  </si>
  <si>
    <t>INV-103121</t>
  </si>
  <si>
    <t>ORD-103122</t>
  </si>
  <si>
    <t>INV-103122</t>
  </si>
  <si>
    <t>ORD-103123</t>
  </si>
  <si>
    <t>INV-103123</t>
  </si>
  <si>
    <t>ORD-103124</t>
  </si>
  <si>
    <t>INV-103124</t>
  </si>
  <si>
    <t>ORD-103125</t>
  </si>
  <si>
    <t>INV-103125</t>
  </si>
  <si>
    <t>ORD-103126</t>
  </si>
  <si>
    <t>INV-103126</t>
  </si>
  <si>
    <t>ORD-103127</t>
  </si>
  <si>
    <t>INV-103127</t>
  </si>
  <si>
    <t>ORD-103128</t>
  </si>
  <si>
    <t>INV-103128</t>
  </si>
  <si>
    <t>ORD-103129</t>
  </si>
  <si>
    <t>INV-103129</t>
  </si>
  <si>
    <t>ORD-103130</t>
  </si>
  <si>
    <t>INV-103130</t>
  </si>
  <si>
    <t>ORD-103131</t>
  </si>
  <si>
    <t>INV-103131</t>
  </si>
  <si>
    <t>ORD-103132</t>
  </si>
  <si>
    <t>INV-103132</t>
  </si>
  <si>
    <t>ORD-103133</t>
  </si>
  <si>
    <t>INV-103133</t>
  </si>
  <si>
    <t>ORD-103134</t>
  </si>
  <si>
    <t>INV-103134</t>
  </si>
  <si>
    <t>ORD-103135</t>
  </si>
  <si>
    <t>INV-103135</t>
  </si>
  <si>
    <t>ORD-103136</t>
  </si>
  <si>
    <t>INV-103136</t>
  </si>
  <si>
    <t>ORD-103137</t>
  </si>
  <si>
    <t>INV-103137</t>
  </si>
  <si>
    <t>ORD-103138</t>
  </si>
  <si>
    <t>INV-103138</t>
  </si>
  <si>
    <t>ORD-103139</t>
  </si>
  <si>
    <t>INV-103139</t>
  </si>
  <si>
    <t>ORD-103140</t>
  </si>
  <si>
    <t>INV-103140</t>
  </si>
  <si>
    <t>ORD-103141</t>
  </si>
  <si>
    <t>INV-103141</t>
  </si>
  <si>
    <t>ORD-103142</t>
  </si>
  <si>
    <t>INV-103142</t>
  </si>
  <si>
    <t>ORD-103143</t>
  </si>
  <si>
    <t>INV-103143</t>
  </si>
  <si>
    <t>ORD-103144</t>
  </si>
  <si>
    <t>INV-103144</t>
  </si>
  <si>
    <t>ORD-103145</t>
  </si>
  <si>
    <t>INV-103145</t>
  </si>
  <si>
    <t>ORD-103146</t>
  </si>
  <si>
    <t>INV-103146</t>
  </si>
  <si>
    <t>ORD-103147</t>
  </si>
  <si>
    <t>INV-103147</t>
  </si>
  <si>
    <t>ORD-103148</t>
  </si>
  <si>
    <t>INV-103148</t>
  </si>
  <si>
    <t>ORD-103149</t>
  </si>
  <si>
    <t>INV-103149</t>
  </si>
  <si>
    <t>ORD-103150</t>
  </si>
  <si>
    <t>INV-103150</t>
  </si>
  <si>
    <t>ORD-103151</t>
  </si>
  <si>
    <t>INV-103151</t>
  </si>
  <si>
    <t>ORD-103152</t>
  </si>
  <si>
    <t>INV-103152</t>
  </si>
  <si>
    <t>ORD-103153</t>
  </si>
  <si>
    <t>INV-103153</t>
  </si>
  <si>
    <t>ORD-103154</t>
  </si>
  <si>
    <t>INV-103154</t>
  </si>
  <si>
    <t>ORD-103155</t>
  </si>
  <si>
    <t>INV-103155</t>
  </si>
  <si>
    <t>ORD-103156</t>
  </si>
  <si>
    <t>INV-103156</t>
  </si>
  <si>
    <t>ORD-103157</t>
  </si>
  <si>
    <t>INV-103157</t>
  </si>
  <si>
    <t>ORD-103158</t>
  </si>
  <si>
    <t>INV-103158</t>
  </si>
  <si>
    <t>ORD-103159</t>
  </si>
  <si>
    <t>INV-103159</t>
  </si>
  <si>
    <t>ORD-103160</t>
  </si>
  <si>
    <t>INV-103160</t>
  </si>
  <si>
    <t>ORD-103161</t>
  </si>
  <si>
    <t>INV-103161</t>
  </si>
  <si>
    <t>ORD-103162</t>
  </si>
  <si>
    <t>INV-103162</t>
  </si>
  <si>
    <t>ORD-103163</t>
  </si>
  <si>
    <t>INV-103163</t>
  </si>
  <si>
    <t>ORD-103164</t>
  </si>
  <si>
    <t>INV-103164</t>
  </si>
  <si>
    <t>ORD-103165</t>
  </si>
  <si>
    <t>INV-103165</t>
  </si>
  <si>
    <t>ORD-103166</t>
  </si>
  <si>
    <t>INV-103166</t>
  </si>
  <si>
    <t>ORD-103167</t>
  </si>
  <si>
    <t>INV-103167</t>
  </si>
  <si>
    <t>ORD-103168</t>
  </si>
  <si>
    <t>INV-103168</t>
  </si>
  <si>
    <t>ORD-103169</t>
  </si>
  <si>
    <t>INV-103169</t>
  </si>
  <si>
    <t>ORD-103170</t>
  </si>
  <si>
    <t>INV-103170</t>
  </si>
  <si>
    <t>ORD-103171</t>
  </si>
  <si>
    <t>INV-103171</t>
  </si>
  <si>
    <t>ORD-103172</t>
  </si>
  <si>
    <t>INV-103172</t>
  </si>
  <si>
    <t>ORD-103173</t>
  </si>
  <si>
    <t>INV-103173</t>
  </si>
  <si>
    <t>ORD-103174</t>
  </si>
  <si>
    <t>INV-103174</t>
  </si>
  <si>
    <t>ORD-103175</t>
  </si>
  <si>
    <t>INV-103175</t>
  </si>
  <si>
    <t>ORD-103176</t>
  </si>
  <si>
    <t>INV-103176</t>
  </si>
  <si>
    <t>ORD-103177</t>
  </si>
  <si>
    <t>INV-103177</t>
  </si>
  <si>
    <t>ORD-103178</t>
  </si>
  <si>
    <t>INV-103178</t>
  </si>
  <si>
    <t>ORD-103179</t>
  </si>
  <si>
    <t>INV-103179</t>
  </si>
  <si>
    <t>ORD-103180</t>
  </si>
  <si>
    <t>INV-103180</t>
  </si>
  <si>
    <t>ORD-103181</t>
  </si>
  <si>
    <t>INV-103181</t>
  </si>
  <si>
    <t>ORD-103182</t>
  </si>
  <si>
    <t>INV-103182</t>
  </si>
  <si>
    <t>ORD-103184</t>
  </si>
  <si>
    <t>INV-103184</t>
  </si>
  <si>
    <t>ORD-103183</t>
  </si>
  <si>
    <t>INV-103183</t>
  </si>
  <si>
    <t>ORD-103185</t>
  </si>
  <si>
    <t>INV-103185</t>
  </si>
  <si>
    <t>ORD-103186</t>
  </si>
  <si>
    <t>INV-103186</t>
  </si>
  <si>
    <t>ORD-103187</t>
  </si>
  <si>
    <t>INV-103187</t>
  </si>
  <si>
    <t>ORD-103188</t>
  </si>
  <si>
    <t>INV-103188</t>
  </si>
  <si>
    <t>ORD-103189</t>
  </si>
  <si>
    <t>INV-103189</t>
  </si>
  <si>
    <t>ORD-103190</t>
  </si>
  <si>
    <t>INV-103190</t>
  </si>
  <si>
    <t>ORD-103191</t>
  </si>
  <si>
    <t>INV-103191</t>
  </si>
  <si>
    <t>ORD-103192</t>
  </si>
  <si>
    <t>INV-103192</t>
  </si>
  <si>
    <t>ORD-103193</t>
  </si>
  <si>
    <t>INV-103193</t>
  </si>
  <si>
    <t>ORD-103194</t>
  </si>
  <si>
    <t>INV-103194</t>
  </si>
  <si>
    <t>ORD-103195</t>
  </si>
  <si>
    <t>INV-103195</t>
  </si>
  <si>
    <t>ORD-103196</t>
  </si>
  <si>
    <t>INV-103196</t>
  </si>
  <si>
    <t>ORD-103197</t>
  </si>
  <si>
    <t>INV-103197</t>
  </si>
  <si>
    <t>ORD-103198</t>
  </si>
  <si>
    <t>INV-103198</t>
  </si>
  <si>
    <t>ORD-103199</t>
  </si>
  <si>
    <t>INV-103199</t>
  </si>
  <si>
    <t>ORD-103200</t>
  </si>
  <si>
    <t>INV-103200</t>
  </si>
  <si>
    <t>ORD-103201</t>
  </si>
  <si>
    <t>INV-103201</t>
  </si>
  <si>
    <t>ORD-103202</t>
  </si>
  <si>
    <t>INV-103202</t>
  </si>
  <si>
    <t>ORD-103203</t>
  </si>
  <si>
    <t>INV-103203</t>
  </si>
  <si>
    <t>ORD-103204</t>
  </si>
  <si>
    <t>INV-103204</t>
  </si>
  <si>
    <t>ORD-103205</t>
  </si>
  <si>
    <t>INV-103205</t>
  </si>
  <si>
    <t>ORD-103206</t>
  </si>
  <si>
    <t>INV-103206</t>
  </si>
  <si>
    <t>ORD-103207</t>
  </si>
  <si>
    <t>INV-103207</t>
  </si>
  <si>
    <t>ORD-103208</t>
  </si>
  <si>
    <t>INV-103208</t>
  </si>
  <si>
    <t>ORD-103209</t>
  </si>
  <si>
    <t>INV-103209</t>
  </si>
  <si>
    <t>ORD-103210</t>
  </si>
  <si>
    <t>INV-103210</t>
  </si>
  <si>
    <t>ORD-103211</t>
  </si>
  <si>
    <t>INV-103211</t>
  </si>
  <si>
    <t>ORD-103212</t>
  </si>
  <si>
    <t>INV-103212</t>
  </si>
  <si>
    <t>ORD-103213</t>
  </si>
  <si>
    <t>INV-103213</t>
  </si>
  <si>
    <t>ORD-103214</t>
  </si>
  <si>
    <t>INV-103214</t>
  </si>
  <si>
    <t>ORD-103215</t>
  </si>
  <si>
    <t>INV-103215</t>
  </si>
  <si>
    <t>ORD-103216</t>
  </si>
  <si>
    <t>INV-103216</t>
  </si>
  <si>
    <t>ORD-103217</t>
  </si>
  <si>
    <t>INV-103217</t>
  </si>
  <si>
    <t>ORD-103218</t>
  </si>
  <si>
    <t>INV-103218</t>
  </si>
  <si>
    <t>ORD-103219</t>
  </si>
  <si>
    <t>INV-103219</t>
  </si>
  <si>
    <t>ORD-103220</t>
  </si>
  <si>
    <t>INV-103220</t>
  </si>
  <si>
    <t>ORD-103221</t>
  </si>
  <si>
    <t>INV-103221</t>
  </si>
  <si>
    <t>ORD-103222</t>
  </si>
  <si>
    <t>INV-103222</t>
  </si>
  <si>
    <t>ORD-103223</t>
  </si>
  <si>
    <t>INV-103223</t>
  </si>
  <si>
    <t>ORD-103224</t>
  </si>
  <si>
    <t>INV-103224</t>
  </si>
  <si>
    <t>ORD-103225</t>
  </si>
  <si>
    <t>INV-103225</t>
  </si>
  <si>
    <t>ORD-103226</t>
  </si>
  <si>
    <t>INV-103226</t>
  </si>
  <si>
    <t>ORD-103227</t>
  </si>
  <si>
    <t>INV-103227</t>
  </si>
  <si>
    <t>ORD-103228</t>
  </si>
  <si>
    <t>INV-103228</t>
  </si>
  <si>
    <t>ORD-103229</t>
  </si>
  <si>
    <t>INV-103229</t>
  </si>
  <si>
    <t>ORD-103230</t>
  </si>
  <si>
    <t>INV-103230</t>
  </si>
  <si>
    <t>ORD-103231</t>
  </si>
  <si>
    <t>INV-103231</t>
  </si>
  <si>
    <t>ORD-103232</t>
  </si>
  <si>
    <t>INV-103232</t>
  </si>
  <si>
    <t>ORD-103233</t>
  </si>
  <si>
    <t>INV-103233</t>
  </si>
  <si>
    <t>ORD-103234</t>
  </si>
  <si>
    <t>INV-103234</t>
  </si>
  <si>
    <t>ORD-103235</t>
  </si>
  <si>
    <t>INV-103235</t>
  </si>
  <si>
    <t>ORD-103236</t>
  </si>
  <si>
    <t>INV-103236</t>
  </si>
  <si>
    <t>ORD-103237</t>
  </si>
  <si>
    <t>INV-103237</t>
  </si>
  <si>
    <t>ORD-103238</t>
  </si>
  <si>
    <t>INV-103238</t>
  </si>
  <si>
    <t>ORD-103239</t>
  </si>
  <si>
    <t>INV-103239</t>
  </si>
  <si>
    <t>ORD-103240</t>
  </si>
  <si>
    <t>INV-103240</t>
  </si>
  <si>
    <t>ORD-103241</t>
  </si>
  <si>
    <t>INV-103241</t>
  </si>
  <si>
    <t>ORD-103242</t>
  </si>
  <si>
    <t>INV-103242</t>
  </si>
  <si>
    <t>ORD-103243</t>
  </si>
  <si>
    <t>INV-103243</t>
  </si>
  <si>
    <t>ORD-103244</t>
  </si>
  <si>
    <t>INV-103244</t>
  </si>
  <si>
    <t>ORD-103245</t>
  </si>
  <si>
    <t>INV-103245</t>
  </si>
  <si>
    <t>ORD-103246</t>
  </si>
  <si>
    <t>INV-103246</t>
  </si>
  <si>
    <t>ORD-103247</t>
  </si>
  <si>
    <t>INV-103247</t>
  </si>
  <si>
    <t>ORD-103248</t>
  </si>
  <si>
    <t>INV-103248</t>
  </si>
  <si>
    <t>ORD-103249</t>
  </si>
  <si>
    <t>INV-103249</t>
  </si>
  <si>
    <t>ORD-103250</t>
  </si>
  <si>
    <t>INV-103250</t>
  </si>
  <si>
    <t>ORD-103251</t>
  </si>
  <si>
    <t>INV-103251</t>
  </si>
  <si>
    <t>ORD-103252</t>
  </si>
  <si>
    <t>INV-103252</t>
  </si>
  <si>
    <t>ORD-103253</t>
  </si>
  <si>
    <t>INV-103253</t>
  </si>
  <si>
    <t>ORD-103254</t>
  </si>
  <si>
    <t>INV-103254</t>
  </si>
  <si>
    <t>ORD-103255</t>
  </si>
  <si>
    <t>INV-103255</t>
  </si>
  <si>
    <t>ORD-103256</t>
  </si>
  <si>
    <t>INV-103256</t>
  </si>
  <si>
    <t>ORD-103257</t>
  </si>
  <si>
    <t>INV-103257</t>
  </si>
  <si>
    <t>ORD-103258</t>
  </si>
  <si>
    <t>INV-103258</t>
  </si>
  <si>
    <t>ORD-103259</t>
  </si>
  <si>
    <t>INV-103259</t>
  </si>
  <si>
    <t>ORD-103260</t>
  </si>
  <si>
    <t>INV-103260</t>
  </si>
  <si>
    <t>ORD-103261</t>
  </si>
  <si>
    <t>INV-103261</t>
  </si>
  <si>
    <t>ORD-103262</t>
  </si>
  <si>
    <t>INV-103262</t>
  </si>
  <si>
    <t>ORD-103263</t>
  </si>
  <si>
    <t>INV-103263</t>
  </si>
  <si>
    <t>ORD-103264</t>
  </si>
  <si>
    <t>INV-103264</t>
  </si>
  <si>
    <t>ORD-103265</t>
  </si>
  <si>
    <t>INV-103265</t>
  </si>
  <si>
    <t>ORD-103266</t>
  </si>
  <si>
    <t>INV-103266</t>
  </si>
  <si>
    <t>ORD-103267</t>
  </si>
  <si>
    <t>INV-103267</t>
  </si>
  <si>
    <t>ORD-103268</t>
  </si>
  <si>
    <t>INV-103268</t>
  </si>
  <si>
    <t>ORD-103269</t>
  </si>
  <si>
    <t>INV-103269</t>
  </si>
  <si>
    <t>ORD-103270</t>
  </si>
  <si>
    <t>INV-103270</t>
  </si>
  <si>
    <t>ORD-103271</t>
  </si>
  <si>
    <t>INV-103271</t>
  </si>
  <si>
    <t>ORD-103272</t>
  </si>
  <si>
    <t>INV-103272</t>
  </si>
  <si>
    <t>ORD-103273</t>
  </si>
  <si>
    <t>INV-103273</t>
  </si>
  <si>
    <t>ORD-103274</t>
  </si>
  <si>
    <t>INV-103274</t>
  </si>
  <si>
    <t>ORD-103275</t>
  </si>
  <si>
    <t>INV-103275</t>
  </si>
  <si>
    <t>ORD-103276</t>
  </si>
  <si>
    <t>INV-103276</t>
  </si>
  <si>
    <t>ORD-103277</t>
  </si>
  <si>
    <t>INV-103277</t>
  </si>
  <si>
    <t>ORD-103278</t>
  </si>
  <si>
    <t>INV-103278</t>
  </si>
  <si>
    <t>ORD-103279</t>
  </si>
  <si>
    <t>INV-103279</t>
  </si>
  <si>
    <t>ORD-103280</t>
  </si>
  <si>
    <t>INV-103280</t>
  </si>
  <si>
    <t>ORD-103281</t>
  </si>
  <si>
    <t>INV-103281</t>
  </si>
  <si>
    <t>ORD-103282</t>
  </si>
  <si>
    <t>INV-103282</t>
  </si>
  <si>
    <t>ORD-103283</t>
  </si>
  <si>
    <t>INV-103283</t>
  </si>
  <si>
    <t>ORD-103284</t>
  </si>
  <si>
    <t>INV-103284</t>
  </si>
  <si>
    <t>ORD-103285</t>
  </si>
  <si>
    <t>INV-103285</t>
  </si>
  <si>
    <t>ORD-103286</t>
  </si>
  <si>
    <t>INV-103286</t>
  </si>
  <si>
    <t>ORD-103287</t>
  </si>
  <si>
    <t>INV-103287</t>
  </si>
  <si>
    <t>ORD-103288</t>
  </si>
  <si>
    <t>INV-103288</t>
  </si>
  <si>
    <t>ORD-103289</t>
  </si>
  <si>
    <t>INV-103289</t>
  </si>
  <si>
    <t>ORD-103290</t>
  </si>
  <si>
    <t>INV-103290</t>
  </si>
  <si>
    <t>ORD-103291</t>
  </si>
  <si>
    <t>INV-103291</t>
  </si>
  <si>
    <t>ORD-103292</t>
  </si>
  <si>
    <t>INV-103292</t>
  </si>
  <si>
    <t>ORD-103293</t>
  </si>
  <si>
    <t>INV-103293</t>
  </si>
  <si>
    <t>ORD-103294</t>
  </si>
  <si>
    <t>INV-103294</t>
  </si>
  <si>
    <t>ORD-103295</t>
  </si>
  <si>
    <t>INV-103295</t>
  </si>
  <si>
    <t>ORD-103296</t>
  </si>
  <si>
    <t>INV-103296</t>
  </si>
  <si>
    <t>ORD-103297</t>
  </si>
  <si>
    <t>INV-103297</t>
  </si>
  <si>
    <t>ORD-103298</t>
  </si>
  <si>
    <t>INV-103298</t>
  </si>
  <si>
    <t>ORD-103299</t>
  </si>
  <si>
    <t>INV-103299</t>
  </si>
  <si>
    <t>ORD-103300</t>
  </si>
  <si>
    <t>INV-103300</t>
  </si>
  <si>
    <t>ORD-103301</t>
  </si>
  <si>
    <t>INV-103301</t>
  </si>
  <si>
    <t>ORD-103302</t>
  </si>
  <si>
    <t>INV-103302</t>
  </si>
  <si>
    <t>ORD-103303</t>
  </si>
  <si>
    <t>INV-103303</t>
  </si>
  <si>
    <t>ORD-103304</t>
  </si>
  <si>
    <t>INV-103304</t>
  </si>
  <si>
    <t>ORD-103305</t>
  </si>
  <si>
    <t>INV-103305</t>
  </si>
  <si>
    <t>ORD-103306</t>
  </si>
  <si>
    <t>INV-103306</t>
  </si>
  <si>
    <t>ORD-103307</t>
  </si>
  <si>
    <t>INV-103307</t>
  </si>
  <si>
    <t>ORD-103308</t>
  </si>
  <si>
    <t>INV-103308</t>
  </si>
  <si>
    <t>ORD-103309</t>
  </si>
  <si>
    <t>INV-103309</t>
  </si>
  <si>
    <t>ORD-103310</t>
  </si>
  <si>
    <t>INV-103310</t>
  </si>
  <si>
    <t>ORD-103311</t>
  </si>
  <si>
    <t>INV-103311</t>
  </si>
  <si>
    <t>ORD-103312</t>
  </si>
  <si>
    <t>INV-103312</t>
  </si>
  <si>
    <t>ORD-103313</t>
  </si>
  <si>
    <t>INV-103313</t>
  </si>
  <si>
    <t>ORD-103314</t>
  </si>
  <si>
    <t>INV-103314</t>
  </si>
  <si>
    <t>ORD-103315</t>
  </si>
  <si>
    <t>INV-103315</t>
  </si>
  <si>
    <t>ORD-103316</t>
  </si>
  <si>
    <t>INV-103316</t>
  </si>
  <si>
    <t>ORD-103317</t>
  </si>
  <si>
    <t>INV-103317</t>
  </si>
  <si>
    <t>ORD-103318</t>
  </si>
  <si>
    <t>INV-103318</t>
  </si>
  <si>
    <t>ORD-103319</t>
  </si>
  <si>
    <t>INV-103319</t>
  </si>
  <si>
    <t>ORD-103320</t>
  </si>
  <si>
    <t>INV-103320</t>
  </si>
  <si>
    <t>ORD-103321</t>
  </si>
  <si>
    <t>INV-103321</t>
  </si>
  <si>
    <t>ORD-103322</t>
  </si>
  <si>
    <t>INV-103322</t>
  </si>
  <si>
    <t>ORD-103323</t>
  </si>
  <si>
    <t>INV-103323</t>
  </si>
  <si>
    <t>ORD-103324</t>
  </si>
  <si>
    <t>INV-103324</t>
  </si>
  <si>
    <t>ORD-103326</t>
  </si>
  <si>
    <t>INV-103326</t>
  </si>
  <si>
    <t>ORD-103325</t>
  </si>
  <si>
    <t>INV-103325</t>
  </si>
  <si>
    <t>ORD-103327</t>
  </si>
  <si>
    <t>INV-103327</t>
  </si>
  <si>
    <t>ORD-103328</t>
  </si>
  <si>
    <t>INV-103328</t>
  </si>
  <si>
    <t>ORD-103329</t>
  </si>
  <si>
    <t>INV-103329</t>
  </si>
  <si>
    <t>ORD-103330</t>
  </si>
  <si>
    <t>INV-103330</t>
  </si>
  <si>
    <t>ORD-103331</t>
  </si>
  <si>
    <t>INV-103331</t>
  </si>
  <si>
    <t>ORD-103332</t>
  </si>
  <si>
    <t>INV-103332</t>
  </si>
  <si>
    <t>ORD-103333</t>
  </si>
  <si>
    <t>INV-103333</t>
  </si>
  <si>
    <t>ORD-103334</t>
  </si>
  <si>
    <t>INV-103334</t>
  </si>
  <si>
    <t>ORD-103335</t>
  </si>
  <si>
    <t>INV-103335</t>
  </si>
  <si>
    <t>ORD-103336</t>
  </si>
  <si>
    <t>INV-103336</t>
  </si>
  <si>
    <t>ORD-103337</t>
  </si>
  <si>
    <t>INV-103337</t>
  </si>
  <si>
    <t>ORD-103338</t>
  </si>
  <si>
    <t>INV-103338</t>
  </si>
  <si>
    <t>ORD-103339</t>
  </si>
  <si>
    <t>INV-103339</t>
  </si>
  <si>
    <t>ORD-103340</t>
  </si>
  <si>
    <t>INV-103340</t>
  </si>
  <si>
    <t>ORD-103341</t>
  </si>
  <si>
    <t>INV-103341</t>
  </si>
  <si>
    <t>ORD-103342</t>
  </si>
  <si>
    <t>INV-103342</t>
  </si>
  <si>
    <t>ORD-103343</t>
  </si>
  <si>
    <t>INV-103343</t>
  </si>
  <si>
    <t>ORD-103344</t>
  </si>
  <si>
    <t>INV-103344</t>
  </si>
  <si>
    <t>ORD-103345</t>
  </si>
  <si>
    <t>INV-103345</t>
  </si>
  <si>
    <t>ORD-103346</t>
  </si>
  <si>
    <t>INV-103346</t>
  </si>
  <si>
    <t>ORD-103347</t>
  </si>
  <si>
    <t>INV-103347</t>
  </si>
  <si>
    <t>ORD-103348</t>
  </si>
  <si>
    <t>INV-103348</t>
  </si>
  <si>
    <t>ORD-103349</t>
  </si>
  <si>
    <t>INV-103349</t>
  </si>
  <si>
    <t>ORD-103350</t>
  </si>
  <si>
    <t>INV-103350</t>
  </si>
  <si>
    <t>ORD-103351</t>
  </si>
  <si>
    <t>INV-103351</t>
  </si>
  <si>
    <t>ORD-103352</t>
  </si>
  <si>
    <t>INV-103352</t>
  </si>
  <si>
    <t>ORD-103353</t>
  </si>
  <si>
    <t>INV-103353</t>
  </si>
  <si>
    <t>ORD-103354</t>
  </si>
  <si>
    <t>INV-103354</t>
  </si>
  <si>
    <t>ORD-103355</t>
  </si>
  <si>
    <t>INV-103355</t>
  </si>
  <si>
    <t>ORD-103356</t>
  </si>
  <si>
    <t>INV-103356</t>
  </si>
  <si>
    <t>ORD-103357</t>
  </si>
  <si>
    <t>INV-103357</t>
  </si>
  <si>
    <t>ORD-103358</t>
  </si>
  <si>
    <t>INV-103358</t>
  </si>
  <si>
    <t>ORD-103359</t>
  </si>
  <si>
    <t>INV-103359</t>
  </si>
  <si>
    <t>ORD-103360</t>
  </si>
  <si>
    <t>INV-103360</t>
  </si>
  <si>
    <t>ORD-103361</t>
  </si>
  <si>
    <t>INV-103361</t>
  </si>
  <si>
    <t>ORD-103362</t>
  </si>
  <si>
    <t>INV-103362</t>
  </si>
  <si>
    <t>ORD-103363</t>
  </si>
  <si>
    <t>INV-103363</t>
  </si>
  <si>
    <t>ORD-103364</t>
  </si>
  <si>
    <t>INV-103364</t>
  </si>
  <si>
    <t>ORD-103365</t>
  </si>
  <si>
    <t>INV-103365</t>
  </si>
  <si>
    <t>ORD-103366</t>
  </si>
  <si>
    <t>INV-103366</t>
  </si>
  <si>
    <t>ORD-103367</t>
  </si>
  <si>
    <t>INV-103367</t>
  </si>
  <si>
    <t>ORD-103368</t>
  </si>
  <si>
    <t>INV-103368</t>
  </si>
  <si>
    <t>ORD-103369</t>
  </si>
  <si>
    <t>INV-103369</t>
  </si>
  <si>
    <t>ORD-103371</t>
  </si>
  <si>
    <t>INV-103371</t>
  </si>
  <si>
    <t>ORD-103370</t>
  </si>
  <si>
    <t>INV-103370</t>
  </si>
  <si>
    <t>ORD-103372</t>
  </si>
  <si>
    <t>INV-103372</t>
  </si>
  <si>
    <t>ORD-103373</t>
  </si>
  <si>
    <t>INV-103373</t>
  </si>
  <si>
    <t>ORD-103374</t>
  </si>
  <si>
    <t>INV-103374</t>
  </si>
  <si>
    <t>ORD-103375</t>
  </si>
  <si>
    <t>INV-103375</t>
  </si>
  <si>
    <t>ORD-103376</t>
  </si>
  <si>
    <t>INV-103376</t>
  </si>
  <si>
    <t>ORD-103377</t>
  </si>
  <si>
    <t>INV-103377</t>
  </si>
  <si>
    <t>ORD-103378</t>
  </si>
  <si>
    <t>INV-103378</t>
  </si>
  <si>
    <t>ORD-103379</t>
  </si>
  <si>
    <t>INV-103379</t>
  </si>
  <si>
    <t>ORD-103380</t>
  </si>
  <si>
    <t>INV-103380</t>
  </si>
  <si>
    <t>ORD-103381</t>
  </si>
  <si>
    <t>INV-103381</t>
  </si>
  <si>
    <t>ORD-103382</t>
  </si>
  <si>
    <t>INV-103382</t>
  </si>
  <si>
    <t>ORD-103383</t>
  </si>
  <si>
    <t>INV-103383</t>
  </si>
  <si>
    <t>ORD-103384</t>
  </si>
  <si>
    <t>INV-103384</t>
  </si>
  <si>
    <t>ORD-103385</t>
  </si>
  <si>
    <t>INV-103385</t>
  </si>
  <si>
    <t>ORD-103386</t>
  </si>
  <si>
    <t>INV-103386</t>
  </si>
  <si>
    <t>ORD-103387</t>
  </si>
  <si>
    <t>INV-103387</t>
  </si>
  <si>
    <t>ORD-103388</t>
  </si>
  <si>
    <t>INV-103388</t>
  </si>
  <si>
    <t>ORD-103389</t>
  </si>
  <si>
    <t>INV-103389</t>
  </si>
  <si>
    <t>ORD-103390</t>
  </si>
  <si>
    <t>INV-103390</t>
  </si>
  <si>
    <t>ORD-103391</t>
  </si>
  <si>
    <t>INV-103391</t>
  </si>
  <si>
    <t>ORD-103392</t>
  </si>
  <si>
    <t>INV-103392</t>
  </si>
  <si>
    <t>ORD-103393</t>
  </si>
  <si>
    <t>INV-103393</t>
  </si>
  <si>
    <t>ORD-103394</t>
  </si>
  <si>
    <t>INV-103394</t>
  </si>
  <si>
    <t>ORD-103395</t>
  </si>
  <si>
    <t>INV-103395</t>
  </si>
  <si>
    <t>ORD-103396</t>
  </si>
  <si>
    <t>INV-103396</t>
  </si>
  <si>
    <t>ORD-103397</t>
  </si>
  <si>
    <t>INV-103397</t>
  </si>
  <si>
    <t>ORD-103398</t>
  </si>
  <si>
    <t>INV-103398</t>
  </si>
  <si>
    <t>ORD-103399</t>
  </si>
  <si>
    <t>INV-103399</t>
  </si>
  <si>
    <t>ORD-103400</t>
  </si>
  <si>
    <t>INV-103400</t>
  </si>
  <si>
    <t>ORD-103401</t>
  </si>
  <si>
    <t>INV-103401</t>
  </si>
  <si>
    <t>ORD-103402</t>
  </si>
  <si>
    <t>INV-103402</t>
  </si>
  <si>
    <t>ORD-103403</t>
  </si>
  <si>
    <t>INV-103403</t>
  </si>
  <si>
    <t>ORD-103404</t>
  </si>
  <si>
    <t>INV-103404</t>
  </si>
  <si>
    <t>ORD-103405</t>
  </si>
  <si>
    <t>INV-103405</t>
  </si>
  <si>
    <t>ORD-103406</t>
  </si>
  <si>
    <t>INV-103406</t>
  </si>
  <si>
    <t>ORD-103407</t>
  </si>
  <si>
    <t>INV-103407</t>
  </si>
  <si>
    <t>ORD-103408</t>
  </si>
  <si>
    <t>INV-103408</t>
  </si>
  <si>
    <t>ORD-103409</t>
  </si>
  <si>
    <t>INV-103409</t>
  </si>
  <si>
    <t>ORD-103410</t>
  </si>
  <si>
    <t>INV-103410</t>
  </si>
  <si>
    <t>ORD-103411</t>
  </si>
  <si>
    <t>INV-103411</t>
  </si>
  <si>
    <t>ORD-103413</t>
  </si>
  <si>
    <t>INV-103413</t>
  </si>
  <si>
    <t>ORD-103412</t>
  </si>
  <si>
    <t>INV-103412</t>
  </si>
  <si>
    <t>ORD-103414</t>
  </si>
  <si>
    <t>INV-103414</t>
  </si>
  <si>
    <t>ORD-103415</t>
  </si>
  <si>
    <t>INV-103415</t>
  </si>
  <si>
    <t>ORD-103416</t>
  </si>
  <si>
    <t>INV-103416</t>
  </si>
  <si>
    <t>ORD-103417</t>
  </si>
  <si>
    <t>INV-103417</t>
  </si>
  <si>
    <t>ORD-103418</t>
  </si>
  <si>
    <t>INV-103418</t>
  </si>
  <si>
    <t>ORD-103419</t>
  </si>
  <si>
    <t>INV-103419</t>
  </si>
  <si>
    <t>ORD-103420</t>
  </si>
  <si>
    <t>INV-103420</t>
  </si>
  <si>
    <t>ORD-103421</t>
  </si>
  <si>
    <t>INV-103421</t>
  </si>
  <si>
    <t>ORD-103422</t>
  </si>
  <si>
    <t>INV-103422</t>
  </si>
  <si>
    <t>ORD-103423</t>
  </si>
  <si>
    <t>INV-103423</t>
  </si>
  <si>
    <t>ORD-103424</t>
  </si>
  <si>
    <t>INV-103424</t>
  </si>
  <si>
    <t>ORD-103425</t>
  </si>
  <si>
    <t>INV-103425</t>
  </si>
  <si>
    <t>ORD-103426</t>
  </si>
  <si>
    <t>INV-103426</t>
  </si>
  <si>
    <t>ORD-103427</t>
  </si>
  <si>
    <t>INV-103427</t>
  </si>
  <si>
    <t>ORD-103428</t>
  </si>
  <si>
    <t>INV-103428</t>
  </si>
  <si>
    <t>ORD-103429</t>
  </si>
  <si>
    <t>INV-103429</t>
  </si>
  <si>
    <t>ORD-103430</t>
  </si>
  <si>
    <t>INV-103430</t>
  </si>
  <si>
    <t>ORD-103431</t>
  </si>
  <si>
    <t>INV-103431</t>
  </si>
  <si>
    <t>ORD-103432</t>
  </si>
  <si>
    <t>INV-103432</t>
  </si>
  <si>
    <t>ORD-103433</t>
  </si>
  <si>
    <t>INV-103433</t>
  </si>
  <si>
    <t>ORD-103434</t>
  </si>
  <si>
    <t>INV-103434</t>
  </si>
  <si>
    <t>ORD-103435</t>
  </si>
  <si>
    <t>INV-103435</t>
  </si>
  <si>
    <t>ORD-103436</t>
  </si>
  <si>
    <t>INV-103436</t>
  </si>
  <si>
    <t>ORD-103437</t>
  </si>
  <si>
    <t>INV-103437</t>
  </si>
  <si>
    <t>ORD-103438</t>
  </si>
  <si>
    <t>INV-103438</t>
  </si>
  <si>
    <t>ORD-103439</t>
  </si>
  <si>
    <t>INV-103439</t>
  </si>
  <si>
    <t>ORD-103440</t>
  </si>
  <si>
    <t>INV-103440</t>
  </si>
  <si>
    <t>ORD-103441</t>
  </si>
  <si>
    <t>INV-103441</t>
  </si>
  <si>
    <t>ORD-103442</t>
  </si>
  <si>
    <t>INV-103442</t>
  </si>
  <si>
    <t>ORD-103443</t>
  </si>
  <si>
    <t>INV-103443</t>
  </si>
  <si>
    <t>ORD-103444</t>
  </si>
  <si>
    <t>INV-103444</t>
  </si>
  <si>
    <t>ORD-103445</t>
  </si>
  <si>
    <t>INV-103445</t>
  </si>
  <si>
    <t>ORD-103446</t>
  </si>
  <si>
    <t>INV-103446</t>
  </si>
  <si>
    <t>ORD-103447</t>
  </si>
  <si>
    <t>INV-103447</t>
  </si>
  <si>
    <t>ORD-103448</t>
  </si>
  <si>
    <t>INV-103448</t>
  </si>
  <si>
    <t>ORD-103449</t>
  </si>
  <si>
    <t>INV-103449</t>
  </si>
  <si>
    <t>ORD-103450</t>
  </si>
  <si>
    <t>INV-103450</t>
  </si>
  <si>
    <t>ORD-103451</t>
  </si>
  <si>
    <t>INV-103451</t>
  </si>
  <si>
    <t>ORD-103452</t>
  </si>
  <si>
    <t>INV-103452</t>
  </si>
  <si>
    <t>ORD-103453</t>
  </si>
  <si>
    <t>INV-103453</t>
  </si>
  <si>
    <t>ORD-103454</t>
  </si>
  <si>
    <t>INV-103454</t>
  </si>
  <si>
    <t>ORD-103455</t>
  </si>
  <si>
    <t>INV-103455</t>
  </si>
  <si>
    <t>ORD-103456</t>
  </si>
  <si>
    <t>INV-103456</t>
  </si>
  <si>
    <t>ORD-103457</t>
  </si>
  <si>
    <t>INV-103457</t>
  </si>
  <si>
    <t>ORD-103458</t>
  </si>
  <si>
    <t>INV-103458</t>
  </si>
  <si>
    <t>ORD-103459</t>
  </si>
  <si>
    <t>INV-103459</t>
  </si>
  <si>
    <t>ORD-103460</t>
  </si>
  <si>
    <t>INV-103460</t>
  </si>
  <si>
    <t>ORD-103461</t>
  </si>
  <si>
    <t>INV-103461</t>
  </si>
  <si>
    <t>ORD-103462</t>
  </si>
  <si>
    <t>INV-103462</t>
  </si>
  <si>
    <t>ORD-103463</t>
  </si>
  <si>
    <t>INV-103463</t>
  </si>
  <si>
    <t>ORD-103464</t>
  </si>
  <si>
    <t>INV-103464</t>
  </si>
  <si>
    <t>ORD-103465</t>
  </si>
  <si>
    <t>INV-103465</t>
  </si>
  <si>
    <t>ORD-103466</t>
  </si>
  <si>
    <t>INV-103466</t>
  </si>
  <si>
    <t>ORD-103467</t>
  </si>
  <si>
    <t>INV-103467</t>
  </si>
  <si>
    <t>ORD-103468</t>
  </si>
  <si>
    <t>INV-103468</t>
  </si>
  <si>
    <t>ORD-103469</t>
  </si>
  <si>
    <t>INV-103469</t>
  </si>
  <si>
    <t>ORD-103470</t>
  </si>
  <si>
    <t>INV-103470</t>
  </si>
  <si>
    <t>ORD-103471</t>
  </si>
  <si>
    <t>INV-103471</t>
  </si>
  <si>
    <t>ORD-103472</t>
  </si>
  <si>
    <t>INV-103472</t>
  </si>
  <si>
    <t>ORD-103473</t>
  </si>
  <si>
    <t>INV-103473</t>
  </si>
  <si>
    <t>ORD-103474</t>
  </si>
  <si>
    <t>INV-103474</t>
  </si>
  <si>
    <t>ORD-103475</t>
  </si>
  <si>
    <t>INV-103475</t>
  </si>
  <si>
    <t>ORD-103476</t>
  </si>
  <si>
    <t>INV-103476</t>
  </si>
  <si>
    <t>ORD-103477</t>
  </si>
  <si>
    <t>INV-103477</t>
  </si>
  <si>
    <t>ORD-103478</t>
  </si>
  <si>
    <t>INV-103478</t>
  </si>
  <si>
    <t>ORD-103479</t>
  </si>
  <si>
    <t>INV-103479</t>
  </si>
  <si>
    <t>ORD-103480</t>
  </si>
  <si>
    <t>INV-103480</t>
  </si>
  <si>
    <t>ORD-103481</t>
  </si>
  <si>
    <t>INV-103481</t>
  </si>
  <si>
    <t>ORD-103482</t>
  </si>
  <si>
    <t>INV-103482</t>
  </si>
  <si>
    <t>ORD-103483</t>
  </si>
  <si>
    <t>INV-103483</t>
  </si>
  <si>
    <t>ORD-103484</t>
  </si>
  <si>
    <t>INV-103484</t>
  </si>
  <si>
    <t>ORD-103485</t>
  </si>
  <si>
    <t>INV-103485</t>
  </si>
  <si>
    <t>ORD-103486</t>
  </si>
  <si>
    <t>INV-103486</t>
  </si>
  <si>
    <t>ORD-103487</t>
  </si>
  <si>
    <t>INV-103487</t>
  </si>
  <si>
    <t>ORD-103488</t>
  </si>
  <si>
    <t>INV-103488</t>
  </si>
  <si>
    <t>ORD-103489</t>
  </si>
  <si>
    <t>INV-103489</t>
  </si>
  <si>
    <t>ORD-103490</t>
  </si>
  <si>
    <t>INV-103490</t>
  </si>
  <si>
    <t>ORD-103491</t>
  </si>
  <si>
    <t>INV-103491</t>
  </si>
  <si>
    <t>ORD-103492</t>
  </si>
  <si>
    <t>INV-103492</t>
  </si>
  <si>
    <t>ORD-103493</t>
  </si>
  <si>
    <t>INV-103493</t>
  </si>
  <si>
    <t>ORD-103494</t>
  </si>
  <si>
    <t>INV-103494</t>
  </si>
  <si>
    <t>ORD-103495</t>
  </si>
  <si>
    <t>INV-103495</t>
  </si>
  <si>
    <t>ORD-103496</t>
  </si>
  <si>
    <t>INV-103496</t>
  </si>
  <si>
    <t>ORD-103497</t>
  </si>
  <si>
    <t>INV-103497</t>
  </si>
  <si>
    <t>ORD-103498</t>
  </si>
  <si>
    <t>INV-103498</t>
  </si>
  <si>
    <t>ORD-103499</t>
  </si>
  <si>
    <t>INV-103499</t>
  </si>
  <si>
    <t>ORD-103500</t>
  </si>
  <si>
    <t>INV-103500</t>
  </si>
  <si>
    <t>ORD-103501</t>
  </si>
  <si>
    <t>INV-103501</t>
  </si>
  <si>
    <t>ORD-103502</t>
  </si>
  <si>
    <t>INV-103502</t>
  </si>
  <si>
    <t>ORD-103503</t>
  </si>
  <si>
    <t>INV-103503</t>
  </si>
  <si>
    <t>ORD-103504</t>
  </si>
  <si>
    <t>INV-103504</t>
  </si>
  <si>
    <t>ORD-103505</t>
  </si>
  <si>
    <t>INV-103505</t>
  </si>
  <si>
    <t>ORD-103506</t>
  </si>
  <si>
    <t>INV-103506</t>
  </si>
  <si>
    <t>ORD-103507</t>
  </si>
  <si>
    <t>INV-103507</t>
  </si>
  <si>
    <t>ORD-103508</t>
  </si>
  <si>
    <t>INV-103508</t>
  </si>
  <si>
    <t>ORD-103509</t>
  </si>
  <si>
    <t>INV-103509</t>
  </si>
  <si>
    <t>ORD-103510</t>
  </si>
  <si>
    <t>INV-103510</t>
  </si>
  <si>
    <t>ORD-103511</t>
  </si>
  <si>
    <t>INV-103511</t>
  </si>
  <si>
    <t>ORD-103512</t>
  </si>
  <si>
    <t>INV-103512</t>
  </si>
  <si>
    <t>ORD-103513</t>
  </si>
  <si>
    <t>INV-103513</t>
  </si>
  <si>
    <t>ORD-103514</t>
  </si>
  <si>
    <t>INV-103514</t>
  </si>
  <si>
    <t>ORD-103515</t>
  </si>
  <si>
    <t>INV-103515</t>
  </si>
  <si>
    <t>ORD-103516</t>
  </si>
  <si>
    <t>INV-103516</t>
  </si>
  <si>
    <t>ORD-103517</t>
  </si>
  <si>
    <t>INV-103517</t>
  </si>
  <si>
    <t>ORD-103518</t>
  </si>
  <si>
    <t>INV-103518</t>
  </si>
  <si>
    <t>ORD-103519</t>
  </si>
  <si>
    <t>INV-103519</t>
  </si>
  <si>
    <t>ORD-103521</t>
  </si>
  <si>
    <t>INV-103521</t>
  </si>
  <si>
    <t>ORD-103520</t>
  </si>
  <si>
    <t>INV-103520</t>
  </si>
  <si>
    <t>ORD-103522</t>
  </si>
  <si>
    <t>INV-103522</t>
  </si>
  <si>
    <t>ORD-103523</t>
  </si>
  <si>
    <t>INV-103523</t>
  </si>
  <si>
    <t>ORD-103524</t>
  </si>
  <si>
    <t>INV-103524</t>
  </si>
  <si>
    <t>ORD-103525</t>
  </si>
  <si>
    <t>INV-103525</t>
  </si>
  <si>
    <t>ORD-103526</t>
  </si>
  <si>
    <t>INV-103526</t>
  </si>
  <si>
    <t>ORD-103527</t>
  </si>
  <si>
    <t>INV-103527</t>
  </si>
  <si>
    <t>ORD-103528</t>
  </si>
  <si>
    <t>INV-103528</t>
  </si>
  <si>
    <t>ORD-103529</t>
  </si>
  <si>
    <t>INV-103529</t>
  </si>
  <si>
    <t>ORD-103530</t>
  </si>
  <si>
    <t>INV-103530</t>
  </si>
  <si>
    <t>ORD-103531</t>
  </si>
  <si>
    <t>INV-103531</t>
  </si>
  <si>
    <t>ORD-103532</t>
  </si>
  <si>
    <t>INV-103532</t>
  </si>
  <si>
    <t>ORD-103533</t>
  </si>
  <si>
    <t>INV-103533</t>
  </si>
  <si>
    <t>ORD-103534</t>
  </si>
  <si>
    <t>INV-103534</t>
  </si>
  <si>
    <t>ORD-103535</t>
  </si>
  <si>
    <t>INV-103535</t>
  </si>
  <si>
    <t>ORD-103536</t>
  </si>
  <si>
    <t>INV-103536</t>
  </si>
  <si>
    <t>ORD-103537</t>
  </si>
  <si>
    <t>INV-103537</t>
  </si>
  <si>
    <t>ORD-103538</t>
  </si>
  <si>
    <t>INV-103538</t>
  </si>
  <si>
    <t>ORD-103539</t>
  </si>
  <si>
    <t>INV-103539</t>
  </si>
  <si>
    <t>ORD-103540</t>
  </si>
  <si>
    <t>INV-103540</t>
  </si>
  <si>
    <t>ORD-103541</t>
  </si>
  <si>
    <t>INV-103541</t>
  </si>
  <si>
    <t>ORD-103542</t>
  </si>
  <si>
    <t>INV-103542</t>
  </si>
  <si>
    <t>ORD-103543</t>
  </si>
  <si>
    <t>INV-103543</t>
  </si>
  <si>
    <t>ORD-103544</t>
  </si>
  <si>
    <t>INV-103544</t>
  </si>
  <si>
    <t>ORD-103545</t>
  </si>
  <si>
    <t>INV-103545</t>
  </si>
  <si>
    <t>ORD-103546</t>
  </si>
  <si>
    <t>INV-103546</t>
  </si>
  <si>
    <t>ORD-103547</t>
  </si>
  <si>
    <t>INV-103547</t>
  </si>
  <si>
    <t>ORD-103548</t>
  </si>
  <si>
    <t>INV-103548</t>
  </si>
  <si>
    <t>ORD-103549</t>
  </si>
  <si>
    <t>INV-103549</t>
  </si>
  <si>
    <t>ORD-103550</t>
  </si>
  <si>
    <t>INV-103550</t>
  </si>
  <si>
    <t>ORD-103551</t>
  </si>
  <si>
    <t>INV-103551</t>
  </si>
  <si>
    <t>ORD-103552</t>
  </si>
  <si>
    <t>INV-103552</t>
  </si>
  <si>
    <t>ORD-103553</t>
  </si>
  <si>
    <t>INV-103553</t>
  </si>
  <si>
    <t>ORD-103554</t>
  </si>
  <si>
    <t>INV-103554</t>
  </si>
  <si>
    <t>ORD-103555</t>
  </si>
  <si>
    <t>INV-103555</t>
  </si>
  <si>
    <t>ORD-103556</t>
  </si>
  <si>
    <t>INV-103556</t>
  </si>
  <si>
    <t>ORD-103557</t>
  </si>
  <si>
    <t>INV-103557</t>
  </si>
  <si>
    <t>ORD-103558</t>
  </si>
  <si>
    <t>INV-103558</t>
  </si>
  <si>
    <t>ORD-103559</t>
  </si>
  <si>
    <t>INV-103559</t>
  </si>
  <si>
    <t>ORD-103560</t>
  </si>
  <si>
    <t>INV-103560</t>
  </si>
  <si>
    <t>ORD-103561</t>
  </si>
  <si>
    <t>INV-103561</t>
  </si>
  <si>
    <t>ORD-103562</t>
  </si>
  <si>
    <t>INV-103562</t>
  </si>
  <si>
    <t>ORD-103563</t>
  </si>
  <si>
    <t>INV-103563</t>
  </si>
  <si>
    <t>ORD-103564</t>
  </si>
  <si>
    <t>INV-103564</t>
  </si>
  <si>
    <t>ORD-103565</t>
  </si>
  <si>
    <t>INV-103565</t>
  </si>
  <si>
    <t>ORD-103566</t>
  </si>
  <si>
    <t>INV-103566</t>
  </si>
  <si>
    <t>ORD-103567</t>
  </si>
  <si>
    <t>INV-103567</t>
  </si>
  <si>
    <t>ORD-103568</t>
  </si>
  <si>
    <t>INV-103568</t>
  </si>
  <si>
    <t>ORD-103569</t>
  </si>
  <si>
    <t>INV-103569</t>
  </si>
  <si>
    <t>ORD-103570</t>
  </si>
  <si>
    <t>INV-103570</t>
  </si>
  <si>
    <t>ORD-103571</t>
  </si>
  <si>
    <t>INV-103571</t>
  </si>
  <si>
    <t>ORD-103572</t>
  </si>
  <si>
    <t>INV-103572</t>
  </si>
  <si>
    <t>ORD-103573</t>
  </si>
  <si>
    <t>INV-103573</t>
  </si>
  <si>
    <t>ORD-103574</t>
  </si>
  <si>
    <t>INV-103574</t>
  </si>
  <si>
    <t>ORD-103575</t>
  </si>
  <si>
    <t>INV-103575</t>
  </si>
  <si>
    <t>ORD-103576</t>
  </si>
  <si>
    <t>INV-103576</t>
  </si>
  <si>
    <t>ORD-103577</t>
  </si>
  <si>
    <t>INV-103577</t>
  </si>
  <si>
    <t>ORD-103578</t>
  </si>
  <si>
    <t>INV-103578</t>
  </si>
  <si>
    <t>ORD-103579</t>
  </si>
  <si>
    <t>INV-103579</t>
  </si>
  <si>
    <t>ORD-103580</t>
  </si>
  <si>
    <t>INV-103580</t>
  </si>
  <si>
    <t>ORD-103581</t>
  </si>
  <si>
    <t>INV-103581</t>
  </si>
  <si>
    <t>ORD-103582</t>
  </si>
  <si>
    <t>INV-103582</t>
  </si>
  <si>
    <t>ORD-103583</t>
  </si>
  <si>
    <t>INV-103583</t>
  </si>
  <si>
    <t>ORD-103584</t>
  </si>
  <si>
    <t>INV-103584</t>
  </si>
  <si>
    <t>ORD-103585</t>
  </si>
  <si>
    <t>INV-103585</t>
  </si>
  <si>
    <t>ORD-103586</t>
  </si>
  <si>
    <t>INV-103586</t>
  </si>
  <si>
    <t>ORD-103587</t>
  </si>
  <si>
    <t>INV-103587</t>
  </si>
  <si>
    <t>ORD-103588</t>
  </si>
  <si>
    <t>INV-103588</t>
  </si>
  <si>
    <t>ORD-103589</t>
  </si>
  <si>
    <t>INV-103589</t>
  </si>
  <si>
    <t>ORD-103590</t>
  </si>
  <si>
    <t>INV-103590</t>
  </si>
  <si>
    <t>ORD-103591</t>
  </si>
  <si>
    <t>INV-103591</t>
  </si>
  <si>
    <t>ORD-103592</t>
  </si>
  <si>
    <t>INV-103592</t>
  </si>
  <si>
    <t>ORD-103593</t>
  </si>
  <si>
    <t>INV-103593</t>
  </si>
  <si>
    <t>ORD-103594</t>
  </si>
  <si>
    <t>INV-103594</t>
  </si>
  <si>
    <t>ORD-103595</t>
  </si>
  <si>
    <t>INV-103595</t>
  </si>
  <si>
    <t>ORD-103596</t>
  </si>
  <si>
    <t>INV-103596</t>
  </si>
  <si>
    <t>ORD-103597</t>
  </si>
  <si>
    <t>INV-103597</t>
  </si>
  <si>
    <t>ORD-103598</t>
  </si>
  <si>
    <t>INV-103598</t>
  </si>
  <si>
    <t>ORD-103599</t>
  </si>
  <si>
    <t>INV-103599</t>
  </si>
  <si>
    <t>ORD-103600</t>
  </si>
  <si>
    <t>INV-103600</t>
  </si>
  <si>
    <t>ORD-103601</t>
  </si>
  <si>
    <t>INV-103601</t>
  </si>
  <si>
    <t>ORD-103602</t>
  </si>
  <si>
    <t>INV-103602</t>
  </si>
  <si>
    <t>ORD-103603</t>
  </si>
  <si>
    <t>INV-103603</t>
  </si>
  <si>
    <t>ORD-103604</t>
  </si>
  <si>
    <t>INV-103604</t>
  </si>
  <si>
    <t>ORD-103605</t>
  </si>
  <si>
    <t>INV-103605</t>
  </si>
  <si>
    <t>ORD-103606</t>
  </si>
  <si>
    <t>INV-103606</t>
  </si>
  <si>
    <t>ORD-103607</t>
  </si>
  <si>
    <t>INV-103607</t>
  </si>
  <si>
    <t>ORD-103608</t>
  </si>
  <si>
    <t>INV-103608</t>
  </si>
  <si>
    <t>ORD-103609</t>
  </si>
  <si>
    <t>INV-103609</t>
  </si>
  <si>
    <t>ORD-103610</t>
  </si>
  <si>
    <t>INV-103610</t>
  </si>
  <si>
    <t>ORD-103611</t>
  </si>
  <si>
    <t>INV-103611</t>
  </si>
  <si>
    <t>ORD-103612</t>
  </si>
  <si>
    <t>INV-103612</t>
  </si>
  <si>
    <t>ORD-103613</t>
  </si>
  <si>
    <t>INV-103613</t>
  </si>
  <si>
    <t>ORD-103614</t>
  </si>
  <si>
    <t>INV-103614</t>
  </si>
  <si>
    <t>ORD-103615</t>
  </si>
  <si>
    <t>INV-103615</t>
  </si>
  <si>
    <t>ORD-103616</t>
  </si>
  <si>
    <t>INV-103616</t>
  </si>
  <si>
    <t>ORD-103617</t>
  </si>
  <si>
    <t>INV-103617</t>
  </si>
  <si>
    <t>ORD-103618</t>
  </si>
  <si>
    <t>INV-103618</t>
  </si>
  <si>
    <t>ORD-103619</t>
  </si>
  <si>
    <t>INV-103619</t>
  </si>
  <si>
    <t>ORD-103620</t>
  </si>
  <si>
    <t>INV-103620</t>
  </si>
  <si>
    <t>ORD-103621</t>
  </si>
  <si>
    <t>INV-103621</t>
  </si>
  <si>
    <t>ORD-103622</t>
  </si>
  <si>
    <t>INV-103622</t>
  </si>
  <si>
    <t>ORD-103623</t>
  </si>
  <si>
    <t>INV-103623</t>
  </si>
  <si>
    <t>ORD-103624</t>
  </si>
  <si>
    <t>INV-103624</t>
  </si>
  <si>
    <t>ORD-103625</t>
  </si>
  <si>
    <t>INV-103625</t>
  </si>
  <si>
    <t>ORD-103626</t>
  </si>
  <si>
    <t>INV-103626</t>
  </si>
  <si>
    <t>ORD-103627</t>
  </si>
  <si>
    <t>INV-103627</t>
  </si>
  <si>
    <t>ORD-103628</t>
  </si>
  <si>
    <t>INV-103628</t>
  </si>
  <si>
    <t>ORD-103629</t>
  </si>
  <si>
    <t>INV-103629</t>
  </si>
  <si>
    <t>ORD-103630</t>
  </si>
  <si>
    <t>INV-103630</t>
  </si>
  <si>
    <t>ORD-103631</t>
  </si>
  <si>
    <t>INV-103631</t>
  </si>
  <si>
    <t>ORD-103632</t>
  </si>
  <si>
    <t>INV-103632</t>
  </si>
  <si>
    <t>ORD-103633</t>
  </si>
  <si>
    <t>INV-103633</t>
  </si>
  <si>
    <t>ORD-103634</t>
  </si>
  <si>
    <t>INV-103634</t>
  </si>
  <si>
    <t>ORD-103635</t>
  </si>
  <si>
    <t>INV-103635</t>
  </si>
  <si>
    <t>ORD-103636</t>
  </si>
  <si>
    <t>INV-103636</t>
  </si>
  <si>
    <t>ORD-103637</t>
  </si>
  <si>
    <t>INV-103637</t>
  </si>
  <si>
    <t>ORD-103638</t>
  </si>
  <si>
    <t>INV-103638</t>
  </si>
  <si>
    <t>ORD-103639</t>
  </si>
  <si>
    <t>INV-103639</t>
  </si>
  <si>
    <t>ORD-103640</t>
  </si>
  <si>
    <t>INV-103640</t>
  </si>
  <si>
    <t>ORD-103641</t>
  </si>
  <si>
    <t>INV-103641</t>
  </si>
  <si>
    <t>ORD-103642</t>
  </si>
  <si>
    <t>INV-103642</t>
  </si>
  <si>
    <t>ORD-103643</t>
  </si>
  <si>
    <t>INV-103643</t>
  </si>
  <si>
    <t>ORD-103644</t>
  </si>
  <si>
    <t>INV-103644</t>
  </si>
  <si>
    <t>ORD-103645</t>
  </si>
  <si>
    <t>INV-103645</t>
  </si>
  <si>
    <t>ORD-103646</t>
  </si>
  <si>
    <t>INV-103646</t>
  </si>
  <si>
    <t>ORD-103647</t>
  </si>
  <si>
    <t>INV-103647</t>
  </si>
  <si>
    <t>ORD-103648</t>
  </si>
  <si>
    <t>INV-103648</t>
  </si>
  <si>
    <t>ORD-103649</t>
  </si>
  <si>
    <t>INV-103649</t>
  </si>
  <si>
    <t>ORD-103650</t>
  </si>
  <si>
    <t>INV-103650</t>
  </si>
  <si>
    <t>ORD-103651</t>
  </si>
  <si>
    <t>INV-103651</t>
  </si>
  <si>
    <t>ORD-103652</t>
  </si>
  <si>
    <t>INV-103652</t>
  </si>
  <si>
    <t>ORD-103653</t>
  </si>
  <si>
    <t>INV-103653</t>
  </si>
  <si>
    <t>ORD-103654</t>
  </si>
  <si>
    <t>INV-103654</t>
  </si>
  <si>
    <t>ORD-103655</t>
  </si>
  <si>
    <t>INV-103655</t>
  </si>
  <si>
    <t>ORD-103656</t>
  </si>
  <si>
    <t>INV-103656</t>
  </si>
  <si>
    <t>ORD-103657</t>
  </si>
  <si>
    <t>INV-103657</t>
  </si>
  <si>
    <t>ORD-103658</t>
  </si>
  <si>
    <t>INV-103658</t>
  </si>
  <si>
    <t>ORD-103659</t>
  </si>
  <si>
    <t>INV-103659</t>
  </si>
  <si>
    <t>ORD-103660</t>
  </si>
  <si>
    <t>INV-103660</t>
  </si>
  <si>
    <t>ORD-103661</t>
  </si>
  <si>
    <t>INV-103661</t>
  </si>
  <si>
    <t>ORD-103662</t>
  </si>
  <si>
    <t>INV-103662</t>
  </si>
  <si>
    <t>ORD-103663</t>
  </si>
  <si>
    <t>INV-103663</t>
  </si>
  <si>
    <t>ORD-103664</t>
  </si>
  <si>
    <t>INV-103664</t>
  </si>
  <si>
    <t>ORD-103665</t>
  </si>
  <si>
    <t>INV-103665</t>
  </si>
  <si>
    <t>ORD-103666</t>
  </si>
  <si>
    <t>INV-103666</t>
  </si>
  <si>
    <t>ORD-103667</t>
  </si>
  <si>
    <t>INV-103667</t>
  </si>
  <si>
    <t>ORD-103668</t>
  </si>
  <si>
    <t>INV-103668</t>
  </si>
  <si>
    <t>ORD-103669</t>
  </si>
  <si>
    <t>INV-103669</t>
  </si>
  <si>
    <t>ORD-103670</t>
  </si>
  <si>
    <t>INV-103670</t>
  </si>
  <si>
    <t>ORD-103671</t>
  </si>
  <si>
    <t>INV-103671</t>
  </si>
  <si>
    <t>ORD-103672</t>
  </si>
  <si>
    <t>INV-103672</t>
  </si>
  <si>
    <t>ORD-103673</t>
  </si>
  <si>
    <t>INV-103673</t>
  </si>
  <si>
    <t>ORD-103674</t>
  </si>
  <si>
    <t>INV-103674</t>
  </si>
  <si>
    <t>ORD-103675</t>
  </si>
  <si>
    <t>INV-103675</t>
  </si>
  <si>
    <t>ORD-103676</t>
  </si>
  <si>
    <t>INV-103676</t>
  </si>
  <si>
    <t>ORD-103677</t>
  </si>
  <si>
    <t>INV-103677</t>
  </si>
  <si>
    <t>ORD-103678</t>
  </si>
  <si>
    <t>INV-103678</t>
  </si>
  <si>
    <t>ORD-103679</t>
  </si>
  <si>
    <t>INV-103679</t>
  </si>
  <si>
    <t>ORD-103680</t>
  </si>
  <si>
    <t>INV-103680</t>
  </si>
  <si>
    <t>ORD-103681</t>
  </si>
  <si>
    <t>INV-103681</t>
  </si>
  <si>
    <t>ORD-103682</t>
  </si>
  <si>
    <t>INV-103682</t>
  </si>
  <si>
    <t>ORD-103683</t>
  </si>
  <si>
    <t>INV-103683</t>
  </si>
  <si>
    <t>ORD-103684</t>
  </si>
  <si>
    <t>INV-103684</t>
  </si>
  <si>
    <t>ORD-103685</t>
  </si>
  <si>
    <t>INV-103685</t>
  </si>
  <si>
    <t>ORD-103686</t>
  </si>
  <si>
    <t>INV-103686</t>
  </si>
  <si>
    <t>ORD-103687</t>
  </si>
  <si>
    <t>INV-103687</t>
  </si>
  <si>
    <t>ORD-103688</t>
  </si>
  <si>
    <t>INV-103688</t>
  </si>
  <si>
    <t>ORD-103690</t>
  </si>
  <si>
    <t>INV-103690</t>
  </si>
  <si>
    <t>ORD-103689</t>
  </si>
  <si>
    <t>INV-103689</t>
  </si>
  <si>
    <t>ORD-103691</t>
  </si>
  <si>
    <t>INV-103691</t>
  </si>
  <si>
    <t>ORD-103692</t>
  </si>
  <si>
    <t>INV-103692</t>
  </si>
  <si>
    <t>ORD-103693</t>
  </si>
  <si>
    <t>INV-103693</t>
  </si>
  <si>
    <t>ORD-103694</t>
  </si>
  <si>
    <t>INV-103694</t>
  </si>
  <si>
    <t>ORD-103695</t>
  </si>
  <si>
    <t>INV-103695</t>
  </si>
  <si>
    <t>ORD-103696</t>
  </si>
  <si>
    <t>INV-103696</t>
  </si>
  <si>
    <t>ORD-103697</t>
  </si>
  <si>
    <t>INV-103697</t>
  </si>
  <si>
    <t>ORD-103698</t>
  </si>
  <si>
    <t>INV-103698</t>
  </si>
  <si>
    <t>ORD-103699</t>
  </si>
  <si>
    <t>INV-103699</t>
  </si>
  <si>
    <t>ORD-103700</t>
  </si>
  <si>
    <t>INV-103700</t>
  </si>
  <si>
    <t>ORD-103701</t>
  </si>
  <si>
    <t>INV-103701</t>
  </si>
  <si>
    <t>ORD-103702</t>
  </si>
  <si>
    <t>INV-103702</t>
  </si>
  <si>
    <t>ORD-103703</t>
  </si>
  <si>
    <t>INV-103703</t>
  </si>
  <si>
    <t>ORD-103704</t>
  </si>
  <si>
    <t>INV-103704</t>
  </si>
  <si>
    <t>ORD-103705</t>
  </si>
  <si>
    <t>INV-103705</t>
  </si>
  <si>
    <t>ORD-103706</t>
  </si>
  <si>
    <t>INV-103706</t>
  </si>
  <si>
    <t>ORD-103707</t>
  </si>
  <si>
    <t>INV-103707</t>
  </si>
  <si>
    <t>ORD-103708</t>
  </si>
  <si>
    <t>INV-103708</t>
  </si>
  <si>
    <t>ORD-103709</t>
  </si>
  <si>
    <t>INV-103709</t>
  </si>
  <si>
    <t>ORD-103710</t>
  </si>
  <si>
    <t>INV-103710</t>
  </si>
  <si>
    <t>ORD-103711</t>
  </si>
  <si>
    <t>INV-103711</t>
  </si>
  <si>
    <t>ORD-103712</t>
  </si>
  <si>
    <t>INV-103712</t>
  </si>
  <si>
    <t>ORD-103713</t>
  </si>
  <si>
    <t>INV-103713</t>
  </si>
  <si>
    <t>ORD-103714</t>
  </si>
  <si>
    <t>INV-103714</t>
  </si>
  <si>
    <t>ORD-103715</t>
  </si>
  <si>
    <t>INV-103715</t>
  </si>
  <si>
    <t>ORD-103716</t>
  </si>
  <si>
    <t>INV-103716</t>
  </si>
  <si>
    <t>ORD-103717</t>
  </si>
  <si>
    <t>INV-103717</t>
  </si>
  <si>
    <t>ORD-103719</t>
  </si>
  <si>
    <t>INV-103719</t>
  </si>
  <si>
    <t>ORD-103718</t>
  </si>
  <si>
    <t>INV-103718</t>
  </si>
  <si>
    <t>ORD-103720</t>
  </si>
  <si>
    <t>INV-103720</t>
  </si>
  <si>
    <t>ORD-103721</t>
  </si>
  <si>
    <t>INV-103721</t>
  </si>
  <si>
    <t>ORD-103722</t>
  </si>
  <si>
    <t>INV-103722</t>
  </si>
  <si>
    <t>ORD-103723</t>
  </si>
  <si>
    <t>INV-103723</t>
  </si>
  <si>
    <t>ORD-103724</t>
  </si>
  <si>
    <t>INV-103724</t>
  </si>
  <si>
    <t>ORD-103725</t>
  </si>
  <si>
    <t>INV-103725</t>
  </si>
  <si>
    <t>ORD-103726</t>
  </si>
  <si>
    <t>INV-103726</t>
  </si>
  <si>
    <t>ORD-103727</t>
  </si>
  <si>
    <t>INV-103727</t>
  </si>
  <si>
    <t>ORD-103728</t>
  </si>
  <si>
    <t>INV-103728</t>
  </si>
  <si>
    <t>ORD-103729</t>
  </si>
  <si>
    <t>INV-103729</t>
  </si>
  <si>
    <t>ORD-103730</t>
  </si>
  <si>
    <t>INV-103730</t>
  </si>
  <si>
    <t>ORD-103731</t>
  </si>
  <si>
    <t>INV-103731</t>
  </si>
  <si>
    <t>ORD-103732</t>
  </si>
  <si>
    <t>INV-103732</t>
  </si>
  <si>
    <t>ORD-103733</t>
  </si>
  <si>
    <t>INV-103733</t>
  </si>
  <si>
    <t>ORD-103734</t>
  </si>
  <si>
    <t>INV-103734</t>
  </si>
  <si>
    <t>ORD-103735</t>
  </si>
  <si>
    <t>INV-103735</t>
  </si>
  <si>
    <t>ORD-103736</t>
  </si>
  <si>
    <t>INV-103736</t>
  </si>
  <si>
    <t>ORD-103737</t>
  </si>
  <si>
    <t>INV-103737</t>
  </si>
  <si>
    <t>ORD-103738</t>
  </si>
  <si>
    <t>INV-103738</t>
  </si>
  <si>
    <t>ORD-103739</t>
  </si>
  <si>
    <t>INV-103739</t>
  </si>
  <si>
    <t>ORD-103740</t>
  </si>
  <si>
    <t>INV-103740</t>
  </si>
  <si>
    <t>ORD-103741</t>
  </si>
  <si>
    <t>INV-103741</t>
  </si>
  <si>
    <t>ORD-103742</t>
  </si>
  <si>
    <t>INV-103742</t>
  </si>
  <si>
    <t>ORD-103743</t>
  </si>
  <si>
    <t>INV-103743</t>
  </si>
  <si>
    <t>ORD-103744</t>
  </si>
  <si>
    <t>INV-103744</t>
  </si>
  <si>
    <t>ORD-103745</t>
  </si>
  <si>
    <t>INV-103745</t>
  </si>
  <si>
    <t>ORD-103746</t>
  </si>
  <si>
    <t>INV-103746</t>
  </si>
  <si>
    <t>ORD-103747</t>
  </si>
  <si>
    <t>INV-103747</t>
  </si>
  <si>
    <t>ORD-103748</t>
  </si>
  <si>
    <t>INV-103748</t>
  </si>
  <si>
    <t>ORD-103749</t>
  </si>
  <si>
    <t>INV-103749</t>
  </si>
  <si>
    <t>ORD-103750</t>
  </si>
  <si>
    <t>INV-103750</t>
  </si>
  <si>
    <t>ORD-103751</t>
  </si>
  <si>
    <t>INV-103751</t>
  </si>
  <si>
    <t>ORD-103752</t>
  </si>
  <si>
    <t>INV-103752</t>
  </si>
  <si>
    <t>ORD-103753</t>
  </si>
  <si>
    <t>INV-103753</t>
  </si>
  <si>
    <t>ORD-103754</t>
  </si>
  <si>
    <t>INV-103754</t>
  </si>
  <si>
    <t>ORD-103755</t>
  </si>
  <si>
    <t>INV-103755</t>
  </si>
  <si>
    <t>ORD-103756</t>
  </si>
  <si>
    <t>INV-103756</t>
  </si>
  <si>
    <t>ORD-103757</t>
  </si>
  <si>
    <t>INV-103757</t>
  </si>
  <si>
    <t>ORD-103758</t>
  </si>
  <si>
    <t>INV-103758</t>
  </si>
  <si>
    <t>ORD-103759</t>
  </si>
  <si>
    <t>INV-103759</t>
  </si>
  <si>
    <t>ORD-103760</t>
  </si>
  <si>
    <t>INV-103760</t>
  </si>
  <si>
    <t>ORD-103761</t>
  </si>
  <si>
    <t>INV-103761</t>
  </si>
  <si>
    <t>ORD-103762</t>
  </si>
  <si>
    <t>INV-103762</t>
  </si>
  <si>
    <t>ORD-103763</t>
  </si>
  <si>
    <t>INV-103763</t>
  </si>
  <si>
    <t>ORD-103764</t>
  </si>
  <si>
    <t>INV-103764</t>
  </si>
  <si>
    <t>ORD-103765</t>
  </si>
  <si>
    <t>INV-103765</t>
  </si>
  <si>
    <t>ORD-103766</t>
  </si>
  <si>
    <t>INV-103766</t>
  </si>
  <si>
    <t>ORD-103767</t>
  </si>
  <si>
    <t>INV-103767</t>
  </si>
  <si>
    <t>ORD-103768</t>
  </si>
  <si>
    <t>INV-103768</t>
  </si>
  <si>
    <t>ORD-103769</t>
  </si>
  <si>
    <t>INV-103769</t>
  </si>
  <si>
    <t>ORD-103770</t>
  </si>
  <si>
    <t>INV-103770</t>
  </si>
  <si>
    <t>ORD-103772</t>
  </si>
  <si>
    <t>INV-103772</t>
  </si>
  <si>
    <t>ORD-103771</t>
  </si>
  <si>
    <t>INV-103771</t>
  </si>
  <si>
    <t>ORD-103773</t>
  </si>
  <si>
    <t>INV-103773</t>
  </si>
  <si>
    <t>ORD-103774</t>
  </si>
  <si>
    <t>INV-103774</t>
  </si>
  <si>
    <t>ORD-103775</t>
  </si>
  <si>
    <t>INV-103775</t>
  </si>
  <si>
    <t>ORD-103776</t>
  </si>
  <si>
    <t>INV-103776</t>
  </si>
  <si>
    <t>ORD-103777</t>
  </si>
  <si>
    <t>INV-103777</t>
  </si>
  <si>
    <t>ORD-103778</t>
  </si>
  <si>
    <t>INV-103778</t>
  </si>
  <si>
    <t>ORD-103779</t>
  </si>
  <si>
    <t>INV-103779</t>
  </si>
  <si>
    <t>ORD-103780</t>
  </si>
  <si>
    <t>INV-103780</t>
  </si>
  <si>
    <t>ORD-103781</t>
  </si>
  <si>
    <t>INV-103781</t>
  </si>
  <si>
    <t>ORD-103782</t>
  </si>
  <si>
    <t>INV-103782</t>
  </si>
  <si>
    <t>ORD-103783</t>
  </si>
  <si>
    <t>INV-103783</t>
  </si>
  <si>
    <t>ORD-103784</t>
  </si>
  <si>
    <t>INV-103784</t>
  </si>
  <si>
    <t>ORD-103785</t>
  </si>
  <si>
    <t>INV-103785</t>
  </si>
  <si>
    <t>ORD-103786</t>
  </si>
  <si>
    <t>INV-103786</t>
  </si>
  <si>
    <t>ORD-103787</t>
  </si>
  <si>
    <t>INV-103787</t>
  </si>
  <si>
    <t>ORD-103788</t>
  </si>
  <si>
    <t>INV-103788</t>
  </si>
  <si>
    <t>ORD-103789</t>
  </si>
  <si>
    <t>INV-103789</t>
  </si>
  <si>
    <t>ORD-103790</t>
  </si>
  <si>
    <t>INV-103790</t>
  </si>
  <si>
    <t>ORD-103791</t>
  </si>
  <si>
    <t>INV-103791</t>
  </si>
  <si>
    <t>ORD-103792</t>
  </si>
  <si>
    <t>INV-103792</t>
  </si>
  <si>
    <t>ORD-103793</t>
  </si>
  <si>
    <t>INV-103793</t>
  </si>
  <si>
    <t>ORD-103794</t>
  </si>
  <si>
    <t>INV-103794</t>
  </si>
  <si>
    <t>ORD-103795</t>
  </si>
  <si>
    <t>INV-103795</t>
  </si>
  <si>
    <t>ORD-103796</t>
  </si>
  <si>
    <t>INV-103796</t>
  </si>
  <si>
    <t>ORD-103797</t>
  </si>
  <si>
    <t>INV-103797</t>
  </si>
  <si>
    <t>ORD-103798</t>
  </si>
  <si>
    <t>INV-103798</t>
  </si>
  <si>
    <t>ORD-103799</t>
  </si>
  <si>
    <t>INV-103799</t>
  </si>
  <si>
    <t>ORD-103800</t>
  </si>
  <si>
    <t>INV-103800</t>
  </si>
  <si>
    <t>ORD-103801</t>
  </si>
  <si>
    <t>INV-103801</t>
  </si>
  <si>
    <t>ORD-103802</t>
  </si>
  <si>
    <t>INV-103802</t>
  </si>
  <si>
    <t>ORD-103803</t>
  </si>
  <si>
    <t>INV-103803</t>
  </si>
  <si>
    <t>ORD-103804</t>
  </si>
  <si>
    <t>INV-103804</t>
  </si>
  <si>
    <t>ORD-103805</t>
  </si>
  <si>
    <t>INV-103805</t>
  </si>
  <si>
    <t>ORD-103806</t>
  </si>
  <si>
    <t>INV-103806</t>
  </si>
  <si>
    <t>ORD-103807</t>
  </si>
  <si>
    <t>INV-103807</t>
  </si>
  <si>
    <t>ORD-103808</t>
  </si>
  <si>
    <t>INV-103808</t>
  </si>
  <si>
    <t>ORD-103809</t>
  </si>
  <si>
    <t>INV-103809</t>
  </si>
  <si>
    <t>ORD-103810</t>
  </si>
  <si>
    <t>INV-103810</t>
  </si>
  <si>
    <t>ORD-103811</t>
  </si>
  <si>
    <t>INV-103811</t>
  </si>
  <si>
    <t>ORD-103812</t>
  </si>
  <si>
    <t>INV-103812</t>
  </si>
  <si>
    <t>ORD-103813</t>
  </si>
  <si>
    <t>INV-103813</t>
  </si>
  <si>
    <t>ORD-103814</t>
  </si>
  <si>
    <t>INV-103814</t>
  </si>
  <si>
    <t>ORD-103815</t>
  </si>
  <si>
    <t>INV-103815</t>
  </si>
  <si>
    <t>ORD-103816</t>
  </si>
  <si>
    <t>INV-103816</t>
  </si>
  <si>
    <t>ORD-103817</t>
  </si>
  <si>
    <t>INV-103817</t>
  </si>
  <si>
    <t>ORD-103818</t>
  </si>
  <si>
    <t>INV-103818</t>
  </si>
  <si>
    <t>ORD-103819</t>
  </si>
  <si>
    <t>INV-103819</t>
  </si>
  <si>
    <t>ORD-103820</t>
  </si>
  <si>
    <t>INV-103820</t>
  </si>
  <si>
    <t>ORD-103821</t>
  </si>
  <si>
    <t>INV-103821</t>
  </si>
  <si>
    <t>ORD-103822</t>
  </si>
  <si>
    <t>INV-103822</t>
  </si>
  <si>
    <t>ORD-103823</t>
  </si>
  <si>
    <t>INV-103823</t>
  </si>
  <si>
    <t>ORD-103824</t>
  </si>
  <si>
    <t>INV-103824</t>
  </si>
  <si>
    <t>ORD-103825</t>
  </si>
  <si>
    <t>INV-103825</t>
  </si>
  <si>
    <t>ORD-103826</t>
  </si>
  <si>
    <t>INV-103826</t>
  </si>
  <si>
    <t>ORD-103827</t>
  </si>
  <si>
    <t>INV-103827</t>
  </si>
  <si>
    <t>ORD-103828</t>
  </si>
  <si>
    <t>INV-103828</t>
  </si>
  <si>
    <t>MeasureName</t>
  </si>
  <si>
    <t>DAXExpression</t>
  </si>
  <si>
    <t>Gross Sales</t>
  </si>
  <si>
    <t>SUM ( FactSales[SalesAmount] )</t>
  </si>
  <si>
    <t>Returned Sales</t>
  </si>
  <si>
    <t>SUM ( FactSales[ReturnedAmount] )</t>
  </si>
  <si>
    <t>Net Sales</t>
  </si>
  <si>
    <t>[Gross Sales] - [Returned Sales]</t>
  </si>
  <si>
    <t>SUM ( FactSales[COGS] )</t>
  </si>
  <si>
    <t>Gross Profit</t>
  </si>
  <si>
    <t>SUM ( FactSales[GrossProfit] )</t>
  </si>
  <si>
    <t>Gross Margin %</t>
  </si>
  <si>
    <t>DIVIDE ( [Gross Profit], [Net Sales] )</t>
  </si>
  <si>
    <t>Gross Quantity</t>
  </si>
  <si>
    <t>SUM ( FactSales[Quantity] )</t>
  </si>
  <si>
    <t>Returned Quantity</t>
  </si>
  <si>
    <t>SUM ( FactSales[ReturnQuantity] )</t>
  </si>
  <si>
    <t>Net Units Sold</t>
  </si>
  <si>
    <t>[Gross Quantity] - [Returned Quantity]</t>
  </si>
  <si>
    <t>Order Count</t>
  </si>
  <si>
    <t>DISTINCTCOUNT ( FactSales[OrderID] )</t>
  </si>
  <si>
    <t>Average Order Value</t>
  </si>
  <si>
    <t>DIVIDE ( [Net Sales], [Order Count] )</t>
  </si>
  <si>
    <t>Return Rate %</t>
  </si>
  <si>
    <t>DIVIDE ( [Returned Sales], [Gross Sales] )</t>
  </si>
  <si>
    <t>Sales Target</t>
  </si>
  <si>
    <t>SUM ( FactSales[TargetSalesAmount] )</t>
  </si>
  <si>
    <t>Target Achievement %</t>
  </si>
  <si>
    <t>DIVIDE ( [Net Sales], [Sales Target] )</t>
  </si>
  <si>
    <t>Sales vs Target</t>
  </si>
  <si>
    <t>[Net Sales] - [Sales Target]</t>
  </si>
  <si>
    <t>Sales vs Target %</t>
  </si>
  <si>
    <t>DIVIDE ( [Sales vs Target], [Sales Target] )</t>
  </si>
  <si>
    <t>Net Sales PY</t>
  </si>
  <si>
    <t>CALCULATE ( [Net Sales], SAMEPERIODLASTYEAR ( DimDate[Date] ) )</t>
  </si>
  <si>
    <t>Net Sales YoY %</t>
  </si>
  <si>
    <t>DIVIDE ( [Net Sales] - [Net Sales PY], [Net Sales PY]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</si>
</sst>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0.0000"/>
    <numFmt numFmtId="166" formatCode="\$#,##0.00;[Red]&quot;($&quot;#,##0.00\);\-"/>
    <numFmt numFmtId="167" formatCode="0.0%"/>
  </numFmts>
  <fonts count="2" x14ac:knownFonts="1">
    <font>
      <sz val="11"/>
      <color theme="1"/>
      <name val="Calibri"/>
      <family val="2"/>
      <charset val="1"/>
    </font>
    <font>
      <b/>
      <sz val="11"/>
      <color rgb="FFFFFFFF"/>
      <name val="Cambria"/>
      <charset val="1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2CC"/>
      <rgbColor rgb="FFD9EAF7"/>
      <rgbColor rgb="FF660066"/>
      <rgbColor rgb="FFFF8080"/>
      <rgbColor rgb="FF0066CC"/>
      <rgbColor rgb="FFD9D2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EBF7"/>
      <rgbColor rgb="FFE2F0D9"/>
      <rgbColor rgb="FFFCE5CD"/>
      <rgbColor rgb="FFE4DFEC"/>
      <rgbColor rgb="FFFCE4D6"/>
      <rgbColor rgb="FFE2EFDA"/>
      <rgbColor rgb="FFF4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DimDate" displayName="DimDate" ref="A1:L1105" totalsRowShown="0">
  <autoFilter ref="A1:L1105" xr:uid="{00000000-0009-0000-0100-000005000000}"/>
  <tableColumns count="12">
    <tableColumn id="1" xr3:uid="{00000000-0010-0000-0000-000001000000}" name="DateKey"/>
    <tableColumn id="2" xr3:uid="{00000000-0010-0000-0000-000002000000}" name="Date"/>
    <tableColumn id="3" xr3:uid="{00000000-0010-0000-0000-000003000000}" name="Year"/>
    <tableColumn id="4" xr3:uid="{00000000-0010-0000-0000-000004000000}" name="Quarter"/>
    <tableColumn id="5" xr3:uid="{00000000-0010-0000-0000-000005000000}" name="MonthNumber"/>
    <tableColumn id="6" xr3:uid="{00000000-0010-0000-0000-000006000000}" name="MonthName"/>
    <tableColumn id="7" xr3:uid="{00000000-0010-0000-0000-000007000000}" name="MonthShort"/>
    <tableColumn id="8" xr3:uid="{00000000-0010-0000-0000-000008000000}" name="ISOWeek"/>
    <tableColumn id="9" xr3:uid="{00000000-0010-0000-0000-000009000000}" name="DayName"/>
    <tableColumn id="10" xr3:uid="{00000000-0010-0000-0000-00000A000000}" name="DayIndex"/>
    <tableColumn id="11" xr3:uid="{00000000-0010-0000-0000-00000B000000}" name="IsWeekday"/>
    <tableColumn id="12" xr3:uid="{00000000-0010-0000-0000-00000C000000}" name="SeasonGroup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DimGeography" displayName="DimGeography" ref="A1:H45" totalsRowShown="0">
  <autoFilter ref="A1:H45" xr:uid="{00000000-0009-0000-0100-000006000000}"/>
  <tableColumns count="8">
    <tableColumn id="1" xr3:uid="{00000000-0010-0000-0100-000001000000}" name="GeographyKey"/>
    <tableColumn id="2" xr3:uid="{00000000-0010-0000-0100-000002000000}" name="Region"/>
    <tableColumn id="3" xr3:uid="{00000000-0010-0000-0100-000003000000}" name="Country"/>
    <tableColumn id="4" xr3:uid="{00000000-0010-0000-0100-000004000000}" name="StateProvince"/>
    <tableColumn id="5" xr3:uid="{00000000-0010-0000-0100-000005000000}" name="City"/>
    <tableColumn id="6" xr3:uid="{00000000-0010-0000-0100-000006000000}" name="LocalCurrency"/>
    <tableColumn id="7" xr3:uid="{00000000-0010-0000-0100-000007000000}" name="Latitude"/>
    <tableColumn id="8" xr3:uid="{00000000-0010-0000-0100-000008000000}" name="Longitude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DimProduct" displayName="DimProduct" ref="A1:L29" totalsRowShown="0">
  <autoFilter ref="A1:L29" xr:uid="{00000000-0009-0000-0100-000007000000}"/>
  <tableColumns count="12">
    <tableColumn id="1" xr3:uid="{00000000-0010-0000-0200-000001000000}" name="ProductKey"/>
    <tableColumn id="2" xr3:uid="{00000000-0010-0000-0200-000002000000}" name="Category"/>
    <tableColumn id="3" xr3:uid="{00000000-0010-0000-0200-000003000000}" name="Subcategory"/>
    <tableColumn id="4" xr3:uid="{00000000-0010-0000-0200-000004000000}" name="ProductName"/>
    <tableColumn id="5" xr3:uid="{00000000-0010-0000-0200-000005000000}" name="StandardListPrice"/>
    <tableColumn id="6" xr3:uid="{00000000-0010-0000-0200-000006000000}" name="StandardUnitCost"/>
    <tableColumn id="7" xr3:uid="{00000000-0010-0000-0200-000007000000}" name="RecurringRevenueFlag"/>
    <tableColumn id="8" xr3:uid="{00000000-0010-0000-0200-000008000000}" name="PortfolioTier"/>
    <tableColumn id="9" xr3:uid="{00000000-0010-0000-0200-000009000000}" name="BusinessUnit"/>
    <tableColumn id="10" xr3:uid="{00000000-0010-0000-0200-00000A000000}" name="Brand"/>
    <tableColumn id="11" xr3:uid="{00000000-0010-0000-0200-00000B000000}" name="ProductLifecycle"/>
    <tableColumn id="12" xr3:uid="{00000000-0010-0000-0200-00000C000000}" name="LaunchYear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DimChannel" displayName="DimChannel" ref="A1:D7" totalsRowShown="0">
  <autoFilter ref="A1:D7" xr:uid="{00000000-0009-0000-0100-000003000000}"/>
  <tableColumns count="4">
    <tableColumn id="1" xr3:uid="{00000000-0010-0000-0300-000001000000}" name="ChannelKey"/>
    <tableColumn id="2" xr3:uid="{00000000-0010-0000-0300-000002000000}" name="ChannelGroup"/>
    <tableColumn id="3" xr3:uid="{00000000-0010-0000-0300-000003000000}" name="Channel"/>
    <tableColumn id="4" xr3:uid="{00000000-0010-0000-0300-000004000000}" name="Motion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DimSalesperson" displayName="DimSalesperson" ref="A1:I37" totalsRowShown="0">
  <autoFilter ref="A1:I37" xr:uid="{00000000-0009-0000-0100-000009000000}"/>
  <tableColumns count="9">
    <tableColumn id="1" xr3:uid="{00000000-0010-0000-0400-000001000000}" name="SalespersonKey"/>
    <tableColumn id="2" xr3:uid="{00000000-0010-0000-0400-000002000000}" name="Region"/>
    <tableColumn id="3" xr3:uid="{00000000-0010-0000-0400-000003000000}" name="SalesTeam"/>
    <tableColumn id="4" xr3:uid="{00000000-0010-0000-0400-000004000000}" name="Manager"/>
    <tableColumn id="5" xr3:uid="{00000000-0010-0000-0400-000005000000}" name="Salesperson"/>
    <tableColumn id="6" xr3:uid="{00000000-0010-0000-0400-000006000000}" name="Role"/>
    <tableColumn id="7" xr3:uid="{00000000-0010-0000-0400-000007000000}" name="HireYear"/>
    <tableColumn id="8" xr3:uid="{00000000-0010-0000-0400-000008000000}" name="SalesDirector"/>
    <tableColumn id="9" xr3:uid="{00000000-0010-0000-0400-000009000000}" name="Territory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DimCustomer" displayName="DimCustomer" ref="A1:L901" totalsRowShown="0">
  <autoFilter ref="A1:L901" xr:uid="{00000000-0009-0000-0100-000004000000}"/>
  <tableColumns count="12">
    <tableColumn id="1" xr3:uid="{00000000-0010-0000-0500-000001000000}" name="CustomerKey"/>
    <tableColumn id="2" xr3:uid="{00000000-0010-0000-0500-000002000000}" name="CustomerSegment"/>
    <tableColumn id="3" xr3:uid="{00000000-0010-0000-0500-000003000000}" name="Industry"/>
    <tableColumn id="4" xr3:uid="{00000000-0010-0000-0500-000004000000}" name="CustomerName"/>
    <tableColumn id="5" xr3:uid="{00000000-0010-0000-0500-000005000000}" name="Region"/>
    <tableColumn id="6" xr3:uid="{00000000-0010-0000-0500-000006000000}" name="Country"/>
    <tableColumn id="7" xr3:uid="{00000000-0010-0000-0500-000007000000}" name="LifecycleStage"/>
    <tableColumn id="8" xr3:uid="{00000000-0010-0000-0500-000008000000}" name="EmployeeBandApprox"/>
    <tableColumn id="9" xr3:uid="{00000000-0010-0000-0500-000009000000}" name="EstimatedAnnualRevenue"/>
    <tableColumn id="10" xr3:uid="{00000000-0010-0000-0500-00000A000000}" name="CustomerTier"/>
    <tableColumn id="11" xr3:uid="{00000000-0010-0000-0500-00000B000000}" name="AccountStatus"/>
    <tableColumn id="12" xr3:uid="{00000000-0010-0000-0500-00000C000000}" name="AcquisitionYear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DimPromotion" displayName="DimPromotion" ref="A1:H7" totalsRowShown="0">
  <autoFilter ref="A1:H7" xr:uid="{00000000-0009-0000-0100-000008000000}"/>
  <tableColumns count="8">
    <tableColumn id="1" xr3:uid="{00000000-0010-0000-0600-000001000000}" name="PromotionKey"/>
    <tableColumn id="2" xr3:uid="{00000000-0010-0000-0600-000002000000}" name="PromotionName"/>
    <tableColumn id="3" xr3:uid="{00000000-0010-0000-0600-000003000000}" name="PromotionType"/>
    <tableColumn id="4" xr3:uid="{00000000-0010-0000-0600-000004000000}" name="DefaultDiscountPct"/>
    <tableColumn id="5" xr3:uid="{00000000-0010-0000-0600-000005000000}" name="Campaign"/>
    <tableColumn id="6" xr3:uid="{00000000-0010-0000-0600-000006000000}" name="DiscountStrategy"/>
    <tableColumn id="7" xr3:uid="{00000000-0010-0000-0600-000007000000}" name="Season"/>
    <tableColumn id="8" xr3:uid="{00000000-0010-0000-0600-000008000000}" name="MarketingObjective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DimBusinessEvent" displayName="DimBusinessEvent" ref="A1:H7" totalsRowShown="0">
  <autoFilter ref="A1:H7" xr:uid="{00000000-0009-0000-0100-000002000000}"/>
  <tableColumns count="8">
    <tableColumn id="1" xr3:uid="{00000000-0010-0000-0700-000001000000}" name="BusinessEventKey"/>
    <tableColumn id="2" xr3:uid="{00000000-0010-0000-0700-000002000000}" name="BusinessEvent"/>
    <tableColumn id="3" xr3:uid="{00000000-0010-0000-0700-000003000000}" name="EventType"/>
    <tableColumn id="4" xr3:uid="{00000000-0010-0000-0700-000004000000}" name="AffectedRegion"/>
    <tableColumn id="5" xr3:uid="{00000000-0010-0000-0700-000005000000}" name="StartDate"/>
    <tableColumn id="6" xr3:uid="{00000000-0010-0000-0700-000006000000}" name="EndDate"/>
    <tableColumn id="7" xr3:uid="{00000000-0010-0000-0700-000007000000}" name="BusinessExplanation"/>
    <tableColumn id="8" xr3:uid="{00000000-0010-0000-0700-000008000000}" name="ExpectedImpact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FactSales" displayName="FactSales" ref="A1:AF6001" totalsRowShown="0">
  <autoFilter ref="A1:AF6001" xr:uid="{00000000-0009-0000-0100-00000A000000}"/>
  <tableColumns count="32">
    <tableColumn id="1" xr3:uid="{00000000-0010-0000-0800-000001000000}" name="SalesLineKey"/>
    <tableColumn id="2" xr3:uid="{00000000-0010-0000-0800-000002000000}" name="OrderID"/>
    <tableColumn id="3" xr3:uid="{00000000-0010-0000-0800-000003000000}" name="OrderDateKey"/>
    <tableColumn id="4" xr3:uid="{00000000-0010-0000-0800-000004000000}" name="ShipDateKey"/>
    <tableColumn id="5" xr3:uid="{00000000-0010-0000-0800-000005000000}" name="CustomerKey"/>
    <tableColumn id="6" xr3:uid="{00000000-0010-0000-0800-000006000000}" name="ProductKey"/>
    <tableColumn id="7" xr3:uid="{00000000-0010-0000-0800-000007000000}" name="GeographyKey"/>
    <tableColumn id="8" xr3:uid="{00000000-0010-0000-0800-000008000000}" name="SalespersonKey"/>
    <tableColumn id="9" xr3:uid="{00000000-0010-0000-0800-000009000000}" name="ChannelKey"/>
    <tableColumn id="10" xr3:uid="{00000000-0010-0000-0800-00000A000000}" name="PromotionKey"/>
    <tableColumn id="11" xr3:uid="{00000000-0010-0000-0800-00000B000000}" name="OrderStatus"/>
    <tableColumn id="12" xr3:uid="{00000000-0010-0000-0800-00000C000000}" name="Quantity"/>
    <tableColumn id="13" xr3:uid="{00000000-0010-0000-0800-00000D000000}" name="ListUnitPrice"/>
    <tableColumn id="14" xr3:uid="{00000000-0010-0000-0800-00000E000000}" name="DiscountPct"/>
    <tableColumn id="15" xr3:uid="{00000000-0010-0000-0800-00000F000000}" name="NetUnitPrice"/>
    <tableColumn id="16" xr3:uid="{00000000-0010-0000-0800-000010000000}" name="SalesAmount"/>
    <tableColumn id="17" xr3:uid="{00000000-0010-0000-0800-000011000000}" name="UnitCost"/>
    <tableColumn id="18" xr3:uid="{00000000-0010-0000-0800-000012000000}" name="COGS"/>
    <tableColumn id="19" xr3:uid="{00000000-0010-0000-0800-000013000000}" name="GrossProfit"/>
    <tableColumn id="20" xr3:uid="{00000000-0010-0000-0800-000014000000}" name="GrossMarginPct"/>
    <tableColumn id="21" xr3:uid="{00000000-0010-0000-0800-000015000000}" name="ShippingCost"/>
    <tableColumn id="22" xr3:uid="{00000000-0010-0000-0800-000016000000}" name="ReturnQuantity"/>
    <tableColumn id="23" xr3:uid="{00000000-0010-0000-0800-000017000000}" name="ReturnedAmount"/>
    <tableColumn id="24" xr3:uid="{00000000-0010-0000-0800-000018000000}" name="TargetSalesAmount"/>
    <tableColumn id="25" xr3:uid="{00000000-0010-0000-0800-000019000000}" name="DataScenario"/>
    <tableColumn id="26" xr3:uid="{00000000-0010-0000-0800-00001A000000}" name="InvoiceNumber"/>
    <tableColumn id="27" xr3:uid="{00000000-0010-0000-0800-00001B000000}" name="OrderPriority"/>
    <tableColumn id="28" xr3:uid="{00000000-0010-0000-0800-00001C000000}" name="PaymentMethod"/>
    <tableColumn id="29" xr3:uid="{00000000-0010-0000-0800-00001D000000}" name="OrderType"/>
    <tableColumn id="30" xr3:uid="{00000000-0010-0000-0800-00001E000000}" name="TransactionCurrency"/>
    <tableColumn id="31" xr3:uid="{00000000-0010-0000-0800-00001F000000}" name="ExchangeRateToUSD"/>
    <tableColumn id="32" xr3:uid="{00000000-0010-0000-0800-000020000000}" name="BusinessEventKey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A000000}" name="DAXMeasures" displayName="DAXMeasures" ref="A1:B19" totalsRowShown="0">
  <autoFilter ref="A1:B19" xr:uid="{00000000-0009-0000-0100-000001000000}"/>
  <tableColumns count="2">
    <tableColumn id="1" xr3:uid="{00000000-0010-0000-0A00-000001000000}" name="MeasureName"/>
    <tableColumn id="2" xr3:uid="{00000000-0010-0000-0A00-000002000000}" name="DAXExpress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105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0" customWidth="1"/>
    <col min="2" max="2" width="21" customWidth="1"/>
    <col min="3" max="4" width="10" customWidth="1"/>
    <col min="5" max="5" width="13" customWidth="1"/>
    <col min="6" max="6" width="11" customWidth="1"/>
    <col min="7" max="7" width="12" customWidth="1"/>
    <col min="8" max="8" width="10" customWidth="1"/>
    <col min="9" max="9" width="11" customWidth="1"/>
    <col min="10" max="10" width="10" customWidth="1"/>
    <col min="11" max="11" width="11" customWidth="1"/>
    <col min="12" max="12" width="13" customWidth="1"/>
    <col min="13" max="13" width="12" customWidth="1"/>
    <col min="14" max="14" width="15" customWidth="1"/>
    <col min="15" max="15" width="14" customWidth="1"/>
  </cols>
  <sheetData>
    <row r="1" spans="1:12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" customHeight="1" x14ac:dyDescent="0.25">
      <c r="A2">
        <v>20230101</v>
      </c>
      <c r="B2" s="3">
        <v>44927</v>
      </c>
      <c r="C2">
        <v>2023</v>
      </c>
      <c r="D2" t="s">
        <v>12</v>
      </c>
      <c r="E2">
        <v>1</v>
      </c>
      <c r="F2" t="s">
        <v>13</v>
      </c>
      <c r="G2" t="s">
        <v>14</v>
      </c>
      <c r="H2">
        <v>52</v>
      </c>
      <c r="I2" t="s">
        <v>15</v>
      </c>
      <c r="J2">
        <v>1</v>
      </c>
      <c r="K2">
        <v>0</v>
      </c>
      <c r="L2" t="s">
        <v>16</v>
      </c>
    </row>
    <row r="3" spans="1:12" ht="15" customHeight="1" x14ac:dyDescent="0.25">
      <c r="A3">
        <v>20230102</v>
      </c>
      <c r="B3" s="3">
        <v>44928</v>
      </c>
      <c r="C3">
        <v>2023</v>
      </c>
      <c r="D3" t="s">
        <v>12</v>
      </c>
      <c r="E3">
        <v>1</v>
      </c>
      <c r="F3" t="s">
        <v>13</v>
      </c>
      <c r="G3" t="s">
        <v>14</v>
      </c>
      <c r="H3">
        <v>1</v>
      </c>
      <c r="I3" t="s">
        <v>17</v>
      </c>
      <c r="J3">
        <v>2</v>
      </c>
      <c r="K3">
        <v>1</v>
      </c>
      <c r="L3" t="s">
        <v>16</v>
      </c>
    </row>
    <row r="4" spans="1:12" ht="15" customHeight="1" x14ac:dyDescent="0.25">
      <c r="A4">
        <v>20230103</v>
      </c>
      <c r="B4" s="3">
        <v>44929</v>
      </c>
      <c r="C4">
        <v>2023</v>
      </c>
      <c r="D4" t="s">
        <v>12</v>
      </c>
      <c r="E4">
        <v>1</v>
      </c>
      <c r="F4" t="s">
        <v>13</v>
      </c>
      <c r="G4" t="s">
        <v>14</v>
      </c>
      <c r="H4">
        <v>1</v>
      </c>
      <c r="I4" t="s">
        <v>18</v>
      </c>
      <c r="J4">
        <v>3</v>
      </c>
      <c r="K4">
        <v>1</v>
      </c>
      <c r="L4" t="s">
        <v>16</v>
      </c>
    </row>
    <row r="5" spans="1:12" ht="15" customHeight="1" x14ac:dyDescent="0.25">
      <c r="A5">
        <v>20230104</v>
      </c>
      <c r="B5" s="3">
        <v>44930</v>
      </c>
      <c r="C5">
        <v>2023</v>
      </c>
      <c r="D5" t="s">
        <v>12</v>
      </c>
      <c r="E5">
        <v>1</v>
      </c>
      <c r="F5" t="s">
        <v>13</v>
      </c>
      <c r="G5" t="s">
        <v>14</v>
      </c>
      <c r="H5">
        <v>1</v>
      </c>
      <c r="I5" t="s">
        <v>19</v>
      </c>
      <c r="J5">
        <v>4</v>
      </c>
      <c r="K5">
        <v>1</v>
      </c>
      <c r="L5" t="s">
        <v>16</v>
      </c>
    </row>
    <row r="6" spans="1:12" ht="15" customHeight="1" x14ac:dyDescent="0.25">
      <c r="A6">
        <v>20230105</v>
      </c>
      <c r="B6" s="3">
        <v>44931</v>
      </c>
      <c r="C6">
        <v>2023</v>
      </c>
      <c r="D6" t="s">
        <v>12</v>
      </c>
      <c r="E6">
        <v>1</v>
      </c>
      <c r="F6" t="s">
        <v>13</v>
      </c>
      <c r="G6" t="s">
        <v>14</v>
      </c>
      <c r="H6">
        <v>1</v>
      </c>
      <c r="I6" t="s">
        <v>20</v>
      </c>
      <c r="J6">
        <v>5</v>
      </c>
      <c r="K6">
        <v>1</v>
      </c>
      <c r="L6" t="s">
        <v>16</v>
      </c>
    </row>
    <row r="7" spans="1:12" ht="15" customHeight="1" x14ac:dyDescent="0.25">
      <c r="A7">
        <v>20230106</v>
      </c>
      <c r="B7" s="3">
        <v>44932</v>
      </c>
      <c r="C7">
        <v>2023</v>
      </c>
      <c r="D7" t="s">
        <v>12</v>
      </c>
      <c r="E7">
        <v>1</v>
      </c>
      <c r="F7" t="s">
        <v>13</v>
      </c>
      <c r="G7" t="s">
        <v>14</v>
      </c>
      <c r="H7">
        <v>1</v>
      </c>
      <c r="I7" t="s">
        <v>21</v>
      </c>
      <c r="J7">
        <v>6</v>
      </c>
      <c r="K7">
        <v>1</v>
      </c>
      <c r="L7" t="s">
        <v>16</v>
      </c>
    </row>
    <row r="8" spans="1:12" ht="15" customHeight="1" x14ac:dyDescent="0.25">
      <c r="A8">
        <v>20230107</v>
      </c>
      <c r="B8" s="3">
        <v>44933</v>
      </c>
      <c r="C8">
        <v>2023</v>
      </c>
      <c r="D8" t="s">
        <v>12</v>
      </c>
      <c r="E8">
        <v>1</v>
      </c>
      <c r="F8" t="s">
        <v>13</v>
      </c>
      <c r="G8" t="s">
        <v>14</v>
      </c>
      <c r="H8">
        <v>1</v>
      </c>
      <c r="I8" t="s">
        <v>22</v>
      </c>
      <c r="J8">
        <v>7</v>
      </c>
      <c r="K8">
        <v>0</v>
      </c>
      <c r="L8" t="s">
        <v>16</v>
      </c>
    </row>
    <row r="9" spans="1:12" ht="15" customHeight="1" x14ac:dyDescent="0.25">
      <c r="A9">
        <v>20230108</v>
      </c>
      <c r="B9" s="3">
        <v>44934</v>
      </c>
      <c r="C9">
        <v>2023</v>
      </c>
      <c r="D9" t="s">
        <v>12</v>
      </c>
      <c r="E9">
        <v>1</v>
      </c>
      <c r="F9" t="s">
        <v>13</v>
      </c>
      <c r="G9" t="s">
        <v>14</v>
      </c>
      <c r="H9">
        <v>1</v>
      </c>
      <c r="I9" t="s">
        <v>15</v>
      </c>
      <c r="J9">
        <v>8</v>
      </c>
      <c r="K9">
        <v>0</v>
      </c>
      <c r="L9" t="s">
        <v>16</v>
      </c>
    </row>
    <row r="10" spans="1:12" ht="15" customHeight="1" x14ac:dyDescent="0.25">
      <c r="A10">
        <v>20230109</v>
      </c>
      <c r="B10" s="3">
        <v>44935</v>
      </c>
      <c r="C10">
        <v>2023</v>
      </c>
      <c r="D10" t="s">
        <v>12</v>
      </c>
      <c r="E10">
        <v>1</v>
      </c>
      <c r="F10" t="s">
        <v>13</v>
      </c>
      <c r="G10" t="s">
        <v>14</v>
      </c>
      <c r="H10">
        <v>2</v>
      </c>
      <c r="I10" t="s">
        <v>17</v>
      </c>
      <c r="J10">
        <v>9</v>
      </c>
      <c r="K10">
        <v>1</v>
      </c>
      <c r="L10" t="s">
        <v>16</v>
      </c>
    </row>
    <row r="11" spans="1:12" ht="15" customHeight="1" x14ac:dyDescent="0.25">
      <c r="A11">
        <v>20230110</v>
      </c>
      <c r="B11" s="3">
        <v>44936</v>
      </c>
      <c r="C11">
        <v>2023</v>
      </c>
      <c r="D11" t="s">
        <v>12</v>
      </c>
      <c r="E11">
        <v>1</v>
      </c>
      <c r="F11" t="s">
        <v>13</v>
      </c>
      <c r="G11" t="s">
        <v>14</v>
      </c>
      <c r="H11">
        <v>2</v>
      </c>
      <c r="I11" t="s">
        <v>18</v>
      </c>
      <c r="J11">
        <v>10</v>
      </c>
      <c r="K11">
        <v>1</v>
      </c>
      <c r="L11" t="s">
        <v>16</v>
      </c>
    </row>
    <row r="12" spans="1:12" ht="15" customHeight="1" x14ac:dyDescent="0.25">
      <c r="A12">
        <v>20230111</v>
      </c>
      <c r="B12" s="3">
        <v>44937</v>
      </c>
      <c r="C12">
        <v>2023</v>
      </c>
      <c r="D12" t="s">
        <v>12</v>
      </c>
      <c r="E12">
        <v>1</v>
      </c>
      <c r="F12" t="s">
        <v>13</v>
      </c>
      <c r="G12" t="s">
        <v>14</v>
      </c>
      <c r="H12">
        <v>2</v>
      </c>
      <c r="I12" t="s">
        <v>19</v>
      </c>
      <c r="J12">
        <v>11</v>
      </c>
      <c r="K12">
        <v>1</v>
      </c>
      <c r="L12" t="s">
        <v>16</v>
      </c>
    </row>
    <row r="13" spans="1:12" ht="15" customHeight="1" x14ac:dyDescent="0.25">
      <c r="A13">
        <v>20230112</v>
      </c>
      <c r="B13" s="3">
        <v>44938</v>
      </c>
      <c r="C13">
        <v>2023</v>
      </c>
      <c r="D13" t="s">
        <v>12</v>
      </c>
      <c r="E13">
        <v>1</v>
      </c>
      <c r="F13" t="s">
        <v>13</v>
      </c>
      <c r="G13" t="s">
        <v>14</v>
      </c>
      <c r="H13">
        <v>2</v>
      </c>
      <c r="I13" t="s">
        <v>20</v>
      </c>
      <c r="J13">
        <v>12</v>
      </c>
      <c r="K13">
        <v>1</v>
      </c>
      <c r="L13" t="s">
        <v>16</v>
      </c>
    </row>
    <row r="14" spans="1:12" ht="15" customHeight="1" x14ac:dyDescent="0.25">
      <c r="A14">
        <v>20230113</v>
      </c>
      <c r="B14" s="3">
        <v>44939</v>
      </c>
      <c r="C14">
        <v>2023</v>
      </c>
      <c r="D14" t="s">
        <v>12</v>
      </c>
      <c r="E14">
        <v>1</v>
      </c>
      <c r="F14" t="s">
        <v>13</v>
      </c>
      <c r="G14" t="s">
        <v>14</v>
      </c>
      <c r="H14">
        <v>2</v>
      </c>
      <c r="I14" t="s">
        <v>21</v>
      </c>
      <c r="J14">
        <v>13</v>
      </c>
      <c r="K14">
        <v>1</v>
      </c>
      <c r="L14" t="s">
        <v>16</v>
      </c>
    </row>
    <row r="15" spans="1:12" ht="15" customHeight="1" x14ac:dyDescent="0.25">
      <c r="A15">
        <v>20230114</v>
      </c>
      <c r="B15" s="3">
        <v>44940</v>
      </c>
      <c r="C15">
        <v>2023</v>
      </c>
      <c r="D15" t="s">
        <v>12</v>
      </c>
      <c r="E15">
        <v>1</v>
      </c>
      <c r="F15" t="s">
        <v>13</v>
      </c>
      <c r="G15" t="s">
        <v>14</v>
      </c>
      <c r="H15">
        <v>2</v>
      </c>
      <c r="I15" t="s">
        <v>22</v>
      </c>
      <c r="J15">
        <v>14</v>
      </c>
      <c r="K15">
        <v>0</v>
      </c>
      <c r="L15" t="s">
        <v>16</v>
      </c>
    </row>
    <row r="16" spans="1:12" ht="15" customHeight="1" x14ac:dyDescent="0.25">
      <c r="A16">
        <v>20230115</v>
      </c>
      <c r="B16" s="3">
        <v>44941</v>
      </c>
      <c r="C16">
        <v>2023</v>
      </c>
      <c r="D16" t="s">
        <v>12</v>
      </c>
      <c r="E16">
        <v>1</v>
      </c>
      <c r="F16" t="s">
        <v>13</v>
      </c>
      <c r="G16" t="s">
        <v>14</v>
      </c>
      <c r="H16">
        <v>2</v>
      </c>
      <c r="I16" t="s">
        <v>15</v>
      </c>
      <c r="J16">
        <v>15</v>
      </c>
      <c r="K16">
        <v>0</v>
      </c>
      <c r="L16" t="s">
        <v>16</v>
      </c>
    </row>
    <row r="17" spans="1:12" ht="15" customHeight="1" x14ac:dyDescent="0.25">
      <c r="A17">
        <v>20230116</v>
      </c>
      <c r="B17" s="3">
        <v>44942</v>
      </c>
      <c r="C17">
        <v>2023</v>
      </c>
      <c r="D17" t="s">
        <v>12</v>
      </c>
      <c r="E17">
        <v>1</v>
      </c>
      <c r="F17" t="s">
        <v>13</v>
      </c>
      <c r="G17" t="s">
        <v>14</v>
      </c>
      <c r="H17">
        <v>3</v>
      </c>
      <c r="I17" t="s">
        <v>17</v>
      </c>
      <c r="J17">
        <v>16</v>
      </c>
      <c r="K17">
        <v>1</v>
      </c>
      <c r="L17" t="s">
        <v>16</v>
      </c>
    </row>
    <row r="18" spans="1:12" ht="15" customHeight="1" x14ac:dyDescent="0.25">
      <c r="A18">
        <v>20230117</v>
      </c>
      <c r="B18" s="3">
        <v>44943</v>
      </c>
      <c r="C18">
        <v>2023</v>
      </c>
      <c r="D18" t="s">
        <v>12</v>
      </c>
      <c r="E18">
        <v>1</v>
      </c>
      <c r="F18" t="s">
        <v>13</v>
      </c>
      <c r="G18" t="s">
        <v>14</v>
      </c>
      <c r="H18">
        <v>3</v>
      </c>
      <c r="I18" t="s">
        <v>18</v>
      </c>
      <c r="J18">
        <v>17</v>
      </c>
      <c r="K18">
        <v>1</v>
      </c>
      <c r="L18" t="s">
        <v>16</v>
      </c>
    </row>
    <row r="19" spans="1:12" ht="15" customHeight="1" x14ac:dyDescent="0.25">
      <c r="A19">
        <v>20230118</v>
      </c>
      <c r="B19" s="3">
        <v>44944</v>
      </c>
      <c r="C19">
        <v>2023</v>
      </c>
      <c r="D19" t="s">
        <v>12</v>
      </c>
      <c r="E19">
        <v>1</v>
      </c>
      <c r="F19" t="s">
        <v>13</v>
      </c>
      <c r="G19" t="s">
        <v>14</v>
      </c>
      <c r="H19">
        <v>3</v>
      </c>
      <c r="I19" t="s">
        <v>19</v>
      </c>
      <c r="J19">
        <v>18</v>
      </c>
      <c r="K19">
        <v>1</v>
      </c>
      <c r="L19" t="s">
        <v>16</v>
      </c>
    </row>
    <row r="20" spans="1:12" ht="15" customHeight="1" x14ac:dyDescent="0.25">
      <c r="A20">
        <v>20230119</v>
      </c>
      <c r="B20" s="3">
        <v>44945</v>
      </c>
      <c r="C20">
        <v>2023</v>
      </c>
      <c r="D20" t="s">
        <v>12</v>
      </c>
      <c r="E20">
        <v>1</v>
      </c>
      <c r="F20" t="s">
        <v>13</v>
      </c>
      <c r="G20" t="s">
        <v>14</v>
      </c>
      <c r="H20">
        <v>3</v>
      </c>
      <c r="I20" t="s">
        <v>20</v>
      </c>
      <c r="J20">
        <v>19</v>
      </c>
      <c r="K20">
        <v>1</v>
      </c>
      <c r="L20" t="s">
        <v>16</v>
      </c>
    </row>
    <row r="21" spans="1:12" ht="15" customHeight="1" x14ac:dyDescent="0.25">
      <c r="A21">
        <v>20230120</v>
      </c>
      <c r="B21" s="3">
        <v>44946</v>
      </c>
      <c r="C21">
        <v>2023</v>
      </c>
      <c r="D21" t="s">
        <v>12</v>
      </c>
      <c r="E21">
        <v>1</v>
      </c>
      <c r="F21" t="s">
        <v>13</v>
      </c>
      <c r="G21" t="s">
        <v>14</v>
      </c>
      <c r="H21">
        <v>3</v>
      </c>
      <c r="I21" t="s">
        <v>21</v>
      </c>
      <c r="J21">
        <v>20</v>
      </c>
      <c r="K21">
        <v>1</v>
      </c>
      <c r="L21" t="s">
        <v>16</v>
      </c>
    </row>
    <row r="22" spans="1:12" ht="15" customHeight="1" x14ac:dyDescent="0.25">
      <c r="A22">
        <v>20230121</v>
      </c>
      <c r="B22" s="3">
        <v>44947</v>
      </c>
      <c r="C22">
        <v>2023</v>
      </c>
      <c r="D22" t="s">
        <v>12</v>
      </c>
      <c r="E22">
        <v>1</v>
      </c>
      <c r="F22" t="s">
        <v>13</v>
      </c>
      <c r="G22" t="s">
        <v>14</v>
      </c>
      <c r="H22">
        <v>3</v>
      </c>
      <c r="I22" t="s">
        <v>22</v>
      </c>
      <c r="J22">
        <v>21</v>
      </c>
      <c r="K22">
        <v>0</v>
      </c>
      <c r="L22" t="s">
        <v>16</v>
      </c>
    </row>
    <row r="23" spans="1:12" ht="15" customHeight="1" x14ac:dyDescent="0.25">
      <c r="A23">
        <v>20230122</v>
      </c>
      <c r="B23" s="3">
        <v>44948</v>
      </c>
      <c r="C23">
        <v>2023</v>
      </c>
      <c r="D23" t="s">
        <v>12</v>
      </c>
      <c r="E23">
        <v>1</v>
      </c>
      <c r="F23" t="s">
        <v>13</v>
      </c>
      <c r="G23" t="s">
        <v>14</v>
      </c>
      <c r="H23">
        <v>3</v>
      </c>
      <c r="I23" t="s">
        <v>15</v>
      </c>
      <c r="J23">
        <v>22</v>
      </c>
      <c r="K23">
        <v>0</v>
      </c>
      <c r="L23" t="s">
        <v>16</v>
      </c>
    </row>
    <row r="24" spans="1:12" ht="15" customHeight="1" x14ac:dyDescent="0.25">
      <c r="A24">
        <v>20230123</v>
      </c>
      <c r="B24" s="3">
        <v>44949</v>
      </c>
      <c r="C24">
        <v>2023</v>
      </c>
      <c r="D24" t="s">
        <v>12</v>
      </c>
      <c r="E24">
        <v>1</v>
      </c>
      <c r="F24" t="s">
        <v>13</v>
      </c>
      <c r="G24" t="s">
        <v>14</v>
      </c>
      <c r="H24">
        <v>4</v>
      </c>
      <c r="I24" t="s">
        <v>17</v>
      </c>
      <c r="J24">
        <v>23</v>
      </c>
      <c r="K24">
        <v>1</v>
      </c>
      <c r="L24" t="s">
        <v>16</v>
      </c>
    </row>
    <row r="25" spans="1:12" ht="15" customHeight="1" x14ac:dyDescent="0.25">
      <c r="A25">
        <v>20230124</v>
      </c>
      <c r="B25" s="3">
        <v>44950</v>
      </c>
      <c r="C25">
        <v>2023</v>
      </c>
      <c r="D25" t="s">
        <v>12</v>
      </c>
      <c r="E25">
        <v>1</v>
      </c>
      <c r="F25" t="s">
        <v>13</v>
      </c>
      <c r="G25" t="s">
        <v>14</v>
      </c>
      <c r="H25">
        <v>4</v>
      </c>
      <c r="I25" t="s">
        <v>18</v>
      </c>
      <c r="J25">
        <v>24</v>
      </c>
      <c r="K25">
        <v>1</v>
      </c>
      <c r="L25" t="s">
        <v>16</v>
      </c>
    </row>
    <row r="26" spans="1:12" ht="15" customHeight="1" x14ac:dyDescent="0.25">
      <c r="A26">
        <v>20230125</v>
      </c>
      <c r="B26" s="3">
        <v>44951</v>
      </c>
      <c r="C26">
        <v>2023</v>
      </c>
      <c r="D26" t="s">
        <v>12</v>
      </c>
      <c r="E26">
        <v>1</v>
      </c>
      <c r="F26" t="s">
        <v>13</v>
      </c>
      <c r="G26" t="s">
        <v>14</v>
      </c>
      <c r="H26">
        <v>4</v>
      </c>
      <c r="I26" t="s">
        <v>19</v>
      </c>
      <c r="J26">
        <v>25</v>
      </c>
      <c r="K26">
        <v>1</v>
      </c>
      <c r="L26" t="s">
        <v>16</v>
      </c>
    </row>
    <row r="27" spans="1:12" ht="15" customHeight="1" x14ac:dyDescent="0.25">
      <c r="A27">
        <v>20230126</v>
      </c>
      <c r="B27" s="3">
        <v>44952</v>
      </c>
      <c r="C27">
        <v>2023</v>
      </c>
      <c r="D27" t="s">
        <v>12</v>
      </c>
      <c r="E27">
        <v>1</v>
      </c>
      <c r="F27" t="s">
        <v>13</v>
      </c>
      <c r="G27" t="s">
        <v>14</v>
      </c>
      <c r="H27">
        <v>4</v>
      </c>
      <c r="I27" t="s">
        <v>20</v>
      </c>
      <c r="J27">
        <v>26</v>
      </c>
      <c r="K27">
        <v>1</v>
      </c>
      <c r="L27" t="s">
        <v>16</v>
      </c>
    </row>
    <row r="28" spans="1:12" ht="15" customHeight="1" x14ac:dyDescent="0.25">
      <c r="A28">
        <v>20230127</v>
      </c>
      <c r="B28" s="3">
        <v>44953</v>
      </c>
      <c r="C28">
        <v>2023</v>
      </c>
      <c r="D28" t="s">
        <v>12</v>
      </c>
      <c r="E28">
        <v>1</v>
      </c>
      <c r="F28" t="s">
        <v>13</v>
      </c>
      <c r="G28" t="s">
        <v>14</v>
      </c>
      <c r="H28">
        <v>4</v>
      </c>
      <c r="I28" t="s">
        <v>21</v>
      </c>
      <c r="J28">
        <v>27</v>
      </c>
      <c r="K28">
        <v>1</v>
      </c>
      <c r="L28" t="s">
        <v>16</v>
      </c>
    </row>
    <row r="29" spans="1:12" ht="15" customHeight="1" x14ac:dyDescent="0.25">
      <c r="A29">
        <v>20230128</v>
      </c>
      <c r="B29" s="3">
        <v>44954</v>
      </c>
      <c r="C29">
        <v>2023</v>
      </c>
      <c r="D29" t="s">
        <v>12</v>
      </c>
      <c r="E29">
        <v>1</v>
      </c>
      <c r="F29" t="s">
        <v>13</v>
      </c>
      <c r="G29" t="s">
        <v>14</v>
      </c>
      <c r="H29">
        <v>4</v>
      </c>
      <c r="I29" t="s">
        <v>22</v>
      </c>
      <c r="J29">
        <v>28</v>
      </c>
      <c r="K29">
        <v>0</v>
      </c>
      <c r="L29" t="s">
        <v>16</v>
      </c>
    </row>
    <row r="30" spans="1:12" ht="15" customHeight="1" x14ac:dyDescent="0.25">
      <c r="A30">
        <v>20230129</v>
      </c>
      <c r="B30" s="3">
        <v>44955</v>
      </c>
      <c r="C30">
        <v>2023</v>
      </c>
      <c r="D30" t="s">
        <v>12</v>
      </c>
      <c r="E30">
        <v>1</v>
      </c>
      <c r="F30" t="s">
        <v>13</v>
      </c>
      <c r="G30" t="s">
        <v>14</v>
      </c>
      <c r="H30">
        <v>4</v>
      </c>
      <c r="I30" t="s">
        <v>15</v>
      </c>
      <c r="J30">
        <v>29</v>
      </c>
      <c r="K30">
        <v>0</v>
      </c>
      <c r="L30" t="s">
        <v>16</v>
      </c>
    </row>
    <row r="31" spans="1:12" ht="15" customHeight="1" x14ac:dyDescent="0.25">
      <c r="A31">
        <v>20230130</v>
      </c>
      <c r="B31" s="3">
        <v>44956</v>
      </c>
      <c r="C31">
        <v>2023</v>
      </c>
      <c r="D31" t="s">
        <v>12</v>
      </c>
      <c r="E31">
        <v>1</v>
      </c>
      <c r="F31" t="s">
        <v>13</v>
      </c>
      <c r="G31" t="s">
        <v>14</v>
      </c>
      <c r="H31">
        <v>5</v>
      </c>
      <c r="I31" t="s">
        <v>17</v>
      </c>
      <c r="J31">
        <v>30</v>
      </c>
      <c r="K31">
        <v>1</v>
      </c>
      <c r="L31" t="s">
        <v>16</v>
      </c>
    </row>
    <row r="32" spans="1:12" ht="15" customHeight="1" x14ac:dyDescent="0.25">
      <c r="A32">
        <v>20230131</v>
      </c>
      <c r="B32" s="3">
        <v>44957</v>
      </c>
      <c r="C32">
        <v>2023</v>
      </c>
      <c r="D32" t="s">
        <v>12</v>
      </c>
      <c r="E32">
        <v>1</v>
      </c>
      <c r="F32" t="s">
        <v>13</v>
      </c>
      <c r="G32" t="s">
        <v>14</v>
      </c>
      <c r="H32">
        <v>5</v>
      </c>
      <c r="I32" t="s">
        <v>18</v>
      </c>
      <c r="J32">
        <v>31</v>
      </c>
      <c r="K32">
        <v>1</v>
      </c>
      <c r="L32" t="s">
        <v>16</v>
      </c>
    </row>
    <row r="33" spans="1:12" ht="15" customHeight="1" x14ac:dyDescent="0.25">
      <c r="A33">
        <v>20230201</v>
      </c>
      <c r="B33" s="3">
        <v>44958</v>
      </c>
      <c r="C33">
        <v>2023</v>
      </c>
      <c r="D33" t="s">
        <v>12</v>
      </c>
      <c r="E33">
        <v>2</v>
      </c>
      <c r="F33" t="s">
        <v>23</v>
      </c>
      <c r="G33" t="s">
        <v>24</v>
      </c>
      <c r="H33">
        <v>5</v>
      </c>
      <c r="I33" t="s">
        <v>19</v>
      </c>
      <c r="J33">
        <v>32</v>
      </c>
      <c r="K33">
        <v>1</v>
      </c>
      <c r="L33" t="s">
        <v>16</v>
      </c>
    </row>
    <row r="34" spans="1:12" ht="15" customHeight="1" x14ac:dyDescent="0.25">
      <c r="A34">
        <v>20230202</v>
      </c>
      <c r="B34" s="3">
        <v>44959</v>
      </c>
      <c r="C34">
        <v>2023</v>
      </c>
      <c r="D34" t="s">
        <v>12</v>
      </c>
      <c r="E34">
        <v>2</v>
      </c>
      <c r="F34" t="s">
        <v>23</v>
      </c>
      <c r="G34" t="s">
        <v>24</v>
      </c>
      <c r="H34">
        <v>5</v>
      </c>
      <c r="I34" t="s">
        <v>20</v>
      </c>
      <c r="J34">
        <v>33</v>
      </c>
      <c r="K34">
        <v>1</v>
      </c>
      <c r="L34" t="s">
        <v>16</v>
      </c>
    </row>
    <row r="35" spans="1:12" ht="15" customHeight="1" x14ac:dyDescent="0.25">
      <c r="A35">
        <v>20230203</v>
      </c>
      <c r="B35" s="3">
        <v>44960</v>
      </c>
      <c r="C35">
        <v>2023</v>
      </c>
      <c r="D35" t="s">
        <v>12</v>
      </c>
      <c r="E35">
        <v>2</v>
      </c>
      <c r="F35" t="s">
        <v>23</v>
      </c>
      <c r="G35" t="s">
        <v>24</v>
      </c>
      <c r="H35">
        <v>5</v>
      </c>
      <c r="I35" t="s">
        <v>21</v>
      </c>
      <c r="J35">
        <v>34</v>
      </c>
      <c r="K35">
        <v>1</v>
      </c>
      <c r="L35" t="s">
        <v>16</v>
      </c>
    </row>
    <row r="36" spans="1:12" ht="15" customHeight="1" x14ac:dyDescent="0.25">
      <c r="A36">
        <v>20230204</v>
      </c>
      <c r="B36" s="3">
        <v>44961</v>
      </c>
      <c r="C36">
        <v>2023</v>
      </c>
      <c r="D36" t="s">
        <v>12</v>
      </c>
      <c r="E36">
        <v>2</v>
      </c>
      <c r="F36" t="s">
        <v>23</v>
      </c>
      <c r="G36" t="s">
        <v>24</v>
      </c>
      <c r="H36">
        <v>5</v>
      </c>
      <c r="I36" t="s">
        <v>22</v>
      </c>
      <c r="J36">
        <v>35</v>
      </c>
      <c r="K36">
        <v>0</v>
      </c>
      <c r="L36" t="s">
        <v>16</v>
      </c>
    </row>
    <row r="37" spans="1:12" ht="15" customHeight="1" x14ac:dyDescent="0.25">
      <c r="A37">
        <v>20230205</v>
      </c>
      <c r="B37" s="3">
        <v>44962</v>
      </c>
      <c r="C37">
        <v>2023</v>
      </c>
      <c r="D37" t="s">
        <v>12</v>
      </c>
      <c r="E37">
        <v>2</v>
      </c>
      <c r="F37" t="s">
        <v>23</v>
      </c>
      <c r="G37" t="s">
        <v>24</v>
      </c>
      <c r="H37">
        <v>5</v>
      </c>
      <c r="I37" t="s">
        <v>15</v>
      </c>
      <c r="J37">
        <v>36</v>
      </c>
      <c r="K37">
        <v>0</v>
      </c>
      <c r="L37" t="s">
        <v>16</v>
      </c>
    </row>
    <row r="38" spans="1:12" ht="15" customHeight="1" x14ac:dyDescent="0.25">
      <c r="A38">
        <v>20230206</v>
      </c>
      <c r="B38" s="3">
        <v>44963</v>
      </c>
      <c r="C38">
        <v>2023</v>
      </c>
      <c r="D38" t="s">
        <v>12</v>
      </c>
      <c r="E38">
        <v>2</v>
      </c>
      <c r="F38" t="s">
        <v>23</v>
      </c>
      <c r="G38" t="s">
        <v>24</v>
      </c>
      <c r="H38">
        <v>6</v>
      </c>
      <c r="I38" t="s">
        <v>17</v>
      </c>
      <c r="J38">
        <v>37</v>
      </c>
      <c r="K38">
        <v>1</v>
      </c>
      <c r="L38" t="s">
        <v>16</v>
      </c>
    </row>
    <row r="39" spans="1:12" ht="15" customHeight="1" x14ac:dyDescent="0.25">
      <c r="A39">
        <v>20230207</v>
      </c>
      <c r="B39" s="3">
        <v>44964</v>
      </c>
      <c r="C39">
        <v>2023</v>
      </c>
      <c r="D39" t="s">
        <v>12</v>
      </c>
      <c r="E39">
        <v>2</v>
      </c>
      <c r="F39" t="s">
        <v>23</v>
      </c>
      <c r="G39" t="s">
        <v>24</v>
      </c>
      <c r="H39">
        <v>6</v>
      </c>
      <c r="I39" t="s">
        <v>18</v>
      </c>
      <c r="J39">
        <v>38</v>
      </c>
      <c r="K39">
        <v>1</v>
      </c>
      <c r="L39" t="s">
        <v>16</v>
      </c>
    </row>
    <row r="40" spans="1:12" ht="15" customHeight="1" x14ac:dyDescent="0.25">
      <c r="A40">
        <v>20230208</v>
      </c>
      <c r="B40" s="3">
        <v>44965</v>
      </c>
      <c r="C40">
        <v>2023</v>
      </c>
      <c r="D40" t="s">
        <v>12</v>
      </c>
      <c r="E40">
        <v>2</v>
      </c>
      <c r="F40" t="s">
        <v>23</v>
      </c>
      <c r="G40" t="s">
        <v>24</v>
      </c>
      <c r="H40">
        <v>6</v>
      </c>
      <c r="I40" t="s">
        <v>19</v>
      </c>
      <c r="J40">
        <v>39</v>
      </c>
      <c r="K40">
        <v>1</v>
      </c>
      <c r="L40" t="s">
        <v>16</v>
      </c>
    </row>
    <row r="41" spans="1:12" ht="15" customHeight="1" x14ac:dyDescent="0.25">
      <c r="A41">
        <v>20230209</v>
      </c>
      <c r="B41" s="3">
        <v>44966</v>
      </c>
      <c r="C41">
        <v>2023</v>
      </c>
      <c r="D41" t="s">
        <v>12</v>
      </c>
      <c r="E41">
        <v>2</v>
      </c>
      <c r="F41" t="s">
        <v>23</v>
      </c>
      <c r="G41" t="s">
        <v>24</v>
      </c>
      <c r="H41">
        <v>6</v>
      </c>
      <c r="I41" t="s">
        <v>20</v>
      </c>
      <c r="J41">
        <v>40</v>
      </c>
      <c r="K41">
        <v>1</v>
      </c>
      <c r="L41" t="s">
        <v>16</v>
      </c>
    </row>
    <row r="42" spans="1:12" ht="15" customHeight="1" x14ac:dyDescent="0.25">
      <c r="A42">
        <v>20230210</v>
      </c>
      <c r="B42" s="3">
        <v>44967</v>
      </c>
      <c r="C42">
        <v>2023</v>
      </c>
      <c r="D42" t="s">
        <v>12</v>
      </c>
      <c r="E42">
        <v>2</v>
      </c>
      <c r="F42" t="s">
        <v>23</v>
      </c>
      <c r="G42" t="s">
        <v>24</v>
      </c>
      <c r="H42">
        <v>6</v>
      </c>
      <c r="I42" t="s">
        <v>21</v>
      </c>
      <c r="J42">
        <v>41</v>
      </c>
      <c r="K42">
        <v>1</v>
      </c>
      <c r="L42" t="s">
        <v>16</v>
      </c>
    </row>
    <row r="43" spans="1:12" ht="15" customHeight="1" x14ac:dyDescent="0.25">
      <c r="A43">
        <v>20230211</v>
      </c>
      <c r="B43" s="3">
        <v>44968</v>
      </c>
      <c r="C43">
        <v>2023</v>
      </c>
      <c r="D43" t="s">
        <v>12</v>
      </c>
      <c r="E43">
        <v>2</v>
      </c>
      <c r="F43" t="s">
        <v>23</v>
      </c>
      <c r="G43" t="s">
        <v>24</v>
      </c>
      <c r="H43">
        <v>6</v>
      </c>
      <c r="I43" t="s">
        <v>22</v>
      </c>
      <c r="J43">
        <v>42</v>
      </c>
      <c r="K43">
        <v>0</v>
      </c>
      <c r="L43" t="s">
        <v>16</v>
      </c>
    </row>
    <row r="44" spans="1:12" ht="15" customHeight="1" x14ac:dyDescent="0.25">
      <c r="A44">
        <v>20230212</v>
      </c>
      <c r="B44" s="3">
        <v>44969</v>
      </c>
      <c r="C44">
        <v>2023</v>
      </c>
      <c r="D44" t="s">
        <v>12</v>
      </c>
      <c r="E44">
        <v>2</v>
      </c>
      <c r="F44" t="s">
        <v>23</v>
      </c>
      <c r="G44" t="s">
        <v>24</v>
      </c>
      <c r="H44">
        <v>6</v>
      </c>
      <c r="I44" t="s">
        <v>15</v>
      </c>
      <c r="J44">
        <v>43</v>
      </c>
      <c r="K44">
        <v>0</v>
      </c>
      <c r="L44" t="s">
        <v>16</v>
      </c>
    </row>
    <row r="45" spans="1:12" ht="15" customHeight="1" x14ac:dyDescent="0.25">
      <c r="A45">
        <v>20230213</v>
      </c>
      <c r="B45" s="3">
        <v>44970</v>
      </c>
      <c r="C45">
        <v>2023</v>
      </c>
      <c r="D45" t="s">
        <v>12</v>
      </c>
      <c r="E45">
        <v>2</v>
      </c>
      <c r="F45" t="s">
        <v>23</v>
      </c>
      <c r="G45" t="s">
        <v>24</v>
      </c>
      <c r="H45">
        <v>7</v>
      </c>
      <c r="I45" t="s">
        <v>17</v>
      </c>
      <c r="J45">
        <v>44</v>
      </c>
      <c r="K45">
        <v>1</v>
      </c>
      <c r="L45" t="s">
        <v>16</v>
      </c>
    </row>
    <row r="46" spans="1:12" ht="15" customHeight="1" x14ac:dyDescent="0.25">
      <c r="A46">
        <v>20230214</v>
      </c>
      <c r="B46" s="3">
        <v>44971</v>
      </c>
      <c r="C46">
        <v>2023</v>
      </c>
      <c r="D46" t="s">
        <v>12</v>
      </c>
      <c r="E46">
        <v>2</v>
      </c>
      <c r="F46" t="s">
        <v>23</v>
      </c>
      <c r="G46" t="s">
        <v>24</v>
      </c>
      <c r="H46">
        <v>7</v>
      </c>
      <c r="I46" t="s">
        <v>18</v>
      </c>
      <c r="J46">
        <v>45</v>
      </c>
      <c r="K46">
        <v>1</v>
      </c>
      <c r="L46" t="s">
        <v>16</v>
      </c>
    </row>
    <row r="47" spans="1:12" ht="15" customHeight="1" x14ac:dyDescent="0.25">
      <c r="A47">
        <v>20230215</v>
      </c>
      <c r="B47" s="3">
        <v>44972</v>
      </c>
      <c r="C47">
        <v>2023</v>
      </c>
      <c r="D47" t="s">
        <v>12</v>
      </c>
      <c r="E47">
        <v>2</v>
      </c>
      <c r="F47" t="s">
        <v>23</v>
      </c>
      <c r="G47" t="s">
        <v>24</v>
      </c>
      <c r="H47">
        <v>7</v>
      </c>
      <c r="I47" t="s">
        <v>19</v>
      </c>
      <c r="J47">
        <v>46</v>
      </c>
      <c r="K47">
        <v>1</v>
      </c>
      <c r="L47" t="s">
        <v>16</v>
      </c>
    </row>
    <row r="48" spans="1:12" ht="15" customHeight="1" x14ac:dyDescent="0.25">
      <c r="A48">
        <v>20230216</v>
      </c>
      <c r="B48" s="3">
        <v>44973</v>
      </c>
      <c r="C48">
        <v>2023</v>
      </c>
      <c r="D48" t="s">
        <v>12</v>
      </c>
      <c r="E48">
        <v>2</v>
      </c>
      <c r="F48" t="s">
        <v>23</v>
      </c>
      <c r="G48" t="s">
        <v>24</v>
      </c>
      <c r="H48">
        <v>7</v>
      </c>
      <c r="I48" t="s">
        <v>20</v>
      </c>
      <c r="J48">
        <v>47</v>
      </c>
      <c r="K48">
        <v>1</v>
      </c>
      <c r="L48" t="s">
        <v>16</v>
      </c>
    </row>
    <row r="49" spans="1:12" ht="15" customHeight="1" x14ac:dyDescent="0.25">
      <c r="A49">
        <v>20230217</v>
      </c>
      <c r="B49" s="3">
        <v>44974</v>
      </c>
      <c r="C49">
        <v>2023</v>
      </c>
      <c r="D49" t="s">
        <v>12</v>
      </c>
      <c r="E49">
        <v>2</v>
      </c>
      <c r="F49" t="s">
        <v>23</v>
      </c>
      <c r="G49" t="s">
        <v>24</v>
      </c>
      <c r="H49">
        <v>7</v>
      </c>
      <c r="I49" t="s">
        <v>21</v>
      </c>
      <c r="J49">
        <v>48</v>
      </c>
      <c r="K49">
        <v>1</v>
      </c>
      <c r="L49" t="s">
        <v>16</v>
      </c>
    </row>
    <row r="50" spans="1:12" ht="15" customHeight="1" x14ac:dyDescent="0.25">
      <c r="A50">
        <v>20230218</v>
      </c>
      <c r="B50" s="3">
        <v>44975</v>
      </c>
      <c r="C50">
        <v>2023</v>
      </c>
      <c r="D50" t="s">
        <v>12</v>
      </c>
      <c r="E50">
        <v>2</v>
      </c>
      <c r="F50" t="s">
        <v>23</v>
      </c>
      <c r="G50" t="s">
        <v>24</v>
      </c>
      <c r="H50">
        <v>7</v>
      </c>
      <c r="I50" t="s">
        <v>22</v>
      </c>
      <c r="J50">
        <v>49</v>
      </c>
      <c r="K50">
        <v>0</v>
      </c>
      <c r="L50" t="s">
        <v>16</v>
      </c>
    </row>
    <row r="51" spans="1:12" ht="15" customHeight="1" x14ac:dyDescent="0.25">
      <c r="A51">
        <v>20230219</v>
      </c>
      <c r="B51" s="3">
        <v>44976</v>
      </c>
      <c r="C51">
        <v>2023</v>
      </c>
      <c r="D51" t="s">
        <v>12</v>
      </c>
      <c r="E51">
        <v>2</v>
      </c>
      <c r="F51" t="s">
        <v>23</v>
      </c>
      <c r="G51" t="s">
        <v>24</v>
      </c>
      <c r="H51">
        <v>7</v>
      </c>
      <c r="I51" t="s">
        <v>15</v>
      </c>
      <c r="J51">
        <v>50</v>
      </c>
      <c r="K51">
        <v>0</v>
      </c>
      <c r="L51" t="s">
        <v>16</v>
      </c>
    </row>
    <row r="52" spans="1:12" ht="15" customHeight="1" x14ac:dyDescent="0.25">
      <c r="A52">
        <v>20230220</v>
      </c>
      <c r="B52" s="3">
        <v>44977</v>
      </c>
      <c r="C52">
        <v>2023</v>
      </c>
      <c r="D52" t="s">
        <v>12</v>
      </c>
      <c r="E52">
        <v>2</v>
      </c>
      <c r="F52" t="s">
        <v>23</v>
      </c>
      <c r="G52" t="s">
        <v>24</v>
      </c>
      <c r="H52">
        <v>8</v>
      </c>
      <c r="I52" t="s">
        <v>17</v>
      </c>
      <c r="J52">
        <v>51</v>
      </c>
      <c r="K52">
        <v>1</v>
      </c>
      <c r="L52" t="s">
        <v>16</v>
      </c>
    </row>
    <row r="53" spans="1:12" ht="15" customHeight="1" x14ac:dyDescent="0.25">
      <c r="A53">
        <v>20230221</v>
      </c>
      <c r="B53" s="3">
        <v>44978</v>
      </c>
      <c r="C53">
        <v>2023</v>
      </c>
      <c r="D53" t="s">
        <v>12</v>
      </c>
      <c r="E53">
        <v>2</v>
      </c>
      <c r="F53" t="s">
        <v>23</v>
      </c>
      <c r="G53" t="s">
        <v>24</v>
      </c>
      <c r="H53">
        <v>8</v>
      </c>
      <c r="I53" t="s">
        <v>18</v>
      </c>
      <c r="J53">
        <v>52</v>
      </c>
      <c r="K53">
        <v>1</v>
      </c>
      <c r="L53" t="s">
        <v>16</v>
      </c>
    </row>
    <row r="54" spans="1:12" ht="15" customHeight="1" x14ac:dyDescent="0.25">
      <c r="A54">
        <v>20230222</v>
      </c>
      <c r="B54" s="3">
        <v>44979</v>
      </c>
      <c r="C54">
        <v>2023</v>
      </c>
      <c r="D54" t="s">
        <v>12</v>
      </c>
      <c r="E54">
        <v>2</v>
      </c>
      <c r="F54" t="s">
        <v>23</v>
      </c>
      <c r="G54" t="s">
        <v>24</v>
      </c>
      <c r="H54">
        <v>8</v>
      </c>
      <c r="I54" t="s">
        <v>19</v>
      </c>
      <c r="J54">
        <v>53</v>
      </c>
      <c r="K54">
        <v>1</v>
      </c>
      <c r="L54" t="s">
        <v>16</v>
      </c>
    </row>
    <row r="55" spans="1:12" ht="15" customHeight="1" x14ac:dyDescent="0.25">
      <c r="A55">
        <v>20230223</v>
      </c>
      <c r="B55" s="3">
        <v>44980</v>
      </c>
      <c r="C55">
        <v>2023</v>
      </c>
      <c r="D55" t="s">
        <v>12</v>
      </c>
      <c r="E55">
        <v>2</v>
      </c>
      <c r="F55" t="s">
        <v>23</v>
      </c>
      <c r="G55" t="s">
        <v>24</v>
      </c>
      <c r="H55">
        <v>8</v>
      </c>
      <c r="I55" t="s">
        <v>20</v>
      </c>
      <c r="J55">
        <v>54</v>
      </c>
      <c r="K55">
        <v>1</v>
      </c>
      <c r="L55" t="s">
        <v>16</v>
      </c>
    </row>
    <row r="56" spans="1:12" ht="15" customHeight="1" x14ac:dyDescent="0.25">
      <c r="A56">
        <v>20230224</v>
      </c>
      <c r="B56" s="3">
        <v>44981</v>
      </c>
      <c r="C56">
        <v>2023</v>
      </c>
      <c r="D56" t="s">
        <v>12</v>
      </c>
      <c r="E56">
        <v>2</v>
      </c>
      <c r="F56" t="s">
        <v>23</v>
      </c>
      <c r="G56" t="s">
        <v>24</v>
      </c>
      <c r="H56">
        <v>8</v>
      </c>
      <c r="I56" t="s">
        <v>21</v>
      </c>
      <c r="J56">
        <v>55</v>
      </c>
      <c r="K56">
        <v>1</v>
      </c>
      <c r="L56" t="s">
        <v>16</v>
      </c>
    </row>
    <row r="57" spans="1:12" ht="15" customHeight="1" x14ac:dyDescent="0.25">
      <c r="A57">
        <v>20230225</v>
      </c>
      <c r="B57" s="3">
        <v>44982</v>
      </c>
      <c r="C57">
        <v>2023</v>
      </c>
      <c r="D57" t="s">
        <v>12</v>
      </c>
      <c r="E57">
        <v>2</v>
      </c>
      <c r="F57" t="s">
        <v>23</v>
      </c>
      <c r="G57" t="s">
        <v>24</v>
      </c>
      <c r="H57">
        <v>8</v>
      </c>
      <c r="I57" t="s">
        <v>22</v>
      </c>
      <c r="J57">
        <v>56</v>
      </c>
      <c r="K57">
        <v>0</v>
      </c>
      <c r="L57" t="s">
        <v>16</v>
      </c>
    </row>
    <row r="58" spans="1:12" ht="15" customHeight="1" x14ac:dyDescent="0.25">
      <c r="A58">
        <v>20230226</v>
      </c>
      <c r="B58" s="3">
        <v>44983</v>
      </c>
      <c r="C58">
        <v>2023</v>
      </c>
      <c r="D58" t="s">
        <v>12</v>
      </c>
      <c r="E58">
        <v>2</v>
      </c>
      <c r="F58" t="s">
        <v>23</v>
      </c>
      <c r="G58" t="s">
        <v>24</v>
      </c>
      <c r="H58">
        <v>8</v>
      </c>
      <c r="I58" t="s">
        <v>15</v>
      </c>
      <c r="J58">
        <v>57</v>
      </c>
      <c r="K58">
        <v>0</v>
      </c>
      <c r="L58" t="s">
        <v>16</v>
      </c>
    </row>
    <row r="59" spans="1:12" ht="15" customHeight="1" x14ac:dyDescent="0.25">
      <c r="A59">
        <v>20230227</v>
      </c>
      <c r="B59" s="3">
        <v>44984</v>
      </c>
      <c r="C59">
        <v>2023</v>
      </c>
      <c r="D59" t="s">
        <v>12</v>
      </c>
      <c r="E59">
        <v>2</v>
      </c>
      <c r="F59" t="s">
        <v>23</v>
      </c>
      <c r="G59" t="s">
        <v>24</v>
      </c>
      <c r="H59">
        <v>9</v>
      </c>
      <c r="I59" t="s">
        <v>17</v>
      </c>
      <c r="J59">
        <v>58</v>
      </c>
      <c r="K59">
        <v>1</v>
      </c>
      <c r="L59" t="s">
        <v>16</v>
      </c>
    </row>
    <row r="60" spans="1:12" ht="15" customHeight="1" x14ac:dyDescent="0.25">
      <c r="A60">
        <v>20230228</v>
      </c>
      <c r="B60" s="3">
        <v>44985</v>
      </c>
      <c r="C60">
        <v>2023</v>
      </c>
      <c r="D60" t="s">
        <v>12</v>
      </c>
      <c r="E60">
        <v>2</v>
      </c>
      <c r="F60" t="s">
        <v>23</v>
      </c>
      <c r="G60" t="s">
        <v>24</v>
      </c>
      <c r="H60">
        <v>9</v>
      </c>
      <c r="I60" t="s">
        <v>18</v>
      </c>
      <c r="J60">
        <v>59</v>
      </c>
      <c r="K60">
        <v>1</v>
      </c>
      <c r="L60" t="s">
        <v>16</v>
      </c>
    </row>
    <row r="61" spans="1:12" ht="15" customHeight="1" x14ac:dyDescent="0.25">
      <c r="A61">
        <v>20230301</v>
      </c>
      <c r="B61" s="3">
        <v>44986</v>
      </c>
      <c r="C61">
        <v>2023</v>
      </c>
      <c r="D61" t="s">
        <v>12</v>
      </c>
      <c r="E61">
        <v>3</v>
      </c>
      <c r="F61" t="s">
        <v>25</v>
      </c>
      <c r="G61" t="s">
        <v>26</v>
      </c>
      <c r="H61">
        <v>9</v>
      </c>
      <c r="I61" t="s">
        <v>19</v>
      </c>
      <c r="J61">
        <v>60</v>
      </c>
      <c r="K61">
        <v>1</v>
      </c>
      <c r="L61" t="s">
        <v>27</v>
      </c>
    </row>
    <row r="62" spans="1:12" ht="15" customHeight="1" x14ac:dyDescent="0.25">
      <c r="A62">
        <v>20230302</v>
      </c>
      <c r="B62" s="3">
        <v>44987</v>
      </c>
      <c r="C62">
        <v>2023</v>
      </c>
      <c r="D62" t="s">
        <v>12</v>
      </c>
      <c r="E62">
        <v>3</v>
      </c>
      <c r="F62" t="s">
        <v>25</v>
      </c>
      <c r="G62" t="s">
        <v>26</v>
      </c>
      <c r="H62">
        <v>9</v>
      </c>
      <c r="I62" t="s">
        <v>20</v>
      </c>
      <c r="J62">
        <v>61</v>
      </c>
      <c r="K62">
        <v>1</v>
      </c>
      <c r="L62" t="s">
        <v>27</v>
      </c>
    </row>
    <row r="63" spans="1:12" ht="15" customHeight="1" x14ac:dyDescent="0.25">
      <c r="A63">
        <v>20230303</v>
      </c>
      <c r="B63" s="3">
        <v>44988</v>
      </c>
      <c r="C63">
        <v>2023</v>
      </c>
      <c r="D63" t="s">
        <v>12</v>
      </c>
      <c r="E63">
        <v>3</v>
      </c>
      <c r="F63" t="s">
        <v>25</v>
      </c>
      <c r="G63" t="s">
        <v>26</v>
      </c>
      <c r="H63">
        <v>9</v>
      </c>
      <c r="I63" t="s">
        <v>21</v>
      </c>
      <c r="J63">
        <v>62</v>
      </c>
      <c r="K63">
        <v>1</v>
      </c>
      <c r="L63" t="s">
        <v>27</v>
      </c>
    </row>
    <row r="64" spans="1:12" ht="15" customHeight="1" x14ac:dyDescent="0.25">
      <c r="A64">
        <v>20230304</v>
      </c>
      <c r="B64" s="3">
        <v>44989</v>
      </c>
      <c r="C64">
        <v>2023</v>
      </c>
      <c r="D64" t="s">
        <v>12</v>
      </c>
      <c r="E64">
        <v>3</v>
      </c>
      <c r="F64" t="s">
        <v>25</v>
      </c>
      <c r="G64" t="s">
        <v>26</v>
      </c>
      <c r="H64">
        <v>9</v>
      </c>
      <c r="I64" t="s">
        <v>22</v>
      </c>
      <c r="J64">
        <v>63</v>
      </c>
      <c r="K64">
        <v>0</v>
      </c>
      <c r="L64" t="s">
        <v>27</v>
      </c>
    </row>
    <row r="65" spans="1:12" ht="15" customHeight="1" x14ac:dyDescent="0.25">
      <c r="A65">
        <v>20230305</v>
      </c>
      <c r="B65" s="3">
        <v>44990</v>
      </c>
      <c r="C65">
        <v>2023</v>
      </c>
      <c r="D65" t="s">
        <v>12</v>
      </c>
      <c r="E65">
        <v>3</v>
      </c>
      <c r="F65" t="s">
        <v>25</v>
      </c>
      <c r="G65" t="s">
        <v>26</v>
      </c>
      <c r="H65">
        <v>9</v>
      </c>
      <c r="I65" t="s">
        <v>15</v>
      </c>
      <c r="J65">
        <v>64</v>
      </c>
      <c r="K65">
        <v>0</v>
      </c>
      <c r="L65" t="s">
        <v>27</v>
      </c>
    </row>
    <row r="66" spans="1:12" ht="15" customHeight="1" x14ac:dyDescent="0.25">
      <c r="A66">
        <v>20230306</v>
      </c>
      <c r="B66" s="3">
        <v>44991</v>
      </c>
      <c r="C66">
        <v>2023</v>
      </c>
      <c r="D66" t="s">
        <v>12</v>
      </c>
      <c r="E66">
        <v>3</v>
      </c>
      <c r="F66" t="s">
        <v>25</v>
      </c>
      <c r="G66" t="s">
        <v>26</v>
      </c>
      <c r="H66">
        <v>10</v>
      </c>
      <c r="I66" t="s">
        <v>17</v>
      </c>
      <c r="J66">
        <v>65</v>
      </c>
      <c r="K66">
        <v>1</v>
      </c>
      <c r="L66" t="s">
        <v>27</v>
      </c>
    </row>
    <row r="67" spans="1:12" ht="15" customHeight="1" x14ac:dyDescent="0.25">
      <c r="A67">
        <v>20230307</v>
      </c>
      <c r="B67" s="3">
        <v>44992</v>
      </c>
      <c r="C67">
        <v>2023</v>
      </c>
      <c r="D67" t="s">
        <v>12</v>
      </c>
      <c r="E67">
        <v>3</v>
      </c>
      <c r="F67" t="s">
        <v>25</v>
      </c>
      <c r="G67" t="s">
        <v>26</v>
      </c>
      <c r="H67">
        <v>10</v>
      </c>
      <c r="I67" t="s">
        <v>18</v>
      </c>
      <c r="J67">
        <v>66</v>
      </c>
      <c r="K67">
        <v>1</v>
      </c>
      <c r="L67" t="s">
        <v>27</v>
      </c>
    </row>
    <row r="68" spans="1:12" ht="15" customHeight="1" x14ac:dyDescent="0.25">
      <c r="A68">
        <v>20230308</v>
      </c>
      <c r="B68" s="3">
        <v>44993</v>
      </c>
      <c r="C68">
        <v>2023</v>
      </c>
      <c r="D68" t="s">
        <v>12</v>
      </c>
      <c r="E68">
        <v>3</v>
      </c>
      <c r="F68" t="s">
        <v>25</v>
      </c>
      <c r="G68" t="s">
        <v>26</v>
      </c>
      <c r="H68">
        <v>10</v>
      </c>
      <c r="I68" t="s">
        <v>19</v>
      </c>
      <c r="J68">
        <v>67</v>
      </c>
      <c r="K68">
        <v>1</v>
      </c>
      <c r="L68" t="s">
        <v>27</v>
      </c>
    </row>
    <row r="69" spans="1:12" ht="15" customHeight="1" x14ac:dyDescent="0.25">
      <c r="A69">
        <v>20230309</v>
      </c>
      <c r="B69" s="3">
        <v>44994</v>
      </c>
      <c r="C69">
        <v>2023</v>
      </c>
      <c r="D69" t="s">
        <v>12</v>
      </c>
      <c r="E69">
        <v>3</v>
      </c>
      <c r="F69" t="s">
        <v>25</v>
      </c>
      <c r="G69" t="s">
        <v>26</v>
      </c>
      <c r="H69">
        <v>10</v>
      </c>
      <c r="I69" t="s">
        <v>20</v>
      </c>
      <c r="J69">
        <v>68</v>
      </c>
      <c r="K69">
        <v>1</v>
      </c>
      <c r="L69" t="s">
        <v>27</v>
      </c>
    </row>
    <row r="70" spans="1:12" ht="15" customHeight="1" x14ac:dyDescent="0.25">
      <c r="A70">
        <v>20230310</v>
      </c>
      <c r="B70" s="3">
        <v>44995</v>
      </c>
      <c r="C70">
        <v>2023</v>
      </c>
      <c r="D70" t="s">
        <v>12</v>
      </c>
      <c r="E70">
        <v>3</v>
      </c>
      <c r="F70" t="s">
        <v>25</v>
      </c>
      <c r="G70" t="s">
        <v>26</v>
      </c>
      <c r="H70">
        <v>10</v>
      </c>
      <c r="I70" t="s">
        <v>21</v>
      </c>
      <c r="J70">
        <v>69</v>
      </c>
      <c r="K70">
        <v>1</v>
      </c>
      <c r="L70" t="s">
        <v>27</v>
      </c>
    </row>
    <row r="71" spans="1:12" ht="15" customHeight="1" x14ac:dyDescent="0.25">
      <c r="A71">
        <v>20230311</v>
      </c>
      <c r="B71" s="3">
        <v>44996</v>
      </c>
      <c r="C71">
        <v>2023</v>
      </c>
      <c r="D71" t="s">
        <v>12</v>
      </c>
      <c r="E71">
        <v>3</v>
      </c>
      <c r="F71" t="s">
        <v>25</v>
      </c>
      <c r="G71" t="s">
        <v>26</v>
      </c>
      <c r="H71">
        <v>10</v>
      </c>
      <c r="I71" t="s">
        <v>22</v>
      </c>
      <c r="J71">
        <v>70</v>
      </c>
      <c r="K71">
        <v>0</v>
      </c>
      <c r="L71" t="s">
        <v>27</v>
      </c>
    </row>
    <row r="72" spans="1:12" ht="15" customHeight="1" x14ac:dyDescent="0.25">
      <c r="A72">
        <v>20230312</v>
      </c>
      <c r="B72" s="3">
        <v>44997</v>
      </c>
      <c r="C72">
        <v>2023</v>
      </c>
      <c r="D72" t="s">
        <v>12</v>
      </c>
      <c r="E72">
        <v>3</v>
      </c>
      <c r="F72" t="s">
        <v>25</v>
      </c>
      <c r="G72" t="s">
        <v>26</v>
      </c>
      <c r="H72">
        <v>10</v>
      </c>
      <c r="I72" t="s">
        <v>15</v>
      </c>
      <c r="J72">
        <v>71</v>
      </c>
      <c r="K72">
        <v>0</v>
      </c>
      <c r="L72" t="s">
        <v>27</v>
      </c>
    </row>
    <row r="73" spans="1:12" ht="15" customHeight="1" x14ac:dyDescent="0.25">
      <c r="A73">
        <v>20230313</v>
      </c>
      <c r="B73" s="3">
        <v>44998</v>
      </c>
      <c r="C73">
        <v>2023</v>
      </c>
      <c r="D73" t="s">
        <v>12</v>
      </c>
      <c r="E73">
        <v>3</v>
      </c>
      <c r="F73" t="s">
        <v>25</v>
      </c>
      <c r="G73" t="s">
        <v>26</v>
      </c>
      <c r="H73">
        <v>11</v>
      </c>
      <c r="I73" t="s">
        <v>17</v>
      </c>
      <c r="J73">
        <v>72</v>
      </c>
      <c r="K73">
        <v>1</v>
      </c>
      <c r="L73" t="s">
        <v>27</v>
      </c>
    </row>
    <row r="74" spans="1:12" ht="15" customHeight="1" x14ac:dyDescent="0.25">
      <c r="A74">
        <v>20230314</v>
      </c>
      <c r="B74" s="3">
        <v>44999</v>
      </c>
      <c r="C74">
        <v>2023</v>
      </c>
      <c r="D74" t="s">
        <v>12</v>
      </c>
      <c r="E74">
        <v>3</v>
      </c>
      <c r="F74" t="s">
        <v>25</v>
      </c>
      <c r="G74" t="s">
        <v>26</v>
      </c>
      <c r="H74">
        <v>11</v>
      </c>
      <c r="I74" t="s">
        <v>18</v>
      </c>
      <c r="J74">
        <v>73</v>
      </c>
      <c r="K74">
        <v>1</v>
      </c>
      <c r="L74" t="s">
        <v>27</v>
      </c>
    </row>
    <row r="75" spans="1:12" ht="15" customHeight="1" x14ac:dyDescent="0.25">
      <c r="A75">
        <v>20230315</v>
      </c>
      <c r="B75" s="3">
        <v>45000</v>
      </c>
      <c r="C75">
        <v>2023</v>
      </c>
      <c r="D75" t="s">
        <v>12</v>
      </c>
      <c r="E75">
        <v>3</v>
      </c>
      <c r="F75" t="s">
        <v>25</v>
      </c>
      <c r="G75" t="s">
        <v>26</v>
      </c>
      <c r="H75">
        <v>11</v>
      </c>
      <c r="I75" t="s">
        <v>19</v>
      </c>
      <c r="J75">
        <v>74</v>
      </c>
      <c r="K75">
        <v>1</v>
      </c>
      <c r="L75" t="s">
        <v>27</v>
      </c>
    </row>
    <row r="76" spans="1:12" ht="15" customHeight="1" x14ac:dyDescent="0.25">
      <c r="A76">
        <v>20230316</v>
      </c>
      <c r="B76" s="3">
        <v>45001</v>
      </c>
      <c r="C76">
        <v>2023</v>
      </c>
      <c r="D76" t="s">
        <v>12</v>
      </c>
      <c r="E76">
        <v>3</v>
      </c>
      <c r="F76" t="s">
        <v>25</v>
      </c>
      <c r="G76" t="s">
        <v>26</v>
      </c>
      <c r="H76">
        <v>11</v>
      </c>
      <c r="I76" t="s">
        <v>20</v>
      </c>
      <c r="J76">
        <v>75</v>
      </c>
      <c r="K76">
        <v>1</v>
      </c>
      <c r="L76" t="s">
        <v>27</v>
      </c>
    </row>
    <row r="77" spans="1:12" ht="15" customHeight="1" x14ac:dyDescent="0.25">
      <c r="A77">
        <v>20230317</v>
      </c>
      <c r="B77" s="3">
        <v>45002</v>
      </c>
      <c r="C77">
        <v>2023</v>
      </c>
      <c r="D77" t="s">
        <v>12</v>
      </c>
      <c r="E77">
        <v>3</v>
      </c>
      <c r="F77" t="s">
        <v>25</v>
      </c>
      <c r="G77" t="s">
        <v>26</v>
      </c>
      <c r="H77">
        <v>11</v>
      </c>
      <c r="I77" t="s">
        <v>21</v>
      </c>
      <c r="J77">
        <v>76</v>
      </c>
      <c r="K77">
        <v>1</v>
      </c>
      <c r="L77" t="s">
        <v>27</v>
      </c>
    </row>
    <row r="78" spans="1:12" ht="15" customHeight="1" x14ac:dyDescent="0.25">
      <c r="A78">
        <v>20230318</v>
      </c>
      <c r="B78" s="3">
        <v>45003</v>
      </c>
      <c r="C78">
        <v>2023</v>
      </c>
      <c r="D78" t="s">
        <v>12</v>
      </c>
      <c r="E78">
        <v>3</v>
      </c>
      <c r="F78" t="s">
        <v>25</v>
      </c>
      <c r="G78" t="s">
        <v>26</v>
      </c>
      <c r="H78">
        <v>11</v>
      </c>
      <c r="I78" t="s">
        <v>22</v>
      </c>
      <c r="J78">
        <v>77</v>
      </c>
      <c r="K78">
        <v>0</v>
      </c>
      <c r="L78" t="s">
        <v>27</v>
      </c>
    </row>
    <row r="79" spans="1:12" ht="15" customHeight="1" x14ac:dyDescent="0.25">
      <c r="A79">
        <v>20230319</v>
      </c>
      <c r="B79" s="3">
        <v>45004</v>
      </c>
      <c r="C79">
        <v>2023</v>
      </c>
      <c r="D79" t="s">
        <v>12</v>
      </c>
      <c r="E79">
        <v>3</v>
      </c>
      <c r="F79" t="s">
        <v>25</v>
      </c>
      <c r="G79" t="s">
        <v>26</v>
      </c>
      <c r="H79">
        <v>11</v>
      </c>
      <c r="I79" t="s">
        <v>15</v>
      </c>
      <c r="J79">
        <v>78</v>
      </c>
      <c r="K79">
        <v>0</v>
      </c>
      <c r="L79" t="s">
        <v>27</v>
      </c>
    </row>
    <row r="80" spans="1:12" ht="15" customHeight="1" x14ac:dyDescent="0.25">
      <c r="A80">
        <v>20230320</v>
      </c>
      <c r="B80" s="3">
        <v>45005</v>
      </c>
      <c r="C80">
        <v>2023</v>
      </c>
      <c r="D80" t="s">
        <v>12</v>
      </c>
      <c r="E80">
        <v>3</v>
      </c>
      <c r="F80" t="s">
        <v>25</v>
      </c>
      <c r="G80" t="s">
        <v>26</v>
      </c>
      <c r="H80">
        <v>12</v>
      </c>
      <c r="I80" t="s">
        <v>17</v>
      </c>
      <c r="J80">
        <v>79</v>
      </c>
      <c r="K80">
        <v>1</v>
      </c>
      <c r="L80" t="s">
        <v>27</v>
      </c>
    </row>
    <row r="81" spans="1:12" ht="15" customHeight="1" x14ac:dyDescent="0.25">
      <c r="A81">
        <v>20230321</v>
      </c>
      <c r="B81" s="3">
        <v>45006</v>
      </c>
      <c r="C81">
        <v>2023</v>
      </c>
      <c r="D81" t="s">
        <v>12</v>
      </c>
      <c r="E81">
        <v>3</v>
      </c>
      <c r="F81" t="s">
        <v>25</v>
      </c>
      <c r="G81" t="s">
        <v>26</v>
      </c>
      <c r="H81">
        <v>12</v>
      </c>
      <c r="I81" t="s">
        <v>18</v>
      </c>
      <c r="J81">
        <v>80</v>
      </c>
      <c r="K81">
        <v>1</v>
      </c>
      <c r="L81" t="s">
        <v>27</v>
      </c>
    </row>
    <row r="82" spans="1:12" ht="15" customHeight="1" x14ac:dyDescent="0.25">
      <c r="A82">
        <v>20230322</v>
      </c>
      <c r="B82" s="3">
        <v>45007</v>
      </c>
      <c r="C82">
        <v>2023</v>
      </c>
      <c r="D82" t="s">
        <v>12</v>
      </c>
      <c r="E82">
        <v>3</v>
      </c>
      <c r="F82" t="s">
        <v>25</v>
      </c>
      <c r="G82" t="s">
        <v>26</v>
      </c>
      <c r="H82">
        <v>12</v>
      </c>
      <c r="I82" t="s">
        <v>19</v>
      </c>
      <c r="J82">
        <v>81</v>
      </c>
      <c r="K82">
        <v>1</v>
      </c>
      <c r="L82" t="s">
        <v>27</v>
      </c>
    </row>
    <row r="83" spans="1:12" ht="15" customHeight="1" x14ac:dyDescent="0.25">
      <c r="A83">
        <v>20230323</v>
      </c>
      <c r="B83" s="3">
        <v>45008</v>
      </c>
      <c r="C83">
        <v>2023</v>
      </c>
      <c r="D83" t="s">
        <v>12</v>
      </c>
      <c r="E83">
        <v>3</v>
      </c>
      <c r="F83" t="s">
        <v>25</v>
      </c>
      <c r="G83" t="s">
        <v>26</v>
      </c>
      <c r="H83">
        <v>12</v>
      </c>
      <c r="I83" t="s">
        <v>20</v>
      </c>
      <c r="J83">
        <v>82</v>
      </c>
      <c r="K83">
        <v>1</v>
      </c>
      <c r="L83" t="s">
        <v>27</v>
      </c>
    </row>
    <row r="84" spans="1:12" ht="15" customHeight="1" x14ac:dyDescent="0.25">
      <c r="A84">
        <v>20230324</v>
      </c>
      <c r="B84" s="3">
        <v>45009</v>
      </c>
      <c r="C84">
        <v>2023</v>
      </c>
      <c r="D84" t="s">
        <v>12</v>
      </c>
      <c r="E84">
        <v>3</v>
      </c>
      <c r="F84" t="s">
        <v>25</v>
      </c>
      <c r="G84" t="s">
        <v>26</v>
      </c>
      <c r="H84">
        <v>12</v>
      </c>
      <c r="I84" t="s">
        <v>21</v>
      </c>
      <c r="J84">
        <v>83</v>
      </c>
      <c r="K84">
        <v>1</v>
      </c>
      <c r="L84" t="s">
        <v>27</v>
      </c>
    </row>
    <row r="85" spans="1:12" ht="15" customHeight="1" x14ac:dyDescent="0.25">
      <c r="A85">
        <v>20230325</v>
      </c>
      <c r="B85" s="3">
        <v>45010</v>
      </c>
      <c r="C85">
        <v>2023</v>
      </c>
      <c r="D85" t="s">
        <v>12</v>
      </c>
      <c r="E85">
        <v>3</v>
      </c>
      <c r="F85" t="s">
        <v>25</v>
      </c>
      <c r="G85" t="s">
        <v>26</v>
      </c>
      <c r="H85">
        <v>12</v>
      </c>
      <c r="I85" t="s">
        <v>22</v>
      </c>
      <c r="J85">
        <v>84</v>
      </c>
      <c r="K85">
        <v>0</v>
      </c>
      <c r="L85" t="s">
        <v>27</v>
      </c>
    </row>
    <row r="86" spans="1:12" ht="15" customHeight="1" x14ac:dyDescent="0.25">
      <c r="A86">
        <v>20230326</v>
      </c>
      <c r="B86" s="3">
        <v>45011</v>
      </c>
      <c r="C86">
        <v>2023</v>
      </c>
      <c r="D86" t="s">
        <v>12</v>
      </c>
      <c r="E86">
        <v>3</v>
      </c>
      <c r="F86" t="s">
        <v>25</v>
      </c>
      <c r="G86" t="s">
        <v>26</v>
      </c>
      <c r="H86">
        <v>12</v>
      </c>
      <c r="I86" t="s">
        <v>15</v>
      </c>
      <c r="J86">
        <v>85</v>
      </c>
      <c r="K86">
        <v>0</v>
      </c>
      <c r="L86" t="s">
        <v>27</v>
      </c>
    </row>
    <row r="87" spans="1:12" ht="15" customHeight="1" x14ac:dyDescent="0.25">
      <c r="A87">
        <v>20230327</v>
      </c>
      <c r="B87" s="3">
        <v>45012</v>
      </c>
      <c r="C87">
        <v>2023</v>
      </c>
      <c r="D87" t="s">
        <v>12</v>
      </c>
      <c r="E87">
        <v>3</v>
      </c>
      <c r="F87" t="s">
        <v>25</v>
      </c>
      <c r="G87" t="s">
        <v>26</v>
      </c>
      <c r="H87">
        <v>13</v>
      </c>
      <c r="I87" t="s">
        <v>17</v>
      </c>
      <c r="J87">
        <v>86</v>
      </c>
      <c r="K87">
        <v>1</v>
      </c>
      <c r="L87" t="s">
        <v>27</v>
      </c>
    </row>
    <row r="88" spans="1:12" ht="15" customHeight="1" x14ac:dyDescent="0.25">
      <c r="A88">
        <v>20230328</v>
      </c>
      <c r="B88" s="3">
        <v>45013</v>
      </c>
      <c r="C88">
        <v>2023</v>
      </c>
      <c r="D88" t="s">
        <v>12</v>
      </c>
      <c r="E88">
        <v>3</v>
      </c>
      <c r="F88" t="s">
        <v>25</v>
      </c>
      <c r="G88" t="s">
        <v>26</v>
      </c>
      <c r="H88">
        <v>13</v>
      </c>
      <c r="I88" t="s">
        <v>18</v>
      </c>
      <c r="J88">
        <v>87</v>
      </c>
      <c r="K88">
        <v>1</v>
      </c>
      <c r="L88" t="s">
        <v>27</v>
      </c>
    </row>
    <row r="89" spans="1:12" ht="15" customHeight="1" x14ac:dyDescent="0.25">
      <c r="A89">
        <v>20230329</v>
      </c>
      <c r="B89" s="3">
        <v>45014</v>
      </c>
      <c r="C89">
        <v>2023</v>
      </c>
      <c r="D89" t="s">
        <v>12</v>
      </c>
      <c r="E89">
        <v>3</v>
      </c>
      <c r="F89" t="s">
        <v>25</v>
      </c>
      <c r="G89" t="s">
        <v>26</v>
      </c>
      <c r="H89">
        <v>13</v>
      </c>
      <c r="I89" t="s">
        <v>19</v>
      </c>
      <c r="J89">
        <v>88</v>
      </c>
      <c r="K89">
        <v>1</v>
      </c>
      <c r="L89" t="s">
        <v>27</v>
      </c>
    </row>
    <row r="90" spans="1:12" ht="15" customHeight="1" x14ac:dyDescent="0.25">
      <c r="A90">
        <v>20230330</v>
      </c>
      <c r="B90" s="3">
        <v>45015</v>
      </c>
      <c r="C90">
        <v>2023</v>
      </c>
      <c r="D90" t="s">
        <v>12</v>
      </c>
      <c r="E90">
        <v>3</v>
      </c>
      <c r="F90" t="s">
        <v>25</v>
      </c>
      <c r="G90" t="s">
        <v>26</v>
      </c>
      <c r="H90">
        <v>13</v>
      </c>
      <c r="I90" t="s">
        <v>20</v>
      </c>
      <c r="J90">
        <v>89</v>
      </c>
      <c r="K90">
        <v>1</v>
      </c>
      <c r="L90" t="s">
        <v>27</v>
      </c>
    </row>
    <row r="91" spans="1:12" ht="15" customHeight="1" x14ac:dyDescent="0.25">
      <c r="A91">
        <v>20230331</v>
      </c>
      <c r="B91" s="3">
        <v>45016</v>
      </c>
      <c r="C91">
        <v>2023</v>
      </c>
      <c r="D91" t="s">
        <v>12</v>
      </c>
      <c r="E91">
        <v>3</v>
      </c>
      <c r="F91" t="s">
        <v>25</v>
      </c>
      <c r="G91" t="s">
        <v>26</v>
      </c>
      <c r="H91">
        <v>13</v>
      </c>
      <c r="I91" t="s">
        <v>21</v>
      </c>
      <c r="J91">
        <v>90</v>
      </c>
      <c r="K91">
        <v>1</v>
      </c>
      <c r="L91" t="s">
        <v>27</v>
      </c>
    </row>
    <row r="92" spans="1:12" ht="15" customHeight="1" x14ac:dyDescent="0.25">
      <c r="A92">
        <v>20230401</v>
      </c>
      <c r="B92" s="3">
        <v>45017</v>
      </c>
      <c r="C92">
        <v>2023</v>
      </c>
      <c r="D92" t="s">
        <v>28</v>
      </c>
      <c r="E92">
        <v>4</v>
      </c>
      <c r="F92" t="s">
        <v>29</v>
      </c>
      <c r="G92" t="s">
        <v>30</v>
      </c>
      <c r="H92">
        <v>13</v>
      </c>
      <c r="I92" t="s">
        <v>22</v>
      </c>
      <c r="J92">
        <v>91</v>
      </c>
      <c r="K92">
        <v>0</v>
      </c>
      <c r="L92" t="s">
        <v>27</v>
      </c>
    </row>
    <row r="93" spans="1:12" ht="15" customHeight="1" x14ac:dyDescent="0.25">
      <c r="A93">
        <v>20230402</v>
      </c>
      <c r="B93" s="3">
        <v>45018</v>
      </c>
      <c r="C93">
        <v>2023</v>
      </c>
      <c r="D93" t="s">
        <v>28</v>
      </c>
      <c r="E93">
        <v>4</v>
      </c>
      <c r="F93" t="s">
        <v>29</v>
      </c>
      <c r="G93" t="s">
        <v>30</v>
      </c>
      <c r="H93">
        <v>13</v>
      </c>
      <c r="I93" t="s">
        <v>15</v>
      </c>
      <c r="J93">
        <v>92</v>
      </c>
      <c r="K93">
        <v>0</v>
      </c>
      <c r="L93" t="s">
        <v>27</v>
      </c>
    </row>
    <row r="94" spans="1:12" ht="15" customHeight="1" x14ac:dyDescent="0.25">
      <c r="A94">
        <v>20230403</v>
      </c>
      <c r="B94" s="3">
        <v>45019</v>
      </c>
      <c r="C94">
        <v>2023</v>
      </c>
      <c r="D94" t="s">
        <v>28</v>
      </c>
      <c r="E94">
        <v>4</v>
      </c>
      <c r="F94" t="s">
        <v>29</v>
      </c>
      <c r="G94" t="s">
        <v>30</v>
      </c>
      <c r="H94">
        <v>14</v>
      </c>
      <c r="I94" t="s">
        <v>17</v>
      </c>
      <c r="J94">
        <v>93</v>
      </c>
      <c r="K94">
        <v>1</v>
      </c>
      <c r="L94" t="s">
        <v>27</v>
      </c>
    </row>
    <row r="95" spans="1:12" ht="15" customHeight="1" x14ac:dyDescent="0.25">
      <c r="A95">
        <v>20230404</v>
      </c>
      <c r="B95" s="3">
        <v>45020</v>
      </c>
      <c r="C95">
        <v>2023</v>
      </c>
      <c r="D95" t="s">
        <v>28</v>
      </c>
      <c r="E95">
        <v>4</v>
      </c>
      <c r="F95" t="s">
        <v>29</v>
      </c>
      <c r="G95" t="s">
        <v>30</v>
      </c>
      <c r="H95">
        <v>14</v>
      </c>
      <c r="I95" t="s">
        <v>18</v>
      </c>
      <c r="J95">
        <v>94</v>
      </c>
      <c r="K95">
        <v>1</v>
      </c>
      <c r="L95" t="s">
        <v>27</v>
      </c>
    </row>
    <row r="96" spans="1:12" ht="15" customHeight="1" x14ac:dyDescent="0.25">
      <c r="A96">
        <v>20230405</v>
      </c>
      <c r="B96" s="3">
        <v>45021</v>
      </c>
      <c r="C96">
        <v>2023</v>
      </c>
      <c r="D96" t="s">
        <v>28</v>
      </c>
      <c r="E96">
        <v>4</v>
      </c>
      <c r="F96" t="s">
        <v>29</v>
      </c>
      <c r="G96" t="s">
        <v>30</v>
      </c>
      <c r="H96">
        <v>14</v>
      </c>
      <c r="I96" t="s">
        <v>19</v>
      </c>
      <c r="J96">
        <v>95</v>
      </c>
      <c r="K96">
        <v>1</v>
      </c>
      <c r="L96" t="s">
        <v>27</v>
      </c>
    </row>
    <row r="97" spans="1:12" ht="15" customHeight="1" x14ac:dyDescent="0.25">
      <c r="A97">
        <v>20230406</v>
      </c>
      <c r="B97" s="3">
        <v>45022</v>
      </c>
      <c r="C97">
        <v>2023</v>
      </c>
      <c r="D97" t="s">
        <v>28</v>
      </c>
      <c r="E97">
        <v>4</v>
      </c>
      <c r="F97" t="s">
        <v>29</v>
      </c>
      <c r="G97" t="s">
        <v>30</v>
      </c>
      <c r="H97">
        <v>14</v>
      </c>
      <c r="I97" t="s">
        <v>20</v>
      </c>
      <c r="J97">
        <v>96</v>
      </c>
      <c r="K97">
        <v>1</v>
      </c>
      <c r="L97" t="s">
        <v>27</v>
      </c>
    </row>
    <row r="98" spans="1:12" ht="15" customHeight="1" x14ac:dyDescent="0.25">
      <c r="A98">
        <v>20230407</v>
      </c>
      <c r="B98" s="3">
        <v>45023</v>
      </c>
      <c r="C98">
        <v>2023</v>
      </c>
      <c r="D98" t="s">
        <v>28</v>
      </c>
      <c r="E98">
        <v>4</v>
      </c>
      <c r="F98" t="s">
        <v>29</v>
      </c>
      <c r="G98" t="s">
        <v>30</v>
      </c>
      <c r="H98">
        <v>14</v>
      </c>
      <c r="I98" t="s">
        <v>21</v>
      </c>
      <c r="J98">
        <v>97</v>
      </c>
      <c r="K98">
        <v>1</v>
      </c>
      <c r="L98" t="s">
        <v>27</v>
      </c>
    </row>
    <row r="99" spans="1:12" ht="15" customHeight="1" x14ac:dyDescent="0.25">
      <c r="A99">
        <v>20230408</v>
      </c>
      <c r="B99" s="3">
        <v>45024</v>
      </c>
      <c r="C99">
        <v>2023</v>
      </c>
      <c r="D99" t="s">
        <v>28</v>
      </c>
      <c r="E99">
        <v>4</v>
      </c>
      <c r="F99" t="s">
        <v>29</v>
      </c>
      <c r="G99" t="s">
        <v>30</v>
      </c>
      <c r="H99">
        <v>14</v>
      </c>
      <c r="I99" t="s">
        <v>22</v>
      </c>
      <c r="J99">
        <v>98</v>
      </c>
      <c r="K99">
        <v>0</v>
      </c>
      <c r="L99" t="s">
        <v>27</v>
      </c>
    </row>
    <row r="100" spans="1:12" ht="15" customHeight="1" x14ac:dyDescent="0.25">
      <c r="A100">
        <v>20230409</v>
      </c>
      <c r="B100" s="3">
        <v>45025</v>
      </c>
      <c r="C100">
        <v>2023</v>
      </c>
      <c r="D100" t="s">
        <v>28</v>
      </c>
      <c r="E100">
        <v>4</v>
      </c>
      <c r="F100" t="s">
        <v>29</v>
      </c>
      <c r="G100" t="s">
        <v>30</v>
      </c>
      <c r="H100">
        <v>14</v>
      </c>
      <c r="I100" t="s">
        <v>15</v>
      </c>
      <c r="J100">
        <v>99</v>
      </c>
      <c r="K100">
        <v>0</v>
      </c>
      <c r="L100" t="s">
        <v>27</v>
      </c>
    </row>
    <row r="101" spans="1:12" ht="15" customHeight="1" x14ac:dyDescent="0.25">
      <c r="A101">
        <v>20230410</v>
      </c>
      <c r="B101" s="3">
        <v>45026</v>
      </c>
      <c r="C101">
        <v>2023</v>
      </c>
      <c r="D101" t="s">
        <v>28</v>
      </c>
      <c r="E101">
        <v>4</v>
      </c>
      <c r="F101" t="s">
        <v>29</v>
      </c>
      <c r="G101" t="s">
        <v>30</v>
      </c>
      <c r="H101">
        <v>15</v>
      </c>
      <c r="I101" t="s">
        <v>17</v>
      </c>
      <c r="J101">
        <v>100</v>
      </c>
      <c r="K101">
        <v>1</v>
      </c>
      <c r="L101" t="s">
        <v>27</v>
      </c>
    </row>
    <row r="102" spans="1:12" ht="15" customHeight="1" x14ac:dyDescent="0.25">
      <c r="A102">
        <v>20230411</v>
      </c>
      <c r="B102" s="3">
        <v>45027</v>
      </c>
      <c r="C102">
        <v>2023</v>
      </c>
      <c r="D102" t="s">
        <v>28</v>
      </c>
      <c r="E102">
        <v>4</v>
      </c>
      <c r="F102" t="s">
        <v>29</v>
      </c>
      <c r="G102" t="s">
        <v>30</v>
      </c>
      <c r="H102">
        <v>15</v>
      </c>
      <c r="I102" t="s">
        <v>18</v>
      </c>
      <c r="J102">
        <v>101</v>
      </c>
      <c r="K102">
        <v>1</v>
      </c>
      <c r="L102" t="s">
        <v>27</v>
      </c>
    </row>
    <row r="103" spans="1:12" ht="15" customHeight="1" x14ac:dyDescent="0.25">
      <c r="A103">
        <v>20230412</v>
      </c>
      <c r="B103" s="3">
        <v>45028</v>
      </c>
      <c r="C103">
        <v>2023</v>
      </c>
      <c r="D103" t="s">
        <v>28</v>
      </c>
      <c r="E103">
        <v>4</v>
      </c>
      <c r="F103" t="s">
        <v>29</v>
      </c>
      <c r="G103" t="s">
        <v>30</v>
      </c>
      <c r="H103">
        <v>15</v>
      </c>
      <c r="I103" t="s">
        <v>19</v>
      </c>
      <c r="J103">
        <v>102</v>
      </c>
      <c r="K103">
        <v>1</v>
      </c>
      <c r="L103" t="s">
        <v>27</v>
      </c>
    </row>
    <row r="104" spans="1:12" ht="15" customHeight="1" x14ac:dyDescent="0.25">
      <c r="A104">
        <v>20230413</v>
      </c>
      <c r="B104" s="3">
        <v>45029</v>
      </c>
      <c r="C104">
        <v>2023</v>
      </c>
      <c r="D104" t="s">
        <v>28</v>
      </c>
      <c r="E104">
        <v>4</v>
      </c>
      <c r="F104" t="s">
        <v>29</v>
      </c>
      <c r="G104" t="s">
        <v>30</v>
      </c>
      <c r="H104">
        <v>15</v>
      </c>
      <c r="I104" t="s">
        <v>20</v>
      </c>
      <c r="J104">
        <v>103</v>
      </c>
      <c r="K104">
        <v>1</v>
      </c>
      <c r="L104" t="s">
        <v>27</v>
      </c>
    </row>
    <row r="105" spans="1:12" ht="15" customHeight="1" x14ac:dyDescent="0.25">
      <c r="A105">
        <v>20230414</v>
      </c>
      <c r="B105" s="3">
        <v>45030</v>
      </c>
      <c r="C105">
        <v>2023</v>
      </c>
      <c r="D105" t="s">
        <v>28</v>
      </c>
      <c r="E105">
        <v>4</v>
      </c>
      <c r="F105" t="s">
        <v>29</v>
      </c>
      <c r="G105" t="s">
        <v>30</v>
      </c>
      <c r="H105">
        <v>15</v>
      </c>
      <c r="I105" t="s">
        <v>21</v>
      </c>
      <c r="J105">
        <v>104</v>
      </c>
      <c r="K105">
        <v>1</v>
      </c>
      <c r="L105" t="s">
        <v>27</v>
      </c>
    </row>
    <row r="106" spans="1:12" ht="15" customHeight="1" x14ac:dyDescent="0.25">
      <c r="A106">
        <v>20230415</v>
      </c>
      <c r="B106" s="3">
        <v>45031</v>
      </c>
      <c r="C106">
        <v>2023</v>
      </c>
      <c r="D106" t="s">
        <v>28</v>
      </c>
      <c r="E106">
        <v>4</v>
      </c>
      <c r="F106" t="s">
        <v>29</v>
      </c>
      <c r="G106" t="s">
        <v>30</v>
      </c>
      <c r="H106">
        <v>15</v>
      </c>
      <c r="I106" t="s">
        <v>22</v>
      </c>
      <c r="J106">
        <v>105</v>
      </c>
      <c r="K106">
        <v>0</v>
      </c>
      <c r="L106" t="s">
        <v>27</v>
      </c>
    </row>
    <row r="107" spans="1:12" ht="15" customHeight="1" x14ac:dyDescent="0.25">
      <c r="A107">
        <v>20230416</v>
      </c>
      <c r="B107" s="3">
        <v>45032</v>
      </c>
      <c r="C107">
        <v>2023</v>
      </c>
      <c r="D107" t="s">
        <v>28</v>
      </c>
      <c r="E107">
        <v>4</v>
      </c>
      <c r="F107" t="s">
        <v>29</v>
      </c>
      <c r="G107" t="s">
        <v>30</v>
      </c>
      <c r="H107">
        <v>15</v>
      </c>
      <c r="I107" t="s">
        <v>15</v>
      </c>
      <c r="J107">
        <v>106</v>
      </c>
      <c r="K107">
        <v>0</v>
      </c>
      <c r="L107" t="s">
        <v>27</v>
      </c>
    </row>
    <row r="108" spans="1:12" ht="15" customHeight="1" x14ac:dyDescent="0.25">
      <c r="A108">
        <v>20230417</v>
      </c>
      <c r="B108" s="3">
        <v>45033</v>
      </c>
      <c r="C108">
        <v>2023</v>
      </c>
      <c r="D108" t="s">
        <v>28</v>
      </c>
      <c r="E108">
        <v>4</v>
      </c>
      <c r="F108" t="s">
        <v>29</v>
      </c>
      <c r="G108" t="s">
        <v>30</v>
      </c>
      <c r="H108">
        <v>16</v>
      </c>
      <c r="I108" t="s">
        <v>17</v>
      </c>
      <c r="J108">
        <v>107</v>
      </c>
      <c r="K108">
        <v>1</v>
      </c>
      <c r="L108" t="s">
        <v>27</v>
      </c>
    </row>
    <row r="109" spans="1:12" ht="15" customHeight="1" x14ac:dyDescent="0.25">
      <c r="A109">
        <v>20230418</v>
      </c>
      <c r="B109" s="3">
        <v>45034</v>
      </c>
      <c r="C109">
        <v>2023</v>
      </c>
      <c r="D109" t="s">
        <v>28</v>
      </c>
      <c r="E109">
        <v>4</v>
      </c>
      <c r="F109" t="s">
        <v>29</v>
      </c>
      <c r="G109" t="s">
        <v>30</v>
      </c>
      <c r="H109">
        <v>16</v>
      </c>
      <c r="I109" t="s">
        <v>18</v>
      </c>
      <c r="J109">
        <v>108</v>
      </c>
      <c r="K109">
        <v>1</v>
      </c>
      <c r="L109" t="s">
        <v>27</v>
      </c>
    </row>
    <row r="110" spans="1:12" ht="15" customHeight="1" x14ac:dyDescent="0.25">
      <c r="A110">
        <v>20230419</v>
      </c>
      <c r="B110" s="3">
        <v>45035</v>
      </c>
      <c r="C110">
        <v>2023</v>
      </c>
      <c r="D110" t="s">
        <v>28</v>
      </c>
      <c r="E110">
        <v>4</v>
      </c>
      <c r="F110" t="s">
        <v>29</v>
      </c>
      <c r="G110" t="s">
        <v>30</v>
      </c>
      <c r="H110">
        <v>16</v>
      </c>
      <c r="I110" t="s">
        <v>19</v>
      </c>
      <c r="J110">
        <v>109</v>
      </c>
      <c r="K110">
        <v>1</v>
      </c>
      <c r="L110" t="s">
        <v>27</v>
      </c>
    </row>
    <row r="111" spans="1:12" ht="15" customHeight="1" x14ac:dyDescent="0.25">
      <c r="A111">
        <v>20230420</v>
      </c>
      <c r="B111" s="3">
        <v>45036</v>
      </c>
      <c r="C111">
        <v>2023</v>
      </c>
      <c r="D111" t="s">
        <v>28</v>
      </c>
      <c r="E111">
        <v>4</v>
      </c>
      <c r="F111" t="s">
        <v>29</v>
      </c>
      <c r="G111" t="s">
        <v>30</v>
      </c>
      <c r="H111">
        <v>16</v>
      </c>
      <c r="I111" t="s">
        <v>20</v>
      </c>
      <c r="J111">
        <v>110</v>
      </c>
      <c r="K111">
        <v>1</v>
      </c>
      <c r="L111" t="s">
        <v>27</v>
      </c>
    </row>
    <row r="112" spans="1:12" ht="15" customHeight="1" x14ac:dyDescent="0.25">
      <c r="A112">
        <v>20230421</v>
      </c>
      <c r="B112" s="3">
        <v>45037</v>
      </c>
      <c r="C112">
        <v>2023</v>
      </c>
      <c r="D112" t="s">
        <v>28</v>
      </c>
      <c r="E112">
        <v>4</v>
      </c>
      <c r="F112" t="s">
        <v>29</v>
      </c>
      <c r="G112" t="s">
        <v>30</v>
      </c>
      <c r="H112">
        <v>16</v>
      </c>
      <c r="I112" t="s">
        <v>21</v>
      </c>
      <c r="J112">
        <v>111</v>
      </c>
      <c r="K112">
        <v>1</v>
      </c>
      <c r="L112" t="s">
        <v>27</v>
      </c>
    </row>
    <row r="113" spans="1:12" ht="15" customHeight="1" x14ac:dyDescent="0.25">
      <c r="A113">
        <v>20230422</v>
      </c>
      <c r="B113" s="3">
        <v>45038</v>
      </c>
      <c r="C113">
        <v>2023</v>
      </c>
      <c r="D113" t="s">
        <v>28</v>
      </c>
      <c r="E113">
        <v>4</v>
      </c>
      <c r="F113" t="s">
        <v>29</v>
      </c>
      <c r="G113" t="s">
        <v>30</v>
      </c>
      <c r="H113">
        <v>16</v>
      </c>
      <c r="I113" t="s">
        <v>22</v>
      </c>
      <c r="J113">
        <v>112</v>
      </c>
      <c r="K113">
        <v>0</v>
      </c>
      <c r="L113" t="s">
        <v>27</v>
      </c>
    </row>
    <row r="114" spans="1:12" ht="15" customHeight="1" x14ac:dyDescent="0.25">
      <c r="A114">
        <v>20230423</v>
      </c>
      <c r="B114" s="3">
        <v>45039</v>
      </c>
      <c r="C114">
        <v>2023</v>
      </c>
      <c r="D114" t="s">
        <v>28</v>
      </c>
      <c r="E114">
        <v>4</v>
      </c>
      <c r="F114" t="s">
        <v>29</v>
      </c>
      <c r="G114" t="s">
        <v>30</v>
      </c>
      <c r="H114">
        <v>16</v>
      </c>
      <c r="I114" t="s">
        <v>15</v>
      </c>
      <c r="J114">
        <v>113</v>
      </c>
      <c r="K114">
        <v>0</v>
      </c>
      <c r="L114" t="s">
        <v>27</v>
      </c>
    </row>
    <row r="115" spans="1:12" ht="15" customHeight="1" x14ac:dyDescent="0.25">
      <c r="A115">
        <v>20230424</v>
      </c>
      <c r="B115" s="3">
        <v>45040</v>
      </c>
      <c r="C115">
        <v>2023</v>
      </c>
      <c r="D115" t="s">
        <v>28</v>
      </c>
      <c r="E115">
        <v>4</v>
      </c>
      <c r="F115" t="s">
        <v>29</v>
      </c>
      <c r="G115" t="s">
        <v>30</v>
      </c>
      <c r="H115">
        <v>17</v>
      </c>
      <c r="I115" t="s">
        <v>17</v>
      </c>
      <c r="J115">
        <v>114</v>
      </c>
      <c r="K115">
        <v>1</v>
      </c>
      <c r="L115" t="s">
        <v>27</v>
      </c>
    </row>
    <row r="116" spans="1:12" ht="15" customHeight="1" x14ac:dyDescent="0.25">
      <c r="A116">
        <v>20230425</v>
      </c>
      <c r="B116" s="3">
        <v>45041</v>
      </c>
      <c r="C116">
        <v>2023</v>
      </c>
      <c r="D116" t="s">
        <v>28</v>
      </c>
      <c r="E116">
        <v>4</v>
      </c>
      <c r="F116" t="s">
        <v>29</v>
      </c>
      <c r="G116" t="s">
        <v>30</v>
      </c>
      <c r="H116">
        <v>17</v>
      </c>
      <c r="I116" t="s">
        <v>18</v>
      </c>
      <c r="J116">
        <v>115</v>
      </c>
      <c r="K116">
        <v>1</v>
      </c>
      <c r="L116" t="s">
        <v>27</v>
      </c>
    </row>
    <row r="117" spans="1:12" ht="15" customHeight="1" x14ac:dyDescent="0.25">
      <c r="A117">
        <v>20230426</v>
      </c>
      <c r="B117" s="3">
        <v>45042</v>
      </c>
      <c r="C117">
        <v>2023</v>
      </c>
      <c r="D117" t="s">
        <v>28</v>
      </c>
      <c r="E117">
        <v>4</v>
      </c>
      <c r="F117" t="s">
        <v>29</v>
      </c>
      <c r="G117" t="s">
        <v>30</v>
      </c>
      <c r="H117">
        <v>17</v>
      </c>
      <c r="I117" t="s">
        <v>19</v>
      </c>
      <c r="J117">
        <v>116</v>
      </c>
      <c r="K117">
        <v>1</v>
      </c>
      <c r="L117" t="s">
        <v>27</v>
      </c>
    </row>
    <row r="118" spans="1:12" ht="15" customHeight="1" x14ac:dyDescent="0.25">
      <c r="A118">
        <v>20230427</v>
      </c>
      <c r="B118" s="3">
        <v>45043</v>
      </c>
      <c r="C118">
        <v>2023</v>
      </c>
      <c r="D118" t="s">
        <v>28</v>
      </c>
      <c r="E118">
        <v>4</v>
      </c>
      <c r="F118" t="s">
        <v>29</v>
      </c>
      <c r="G118" t="s">
        <v>30</v>
      </c>
      <c r="H118">
        <v>17</v>
      </c>
      <c r="I118" t="s">
        <v>20</v>
      </c>
      <c r="J118">
        <v>117</v>
      </c>
      <c r="K118">
        <v>1</v>
      </c>
      <c r="L118" t="s">
        <v>27</v>
      </c>
    </row>
    <row r="119" spans="1:12" ht="15" customHeight="1" x14ac:dyDescent="0.25">
      <c r="A119">
        <v>20230428</v>
      </c>
      <c r="B119" s="3">
        <v>45044</v>
      </c>
      <c r="C119">
        <v>2023</v>
      </c>
      <c r="D119" t="s">
        <v>28</v>
      </c>
      <c r="E119">
        <v>4</v>
      </c>
      <c r="F119" t="s">
        <v>29</v>
      </c>
      <c r="G119" t="s">
        <v>30</v>
      </c>
      <c r="H119">
        <v>17</v>
      </c>
      <c r="I119" t="s">
        <v>21</v>
      </c>
      <c r="J119">
        <v>118</v>
      </c>
      <c r="K119">
        <v>1</v>
      </c>
      <c r="L119" t="s">
        <v>27</v>
      </c>
    </row>
    <row r="120" spans="1:12" ht="15" customHeight="1" x14ac:dyDescent="0.25">
      <c r="A120">
        <v>20230429</v>
      </c>
      <c r="B120" s="3">
        <v>45045</v>
      </c>
      <c r="C120">
        <v>2023</v>
      </c>
      <c r="D120" t="s">
        <v>28</v>
      </c>
      <c r="E120">
        <v>4</v>
      </c>
      <c r="F120" t="s">
        <v>29</v>
      </c>
      <c r="G120" t="s">
        <v>30</v>
      </c>
      <c r="H120">
        <v>17</v>
      </c>
      <c r="I120" t="s">
        <v>22</v>
      </c>
      <c r="J120">
        <v>119</v>
      </c>
      <c r="K120">
        <v>0</v>
      </c>
      <c r="L120" t="s">
        <v>27</v>
      </c>
    </row>
    <row r="121" spans="1:12" ht="15" customHeight="1" x14ac:dyDescent="0.25">
      <c r="A121">
        <v>20230430</v>
      </c>
      <c r="B121" s="3">
        <v>45046</v>
      </c>
      <c r="C121">
        <v>2023</v>
      </c>
      <c r="D121" t="s">
        <v>28</v>
      </c>
      <c r="E121">
        <v>4</v>
      </c>
      <c r="F121" t="s">
        <v>29</v>
      </c>
      <c r="G121" t="s">
        <v>30</v>
      </c>
      <c r="H121">
        <v>17</v>
      </c>
      <c r="I121" t="s">
        <v>15</v>
      </c>
      <c r="J121">
        <v>120</v>
      </c>
      <c r="K121">
        <v>0</v>
      </c>
      <c r="L121" t="s">
        <v>27</v>
      </c>
    </row>
    <row r="122" spans="1:12" ht="15" customHeight="1" x14ac:dyDescent="0.25">
      <c r="A122">
        <v>20230501</v>
      </c>
      <c r="B122" s="3">
        <v>45047</v>
      </c>
      <c r="C122">
        <v>2023</v>
      </c>
      <c r="D122" t="s">
        <v>28</v>
      </c>
      <c r="E122">
        <v>5</v>
      </c>
      <c r="F122" t="s">
        <v>31</v>
      </c>
      <c r="G122" t="s">
        <v>31</v>
      </c>
      <c r="H122">
        <v>18</v>
      </c>
      <c r="I122" t="s">
        <v>17</v>
      </c>
      <c r="J122">
        <v>121</v>
      </c>
      <c r="K122">
        <v>1</v>
      </c>
      <c r="L122" t="s">
        <v>27</v>
      </c>
    </row>
    <row r="123" spans="1:12" ht="15" customHeight="1" x14ac:dyDescent="0.25">
      <c r="A123">
        <v>20230502</v>
      </c>
      <c r="B123" s="3">
        <v>45048</v>
      </c>
      <c r="C123">
        <v>2023</v>
      </c>
      <c r="D123" t="s">
        <v>28</v>
      </c>
      <c r="E123">
        <v>5</v>
      </c>
      <c r="F123" t="s">
        <v>31</v>
      </c>
      <c r="G123" t="s">
        <v>31</v>
      </c>
      <c r="H123">
        <v>18</v>
      </c>
      <c r="I123" t="s">
        <v>18</v>
      </c>
      <c r="J123">
        <v>122</v>
      </c>
      <c r="K123">
        <v>1</v>
      </c>
      <c r="L123" t="s">
        <v>27</v>
      </c>
    </row>
    <row r="124" spans="1:12" ht="15" customHeight="1" x14ac:dyDescent="0.25">
      <c r="A124">
        <v>20230503</v>
      </c>
      <c r="B124" s="3">
        <v>45049</v>
      </c>
      <c r="C124">
        <v>2023</v>
      </c>
      <c r="D124" t="s">
        <v>28</v>
      </c>
      <c r="E124">
        <v>5</v>
      </c>
      <c r="F124" t="s">
        <v>31</v>
      </c>
      <c r="G124" t="s">
        <v>31</v>
      </c>
      <c r="H124">
        <v>18</v>
      </c>
      <c r="I124" t="s">
        <v>19</v>
      </c>
      <c r="J124">
        <v>123</v>
      </c>
      <c r="K124">
        <v>1</v>
      </c>
      <c r="L124" t="s">
        <v>27</v>
      </c>
    </row>
    <row r="125" spans="1:12" ht="15" customHeight="1" x14ac:dyDescent="0.25">
      <c r="A125">
        <v>20230504</v>
      </c>
      <c r="B125" s="3">
        <v>45050</v>
      </c>
      <c r="C125">
        <v>2023</v>
      </c>
      <c r="D125" t="s">
        <v>28</v>
      </c>
      <c r="E125">
        <v>5</v>
      </c>
      <c r="F125" t="s">
        <v>31</v>
      </c>
      <c r="G125" t="s">
        <v>31</v>
      </c>
      <c r="H125">
        <v>18</v>
      </c>
      <c r="I125" t="s">
        <v>20</v>
      </c>
      <c r="J125">
        <v>124</v>
      </c>
      <c r="K125">
        <v>1</v>
      </c>
      <c r="L125" t="s">
        <v>27</v>
      </c>
    </row>
    <row r="126" spans="1:12" ht="15" customHeight="1" x14ac:dyDescent="0.25">
      <c r="A126">
        <v>20230505</v>
      </c>
      <c r="B126" s="3">
        <v>45051</v>
      </c>
      <c r="C126">
        <v>2023</v>
      </c>
      <c r="D126" t="s">
        <v>28</v>
      </c>
      <c r="E126">
        <v>5</v>
      </c>
      <c r="F126" t="s">
        <v>31</v>
      </c>
      <c r="G126" t="s">
        <v>31</v>
      </c>
      <c r="H126">
        <v>18</v>
      </c>
      <c r="I126" t="s">
        <v>21</v>
      </c>
      <c r="J126">
        <v>125</v>
      </c>
      <c r="K126">
        <v>1</v>
      </c>
      <c r="L126" t="s">
        <v>27</v>
      </c>
    </row>
    <row r="127" spans="1:12" ht="15" customHeight="1" x14ac:dyDescent="0.25">
      <c r="A127">
        <v>20230506</v>
      </c>
      <c r="B127" s="3">
        <v>45052</v>
      </c>
      <c r="C127">
        <v>2023</v>
      </c>
      <c r="D127" t="s">
        <v>28</v>
      </c>
      <c r="E127">
        <v>5</v>
      </c>
      <c r="F127" t="s">
        <v>31</v>
      </c>
      <c r="G127" t="s">
        <v>31</v>
      </c>
      <c r="H127">
        <v>18</v>
      </c>
      <c r="I127" t="s">
        <v>22</v>
      </c>
      <c r="J127">
        <v>126</v>
      </c>
      <c r="K127">
        <v>0</v>
      </c>
      <c r="L127" t="s">
        <v>27</v>
      </c>
    </row>
    <row r="128" spans="1:12" ht="15" customHeight="1" x14ac:dyDescent="0.25">
      <c r="A128">
        <v>20230507</v>
      </c>
      <c r="B128" s="3">
        <v>45053</v>
      </c>
      <c r="C128">
        <v>2023</v>
      </c>
      <c r="D128" t="s">
        <v>28</v>
      </c>
      <c r="E128">
        <v>5</v>
      </c>
      <c r="F128" t="s">
        <v>31</v>
      </c>
      <c r="G128" t="s">
        <v>31</v>
      </c>
      <c r="H128">
        <v>18</v>
      </c>
      <c r="I128" t="s">
        <v>15</v>
      </c>
      <c r="J128">
        <v>127</v>
      </c>
      <c r="K128">
        <v>0</v>
      </c>
      <c r="L128" t="s">
        <v>27</v>
      </c>
    </row>
    <row r="129" spans="1:12" ht="15" customHeight="1" x14ac:dyDescent="0.25">
      <c r="A129">
        <v>20230508</v>
      </c>
      <c r="B129" s="3">
        <v>45054</v>
      </c>
      <c r="C129">
        <v>2023</v>
      </c>
      <c r="D129" t="s">
        <v>28</v>
      </c>
      <c r="E129">
        <v>5</v>
      </c>
      <c r="F129" t="s">
        <v>31</v>
      </c>
      <c r="G129" t="s">
        <v>31</v>
      </c>
      <c r="H129">
        <v>19</v>
      </c>
      <c r="I129" t="s">
        <v>17</v>
      </c>
      <c r="J129">
        <v>128</v>
      </c>
      <c r="K129">
        <v>1</v>
      </c>
      <c r="L129" t="s">
        <v>27</v>
      </c>
    </row>
    <row r="130" spans="1:12" ht="15" customHeight="1" x14ac:dyDescent="0.25">
      <c r="A130">
        <v>20230509</v>
      </c>
      <c r="B130" s="3">
        <v>45055</v>
      </c>
      <c r="C130">
        <v>2023</v>
      </c>
      <c r="D130" t="s">
        <v>28</v>
      </c>
      <c r="E130">
        <v>5</v>
      </c>
      <c r="F130" t="s">
        <v>31</v>
      </c>
      <c r="G130" t="s">
        <v>31</v>
      </c>
      <c r="H130">
        <v>19</v>
      </c>
      <c r="I130" t="s">
        <v>18</v>
      </c>
      <c r="J130">
        <v>129</v>
      </c>
      <c r="K130">
        <v>1</v>
      </c>
      <c r="L130" t="s">
        <v>27</v>
      </c>
    </row>
    <row r="131" spans="1:12" ht="15" customHeight="1" x14ac:dyDescent="0.25">
      <c r="A131">
        <v>20230510</v>
      </c>
      <c r="B131" s="3">
        <v>45056</v>
      </c>
      <c r="C131">
        <v>2023</v>
      </c>
      <c r="D131" t="s">
        <v>28</v>
      </c>
      <c r="E131">
        <v>5</v>
      </c>
      <c r="F131" t="s">
        <v>31</v>
      </c>
      <c r="G131" t="s">
        <v>31</v>
      </c>
      <c r="H131">
        <v>19</v>
      </c>
      <c r="I131" t="s">
        <v>19</v>
      </c>
      <c r="J131">
        <v>130</v>
      </c>
      <c r="K131">
        <v>1</v>
      </c>
      <c r="L131" t="s">
        <v>27</v>
      </c>
    </row>
    <row r="132" spans="1:12" ht="15" customHeight="1" x14ac:dyDescent="0.25">
      <c r="A132">
        <v>20230511</v>
      </c>
      <c r="B132" s="3">
        <v>45057</v>
      </c>
      <c r="C132">
        <v>2023</v>
      </c>
      <c r="D132" t="s">
        <v>28</v>
      </c>
      <c r="E132">
        <v>5</v>
      </c>
      <c r="F132" t="s">
        <v>31</v>
      </c>
      <c r="G132" t="s">
        <v>31</v>
      </c>
      <c r="H132">
        <v>19</v>
      </c>
      <c r="I132" t="s">
        <v>20</v>
      </c>
      <c r="J132">
        <v>131</v>
      </c>
      <c r="K132">
        <v>1</v>
      </c>
      <c r="L132" t="s">
        <v>27</v>
      </c>
    </row>
    <row r="133" spans="1:12" ht="15" customHeight="1" x14ac:dyDescent="0.25">
      <c r="A133">
        <v>20230512</v>
      </c>
      <c r="B133" s="3">
        <v>45058</v>
      </c>
      <c r="C133">
        <v>2023</v>
      </c>
      <c r="D133" t="s">
        <v>28</v>
      </c>
      <c r="E133">
        <v>5</v>
      </c>
      <c r="F133" t="s">
        <v>31</v>
      </c>
      <c r="G133" t="s">
        <v>31</v>
      </c>
      <c r="H133">
        <v>19</v>
      </c>
      <c r="I133" t="s">
        <v>21</v>
      </c>
      <c r="J133">
        <v>132</v>
      </c>
      <c r="K133">
        <v>1</v>
      </c>
      <c r="L133" t="s">
        <v>27</v>
      </c>
    </row>
    <row r="134" spans="1:12" ht="15" customHeight="1" x14ac:dyDescent="0.25">
      <c r="A134">
        <v>20230513</v>
      </c>
      <c r="B134" s="3">
        <v>45059</v>
      </c>
      <c r="C134">
        <v>2023</v>
      </c>
      <c r="D134" t="s">
        <v>28</v>
      </c>
      <c r="E134">
        <v>5</v>
      </c>
      <c r="F134" t="s">
        <v>31</v>
      </c>
      <c r="G134" t="s">
        <v>31</v>
      </c>
      <c r="H134">
        <v>19</v>
      </c>
      <c r="I134" t="s">
        <v>22</v>
      </c>
      <c r="J134">
        <v>133</v>
      </c>
      <c r="K134">
        <v>0</v>
      </c>
      <c r="L134" t="s">
        <v>27</v>
      </c>
    </row>
    <row r="135" spans="1:12" ht="15" customHeight="1" x14ac:dyDescent="0.25">
      <c r="A135">
        <v>20230514</v>
      </c>
      <c r="B135" s="3">
        <v>45060</v>
      </c>
      <c r="C135">
        <v>2023</v>
      </c>
      <c r="D135" t="s">
        <v>28</v>
      </c>
      <c r="E135">
        <v>5</v>
      </c>
      <c r="F135" t="s">
        <v>31</v>
      </c>
      <c r="G135" t="s">
        <v>31</v>
      </c>
      <c r="H135">
        <v>19</v>
      </c>
      <c r="I135" t="s">
        <v>15</v>
      </c>
      <c r="J135">
        <v>134</v>
      </c>
      <c r="K135">
        <v>0</v>
      </c>
      <c r="L135" t="s">
        <v>27</v>
      </c>
    </row>
    <row r="136" spans="1:12" ht="15" customHeight="1" x14ac:dyDescent="0.25">
      <c r="A136">
        <v>20230515</v>
      </c>
      <c r="B136" s="3">
        <v>45061</v>
      </c>
      <c r="C136">
        <v>2023</v>
      </c>
      <c r="D136" t="s">
        <v>28</v>
      </c>
      <c r="E136">
        <v>5</v>
      </c>
      <c r="F136" t="s">
        <v>31</v>
      </c>
      <c r="G136" t="s">
        <v>31</v>
      </c>
      <c r="H136">
        <v>20</v>
      </c>
      <c r="I136" t="s">
        <v>17</v>
      </c>
      <c r="J136">
        <v>135</v>
      </c>
      <c r="K136">
        <v>1</v>
      </c>
      <c r="L136" t="s">
        <v>27</v>
      </c>
    </row>
    <row r="137" spans="1:12" ht="15" customHeight="1" x14ac:dyDescent="0.25">
      <c r="A137">
        <v>20230516</v>
      </c>
      <c r="B137" s="3">
        <v>45062</v>
      </c>
      <c r="C137">
        <v>2023</v>
      </c>
      <c r="D137" t="s">
        <v>28</v>
      </c>
      <c r="E137">
        <v>5</v>
      </c>
      <c r="F137" t="s">
        <v>31</v>
      </c>
      <c r="G137" t="s">
        <v>31</v>
      </c>
      <c r="H137">
        <v>20</v>
      </c>
      <c r="I137" t="s">
        <v>18</v>
      </c>
      <c r="J137">
        <v>136</v>
      </c>
      <c r="K137">
        <v>1</v>
      </c>
      <c r="L137" t="s">
        <v>27</v>
      </c>
    </row>
    <row r="138" spans="1:12" ht="15" customHeight="1" x14ac:dyDescent="0.25">
      <c r="A138">
        <v>20230517</v>
      </c>
      <c r="B138" s="3">
        <v>45063</v>
      </c>
      <c r="C138">
        <v>2023</v>
      </c>
      <c r="D138" t="s">
        <v>28</v>
      </c>
      <c r="E138">
        <v>5</v>
      </c>
      <c r="F138" t="s">
        <v>31</v>
      </c>
      <c r="G138" t="s">
        <v>31</v>
      </c>
      <c r="H138">
        <v>20</v>
      </c>
      <c r="I138" t="s">
        <v>19</v>
      </c>
      <c r="J138">
        <v>137</v>
      </c>
      <c r="K138">
        <v>1</v>
      </c>
      <c r="L138" t="s">
        <v>27</v>
      </c>
    </row>
    <row r="139" spans="1:12" ht="15" customHeight="1" x14ac:dyDescent="0.25">
      <c r="A139">
        <v>20230518</v>
      </c>
      <c r="B139" s="3">
        <v>45064</v>
      </c>
      <c r="C139">
        <v>2023</v>
      </c>
      <c r="D139" t="s">
        <v>28</v>
      </c>
      <c r="E139">
        <v>5</v>
      </c>
      <c r="F139" t="s">
        <v>31</v>
      </c>
      <c r="G139" t="s">
        <v>31</v>
      </c>
      <c r="H139">
        <v>20</v>
      </c>
      <c r="I139" t="s">
        <v>20</v>
      </c>
      <c r="J139">
        <v>138</v>
      </c>
      <c r="K139">
        <v>1</v>
      </c>
      <c r="L139" t="s">
        <v>27</v>
      </c>
    </row>
    <row r="140" spans="1:12" ht="15" customHeight="1" x14ac:dyDescent="0.25">
      <c r="A140">
        <v>20230519</v>
      </c>
      <c r="B140" s="3">
        <v>45065</v>
      </c>
      <c r="C140">
        <v>2023</v>
      </c>
      <c r="D140" t="s">
        <v>28</v>
      </c>
      <c r="E140">
        <v>5</v>
      </c>
      <c r="F140" t="s">
        <v>31</v>
      </c>
      <c r="G140" t="s">
        <v>31</v>
      </c>
      <c r="H140">
        <v>20</v>
      </c>
      <c r="I140" t="s">
        <v>21</v>
      </c>
      <c r="J140">
        <v>139</v>
      </c>
      <c r="K140">
        <v>1</v>
      </c>
      <c r="L140" t="s">
        <v>27</v>
      </c>
    </row>
    <row r="141" spans="1:12" ht="15" customHeight="1" x14ac:dyDescent="0.25">
      <c r="A141">
        <v>20230520</v>
      </c>
      <c r="B141" s="3">
        <v>45066</v>
      </c>
      <c r="C141">
        <v>2023</v>
      </c>
      <c r="D141" t="s">
        <v>28</v>
      </c>
      <c r="E141">
        <v>5</v>
      </c>
      <c r="F141" t="s">
        <v>31</v>
      </c>
      <c r="G141" t="s">
        <v>31</v>
      </c>
      <c r="H141">
        <v>20</v>
      </c>
      <c r="I141" t="s">
        <v>22</v>
      </c>
      <c r="J141">
        <v>140</v>
      </c>
      <c r="K141">
        <v>0</v>
      </c>
      <c r="L141" t="s">
        <v>27</v>
      </c>
    </row>
    <row r="142" spans="1:12" ht="15" customHeight="1" x14ac:dyDescent="0.25">
      <c r="A142">
        <v>20230521</v>
      </c>
      <c r="B142" s="3">
        <v>45067</v>
      </c>
      <c r="C142">
        <v>2023</v>
      </c>
      <c r="D142" t="s">
        <v>28</v>
      </c>
      <c r="E142">
        <v>5</v>
      </c>
      <c r="F142" t="s">
        <v>31</v>
      </c>
      <c r="G142" t="s">
        <v>31</v>
      </c>
      <c r="H142">
        <v>20</v>
      </c>
      <c r="I142" t="s">
        <v>15</v>
      </c>
      <c r="J142">
        <v>141</v>
      </c>
      <c r="K142">
        <v>0</v>
      </c>
      <c r="L142" t="s">
        <v>27</v>
      </c>
    </row>
    <row r="143" spans="1:12" ht="15" customHeight="1" x14ac:dyDescent="0.25">
      <c r="A143">
        <v>20230522</v>
      </c>
      <c r="B143" s="3">
        <v>45068</v>
      </c>
      <c r="C143">
        <v>2023</v>
      </c>
      <c r="D143" t="s">
        <v>28</v>
      </c>
      <c r="E143">
        <v>5</v>
      </c>
      <c r="F143" t="s">
        <v>31</v>
      </c>
      <c r="G143" t="s">
        <v>31</v>
      </c>
      <c r="H143">
        <v>21</v>
      </c>
      <c r="I143" t="s">
        <v>17</v>
      </c>
      <c r="J143">
        <v>142</v>
      </c>
      <c r="K143">
        <v>1</v>
      </c>
      <c r="L143" t="s">
        <v>27</v>
      </c>
    </row>
    <row r="144" spans="1:12" ht="15" customHeight="1" x14ac:dyDescent="0.25">
      <c r="A144">
        <v>20230523</v>
      </c>
      <c r="B144" s="3">
        <v>45069</v>
      </c>
      <c r="C144">
        <v>2023</v>
      </c>
      <c r="D144" t="s">
        <v>28</v>
      </c>
      <c r="E144">
        <v>5</v>
      </c>
      <c r="F144" t="s">
        <v>31</v>
      </c>
      <c r="G144" t="s">
        <v>31</v>
      </c>
      <c r="H144">
        <v>21</v>
      </c>
      <c r="I144" t="s">
        <v>18</v>
      </c>
      <c r="J144">
        <v>143</v>
      </c>
      <c r="K144">
        <v>1</v>
      </c>
      <c r="L144" t="s">
        <v>27</v>
      </c>
    </row>
    <row r="145" spans="1:12" ht="15" customHeight="1" x14ac:dyDescent="0.25">
      <c r="A145">
        <v>20230524</v>
      </c>
      <c r="B145" s="3">
        <v>45070</v>
      </c>
      <c r="C145">
        <v>2023</v>
      </c>
      <c r="D145" t="s">
        <v>28</v>
      </c>
      <c r="E145">
        <v>5</v>
      </c>
      <c r="F145" t="s">
        <v>31</v>
      </c>
      <c r="G145" t="s">
        <v>31</v>
      </c>
      <c r="H145">
        <v>21</v>
      </c>
      <c r="I145" t="s">
        <v>19</v>
      </c>
      <c r="J145">
        <v>144</v>
      </c>
      <c r="K145">
        <v>1</v>
      </c>
      <c r="L145" t="s">
        <v>27</v>
      </c>
    </row>
    <row r="146" spans="1:12" ht="15" customHeight="1" x14ac:dyDescent="0.25">
      <c r="A146">
        <v>20230525</v>
      </c>
      <c r="B146" s="3">
        <v>45071</v>
      </c>
      <c r="C146">
        <v>2023</v>
      </c>
      <c r="D146" t="s">
        <v>28</v>
      </c>
      <c r="E146">
        <v>5</v>
      </c>
      <c r="F146" t="s">
        <v>31</v>
      </c>
      <c r="G146" t="s">
        <v>31</v>
      </c>
      <c r="H146">
        <v>21</v>
      </c>
      <c r="I146" t="s">
        <v>20</v>
      </c>
      <c r="J146">
        <v>145</v>
      </c>
      <c r="K146">
        <v>1</v>
      </c>
      <c r="L146" t="s">
        <v>27</v>
      </c>
    </row>
    <row r="147" spans="1:12" ht="15" customHeight="1" x14ac:dyDescent="0.25">
      <c r="A147">
        <v>20230526</v>
      </c>
      <c r="B147" s="3">
        <v>45072</v>
      </c>
      <c r="C147">
        <v>2023</v>
      </c>
      <c r="D147" t="s">
        <v>28</v>
      </c>
      <c r="E147">
        <v>5</v>
      </c>
      <c r="F147" t="s">
        <v>31</v>
      </c>
      <c r="G147" t="s">
        <v>31</v>
      </c>
      <c r="H147">
        <v>21</v>
      </c>
      <c r="I147" t="s">
        <v>21</v>
      </c>
      <c r="J147">
        <v>146</v>
      </c>
      <c r="K147">
        <v>1</v>
      </c>
      <c r="L147" t="s">
        <v>27</v>
      </c>
    </row>
    <row r="148" spans="1:12" ht="15" customHeight="1" x14ac:dyDescent="0.25">
      <c r="A148">
        <v>20230527</v>
      </c>
      <c r="B148" s="3">
        <v>45073</v>
      </c>
      <c r="C148">
        <v>2023</v>
      </c>
      <c r="D148" t="s">
        <v>28</v>
      </c>
      <c r="E148">
        <v>5</v>
      </c>
      <c r="F148" t="s">
        <v>31</v>
      </c>
      <c r="G148" t="s">
        <v>31</v>
      </c>
      <c r="H148">
        <v>21</v>
      </c>
      <c r="I148" t="s">
        <v>22</v>
      </c>
      <c r="J148">
        <v>147</v>
      </c>
      <c r="K148">
        <v>0</v>
      </c>
      <c r="L148" t="s">
        <v>27</v>
      </c>
    </row>
    <row r="149" spans="1:12" ht="15" customHeight="1" x14ac:dyDescent="0.25">
      <c r="A149">
        <v>20230528</v>
      </c>
      <c r="B149" s="3">
        <v>45074</v>
      </c>
      <c r="C149">
        <v>2023</v>
      </c>
      <c r="D149" t="s">
        <v>28</v>
      </c>
      <c r="E149">
        <v>5</v>
      </c>
      <c r="F149" t="s">
        <v>31</v>
      </c>
      <c r="G149" t="s">
        <v>31</v>
      </c>
      <c r="H149">
        <v>21</v>
      </c>
      <c r="I149" t="s">
        <v>15</v>
      </c>
      <c r="J149">
        <v>148</v>
      </c>
      <c r="K149">
        <v>0</v>
      </c>
      <c r="L149" t="s">
        <v>27</v>
      </c>
    </row>
    <row r="150" spans="1:12" ht="15" customHeight="1" x14ac:dyDescent="0.25">
      <c r="A150">
        <v>20230529</v>
      </c>
      <c r="B150" s="3">
        <v>45075</v>
      </c>
      <c r="C150">
        <v>2023</v>
      </c>
      <c r="D150" t="s">
        <v>28</v>
      </c>
      <c r="E150">
        <v>5</v>
      </c>
      <c r="F150" t="s">
        <v>31</v>
      </c>
      <c r="G150" t="s">
        <v>31</v>
      </c>
      <c r="H150">
        <v>22</v>
      </c>
      <c r="I150" t="s">
        <v>17</v>
      </c>
      <c r="J150">
        <v>149</v>
      </c>
      <c r="K150">
        <v>1</v>
      </c>
      <c r="L150" t="s">
        <v>27</v>
      </c>
    </row>
    <row r="151" spans="1:12" ht="15" customHeight="1" x14ac:dyDescent="0.25">
      <c r="A151">
        <v>20230530</v>
      </c>
      <c r="B151" s="3">
        <v>45076</v>
      </c>
      <c r="C151">
        <v>2023</v>
      </c>
      <c r="D151" t="s">
        <v>28</v>
      </c>
      <c r="E151">
        <v>5</v>
      </c>
      <c r="F151" t="s">
        <v>31</v>
      </c>
      <c r="G151" t="s">
        <v>31</v>
      </c>
      <c r="H151">
        <v>22</v>
      </c>
      <c r="I151" t="s">
        <v>18</v>
      </c>
      <c r="J151">
        <v>150</v>
      </c>
      <c r="K151">
        <v>1</v>
      </c>
      <c r="L151" t="s">
        <v>27</v>
      </c>
    </row>
    <row r="152" spans="1:12" ht="15" customHeight="1" x14ac:dyDescent="0.25">
      <c r="A152">
        <v>20230531</v>
      </c>
      <c r="B152" s="3">
        <v>45077</v>
      </c>
      <c r="C152">
        <v>2023</v>
      </c>
      <c r="D152" t="s">
        <v>28</v>
      </c>
      <c r="E152">
        <v>5</v>
      </c>
      <c r="F152" t="s">
        <v>31</v>
      </c>
      <c r="G152" t="s">
        <v>31</v>
      </c>
      <c r="H152">
        <v>22</v>
      </c>
      <c r="I152" t="s">
        <v>19</v>
      </c>
      <c r="J152">
        <v>151</v>
      </c>
      <c r="K152">
        <v>1</v>
      </c>
      <c r="L152" t="s">
        <v>27</v>
      </c>
    </row>
    <row r="153" spans="1:12" ht="15" customHeight="1" x14ac:dyDescent="0.25">
      <c r="A153">
        <v>20230601</v>
      </c>
      <c r="B153" s="3">
        <v>45078</v>
      </c>
      <c r="C153">
        <v>2023</v>
      </c>
      <c r="D153" t="s">
        <v>28</v>
      </c>
      <c r="E153">
        <v>6</v>
      </c>
      <c r="F153" t="s">
        <v>32</v>
      </c>
      <c r="G153" t="s">
        <v>33</v>
      </c>
      <c r="H153">
        <v>22</v>
      </c>
      <c r="I153" t="s">
        <v>20</v>
      </c>
      <c r="J153">
        <v>152</v>
      </c>
      <c r="K153">
        <v>1</v>
      </c>
      <c r="L153" t="s">
        <v>34</v>
      </c>
    </row>
    <row r="154" spans="1:12" ht="15" customHeight="1" x14ac:dyDescent="0.25">
      <c r="A154">
        <v>20230602</v>
      </c>
      <c r="B154" s="3">
        <v>45079</v>
      </c>
      <c r="C154">
        <v>2023</v>
      </c>
      <c r="D154" t="s">
        <v>28</v>
      </c>
      <c r="E154">
        <v>6</v>
      </c>
      <c r="F154" t="s">
        <v>32</v>
      </c>
      <c r="G154" t="s">
        <v>33</v>
      </c>
      <c r="H154">
        <v>22</v>
      </c>
      <c r="I154" t="s">
        <v>21</v>
      </c>
      <c r="J154">
        <v>153</v>
      </c>
      <c r="K154">
        <v>1</v>
      </c>
      <c r="L154" t="s">
        <v>34</v>
      </c>
    </row>
    <row r="155" spans="1:12" ht="15" customHeight="1" x14ac:dyDescent="0.25">
      <c r="A155">
        <v>20230603</v>
      </c>
      <c r="B155" s="3">
        <v>45080</v>
      </c>
      <c r="C155">
        <v>2023</v>
      </c>
      <c r="D155" t="s">
        <v>28</v>
      </c>
      <c r="E155">
        <v>6</v>
      </c>
      <c r="F155" t="s">
        <v>32</v>
      </c>
      <c r="G155" t="s">
        <v>33</v>
      </c>
      <c r="H155">
        <v>22</v>
      </c>
      <c r="I155" t="s">
        <v>22</v>
      </c>
      <c r="J155">
        <v>154</v>
      </c>
      <c r="K155">
        <v>0</v>
      </c>
      <c r="L155" t="s">
        <v>34</v>
      </c>
    </row>
    <row r="156" spans="1:12" ht="15" customHeight="1" x14ac:dyDescent="0.25">
      <c r="A156">
        <v>20230604</v>
      </c>
      <c r="B156" s="3">
        <v>45081</v>
      </c>
      <c r="C156">
        <v>2023</v>
      </c>
      <c r="D156" t="s">
        <v>28</v>
      </c>
      <c r="E156">
        <v>6</v>
      </c>
      <c r="F156" t="s">
        <v>32</v>
      </c>
      <c r="G156" t="s">
        <v>33</v>
      </c>
      <c r="H156">
        <v>22</v>
      </c>
      <c r="I156" t="s">
        <v>15</v>
      </c>
      <c r="J156">
        <v>155</v>
      </c>
      <c r="K156">
        <v>0</v>
      </c>
      <c r="L156" t="s">
        <v>34</v>
      </c>
    </row>
    <row r="157" spans="1:12" ht="15" customHeight="1" x14ac:dyDescent="0.25">
      <c r="A157">
        <v>20230605</v>
      </c>
      <c r="B157" s="3">
        <v>45082</v>
      </c>
      <c r="C157">
        <v>2023</v>
      </c>
      <c r="D157" t="s">
        <v>28</v>
      </c>
      <c r="E157">
        <v>6</v>
      </c>
      <c r="F157" t="s">
        <v>32</v>
      </c>
      <c r="G157" t="s">
        <v>33</v>
      </c>
      <c r="H157">
        <v>23</v>
      </c>
      <c r="I157" t="s">
        <v>17</v>
      </c>
      <c r="J157">
        <v>156</v>
      </c>
      <c r="K157">
        <v>1</v>
      </c>
      <c r="L157" t="s">
        <v>34</v>
      </c>
    </row>
    <row r="158" spans="1:12" ht="15" customHeight="1" x14ac:dyDescent="0.25">
      <c r="A158">
        <v>20230606</v>
      </c>
      <c r="B158" s="3">
        <v>45083</v>
      </c>
      <c r="C158">
        <v>2023</v>
      </c>
      <c r="D158" t="s">
        <v>28</v>
      </c>
      <c r="E158">
        <v>6</v>
      </c>
      <c r="F158" t="s">
        <v>32</v>
      </c>
      <c r="G158" t="s">
        <v>33</v>
      </c>
      <c r="H158">
        <v>23</v>
      </c>
      <c r="I158" t="s">
        <v>18</v>
      </c>
      <c r="J158">
        <v>157</v>
      </c>
      <c r="K158">
        <v>1</v>
      </c>
      <c r="L158" t="s">
        <v>34</v>
      </c>
    </row>
    <row r="159" spans="1:12" ht="15" customHeight="1" x14ac:dyDescent="0.25">
      <c r="A159">
        <v>20230607</v>
      </c>
      <c r="B159" s="3">
        <v>45084</v>
      </c>
      <c r="C159">
        <v>2023</v>
      </c>
      <c r="D159" t="s">
        <v>28</v>
      </c>
      <c r="E159">
        <v>6</v>
      </c>
      <c r="F159" t="s">
        <v>32</v>
      </c>
      <c r="G159" t="s">
        <v>33</v>
      </c>
      <c r="H159">
        <v>23</v>
      </c>
      <c r="I159" t="s">
        <v>19</v>
      </c>
      <c r="J159">
        <v>158</v>
      </c>
      <c r="K159">
        <v>1</v>
      </c>
      <c r="L159" t="s">
        <v>34</v>
      </c>
    </row>
    <row r="160" spans="1:12" ht="15" customHeight="1" x14ac:dyDescent="0.25">
      <c r="A160">
        <v>20230608</v>
      </c>
      <c r="B160" s="3">
        <v>45085</v>
      </c>
      <c r="C160">
        <v>2023</v>
      </c>
      <c r="D160" t="s">
        <v>28</v>
      </c>
      <c r="E160">
        <v>6</v>
      </c>
      <c r="F160" t="s">
        <v>32</v>
      </c>
      <c r="G160" t="s">
        <v>33</v>
      </c>
      <c r="H160">
        <v>23</v>
      </c>
      <c r="I160" t="s">
        <v>20</v>
      </c>
      <c r="J160">
        <v>159</v>
      </c>
      <c r="K160">
        <v>1</v>
      </c>
      <c r="L160" t="s">
        <v>34</v>
      </c>
    </row>
    <row r="161" spans="1:12" ht="15" customHeight="1" x14ac:dyDescent="0.25">
      <c r="A161">
        <v>20230609</v>
      </c>
      <c r="B161" s="3">
        <v>45086</v>
      </c>
      <c r="C161">
        <v>2023</v>
      </c>
      <c r="D161" t="s">
        <v>28</v>
      </c>
      <c r="E161">
        <v>6</v>
      </c>
      <c r="F161" t="s">
        <v>32</v>
      </c>
      <c r="G161" t="s">
        <v>33</v>
      </c>
      <c r="H161">
        <v>23</v>
      </c>
      <c r="I161" t="s">
        <v>21</v>
      </c>
      <c r="J161">
        <v>160</v>
      </c>
      <c r="K161">
        <v>1</v>
      </c>
      <c r="L161" t="s">
        <v>34</v>
      </c>
    </row>
    <row r="162" spans="1:12" ht="15" customHeight="1" x14ac:dyDescent="0.25">
      <c r="A162">
        <v>20230610</v>
      </c>
      <c r="B162" s="3">
        <v>45087</v>
      </c>
      <c r="C162">
        <v>2023</v>
      </c>
      <c r="D162" t="s">
        <v>28</v>
      </c>
      <c r="E162">
        <v>6</v>
      </c>
      <c r="F162" t="s">
        <v>32</v>
      </c>
      <c r="G162" t="s">
        <v>33</v>
      </c>
      <c r="H162">
        <v>23</v>
      </c>
      <c r="I162" t="s">
        <v>22</v>
      </c>
      <c r="J162">
        <v>161</v>
      </c>
      <c r="K162">
        <v>0</v>
      </c>
      <c r="L162" t="s">
        <v>34</v>
      </c>
    </row>
    <row r="163" spans="1:12" ht="15" customHeight="1" x14ac:dyDescent="0.25">
      <c r="A163">
        <v>20230611</v>
      </c>
      <c r="B163" s="3">
        <v>45088</v>
      </c>
      <c r="C163">
        <v>2023</v>
      </c>
      <c r="D163" t="s">
        <v>28</v>
      </c>
      <c r="E163">
        <v>6</v>
      </c>
      <c r="F163" t="s">
        <v>32</v>
      </c>
      <c r="G163" t="s">
        <v>33</v>
      </c>
      <c r="H163">
        <v>23</v>
      </c>
      <c r="I163" t="s">
        <v>15</v>
      </c>
      <c r="J163">
        <v>162</v>
      </c>
      <c r="K163">
        <v>0</v>
      </c>
      <c r="L163" t="s">
        <v>34</v>
      </c>
    </row>
    <row r="164" spans="1:12" ht="15" customHeight="1" x14ac:dyDescent="0.25">
      <c r="A164">
        <v>20230612</v>
      </c>
      <c r="B164" s="3">
        <v>45089</v>
      </c>
      <c r="C164">
        <v>2023</v>
      </c>
      <c r="D164" t="s">
        <v>28</v>
      </c>
      <c r="E164">
        <v>6</v>
      </c>
      <c r="F164" t="s">
        <v>32</v>
      </c>
      <c r="G164" t="s">
        <v>33</v>
      </c>
      <c r="H164">
        <v>24</v>
      </c>
      <c r="I164" t="s">
        <v>17</v>
      </c>
      <c r="J164">
        <v>163</v>
      </c>
      <c r="K164">
        <v>1</v>
      </c>
      <c r="L164" t="s">
        <v>34</v>
      </c>
    </row>
    <row r="165" spans="1:12" ht="15" customHeight="1" x14ac:dyDescent="0.25">
      <c r="A165">
        <v>20230613</v>
      </c>
      <c r="B165" s="3">
        <v>45090</v>
      </c>
      <c r="C165">
        <v>2023</v>
      </c>
      <c r="D165" t="s">
        <v>28</v>
      </c>
      <c r="E165">
        <v>6</v>
      </c>
      <c r="F165" t="s">
        <v>32</v>
      </c>
      <c r="G165" t="s">
        <v>33</v>
      </c>
      <c r="H165">
        <v>24</v>
      </c>
      <c r="I165" t="s">
        <v>18</v>
      </c>
      <c r="J165">
        <v>164</v>
      </c>
      <c r="K165">
        <v>1</v>
      </c>
      <c r="L165" t="s">
        <v>34</v>
      </c>
    </row>
    <row r="166" spans="1:12" ht="15" customHeight="1" x14ac:dyDescent="0.25">
      <c r="A166">
        <v>20230614</v>
      </c>
      <c r="B166" s="3">
        <v>45091</v>
      </c>
      <c r="C166">
        <v>2023</v>
      </c>
      <c r="D166" t="s">
        <v>28</v>
      </c>
      <c r="E166">
        <v>6</v>
      </c>
      <c r="F166" t="s">
        <v>32</v>
      </c>
      <c r="G166" t="s">
        <v>33</v>
      </c>
      <c r="H166">
        <v>24</v>
      </c>
      <c r="I166" t="s">
        <v>19</v>
      </c>
      <c r="J166">
        <v>165</v>
      </c>
      <c r="K166">
        <v>1</v>
      </c>
      <c r="L166" t="s">
        <v>34</v>
      </c>
    </row>
    <row r="167" spans="1:12" ht="15" customHeight="1" x14ac:dyDescent="0.25">
      <c r="A167">
        <v>20230615</v>
      </c>
      <c r="B167" s="3">
        <v>45092</v>
      </c>
      <c r="C167">
        <v>2023</v>
      </c>
      <c r="D167" t="s">
        <v>28</v>
      </c>
      <c r="E167">
        <v>6</v>
      </c>
      <c r="F167" t="s">
        <v>32</v>
      </c>
      <c r="G167" t="s">
        <v>33</v>
      </c>
      <c r="H167">
        <v>24</v>
      </c>
      <c r="I167" t="s">
        <v>20</v>
      </c>
      <c r="J167">
        <v>166</v>
      </c>
      <c r="K167">
        <v>1</v>
      </c>
      <c r="L167" t="s">
        <v>34</v>
      </c>
    </row>
    <row r="168" spans="1:12" ht="15" customHeight="1" x14ac:dyDescent="0.25">
      <c r="A168">
        <v>20230616</v>
      </c>
      <c r="B168" s="3">
        <v>45093</v>
      </c>
      <c r="C168">
        <v>2023</v>
      </c>
      <c r="D168" t="s">
        <v>28</v>
      </c>
      <c r="E168">
        <v>6</v>
      </c>
      <c r="F168" t="s">
        <v>32</v>
      </c>
      <c r="G168" t="s">
        <v>33</v>
      </c>
      <c r="H168">
        <v>24</v>
      </c>
      <c r="I168" t="s">
        <v>21</v>
      </c>
      <c r="J168">
        <v>167</v>
      </c>
      <c r="K168">
        <v>1</v>
      </c>
      <c r="L168" t="s">
        <v>34</v>
      </c>
    </row>
    <row r="169" spans="1:12" ht="15" customHeight="1" x14ac:dyDescent="0.25">
      <c r="A169">
        <v>20230617</v>
      </c>
      <c r="B169" s="3">
        <v>45094</v>
      </c>
      <c r="C169">
        <v>2023</v>
      </c>
      <c r="D169" t="s">
        <v>28</v>
      </c>
      <c r="E169">
        <v>6</v>
      </c>
      <c r="F169" t="s">
        <v>32</v>
      </c>
      <c r="G169" t="s">
        <v>33</v>
      </c>
      <c r="H169">
        <v>24</v>
      </c>
      <c r="I169" t="s">
        <v>22</v>
      </c>
      <c r="J169">
        <v>168</v>
      </c>
      <c r="K169">
        <v>0</v>
      </c>
      <c r="L169" t="s">
        <v>34</v>
      </c>
    </row>
    <row r="170" spans="1:12" ht="15" customHeight="1" x14ac:dyDescent="0.25">
      <c r="A170">
        <v>20230618</v>
      </c>
      <c r="B170" s="3">
        <v>45095</v>
      </c>
      <c r="C170">
        <v>2023</v>
      </c>
      <c r="D170" t="s">
        <v>28</v>
      </c>
      <c r="E170">
        <v>6</v>
      </c>
      <c r="F170" t="s">
        <v>32</v>
      </c>
      <c r="G170" t="s">
        <v>33</v>
      </c>
      <c r="H170">
        <v>24</v>
      </c>
      <c r="I170" t="s">
        <v>15</v>
      </c>
      <c r="J170">
        <v>169</v>
      </c>
      <c r="K170">
        <v>0</v>
      </c>
      <c r="L170" t="s">
        <v>34</v>
      </c>
    </row>
    <row r="171" spans="1:12" ht="15" customHeight="1" x14ac:dyDescent="0.25">
      <c r="A171">
        <v>20230619</v>
      </c>
      <c r="B171" s="3">
        <v>45096</v>
      </c>
      <c r="C171">
        <v>2023</v>
      </c>
      <c r="D171" t="s">
        <v>28</v>
      </c>
      <c r="E171">
        <v>6</v>
      </c>
      <c r="F171" t="s">
        <v>32</v>
      </c>
      <c r="G171" t="s">
        <v>33</v>
      </c>
      <c r="H171">
        <v>25</v>
      </c>
      <c r="I171" t="s">
        <v>17</v>
      </c>
      <c r="J171">
        <v>170</v>
      </c>
      <c r="K171">
        <v>1</v>
      </c>
      <c r="L171" t="s">
        <v>34</v>
      </c>
    </row>
    <row r="172" spans="1:12" ht="15" customHeight="1" x14ac:dyDescent="0.25">
      <c r="A172">
        <v>20230620</v>
      </c>
      <c r="B172" s="3">
        <v>45097</v>
      </c>
      <c r="C172">
        <v>2023</v>
      </c>
      <c r="D172" t="s">
        <v>28</v>
      </c>
      <c r="E172">
        <v>6</v>
      </c>
      <c r="F172" t="s">
        <v>32</v>
      </c>
      <c r="G172" t="s">
        <v>33</v>
      </c>
      <c r="H172">
        <v>25</v>
      </c>
      <c r="I172" t="s">
        <v>18</v>
      </c>
      <c r="J172">
        <v>171</v>
      </c>
      <c r="K172">
        <v>1</v>
      </c>
      <c r="L172" t="s">
        <v>34</v>
      </c>
    </row>
    <row r="173" spans="1:12" ht="15" customHeight="1" x14ac:dyDescent="0.25">
      <c r="A173">
        <v>20230621</v>
      </c>
      <c r="B173" s="3">
        <v>45098</v>
      </c>
      <c r="C173">
        <v>2023</v>
      </c>
      <c r="D173" t="s">
        <v>28</v>
      </c>
      <c r="E173">
        <v>6</v>
      </c>
      <c r="F173" t="s">
        <v>32</v>
      </c>
      <c r="G173" t="s">
        <v>33</v>
      </c>
      <c r="H173">
        <v>25</v>
      </c>
      <c r="I173" t="s">
        <v>19</v>
      </c>
      <c r="J173">
        <v>172</v>
      </c>
      <c r="K173">
        <v>1</v>
      </c>
      <c r="L173" t="s">
        <v>34</v>
      </c>
    </row>
    <row r="174" spans="1:12" ht="15" customHeight="1" x14ac:dyDescent="0.25">
      <c r="A174">
        <v>20230622</v>
      </c>
      <c r="B174" s="3">
        <v>45099</v>
      </c>
      <c r="C174">
        <v>2023</v>
      </c>
      <c r="D174" t="s">
        <v>28</v>
      </c>
      <c r="E174">
        <v>6</v>
      </c>
      <c r="F174" t="s">
        <v>32</v>
      </c>
      <c r="G174" t="s">
        <v>33</v>
      </c>
      <c r="H174">
        <v>25</v>
      </c>
      <c r="I174" t="s">
        <v>20</v>
      </c>
      <c r="J174">
        <v>173</v>
      </c>
      <c r="K174">
        <v>1</v>
      </c>
      <c r="L174" t="s">
        <v>34</v>
      </c>
    </row>
    <row r="175" spans="1:12" ht="15" customHeight="1" x14ac:dyDescent="0.25">
      <c r="A175">
        <v>20230623</v>
      </c>
      <c r="B175" s="3">
        <v>45100</v>
      </c>
      <c r="C175">
        <v>2023</v>
      </c>
      <c r="D175" t="s">
        <v>28</v>
      </c>
      <c r="E175">
        <v>6</v>
      </c>
      <c r="F175" t="s">
        <v>32</v>
      </c>
      <c r="G175" t="s">
        <v>33</v>
      </c>
      <c r="H175">
        <v>25</v>
      </c>
      <c r="I175" t="s">
        <v>21</v>
      </c>
      <c r="J175">
        <v>174</v>
      </c>
      <c r="K175">
        <v>1</v>
      </c>
      <c r="L175" t="s">
        <v>34</v>
      </c>
    </row>
    <row r="176" spans="1:12" ht="15" customHeight="1" x14ac:dyDescent="0.25">
      <c r="A176">
        <v>20230624</v>
      </c>
      <c r="B176" s="3">
        <v>45101</v>
      </c>
      <c r="C176">
        <v>2023</v>
      </c>
      <c r="D176" t="s">
        <v>28</v>
      </c>
      <c r="E176">
        <v>6</v>
      </c>
      <c r="F176" t="s">
        <v>32</v>
      </c>
      <c r="G176" t="s">
        <v>33</v>
      </c>
      <c r="H176">
        <v>25</v>
      </c>
      <c r="I176" t="s">
        <v>22</v>
      </c>
      <c r="J176">
        <v>175</v>
      </c>
      <c r="K176">
        <v>0</v>
      </c>
      <c r="L176" t="s">
        <v>34</v>
      </c>
    </row>
    <row r="177" spans="1:12" ht="15" customHeight="1" x14ac:dyDescent="0.25">
      <c r="A177">
        <v>20230625</v>
      </c>
      <c r="B177" s="3">
        <v>45102</v>
      </c>
      <c r="C177">
        <v>2023</v>
      </c>
      <c r="D177" t="s">
        <v>28</v>
      </c>
      <c r="E177">
        <v>6</v>
      </c>
      <c r="F177" t="s">
        <v>32</v>
      </c>
      <c r="G177" t="s">
        <v>33</v>
      </c>
      <c r="H177">
        <v>25</v>
      </c>
      <c r="I177" t="s">
        <v>15</v>
      </c>
      <c r="J177">
        <v>176</v>
      </c>
      <c r="K177">
        <v>0</v>
      </c>
      <c r="L177" t="s">
        <v>34</v>
      </c>
    </row>
    <row r="178" spans="1:12" ht="15" customHeight="1" x14ac:dyDescent="0.25">
      <c r="A178">
        <v>20230626</v>
      </c>
      <c r="B178" s="3">
        <v>45103</v>
      </c>
      <c r="C178">
        <v>2023</v>
      </c>
      <c r="D178" t="s">
        <v>28</v>
      </c>
      <c r="E178">
        <v>6</v>
      </c>
      <c r="F178" t="s">
        <v>32</v>
      </c>
      <c r="G178" t="s">
        <v>33</v>
      </c>
      <c r="H178">
        <v>26</v>
      </c>
      <c r="I178" t="s">
        <v>17</v>
      </c>
      <c r="J178">
        <v>177</v>
      </c>
      <c r="K178">
        <v>1</v>
      </c>
      <c r="L178" t="s">
        <v>34</v>
      </c>
    </row>
    <row r="179" spans="1:12" ht="15" customHeight="1" x14ac:dyDescent="0.25">
      <c r="A179">
        <v>20230627</v>
      </c>
      <c r="B179" s="3">
        <v>45104</v>
      </c>
      <c r="C179">
        <v>2023</v>
      </c>
      <c r="D179" t="s">
        <v>28</v>
      </c>
      <c r="E179">
        <v>6</v>
      </c>
      <c r="F179" t="s">
        <v>32</v>
      </c>
      <c r="G179" t="s">
        <v>33</v>
      </c>
      <c r="H179">
        <v>26</v>
      </c>
      <c r="I179" t="s">
        <v>18</v>
      </c>
      <c r="J179">
        <v>178</v>
      </c>
      <c r="K179">
        <v>1</v>
      </c>
      <c r="L179" t="s">
        <v>34</v>
      </c>
    </row>
    <row r="180" spans="1:12" ht="15" customHeight="1" x14ac:dyDescent="0.25">
      <c r="A180">
        <v>20230628</v>
      </c>
      <c r="B180" s="3">
        <v>45105</v>
      </c>
      <c r="C180">
        <v>2023</v>
      </c>
      <c r="D180" t="s">
        <v>28</v>
      </c>
      <c r="E180">
        <v>6</v>
      </c>
      <c r="F180" t="s">
        <v>32</v>
      </c>
      <c r="G180" t="s">
        <v>33</v>
      </c>
      <c r="H180">
        <v>26</v>
      </c>
      <c r="I180" t="s">
        <v>19</v>
      </c>
      <c r="J180">
        <v>179</v>
      </c>
      <c r="K180">
        <v>1</v>
      </c>
      <c r="L180" t="s">
        <v>34</v>
      </c>
    </row>
    <row r="181" spans="1:12" ht="15" customHeight="1" x14ac:dyDescent="0.25">
      <c r="A181">
        <v>20230629</v>
      </c>
      <c r="B181" s="3">
        <v>45106</v>
      </c>
      <c r="C181">
        <v>2023</v>
      </c>
      <c r="D181" t="s">
        <v>28</v>
      </c>
      <c r="E181">
        <v>6</v>
      </c>
      <c r="F181" t="s">
        <v>32</v>
      </c>
      <c r="G181" t="s">
        <v>33</v>
      </c>
      <c r="H181">
        <v>26</v>
      </c>
      <c r="I181" t="s">
        <v>20</v>
      </c>
      <c r="J181">
        <v>180</v>
      </c>
      <c r="K181">
        <v>1</v>
      </c>
      <c r="L181" t="s">
        <v>34</v>
      </c>
    </row>
    <row r="182" spans="1:12" ht="15" customHeight="1" x14ac:dyDescent="0.25">
      <c r="A182">
        <v>20230630</v>
      </c>
      <c r="B182" s="3">
        <v>45107</v>
      </c>
      <c r="C182">
        <v>2023</v>
      </c>
      <c r="D182" t="s">
        <v>28</v>
      </c>
      <c r="E182">
        <v>6</v>
      </c>
      <c r="F182" t="s">
        <v>32</v>
      </c>
      <c r="G182" t="s">
        <v>33</v>
      </c>
      <c r="H182">
        <v>26</v>
      </c>
      <c r="I182" t="s">
        <v>21</v>
      </c>
      <c r="J182">
        <v>181</v>
      </c>
      <c r="K182">
        <v>1</v>
      </c>
      <c r="L182" t="s">
        <v>34</v>
      </c>
    </row>
    <row r="183" spans="1:12" ht="15" customHeight="1" x14ac:dyDescent="0.25">
      <c r="A183">
        <v>20230701</v>
      </c>
      <c r="B183" s="3">
        <v>45108</v>
      </c>
      <c r="C183">
        <v>2023</v>
      </c>
      <c r="D183" t="s">
        <v>35</v>
      </c>
      <c r="E183">
        <v>7</v>
      </c>
      <c r="F183" t="s">
        <v>36</v>
      </c>
      <c r="G183" t="s">
        <v>37</v>
      </c>
      <c r="H183">
        <v>26</v>
      </c>
      <c r="I183" t="s">
        <v>22</v>
      </c>
      <c r="J183">
        <v>182</v>
      </c>
      <c r="K183">
        <v>0</v>
      </c>
      <c r="L183" t="s">
        <v>34</v>
      </c>
    </row>
    <row r="184" spans="1:12" ht="15" customHeight="1" x14ac:dyDescent="0.25">
      <c r="A184">
        <v>20230702</v>
      </c>
      <c r="B184" s="3">
        <v>45109</v>
      </c>
      <c r="C184">
        <v>2023</v>
      </c>
      <c r="D184" t="s">
        <v>35</v>
      </c>
      <c r="E184">
        <v>7</v>
      </c>
      <c r="F184" t="s">
        <v>36</v>
      </c>
      <c r="G184" t="s">
        <v>37</v>
      </c>
      <c r="H184">
        <v>26</v>
      </c>
      <c r="I184" t="s">
        <v>15</v>
      </c>
      <c r="J184">
        <v>183</v>
      </c>
      <c r="K184">
        <v>0</v>
      </c>
      <c r="L184" t="s">
        <v>34</v>
      </c>
    </row>
    <row r="185" spans="1:12" ht="15" customHeight="1" x14ac:dyDescent="0.25">
      <c r="A185">
        <v>20230703</v>
      </c>
      <c r="B185" s="3">
        <v>45110</v>
      </c>
      <c r="C185">
        <v>2023</v>
      </c>
      <c r="D185" t="s">
        <v>35</v>
      </c>
      <c r="E185">
        <v>7</v>
      </c>
      <c r="F185" t="s">
        <v>36</v>
      </c>
      <c r="G185" t="s">
        <v>37</v>
      </c>
      <c r="H185">
        <v>27</v>
      </c>
      <c r="I185" t="s">
        <v>17</v>
      </c>
      <c r="J185">
        <v>184</v>
      </c>
      <c r="K185">
        <v>1</v>
      </c>
      <c r="L185" t="s">
        <v>34</v>
      </c>
    </row>
    <row r="186" spans="1:12" ht="15" customHeight="1" x14ac:dyDescent="0.25">
      <c r="A186">
        <v>20230704</v>
      </c>
      <c r="B186" s="3">
        <v>45111</v>
      </c>
      <c r="C186">
        <v>2023</v>
      </c>
      <c r="D186" t="s">
        <v>35</v>
      </c>
      <c r="E186">
        <v>7</v>
      </c>
      <c r="F186" t="s">
        <v>36</v>
      </c>
      <c r="G186" t="s">
        <v>37</v>
      </c>
      <c r="H186">
        <v>27</v>
      </c>
      <c r="I186" t="s">
        <v>18</v>
      </c>
      <c r="J186">
        <v>185</v>
      </c>
      <c r="K186">
        <v>1</v>
      </c>
      <c r="L186" t="s">
        <v>34</v>
      </c>
    </row>
    <row r="187" spans="1:12" ht="15" customHeight="1" x14ac:dyDescent="0.25">
      <c r="A187">
        <v>20230705</v>
      </c>
      <c r="B187" s="3">
        <v>45112</v>
      </c>
      <c r="C187">
        <v>2023</v>
      </c>
      <c r="D187" t="s">
        <v>35</v>
      </c>
      <c r="E187">
        <v>7</v>
      </c>
      <c r="F187" t="s">
        <v>36</v>
      </c>
      <c r="G187" t="s">
        <v>37</v>
      </c>
      <c r="H187">
        <v>27</v>
      </c>
      <c r="I187" t="s">
        <v>19</v>
      </c>
      <c r="J187">
        <v>186</v>
      </c>
      <c r="K187">
        <v>1</v>
      </c>
      <c r="L187" t="s">
        <v>34</v>
      </c>
    </row>
    <row r="188" spans="1:12" ht="15" customHeight="1" x14ac:dyDescent="0.25">
      <c r="A188">
        <v>20230706</v>
      </c>
      <c r="B188" s="3">
        <v>45113</v>
      </c>
      <c r="C188">
        <v>2023</v>
      </c>
      <c r="D188" t="s">
        <v>35</v>
      </c>
      <c r="E188">
        <v>7</v>
      </c>
      <c r="F188" t="s">
        <v>36</v>
      </c>
      <c r="G188" t="s">
        <v>37</v>
      </c>
      <c r="H188">
        <v>27</v>
      </c>
      <c r="I188" t="s">
        <v>20</v>
      </c>
      <c r="J188">
        <v>187</v>
      </c>
      <c r="K188">
        <v>1</v>
      </c>
      <c r="L188" t="s">
        <v>34</v>
      </c>
    </row>
    <row r="189" spans="1:12" ht="15" customHeight="1" x14ac:dyDescent="0.25">
      <c r="A189">
        <v>20230707</v>
      </c>
      <c r="B189" s="3">
        <v>45114</v>
      </c>
      <c r="C189">
        <v>2023</v>
      </c>
      <c r="D189" t="s">
        <v>35</v>
      </c>
      <c r="E189">
        <v>7</v>
      </c>
      <c r="F189" t="s">
        <v>36</v>
      </c>
      <c r="G189" t="s">
        <v>37</v>
      </c>
      <c r="H189">
        <v>27</v>
      </c>
      <c r="I189" t="s">
        <v>21</v>
      </c>
      <c r="J189">
        <v>188</v>
      </c>
      <c r="K189">
        <v>1</v>
      </c>
      <c r="L189" t="s">
        <v>34</v>
      </c>
    </row>
    <row r="190" spans="1:12" ht="15" customHeight="1" x14ac:dyDescent="0.25">
      <c r="A190">
        <v>20230708</v>
      </c>
      <c r="B190" s="3">
        <v>45115</v>
      </c>
      <c r="C190">
        <v>2023</v>
      </c>
      <c r="D190" t="s">
        <v>35</v>
      </c>
      <c r="E190">
        <v>7</v>
      </c>
      <c r="F190" t="s">
        <v>36</v>
      </c>
      <c r="G190" t="s">
        <v>37</v>
      </c>
      <c r="H190">
        <v>27</v>
      </c>
      <c r="I190" t="s">
        <v>22</v>
      </c>
      <c r="J190">
        <v>189</v>
      </c>
      <c r="K190">
        <v>0</v>
      </c>
      <c r="L190" t="s">
        <v>34</v>
      </c>
    </row>
    <row r="191" spans="1:12" ht="15" customHeight="1" x14ac:dyDescent="0.25">
      <c r="A191">
        <v>20230709</v>
      </c>
      <c r="B191" s="3">
        <v>45116</v>
      </c>
      <c r="C191">
        <v>2023</v>
      </c>
      <c r="D191" t="s">
        <v>35</v>
      </c>
      <c r="E191">
        <v>7</v>
      </c>
      <c r="F191" t="s">
        <v>36</v>
      </c>
      <c r="G191" t="s">
        <v>37</v>
      </c>
      <c r="H191">
        <v>27</v>
      </c>
      <c r="I191" t="s">
        <v>15</v>
      </c>
      <c r="J191">
        <v>190</v>
      </c>
      <c r="K191">
        <v>0</v>
      </c>
      <c r="L191" t="s">
        <v>34</v>
      </c>
    </row>
    <row r="192" spans="1:12" ht="15" customHeight="1" x14ac:dyDescent="0.25">
      <c r="A192">
        <v>20230710</v>
      </c>
      <c r="B192" s="3">
        <v>45117</v>
      </c>
      <c r="C192">
        <v>2023</v>
      </c>
      <c r="D192" t="s">
        <v>35</v>
      </c>
      <c r="E192">
        <v>7</v>
      </c>
      <c r="F192" t="s">
        <v>36</v>
      </c>
      <c r="G192" t="s">
        <v>37</v>
      </c>
      <c r="H192">
        <v>28</v>
      </c>
      <c r="I192" t="s">
        <v>17</v>
      </c>
      <c r="J192">
        <v>191</v>
      </c>
      <c r="K192">
        <v>1</v>
      </c>
      <c r="L192" t="s">
        <v>34</v>
      </c>
    </row>
    <row r="193" spans="1:12" ht="15" customHeight="1" x14ac:dyDescent="0.25">
      <c r="A193">
        <v>20230711</v>
      </c>
      <c r="B193" s="3">
        <v>45118</v>
      </c>
      <c r="C193">
        <v>2023</v>
      </c>
      <c r="D193" t="s">
        <v>35</v>
      </c>
      <c r="E193">
        <v>7</v>
      </c>
      <c r="F193" t="s">
        <v>36</v>
      </c>
      <c r="G193" t="s">
        <v>37</v>
      </c>
      <c r="H193">
        <v>28</v>
      </c>
      <c r="I193" t="s">
        <v>18</v>
      </c>
      <c r="J193">
        <v>192</v>
      </c>
      <c r="K193">
        <v>1</v>
      </c>
      <c r="L193" t="s">
        <v>34</v>
      </c>
    </row>
    <row r="194" spans="1:12" ht="15" customHeight="1" x14ac:dyDescent="0.25">
      <c r="A194">
        <v>20230712</v>
      </c>
      <c r="B194" s="3">
        <v>45119</v>
      </c>
      <c r="C194">
        <v>2023</v>
      </c>
      <c r="D194" t="s">
        <v>35</v>
      </c>
      <c r="E194">
        <v>7</v>
      </c>
      <c r="F194" t="s">
        <v>36</v>
      </c>
      <c r="G194" t="s">
        <v>37</v>
      </c>
      <c r="H194">
        <v>28</v>
      </c>
      <c r="I194" t="s">
        <v>19</v>
      </c>
      <c r="J194">
        <v>193</v>
      </c>
      <c r="K194">
        <v>1</v>
      </c>
      <c r="L194" t="s">
        <v>34</v>
      </c>
    </row>
    <row r="195" spans="1:12" ht="15" customHeight="1" x14ac:dyDescent="0.25">
      <c r="A195">
        <v>20230713</v>
      </c>
      <c r="B195" s="3">
        <v>45120</v>
      </c>
      <c r="C195">
        <v>2023</v>
      </c>
      <c r="D195" t="s">
        <v>35</v>
      </c>
      <c r="E195">
        <v>7</v>
      </c>
      <c r="F195" t="s">
        <v>36</v>
      </c>
      <c r="G195" t="s">
        <v>37</v>
      </c>
      <c r="H195">
        <v>28</v>
      </c>
      <c r="I195" t="s">
        <v>20</v>
      </c>
      <c r="J195">
        <v>194</v>
      </c>
      <c r="K195">
        <v>1</v>
      </c>
      <c r="L195" t="s">
        <v>34</v>
      </c>
    </row>
    <row r="196" spans="1:12" ht="15" customHeight="1" x14ac:dyDescent="0.25">
      <c r="A196">
        <v>20230714</v>
      </c>
      <c r="B196" s="3">
        <v>45121</v>
      </c>
      <c r="C196">
        <v>2023</v>
      </c>
      <c r="D196" t="s">
        <v>35</v>
      </c>
      <c r="E196">
        <v>7</v>
      </c>
      <c r="F196" t="s">
        <v>36</v>
      </c>
      <c r="G196" t="s">
        <v>37</v>
      </c>
      <c r="H196">
        <v>28</v>
      </c>
      <c r="I196" t="s">
        <v>21</v>
      </c>
      <c r="J196">
        <v>195</v>
      </c>
      <c r="K196">
        <v>1</v>
      </c>
      <c r="L196" t="s">
        <v>34</v>
      </c>
    </row>
    <row r="197" spans="1:12" ht="15" customHeight="1" x14ac:dyDescent="0.25">
      <c r="A197">
        <v>20230715</v>
      </c>
      <c r="B197" s="3">
        <v>45122</v>
      </c>
      <c r="C197">
        <v>2023</v>
      </c>
      <c r="D197" t="s">
        <v>35</v>
      </c>
      <c r="E197">
        <v>7</v>
      </c>
      <c r="F197" t="s">
        <v>36</v>
      </c>
      <c r="G197" t="s">
        <v>37</v>
      </c>
      <c r="H197">
        <v>28</v>
      </c>
      <c r="I197" t="s">
        <v>22</v>
      </c>
      <c r="J197">
        <v>196</v>
      </c>
      <c r="K197">
        <v>0</v>
      </c>
      <c r="L197" t="s">
        <v>34</v>
      </c>
    </row>
    <row r="198" spans="1:12" ht="15" customHeight="1" x14ac:dyDescent="0.25">
      <c r="A198">
        <v>20230716</v>
      </c>
      <c r="B198" s="3">
        <v>45123</v>
      </c>
      <c r="C198">
        <v>2023</v>
      </c>
      <c r="D198" t="s">
        <v>35</v>
      </c>
      <c r="E198">
        <v>7</v>
      </c>
      <c r="F198" t="s">
        <v>36</v>
      </c>
      <c r="G198" t="s">
        <v>37</v>
      </c>
      <c r="H198">
        <v>28</v>
      </c>
      <c r="I198" t="s">
        <v>15</v>
      </c>
      <c r="J198">
        <v>197</v>
      </c>
      <c r="K198">
        <v>0</v>
      </c>
      <c r="L198" t="s">
        <v>34</v>
      </c>
    </row>
    <row r="199" spans="1:12" ht="15" customHeight="1" x14ac:dyDescent="0.25">
      <c r="A199">
        <v>20230717</v>
      </c>
      <c r="B199" s="3">
        <v>45124</v>
      </c>
      <c r="C199">
        <v>2023</v>
      </c>
      <c r="D199" t="s">
        <v>35</v>
      </c>
      <c r="E199">
        <v>7</v>
      </c>
      <c r="F199" t="s">
        <v>36</v>
      </c>
      <c r="G199" t="s">
        <v>37</v>
      </c>
      <c r="H199">
        <v>29</v>
      </c>
      <c r="I199" t="s">
        <v>17</v>
      </c>
      <c r="J199">
        <v>198</v>
      </c>
      <c r="K199">
        <v>1</v>
      </c>
      <c r="L199" t="s">
        <v>34</v>
      </c>
    </row>
    <row r="200" spans="1:12" ht="15" customHeight="1" x14ac:dyDescent="0.25">
      <c r="A200">
        <v>20230718</v>
      </c>
      <c r="B200" s="3">
        <v>45125</v>
      </c>
      <c r="C200">
        <v>2023</v>
      </c>
      <c r="D200" t="s">
        <v>35</v>
      </c>
      <c r="E200">
        <v>7</v>
      </c>
      <c r="F200" t="s">
        <v>36</v>
      </c>
      <c r="G200" t="s">
        <v>37</v>
      </c>
      <c r="H200">
        <v>29</v>
      </c>
      <c r="I200" t="s">
        <v>18</v>
      </c>
      <c r="J200">
        <v>199</v>
      </c>
      <c r="K200">
        <v>1</v>
      </c>
      <c r="L200" t="s">
        <v>34</v>
      </c>
    </row>
    <row r="201" spans="1:12" ht="15" customHeight="1" x14ac:dyDescent="0.25">
      <c r="A201">
        <v>20230719</v>
      </c>
      <c r="B201" s="3">
        <v>45126</v>
      </c>
      <c r="C201">
        <v>2023</v>
      </c>
      <c r="D201" t="s">
        <v>35</v>
      </c>
      <c r="E201">
        <v>7</v>
      </c>
      <c r="F201" t="s">
        <v>36</v>
      </c>
      <c r="G201" t="s">
        <v>37</v>
      </c>
      <c r="H201">
        <v>29</v>
      </c>
      <c r="I201" t="s">
        <v>19</v>
      </c>
      <c r="J201">
        <v>200</v>
      </c>
      <c r="K201">
        <v>1</v>
      </c>
      <c r="L201" t="s">
        <v>34</v>
      </c>
    </row>
    <row r="202" spans="1:12" ht="15" customHeight="1" x14ac:dyDescent="0.25">
      <c r="A202">
        <v>20230720</v>
      </c>
      <c r="B202" s="3">
        <v>45127</v>
      </c>
      <c r="C202">
        <v>2023</v>
      </c>
      <c r="D202" t="s">
        <v>35</v>
      </c>
      <c r="E202">
        <v>7</v>
      </c>
      <c r="F202" t="s">
        <v>36</v>
      </c>
      <c r="G202" t="s">
        <v>37</v>
      </c>
      <c r="H202">
        <v>29</v>
      </c>
      <c r="I202" t="s">
        <v>20</v>
      </c>
      <c r="J202">
        <v>201</v>
      </c>
      <c r="K202">
        <v>1</v>
      </c>
      <c r="L202" t="s">
        <v>34</v>
      </c>
    </row>
    <row r="203" spans="1:12" ht="15" customHeight="1" x14ac:dyDescent="0.25">
      <c r="A203">
        <v>20230721</v>
      </c>
      <c r="B203" s="3">
        <v>45128</v>
      </c>
      <c r="C203">
        <v>2023</v>
      </c>
      <c r="D203" t="s">
        <v>35</v>
      </c>
      <c r="E203">
        <v>7</v>
      </c>
      <c r="F203" t="s">
        <v>36</v>
      </c>
      <c r="G203" t="s">
        <v>37</v>
      </c>
      <c r="H203">
        <v>29</v>
      </c>
      <c r="I203" t="s">
        <v>21</v>
      </c>
      <c r="J203">
        <v>202</v>
      </c>
      <c r="K203">
        <v>1</v>
      </c>
      <c r="L203" t="s">
        <v>34</v>
      </c>
    </row>
    <row r="204" spans="1:12" ht="15" customHeight="1" x14ac:dyDescent="0.25">
      <c r="A204">
        <v>20230722</v>
      </c>
      <c r="B204" s="3">
        <v>45129</v>
      </c>
      <c r="C204">
        <v>2023</v>
      </c>
      <c r="D204" t="s">
        <v>35</v>
      </c>
      <c r="E204">
        <v>7</v>
      </c>
      <c r="F204" t="s">
        <v>36</v>
      </c>
      <c r="G204" t="s">
        <v>37</v>
      </c>
      <c r="H204">
        <v>29</v>
      </c>
      <c r="I204" t="s">
        <v>22</v>
      </c>
      <c r="J204">
        <v>203</v>
      </c>
      <c r="K204">
        <v>0</v>
      </c>
      <c r="L204" t="s">
        <v>34</v>
      </c>
    </row>
    <row r="205" spans="1:12" ht="15" customHeight="1" x14ac:dyDescent="0.25">
      <c r="A205">
        <v>20230723</v>
      </c>
      <c r="B205" s="3">
        <v>45130</v>
      </c>
      <c r="C205">
        <v>2023</v>
      </c>
      <c r="D205" t="s">
        <v>35</v>
      </c>
      <c r="E205">
        <v>7</v>
      </c>
      <c r="F205" t="s">
        <v>36</v>
      </c>
      <c r="G205" t="s">
        <v>37</v>
      </c>
      <c r="H205">
        <v>29</v>
      </c>
      <c r="I205" t="s">
        <v>15</v>
      </c>
      <c r="J205">
        <v>204</v>
      </c>
      <c r="K205">
        <v>0</v>
      </c>
      <c r="L205" t="s">
        <v>34</v>
      </c>
    </row>
    <row r="206" spans="1:12" ht="15" customHeight="1" x14ac:dyDescent="0.25">
      <c r="A206">
        <v>20230724</v>
      </c>
      <c r="B206" s="3">
        <v>45131</v>
      </c>
      <c r="C206">
        <v>2023</v>
      </c>
      <c r="D206" t="s">
        <v>35</v>
      </c>
      <c r="E206">
        <v>7</v>
      </c>
      <c r="F206" t="s">
        <v>36</v>
      </c>
      <c r="G206" t="s">
        <v>37</v>
      </c>
      <c r="H206">
        <v>30</v>
      </c>
      <c r="I206" t="s">
        <v>17</v>
      </c>
      <c r="J206">
        <v>205</v>
      </c>
      <c r="K206">
        <v>1</v>
      </c>
      <c r="L206" t="s">
        <v>34</v>
      </c>
    </row>
    <row r="207" spans="1:12" ht="15" customHeight="1" x14ac:dyDescent="0.25">
      <c r="A207">
        <v>20230725</v>
      </c>
      <c r="B207" s="3">
        <v>45132</v>
      </c>
      <c r="C207">
        <v>2023</v>
      </c>
      <c r="D207" t="s">
        <v>35</v>
      </c>
      <c r="E207">
        <v>7</v>
      </c>
      <c r="F207" t="s">
        <v>36</v>
      </c>
      <c r="G207" t="s">
        <v>37</v>
      </c>
      <c r="H207">
        <v>30</v>
      </c>
      <c r="I207" t="s">
        <v>18</v>
      </c>
      <c r="J207">
        <v>206</v>
      </c>
      <c r="K207">
        <v>1</v>
      </c>
      <c r="L207" t="s">
        <v>34</v>
      </c>
    </row>
    <row r="208" spans="1:12" ht="15" customHeight="1" x14ac:dyDescent="0.25">
      <c r="A208">
        <v>20230726</v>
      </c>
      <c r="B208" s="3">
        <v>45133</v>
      </c>
      <c r="C208">
        <v>2023</v>
      </c>
      <c r="D208" t="s">
        <v>35</v>
      </c>
      <c r="E208">
        <v>7</v>
      </c>
      <c r="F208" t="s">
        <v>36</v>
      </c>
      <c r="G208" t="s">
        <v>37</v>
      </c>
      <c r="H208">
        <v>30</v>
      </c>
      <c r="I208" t="s">
        <v>19</v>
      </c>
      <c r="J208">
        <v>207</v>
      </c>
      <c r="K208">
        <v>1</v>
      </c>
      <c r="L208" t="s">
        <v>34</v>
      </c>
    </row>
    <row r="209" spans="1:12" ht="15" customHeight="1" x14ac:dyDescent="0.25">
      <c r="A209">
        <v>20230727</v>
      </c>
      <c r="B209" s="3">
        <v>45134</v>
      </c>
      <c r="C209">
        <v>2023</v>
      </c>
      <c r="D209" t="s">
        <v>35</v>
      </c>
      <c r="E209">
        <v>7</v>
      </c>
      <c r="F209" t="s">
        <v>36</v>
      </c>
      <c r="G209" t="s">
        <v>37</v>
      </c>
      <c r="H209">
        <v>30</v>
      </c>
      <c r="I209" t="s">
        <v>20</v>
      </c>
      <c r="J209">
        <v>208</v>
      </c>
      <c r="K209">
        <v>1</v>
      </c>
      <c r="L209" t="s">
        <v>34</v>
      </c>
    </row>
    <row r="210" spans="1:12" ht="15" customHeight="1" x14ac:dyDescent="0.25">
      <c r="A210">
        <v>20230728</v>
      </c>
      <c r="B210" s="3">
        <v>45135</v>
      </c>
      <c r="C210">
        <v>2023</v>
      </c>
      <c r="D210" t="s">
        <v>35</v>
      </c>
      <c r="E210">
        <v>7</v>
      </c>
      <c r="F210" t="s">
        <v>36</v>
      </c>
      <c r="G210" t="s">
        <v>37</v>
      </c>
      <c r="H210">
        <v>30</v>
      </c>
      <c r="I210" t="s">
        <v>21</v>
      </c>
      <c r="J210">
        <v>209</v>
      </c>
      <c r="K210">
        <v>1</v>
      </c>
      <c r="L210" t="s">
        <v>34</v>
      </c>
    </row>
    <row r="211" spans="1:12" ht="15" customHeight="1" x14ac:dyDescent="0.25">
      <c r="A211">
        <v>20230729</v>
      </c>
      <c r="B211" s="3">
        <v>45136</v>
      </c>
      <c r="C211">
        <v>2023</v>
      </c>
      <c r="D211" t="s">
        <v>35</v>
      </c>
      <c r="E211">
        <v>7</v>
      </c>
      <c r="F211" t="s">
        <v>36</v>
      </c>
      <c r="G211" t="s">
        <v>37</v>
      </c>
      <c r="H211">
        <v>30</v>
      </c>
      <c r="I211" t="s">
        <v>22</v>
      </c>
      <c r="J211">
        <v>210</v>
      </c>
      <c r="K211">
        <v>0</v>
      </c>
      <c r="L211" t="s">
        <v>34</v>
      </c>
    </row>
    <row r="212" spans="1:12" ht="15" customHeight="1" x14ac:dyDescent="0.25">
      <c r="A212">
        <v>20230730</v>
      </c>
      <c r="B212" s="3">
        <v>45137</v>
      </c>
      <c r="C212">
        <v>2023</v>
      </c>
      <c r="D212" t="s">
        <v>35</v>
      </c>
      <c r="E212">
        <v>7</v>
      </c>
      <c r="F212" t="s">
        <v>36</v>
      </c>
      <c r="G212" t="s">
        <v>37</v>
      </c>
      <c r="H212">
        <v>30</v>
      </c>
      <c r="I212" t="s">
        <v>15</v>
      </c>
      <c r="J212">
        <v>211</v>
      </c>
      <c r="K212">
        <v>0</v>
      </c>
      <c r="L212" t="s">
        <v>34</v>
      </c>
    </row>
    <row r="213" spans="1:12" ht="15" customHeight="1" x14ac:dyDescent="0.25">
      <c r="A213">
        <v>20230731</v>
      </c>
      <c r="B213" s="3">
        <v>45138</v>
      </c>
      <c r="C213">
        <v>2023</v>
      </c>
      <c r="D213" t="s">
        <v>35</v>
      </c>
      <c r="E213">
        <v>7</v>
      </c>
      <c r="F213" t="s">
        <v>36</v>
      </c>
      <c r="G213" t="s">
        <v>37</v>
      </c>
      <c r="H213">
        <v>31</v>
      </c>
      <c r="I213" t="s">
        <v>17</v>
      </c>
      <c r="J213">
        <v>212</v>
      </c>
      <c r="K213">
        <v>1</v>
      </c>
      <c r="L213" t="s">
        <v>34</v>
      </c>
    </row>
    <row r="214" spans="1:12" ht="15" customHeight="1" x14ac:dyDescent="0.25">
      <c r="A214">
        <v>20230801</v>
      </c>
      <c r="B214" s="3">
        <v>45139</v>
      </c>
      <c r="C214">
        <v>2023</v>
      </c>
      <c r="D214" t="s">
        <v>35</v>
      </c>
      <c r="E214">
        <v>8</v>
      </c>
      <c r="F214" t="s">
        <v>38</v>
      </c>
      <c r="G214" t="s">
        <v>39</v>
      </c>
      <c r="H214">
        <v>31</v>
      </c>
      <c r="I214" t="s">
        <v>18</v>
      </c>
      <c r="J214">
        <v>213</v>
      </c>
      <c r="K214">
        <v>1</v>
      </c>
      <c r="L214" t="s">
        <v>34</v>
      </c>
    </row>
    <row r="215" spans="1:12" ht="15" customHeight="1" x14ac:dyDescent="0.25">
      <c r="A215">
        <v>20230802</v>
      </c>
      <c r="B215" s="3">
        <v>45140</v>
      </c>
      <c r="C215">
        <v>2023</v>
      </c>
      <c r="D215" t="s">
        <v>35</v>
      </c>
      <c r="E215">
        <v>8</v>
      </c>
      <c r="F215" t="s">
        <v>38</v>
      </c>
      <c r="G215" t="s">
        <v>39</v>
      </c>
      <c r="H215">
        <v>31</v>
      </c>
      <c r="I215" t="s">
        <v>19</v>
      </c>
      <c r="J215">
        <v>214</v>
      </c>
      <c r="K215">
        <v>1</v>
      </c>
      <c r="L215" t="s">
        <v>34</v>
      </c>
    </row>
    <row r="216" spans="1:12" ht="15" customHeight="1" x14ac:dyDescent="0.25">
      <c r="A216">
        <v>20230803</v>
      </c>
      <c r="B216" s="3">
        <v>45141</v>
      </c>
      <c r="C216">
        <v>2023</v>
      </c>
      <c r="D216" t="s">
        <v>35</v>
      </c>
      <c r="E216">
        <v>8</v>
      </c>
      <c r="F216" t="s">
        <v>38</v>
      </c>
      <c r="G216" t="s">
        <v>39</v>
      </c>
      <c r="H216">
        <v>31</v>
      </c>
      <c r="I216" t="s">
        <v>20</v>
      </c>
      <c r="J216">
        <v>215</v>
      </c>
      <c r="K216">
        <v>1</v>
      </c>
      <c r="L216" t="s">
        <v>34</v>
      </c>
    </row>
    <row r="217" spans="1:12" ht="15" customHeight="1" x14ac:dyDescent="0.25">
      <c r="A217">
        <v>20230804</v>
      </c>
      <c r="B217" s="3">
        <v>45142</v>
      </c>
      <c r="C217">
        <v>2023</v>
      </c>
      <c r="D217" t="s">
        <v>35</v>
      </c>
      <c r="E217">
        <v>8</v>
      </c>
      <c r="F217" t="s">
        <v>38</v>
      </c>
      <c r="G217" t="s">
        <v>39</v>
      </c>
      <c r="H217">
        <v>31</v>
      </c>
      <c r="I217" t="s">
        <v>21</v>
      </c>
      <c r="J217">
        <v>216</v>
      </c>
      <c r="K217">
        <v>1</v>
      </c>
      <c r="L217" t="s">
        <v>34</v>
      </c>
    </row>
    <row r="218" spans="1:12" ht="15" customHeight="1" x14ac:dyDescent="0.25">
      <c r="A218">
        <v>20230805</v>
      </c>
      <c r="B218" s="3">
        <v>45143</v>
      </c>
      <c r="C218">
        <v>2023</v>
      </c>
      <c r="D218" t="s">
        <v>35</v>
      </c>
      <c r="E218">
        <v>8</v>
      </c>
      <c r="F218" t="s">
        <v>38</v>
      </c>
      <c r="G218" t="s">
        <v>39</v>
      </c>
      <c r="H218">
        <v>31</v>
      </c>
      <c r="I218" t="s">
        <v>22</v>
      </c>
      <c r="J218">
        <v>217</v>
      </c>
      <c r="K218">
        <v>0</v>
      </c>
      <c r="L218" t="s">
        <v>34</v>
      </c>
    </row>
    <row r="219" spans="1:12" ht="15" customHeight="1" x14ac:dyDescent="0.25">
      <c r="A219">
        <v>20230806</v>
      </c>
      <c r="B219" s="3">
        <v>45144</v>
      </c>
      <c r="C219">
        <v>2023</v>
      </c>
      <c r="D219" t="s">
        <v>35</v>
      </c>
      <c r="E219">
        <v>8</v>
      </c>
      <c r="F219" t="s">
        <v>38</v>
      </c>
      <c r="G219" t="s">
        <v>39</v>
      </c>
      <c r="H219">
        <v>31</v>
      </c>
      <c r="I219" t="s">
        <v>15</v>
      </c>
      <c r="J219">
        <v>218</v>
      </c>
      <c r="K219">
        <v>0</v>
      </c>
      <c r="L219" t="s">
        <v>34</v>
      </c>
    </row>
    <row r="220" spans="1:12" ht="15" customHeight="1" x14ac:dyDescent="0.25">
      <c r="A220">
        <v>20230807</v>
      </c>
      <c r="B220" s="3">
        <v>45145</v>
      </c>
      <c r="C220">
        <v>2023</v>
      </c>
      <c r="D220" t="s">
        <v>35</v>
      </c>
      <c r="E220">
        <v>8</v>
      </c>
      <c r="F220" t="s">
        <v>38</v>
      </c>
      <c r="G220" t="s">
        <v>39</v>
      </c>
      <c r="H220">
        <v>32</v>
      </c>
      <c r="I220" t="s">
        <v>17</v>
      </c>
      <c r="J220">
        <v>219</v>
      </c>
      <c r="K220">
        <v>1</v>
      </c>
      <c r="L220" t="s">
        <v>34</v>
      </c>
    </row>
    <row r="221" spans="1:12" ht="15" customHeight="1" x14ac:dyDescent="0.25">
      <c r="A221">
        <v>20230808</v>
      </c>
      <c r="B221" s="3">
        <v>45146</v>
      </c>
      <c r="C221">
        <v>2023</v>
      </c>
      <c r="D221" t="s">
        <v>35</v>
      </c>
      <c r="E221">
        <v>8</v>
      </c>
      <c r="F221" t="s">
        <v>38</v>
      </c>
      <c r="G221" t="s">
        <v>39</v>
      </c>
      <c r="H221">
        <v>32</v>
      </c>
      <c r="I221" t="s">
        <v>18</v>
      </c>
      <c r="J221">
        <v>220</v>
      </c>
      <c r="K221">
        <v>1</v>
      </c>
      <c r="L221" t="s">
        <v>34</v>
      </c>
    </row>
    <row r="222" spans="1:12" ht="15" customHeight="1" x14ac:dyDescent="0.25">
      <c r="A222">
        <v>20230809</v>
      </c>
      <c r="B222" s="3">
        <v>45147</v>
      </c>
      <c r="C222">
        <v>2023</v>
      </c>
      <c r="D222" t="s">
        <v>35</v>
      </c>
      <c r="E222">
        <v>8</v>
      </c>
      <c r="F222" t="s">
        <v>38</v>
      </c>
      <c r="G222" t="s">
        <v>39</v>
      </c>
      <c r="H222">
        <v>32</v>
      </c>
      <c r="I222" t="s">
        <v>19</v>
      </c>
      <c r="J222">
        <v>221</v>
      </c>
      <c r="K222">
        <v>1</v>
      </c>
      <c r="L222" t="s">
        <v>34</v>
      </c>
    </row>
    <row r="223" spans="1:12" ht="15" customHeight="1" x14ac:dyDescent="0.25">
      <c r="A223">
        <v>20230810</v>
      </c>
      <c r="B223" s="3">
        <v>45148</v>
      </c>
      <c r="C223">
        <v>2023</v>
      </c>
      <c r="D223" t="s">
        <v>35</v>
      </c>
      <c r="E223">
        <v>8</v>
      </c>
      <c r="F223" t="s">
        <v>38</v>
      </c>
      <c r="G223" t="s">
        <v>39</v>
      </c>
      <c r="H223">
        <v>32</v>
      </c>
      <c r="I223" t="s">
        <v>20</v>
      </c>
      <c r="J223">
        <v>222</v>
      </c>
      <c r="K223">
        <v>1</v>
      </c>
      <c r="L223" t="s">
        <v>34</v>
      </c>
    </row>
    <row r="224" spans="1:12" ht="15" customHeight="1" x14ac:dyDescent="0.25">
      <c r="A224">
        <v>20230811</v>
      </c>
      <c r="B224" s="3">
        <v>45149</v>
      </c>
      <c r="C224">
        <v>2023</v>
      </c>
      <c r="D224" t="s">
        <v>35</v>
      </c>
      <c r="E224">
        <v>8</v>
      </c>
      <c r="F224" t="s">
        <v>38</v>
      </c>
      <c r="G224" t="s">
        <v>39</v>
      </c>
      <c r="H224">
        <v>32</v>
      </c>
      <c r="I224" t="s">
        <v>21</v>
      </c>
      <c r="J224">
        <v>223</v>
      </c>
      <c r="K224">
        <v>1</v>
      </c>
      <c r="L224" t="s">
        <v>34</v>
      </c>
    </row>
    <row r="225" spans="1:12" ht="15" customHeight="1" x14ac:dyDescent="0.25">
      <c r="A225">
        <v>20230812</v>
      </c>
      <c r="B225" s="3">
        <v>45150</v>
      </c>
      <c r="C225">
        <v>2023</v>
      </c>
      <c r="D225" t="s">
        <v>35</v>
      </c>
      <c r="E225">
        <v>8</v>
      </c>
      <c r="F225" t="s">
        <v>38</v>
      </c>
      <c r="G225" t="s">
        <v>39</v>
      </c>
      <c r="H225">
        <v>32</v>
      </c>
      <c r="I225" t="s">
        <v>22</v>
      </c>
      <c r="J225">
        <v>224</v>
      </c>
      <c r="K225">
        <v>0</v>
      </c>
      <c r="L225" t="s">
        <v>34</v>
      </c>
    </row>
    <row r="226" spans="1:12" ht="15" customHeight="1" x14ac:dyDescent="0.25">
      <c r="A226">
        <v>20230813</v>
      </c>
      <c r="B226" s="3">
        <v>45151</v>
      </c>
      <c r="C226">
        <v>2023</v>
      </c>
      <c r="D226" t="s">
        <v>35</v>
      </c>
      <c r="E226">
        <v>8</v>
      </c>
      <c r="F226" t="s">
        <v>38</v>
      </c>
      <c r="G226" t="s">
        <v>39</v>
      </c>
      <c r="H226">
        <v>32</v>
      </c>
      <c r="I226" t="s">
        <v>15</v>
      </c>
      <c r="J226">
        <v>225</v>
      </c>
      <c r="K226">
        <v>0</v>
      </c>
      <c r="L226" t="s">
        <v>34</v>
      </c>
    </row>
    <row r="227" spans="1:12" ht="15" customHeight="1" x14ac:dyDescent="0.25">
      <c r="A227">
        <v>20230814</v>
      </c>
      <c r="B227" s="3">
        <v>45152</v>
      </c>
      <c r="C227">
        <v>2023</v>
      </c>
      <c r="D227" t="s">
        <v>35</v>
      </c>
      <c r="E227">
        <v>8</v>
      </c>
      <c r="F227" t="s">
        <v>38</v>
      </c>
      <c r="G227" t="s">
        <v>39</v>
      </c>
      <c r="H227">
        <v>33</v>
      </c>
      <c r="I227" t="s">
        <v>17</v>
      </c>
      <c r="J227">
        <v>226</v>
      </c>
      <c r="K227">
        <v>1</v>
      </c>
      <c r="L227" t="s">
        <v>34</v>
      </c>
    </row>
    <row r="228" spans="1:12" ht="15" customHeight="1" x14ac:dyDescent="0.25">
      <c r="A228">
        <v>20230815</v>
      </c>
      <c r="B228" s="3">
        <v>45153</v>
      </c>
      <c r="C228">
        <v>2023</v>
      </c>
      <c r="D228" t="s">
        <v>35</v>
      </c>
      <c r="E228">
        <v>8</v>
      </c>
      <c r="F228" t="s">
        <v>38</v>
      </c>
      <c r="G228" t="s">
        <v>39</v>
      </c>
      <c r="H228">
        <v>33</v>
      </c>
      <c r="I228" t="s">
        <v>18</v>
      </c>
      <c r="J228">
        <v>227</v>
      </c>
      <c r="K228">
        <v>1</v>
      </c>
      <c r="L228" t="s">
        <v>34</v>
      </c>
    </row>
    <row r="229" spans="1:12" ht="15" customHeight="1" x14ac:dyDescent="0.25">
      <c r="A229">
        <v>20230816</v>
      </c>
      <c r="B229" s="3">
        <v>45154</v>
      </c>
      <c r="C229">
        <v>2023</v>
      </c>
      <c r="D229" t="s">
        <v>35</v>
      </c>
      <c r="E229">
        <v>8</v>
      </c>
      <c r="F229" t="s">
        <v>38</v>
      </c>
      <c r="G229" t="s">
        <v>39</v>
      </c>
      <c r="H229">
        <v>33</v>
      </c>
      <c r="I229" t="s">
        <v>19</v>
      </c>
      <c r="J229">
        <v>228</v>
      </c>
      <c r="K229">
        <v>1</v>
      </c>
      <c r="L229" t="s">
        <v>34</v>
      </c>
    </row>
    <row r="230" spans="1:12" ht="15" customHeight="1" x14ac:dyDescent="0.25">
      <c r="A230">
        <v>20230817</v>
      </c>
      <c r="B230" s="3">
        <v>45155</v>
      </c>
      <c r="C230">
        <v>2023</v>
      </c>
      <c r="D230" t="s">
        <v>35</v>
      </c>
      <c r="E230">
        <v>8</v>
      </c>
      <c r="F230" t="s">
        <v>38</v>
      </c>
      <c r="G230" t="s">
        <v>39</v>
      </c>
      <c r="H230">
        <v>33</v>
      </c>
      <c r="I230" t="s">
        <v>20</v>
      </c>
      <c r="J230">
        <v>229</v>
      </c>
      <c r="K230">
        <v>1</v>
      </c>
      <c r="L230" t="s">
        <v>34</v>
      </c>
    </row>
    <row r="231" spans="1:12" ht="15" customHeight="1" x14ac:dyDescent="0.25">
      <c r="A231">
        <v>20230818</v>
      </c>
      <c r="B231" s="3">
        <v>45156</v>
      </c>
      <c r="C231">
        <v>2023</v>
      </c>
      <c r="D231" t="s">
        <v>35</v>
      </c>
      <c r="E231">
        <v>8</v>
      </c>
      <c r="F231" t="s">
        <v>38</v>
      </c>
      <c r="G231" t="s">
        <v>39</v>
      </c>
      <c r="H231">
        <v>33</v>
      </c>
      <c r="I231" t="s">
        <v>21</v>
      </c>
      <c r="J231">
        <v>230</v>
      </c>
      <c r="K231">
        <v>1</v>
      </c>
      <c r="L231" t="s">
        <v>34</v>
      </c>
    </row>
    <row r="232" spans="1:12" ht="15" customHeight="1" x14ac:dyDescent="0.25">
      <c r="A232">
        <v>20230819</v>
      </c>
      <c r="B232" s="3">
        <v>45157</v>
      </c>
      <c r="C232">
        <v>2023</v>
      </c>
      <c r="D232" t="s">
        <v>35</v>
      </c>
      <c r="E232">
        <v>8</v>
      </c>
      <c r="F232" t="s">
        <v>38</v>
      </c>
      <c r="G232" t="s">
        <v>39</v>
      </c>
      <c r="H232">
        <v>33</v>
      </c>
      <c r="I232" t="s">
        <v>22</v>
      </c>
      <c r="J232">
        <v>231</v>
      </c>
      <c r="K232">
        <v>0</v>
      </c>
      <c r="L232" t="s">
        <v>34</v>
      </c>
    </row>
    <row r="233" spans="1:12" ht="15" customHeight="1" x14ac:dyDescent="0.25">
      <c r="A233">
        <v>20230820</v>
      </c>
      <c r="B233" s="3">
        <v>45158</v>
      </c>
      <c r="C233">
        <v>2023</v>
      </c>
      <c r="D233" t="s">
        <v>35</v>
      </c>
      <c r="E233">
        <v>8</v>
      </c>
      <c r="F233" t="s">
        <v>38</v>
      </c>
      <c r="G233" t="s">
        <v>39</v>
      </c>
      <c r="H233">
        <v>33</v>
      </c>
      <c r="I233" t="s">
        <v>15</v>
      </c>
      <c r="J233">
        <v>232</v>
      </c>
      <c r="K233">
        <v>0</v>
      </c>
      <c r="L233" t="s">
        <v>34</v>
      </c>
    </row>
    <row r="234" spans="1:12" ht="15" customHeight="1" x14ac:dyDescent="0.25">
      <c r="A234">
        <v>20230821</v>
      </c>
      <c r="B234" s="3">
        <v>45159</v>
      </c>
      <c r="C234">
        <v>2023</v>
      </c>
      <c r="D234" t="s">
        <v>35</v>
      </c>
      <c r="E234">
        <v>8</v>
      </c>
      <c r="F234" t="s">
        <v>38</v>
      </c>
      <c r="G234" t="s">
        <v>39</v>
      </c>
      <c r="H234">
        <v>34</v>
      </c>
      <c r="I234" t="s">
        <v>17</v>
      </c>
      <c r="J234">
        <v>233</v>
      </c>
      <c r="K234">
        <v>1</v>
      </c>
      <c r="L234" t="s">
        <v>34</v>
      </c>
    </row>
    <row r="235" spans="1:12" ht="15" customHeight="1" x14ac:dyDescent="0.25">
      <c r="A235">
        <v>20230822</v>
      </c>
      <c r="B235" s="3">
        <v>45160</v>
      </c>
      <c r="C235">
        <v>2023</v>
      </c>
      <c r="D235" t="s">
        <v>35</v>
      </c>
      <c r="E235">
        <v>8</v>
      </c>
      <c r="F235" t="s">
        <v>38</v>
      </c>
      <c r="G235" t="s">
        <v>39</v>
      </c>
      <c r="H235">
        <v>34</v>
      </c>
      <c r="I235" t="s">
        <v>18</v>
      </c>
      <c r="J235">
        <v>234</v>
      </c>
      <c r="K235">
        <v>1</v>
      </c>
      <c r="L235" t="s">
        <v>34</v>
      </c>
    </row>
    <row r="236" spans="1:12" ht="15" customHeight="1" x14ac:dyDescent="0.25">
      <c r="A236">
        <v>20230823</v>
      </c>
      <c r="B236" s="3">
        <v>45161</v>
      </c>
      <c r="C236">
        <v>2023</v>
      </c>
      <c r="D236" t="s">
        <v>35</v>
      </c>
      <c r="E236">
        <v>8</v>
      </c>
      <c r="F236" t="s">
        <v>38</v>
      </c>
      <c r="G236" t="s">
        <v>39</v>
      </c>
      <c r="H236">
        <v>34</v>
      </c>
      <c r="I236" t="s">
        <v>19</v>
      </c>
      <c r="J236">
        <v>235</v>
      </c>
      <c r="K236">
        <v>1</v>
      </c>
      <c r="L236" t="s">
        <v>34</v>
      </c>
    </row>
    <row r="237" spans="1:12" ht="15" customHeight="1" x14ac:dyDescent="0.25">
      <c r="A237">
        <v>20230824</v>
      </c>
      <c r="B237" s="3">
        <v>45162</v>
      </c>
      <c r="C237">
        <v>2023</v>
      </c>
      <c r="D237" t="s">
        <v>35</v>
      </c>
      <c r="E237">
        <v>8</v>
      </c>
      <c r="F237" t="s">
        <v>38</v>
      </c>
      <c r="G237" t="s">
        <v>39</v>
      </c>
      <c r="H237">
        <v>34</v>
      </c>
      <c r="I237" t="s">
        <v>20</v>
      </c>
      <c r="J237">
        <v>236</v>
      </c>
      <c r="K237">
        <v>1</v>
      </c>
      <c r="L237" t="s">
        <v>34</v>
      </c>
    </row>
    <row r="238" spans="1:12" ht="15" customHeight="1" x14ac:dyDescent="0.25">
      <c r="A238">
        <v>20230825</v>
      </c>
      <c r="B238" s="3">
        <v>45163</v>
      </c>
      <c r="C238">
        <v>2023</v>
      </c>
      <c r="D238" t="s">
        <v>35</v>
      </c>
      <c r="E238">
        <v>8</v>
      </c>
      <c r="F238" t="s">
        <v>38</v>
      </c>
      <c r="G238" t="s">
        <v>39</v>
      </c>
      <c r="H238">
        <v>34</v>
      </c>
      <c r="I238" t="s">
        <v>21</v>
      </c>
      <c r="J238">
        <v>237</v>
      </c>
      <c r="K238">
        <v>1</v>
      </c>
      <c r="L238" t="s">
        <v>34</v>
      </c>
    </row>
    <row r="239" spans="1:12" ht="15" customHeight="1" x14ac:dyDescent="0.25">
      <c r="A239">
        <v>20230826</v>
      </c>
      <c r="B239" s="3">
        <v>45164</v>
      </c>
      <c r="C239">
        <v>2023</v>
      </c>
      <c r="D239" t="s">
        <v>35</v>
      </c>
      <c r="E239">
        <v>8</v>
      </c>
      <c r="F239" t="s">
        <v>38</v>
      </c>
      <c r="G239" t="s">
        <v>39</v>
      </c>
      <c r="H239">
        <v>34</v>
      </c>
      <c r="I239" t="s">
        <v>22</v>
      </c>
      <c r="J239">
        <v>238</v>
      </c>
      <c r="K239">
        <v>0</v>
      </c>
      <c r="L239" t="s">
        <v>34</v>
      </c>
    </row>
    <row r="240" spans="1:12" ht="15" customHeight="1" x14ac:dyDescent="0.25">
      <c r="A240">
        <v>20230827</v>
      </c>
      <c r="B240" s="3">
        <v>45165</v>
      </c>
      <c r="C240">
        <v>2023</v>
      </c>
      <c r="D240" t="s">
        <v>35</v>
      </c>
      <c r="E240">
        <v>8</v>
      </c>
      <c r="F240" t="s">
        <v>38</v>
      </c>
      <c r="G240" t="s">
        <v>39</v>
      </c>
      <c r="H240">
        <v>34</v>
      </c>
      <c r="I240" t="s">
        <v>15</v>
      </c>
      <c r="J240">
        <v>239</v>
      </c>
      <c r="K240">
        <v>0</v>
      </c>
      <c r="L240" t="s">
        <v>34</v>
      </c>
    </row>
    <row r="241" spans="1:12" ht="15" customHeight="1" x14ac:dyDescent="0.25">
      <c r="A241">
        <v>20230828</v>
      </c>
      <c r="B241" s="3">
        <v>45166</v>
      </c>
      <c r="C241">
        <v>2023</v>
      </c>
      <c r="D241" t="s">
        <v>35</v>
      </c>
      <c r="E241">
        <v>8</v>
      </c>
      <c r="F241" t="s">
        <v>38</v>
      </c>
      <c r="G241" t="s">
        <v>39</v>
      </c>
      <c r="H241">
        <v>35</v>
      </c>
      <c r="I241" t="s">
        <v>17</v>
      </c>
      <c r="J241">
        <v>240</v>
      </c>
      <c r="K241">
        <v>1</v>
      </c>
      <c r="L241" t="s">
        <v>34</v>
      </c>
    </row>
    <row r="242" spans="1:12" ht="15" customHeight="1" x14ac:dyDescent="0.25">
      <c r="A242">
        <v>20230829</v>
      </c>
      <c r="B242" s="3">
        <v>45167</v>
      </c>
      <c r="C242">
        <v>2023</v>
      </c>
      <c r="D242" t="s">
        <v>35</v>
      </c>
      <c r="E242">
        <v>8</v>
      </c>
      <c r="F242" t="s">
        <v>38</v>
      </c>
      <c r="G242" t="s">
        <v>39</v>
      </c>
      <c r="H242">
        <v>35</v>
      </c>
      <c r="I242" t="s">
        <v>18</v>
      </c>
      <c r="J242">
        <v>241</v>
      </c>
      <c r="K242">
        <v>1</v>
      </c>
      <c r="L242" t="s">
        <v>34</v>
      </c>
    </row>
    <row r="243" spans="1:12" ht="15" customHeight="1" x14ac:dyDescent="0.25">
      <c r="A243">
        <v>20230830</v>
      </c>
      <c r="B243" s="3">
        <v>45168</v>
      </c>
      <c r="C243">
        <v>2023</v>
      </c>
      <c r="D243" t="s">
        <v>35</v>
      </c>
      <c r="E243">
        <v>8</v>
      </c>
      <c r="F243" t="s">
        <v>38</v>
      </c>
      <c r="G243" t="s">
        <v>39</v>
      </c>
      <c r="H243">
        <v>35</v>
      </c>
      <c r="I243" t="s">
        <v>19</v>
      </c>
      <c r="J243">
        <v>242</v>
      </c>
      <c r="K243">
        <v>1</v>
      </c>
      <c r="L243" t="s">
        <v>34</v>
      </c>
    </row>
    <row r="244" spans="1:12" ht="15" customHeight="1" x14ac:dyDescent="0.25">
      <c r="A244">
        <v>20230831</v>
      </c>
      <c r="B244" s="3">
        <v>45169</v>
      </c>
      <c r="C244">
        <v>2023</v>
      </c>
      <c r="D244" t="s">
        <v>35</v>
      </c>
      <c r="E244">
        <v>8</v>
      </c>
      <c r="F244" t="s">
        <v>38</v>
      </c>
      <c r="G244" t="s">
        <v>39</v>
      </c>
      <c r="H244">
        <v>35</v>
      </c>
      <c r="I244" t="s">
        <v>20</v>
      </c>
      <c r="J244">
        <v>243</v>
      </c>
      <c r="K244">
        <v>1</v>
      </c>
      <c r="L244" t="s">
        <v>34</v>
      </c>
    </row>
    <row r="245" spans="1:12" ht="15" customHeight="1" x14ac:dyDescent="0.25">
      <c r="A245">
        <v>20230901</v>
      </c>
      <c r="B245" s="3">
        <v>45170</v>
      </c>
      <c r="C245">
        <v>2023</v>
      </c>
      <c r="D245" t="s">
        <v>35</v>
      </c>
      <c r="E245">
        <v>9</v>
      </c>
      <c r="F245" t="s">
        <v>40</v>
      </c>
      <c r="G245" t="s">
        <v>41</v>
      </c>
      <c r="H245">
        <v>35</v>
      </c>
      <c r="I245" t="s">
        <v>21</v>
      </c>
      <c r="J245">
        <v>244</v>
      </c>
      <c r="K245">
        <v>1</v>
      </c>
      <c r="L245" t="s">
        <v>27</v>
      </c>
    </row>
    <row r="246" spans="1:12" ht="15" customHeight="1" x14ac:dyDescent="0.25">
      <c r="A246">
        <v>20230902</v>
      </c>
      <c r="B246" s="3">
        <v>45171</v>
      </c>
      <c r="C246">
        <v>2023</v>
      </c>
      <c r="D246" t="s">
        <v>35</v>
      </c>
      <c r="E246">
        <v>9</v>
      </c>
      <c r="F246" t="s">
        <v>40</v>
      </c>
      <c r="G246" t="s">
        <v>41</v>
      </c>
      <c r="H246">
        <v>35</v>
      </c>
      <c r="I246" t="s">
        <v>22</v>
      </c>
      <c r="J246">
        <v>245</v>
      </c>
      <c r="K246">
        <v>0</v>
      </c>
      <c r="L246" t="s">
        <v>27</v>
      </c>
    </row>
    <row r="247" spans="1:12" ht="15" customHeight="1" x14ac:dyDescent="0.25">
      <c r="A247">
        <v>20230903</v>
      </c>
      <c r="B247" s="3">
        <v>45172</v>
      </c>
      <c r="C247">
        <v>2023</v>
      </c>
      <c r="D247" t="s">
        <v>35</v>
      </c>
      <c r="E247">
        <v>9</v>
      </c>
      <c r="F247" t="s">
        <v>40</v>
      </c>
      <c r="G247" t="s">
        <v>41</v>
      </c>
      <c r="H247">
        <v>35</v>
      </c>
      <c r="I247" t="s">
        <v>15</v>
      </c>
      <c r="J247">
        <v>246</v>
      </c>
      <c r="K247">
        <v>0</v>
      </c>
      <c r="L247" t="s">
        <v>27</v>
      </c>
    </row>
    <row r="248" spans="1:12" ht="15" customHeight="1" x14ac:dyDescent="0.25">
      <c r="A248">
        <v>20230904</v>
      </c>
      <c r="B248" s="3">
        <v>45173</v>
      </c>
      <c r="C248">
        <v>2023</v>
      </c>
      <c r="D248" t="s">
        <v>35</v>
      </c>
      <c r="E248">
        <v>9</v>
      </c>
      <c r="F248" t="s">
        <v>40</v>
      </c>
      <c r="G248" t="s">
        <v>41</v>
      </c>
      <c r="H248">
        <v>36</v>
      </c>
      <c r="I248" t="s">
        <v>17</v>
      </c>
      <c r="J248">
        <v>247</v>
      </c>
      <c r="K248">
        <v>1</v>
      </c>
      <c r="L248" t="s">
        <v>27</v>
      </c>
    </row>
    <row r="249" spans="1:12" ht="15" customHeight="1" x14ac:dyDescent="0.25">
      <c r="A249">
        <v>20230905</v>
      </c>
      <c r="B249" s="3">
        <v>45174</v>
      </c>
      <c r="C249">
        <v>2023</v>
      </c>
      <c r="D249" t="s">
        <v>35</v>
      </c>
      <c r="E249">
        <v>9</v>
      </c>
      <c r="F249" t="s">
        <v>40</v>
      </c>
      <c r="G249" t="s">
        <v>41</v>
      </c>
      <c r="H249">
        <v>36</v>
      </c>
      <c r="I249" t="s">
        <v>18</v>
      </c>
      <c r="J249">
        <v>248</v>
      </c>
      <c r="K249">
        <v>1</v>
      </c>
      <c r="L249" t="s">
        <v>27</v>
      </c>
    </row>
    <row r="250" spans="1:12" ht="15" customHeight="1" x14ac:dyDescent="0.25">
      <c r="A250">
        <v>20230906</v>
      </c>
      <c r="B250" s="3">
        <v>45175</v>
      </c>
      <c r="C250">
        <v>2023</v>
      </c>
      <c r="D250" t="s">
        <v>35</v>
      </c>
      <c r="E250">
        <v>9</v>
      </c>
      <c r="F250" t="s">
        <v>40</v>
      </c>
      <c r="G250" t="s">
        <v>41</v>
      </c>
      <c r="H250">
        <v>36</v>
      </c>
      <c r="I250" t="s">
        <v>19</v>
      </c>
      <c r="J250">
        <v>249</v>
      </c>
      <c r="K250">
        <v>1</v>
      </c>
      <c r="L250" t="s">
        <v>27</v>
      </c>
    </row>
    <row r="251" spans="1:12" ht="15" customHeight="1" x14ac:dyDescent="0.25">
      <c r="A251">
        <v>20230907</v>
      </c>
      <c r="B251" s="3">
        <v>45176</v>
      </c>
      <c r="C251">
        <v>2023</v>
      </c>
      <c r="D251" t="s">
        <v>35</v>
      </c>
      <c r="E251">
        <v>9</v>
      </c>
      <c r="F251" t="s">
        <v>40</v>
      </c>
      <c r="G251" t="s">
        <v>41</v>
      </c>
      <c r="H251">
        <v>36</v>
      </c>
      <c r="I251" t="s">
        <v>20</v>
      </c>
      <c r="J251">
        <v>250</v>
      </c>
      <c r="K251">
        <v>1</v>
      </c>
      <c r="L251" t="s">
        <v>27</v>
      </c>
    </row>
    <row r="252" spans="1:12" ht="15" customHeight="1" x14ac:dyDescent="0.25">
      <c r="A252">
        <v>20230908</v>
      </c>
      <c r="B252" s="3">
        <v>45177</v>
      </c>
      <c r="C252">
        <v>2023</v>
      </c>
      <c r="D252" t="s">
        <v>35</v>
      </c>
      <c r="E252">
        <v>9</v>
      </c>
      <c r="F252" t="s">
        <v>40</v>
      </c>
      <c r="G252" t="s">
        <v>41</v>
      </c>
      <c r="H252">
        <v>36</v>
      </c>
      <c r="I252" t="s">
        <v>21</v>
      </c>
      <c r="J252">
        <v>251</v>
      </c>
      <c r="K252">
        <v>1</v>
      </c>
      <c r="L252" t="s">
        <v>27</v>
      </c>
    </row>
    <row r="253" spans="1:12" ht="15" customHeight="1" x14ac:dyDescent="0.25">
      <c r="A253">
        <v>20230909</v>
      </c>
      <c r="B253" s="3">
        <v>45178</v>
      </c>
      <c r="C253">
        <v>2023</v>
      </c>
      <c r="D253" t="s">
        <v>35</v>
      </c>
      <c r="E253">
        <v>9</v>
      </c>
      <c r="F253" t="s">
        <v>40</v>
      </c>
      <c r="G253" t="s">
        <v>41</v>
      </c>
      <c r="H253">
        <v>36</v>
      </c>
      <c r="I253" t="s">
        <v>22</v>
      </c>
      <c r="J253">
        <v>252</v>
      </c>
      <c r="K253">
        <v>0</v>
      </c>
      <c r="L253" t="s">
        <v>27</v>
      </c>
    </row>
    <row r="254" spans="1:12" ht="15" customHeight="1" x14ac:dyDescent="0.25">
      <c r="A254">
        <v>20230910</v>
      </c>
      <c r="B254" s="3">
        <v>45179</v>
      </c>
      <c r="C254">
        <v>2023</v>
      </c>
      <c r="D254" t="s">
        <v>35</v>
      </c>
      <c r="E254">
        <v>9</v>
      </c>
      <c r="F254" t="s">
        <v>40</v>
      </c>
      <c r="G254" t="s">
        <v>41</v>
      </c>
      <c r="H254">
        <v>36</v>
      </c>
      <c r="I254" t="s">
        <v>15</v>
      </c>
      <c r="J254">
        <v>253</v>
      </c>
      <c r="K254">
        <v>0</v>
      </c>
      <c r="L254" t="s">
        <v>27</v>
      </c>
    </row>
    <row r="255" spans="1:12" ht="15" customHeight="1" x14ac:dyDescent="0.25">
      <c r="A255">
        <v>20230911</v>
      </c>
      <c r="B255" s="3">
        <v>45180</v>
      </c>
      <c r="C255">
        <v>2023</v>
      </c>
      <c r="D255" t="s">
        <v>35</v>
      </c>
      <c r="E255">
        <v>9</v>
      </c>
      <c r="F255" t="s">
        <v>40</v>
      </c>
      <c r="G255" t="s">
        <v>41</v>
      </c>
      <c r="H255">
        <v>37</v>
      </c>
      <c r="I255" t="s">
        <v>17</v>
      </c>
      <c r="J255">
        <v>254</v>
      </c>
      <c r="K255">
        <v>1</v>
      </c>
      <c r="L255" t="s">
        <v>27</v>
      </c>
    </row>
    <row r="256" spans="1:12" ht="15" customHeight="1" x14ac:dyDescent="0.25">
      <c r="A256">
        <v>20230912</v>
      </c>
      <c r="B256" s="3">
        <v>45181</v>
      </c>
      <c r="C256">
        <v>2023</v>
      </c>
      <c r="D256" t="s">
        <v>35</v>
      </c>
      <c r="E256">
        <v>9</v>
      </c>
      <c r="F256" t="s">
        <v>40</v>
      </c>
      <c r="G256" t="s">
        <v>41</v>
      </c>
      <c r="H256">
        <v>37</v>
      </c>
      <c r="I256" t="s">
        <v>18</v>
      </c>
      <c r="J256">
        <v>255</v>
      </c>
      <c r="K256">
        <v>1</v>
      </c>
      <c r="L256" t="s">
        <v>27</v>
      </c>
    </row>
    <row r="257" spans="1:12" ht="15" customHeight="1" x14ac:dyDescent="0.25">
      <c r="A257">
        <v>20230913</v>
      </c>
      <c r="B257" s="3">
        <v>45182</v>
      </c>
      <c r="C257">
        <v>2023</v>
      </c>
      <c r="D257" t="s">
        <v>35</v>
      </c>
      <c r="E257">
        <v>9</v>
      </c>
      <c r="F257" t="s">
        <v>40</v>
      </c>
      <c r="G257" t="s">
        <v>41</v>
      </c>
      <c r="H257">
        <v>37</v>
      </c>
      <c r="I257" t="s">
        <v>19</v>
      </c>
      <c r="J257">
        <v>256</v>
      </c>
      <c r="K257">
        <v>1</v>
      </c>
      <c r="L257" t="s">
        <v>27</v>
      </c>
    </row>
    <row r="258" spans="1:12" ht="15" customHeight="1" x14ac:dyDescent="0.25">
      <c r="A258">
        <v>20230914</v>
      </c>
      <c r="B258" s="3">
        <v>45183</v>
      </c>
      <c r="C258">
        <v>2023</v>
      </c>
      <c r="D258" t="s">
        <v>35</v>
      </c>
      <c r="E258">
        <v>9</v>
      </c>
      <c r="F258" t="s">
        <v>40</v>
      </c>
      <c r="G258" t="s">
        <v>41</v>
      </c>
      <c r="H258">
        <v>37</v>
      </c>
      <c r="I258" t="s">
        <v>20</v>
      </c>
      <c r="J258">
        <v>257</v>
      </c>
      <c r="K258">
        <v>1</v>
      </c>
      <c r="L258" t="s">
        <v>27</v>
      </c>
    </row>
    <row r="259" spans="1:12" ht="15" customHeight="1" x14ac:dyDescent="0.25">
      <c r="A259">
        <v>20230915</v>
      </c>
      <c r="B259" s="3">
        <v>45184</v>
      </c>
      <c r="C259">
        <v>2023</v>
      </c>
      <c r="D259" t="s">
        <v>35</v>
      </c>
      <c r="E259">
        <v>9</v>
      </c>
      <c r="F259" t="s">
        <v>40</v>
      </c>
      <c r="G259" t="s">
        <v>41</v>
      </c>
      <c r="H259">
        <v>37</v>
      </c>
      <c r="I259" t="s">
        <v>21</v>
      </c>
      <c r="J259">
        <v>258</v>
      </c>
      <c r="K259">
        <v>1</v>
      </c>
      <c r="L259" t="s">
        <v>27</v>
      </c>
    </row>
    <row r="260" spans="1:12" ht="15" customHeight="1" x14ac:dyDescent="0.25">
      <c r="A260">
        <v>20230916</v>
      </c>
      <c r="B260" s="3">
        <v>45185</v>
      </c>
      <c r="C260">
        <v>2023</v>
      </c>
      <c r="D260" t="s">
        <v>35</v>
      </c>
      <c r="E260">
        <v>9</v>
      </c>
      <c r="F260" t="s">
        <v>40</v>
      </c>
      <c r="G260" t="s">
        <v>41</v>
      </c>
      <c r="H260">
        <v>37</v>
      </c>
      <c r="I260" t="s">
        <v>22</v>
      </c>
      <c r="J260">
        <v>259</v>
      </c>
      <c r="K260">
        <v>0</v>
      </c>
      <c r="L260" t="s">
        <v>27</v>
      </c>
    </row>
    <row r="261" spans="1:12" ht="15" customHeight="1" x14ac:dyDescent="0.25">
      <c r="A261">
        <v>20230917</v>
      </c>
      <c r="B261" s="3">
        <v>45186</v>
      </c>
      <c r="C261">
        <v>2023</v>
      </c>
      <c r="D261" t="s">
        <v>35</v>
      </c>
      <c r="E261">
        <v>9</v>
      </c>
      <c r="F261" t="s">
        <v>40</v>
      </c>
      <c r="G261" t="s">
        <v>41</v>
      </c>
      <c r="H261">
        <v>37</v>
      </c>
      <c r="I261" t="s">
        <v>15</v>
      </c>
      <c r="J261">
        <v>260</v>
      </c>
      <c r="K261">
        <v>0</v>
      </c>
      <c r="L261" t="s">
        <v>27</v>
      </c>
    </row>
    <row r="262" spans="1:12" ht="15" customHeight="1" x14ac:dyDescent="0.25">
      <c r="A262">
        <v>20230918</v>
      </c>
      <c r="B262" s="3">
        <v>45187</v>
      </c>
      <c r="C262">
        <v>2023</v>
      </c>
      <c r="D262" t="s">
        <v>35</v>
      </c>
      <c r="E262">
        <v>9</v>
      </c>
      <c r="F262" t="s">
        <v>40</v>
      </c>
      <c r="G262" t="s">
        <v>41</v>
      </c>
      <c r="H262">
        <v>38</v>
      </c>
      <c r="I262" t="s">
        <v>17</v>
      </c>
      <c r="J262">
        <v>261</v>
      </c>
      <c r="K262">
        <v>1</v>
      </c>
      <c r="L262" t="s">
        <v>27</v>
      </c>
    </row>
    <row r="263" spans="1:12" ht="15" customHeight="1" x14ac:dyDescent="0.25">
      <c r="A263">
        <v>20230919</v>
      </c>
      <c r="B263" s="3">
        <v>45188</v>
      </c>
      <c r="C263">
        <v>2023</v>
      </c>
      <c r="D263" t="s">
        <v>35</v>
      </c>
      <c r="E263">
        <v>9</v>
      </c>
      <c r="F263" t="s">
        <v>40</v>
      </c>
      <c r="G263" t="s">
        <v>41</v>
      </c>
      <c r="H263">
        <v>38</v>
      </c>
      <c r="I263" t="s">
        <v>18</v>
      </c>
      <c r="J263">
        <v>262</v>
      </c>
      <c r="K263">
        <v>1</v>
      </c>
      <c r="L263" t="s">
        <v>27</v>
      </c>
    </row>
    <row r="264" spans="1:12" ht="15" customHeight="1" x14ac:dyDescent="0.25">
      <c r="A264">
        <v>20230920</v>
      </c>
      <c r="B264" s="3">
        <v>45189</v>
      </c>
      <c r="C264">
        <v>2023</v>
      </c>
      <c r="D264" t="s">
        <v>35</v>
      </c>
      <c r="E264">
        <v>9</v>
      </c>
      <c r="F264" t="s">
        <v>40</v>
      </c>
      <c r="G264" t="s">
        <v>41</v>
      </c>
      <c r="H264">
        <v>38</v>
      </c>
      <c r="I264" t="s">
        <v>19</v>
      </c>
      <c r="J264">
        <v>263</v>
      </c>
      <c r="K264">
        <v>1</v>
      </c>
      <c r="L264" t="s">
        <v>27</v>
      </c>
    </row>
    <row r="265" spans="1:12" ht="15" customHeight="1" x14ac:dyDescent="0.25">
      <c r="A265">
        <v>20230921</v>
      </c>
      <c r="B265" s="3">
        <v>45190</v>
      </c>
      <c r="C265">
        <v>2023</v>
      </c>
      <c r="D265" t="s">
        <v>35</v>
      </c>
      <c r="E265">
        <v>9</v>
      </c>
      <c r="F265" t="s">
        <v>40</v>
      </c>
      <c r="G265" t="s">
        <v>41</v>
      </c>
      <c r="H265">
        <v>38</v>
      </c>
      <c r="I265" t="s">
        <v>20</v>
      </c>
      <c r="J265">
        <v>264</v>
      </c>
      <c r="K265">
        <v>1</v>
      </c>
      <c r="L265" t="s">
        <v>27</v>
      </c>
    </row>
    <row r="266" spans="1:12" ht="15" customHeight="1" x14ac:dyDescent="0.25">
      <c r="A266">
        <v>20230922</v>
      </c>
      <c r="B266" s="3">
        <v>45191</v>
      </c>
      <c r="C266">
        <v>2023</v>
      </c>
      <c r="D266" t="s">
        <v>35</v>
      </c>
      <c r="E266">
        <v>9</v>
      </c>
      <c r="F266" t="s">
        <v>40</v>
      </c>
      <c r="G266" t="s">
        <v>41</v>
      </c>
      <c r="H266">
        <v>38</v>
      </c>
      <c r="I266" t="s">
        <v>21</v>
      </c>
      <c r="J266">
        <v>265</v>
      </c>
      <c r="K266">
        <v>1</v>
      </c>
      <c r="L266" t="s">
        <v>27</v>
      </c>
    </row>
    <row r="267" spans="1:12" ht="15" customHeight="1" x14ac:dyDescent="0.25">
      <c r="A267">
        <v>20230923</v>
      </c>
      <c r="B267" s="3">
        <v>45192</v>
      </c>
      <c r="C267">
        <v>2023</v>
      </c>
      <c r="D267" t="s">
        <v>35</v>
      </c>
      <c r="E267">
        <v>9</v>
      </c>
      <c r="F267" t="s">
        <v>40</v>
      </c>
      <c r="G267" t="s">
        <v>41</v>
      </c>
      <c r="H267">
        <v>38</v>
      </c>
      <c r="I267" t="s">
        <v>22</v>
      </c>
      <c r="J267">
        <v>266</v>
      </c>
      <c r="K267">
        <v>0</v>
      </c>
      <c r="L267" t="s">
        <v>27</v>
      </c>
    </row>
    <row r="268" spans="1:12" ht="15" customHeight="1" x14ac:dyDescent="0.25">
      <c r="A268">
        <v>20230924</v>
      </c>
      <c r="B268" s="3">
        <v>45193</v>
      </c>
      <c r="C268">
        <v>2023</v>
      </c>
      <c r="D268" t="s">
        <v>35</v>
      </c>
      <c r="E268">
        <v>9</v>
      </c>
      <c r="F268" t="s">
        <v>40</v>
      </c>
      <c r="G268" t="s">
        <v>41</v>
      </c>
      <c r="H268">
        <v>38</v>
      </c>
      <c r="I268" t="s">
        <v>15</v>
      </c>
      <c r="J268">
        <v>267</v>
      </c>
      <c r="K268">
        <v>0</v>
      </c>
      <c r="L268" t="s">
        <v>27</v>
      </c>
    </row>
    <row r="269" spans="1:12" ht="15" customHeight="1" x14ac:dyDescent="0.25">
      <c r="A269">
        <v>20230925</v>
      </c>
      <c r="B269" s="3">
        <v>45194</v>
      </c>
      <c r="C269">
        <v>2023</v>
      </c>
      <c r="D269" t="s">
        <v>35</v>
      </c>
      <c r="E269">
        <v>9</v>
      </c>
      <c r="F269" t="s">
        <v>40</v>
      </c>
      <c r="G269" t="s">
        <v>41</v>
      </c>
      <c r="H269">
        <v>39</v>
      </c>
      <c r="I269" t="s">
        <v>17</v>
      </c>
      <c r="J269">
        <v>268</v>
      </c>
      <c r="K269">
        <v>1</v>
      </c>
      <c r="L269" t="s">
        <v>27</v>
      </c>
    </row>
    <row r="270" spans="1:12" ht="15" customHeight="1" x14ac:dyDescent="0.25">
      <c r="A270">
        <v>20230926</v>
      </c>
      <c r="B270" s="3">
        <v>45195</v>
      </c>
      <c r="C270">
        <v>2023</v>
      </c>
      <c r="D270" t="s">
        <v>35</v>
      </c>
      <c r="E270">
        <v>9</v>
      </c>
      <c r="F270" t="s">
        <v>40</v>
      </c>
      <c r="G270" t="s">
        <v>41</v>
      </c>
      <c r="H270">
        <v>39</v>
      </c>
      <c r="I270" t="s">
        <v>18</v>
      </c>
      <c r="J270">
        <v>269</v>
      </c>
      <c r="K270">
        <v>1</v>
      </c>
      <c r="L270" t="s">
        <v>27</v>
      </c>
    </row>
    <row r="271" spans="1:12" ht="15" customHeight="1" x14ac:dyDescent="0.25">
      <c r="A271">
        <v>20230927</v>
      </c>
      <c r="B271" s="3">
        <v>45196</v>
      </c>
      <c r="C271">
        <v>2023</v>
      </c>
      <c r="D271" t="s">
        <v>35</v>
      </c>
      <c r="E271">
        <v>9</v>
      </c>
      <c r="F271" t="s">
        <v>40</v>
      </c>
      <c r="G271" t="s">
        <v>41</v>
      </c>
      <c r="H271">
        <v>39</v>
      </c>
      <c r="I271" t="s">
        <v>19</v>
      </c>
      <c r="J271">
        <v>270</v>
      </c>
      <c r="K271">
        <v>1</v>
      </c>
      <c r="L271" t="s">
        <v>27</v>
      </c>
    </row>
    <row r="272" spans="1:12" ht="15" customHeight="1" x14ac:dyDescent="0.25">
      <c r="A272">
        <v>20230928</v>
      </c>
      <c r="B272" s="3">
        <v>45197</v>
      </c>
      <c r="C272">
        <v>2023</v>
      </c>
      <c r="D272" t="s">
        <v>35</v>
      </c>
      <c r="E272">
        <v>9</v>
      </c>
      <c r="F272" t="s">
        <v>40</v>
      </c>
      <c r="G272" t="s">
        <v>41</v>
      </c>
      <c r="H272">
        <v>39</v>
      </c>
      <c r="I272" t="s">
        <v>20</v>
      </c>
      <c r="J272">
        <v>271</v>
      </c>
      <c r="K272">
        <v>1</v>
      </c>
      <c r="L272" t="s">
        <v>27</v>
      </c>
    </row>
    <row r="273" spans="1:12" ht="15" customHeight="1" x14ac:dyDescent="0.25">
      <c r="A273">
        <v>20230929</v>
      </c>
      <c r="B273" s="3">
        <v>45198</v>
      </c>
      <c r="C273">
        <v>2023</v>
      </c>
      <c r="D273" t="s">
        <v>35</v>
      </c>
      <c r="E273">
        <v>9</v>
      </c>
      <c r="F273" t="s">
        <v>40</v>
      </c>
      <c r="G273" t="s">
        <v>41</v>
      </c>
      <c r="H273">
        <v>39</v>
      </c>
      <c r="I273" t="s">
        <v>21</v>
      </c>
      <c r="J273">
        <v>272</v>
      </c>
      <c r="K273">
        <v>1</v>
      </c>
      <c r="L273" t="s">
        <v>27</v>
      </c>
    </row>
    <row r="274" spans="1:12" ht="15" customHeight="1" x14ac:dyDescent="0.25">
      <c r="A274">
        <v>20230930</v>
      </c>
      <c r="B274" s="3">
        <v>45199</v>
      </c>
      <c r="C274">
        <v>2023</v>
      </c>
      <c r="D274" t="s">
        <v>35</v>
      </c>
      <c r="E274">
        <v>9</v>
      </c>
      <c r="F274" t="s">
        <v>40</v>
      </c>
      <c r="G274" t="s">
        <v>41</v>
      </c>
      <c r="H274">
        <v>39</v>
      </c>
      <c r="I274" t="s">
        <v>22</v>
      </c>
      <c r="J274">
        <v>273</v>
      </c>
      <c r="K274">
        <v>0</v>
      </c>
      <c r="L274" t="s">
        <v>27</v>
      </c>
    </row>
    <row r="275" spans="1:12" ht="15" customHeight="1" x14ac:dyDescent="0.25">
      <c r="A275">
        <v>20231001</v>
      </c>
      <c r="B275" s="3">
        <v>45200</v>
      </c>
      <c r="C275">
        <v>2023</v>
      </c>
      <c r="D275" t="s">
        <v>42</v>
      </c>
      <c r="E275">
        <v>10</v>
      </c>
      <c r="F275" t="s">
        <v>43</v>
      </c>
      <c r="G275" t="s">
        <v>44</v>
      </c>
      <c r="H275">
        <v>39</v>
      </c>
      <c r="I275" t="s">
        <v>15</v>
      </c>
      <c r="J275">
        <v>274</v>
      </c>
      <c r="K275">
        <v>0</v>
      </c>
      <c r="L275" t="s">
        <v>27</v>
      </c>
    </row>
    <row r="276" spans="1:12" ht="15" customHeight="1" x14ac:dyDescent="0.25">
      <c r="A276">
        <v>20231002</v>
      </c>
      <c r="B276" s="3">
        <v>45201</v>
      </c>
      <c r="C276">
        <v>2023</v>
      </c>
      <c r="D276" t="s">
        <v>42</v>
      </c>
      <c r="E276">
        <v>10</v>
      </c>
      <c r="F276" t="s">
        <v>43</v>
      </c>
      <c r="G276" t="s">
        <v>44</v>
      </c>
      <c r="H276">
        <v>40</v>
      </c>
      <c r="I276" t="s">
        <v>17</v>
      </c>
      <c r="J276">
        <v>275</v>
      </c>
      <c r="K276">
        <v>1</v>
      </c>
      <c r="L276" t="s">
        <v>27</v>
      </c>
    </row>
    <row r="277" spans="1:12" ht="15" customHeight="1" x14ac:dyDescent="0.25">
      <c r="A277">
        <v>20231003</v>
      </c>
      <c r="B277" s="3">
        <v>45202</v>
      </c>
      <c r="C277">
        <v>2023</v>
      </c>
      <c r="D277" t="s">
        <v>42</v>
      </c>
      <c r="E277">
        <v>10</v>
      </c>
      <c r="F277" t="s">
        <v>43</v>
      </c>
      <c r="G277" t="s">
        <v>44</v>
      </c>
      <c r="H277">
        <v>40</v>
      </c>
      <c r="I277" t="s">
        <v>18</v>
      </c>
      <c r="J277">
        <v>276</v>
      </c>
      <c r="K277">
        <v>1</v>
      </c>
      <c r="L277" t="s">
        <v>27</v>
      </c>
    </row>
    <row r="278" spans="1:12" ht="15" customHeight="1" x14ac:dyDescent="0.25">
      <c r="A278">
        <v>20231004</v>
      </c>
      <c r="B278" s="3">
        <v>45203</v>
      </c>
      <c r="C278">
        <v>2023</v>
      </c>
      <c r="D278" t="s">
        <v>42</v>
      </c>
      <c r="E278">
        <v>10</v>
      </c>
      <c r="F278" t="s">
        <v>43</v>
      </c>
      <c r="G278" t="s">
        <v>44</v>
      </c>
      <c r="H278">
        <v>40</v>
      </c>
      <c r="I278" t="s">
        <v>19</v>
      </c>
      <c r="J278">
        <v>277</v>
      </c>
      <c r="K278">
        <v>1</v>
      </c>
      <c r="L278" t="s">
        <v>27</v>
      </c>
    </row>
    <row r="279" spans="1:12" ht="15" customHeight="1" x14ac:dyDescent="0.25">
      <c r="A279">
        <v>20231005</v>
      </c>
      <c r="B279" s="3">
        <v>45204</v>
      </c>
      <c r="C279">
        <v>2023</v>
      </c>
      <c r="D279" t="s">
        <v>42</v>
      </c>
      <c r="E279">
        <v>10</v>
      </c>
      <c r="F279" t="s">
        <v>43</v>
      </c>
      <c r="G279" t="s">
        <v>44</v>
      </c>
      <c r="H279">
        <v>40</v>
      </c>
      <c r="I279" t="s">
        <v>20</v>
      </c>
      <c r="J279">
        <v>278</v>
      </c>
      <c r="K279">
        <v>1</v>
      </c>
      <c r="L279" t="s">
        <v>27</v>
      </c>
    </row>
    <row r="280" spans="1:12" ht="15" customHeight="1" x14ac:dyDescent="0.25">
      <c r="A280">
        <v>20231006</v>
      </c>
      <c r="B280" s="3">
        <v>45205</v>
      </c>
      <c r="C280">
        <v>2023</v>
      </c>
      <c r="D280" t="s">
        <v>42</v>
      </c>
      <c r="E280">
        <v>10</v>
      </c>
      <c r="F280" t="s">
        <v>43</v>
      </c>
      <c r="G280" t="s">
        <v>44</v>
      </c>
      <c r="H280">
        <v>40</v>
      </c>
      <c r="I280" t="s">
        <v>21</v>
      </c>
      <c r="J280">
        <v>279</v>
      </c>
      <c r="K280">
        <v>1</v>
      </c>
      <c r="L280" t="s">
        <v>27</v>
      </c>
    </row>
    <row r="281" spans="1:12" ht="15" customHeight="1" x14ac:dyDescent="0.25">
      <c r="A281">
        <v>20231007</v>
      </c>
      <c r="B281" s="3">
        <v>45206</v>
      </c>
      <c r="C281">
        <v>2023</v>
      </c>
      <c r="D281" t="s">
        <v>42</v>
      </c>
      <c r="E281">
        <v>10</v>
      </c>
      <c r="F281" t="s">
        <v>43</v>
      </c>
      <c r="G281" t="s">
        <v>44</v>
      </c>
      <c r="H281">
        <v>40</v>
      </c>
      <c r="I281" t="s">
        <v>22</v>
      </c>
      <c r="J281">
        <v>280</v>
      </c>
      <c r="K281">
        <v>0</v>
      </c>
      <c r="L281" t="s">
        <v>27</v>
      </c>
    </row>
    <row r="282" spans="1:12" ht="15" customHeight="1" x14ac:dyDescent="0.25">
      <c r="A282">
        <v>20231008</v>
      </c>
      <c r="B282" s="3">
        <v>45207</v>
      </c>
      <c r="C282">
        <v>2023</v>
      </c>
      <c r="D282" t="s">
        <v>42</v>
      </c>
      <c r="E282">
        <v>10</v>
      </c>
      <c r="F282" t="s">
        <v>43</v>
      </c>
      <c r="G282" t="s">
        <v>44</v>
      </c>
      <c r="H282">
        <v>40</v>
      </c>
      <c r="I282" t="s">
        <v>15</v>
      </c>
      <c r="J282">
        <v>281</v>
      </c>
      <c r="K282">
        <v>0</v>
      </c>
      <c r="L282" t="s">
        <v>27</v>
      </c>
    </row>
    <row r="283" spans="1:12" ht="15" customHeight="1" x14ac:dyDescent="0.25">
      <c r="A283">
        <v>20231009</v>
      </c>
      <c r="B283" s="3">
        <v>45208</v>
      </c>
      <c r="C283">
        <v>2023</v>
      </c>
      <c r="D283" t="s">
        <v>42</v>
      </c>
      <c r="E283">
        <v>10</v>
      </c>
      <c r="F283" t="s">
        <v>43</v>
      </c>
      <c r="G283" t="s">
        <v>44</v>
      </c>
      <c r="H283">
        <v>41</v>
      </c>
      <c r="I283" t="s">
        <v>17</v>
      </c>
      <c r="J283">
        <v>282</v>
      </c>
      <c r="K283">
        <v>1</v>
      </c>
      <c r="L283" t="s">
        <v>27</v>
      </c>
    </row>
    <row r="284" spans="1:12" ht="15" customHeight="1" x14ac:dyDescent="0.25">
      <c r="A284">
        <v>20231010</v>
      </c>
      <c r="B284" s="3">
        <v>45209</v>
      </c>
      <c r="C284">
        <v>2023</v>
      </c>
      <c r="D284" t="s">
        <v>42</v>
      </c>
      <c r="E284">
        <v>10</v>
      </c>
      <c r="F284" t="s">
        <v>43</v>
      </c>
      <c r="G284" t="s">
        <v>44</v>
      </c>
      <c r="H284">
        <v>41</v>
      </c>
      <c r="I284" t="s">
        <v>18</v>
      </c>
      <c r="J284">
        <v>283</v>
      </c>
      <c r="K284">
        <v>1</v>
      </c>
      <c r="L284" t="s">
        <v>27</v>
      </c>
    </row>
    <row r="285" spans="1:12" ht="15" customHeight="1" x14ac:dyDescent="0.25">
      <c r="A285">
        <v>20231011</v>
      </c>
      <c r="B285" s="3">
        <v>45210</v>
      </c>
      <c r="C285">
        <v>2023</v>
      </c>
      <c r="D285" t="s">
        <v>42</v>
      </c>
      <c r="E285">
        <v>10</v>
      </c>
      <c r="F285" t="s">
        <v>43</v>
      </c>
      <c r="G285" t="s">
        <v>44</v>
      </c>
      <c r="H285">
        <v>41</v>
      </c>
      <c r="I285" t="s">
        <v>19</v>
      </c>
      <c r="J285">
        <v>284</v>
      </c>
      <c r="K285">
        <v>1</v>
      </c>
      <c r="L285" t="s">
        <v>27</v>
      </c>
    </row>
    <row r="286" spans="1:12" ht="15" customHeight="1" x14ac:dyDescent="0.25">
      <c r="A286">
        <v>20231012</v>
      </c>
      <c r="B286" s="3">
        <v>45211</v>
      </c>
      <c r="C286">
        <v>2023</v>
      </c>
      <c r="D286" t="s">
        <v>42</v>
      </c>
      <c r="E286">
        <v>10</v>
      </c>
      <c r="F286" t="s">
        <v>43</v>
      </c>
      <c r="G286" t="s">
        <v>44</v>
      </c>
      <c r="H286">
        <v>41</v>
      </c>
      <c r="I286" t="s">
        <v>20</v>
      </c>
      <c r="J286">
        <v>285</v>
      </c>
      <c r="K286">
        <v>1</v>
      </c>
      <c r="L286" t="s">
        <v>27</v>
      </c>
    </row>
    <row r="287" spans="1:12" ht="15" customHeight="1" x14ac:dyDescent="0.25">
      <c r="A287">
        <v>20231013</v>
      </c>
      <c r="B287" s="3">
        <v>45212</v>
      </c>
      <c r="C287">
        <v>2023</v>
      </c>
      <c r="D287" t="s">
        <v>42</v>
      </c>
      <c r="E287">
        <v>10</v>
      </c>
      <c r="F287" t="s">
        <v>43</v>
      </c>
      <c r="G287" t="s">
        <v>44</v>
      </c>
      <c r="H287">
        <v>41</v>
      </c>
      <c r="I287" t="s">
        <v>21</v>
      </c>
      <c r="J287">
        <v>286</v>
      </c>
      <c r="K287">
        <v>1</v>
      </c>
      <c r="L287" t="s">
        <v>27</v>
      </c>
    </row>
    <row r="288" spans="1:12" ht="15" customHeight="1" x14ac:dyDescent="0.25">
      <c r="A288">
        <v>20231014</v>
      </c>
      <c r="B288" s="3">
        <v>45213</v>
      </c>
      <c r="C288">
        <v>2023</v>
      </c>
      <c r="D288" t="s">
        <v>42</v>
      </c>
      <c r="E288">
        <v>10</v>
      </c>
      <c r="F288" t="s">
        <v>43</v>
      </c>
      <c r="G288" t="s">
        <v>44</v>
      </c>
      <c r="H288">
        <v>41</v>
      </c>
      <c r="I288" t="s">
        <v>22</v>
      </c>
      <c r="J288">
        <v>287</v>
      </c>
      <c r="K288">
        <v>0</v>
      </c>
      <c r="L288" t="s">
        <v>27</v>
      </c>
    </row>
    <row r="289" spans="1:12" ht="15" customHeight="1" x14ac:dyDescent="0.25">
      <c r="A289">
        <v>20231015</v>
      </c>
      <c r="B289" s="3">
        <v>45214</v>
      </c>
      <c r="C289">
        <v>2023</v>
      </c>
      <c r="D289" t="s">
        <v>42</v>
      </c>
      <c r="E289">
        <v>10</v>
      </c>
      <c r="F289" t="s">
        <v>43</v>
      </c>
      <c r="G289" t="s">
        <v>44</v>
      </c>
      <c r="H289">
        <v>41</v>
      </c>
      <c r="I289" t="s">
        <v>15</v>
      </c>
      <c r="J289">
        <v>288</v>
      </c>
      <c r="K289">
        <v>0</v>
      </c>
      <c r="L289" t="s">
        <v>27</v>
      </c>
    </row>
    <row r="290" spans="1:12" ht="15" customHeight="1" x14ac:dyDescent="0.25">
      <c r="A290">
        <v>20231016</v>
      </c>
      <c r="B290" s="3">
        <v>45215</v>
      </c>
      <c r="C290">
        <v>2023</v>
      </c>
      <c r="D290" t="s">
        <v>42</v>
      </c>
      <c r="E290">
        <v>10</v>
      </c>
      <c r="F290" t="s">
        <v>43</v>
      </c>
      <c r="G290" t="s">
        <v>44</v>
      </c>
      <c r="H290">
        <v>42</v>
      </c>
      <c r="I290" t="s">
        <v>17</v>
      </c>
      <c r="J290">
        <v>289</v>
      </c>
      <c r="K290">
        <v>1</v>
      </c>
      <c r="L290" t="s">
        <v>27</v>
      </c>
    </row>
    <row r="291" spans="1:12" ht="15" customHeight="1" x14ac:dyDescent="0.25">
      <c r="A291">
        <v>20231017</v>
      </c>
      <c r="B291" s="3">
        <v>45216</v>
      </c>
      <c r="C291">
        <v>2023</v>
      </c>
      <c r="D291" t="s">
        <v>42</v>
      </c>
      <c r="E291">
        <v>10</v>
      </c>
      <c r="F291" t="s">
        <v>43</v>
      </c>
      <c r="G291" t="s">
        <v>44</v>
      </c>
      <c r="H291">
        <v>42</v>
      </c>
      <c r="I291" t="s">
        <v>18</v>
      </c>
      <c r="J291">
        <v>290</v>
      </c>
      <c r="K291">
        <v>1</v>
      </c>
      <c r="L291" t="s">
        <v>27</v>
      </c>
    </row>
    <row r="292" spans="1:12" ht="15" customHeight="1" x14ac:dyDescent="0.25">
      <c r="A292">
        <v>20231018</v>
      </c>
      <c r="B292" s="3">
        <v>45217</v>
      </c>
      <c r="C292">
        <v>2023</v>
      </c>
      <c r="D292" t="s">
        <v>42</v>
      </c>
      <c r="E292">
        <v>10</v>
      </c>
      <c r="F292" t="s">
        <v>43</v>
      </c>
      <c r="G292" t="s">
        <v>44</v>
      </c>
      <c r="H292">
        <v>42</v>
      </c>
      <c r="I292" t="s">
        <v>19</v>
      </c>
      <c r="J292">
        <v>291</v>
      </c>
      <c r="K292">
        <v>1</v>
      </c>
      <c r="L292" t="s">
        <v>27</v>
      </c>
    </row>
    <row r="293" spans="1:12" ht="15" customHeight="1" x14ac:dyDescent="0.25">
      <c r="A293">
        <v>20231019</v>
      </c>
      <c r="B293" s="3">
        <v>45218</v>
      </c>
      <c r="C293">
        <v>2023</v>
      </c>
      <c r="D293" t="s">
        <v>42</v>
      </c>
      <c r="E293">
        <v>10</v>
      </c>
      <c r="F293" t="s">
        <v>43</v>
      </c>
      <c r="G293" t="s">
        <v>44</v>
      </c>
      <c r="H293">
        <v>42</v>
      </c>
      <c r="I293" t="s">
        <v>20</v>
      </c>
      <c r="J293">
        <v>292</v>
      </c>
      <c r="K293">
        <v>1</v>
      </c>
      <c r="L293" t="s">
        <v>27</v>
      </c>
    </row>
    <row r="294" spans="1:12" ht="15" customHeight="1" x14ac:dyDescent="0.25">
      <c r="A294">
        <v>20231020</v>
      </c>
      <c r="B294" s="3">
        <v>45219</v>
      </c>
      <c r="C294">
        <v>2023</v>
      </c>
      <c r="D294" t="s">
        <v>42</v>
      </c>
      <c r="E294">
        <v>10</v>
      </c>
      <c r="F294" t="s">
        <v>43</v>
      </c>
      <c r="G294" t="s">
        <v>44</v>
      </c>
      <c r="H294">
        <v>42</v>
      </c>
      <c r="I294" t="s">
        <v>21</v>
      </c>
      <c r="J294">
        <v>293</v>
      </c>
      <c r="K294">
        <v>1</v>
      </c>
      <c r="L294" t="s">
        <v>27</v>
      </c>
    </row>
    <row r="295" spans="1:12" ht="15" customHeight="1" x14ac:dyDescent="0.25">
      <c r="A295">
        <v>20231021</v>
      </c>
      <c r="B295" s="3">
        <v>45220</v>
      </c>
      <c r="C295">
        <v>2023</v>
      </c>
      <c r="D295" t="s">
        <v>42</v>
      </c>
      <c r="E295">
        <v>10</v>
      </c>
      <c r="F295" t="s">
        <v>43</v>
      </c>
      <c r="G295" t="s">
        <v>44</v>
      </c>
      <c r="H295">
        <v>42</v>
      </c>
      <c r="I295" t="s">
        <v>22</v>
      </c>
      <c r="J295">
        <v>294</v>
      </c>
      <c r="K295">
        <v>0</v>
      </c>
      <c r="L295" t="s">
        <v>27</v>
      </c>
    </row>
    <row r="296" spans="1:12" ht="15" customHeight="1" x14ac:dyDescent="0.25">
      <c r="A296">
        <v>20231022</v>
      </c>
      <c r="B296" s="3">
        <v>45221</v>
      </c>
      <c r="C296">
        <v>2023</v>
      </c>
      <c r="D296" t="s">
        <v>42</v>
      </c>
      <c r="E296">
        <v>10</v>
      </c>
      <c r="F296" t="s">
        <v>43</v>
      </c>
      <c r="G296" t="s">
        <v>44</v>
      </c>
      <c r="H296">
        <v>42</v>
      </c>
      <c r="I296" t="s">
        <v>15</v>
      </c>
      <c r="J296">
        <v>295</v>
      </c>
      <c r="K296">
        <v>0</v>
      </c>
      <c r="L296" t="s">
        <v>27</v>
      </c>
    </row>
    <row r="297" spans="1:12" ht="15" customHeight="1" x14ac:dyDescent="0.25">
      <c r="A297">
        <v>20231023</v>
      </c>
      <c r="B297" s="3">
        <v>45222</v>
      </c>
      <c r="C297">
        <v>2023</v>
      </c>
      <c r="D297" t="s">
        <v>42</v>
      </c>
      <c r="E297">
        <v>10</v>
      </c>
      <c r="F297" t="s">
        <v>43</v>
      </c>
      <c r="G297" t="s">
        <v>44</v>
      </c>
      <c r="H297">
        <v>43</v>
      </c>
      <c r="I297" t="s">
        <v>17</v>
      </c>
      <c r="J297">
        <v>296</v>
      </c>
      <c r="K297">
        <v>1</v>
      </c>
      <c r="L297" t="s">
        <v>27</v>
      </c>
    </row>
    <row r="298" spans="1:12" ht="15" customHeight="1" x14ac:dyDescent="0.25">
      <c r="A298">
        <v>20231024</v>
      </c>
      <c r="B298" s="3">
        <v>45223</v>
      </c>
      <c r="C298">
        <v>2023</v>
      </c>
      <c r="D298" t="s">
        <v>42</v>
      </c>
      <c r="E298">
        <v>10</v>
      </c>
      <c r="F298" t="s">
        <v>43</v>
      </c>
      <c r="G298" t="s">
        <v>44</v>
      </c>
      <c r="H298">
        <v>43</v>
      </c>
      <c r="I298" t="s">
        <v>18</v>
      </c>
      <c r="J298">
        <v>297</v>
      </c>
      <c r="K298">
        <v>1</v>
      </c>
      <c r="L298" t="s">
        <v>27</v>
      </c>
    </row>
    <row r="299" spans="1:12" ht="15" customHeight="1" x14ac:dyDescent="0.25">
      <c r="A299">
        <v>20231025</v>
      </c>
      <c r="B299" s="3">
        <v>45224</v>
      </c>
      <c r="C299">
        <v>2023</v>
      </c>
      <c r="D299" t="s">
        <v>42</v>
      </c>
      <c r="E299">
        <v>10</v>
      </c>
      <c r="F299" t="s">
        <v>43</v>
      </c>
      <c r="G299" t="s">
        <v>44</v>
      </c>
      <c r="H299">
        <v>43</v>
      </c>
      <c r="I299" t="s">
        <v>19</v>
      </c>
      <c r="J299">
        <v>298</v>
      </c>
      <c r="K299">
        <v>1</v>
      </c>
      <c r="L299" t="s">
        <v>27</v>
      </c>
    </row>
    <row r="300" spans="1:12" ht="15" customHeight="1" x14ac:dyDescent="0.25">
      <c r="A300">
        <v>20231026</v>
      </c>
      <c r="B300" s="3">
        <v>45225</v>
      </c>
      <c r="C300">
        <v>2023</v>
      </c>
      <c r="D300" t="s">
        <v>42</v>
      </c>
      <c r="E300">
        <v>10</v>
      </c>
      <c r="F300" t="s">
        <v>43</v>
      </c>
      <c r="G300" t="s">
        <v>44</v>
      </c>
      <c r="H300">
        <v>43</v>
      </c>
      <c r="I300" t="s">
        <v>20</v>
      </c>
      <c r="J300">
        <v>299</v>
      </c>
      <c r="K300">
        <v>1</v>
      </c>
      <c r="L300" t="s">
        <v>27</v>
      </c>
    </row>
    <row r="301" spans="1:12" ht="15" customHeight="1" x14ac:dyDescent="0.25">
      <c r="A301">
        <v>20231027</v>
      </c>
      <c r="B301" s="3">
        <v>45226</v>
      </c>
      <c r="C301">
        <v>2023</v>
      </c>
      <c r="D301" t="s">
        <v>42</v>
      </c>
      <c r="E301">
        <v>10</v>
      </c>
      <c r="F301" t="s">
        <v>43</v>
      </c>
      <c r="G301" t="s">
        <v>44</v>
      </c>
      <c r="H301">
        <v>43</v>
      </c>
      <c r="I301" t="s">
        <v>21</v>
      </c>
      <c r="J301">
        <v>300</v>
      </c>
      <c r="K301">
        <v>1</v>
      </c>
      <c r="L301" t="s">
        <v>27</v>
      </c>
    </row>
    <row r="302" spans="1:12" ht="15" customHeight="1" x14ac:dyDescent="0.25">
      <c r="A302">
        <v>20231028</v>
      </c>
      <c r="B302" s="3">
        <v>45227</v>
      </c>
      <c r="C302">
        <v>2023</v>
      </c>
      <c r="D302" t="s">
        <v>42</v>
      </c>
      <c r="E302">
        <v>10</v>
      </c>
      <c r="F302" t="s">
        <v>43</v>
      </c>
      <c r="G302" t="s">
        <v>44</v>
      </c>
      <c r="H302">
        <v>43</v>
      </c>
      <c r="I302" t="s">
        <v>22</v>
      </c>
      <c r="J302">
        <v>301</v>
      </c>
      <c r="K302">
        <v>0</v>
      </c>
      <c r="L302" t="s">
        <v>27</v>
      </c>
    </row>
    <row r="303" spans="1:12" ht="15" customHeight="1" x14ac:dyDescent="0.25">
      <c r="A303">
        <v>20231029</v>
      </c>
      <c r="B303" s="3">
        <v>45228</v>
      </c>
      <c r="C303">
        <v>2023</v>
      </c>
      <c r="D303" t="s">
        <v>42</v>
      </c>
      <c r="E303">
        <v>10</v>
      </c>
      <c r="F303" t="s">
        <v>43</v>
      </c>
      <c r="G303" t="s">
        <v>44</v>
      </c>
      <c r="H303">
        <v>43</v>
      </c>
      <c r="I303" t="s">
        <v>15</v>
      </c>
      <c r="J303">
        <v>302</v>
      </c>
      <c r="K303">
        <v>0</v>
      </c>
      <c r="L303" t="s">
        <v>27</v>
      </c>
    </row>
    <row r="304" spans="1:12" ht="15" customHeight="1" x14ac:dyDescent="0.25">
      <c r="A304">
        <v>20231030</v>
      </c>
      <c r="B304" s="3">
        <v>45229</v>
      </c>
      <c r="C304">
        <v>2023</v>
      </c>
      <c r="D304" t="s">
        <v>42</v>
      </c>
      <c r="E304">
        <v>10</v>
      </c>
      <c r="F304" t="s">
        <v>43</v>
      </c>
      <c r="G304" t="s">
        <v>44</v>
      </c>
      <c r="H304">
        <v>44</v>
      </c>
      <c r="I304" t="s">
        <v>17</v>
      </c>
      <c r="J304">
        <v>303</v>
      </c>
      <c r="K304">
        <v>1</v>
      </c>
      <c r="L304" t="s">
        <v>27</v>
      </c>
    </row>
    <row r="305" spans="1:12" ht="15" customHeight="1" x14ac:dyDescent="0.25">
      <c r="A305">
        <v>20231031</v>
      </c>
      <c r="B305" s="3">
        <v>45230</v>
      </c>
      <c r="C305">
        <v>2023</v>
      </c>
      <c r="D305" t="s">
        <v>42</v>
      </c>
      <c r="E305">
        <v>10</v>
      </c>
      <c r="F305" t="s">
        <v>43</v>
      </c>
      <c r="G305" t="s">
        <v>44</v>
      </c>
      <c r="H305">
        <v>44</v>
      </c>
      <c r="I305" t="s">
        <v>18</v>
      </c>
      <c r="J305">
        <v>304</v>
      </c>
      <c r="K305">
        <v>1</v>
      </c>
      <c r="L305" t="s">
        <v>27</v>
      </c>
    </row>
    <row r="306" spans="1:12" ht="15" customHeight="1" x14ac:dyDescent="0.25">
      <c r="A306">
        <v>20231101</v>
      </c>
      <c r="B306" s="3">
        <v>45231</v>
      </c>
      <c r="C306">
        <v>2023</v>
      </c>
      <c r="D306" t="s">
        <v>42</v>
      </c>
      <c r="E306">
        <v>11</v>
      </c>
      <c r="F306" t="s">
        <v>45</v>
      </c>
      <c r="G306" t="s">
        <v>46</v>
      </c>
      <c r="H306">
        <v>44</v>
      </c>
      <c r="I306" t="s">
        <v>19</v>
      </c>
      <c r="J306">
        <v>305</v>
      </c>
      <c r="K306">
        <v>1</v>
      </c>
      <c r="L306" t="s">
        <v>47</v>
      </c>
    </row>
    <row r="307" spans="1:12" ht="15" customHeight="1" x14ac:dyDescent="0.25">
      <c r="A307">
        <v>20231102</v>
      </c>
      <c r="B307" s="3">
        <v>45232</v>
      </c>
      <c r="C307">
        <v>2023</v>
      </c>
      <c r="D307" t="s">
        <v>42</v>
      </c>
      <c r="E307">
        <v>11</v>
      </c>
      <c r="F307" t="s">
        <v>45</v>
      </c>
      <c r="G307" t="s">
        <v>46</v>
      </c>
      <c r="H307">
        <v>44</v>
      </c>
      <c r="I307" t="s">
        <v>20</v>
      </c>
      <c r="J307">
        <v>306</v>
      </c>
      <c r="K307">
        <v>1</v>
      </c>
      <c r="L307" t="s">
        <v>47</v>
      </c>
    </row>
    <row r="308" spans="1:12" ht="15" customHeight="1" x14ac:dyDescent="0.25">
      <c r="A308">
        <v>20231103</v>
      </c>
      <c r="B308" s="3">
        <v>45233</v>
      </c>
      <c r="C308">
        <v>2023</v>
      </c>
      <c r="D308" t="s">
        <v>42</v>
      </c>
      <c r="E308">
        <v>11</v>
      </c>
      <c r="F308" t="s">
        <v>45</v>
      </c>
      <c r="G308" t="s">
        <v>46</v>
      </c>
      <c r="H308">
        <v>44</v>
      </c>
      <c r="I308" t="s">
        <v>21</v>
      </c>
      <c r="J308">
        <v>307</v>
      </c>
      <c r="K308">
        <v>1</v>
      </c>
      <c r="L308" t="s">
        <v>47</v>
      </c>
    </row>
    <row r="309" spans="1:12" ht="15" customHeight="1" x14ac:dyDescent="0.25">
      <c r="A309">
        <v>20231104</v>
      </c>
      <c r="B309" s="3">
        <v>45234</v>
      </c>
      <c r="C309">
        <v>2023</v>
      </c>
      <c r="D309" t="s">
        <v>42</v>
      </c>
      <c r="E309">
        <v>11</v>
      </c>
      <c r="F309" t="s">
        <v>45</v>
      </c>
      <c r="G309" t="s">
        <v>46</v>
      </c>
      <c r="H309">
        <v>44</v>
      </c>
      <c r="I309" t="s">
        <v>22</v>
      </c>
      <c r="J309">
        <v>308</v>
      </c>
      <c r="K309">
        <v>0</v>
      </c>
      <c r="L309" t="s">
        <v>47</v>
      </c>
    </row>
    <row r="310" spans="1:12" ht="15" customHeight="1" x14ac:dyDescent="0.25">
      <c r="A310">
        <v>20231105</v>
      </c>
      <c r="B310" s="3">
        <v>45235</v>
      </c>
      <c r="C310">
        <v>2023</v>
      </c>
      <c r="D310" t="s">
        <v>42</v>
      </c>
      <c r="E310">
        <v>11</v>
      </c>
      <c r="F310" t="s">
        <v>45</v>
      </c>
      <c r="G310" t="s">
        <v>46</v>
      </c>
      <c r="H310">
        <v>44</v>
      </c>
      <c r="I310" t="s">
        <v>15</v>
      </c>
      <c r="J310">
        <v>309</v>
      </c>
      <c r="K310">
        <v>0</v>
      </c>
      <c r="L310" t="s">
        <v>47</v>
      </c>
    </row>
    <row r="311" spans="1:12" ht="15" customHeight="1" x14ac:dyDescent="0.25">
      <c r="A311">
        <v>20231106</v>
      </c>
      <c r="B311" s="3">
        <v>45236</v>
      </c>
      <c r="C311">
        <v>2023</v>
      </c>
      <c r="D311" t="s">
        <v>42</v>
      </c>
      <c r="E311">
        <v>11</v>
      </c>
      <c r="F311" t="s">
        <v>45</v>
      </c>
      <c r="G311" t="s">
        <v>46</v>
      </c>
      <c r="H311">
        <v>45</v>
      </c>
      <c r="I311" t="s">
        <v>17</v>
      </c>
      <c r="J311">
        <v>310</v>
      </c>
      <c r="K311">
        <v>1</v>
      </c>
      <c r="L311" t="s">
        <v>47</v>
      </c>
    </row>
    <row r="312" spans="1:12" ht="15" customHeight="1" x14ac:dyDescent="0.25">
      <c r="A312">
        <v>20231107</v>
      </c>
      <c r="B312" s="3">
        <v>45237</v>
      </c>
      <c r="C312">
        <v>2023</v>
      </c>
      <c r="D312" t="s">
        <v>42</v>
      </c>
      <c r="E312">
        <v>11</v>
      </c>
      <c r="F312" t="s">
        <v>45</v>
      </c>
      <c r="G312" t="s">
        <v>46</v>
      </c>
      <c r="H312">
        <v>45</v>
      </c>
      <c r="I312" t="s">
        <v>18</v>
      </c>
      <c r="J312">
        <v>311</v>
      </c>
      <c r="K312">
        <v>1</v>
      </c>
      <c r="L312" t="s">
        <v>47</v>
      </c>
    </row>
    <row r="313" spans="1:12" ht="15" customHeight="1" x14ac:dyDescent="0.25">
      <c r="A313">
        <v>20231108</v>
      </c>
      <c r="B313" s="3">
        <v>45238</v>
      </c>
      <c r="C313">
        <v>2023</v>
      </c>
      <c r="D313" t="s">
        <v>42</v>
      </c>
      <c r="E313">
        <v>11</v>
      </c>
      <c r="F313" t="s">
        <v>45</v>
      </c>
      <c r="G313" t="s">
        <v>46</v>
      </c>
      <c r="H313">
        <v>45</v>
      </c>
      <c r="I313" t="s">
        <v>19</v>
      </c>
      <c r="J313">
        <v>312</v>
      </c>
      <c r="K313">
        <v>1</v>
      </c>
      <c r="L313" t="s">
        <v>47</v>
      </c>
    </row>
    <row r="314" spans="1:12" ht="15" customHeight="1" x14ac:dyDescent="0.25">
      <c r="A314">
        <v>20231109</v>
      </c>
      <c r="B314" s="3">
        <v>45239</v>
      </c>
      <c r="C314">
        <v>2023</v>
      </c>
      <c r="D314" t="s">
        <v>42</v>
      </c>
      <c r="E314">
        <v>11</v>
      </c>
      <c r="F314" t="s">
        <v>45</v>
      </c>
      <c r="G314" t="s">
        <v>46</v>
      </c>
      <c r="H314">
        <v>45</v>
      </c>
      <c r="I314" t="s">
        <v>20</v>
      </c>
      <c r="J314">
        <v>313</v>
      </c>
      <c r="K314">
        <v>1</v>
      </c>
      <c r="L314" t="s">
        <v>47</v>
      </c>
    </row>
    <row r="315" spans="1:12" ht="15" customHeight="1" x14ac:dyDescent="0.25">
      <c r="A315">
        <v>20231110</v>
      </c>
      <c r="B315" s="3">
        <v>45240</v>
      </c>
      <c r="C315">
        <v>2023</v>
      </c>
      <c r="D315" t="s">
        <v>42</v>
      </c>
      <c r="E315">
        <v>11</v>
      </c>
      <c r="F315" t="s">
        <v>45</v>
      </c>
      <c r="G315" t="s">
        <v>46</v>
      </c>
      <c r="H315">
        <v>45</v>
      </c>
      <c r="I315" t="s">
        <v>21</v>
      </c>
      <c r="J315">
        <v>314</v>
      </c>
      <c r="K315">
        <v>1</v>
      </c>
      <c r="L315" t="s">
        <v>47</v>
      </c>
    </row>
    <row r="316" spans="1:12" ht="15" customHeight="1" x14ac:dyDescent="0.25">
      <c r="A316">
        <v>20231111</v>
      </c>
      <c r="B316" s="3">
        <v>45241</v>
      </c>
      <c r="C316">
        <v>2023</v>
      </c>
      <c r="D316" t="s">
        <v>42</v>
      </c>
      <c r="E316">
        <v>11</v>
      </c>
      <c r="F316" t="s">
        <v>45</v>
      </c>
      <c r="G316" t="s">
        <v>46</v>
      </c>
      <c r="H316">
        <v>45</v>
      </c>
      <c r="I316" t="s">
        <v>22</v>
      </c>
      <c r="J316">
        <v>315</v>
      </c>
      <c r="K316">
        <v>0</v>
      </c>
      <c r="L316" t="s">
        <v>47</v>
      </c>
    </row>
    <row r="317" spans="1:12" ht="15" customHeight="1" x14ac:dyDescent="0.25">
      <c r="A317">
        <v>20231112</v>
      </c>
      <c r="B317" s="3">
        <v>45242</v>
      </c>
      <c r="C317">
        <v>2023</v>
      </c>
      <c r="D317" t="s">
        <v>42</v>
      </c>
      <c r="E317">
        <v>11</v>
      </c>
      <c r="F317" t="s">
        <v>45</v>
      </c>
      <c r="G317" t="s">
        <v>46</v>
      </c>
      <c r="H317">
        <v>45</v>
      </c>
      <c r="I317" t="s">
        <v>15</v>
      </c>
      <c r="J317">
        <v>316</v>
      </c>
      <c r="K317">
        <v>0</v>
      </c>
      <c r="L317" t="s">
        <v>47</v>
      </c>
    </row>
    <row r="318" spans="1:12" ht="15" customHeight="1" x14ac:dyDescent="0.25">
      <c r="A318">
        <v>20231113</v>
      </c>
      <c r="B318" s="3">
        <v>45243</v>
      </c>
      <c r="C318">
        <v>2023</v>
      </c>
      <c r="D318" t="s">
        <v>42</v>
      </c>
      <c r="E318">
        <v>11</v>
      </c>
      <c r="F318" t="s">
        <v>45</v>
      </c>
      <c r="G318" t="s">
        <v>46</v>
      </c>
      <c r="H318">
        <v>46</v>
      </c>
      <c r="I318" t="s">
        <v>17</v>
      </c>
      <c r="J318">
        <v>317</v>
      </c>
      <c r="K318">
        <v>1</v>
      </c>
      <c r="L318" t="s">
        <v>47</v>
      </c>
    </row>
    <row r="319" spans="1:12" ht="15" customHeight="1" x14ac:dyDescent="0.25">
      <c r="A319">
        <v>20231114</v>
      </c>
      <c r="B319" s="3">
        <v>45244</v>
      </c>
      <c r="C319">
        <v>2023</v>
      </c>
      <c r="D319" t="s">
        <v>42</v>
      </c>
      <c r="E319">
        <v>11</v>
      </c>
      <c r="F319" t="s">
        <v>45</v>
      </c>
      <c r="G319" t="s">
        <v>46</v>
      </c>
      <c r="H319">
        <v>46</v>
      </c>
      <c r="I319" t="s">
        <v>18</v>
      </c>
      <c r="J319">
        <v>318</v>
      </c>
      <c r="K319">
        <v>1</v>
      </c>
      <c r="L319" t="s">
        <v>47</v>
      </c>
    </row>
    <row r="320" spans="1:12" ht="15" customHeight="1" x14ac:dyDescent="0.25">
      <c r="A320">
        <v>20231115</v>
      </c>
      <c r="B320" s="3">
        <v>45245</v>
      </c>
      <c r="C320">
        <v>2023</v>
      </c>
      <c r="D320" t="s">
        <v>42</v>
      </c>
      <c r="E320">
        <v>11</v>
      </c>
      <c r="F320" t="s">
        <v>45</v>
      </c>
      <c r="G320" t="s">
        <v>46</v>
      </c>
      <c r="H320">
        <v>46</v>
      </c>
      <c r="I320" t="s">
        <v>19</v>
      </c>
      <c r="J320">
        <v>319</v>
      </c>
      <c r="K320">
        <v>1</v>
      </c>
      <c r="L320" t="s">
        <v>47</v>
      </c>
    </row>
    <row r="321" spans="1:12" ht="15" customHeight="1" x14ac:dyDescent="0.25">
      <c r="A321">
        <v>20231116</v>
      </c>
      <c r="B321" s="3">
        <v>45246</v>
      </c>
      <c r="C321">
        <v>2023</v>
      </c>
      <c r="D321" t="s">
        <v>42</v>
      </c>
      <c r="E321">
        <v>11</v>
      </c>
      <c r="F321" t="s">
        <v>45</v>
      </c>
      <c r="G321" t="s">
        <v>46</v>
      </c>
      <c r="H321">
        <v>46</v>
      </c>
      <c r="I321" t="s">
        <v>20</v>
      </c>
      <c r="J321">
        <v>320</v>
      </c>
      <c r="K321">
        <v>1</v>
      </c>
      <c r="L321" t="s">
        <v>47</v>
      </c>
    </row>
    <row r="322" spans="1:12" ht="15" customHeight="1" x14ac:dyDescent="0.25">
      <c r="A322">
        <v>20231117</v>
      </c>
      <c r="B322" s="3">
        <v>45247</v>
      </c>
      <c r="C322">
        <v>2023</v>
      </c>
      <c r="D322" t="s">
        <v>42</v>
      </c>
      <c r="E322">
        <v>11</v>
      </c>
      <c r="F322" t="s">
        <v>45</v>
      </c>
      <c r="G322" t="s">
        <v>46</v>
      </c>
      <c r="H322">
        <v>46</v>
      </c>
      <c r="I322" t="s">
        <v>21</v>
      </c>
      <c r="J322">
        <v>321</v>
      </c>
      <c r="K322">
        <v>1</v>
      </c>
      <c r="L322" t="s">
        <v>47</v>
      </c>
    </row>
    <row r="323" spans="1:12" ht="15" customHeight="1" x14ac:dyDescent="0.25">
      <c r="A323">
        <v>20231118</v>
      </c>
      <c r="B323" s="3">
        <v>45248</v>
      </c>
      <c r="C323">
        <v>2023</v>
      </c>
      <c r="D323" t="s">
        <v>42</v>
      </c>
      <c r="E323">
        <v>11</v>
      </c>
      <c r="F323" t="s">
        <v>45</v>
      </c>
      <c r="G323" t="s">
        <v>46</v>
      </c>
      <c r="H323">
        <v>46</v>
      </c>
      <c r="I323" t="s">
        <v>22</v>
      </c>
      <c r="J323">
        <v>322</v>
      </c>
      <c r="K323">
        <v>0</v>
      </c>
      <c r="L323" t="s">
        <v>47</v>
      </c>
    </row>
    <row r="324" spans="1:12" ht="15" customHeight="1" x14ac:dyDescent="0.25">
      <c r="A324">
        <v>20231119</v>
      </c>
      <c r="B324" s="3">
        <v>45249</v>
      </c>
      <c r="C324">
        <v>2023</v>
      </c>
      <c r="D324" t="s">
        <v>42</v>
      </c>
      <c r="E324">
        <v>11</v>
      </c>
      <c r="F324" t="s">
        <v>45</v>
      </c>
      <c r="G324" t="s">
        <v>46</v>
      </c>
      <c r="H324">
        <v>46</v>
      </c>
      <c r="I324" t="s">
        <v>15</v>
      </c>
      <c r="J324">
        <v>323</v>
      </c>
      <c r="K324">
        <v>0</v>
      </c>
      <c r="L324" t="s">
        <v>47</v>
      </c>
    </row>
    <row r="325" spans="1:12" ht="15" customHeight="1" x14ac:dyDescent="0.25">
      <c r="A325">
        <v>20231120</v>
      </c>
      <c r="B325" s="3">
        <v>45250</v>
      </c>
      <c r="C325">
        <v>2023</v>
      </c>
      <c r="D325" t="s">
        <v>42</v>
      </c>
      <c r="E325">
        <v>11</v>
      </c>
      <c r="F325" t="s">
        <v>45</v>
      </c>
      <c r="G325" t="s">
        <v>46</v>
      </c>
      <c r="H325">
        <v>47</v>
      </c>
      <c r="I325" t="s">
        <v>17</v>
      </c>
      <c r="J325">
        <v>324</v>
      </c>
      <c r="K325">
        <v>1</v>
      </c>
      <c r="L325" t="s">
        <v>47</v>
      </c>
    </row>
    <row r="326" spans="1:12" ht="15" customHeight="1" x14ac:dyDescent="0.25">
      <c r="A326">
        <v>20231121</v>
      </c>
      <c r="B326" s="3">
        <v>45251</v>
      </c>
      <c r="C326">
        <v>2023</v>
      </c>
      <c r="D326" t="s">
        <v>42</v>
      </c>
      <c r="E326">
        <v>11</v>
      </c>
      <c r="F326" t="s">
        <v>45</v>
      </c>
      <c r="G326" t="s">
        <v>46</v>
      </c>
      <c r="H326">
        <v>47</v>
      </c>
      <c r="I326" t="s">
        <v>18</v>
      </c>
      <c r="J326">
        <v>325</v>
      </c>
      <c r="K326">
        <v>1</v>
      </c>
      <c r="L326" t="s">
        <v>47</v>
      </c>
    </row>
    <row r="327" spans="1:12" ht="15" customHeight="1" x14ac:dyDescent="0.25">
      <c r="A327">
        <v>20231122</v>
      </c>
      <c r="B327" s="3">
        <v>45252</v>
      </c>
      <c r="C327">
        <v>2023</v>
      </c>
      <c r="D327" t="s">
        <v>42</v>
      </c>
      <c r="E327">
        <v>11</v>
      </c>
      <c r="F327" t="s">
        <v>45</v>
      </c>
      <c r="G327" t="s">
        <v>46</v>
      </c>
      <c r="H327">
        <v>47</v>
      </c>
      <c r="I327" t="s">
        <v>19</v>
      </c>
      <c r="J327">
        <v>326</v>
      </c>
      <c r="K327">
        <v>1</v>
      </c>
      <c r="L327" t="s">
        <v>47</v>
      </c>
    </row>
    <row r="328" spans="1:12" ht="15" customHeight="1" x14ac:dyDescent="0.25">
      <c r="A328">
        <v>20231123</v>
      </c>
      <c r="B328" s="3">
        <v>45253</v>
      </c>
      <c r="C328">
        <v>2023</v>
      </c>
      <c r="D328" t="s">
        <v>42</v>
      </c>
      <c r="E328">
        <v>11</v>
      </c>
      <c r="F328" t="s">
        <v>45</v>
      </c>
      <c r="G328" t="s">
        <v>46</v>
      </c>
      <c r="H328">
        <v>47</v>
      </c>
      <c r="I328" t="s">
        <v>20</v>
      </c>
      <c r="J328">
        <v>327</v>
      </c>
      <c r="K328">
        <v>1</v>
      </c>
      <c r="L328" t="s">
        <v>47</v>
      </c>
    </row>
    <row r="329" spans="1:12" ht="15" customHeight="1" x14ac:dyDescent="0.25">
      <c r="A329">
        <v>20231124</v>
      </c>
      <c r="B329" s="3">
        <v>45254</v>
      </c>
      <c r="C329">
        <v>2023</v>
      </c>
      <c r="D329" t="s">
        <v>42</v>
      </c>
      <c r="E329">
        <v>11</v>
      </c>
      <c r="F329" t="s">
        <v>45</v>
      </c>
      <c r="G329" t="s">
        <v>46</v>
      </c>
      <c r="H329">
        <v>47</v>
      </c>
      <c r="I329" t="s">
        <v>21</v>
      </c>
      <c r="J329">
        <v>328</v>
      </c>
      <c r="K329">
        <v>1</v>
      </c>
      <c r="L329" t="s">
        <v>47</v>
      </c>
    </row>
    <row r="330" spans="1:12" ht="15" customHeight="1" x14ac:dyDescent="0.25">
      <c r="A330">
        <v>20231125</v>
      </c>
      <c r="B330" s="3">
        <v>45255</v>
      </c>
      <c r="C330">
        <v>2023</v>
      </c>
      <c r="D330" t="s">
        <v>42</v>
      </c>
      <c r="E330">
        <v>11</v>
      </c>
      <c r="F330" t="s">
        <v>45</v>
      </c>
      <c r="G330" t="s">
        <v>46</v>
      </c>
      <c r="H330">
        <v>47</v>
      </c>
      <c r="I330" t="s">
        <v>22</v>
      </c>
      <c r="J330">
        <v>329</v>
      </c>
      <c r="K330">
        <v>0</v>
      </c>
      <c r="L330" t="s">
        <v>47</v>
      </c>
    </row>
    <row r="331" spans="1:12" ht="15" customHeight="1" x14ac:dyDescent="0.25">
      <c r="A331">
        <v>20231126</v>
      </c>
      <c r="B331" s="3">
        <v>45256</v>
      </c>
      <c r="C331">
        <v>2023</v>
      </c>
      <c r="D331" t="s">
        <v>42</v>
      </c>
      <c r="E331">
        <v>11</v>
      </c>
      <c r="F331" t="s">
        <v>45</v>
      </c>
      <c r="G331" t="s">
        <v>46</v>
      </c>
      <c r="H331">
        <v>47</v>
      </c>
      <c r="I331" t="s">
        <v>15</v>
      </c>
      <c r="J331">
        <v>330</v>
      </c>
      <c r="K331">
        <v>0</v>
      </c>
      <c r="L331" t="s">
        <v>47</v>
      </c>
    </row>
    <row r="332" spans="1:12" ht="15" customHeight="1" x14ac:dyDescent="0.25">
      <c r="A332">
        <v>20231127</v>
      </c>
      <c r="B332" s="3">
        <v>45257</v>
      </c>
      <c r="C332">
        <v>2023</v>
      </c>
      <c r="D332" t="s">
        <v>42</v>
      </c>
      <c r="E332">
        <v>11</v>
      </c>
      <c r="F332" t="s">
        <v>45</v>
      </c>
      <c r="G332" t="s">
        <v>46</v>
      </c>
      <c r="H332">
        <v>48</v>
      </c>
      <c r="I332" t="s">
        <v>17</v>
      </c>
      <c r="J332">
        <v>331</v>
      </c>
      <c r="K332">
        <v>1</v>
      </c>
      <c r="L332" t="s">
        <v>47</v>
      </c>
    </row>
    <row r="333" spans="1:12" ht="15" customHeight="1" x14ac:dyDescent="0.25">
      <c r="A333">
        <v>20231128</v>
      </c>
      <c r="B333" s="3">
        <v>45258</v>
      </c>
      <c r="C333">
        <v>2023</v>
      </c>
      <c r="D333" t="s">
        <v>42</v>
      </c>
      <c r="E333">
        <v>11</v>
      </c>
      <c r="F333" t="s">
        <v>45</v>
      </c>
      <c r="G333" t="s">
        <v>46</v>
      </c>
      <c r="H333">
        <v>48</v>
      </c>
      <c r="I333" t="s">
        <v>18</v>
      </c>
      <c r="J333">
        <v>332</v>
      </c>
      <c r="K333">
        <v>1</v>
      </c>
      <c r="L333" t="s">
        <v>47</v>
      </c>
    </row>
    <row r="334" spans="1:12" ht="15" customHeight="1" x14ac:dyDescent="0.25">
      <c r="A334">
        <v>20231129</v>
      </c>
      <c r="B334" s="3">
        <v>45259</v>
      </c>
      <c r="C334">
        <v>2023</v>
      </c>
      <c r="D334" t="s">
        <v>42</v>
      </c>
      <c r="E334">
        <v>11</v>
      </c>
      <c r="F334" t="s">
        <v>45</v>
      </c>
      <c r="G334" t="s">
        <v>46</v>
      </c>
      <c r="H334">
        <v>48</v>
      </c>
      <c r="I334" t="s">
        <v>19</v>
      </c>
      <c r="J334">
        <v>333</v>
      </c>
      <c r="K334">
        <v>1</v>
      </c>
      <c r="L334" t="s">
        <v>47</v>
      </c>
    </row>
    <row r="335" spans="1:12" ht="15" customHeight="1" x14ac:dyDescent="0.25">
      <c r="A335">
        <v>20231130</v>
      </c>
      <c r="B335" s="3">
        <v>45260</v>
      </c>
      <c r="C335">
        <v>2023</v>
      </c>
      <c r="D335" t="s">
        <v>42</v>
      </c>
      <c r="E335">
        <v>11</v>
      </c>
      <c r="F335" t="s">
        <v>45</v>
      </c>
      <c r="G335" t="s">
        <v>46</v>
      </c>
      <c r="H335">
        <v>48</v>
      </c>
      <c r="I335" t="s">
        <v>20</v>
      </c>
      <c r="J335">
        <v>334</v>
      </c>
      <c r="K335">
        <v>1</v>
      </c>
      <c r="L335" t="s">
        <v>47</v>
      </c>
    </row>
    <row r="336" spans="1:12" ht="15" customHeight="1" x14ac:dyDescent="0.25">
      <c r="A336">
        <v>20231201</v>
      </c>
      <c r="B336" s="3">
        <v>45261</v>
      </c>
      <c r="C336">
        <v>2023</v>
      </c>
      <c r="D336" t="s">
        <v>42</v>
      </c>
      <c r="E336">
        <v>12</v>
      </c>
      <c r="F336" t="s">
        <v>48</v>
      </c>
      <c r="G336" t="s">
        <v>49</v>
      </c>
      <c r="H336">
        <v>48</v>
      </c>
      <c r="I336" t="s">
        <v>21</v>
      </c>
      <c r="J336">
        <v>335</v>
      </c>
      <c r="K336">
        <v>1</v>
      </c>
      <c r="L336" t="s">
        <v>47</v>
      </c>
    </row>
    <row r="337" spans="1:12" ht="15" customHeight="1" x14ac:dyDescent="0.25">
      <c r="A337">
        <v>20231202</v>
      </c>
      <c r="B337" s="3">
        <v>45262</v>
      </c>
      <c r="C337">
        <v>2023</v>
      </c>
      <c r="D337" t="s">
        <v>42</v>
      </c>
      <c r="E337">
        <v>12</v>
      </c>
      <c r="F337" t="s">
        <v>48</v>
      </c>
      <c r="G337" t="s">
        <v>49</v>
      </c>
      <c r="H337">
        <v>48</v>
      </c>
      <c r="I337" t="s">
        <v>22</v>
      </c>
      <c r="J337">
        <v>336</v>
      </c>
      <c r="K337">
        <v>0</v>
      </c>
      <c r="L337" t="s">
        <v>47</v>
      </c>
    </row>
    <row r="338" spans="1:12" ht="15" customHeight="1" x14ac:dyDescent="0.25">
      <c r="A338">
        <v>20231203</v>
      </c>
      <c r="B338" s="3">
        <v>45263</v>
      </c>
      <c r="C338">
        <v>2023</v>
      </c>
      <c r="D338" t="s">
        <v>42</v>
      </c>
      <c r="E338">
        <v>12</v>
      </c>
      <c r="F338" t="s">
        <v>48</v>
      </c>
      <c r="G338" t="s">
        <v>49</v>
      </c>
      <c r="H338">
        <v>48</v>
      </c>
      <c r="I338" t="s">
        <v>15</v>
      </c>
      <c r="J338">
        <v>337</v>
      </c>
      <c r="K338">
        <v>0</v>
      </c>
      <c r="L338" t="s">
        <v>47</v>
      </c>
    </row>
    <row r="339" spans="1:12" ht="15" customHeight="1" x14ac:dyDescent="0.25">
      <c r="A339">
        <v>20231204</v>
      </c>
      <c r="B339" s="3">
        <v>45264</v>
      </c>
      <c r="C339">
        <v>2023</v>
      </c>
      <c r="D339" t="s">
        <v>42</v>
      </c>
      <c r="E339">
        <v>12</v>
      </c>
      <c r="F339" t="s">
        <v>48</v>
      </c>
      <c r="G339" t="s">
        <v>49</v>
      </c>
      <c r="H339">
        <v>49</v>
      </c>
      <c r="I339" t="s">
        <v>17</v>
      </c>
      <c r="J339">
        <v>338</v>
      </c>
      <c r="K339">
        <v>1</v>
      </c>
      <c r="L339" t="s">
        <v>47</v>
      </c>
    </row>
    <row r="340" spans="1:12" ht="15" customHeight="1" x14ac:dyDescent="0.25">
      <c r="A340">
        <v>20231205</v>
      </c>
      <c r="B340" s="3">
        <v>45265</v>
      </c>
      <c r="C340">
        <v>2023</v>
      </c>
      <c r="D340" t="s">
        <v>42</v>
      </c>
      <c r="E340">
        <v>12</v>
      </c>
      <c r="F340" t="s">
        <v>48</v>
      </c>
      <c r="G340" t="s">
        <v>49</v>
      </c>
      <c r="H340">
        <v>49</v>
      </c>
      <c r="I340" t="s">
        <v>18</v>
      </c>
      <c r="J340">
        <v>339</v>
      </c>
      <c r="K340">
        <v>1</v>
      </c>
      <c r="L340" t="s">
        <v>47</v>
      </c>
    </row>
    <row r="341" spans="1:12" ht="15" customHeight="1" x14ac:dyDescent="0.25">
      <c r="A341">
        <v>20231206</v>
      </c>
      <c r="B341" s="3">
        <v>45266</v>
      </c>
      <c r="C341">
        <v>2023</v>
      </c>
      <c r="D341" t="s">
        <v>42</v>
      </c>
      <c r="E341">
        <v>12</v>
      </c>
      <c r="F341" t="s">
        <v>48</v>
      </c>
      <c r="G341" t="s">
        <v>49</v>
      </c>
      <c r="H341">
        <v>49</v>
      </c>
      <c r="I341" t="s">
        <v>19</v>
      </c>
      <c r="J341">
        <v>340</v>
      </c>
      <c r="K341">
        <v>1</v>
      </c>
      <c r="L341" t="s">
        <v>47</v>
      </c>
    </row>
    <row r="342" spans="1:12" ht="15" customHeight="1" x14ac:dyDescent="0.25">
      <c r="A342">
        <v>20231207</v>
      </c>
      <c r="B342" s="3">
        <v>45267</v>
      </c>
      <c r="C342">
        <v>2023</v>
      </c>
      <c r="D342" t="s">
        <v>42</v>
      </c>
      <c r="E342">
        <v>12</v>
      </c>
      <c r="F342" t="s">
        <v>48</v>
      </c>
      <c r="G342" t="s">
        <v>49</v>
      </c>
      <c r="H342">
        <v>49</v>
      </c>
      <c r="I342" t="s">
        <v>20</v>
      </c>
      <c r="J342">
        <v>341</v>
      </c>
      <c r="K342">
        <v>1</v>
      </c>
      <c r="L342" t="s">
        <v>47</v>
      </c>
    </row>
    <row r="343" spans="1:12" ht="15" customHeight="1" x14ac:dyDescent="0.25">
      <c r="A343">
        <v>20231208</v>
      </c>
      <c r="B343" s="3">
        <v>45268</v>
      </c>
      <c r="C343">
        <v>2023</v>
      </c>
      <c r="D343" t="s">
        <v>42</v>
      </c>
      <c r="E343">
        <v>12</v>
      </c>
      <c r="F343" t="s">
        <v>48</v>
      </c>
      <c r="G343" t="s">
        <v>49</v>
      </c>
      <c r="H343">
        <v>49</v>
      </c>
      <c r="I343" t="s">
        <v>21</v>
      </c>
      <c r="J343">
        <v>342</v>
      </c>
      <c r="K343">
        <v>1</v>
      </c>
      <c r="L343" t="s">
        <v>47</v>
      </c>
    </row>
    <row r="344" spans="1:12" ht="15" customHeight="1" x14ac:dyDescent="0.25">
      <c r="A344">
        <v>20231209</v>
      </c>
      <c r="B344" s="3">
        <v>45269</v>
      </c>
      <c r="C344">
        <v>2023</v>
      </c>
      <c r="D344" t="s">
        <v>42</v>
      </c>
      <c r="E344">
        <v>12</v>
      </c>
      <c r="F344" t="s">
        <v>48</v>
      </c>
      <c r="G344" t="s">
        <v>49</v>
      </c>
      <c r="H344">
        <v>49</v>
      </c>
      <c r="I344" t="s">
        <v>22</v>
      </c>
      <c r="J344">
        <v>343</v>
      </c>
      <c r="K344">
        <v>0</v>
      </c>
      <c r="L344" t="s">
        <v>47</v>
      </c>
    </row>
    <row r="345" spans="1:12" ht="15" customHeight="1" x14ac:dyDescent="0.25">
      <c r="A345">
        <v>20231210</v>
      </c>
      <c r="B345" s="3">
        <v>45270</v>
      </c>
      <c r="C345">
        <v>2023</v>
      </c>
      <c r="D345" t="s">
        <v>42</v>
      </c>
      <c r="E345">
        <v>12</v>
      </c>
      <c r="F345" t="s">
        <v>48</v>
      </c>
      <c r="G345" t="s">
        <v>49</v>
      </c>
      <c r="H345">
        <v>49</v>
      </c>
      <c r="I345" t="s">
        <v>15</v>
      </c>
      <c r="J345">
        <v>344</v>
      </c>
      <c r="K345">
        <v>0</v>
      </c>
      <c r="L345" t="s">
        <v>47</v>
      </c>
    </row>
    <row r="346" spans="1:12" ht="15" customHeight="1" x14ac:dyDescent="0.25">
      <c r="A346">
        <v>20231211</v>
      </c>
      <c r="B346" s="3">
        <v>45271</v>
      </c>
      <c r="C346">
        <v>2023</v>
      </c>
      <c r="D346" t="s">
        <v>42</v>
      </c>
      <c r="E346">
        <v>12</v>
      </c>
      <c r="F346" t="s">
        <v>48</v>
      </c>
      <c r="G346" t="s">
        <v>49</v>
      </c>
      <c r="H346">
        <v>50</v>
      </c>
      <c r="I346" t="s">
        <v>17</v>
      </c>
      <c r="J346">
        <v>345</v>
      </c>
      <c r="K346">
        <v>1</v>
      </c>
      <c r="L346" t="s">
        <v>47</v>
      </c>
    </row>
    <row r="347" spans="1:12" ht="15" customHeight="1" x14ac:dyDescent="0.25">
      <c r="A347">
        <v>20231212</v>
      </c>
      <c r="B347" s="3">
        <v>45272</v>
      </c>
      <c r="C347">
        <v>2023</v>
      </c>
      <c r="D347" t="s">
        <v>42</v>
      </c>
      <c r="E347">
        <v>12</v>
      </c>
      <c r="F347" t="s">
        <v>48</v>
      </c>
      <c r="G347" t="s">
        <v>49</v>
      </c>
      <c r="H347">
        <v>50</v>
      </c>
      <c r="I347" t="s">
        <v>18</v>
      </c>
      <c r="J347">
        <v>346</v>
      </c>
      <c r="K347">
        <v>1</v>
      </c>
      <c r="L347" t="s">
        <v>47</v>
      </c>
    </row>
    <row r="348" spans="1:12" ht="15" customHeight="1" x14ac:dyDescent="0.25">
      <c r="A348">
        <v>20231213</v>
      </c>
      <c r="B348" s="3">
        <v>45273</v>
      </c>
      <c r="C348">
        <v>2023</v>
      </c>
      <c r="D348" t="s">
        <v>42</v>
      </c>
      <c r="E348">
        <v>12</v>
      </c>
      <c r="F348" t="s">
        <v>48</v>
      </c>
      <c r="G348" t="s">
        <v>49</v>
      </c>
      <c r="H348">
        <v>50</v>
      </c>
      <c r="I348" t="s">
        <v>19</v>
      </c>
      <c r="J348">
        <v>347</v>
      </c>
      <c r="K348">
        <v>1</v>
      </c>
      <c r="L348" t="s">
        <v>47</v>
      </c>
    </row>
    <row r="349" spans="1:12" ht="15" customHeight="1" x14ac:dyDescent="0.25">
      <c r="A349">
        <v>20231214</v>
      </c>
      <c r="B349" s="3">
        <v>45274</v>
      </c>
      <c r="C349">
        <v>2023</v>
      </c>
      <c r="D349" t="s">
        <v>42</v>
      </c>
      <c r="E349">
        <v>12</v>
      </c>
      <c r="F349" t="s">
        <v>48</v>
      </c>
      <c r="G349" t="s">
        <v>49</v>
      </c>
      <c r="H349">
        <v>50</v>
      </c>
      <c r="I349" t="s">
        <v>20</v>
      </c>
      <c r="J349">
        <v>348</v>
      </c>
      <c r="K349">
        <v>1</v>
      </c>
      <c r="L349" t="s">
        <v>47</v>
      </c>
    </row>
    <row r="350" spans="1:12" ht="15" customHeight="1" x14ac:dyDescent="0.25">
      <c r="A350">
        <v>20231215</v>
      </c>
      <c r="B350" s="3">
        <v>45275</v>
      </c>
      <c r="C350">
        <v>2023</v>
      </c>
      <c r="D350" t="s">
        <v>42</v>
      </c>
      <c r="E350">
        <v>12</v>
      </c>
      <c r="F350" t="s">
        <v>48</v>
      </c>
      <c r="G350" t="s">
        <v>49</v>
      </c>
      <c r="H350">
        <v>50</v>
      </c>
      <c r="I350" t="s">
        <v>21</v>
      </c>
      <c r="J350">
        <v>349</v>
      </c>
      <c r="K350">
        <v>1</v>
      </c>
      <c r="L350" t="s">
        <v>47</v>
      </c>
    </row>
    <row r="351" spans="1:12" ht="15" customHeight="1" x14ac:dyDescent="0.25">
      <c r="A351">
        <v>20231216</v>
      </c>
      <c r="B351" s="3">
        <v>45276</v>
      </c>
      <c r="C351">
        <v>2023</v>
      </c>
      <c r="D351" t="s">
        <v>42</v>
      </c>
      <c r="E351">
        <v>12</v>
      </c>
      <c r="F351" t="s">
        <v>48</v>
      </c>
      <c r="G351" t="s">
        <v>49</v>
      </c>
      <c r="H351">
        <v>50</v>
      </c>
      <c r="I351" t="s">
        <v>22</v>
      </c>
      <c r="J351">
        <v>350</v>
      </c>
      <c r="K351">
        <v>0</v>
      </c>
      <c r="L351" t="s">
        <v>47</v>
      </c>
    </row>
    <row r="352" spans="1:12" ht="15" customHeight="1" x14ac:dyDescent="0.25">
      <c r="A352">
        <v>20231217</v>
      </c>
      <c r="B352" s="3">
        <v>45277</v>
      </c>
      <c r="C352">
        <v>2023</v>
      </c>
      <c r="D352" t="s">
        <v>42</v>
      </c>
      <c r="E352">
        <v>12</v>
      </c>
      <c r="F352" t="s">
        <v>48</v>
      </c>
      <c r="G352" t="s">
        <v>49</v>
      </c>
      <c r="H352">
        <v>50</v>
      </c>
      <c r="I352" t="s">
        <v>15</v>
      </c>
      <c r="J352">
        <v>351</v>
      </c>
      <c r="K352">
        <v>0</v>
      </c>
      <c r="L352" t="s">
        <v>47</v>
      </c>
    </row>
    <row r="353" spans="1:12" ht="15" customHeight="1" x14ac:dyDescent="0.25">
      <c r="A353">
        <v>20231218</v>
      </c>
      <c r="B353" s="3">
        <v>45278</v>
      </c>
      <c r="C353">
        <v>2023</v>
      </c>
      <c r="D353" t="s">
        <v>42</v>
      </c>
      <c r="E353">
        <v>12</v>
      </c>
      <c r="F353" t="s">
        <v>48</v>
      </c>
      <c r="G353" t="s">
        <v>49</v>
      </c>
      <c r="H353">
        <v>51</v>
      </c>
      <c r="I353" t="s">
        <v>17</v>
      </c>
      <c r="J353">
        <v>352</v>
      </c>
      <c r="K353">
        <v>1</v>
      </c>
      <c r="L353" t="s">
        <v>47</v>
      </c>
    </row>
    <row r="354" spans="1:12" ht="15" customHeight="1" x14ac:dyDescent="0.25">
      <c r="A354">
        <v>20231219</v>
      </c>
      <c r="B354" s="3">
        <v>45279</v>
      </c>
      <c r="C354">
        <v>2023</v>
      </c>
      <c r="D354" t="s">
        <v>42</v>
      </c>
      <c r="E354">
        <v>12</v>
      </c>
      <c r="F354" t="s">
        <v>48</v>
      </c>
      <c r="G354" t="s">
        <v>49</v>
      </c>
      <c r="H354">
        <v>51</v>
      </c>
      <c r="I354" t="s">
        <v>18</v>
      </c>
      <c r="J354">
        <v>353</v>
      </c>
      <c r="K354">
        <v>1</v>
      </c>
      <c r="L354" t="s">
        <v>47</v>
      </c>
    </row>
    <row r="355" spans="1:12" ht="15" customHeight="1" x14ac:dyDescent="0.25">
      <c r="A355">
        <v>20231220</v>
      </c>
      <c r="B355" s="3">
        <v>45280</v>
      </c>
      <c r="C355">
        <v>2023</v>
      </c>
      <c r="D355" t="s">
        <v>42</v>
      </c>
      <c r="E355">
        <v>12</v>
      </c>
      <c r="F355" t="s">
        <v>48</v>
      </c>
      <c r="G355" t="s">
        <v>49</v>
      </c>
      <c r="H355">
        <v>51</v>
      </c>
      <c r="I355" t="s">
        <v>19</v>
      </c>
      <c r="J355">
        <v>354</v>
      </c>
      <c r="K355">
        <v>1</v>
      </c>
      <c r="L355" t="s">
        <v>47</v>
      </c>
    </row>
    <row r="356" spans="1:12" ht="15" customHeight="1" x14ac:dyDescent="0.25">
      <c r="A356">
        <v>20231221</v>
      </c>
      <c r="B356" s="3">
        <v>45281</v>
      </c>
      <c r="C356">
        <v>2023</v>
      </c>
      <c r="D356" t="s">
        <v>42</v>
      </c>
      <c r="E356">
        <v>12</v>
      </c>
      <c r="F356" t="s">
        <v>48</v>
      </c>
      <c r="G356" t="s">
        <v>49</v>
      </c>
      <c r="H356">
        <v>51</v>
      </c>
      <c r="I356" t="s">
        <v>20</v>
      </c>
      <c r="J356">
        <v>355</v>
      </c>
      <c r="K356">
        <v>1</v>
      </c>
      <c r="L356" t="s">
        <v>47</v>
      </c>
    </row>
    <row r="357" spans="1:12" ht="15" customHeight="1" x14ac:dyDescent="0.25">
      <c r="A357">
        <v>20231222</v>
      </c>
      <c r="B357" s="3">
        <v>45282</v>
      </c>
      <c r="C357">
        <v>2023</v>
      </c>
      <c r="D357" t="s">
        <v>42</v>
      </c>
      <c r="E357">
        <v>12</v>
      </c>
      <c r="F357" t="s">
        <v>48</v>
      </c>
      <c r="G357" t="s">
        <v>49</v>
      </c>
      <c r="H357">
        <v>51</v>
      </c>
      <c r="I357" t="s">
        <v>21</v>
      </c>
      <c r="J357">
        <v>356</v>
      </c>
      <c r="K357">
        <v>1</v>
      </c>
      <c r="L357" t="s">
        <v>47</v>
      </c>
    </row>
    <row r="358" spans="1:12" ht="15" customHeight="1" x14ac:dyDescent="0.25">
      <c r="A358">
        <v>20231223</v>
      </c>
      <c r="B358" s="3">
        <v>45283</v>
      </c>
      <c r="C358">
        <v>2023</v>
      </c>
      <c r="D358" t="s">
        <v>42</v>
      </c>
      <c r="E358">
        <v>12</v>
      </c>
      <c r="F358" t="s">
        <v>48</v>
      </c>
      <c r="G358" t="s">
        <v>49</v>
      </c>
      <c r="H358">
        <v>51</v>
      </c>
      <c r="I358" t="s">
        <v>22</v>
      </c>
      <c r="J358">
        <v>357</v>
      </c>
      <c r="K358">
        <v>0</v>
      </c>
      <c r="L358" t="s">
        <v>47</v>
      </c>
    </row>
    <row r="359" spans="1:12" ht="15" customHeight="1" x14ac:dyDescent="0.25">
      <c r="A359">
        <v>20231224</v>
      </c>
      <c r="B359" s="3">
        <v>45284</v>
      </c>
      <c r="C359">
        <v>2023</v>
      </c>
      <c r="D359" t="s">
        <v>42</v>
      </c>
      <c r="E359">
        <v>12</v>
      </c>
      <c r="F359" t="s">
        <v>48</v>
      </c>
      <c r="G359" t="s">
        <v>49</v>
      </c>
      <c r="H359">
        <v>51</v>
      </c>
      <c r="I359" t="s">
        <v>15</v>
      </c>
      <c r="J359">
        <v>358</v>
      </c>
      <c r="K359">
        <v>0</v>
      </c>
      <c r="L359" t="s">
        <v>47</v>
      </c>
    </row>
    <row r="360" spans="1:12" ht="15" customHeight="1" x14ac:dyDescent="0.25">
      <c r="A360">
        <v>20231225</v>
      </c>
      <c r="B360" s="3">
        <v>45285</v>
      </c>
      <c r="C360">
        <v>2023</v>
      </c>
      <c r="D360" t="s">
        <v>42</v>
      </c>
      <c r="E360">
        <v>12</v>
      </c>
      <c r="F360" t="s">
        <v>48</v>
      </c>
      <c r="G360" t="s">
        <v>49</v>
      </c>
      <c r="H360">
        <v>52</v>
      </c>
      <c r="I360" t="s">
        <v>17</v>
      </c>
      <c r="J360">
        <v>359</v>
      </c>
      <c r="K360">
        <v>1</v>
      </c>
      <c r="L360" t="s">
        <v>47</v>
      </c>
    </row>
    <row r="361" spans="1:12" ht="15" customHeight="1" x14ac:dyDescent="0.25">
      <c r="A361">
        <v>20231226</v>
      </c>
      <c r="B361" s="3">
        <v>45286</v>
      </c>
      <c r="C361">
        <v>2023</v>
      </c>
      <c r="D361" t="s">
        <v>42</v>
      </c>
      <c r="E361">
        <v>12</v>
      </c>
      <c r="F361" t="s">
        <v>48</v>
      </c>
      <c r="G361" t="s">
        <v>49</v>
      </c>
      <c r="H361">
        <v>52</v>
      </c>
      <c r="I361" t="s">
        <v>18</v>
      </c>
      <c r="J361">
        <v>360</v>
      </c>
      <c r="K361">
        <v>1</v>
      </c>
      <c r="L361" t="s">
        <v>47</v>
      </c>
    </row>
    <row r="362" spans="1:12" ht="15" customHeight="1" x14ac:dyDescent="0.25">
      <c r="A362">
        <v>20231227</v>
      </c>
      <c r="B362" s="3">
        <v>45287</v>
      </c>
      <c r="C362">
        <v>2023</v>
      </c>
      <c r="D362" t="s">
        <v>42</v>
      </c>
      <c r="E362">
        <v>12</v>
      </c>
      <c r="F362" t="s">
        <v>48</v>
      </c>
      <c r="G362" t="s">
        <v>49</v>
      </c>
      <c r="H362">
        <v>52</v>
      </c>
      <c r="I362" t="s">
        <v>19</v>
      </c>
      <c r="J362">
        <v>361</v>
      </c>
      <c r="K362">
        <v>1</v>
      </c>
      <c r="L362" t="s">
        <v>47</v>
      </c>
    </row>
    <row r="363" spans="1:12" ht="15" customHeight="1" x14ac:dyDescent="0.25">
      <c r="A363">
        <v>20231228</v>
      </c>
      <c r="B363" s="3">
        <v>45288</v>
      </c>
      <c r="C363">
        <v>2023</v>
      </c>
      <c r="D363" t="s">
        <v>42</v>
      </c>
      <c r="E363">
        <v>12</v>
      </c>
      <c r="F363" t="s">
        <v>48</v>
      </c>
      <c r="G363" t="s">
        <v>49</v>
      </c>
      <c r="H363">
        <v>52</v>
      </c>
      <c r="I363" t="s">
        <v>20</v>
      </c>
      <c r="J363">
        <v>362</v>
      </c>
      <c r="K363">
        <v>1</v>
      </c>
      <c r="L363" t="s">
        <v>47</v>
      </c>
    </row>
    <row r="364" spans="1:12" ht="15" customHeight="1" x14ac:dyDescent="0.25">
      <c r="A364">
        <v>20231229</v>
      </c>
      <c r="B364" s="3">
        <v>45289</v>
      </c>
      <c r="C364">
        <v>2023</v>
      </c>
      <c r="D364" t="s">
        <v>42</v>
      </c>
      <c r="E364">
        <v>12</v>
      </c>
      <c r="F364" t="s">
        <v>48</v>
      </c>
      <c r="G364" t="s">
        <v>49</v>
      </c>
      <c r="H364">
        <v>52</v>
      </c>
      <c r="I364" t="s">
        <v>21</v>
      </c>
      <c r="J364">
        <v>363</v>
      </c>
      <c r="K364">
        <v>1</v>
      </c>
      <c r="L364" t="s">
        <v>47</v>
      </c>
    </row>
    <row r="365" spans="1:12" ht="15" customHeight="1" x14ac:dyDescent="0.25">
      <c r="A365">
        <v>20231230</v>
      </c>
      <c r="B365" s="3">
        <v>45290</v>
      </c>
      <c r="C365">
        <v>2023</v>
      </c>
      <c r="D365" t="s">
        <v>42</v>
      </c>
      <c r="E365">
        <v>12</v>
      </c>
      <c r="F365" t="s">
        <v>48</v>
      </c>
      <c r="G365" t="s">
        <v>49</v>
      </c>
      <c r="H365">
        <v>52</v>
      </c>
      <c r="I365" t="s">
        <v>22</v>
      </c>
      <c r="J365">
        <v>364</v>
      </c>
      <c r="K365">
        <v>0</v>
      </c>
      <c r="L365" t="s">
        <v>47</v>
      </c>
    </row>
    <row r="366" spans="1:12" ht="15" customHeight="1" x14ac:dyDescent="0.25">
      <c r="A366">
        <v>20231231</v>
      </c>
      <c r="B366" s="3">
        <v>45291</v>
      </c>
      <c r="C366">
        <v>2023</v>
      </c>
      <c r="D366" t="s">
        <v>42</v>
      </c>
      <c r="E366">
        <v>12</v>
      </c>
      <c r="F366" t="s">
        <v>48</v>
      </c>
      <c r="G366" t="s">
        <v>49</v>
      </c>
      <c r="H366">
        <v>52</v>
      </c>
      <c r="I366" t="s">
        <v>15</v>
      </c>
      <c r="J366">
        <v>365</v>
      </c>
      <c r="K366">
        <v>0</v>
      </c>
      <c r="L366" t="s">
        <v>47</v>
      </c>
    </row>
    <row r="367" spans="1:12" ht="15" customHeight="1" x14ac:dyDescent="0.25">
      <c r="A367">
        <v>20240101</v>
      </c>
      <c r="B367" s="3">
        <v>45292</v>
      </c>
      <c r="C367">
        <v>2024</v>
      </c>
      <c r="D367" t="s">
        <v>12</v>
      </c>
      <c r="E367">
        <v>1</v>
      </c>
      <c r="F367" t="s">
        <v>13</v>
      </c>
      <c r="G367" t="s">
        <v>14</v>
      </c>
      <c r="H367">
        <v>1</v>
      </c>
      <c r="I367" t="s">
        <v>17</v>
      </c>
      <c r="J367">
        <v>366</v>
      </c>
      <c r="K367">
        <v>1</v>
      </c>
      <c r="L367" t="s">
        <v>16</v>
      </c>
    </row>
    <row r="368" spans="1:12" ht="15" customHeight="1" x14ac:dyDescent="0.25">
      <c r="A368">
        <v>20240102</v>
      </c>
      <c r="B368" s="3">
        <v>45293</v>
      </c>
      <c r="C368">
        <v>2024</v>
      </c>
      <c r="D368" t="s">
        <v>12</v>
      </c>
      <c r="E368">
        <v>1</v>
      </c>
      <c r="F368" t="s">
        <v>13</v>
      </c>
      <c r="G368" t="s">
        <v>14</v>
      </c>
      <c r="H368">
        <v>1</v>
      </c>
      <c r="I368" t="s">
        <v>18</v>
      </c>
      <c r="J368">
        <v>367</v>
      </c>
      <c r="K368">
        <v>1</v>
      </c>
      <c r="L368" t="s">
        <v>16</v>
      </c>
    </row>
    <row r="369" spans="1:12" ht="15" customHeight="1" x14ac:dyDescent="0.25">
      <c r="A369">
        <v>20240103</v>
      </c>
      <c r="B369" s="3">
        <v>45294</v>
      </c>
      <c r="C369">
        <v>2024</v>
      </c>
      <c r="D369" t="s">
        <v>12</v>
      </c>
      <c r="E369">
        <v>1</v>
      </c>
      <c r="F369" t="s">
        <v>13</v>
      </c>
      <c r="G369" t="s">
        <v>14</v>
      </c>
      <c r="H369">
        <v>1</v>
      </c>
      <c r="I369" t="s">
        <v>19</v>
      </c>
      <c r="J369">
        <v>368</v>
      </c>
      <c r="K369">
        <v>1</v>
      </c>
      <c r="L369" t="s">
        <v>16</v>
      </c>
    </row>
    <row r="370" spans="1:12" ht="15" customHeight="1" x14ac:dyDescent="0.25">
      <c r="A370">
        <v>20240104</v>
      </c>
      <c r="B370" s="3">
        <v>45295</v>
      </c>
      <c r="C370">
        <v>2024</v>
      </c>
      <c r="D370" t="s">
        <v>12</v>
      </c>
      <c r="E370">
        <v>1</v>
      </c>
      <c r="F370" t="s">
        <v>13</v>
      </c>
      <c r="G370" t="s">
        <v>14</v>
      </c>
      <c r="H370">
        <v>1</v>
      </c>
      <c r="I370" t="s">
        <v>20</v>
      </c>
      <c r="J370">
        <v>369</v>
      </c>
      <c r="K370">
        <v>1</v>
      </c>
      <c r="L370" t="s">
        <v>16</v>
      </c>
    </row>
    <row r="371" spans="1:12" ht="15" customHeight="1" x14ac:dyDescent="0.25">
      <c r="A371">
        <v>20240105</v>
      </c>
      <c r="B371" s="3">
        <v>45296</v>
      </c>
      <c r="C371">
        <v>2024</v>
      </c>
      <c r="D371" t="s">
        <v>12</v>
      </c>
      <c r="E371">
        <v>1</v>
      </c>
      <c r="F371" t="s">
        <v>13</v>
      </c>
      <c r="G371" t="s">
        <v>14</v>
      </c>
      <c r="H371">
        <v>1</v>
      </c>
      <c r="I371" t="s">
        <v>21</v>
      </c>
      <c r="J371">
        <v>370</v>
      </c>
      <c r="K371">
        <v>1</v>
      </c>
      <c r="L371" t="s">
        <v>16</v>
      </c>
    </row>
    <row r="372" spans="1:12" ht="15" customHeight="1" x14ac:dyDescent="0.25">
      <c r="A372">
        <v>20240106</v>
      </c>
      <c r="B372" s="3">
        <v>45297</v>
      </c>
      <c r="C372">
        <v>2024</v>
      </c>
      <c r="D372" t="s">
        <v>12</v>
      </c>
      <c r="E372">
        <v>1</v>
      </c>
      <c r="F372" t="s">
        <v>13</v>
      </c>
      <c r="G372" t="s">
        <v>14</v>
      </c>
      <c r="H372">
        <v>1</v>
      </c>
      <c r="I372" t="s">
        <v>22</v>
      </c>
      <c r="J372">
        <v>371</v>
      </c>
      <c r="K372">
        <v>0</v>
      </c>
      <c r="L372" t="s">
        <v>16</v>
      </c>
    </row>
    <row r="373" spans="1:12" ht="15" customHeight="1" x14ac:dyDescent="0.25">
      <c r="A373">
        <v>20240107</v>
      </c>
      <c r="B373" s="3">
        <v>45298</v>
      </c>
      <c r="C373">
        <v>2024</v>
      </c>
      <c r="D373" t="s">
        <v>12</v>
      </c>
      <c r="E373">
        <v>1</v>
      </c>
      <c r="F373" t="s">
        <v>13</v>
      </c>
      <c r="G373" t="s">
        <v>14</v>
      </c>
      <c r="H373">
        <v>1</v>
      </c>
      <c r="I373" t="s">
        <v>15</v>
      </c>
      <c r="J373">
        <v>372</v>
      </c>
      <c r="K373">
        <v>0</v>
      </c>
      <c r="L373" t="s">
        <v>16</v>
      </c>
    </row>
    <row r="374" spans="1:12" ht="15" customHeight="1" x14ac:dyDescent="0.25">
      <c r="A374">
        <v>20240108</v>
      </c>
      <c r="B374" s="3">
        <v>45299</v>
      </c>
      <c r="C374">
        <v>2024</v>
      </c>
      <c r="D374" t="s">
        <v>12</v>
      </c>
      <c r="E374">
        <v>1</v>
      </c>
      <c r="F374" t="s">
        <v>13</v>
      </c>
      <c r="G374" t="s">
        <v>14</v>
      </c>
      <c r="H374">
        <v>2</v>
      </c>
      <c r="I374" t="s">
        <v>17</v>
      </c>
      <c r="J374">
        <v>373</v>
      </c>
      <c r="K374">
        <v>1</v>
      </c>
      <c r="L374" t="s">
        <v>16</v>
      </c>
    </row>
    <row r="375" spans="1:12" ht="15" customHeight="1" x14ac:dyDescent="0.25">
      <c r="A375">
        <v>20240109</v>
      </c>
      <c r="B375" s="3">
        <v>45300</v>
      </c>
      <c r="C375">
        <v>2024</v>
      </c>
      <c r="D375" t="s">
        <v>12</v>
      </c>
      <c r="E375">
        <v>1</v>
      </c>
      <c r="F375" t="s">
        <v>13</v>
      </c>
      <c r="G375" t="s">
        <v>14</v>
      </c>
      <c r="H375">
        <v>2</v>
      </c>
      <c r="I375" t="s">
        <v>18</v>
      </c>
      <c r="J375">
        <v>374</v>
      </c>
      <c r="K375">
        <v>1</v>
      </c>
      <c r="L375" t="s">
        <v>16</v>
      </c>
    </row>
    <row r="376" spans="1:12" ht="15" customHeight="1" x14ac:dyDescent="0.25">
      <c r="A376">
        <v>20240110</v>
      </c>
      <c r="B376" s="3">
        <v>45301</v>
      </c>
      <c r="C376">
        <v>2024</v>
      </c>
      <c r="D376" t="s">
        <v>12</v>
      </c>
      <c r="E376">
        <v>1</v>
      </c>
      <c r="F376" t="s">
        <v>13</v>
      </c>
      <c r="G376" t="s">
        <v>14</v>
      </c>
      <c r="H376">
        <v>2</v>
      </c>
      <c r="I376" t="s">
        <v>19</v>
      </c>
      <c r="J376">
        <v>375</v>
      </c>
      <c r="K376">
        <v>1</v>
      </c>
      <c r="L376" t="s">
        <v>16</v>
      </c>
    </row>
    <row r="377" spans="1:12" ht="15" customHeight="1" x14ac:dyDescent="0.25">
      <c r="A377">
        <v>20240111</v>
      </c>
      <c r="B377" s="3">
        <v>45302</v>
      </c>
      <c r="C377">
        <v>2024</v>
      </c>
      <c r="D377" t="s">
        <v>12</v>
      </c>
      <c r="E377">
        <v>1</v>
      </c>
      <c r="F377" t="s">
        <v>13</v>
      </c>
      <c r="G377" t="s">
        <v>14</v>
      </c>
      <c r="H377">
        <v>2</v>
      </c>
      <c r="I377" t="s">
        <v>20</v>
      </c>
      <c r="J377">
        <v>376</v>
      </c>
      <c r="K377">
        <v>1</v>
      </c>
      <c r="L377" t="s">
        <v>16</v>
      </c>
    </row>
    <row r="378" spans="1:12" ht="15" customHeight="1" x14ac:dyDescent="0.25">
      <c r="A378">
        <v>20240112</v>
      </c>
      <c r="B378" s="3">
        <v>45303</v>
      </c>
      <c r="C378">
        <v>2024</v>
      </c>
      <c r="D378" t="s">
        <v>12</v>
      </c>
      <c r="E378">
        <v>1</v>
      </c>
      <c r="F378" t="s">
        <v>13</v>
      </c>
      <c r="G378" t="s">
        <v>14</v>
      </c>
      <c r="H378">
        <v>2</v>
      </c>
      <c r="I378" t="s">
        <v>21</v>
      </c>
      <c r="J378">
        <v>377</v>
      </c>
      <c r="K378">
        <v>1</v>
      </c>
      <c r="L378" t="s">
        <v>16</v>
      </c>
    </row>
    <row r="379" spans="1:12" ht="15" customHeight="1" x14ac:dyDescent="0.25">
      <c r="A379">
        <v>20240113</v>
      </c>
      <c r="B379" s="3">
        <v>45304</v>
      </c>
      <c r="C379">
        <v>2024</v>
      </c>
      <c r="D379" t="s">
        <v>12</v>
      </c>
      <c r="E379">
        <v>1</v>
      </c>
      <c r="F379" t="s">
        <v>13</v>
      </c>
      <c r="G379" t="s">
        <v>14</v>
      </c>
      <c r="H379">
        <v>2</v>
      </c>
      <c r="I379" t="s">
        <v>22</v>
      </c>
      <c r="J379">
        <v>378</v>
      </c>
      <c r="K379">
        <v>0</v>
      </c>
      <c r="L379" t="s">
        <v>16</v>
      </c>
    </row>
    <row r="380" spans="1:12" ht="15" customHeight="1" x14ac:dyDescent="0.25">
      <c r="A380">
        <v>20240114</v>
      </c>
      <c r="B380" s="3">
        <v>45305</v>
      </c>
      <c r="C380">
        <v>2024</v>
      </c>
      <c r="D380" t="s">
        <v>12</v>
      </c>
      <c r="E380">
        <v>1</v>
      </c>
      <c r="F380" t="s">
        <v>13</v>
      </c>
      <c r="G380" t="s">
        <v>14</v>
      </c>
      <c r="H380">
        <v>2</v>
      </c>
      <c r="I380" t="s">
        <v>15</v>
      </c>
      <c r="J380">
        <v>379</v>
      </c>
      <c r="K380">
        <v>0</v>
      </c>
      <c r="L380" t="s">
        <v>16</v>
      </c>
    </row>
    <row r="381" spans="1:12" ht="15" customHeight="1" x14ac:dyDescent="0.25">
      <c r="A381">
        <v>20240115</v>
      </c>
      <c r="B381" s="3">
        <v>45306</v>
      </c>
      <c r="C381">
        <v>2024</v>
      </c>
      <c r="D381" t="s">
        <v>12</v>
      </c>
      <c r="E381">
        <v>1</v>
      </c>
      <c r="F381" t="s">
        <v>13</v>
      </c>
      <c r="G381" t="s">
        <v>14</v>
      </c>
      <c r="H381">
        <v>3</v>
      </c>
      <c r="I381" t="s">
        <v>17</v>
      </c>
      <c r="J381">
        <v>380</v>
      </c>
      <c r="K381">
        <v>1</v>
      </c>
      <c r="L381" t="s">
        <v>16</v>
      </c>
    </row>
    <row r="382" spans="1:12" ht="15" customHeight="1" x14ac:dyDescent="0.25">
      <c r="A382">
        <v>20240116</v>
      </c>
      <c r="B382" s="3">
        <v>45307</v>
      </c>
      <c r="C382">
        <v>2024</v>
      </c>
      <c r="D382" t="s">
        <v>12</v>
      </c>
      <c r="E382">
        <v>1</v>
      </c>
      <c r="F382" t="s">
        <v>13</v>
      </c>
      <c r="G382" t="s">
        <v>14</v>
      </c>
      <c r="H382">
        <v>3</v>
      </c>
      <c r="I382" t="s">
        <v>18</v>
      </c>
      <c r="J382">
        <v>381</v>
      </c>
      <c r="K382">
        <v>1</v>
      </c>
      <c r="L382" t="s">
        <v>16</v>
      </c>
    </row>
    <row r="383" spans="1:12" ht="15" customHeight="1" x14ac:dyDescent="0.25">
      <c r="A383">
        <v>20240117</v>
      </c>
      <c r="B383" s="3">
        <v>45308</v>
      </c>
      <c r="C383">
        <v>2024</v>
      </c>
      <c r="D383" t="s">
        <v>12</v>
      </c>
      <c r="E383">
        <v>1</v>
      </c>
      <c r="F383" t="s">
        <v>13</v>
      </c>
      <c r="G383" t="s">
        <v>14</v>
      </c>
      <c r="H383">
        <v>3</v>
      </c>
      <c r="I383" t="s">
        <v>19</v>
      </c>
      <c r="J383">
        <v>382</v>
      </c>
      <c r="K383">
        <v>1</v>
      </c>
      <c r="L383" t="s">
        <v>16</v>
      </c>
    </row>
    <row r="384" spans="1:12" ht="15" customHeight="1" x14ac:dyDescent="0.25">
      <c r="A384">
        <v>20240118</v>
      </c>
      <c r="B384" s="3">
        <v>45309</v>
      </c>
      <c r="C384">
        <v>2024</v>
      </c>
      <c r="D384" t="s">
        <v>12</v>
      </c>
      <c r="E384">
        <v>1</v>
      </c>
      <c r="F384" t="s">
        <v>13</v>
      </c>
      <c r="G384" t="s">
        <v>14</v>
      </c>
      <c r="H384">
        <v>3</v>
      </c>
      <c r="I384" t="s">
        <v>20</v>
      </c>
      <c r="J384">
        <v>383</v>
      </c>
      <c r="K384">
        <v>1</v>
      </c>
      <c r="L384" t="s">
        <v>16</v>
      </c>
    </row>
    <row r="385" spans="1:12" ht="15" customHeight="1" x14ac:dyDescent="0.25">
      <c r="A385">
        <v>20240119</v>
      </c>
      <c r="B385" s="3">
        <v>45310</v>
      </c>
      <c r="C385">
        <v>2024</v>
      </c>
      <c r="D385" t="s">
        <v>12</v>
      </c>
      <c r="E385">
        <v>1</v>
      </c>
      <c r="F385" t="s">
        <v>13</v>
      </c>
      <c r="G385" t="s">
        <v>14</v>
      </c>
      <c r="H385">
        <v>3</v>
      </c>
      <c r="I385" t="s">
        <v>21</v>
      </c>
      <c r="J385">
        <v>384</v>
      </c>
      <c r="K385">
        <v>1</v>
      </c>
      <c r="L385" t="s">
        <v>16</v>
      </c>
    </row>
    <row r="386" spans="1:12" ht="15" customHeight="1" x14ac:dyDescent="0.25">
      <c r="A386">
        <v>20240120</v>
      </c>
      <c r="B386" s="3">
        <v>45311</v>
      </c>
      <c r="C386">
        <v>2024</v>
      </c>
      <c r="D386" t="s">
        <v>12</v>
      </c>
      <c r="E386">
        <v>1</v>
      </c>
      <c r="F386" t="s">
        <v>13</v>
      </c>
      <c r="G386" t="s">
        <v>14</v>
      </c>
      <c r="H386">
        <v>3</v>
      </c>
      <c r="I386" t="s">
        <v>22</v>
      </c>
      <c r="J386">
        <v>385</v>
      </c>
      <c r="K386">
        <v>0</v>
      </c>
      <c r="L386" t="s">
        <v>16</v>
      </c>
    </row>
    <row r="387" spans="1:12" ht="15" customHeight="1" x14ac:dyDescent="0.25">
      <c r="A387">
        <v>20240121</v>
      </c>
      <c r="B387" s="3">
        <v>45312</v>
      </c>
      <c r="C387">
        <v>2024</v>
      </c>
      <c r="D387" t="s">
        <v>12</v>
      </c>
      <c r="E387">
        <v>1</v>
      </c>
      <c r="F387" t="s">
        <v>13</v>
      </c>
      <c r="G387" t="s">
        <v>14</v>
      </c>
      <c r="H387">
        <v>3</v>
      </c>
      <c r="I387" t="s">
        <v>15</v>
      </c>
      <c r="J387">
        <v>386</v>
      </c>
      <c r="K387">
        <v>0</v>
      </c>
      <c r="L387" t="s">
        <v>16</v>
      </c>
    </row>
    <row r="388" spans="1:12" ht="15" customHeight="1" x14ac:dyDescent="0.25">
      <c r="A388">
        <v>20240122</v>
      </c>
      <c r="B388" s="3">
        <v>45313</v>
      </c>
      <c r="C388">
        <v>2024</v>
      </c>
      <c r="D388" t="s">
        <v>12</v>
      </c>
      <c r="E388">
        <v>1</v>
      </c>
      <c r="F388" t="s">
        <v>13</v>
      </c>
      <c r="G388" t="s">
        <v>14</v>
      </c>
      <c r="H388">
        <v>4</v>
      </c>
      <c r="I388" t="s">
        <v>17</v>
      </c>
      <c r="J388">
        <v>387</v>
      </c>
      <c r="K388">
        <v>1</v>
      </c>
      <c r="L388" t="s">
        <v>16</v>
      </c>
    </row>
    <row r="389" spans="1:12" ht="15" customHeight="1" x14ac:dyDescent="0.25">
      <c r="A389">
        <v>20240123</v>
      </c>
      <c r="B389" s="3">
        <v>45314</v>
      </c>
      <c r="C389">
        <v>2024</v>
      </c>
      <c r="D389" t="s">
        <v>12</v>
      </c>
      <c r="E389">
        <v>1</v>
      </c>
      <c r="F389" t="s">
        <v>13</v>
      </c>
      <c r="G389" t="s">
        <v>14</v>
      </c>
      <c r="H389">
        <v>4</v>
      </c>
      <c r="I389" t="s">
        <v>18</v>
      </c>
      <c r="J389">
        <v>388</v>
      </c>
      <c r="K389">
        <v>1</v>
      </c>
      <c r="L389" t="s">
        <v>16</v>
      </c>
    </row>
    <row r="390" spans="1:12" ht="15" customHeight="1" x14ac:dyDescent="0.25">
      <c r="A390">
        <v>20240124</v>
      </c>
      <c r="B390" s="3">
        <v>45315</v>
      </c>
      <c r="C390">
        <v>2024</v>
      </c>
      <c r="D390" t="s">
        <v>12</v>
      </c>
      <c r="E390">
        <v>1</v>
      </c>
      <c r="F390" t="s">
        <v>13</v>
      </c>
      <c r="G390" t="s">
        <v>14</v>
      </c>
      <c r="H390">
        <v>4</v>
      </c>
      <c r="I390" t="s">
        <v>19</v>
      </c>
      <c r="J390">
        <v>389</v>
      </c>
      <c r="K390">
        <v>1</v>
      </c>
      <c r="L390" t="s">
        <v>16</v>
      </c>
    </row>
    <row r="391" spans="1:12" ht="15" customHeight="1" x14ac:dyDescent="0.25">
      <c r="A391">
        <v>20240125</v>
      </c>
      <c r="B391" s="3">
        <v>45316</v>
      </c>
      <c r="C391">
        <v>2024</v>
      </c>
      <c r="D391" t="s">
        <v>12</v>
      </c>
      <c r="E391">
        <v>1</v>
      </c>
      <c r="F391" t="s">
        <v>13</v>
      </c>
      <c r="G391" t="s">
        <v>14</v>
      </c>
      <c r="H391">
        <v>4</v>
      </c>
      <c r="I391" t="s">
        <v>20</v>
      </c>
      <c r="J391">
        <v>390</v>
      </c>
      <c r="K391">
        <v>1</v>
      </c>
      <c r="L391" t="s">
        <v>16</v>
      </c>
    </row>
    <row r="392" spans="1:12" ht="15" customHeight="1" x14ac:dyDescent="0.25">
      <c r="A392">
        <v>20240126</v>
      </c>
      <c r="B392" s="3">
        <v>45317</v>
      </c>
      <c r="C392">
        <v>2024</v>
      </c>
      <c r="D392" t="s">
        <v>12</v>
      </c>
      <c r="E392">
        <v>1</v>
      </c>
      <c r="F392" t="s">
        <v>13</v>
      </c>
      <c r="G392" t="s">
        <v>14</v>
      </c>
      <c r="H392">
        <v>4</v>
      </c>
      <c r="I392" t="s">
        <v>21</v>
      </c>
      <c r="J392">
        <v>391</v>
      </c>
      <c r="K392">
        <v>1</v>
      </c>
      <c r="L392" t="s">
        <v>16</v>
      </c>
    </row>
    <row r="393" spans="1:12" ht="15" customHeight="1" x14ac:dyDescent="0.25">
      <c r="A393">
        <v>20240127</v>
      </c>
      <c r="B393" s="3">
        <v>45318</v>
      </c>
      <c r="C393">
        <v>2024</v>
      </c>
      <c r="D393" t="s">
        <v>12</v>
      </c>
      <c r="E393">
        <v>1</v>
      </c>
      <c r="F393" t="s">
        <v>13</v>
      </c>
      <c r="G393" t="s">
        <v>14</v>
      </c>
      <c r="H393">
        <v>4</v>
      </c>
      <c r="I393" t="s">
        <v>22</v>
      </c>
      <c r="J393">
        <v>392</v>
      </c>
      <c r="K393">
        <v>0</v>
      </c>
      <c r="L393" t="s">
        <v>16</v>
      </c>
    </row>
    <row r="394" spans="1:12" ht="15" customHeight="1" x14ac:dyDescent="0.25">
      <c r="A394">
        <v>20240128</v>
      </c>
      <c r="B394" s="3">
        <v>45319</v>
      </c>
      <c r="C394">
        <v>2024</v>
      </c>
      <c r="D394" t="s">
        <v>12</v>
      </c>
      <c r="E394">
        <v>1</v>
      </c>
      <c r="F394" t="s">
        <v>13</v>
      </c>
      <c r="G394" t="s">
        <v>14</v>
      </c>
      <c r="H394">
        <v>4</v>
      </c>
      <c r="I394" t="s">
        <v>15</v>
      </c>
      <c r="J394">
        <v>393</v>
      </c>
      <c r="K394">
        <v>0</v>
      </c>
      <c r="L394" t="s">
        <v>16</v>
      </c>
    </row>
    <row r="395" spans="1:12" ht="15" customHeight="1" x14ac:dyDescent="0.25">
      <c r="A395">
        <v>20240129</v>
      </c>
      <c r="B395" s="3">
        <v>45320</v>
      </c>
      <c r="C395">
        <v>2024</v>
      </c>
      <c r="D395" t="s">
        <v>12</v>
      </c>
      <c r="E395">
        <v>1</v>
      </c>
      <c r="F395" t="s">
        <v>13</v>
      </c>
      <c r="G395" t="s">
        <v>14</v>
      </c>
      <c r="H395">
        <v>5</v>
      </c>
      <c r="I395" t="s">
        <v>17</v>
      </c>
      <c r="J395">
        <v>394</v>
      </c>
      <c r="K395">
        <v>1</v>
      </c>
      <c r="L395" t="s">
        <v>16</v>
      </c>
    </row>
    <row r="396" spans="1:12" ht="15" customHeight="1" x14ac:dyDescent="0.25">
      <c r="A396">
        <v>20240130</v>
      </c>
      <c r="B396" s="3">
        <v>45321</v>
      </c>
      <c r="C396">
        <v>2024</v>
      </c>
      <c r="D396" t="s">
        <v>12</v>
      </c>
      <c r="E396">
        <v>1</v>
      </c>
      <c r="F396" t="s">
        <v>13</v>
      </c>
      <c r="G396" t="s">
        <v>14</v>
      </c>
      <c r="H396">
        <v>5</v>
      </c>
      <c r="I396" t="s">
        <v>18</v>
      </c>
      <c r="J396">
        <v>395</v>
      </c>
      <c r="K396">
        <v>1</v>
      </c>
      <c r="L396" t="s">
        <v>16</v>
      </c>
    </row>
    <row r="397" spans="1:12" ht="15" customHeight="1" x14ac:dyDescent="0.25">
      <c r="A397">
        <v>20240131</v>
      </c>
      <c r="B397" s="3">
        <v>45322</v>
      </c>
      <c r="C397">
        <v>2024</v>
      </c>
      <c r="D397" t="s">
        <v>12</v>
      </c>
      <c r="E397">
        <v>1</v>
      </c>
      <c r="F397" t="s">
        <v>13</v>
      </c>
      <c r="G397" t="s">
        <v>14</v>
      </c>
      <c r="H397">
        <v>5</v>
      </c>
      <c r="I397" t="s">
        <v>19</v>
      </c>
      <c r="J397">
        <v>396</v>
      </c>
      <c r="K397">
        <v>1</v>
      </c>
      <c r="L397" t="s">
        <v>16</v>
      </c>
    </row>
    <row r="398" spans="1:12" ht="15" customHeight="1" x14ac:dyDescent="0.25">
      <c r="A398">
        <v>20240201</v>
      </c>
      <c r="B398" s="3">
        <v>45323</v>
      </c>
      <c r="C398">
        <v>2024</v>
      </c>
      <c r="D398" t="s">
        <v>12</v>
      </c>
      <c r="E398">
        <v>2</v>
      </c>
      <c r="F398" t="s">
        <v>23</v>
      </c>
      <c r="G398" t="s">
        <v>24</v>
      </c>
      <c r="H398">
        <v>5</v>
      </c>
      <c r="I398" t="s">
        <v>20</v>
      </c>
      <c r="J398">
        <v>397</v>
      </c>
      <c r="K398">
        <v>1</v>
      </c>
      <c r="L398" t="s">
        <v>16</v>
      </c>
    </row>
    <row r="399" spans="1:12" ht="15" customHeight="1" x14ac:dyDescent="0.25">
      <c r="A399">
        <v>20240202</v>
      </c>
      <c r="B399" s="3">
        <v>45324</v>
      </c>
      <c r="C399">
        <v>2024</v>
      </c>
      <c r="D399" t="s">
        <v>12</v>
      </c>
      <c r="E399">
        <v>2</v>
      </c>
      <c r="F399" t="s">
        <v>23</v>
      </c>
      <c r="G399" t="s">
        <v>24</v>
      </c>
      <c r="H399">
        <v>5</v>
      </c>
      <c r="I399" t="s">
        <v>21</v>
      </c>
      <c r="J399">
        <v>398</v>
      </c>
      <c r="K399">
        <v>1</v>
      </c>
      <c r="L399" t="s">
        <v>16</v>
      </c>
    </row>
    <row r="400" spans="1:12" ht="15" customHeight="1" x14ac:dyDescent="0.25">
      <c r="A400">
        <v>20240203</v>
      </c>
      <c r="B400" s="3">
        <v>45325</v>
      </c>
      <c r="C400">
        <v>2024</v>
      </c>
      <c r="D400" t="s">
        <v>12</v>
      </c>
      <c r="E400">
        <v>2</v>
      </c>
      <c r="F400" t="s">
        <v>23</v>
      </c>
      <c r="G400" t="s">
        <v>24</v>
      </c>
      <c r="H400">
        <v>5</v>
      </c>
      <c r="I400" t="s">
        <v>22</v>
      </c>
      <c r="J400">
        <v>399</v>
      </c>
      <c r="K400">
        <v>0</v>
      </c>
      <c r="L400" t="s">
        <v>16</v>
      </c>
    </row>
    <row r="401" spans="1:12" ht="15" customHeight="1" x14ac:dyDescent="0.25">
      <c r="A401">
        <v>20240204</v>
      </c>
      <c r="B401" s="3">
        <v>45326</v>
      </c>
      <c r="C401">
        <v>2024</v>
      </c>
      <c r="D401" t="s">
        <v>12</v>
      </c>
      <c r="E401">
        <v>2</v>
      </c>
      <c r="F401" t="s">
        <v>23</v>
      </c>
      <c r="G401" t="s">
        <v>24</v>
      </c>
      <c r="H401">
        <v>5</v>
      </c>
      <c r="I401" t="s">
        <v>15</v>
      </c>
      <c r="J401">
        <v>400</v>
      </c>
      <c r="K401">
        <v>0</v>
      </c>
      <c r="L401" t="s">
        <v>16</v>
      </c>
    </row>
    <row r="402" spans="1:12" ht="15" customHeight="1" x14ac:dyDescent="0.25">
      <c r="A402">
        <v>20240205</v>
      </c>
      <c r="B402" s="3">
        <v>45327</v>
      </c>
      <c r="C402">
        <v>2024</v>
      </c>
      <c r="D402" t="s">
        <v>12</v>
      </c>
      <c r="E402">
        <v>2</v>
      </c>
      <c r="F402" t="s">
        <v>23</v>
      </c>
      <c r="G402" t="s">
        <v>24</v>
      </c>
      <c r="H402">
        <v>6</v>
      </c>
      <c r="I402" t="s">
        <v>17</v>
      </c>
      <c r="J402">
        <v>401</v>
      </c>
      <c r="K402">
        <v>1</v>
      </c>
      <c r="L402" t="s">
        <v>16</v>
      </c>
    </row>
    <row r="403" spans="1:12" ht="15" customHeight="1" x14ac:dyDescent="0.25">
      <c r="A403">
        <v>20240206</v>
      </c>
      <c r="B403" s="3">
        <v>45328</v>
      </c>
      <c r="C403">
        <v>2024</v>
      </c>
      <c r="D403" t="s">
        <v>12</v>
      </c>
      <c r="E403">
        <v>2</v>
      </c>
      <c r="F403" t="s">
        <v>23</v>
      </c>
      <c r="G403" t="s">
        <v>24</v>
      </c>
      <c r="H403">
        <v>6</v>
      </c>
      <c r="I403" t="s">
        <v>18</v>
      </c>
      <c r="J403">
        <v>402</v>
      </c>
      <c r="K403">
        <v>1</v>
      </c>
      <c r="L403" t="s">
        <v>16</v>
      </c>
    </row>
    <row r="404" spans="1:12" ht="15" customHeight="1" x14ac:dyDescent="0.25">
      <c r="A404">
        <v>20240207</v>
      </c>
      <c r="B404" s="3">
        <v>45329</v>
      </c>
      <c r="C404">
        <v>2024</v>
      </c>
      <c r="D404" t="s">
        <v>12</v>
      </c>
      <c r="E404">
        <v>2</v>
      </c>
      <c r="F404" t="s">
        <v>23</v>
      </c>
      <c r="G404" t="s">
        <v>24</v>
      </c>
      <c r="H404">
        <v>6</v>
      </c>
      <c r="I404" t="s">
        <v>19</v>
      </c>
      <c r="J404">
        <v>403</v>
      </c>
      <c r="K404">
        <v>1</v>
      </c>
      <c r="L404" t="s">
        <v>16</v>
      </c>
    </row>
    <row r="405" spans="1:12" ht="15" customHeight="1" x14ac:dyDescent="0.25">
      <c r="A405">
        <v>20240208</v>
      </c>
      <c r="B405" s="3">
        <v>45330</v>
      </c>
      <c r="C405">
        <v>2024</v>
      </c>
      <c r="D405" t="s">
        <v>12</v>
      </c>
      <c r="E405">
        <v>2</v>
      </c>
      <c r="F405" t="s">
        <v>23</v>
      </c>
      <c r="G405" t="s">
        <v>24</v>
      </c>
      <c r="H405">
        <v>6</v>
      </c>
      <c r="I405" t="s">
        <v>20</v>
      </c>
      <c r="J405">
        <v>404</v>
      </c>
      <c r="K405">
        <v>1</v>
      </c>
      <c r="L405" t="s">
        <v>16</v>
      </c>
    </row>
    <row r="406" spans="1:12" ht="15" customHeight="1" x14ac:dyDescent="0.25">
      <c r="A406">
        <v>20240209</v>
      </c>
      <c r="B406" s="3">
        <v>45331</v>
      </c>
      <c r="C406">
        <v>2024</v>
      </c>
      <c r="D406" t="s">
        <v>12</v>
      </c>
      <c r="E406">
        <v>2</v>
      </c>
      <c r="F406" t="s">
        <v>23</v>
      </c>
      <c r="G406" t="s">
        <v>24</v>
      </c>
      <c r="H406">
        <v>6</v>
      </c>
      <c r="I406" t="s">
        <v>21</v>
      </c>
      <c r="J406">
        <v>405</v>
      </c>
      <c r="K406">
        <v>1</v>
      </c>
      <c r="L406" t="s">
        <v>16</v>
      </c>
    </row>
    <row r="407" spans="1:12" ht="15" customHeight="1" x14ac:dyDescent="0.25">
      <c r="A407">
        <v>20240210</v>
      </c>
      <c r="B407" s="3">
        <v>45332</v>
      </c>
      <c r="C407">
        <v>2024</v>
      </c>
      <c r="D407" t="s">
        <v>12</v>
      </c>
      <c r="E407">
        <v>2</v>
      </c>
      <c r="F407" t="s">
        <v>23</v>
      </c>
      <c r="G407" t="s">
        <v>24</v>
      </c>
      <c r="H407">
        <v>6</v>
      </c>
      <c r="I407" t="s">
        <v>22</v>
      </c>
      <c r="J407">
        <v>406</v>
      </c>
      <c r="K407">
        <v>0</v>
      </c>
      <c r="L407" t="s">
        <v>16</v>
      </c>
    </row>
    <row r="408" spans="1:12" ht="15" customHeight="1" x14ac:dyDescent="0.25">
      <c r="A408">
        <v>20240211</v>
      </c>
      <c r="B408" s="3">
        <v>45333</v>
      </c>
      <c r="C408">
        <v>2024</v>
      </c>
      <c r="D408" t="s">
        <v>12</v>
      </c>
      <c r="E408">
        <v>2</v>
      </c>
      <c r="F408" t="s">
        <v>23</v>
      </c>
      <c r="G408" t="s">
        <v>24</v>
      </c>
      <c r="H408">
        <v>6</v>
      </c>
      <c r="I408" t="s">
        <v>15</v>
      </c>
      <c r="J408">
        <v>407</v>
      </c>
      <c r="K408">
        <v>0</v>
      </c>
      <c r="L408" t="s">
        <v>16</v>
      </c>
    </row>
    <row r="409" spans="1:12" ht="15" customHeight="1" x14ac:dyDescent="0.25">
      <c r="A409">
        <v>20240212</v>
      </c>
      <c r="B409" s="3">
        <v>45334</v>
      </c>
      <c r="C409">
        <v>2024</v>
      </c>
      <c r="D409" t="s">
        <v>12</v>
      </c>
      <c r="E409">
        <v>2</v>
      </c>
      <c r="F409" t="s">
        <v>23</v>
      </c>
      <c r="G409" t="s">
        <v>24</v>
      </c>
      <c r="H409">
        <v>7</v>
      </c>
      <c r="I409" t="s">
        <v>17</v>
      </c>
      <c r="J409">
        <v>408</v>
      </c>
      <c r="K409">
        <v>1</v>
      </c>
      <c r="L409" t="s">
        <v>16</v>
      </c>
    </row>
    <row r="410" spans="1:12" ht="15" customHeight="1" x14ac:dyDescent="0.25">
      <c r="A410">
        <v>20240213</v>
      </c>
      <c r="B410" s="3">
        <v>45335</v>
      </c>
      <c r="C410">
        <v>2024</v>
      </c>
      <c r="D410" t="s">
        <v>12</v>
      </c>
      <c r="E410">
        <v>2</v>
      </c>
      <c r="F410" t="s">
        <v>23</v>
      </c>
      <c r="G410" t="s">
        <v>24</v>
      </c>
      <c r="H410">
        <v>7</v>
      </c>
      <c r="I410" t="s">
        <v>18</v>
      </c>
      <c r="J410">
        <v>409</v>
      </c>
      <c r="K410">
        <v>1</v>
      </c>
      <c r="L410" t="s">
        <v>16</v>
      </c>
    </row>
    <row r="411" spans="1:12" ht="15" customHeight="1" x14ac:dyDescent="0.25">
      <c r="A411">
        <v>20240214</v>
      </c>
      <c r="B411" s="3">
        <v>45336</v>
      </c>
      <c r="C411">
        <v>2024</v>
      </c>
      <c r="D411" t="s">
        <v>12</v>
      </c>
      <c r="E411">
        <v>2</v>
      </c>
      <c r="F411" t="s">
        <v>23</v>
      </c>
      <c r="G411" t="s">
        <v>24</v>
      </c>
      <c r="H411">
        <v>7</v>
      </c>
      <c r="I411" t="s">
        <v>19</v>
      </c>
      <c r="J411">
        <v>410</v>
      </c>
      <c r="K411">
        <v>1</v>
      </c>
      <c r="L411" t="s">
        <v>16</v>
      </c>
    </row>
    <row r="412" spans="1:12" ht="15" customHeight="1" x14ac:dyDescent="0.25">
      <c r="A412">
        <v>20240215</v>
      </c>
      <c r="B412" s="3">
        <v>45337</v>
      </c>
      <c r="C412">
        <v>2024</v>
      </c>
      <c r="D412" t="s">
        <v>12</v>
      </c>
      <c r="E412">
        <v>2</v>
      </c>
      <c r="F412" t="s">
        <v>23</v>
      </c>
      <c r="G412" t="s">
        <v>24</v>
      </c>
      <c r="H412">
        <v>7</v>
      </c>
      <c r="I412" t="s">
        <v>20</v>
      </c>
      <c r="J412">
        <v>411</v>
      </c>
      <c r="K412">
        <v>1</v>
      </c>
      <c r="L412" t="s">
        <v>16</v>
      </c>
    </row>
    <row r="413" spans="1:12" ht="15" customHeight="1" x14ac:dyDescent="0.25">
      <c r="A413">
        <v>20240216</v>
      </c>
      <c r="B413" s="3">
        <v>45338</v>
      </c>
      <c r="C413">
        <v>2024</v>
      </c>
      <c r="D413" t="s">
        <v>12</v>
      </c>
      <c r="E413">
        <v>2</v>
      </c>
      <c r="F413" t="s">
        <v>23</v>
      </c>
      <c r="G413" t="s">
        <v>24</v>
      </c>
      <c r="H413">
        <v>7</v>
      </c>
      <c r="I413" t="s">
        <v>21</v>
      </c>
      <c r="J413">
        <v>412</v>
      </c>
      <c r="K413">
        <v>1</v>
      </c>
      <c r="L413" t="s">
        <v>16</v>
      </c>
    </row>
    <row r="414" spans="1:12" ht="15" customHeight="1" x14ac:dyDescent="0.25">
      <c r="A414">
        <v>20240217</v>
      </c>
      <c r="B414" s="3">
        <v>45339</v>
      </c>
      <c r="C414">
        <v>2024</v>
      </c>
      <c r="D414" t="s">
        <v>12</v>
      </c>
      <c r="E414">
        <v>2</v>
      </c>
      <c r="F414" t="s">
        <v>23</v>
      </c>
      <c r="G414" t="s">
        <v>24</v>
      </c>
      <c r="H414">
        <v>7</v>
      </c>
      <c r="I414" t="s">
        <v>22</v>
      </c>
      <c r="J414">
        <v>413</v>
      </c>
      <c r="K414">
        <v>0</v>
      </c>
      <c r="L414" t="s">
        <v>16</v>
      </c>
    </row>
    <row r="415" spans="1:12" ht="15" customHeight="1" x14ac:dyDescent="0.25">
      <c r="A415">
        <v>20240218</v>
      </c>
      <c r="B415" s="3">
        <v>45340</v>
      </c>
      <c r="C415">
        <v>2024</v>
      </c>
      <c r="D415" t="s">
        <v>12</v>
      </c>
      <c r="E415">
        <v>2</v>
      </c>
      <c r="F415" t="s">
        <v>23</v>
      </c>
      <c r="G415" t="s">
        <v>24</v>
      </c>
      <c r="H415">
        <v>7</v>
      </c>
      <c r="I415" t="s">
        <v>15</v>
      </c>
      <c r="J415">
        <v>414</v>
      </c>
      <c r="K415">
        <v>0</v>
      </c>
      <c r="L415" t="s">
        <v>16</v>
      </c>
    </row>
    <row r="416" spans="1:12" ht="15" customHeight="1" x14ac:dyDescent="0.25">
      <c r="A416">
        <v>20240219</v>
      </c>
      <c r="B416" s="3">
        <v>45341</v>
      </c>
      <c r="C416">
        <v>2024</v>
      </c>
      <c r="D416" t="s">
        <v>12</v>
      </c>
      <c r="E416">
        <v>2</v>
      </c>
      <c r="F416" t="s">
        <v>23</v>
      </c>
      <c r="G416" t="s">
        <v>24</v>
      </c>
      <c r="H416">
        <v>8</v>
      </c>
      <c r="I416" t="s">
        <v>17</v>
      </c>
      <c r="J416">
        <v>415</v>
      </c>
      <c r="K416">
        <v>1</v>
      </c>
      <c r="L416" t="s">
        <v>16</v>
      </c>
    </row>
    <row r="417" spans="1:12" ht="15" customHeight="1" x14ac:dyDescent="0.25">
      <c r="A417">
        <v>20240220</v>
      </c>
      <c r="B417" s="3">
        <v>45342</v>
      </c>
      <c r="C417">
        <v>2024</v>
      </c>
      <c r="D417" t="s">
        <v>12</v>
      </c>
      <c r="E417">
        <v>2</v>
      </c>
      <c r="F417" t="s">
        <v>23</v>
      </c>
      <c r="G417" t="s">
        <v>24</v>
      </c>
      <c r="H417">
        <v>8</v>
      </c>
      <c r="I417" t="s">
        <v>18</v>
      </c>
      <c r="J417">
        <v>416</v>
      </c>
      <c r="K417">
        <v>1</v>
      </c>
      <c r="L417" t="s">
        <v>16</v>
      </c>
    </row>
    <row r="418" spans="1:12" ht="15" customHeight="1" x14ac:dyDescent="0.25">
      <c r="A418">
        <v>20240221</v>
      </c>
      <c r="B418" s="3">
        <v>45343</v>
      </c>
      <c r="C418">
        <v>2024</v>
      </c>
      <c r="D418" t="s">
        <v>12</v>
      </c>
      <c r="E418">
        <v>2</v>
      </c>
      <c r="F418" t="s">
        <v>23</v>
      </c>
      <c r="G418" t="s">
        <v>24</v>
      </c>
      <c r="H418">
        <v>8</v>
      </c>
      <c r="I418" t="s">
        <v>19</v>
      </c>
      <c r="J418">
        <v>417</v>
      </c>
      <c r="K418">
        <v>1</v>
      </c>
      <c r="L418" t="s">
        <v>16</v>
      </c>
    </row>
    <row r="419" spans="1:12" ht="15" customHeight="1" x14ac:dyDescent="0.25">
      <c r="A419">
        <v>20240222</v>
      </c>
      <c r="B419" s="3">
        <v>45344</v>
      </c>
      <c r="C419">
        <v>2024</v>
      </c>
      <c r="D419" t="s">
        <v>12</v>
      </c>
      <c r="E419">
        <v>2</v>
      </c>
      <c r="F419" t="s">
        <v>23</v>
      </c>
      <c r="G419" t="s">
        <v>24</v>
      </c>
      <c r="H419">
        <v>8</v>
      </c>
      <c r="I419" t="s">
        <v>20</v>
      </c>
      <c r="J419">
        <v>418</v>
      </c>
      <c r="K419">
        <v>1</v>
      </c>
      <c r="L419" t="s">
        <v>16</v>
      </c>
    </row>
    <row r="420" spans="1:12" ht="15" customHeight="1" x14ac:dyDescent="0.25">
      <c r="A420">
        <v>20240223</v>
      </c>
      <c r="B420" s="3">
        <v>45345</v>
      </c>
      <c r="C420">
        <v>2024</v>
      </c>
      <c r="D420" t="s">
        <v>12</v>
      </c>
      <c r="E420">
        <v>2</v>
      </c>
      <c r="F420" t="s">
        <v>23</v>
      </c>
      <c r="G420" t="s">
        <v>24</v>
      </c>
      <c r="H420">
        <v>8</v>
      </c>
      <c r="I420" t="s">
        <v>21</v>
      </c>
      <c r="J420">
        <v>419</v>
      </c>
      <c r="K420">
        <v>1</v>
      </c>
      <c r="L420" t="s">
        <v>16</v>
      </c>
    </row>
    <row r="421" spans="1:12" ht="15" customHeight="1" x14ac:dyDescent="0.25">
      <c r="A421">
        <v>20240224</v>
      </c>
      <c r="B421" s="3">
        <v>45346</v>
      </c>
      <c r="C421">
        <v>2024</v>
      </c>
      <c r="D421" t="s">
        <v>12</v>
      </c>
      <c r="E421">
        <v>2</v>
      </c>
      <c r="F421" t="s">
        <v>23</v>
      </c>
      <c r="G421" t="s">
        <v>24</v>
      </c>
      <c r="H421">
        <v>8</v>
      </c>
      <c r="I421" t="s">
        <v>22</v>
      </c>
      <c r="J421">
        <v>420</v>
      </c>
      <c r="K421">
        <v>0</v>
      </c>
      <c r="L421" t="s">
        <v>16</v>
      </c>
    </row>
    <row r="422" spans="1:12" ht="15" customHeight="1" x14ac:dyDescent="0.25">
      <c r="A422">
        <v>20240225</v>
      </c>
      <c r="B422" s="3">
        <v>45347</v>
      </c>
      <c r="C422">
        <v>2024</v>
      </c>
      <c r="D422" t="s">
        <v>12</v>
      </c>
      <c r="E422">
        <v>2</v>
      </c>
      <c r="F422" t="s">
        <v>23</v>
      </c>
      <c r="G422" t="s">
        <v>24</v>
      </c>
      <c r="H422">
        <v>8</v>
      </c>
      <c r="I422" t="s">
        <v>15</v>
      </c>
      <c r="J422">
        <v>421</v>
      </c>
      <c r="K422">
        <v>0</v>
      </c>
      <c r="L422" t="s">
        <v>16</v>
      </c>
    </row>
    <row r="423" spans="1:12" ht="15" customHeight="1" x14ac:dyDescent="0.25">
      <c r="A423">
        <v>20240226</v>
      </c>
      <c r="B423" s="3">
        <v>45348</v>
      </c>
      <c r="C423">
        <v>2024</v>
      </c>
      <c r="D423" t="s">
        <v>12</v>
      </c>
      <c r="E423">
        <v>2</v>
      </c>
      <c r="F423" t="s">
        <v>23</v>
      </c>
      <c r="G423" t="s">
        <v>24</v>
      </c>
      <c r="H423">
        <v>9</v>
      </c>
      <c r="I423" t="s">
        <v>17</v>
      </c>
      <c r="J423">
        <v>422</v>
      </c>
      <c r="K423">
        <v>1</v>
      </c>
      <c r="L423" t="s">
        <v>16</v>
      </c>
    </row>
    <row r="424" spans="1:12" ht="15" customHeight="1" x14ac:dyDescent="0.25">
      <c r="A424">
        <v>20240227</v>
      </c>
      <c r="B424" s="3">
        <v>45349</v>
      </c>
      <c r="C424">
        <v>2024</v>
      </c>
      <c r="D424" t="s">
        <v>12</v>
      </c>
      <c r="E424">
        <v>2</v>
      </c>
      <c r="F424" t="s">
        <v>23</v>
      </c>
      <c r="G424" t="s">
        <v>24</v>
      </c>
      <c r="H424">
        <v>9</v>
      </c>
      <c r="I424" t="s">
        <v>18</v>
      </c>
      <c r="J424">
        <v>423</v>
      </c>
      <c r="K424">
        <v>1</v>
      </c>
      <c r="L424" t="s">
        <v>16</v>
      </c>
    </row>
    <row r="425" spans="1:12" ht="15" customHeight="1" x14ac:dyDescent="0.25">
      <c r="A425">
        <v>20240228</v>
      </c>
      <c r="B425" s="3">
        <v>45350</v>
      </c>
      <c r="C425">
        <v>2024</v>
      </c>
      <c r="D425" t="s">
        <v>12</v>
      </c>
      <c r="E425">
        <v>2</v>
      </c>
      <c r="F425" t="s">
        <v>23</v>
      </c>
      <c r="G425" t="s">
        <v>24</v>
      </c>
      <c r="H425">
        <v>9</v>
      </c>
      <c r="I425" t="s">
        <v>19</v>
      </c>
      <c r="J425">
        <v>424</v>
      </c>
      <c r="K425">
        <v>1</v>
      </c>
      <c r="L425" t="s">
        <v>16</v>
      </c>
    </row>
    <row r="426" spans="1:12" ht="15" customHeight="1" x14ac:dyDescent="0.25">
      <c r="A426">
        <v>20240229</v>
      </c>
      <c r="B426" s="3">
        <v>45351</v>
      </c>
      <c r="C426">
        <v>2024</v>
      </c>
      <c r="D426" t="s">
        <v>12</v>
      </c>
      <c r="E426">
        <v>2</v>
      </c>
      <c r="F426" t="s">
        <v>23</v>
      </c>
      <c r="G426" t="s">
        <v>24</v>
      </c>
      <c r="H426">
        <v>9</v>
      </c>
      <c r="I426" t="s">
        <v>20</v>
      </c>
      <c r="J426">
        <v>425</v>
      </c>
      <c r="K426">
        <v>1</v>
      </c>
      <c r="L426" t="s">
        <v>16</v>
      </c>
    </row>
    <row r="427" spans="1:12" ht="15" customHeight="1" x14ac:dyDescent="0.25">
      <c r="A427">
        <v>20240301</v>
      </c>
      <c r="B427" s="3">
        <v>45352</v>
      </c>
      <c r="C427">
        <v>2024</v>
      </c>
      <c r="D427" t="s">
        <v>12</v>
      </c>
      <c r="E427">
        <v>3</v>
      </c>
      <c r="F427" t="s">
        <v>25</v>
      </c>
      <c r="G427" t="s">
        <v>26</v>
      </c>
      <c r="H427">
        <v>9</v>
      </c>
      <c r="I427" t="s">
        <v>21</v>
      </c>
      <c r="J427">
        <v>426</v>
      </c>
      <c r="K427">
        <v>1</v>
      </c>
      <c r="L427" t="s">
        <v>27</v>
      </c>
    </row>
    <row r="428" spans="1:12" ht="15" customHeight="1" x14ac:dyDescent="0.25">
      <c r="A428">
        <v>20240302</v>
      </c>
      <c r="B428" s="3">
        <v>45353</v>
      </c>
      <c r="C428">
        <v>2024</v>
      </c>
      <c r="D428" t="s">
        <v>12</v>
      </c>
      <c r="E428">
        <v>3</v>
      </c>
      <c r="F428" t="s">
        <v>25</v>
      </c>
      <c r="G428" t="s">
        <v>26</v>
      </c>
      <c r="H428">
        <v>9</v>
      </c>
      <c r="I428" t="s">
        <v>22</v>
      </c>
      <c r="J428">
        <v>427</v>
      </c>
      <c r="K428">
        <v>0</v>
      </c>
      <c r="L428" t="s">
        <v>27</v>
      </c>
    </row>
    <row r="429" spans="1:12" ht="15" customHeight="1" x14ac:dyDescent="0.25">
      <c r="A429">
        <v>20240303</v>
      </c>
      <c r="B429" s="3">
        <v>45354</v>
      </c>
      <c r="C429">
        <v>2024</v>
      </c>
      <c r="D429" t="s">
        <v>12</v>
      </c>
      <c r="E429">
        <v>3</v>
      </c>
      <c r="F429" t="s">
        <v>25</v>
      </c>
      <c r="G429" t="s">
        <v>26</v>
      </c>
      <c r="H429">
        <v>9</v>
      </c>
      <c r="I429" t="s">
        <v>15</v>
      </c>
      <c r="J429">
        <v>428</v>
      </c>
      <c r="K429">
        <v>0</v>
      </c>
      <c r="L429" t="s">
        <v>27</v>
      </c>
    </row>
    <row r="430" spans="1:12" ht="15" customHeight="1" x14ac:dyDescent="0.25">
      <c r="A430">
        <v>20240304</v>
      </c>
      <c r="B430" s="3">
        <v>45355</v>
      </c>
      <c r="C430">
        <v>2024</v>
      </c>
      <c r="D430" t="s">
        <v>12</v>
      </c>
      <c r="E430">
        <v>3</v>
      </c>
      <c r="F430" t="s">
        <v>25</v>
      </c>
      <c r="G430" t="s">
        <v>26</v>
      </c>
      <c r="H430">
        <v>10</v>
      </c>
      <c r="I430" t="s">
        <v>17</v>
      </c>
      <c r="J430">
        <v>429</v>
      </c>
      <c r="K430">
        <v>1</v>
      </c>
      <c r="L430" t="s">
        <v>27</v>
      </c>
    </row>
    <row r="431" spans="1:12" ht="15" customHeight="1" x14ac:dyDescent="0.25">
      <c r="A431">
        <v>20240305</v>
      </c>
      <c r="B431" s="3">
        <v>45356</v>
      </c>
      <c r="C431">
        <v>2024</v>
      </c>
      <c r="D431" t="s">
        <v>12</v>
      </c>
      <c r="E431">
        <v>3</v>
      </c>
      <c r="F431" t="s">
        <v>25</v>
      </c>
      <c r="G431" t="s">
        <v>26</v>
      </c>
      <c r="H431">
        <v>10</v>
      </c>
      <c r="I431" t="s">
        <v>18</v>
      </c>
      <c r="J431">
        <v>430</v>
      </c>
      <c r="K431">
        <v>1</v>
      </c>
      <c r="L431" t="s">
        <v>27</v>
      </c>
    </row>
    <row r="432" spans="1:12" ht="15" customHeight="1" x14ac:dyDescent="0.25">
      <c r="A432">
        <v>20240306</v>
      </c>
      <c r="B432" s="3">
        <v>45357</v>
      </c>
      <c r="C432">
        <v>2024</v>
      </c>
      <c r="D432" t="s">
        <v>12</v>
      </c>
      <c r="E432">
        <v>3</v>
      </c>
      <c r="F432" t="s">
        <v>25</v>
      </c>
      <c r="G432" t="s">
        <v>26</v>
      </c>
      <c r="H432">
        <v>10</v>
      </c>
      <c r="I432" t="s">
        <v>19</v>
      </c>
      <c r="J432">
        <v>431</v>
      </c>
      <c r="K432">
        <v>1</v>
      </c>
      <c r="L432" t="s">
        <v>27</v>
      </c>
    </row>
    <row r="433" spans="1:12" ht="15" customHeight="1" x14ac:dyDescent="0.25">
      <c r="A433">
        <v>20240307</v>
      </c>
      <c r="B433" s="3">
        <v>45358</v>
      </c>
      <c r="C433">
        <v>2024</v>
      </c>
      <c r="D433" t="s">
        <v>12</v>
      </c>
      <c r="E433">
        <v>3</v>
      </c>
      <c r="F433" t="s">
        <v>25</v>
      </c>
      <c r="G433" t="s">
        <v>26</v>
      </c>
      <c r="H433">
        <v>10</v>
      </c>
      <c r="I433" t="s">
        <v>20</v>
      </c>
      <c r="J433">
        <v>432</v>
      </c>
      <c r="K433">
        <v>1</v>
      </c>
      <c r="L433" t="s">
        <v>27</v>
      </c>
    </row>
    <row r="434" spans="1:12" ht="15" customHeight="1" x14ac:dyDescent="0.25">
      <c r="A434">
        <v>20240308</v>
      </c>
      <c r="B434" s="3">
        <v>45359</v>
      </c>
      <c r="C434">
        <v>2024</v>
      </c>
      <c r="D434" t="s">
        <v>12</v>
      </c>
      <c r="E434">
        <v>3</v>
      </c>
      <c r="F434" t="s">
        <v>25</v>
      </c>
      <c r="G434" t="s">
        <v>26</v>
      </c>
      <c r="H434">
        <v>10</v>
      </c>
      <c r="I434" t="s">
        <v>21</v>
      </c>
      <c r="J434">
        <v>433</v>
      </c>
      <c r="K434">
        <v>1</v>
      </c>
      <c r="L434" t="s">
        <v>27</v>
      </c>
    </row>
    <row r="435" spans="1:12" ht="15" customHeight="1" x14ac:dyDescent="0.25">
      <c r="A435">
        <v>20240309</v>
      </c>
      <c r="B435" s="3">
        <v>45360</v>
      </c>
      <c r="C435">
        <v>2024</v>
      </c>
      <c r="D435" t="s">
        <v>12</v>
      </c>
      <c r="E435">
        <v>3</v>
      </c>
      <c r="F435" t="s">
        <v>25</v>
      </c>
      <c r="G435" t="s">
        <v>26</v>
      </c>
      <c r="H435">
        <v>10</v>
      </c>
      <c r="I435" t="s">
        <v>22</v>
      </c>
      <c r="J435">
        <v>434</v>
      </c>
      <c r="K435">
        <v>0</v>
      </c>
      <c r="L435" t="s">
        <v>27</v>
      </c>
    </row>
    <row r="436" spans="1:12" ht="15" customHeight="1" x14ac:dyDescent="0.25">
      <c r="A436">
        <v>20240310</v>
      </c>
      <c r="B436" s="3">
        <v>45361</v>
      </c>
      <c r="C436">
        <v>2024</v>
      </c>
      <c r="D436" t="s">
        <v>12</v>
      </c>
      <c r="E436">
        <v>3</v>
      </c>
      <c r="F436" t="s">
        <v>25</v>
      </c>
      <c r="G436" t="s">
        <v>26</v>
      </c>
      <c r="H436">
        <v>10</v>
      </c>
      <c r="I436" t="s">
        <v>15</v>
      </c>
      <c r="J436">
        <v>435</v>
      </c>
      <c r="K436">
        <v>0</v>
      </c>
      <c r="L436" t="s">
        <v>27</v>
      </c>
    </row>
    <row r="437" spans="1:12" ht="15" customHeight="1" x14ac:dyDescent="0.25">
      <c r="A437">
        <v>20240311</v>
      </c>
      <c r="B437" s="3">
        <v>45362</v>
      </c>
      <c r="C437">
        <v>2024</v>
      </c>
      <c r="D437" t="s">
        <v>12</v>
      </c>
      <c r="E437">
        <v>3</v>
      </c>
      <c r="F437" t="s">
        <v>25</v>
      </c>
      <c r="G437" t="s">
        <v>26</v>
      </c>
      <c r="H437">
        <v>11</v>
      </c>
      <c r="I437" t="s">
        <v>17</v>
      </c>
      <c r="J437">
        <v>436</v>
      </c>
      <c r="K437">
        <v>1</v>
      </c>
      <c r="L437" t="s">
        <v>27</v>
      </c>
    </row>
    <row r="438" spans="1:12" ht="15" customHeight="1" x14ac:dyDescent="0.25">
      <c r="A438">
        <v>20240312</v>
      </c>
      <c r="B438" s="3">
        <v>45363</v>
      </c>
      <c r="C438">
        <v>2024</v>
      </c>
      <c r="D438" t="s">
        <v>12</v>
      </c>
      <c r="E438">
        <v>3</v>
      </c>
      <c r="F438" t="s">
        <v>25</v>
      </c>
      <c r="G438" t="s">
        <v>26</v>
      </c>
      <c r="H438">
        <v>11</v>
      </c>
      <c r="I438" t="s">
        <v>18</v>
      </c>
      <c r="J438">
        <v>437</v>
      </c>
      <c r="K438">
        <v>1</v>
      </c>
      <c r="L438" t="s">
        <v>27</v>
      </c>
    </row>
    <row r="439" spans="1:12" ht="15" customHeight="1" x14ac:dyDescent="0.25">
      <c r="A439">
        <v>20240313</v>
      </c>
      <c r="B439" s="3">
        <v>45364</v>
      </c>
      <c r="C439">
        <v>2024</v>
      </c>
      <c r="D439" t="s">
        <v>12</v>
      </c>
      <c r="E439">
        <v>3</v>
      </c>
      <c r="F439" t="s">
        <v>25</v>
      </c>
      <c r="G439" t="s">
        <v>26</v>
      </c>
      <c r="H439">
        <v>11</v>
      </c>
      <c r="I439" t="s">
        <v>19</v>
      </c>
      <c r="J439">
        <v>438</v>
      </c>
      <c r="K439">
        <v>1</v>
      </c>
      <c r="L439" t="s">
        <v>27</v>
      </c>
    </row>
    <row r="440" spans="1:12" ht="15" customHeight="1" x14ac:dyDescent="0.25">
      <c r="A440">
        <v>20240314</v>
      </c>
      <c r="B440" s="3">
        <v>45365</v>
      </c>
      <c r="C440">
        <v>2024</v>
      </c>
      <c r="D440" t="s">
        <v>12</v>
      </c>
      <c r="E440">
        <v>3</v>
      </c>
      <c r="F440" t="s">
        <v>25</v>
      </c>
      <c r="G440" t="s">
        <v>26</v>
      </c>
      <c r="H440">
        <v>11</v>
      </c>
      <c r="I440" t="s">
        <v>20</v>
      </c>
      <c r="J440">
        <v>439</v>
      </c>
      <c r="K440">
        <v>1</v>
      </c>
      <c r="L440" t="s">
        <v>27</v>
      </c>
    </row>
    <row r="441" spans="1:12" ht="15" customHeight="1" x14ac:dyDescent="0.25">
      <c r="A441">
        <v>20240315</v>
      </c>
      <c r="B441" s="3">
        <v>45366</v>
      </c>
      <c r="C441">
        <v>2024</v>
      </c>
      <c r="D441" t="s">
        <v>12</v>
      </c>
      <c r="E441">
        <v>3</v>
      </c>
      <c r="F441" t="s">
        <v>25</v>
      </c>
      <c r="G441" t="s">
        <v>26</v>
      </c>
      <c r="H441">
        <v>11</v>
      </c>
      <c r="I441" t="s">
        <v>21</v>
      </c>
      <c r="J441">
        <v>440</v>
      </c>
      <c r="K441">
        <v>1</v>
      </c>
      <c r="L441" t="s">
        <v>27</v>
      </c>
    </row>
    <row r="442" spans="1:12" ht="15" customHeight="1" x14ac:dyDescent="0.25">
      <c r="A442">
        <v>20240316</v>
      </c>
      <c r="B442" s="3">
        <v>45367</v>
      </c>
      <c r="C442">
        <v>2024</v>
      </c>
      <c r="D442" t="s">
        <v>12</v>
      </c>
      <c r="E442">
        <v>3</v>
      </c>
      <c r="F442" t="s">
        <v>25</v>
      </c>
      <c r="G442" t="s">
        <v>26</v>
      </c>
      <c r="H442">
        <v>11</v>
      </c>
      <c r="I442" t="s">
        <v>22</v>
      </c>
      <c r="J442">
        <v>441</v>
      </c>
      <c r="K442">
        <v>0</v>
      </c>
      <c r="L442" t="s">
        <v>27</v>
      </c>
    </row>
    <row r="443" spans="1:12" ht="15" customHeight="1" x14ac:dyDescent="0.25">
      <c r="A443">
        <v>20240317</v>
      </c>
      <c r="B443" s="3">
        <v>45368</v>
      </c>
      <c r="C443">
        <v>2024</v>
      </c>
      <c r="D443" t="s">
        <v>12</v>
      </c>
      <c r="E443">
        <v>3</v>
      </c>
      <c r="F443" t="s">
        <v>25</v>
      </c>
      <c r="G443" t="s">
        <v>26</v>
      </c>
      <c r="H443">
        <v>11</v>
      </c>
      <c r="I443" t="s">
        <v>15</v>
      </c>
      <c r="J443">
        <v>442</v>
      </c>
      <c r="K443">
        <v>0</v>
      </c>
      <c r="L443" t="s">
        <v>27</v>
      </c>
    </row>
    <row r="444" spans="1:12" ht="15" customHeight="1" x14ac:dyDescent="0.25">
      <c r="A444">
        <v>20240318</v>
      </c>
      <c r="B444" s="3">
        <v>45369</v>
      </c>
      <c r="C444">
        <v>2024</v>
      </c>
      <c r="D444" t="s">
        <v>12</v>
      </c>
      <c r="E444">
        <v>3</v>
      </c>
      <c r="F444" t="s">
        <v>25</v>
      </c>
      <c r="G444" t="s">
        <v>26</v>
      </c>
      <c r="H444">
        <v>12</v>
      </c>
      <c r="I444" t="s">
        <v>17</v>
      </c>
      <c r="J444">
        <v>443</v>
      </c>
      <c r="K444">
        <v>1</v>
      </c>
      <c r="L444" t="s">
        <v>27</v>
      </c>
    </row>
    <row r="445" spans="1:12" ht="15" customHeight="1" x14ac:dyDescent="0.25">
      <c r="A445">
        <v>20240319</v>
      </c>
      <c r="B445" s="3">
        <v>45370</v>
      </c>
      <c r="C445">
        <v>2024</v>
      </c>
      <c r="D445" t="s">
        <v>12</v>
      </c>
      <c r="E445">
        <v>3</v>
      </c>
      <c r="F445" t="s">
        <v>25</v>
      </c>
      <c r="G445" t="s">
        <v>26</v>
      </c>
      <c r="H445">
        <v>12</v>
      </c>
      <c r="I445" t="s">
        <v>18</v>
      </c>
      <c r="J445">
        <v>444</v>
      </c>
      <c r="K445">
        <v>1</v>
      </c>
      <c r="L445" t="s">
        <v>27</v>
      </c>
    </row>
    <row r="446" spans="1:12" ht="15" customHeight="1" x14ac:dyDescent="0.25">
      <c r="A446">
        <v>20240320</v>
      </c>
      <c r="B446" s="3">
        <v>45371</v>
      </c>
      <c r="C446">
        <v>2024</v>
      </c>
      <c r="D446" t="s">
        <v>12</v>
      </c>
      <c r="E446">
        <v>3</v>
      </c>
      <c r="F446" t="s">
        <v>25</v>
      </c>
      <c r="G446" t="s">
        <v>26</v>
      </c>
      <c r="H446">
        <v>12</v>
      </c>
      <c r="I446" t="s">
        <v>19</v>
      </c>
      <c r="J446">
        <v>445</v>
      </c>
      <c r="K446">
        <v>1</v>
      </c>
      <c r="L446" t="s">
        <v>27</v>
      </c>
    </row>
    <row r="447" spans="1:12" ht="15" customHeight="1" x14ac:dyDescent="0.25">
      <c r="A447">
        <v>20240321</v>
      </c>
      <c r="B447" s="3">
        <v>45372</v>
      </c>
      <c r="C447">
        <v>2024</v>
      </c>
      <c r="D447" t="s">
        <v>12</v>
      </c>
      <c r="E447">
        <v>3</v>
      </c>
      <c r="F447" t="s">
        <v>25</v>
      </c>
      <c r="G447" t="s">
        <v>26</v>
      </c>
      <c r="H447">
        <v>12</v>
      </c>
      <c r="I447" t="s">
        <v>20</v>
      </c>
      <c r="J447">
        <v>446</v>
      </c>
      <c r="K447">
        <v>1</v>
      </c>
      <c r="L447" t="s">
        <v>27</v>
      </c>
    </row>
    <row r="448" spans="1:12" ht="15" customHeight="1" x14ac:dyDescent="0.25">
      <c r="A448">
        <v>20240322</v>
      </c>
      <c r="B448" s="3">
        <v>45373</v>
      </c>
      <c r="C448">
        <v>2024</v>
      </c>
      <c r="D448" t="s">
        <v>12</v>
      </c>
      <c r="E448">
        <v>3</v>
      </c>
      <c r="F448" t="s">
        <v>25</v>
      </c>
      <c r="G448" t="s">
        <v>26</v>
      </c>
      <c r="H448">
        <v>12</v>
      </c>
      <c r="I448" t="s">
        <v>21</v>
      </c>
      <c r="J448">
        <v>447</v>
      </c>
      <c r="K448">
        <v>1</v>
      </c>
      <c r="L448" t="s">
        <v>27</v>
      </c>
    </row>
    <row r="449" spans="1:12" ht="15" customHeight="1" x14ac:dyDescent="0.25">
      <c r="A449">
        <v>20240323</v>
      </c>
      <c r="B449" s="3">
        <v>45374</v>
      </c>
      <c r="C449">
        <v>2024</v>
      </c>
      <c r="D449" t="s">
        <v>12</v>
      </c>
      <c r="E449">
        <v>3</v>
      </c>
      <c r="F449" t="s">
        <v>25</v>
      </c>
      <c r="G449" t="s">
        <v>26</v>
      </c>
      <c r="H449">
        <v>12</v>
      </c>
      <c r="I449" t="s">
        <v>22</v>
      </c>
      <c r="J449">
        <v>448</v>
      </c>
      <c r="K449">
        <v>0</v>
      </c>
      <c r="L449" t="s">
        <v>27</v>
      </c>
    </row>
    <row r="450" spans="1:12" ht="15" customHeight="1" x14ac:dyDescent="0.25">
      <c r="A450">
        <v>20240324</v>
      </c>
      <c r="B450" s="3">
        <v>45375</v>
      </c>
      <c r="C450">
        <v>2024</v>
      </c>
      <c r="D450" t="s">
        <v>12</v>
      </c>
      <c r="E450">
        <v>3</v>
      </c>
      <c r="F450" t="s">
        <v>25</v>
      </c>
      <c r="G450" t="s">
        <v>26</v>
      </c>
      <c r="H450">
        <v>12</v>
      </c>
      <c r="I450" t="s">
        <v>15</v>
      </c>
      <c r="J450">
        <v>449</v>
      </c>
      <c r="K450">
        <v>0</v>
      </c>
      <c r="L450" t="s">
        <v>27</v>
      </c>
    </row>
    <row r="451" spans="1:12" ht="15" customHeight="1" x14ac:dyDescent="0.25">
      <c r="A451">
        <v>20240325</v>
      </c>
      <c r="B451" s="3">
        <v>45376</v>
      </c>
      <c r="C451">
        <v>2024</v>
      </c>
      <c r="D451" t="s">
        <v>12</v>
      </c>
      <c r="E451">
        <v>3</v>
      </c>
      <c r="F451" t="s">
        <v>25</v>
      </c>
      <c r="G451" t="s">
        <v>26</v>
      </c>
      <c r="H451">
        <v>13</v>
      </c>
      <c r="I451" t="s">
        <v>17</v>
      </c>
      <c r="J451">
        <v>450</v>
      </c>
      <c r="K451">
        <v>1</v>
      </c>
      <c r="L451" t="s">
        <v>27</v>
      </c>
    </row>
    <row r="452" spans="1:12" ht="15" customHeight="1" x14ac:dyDescent="0.25">
      <c r="A452">
        <v>20240326</v>
      </c>
      <c r="B452" s="3">
        <v>45377</v>
      </c>
      <c r="C452">
        <v>2024</v>
      </c>
      <c r="D452" t="s">
        <v>12</v>
      </c>
      <c r="E452">
        <v>3</v>
      </c>
      <c r="F452" t="s">
        <v>25</v>
      </c>
      <c r="G452" t="s">
        <v>26</v>
      </c>
      <c r="H452">
        <v>13</v>
      </c>
      <c r="I452" t="s">
        <v>18</v>
      </c>
      <c r="J452">
        <v>451</v>
      </c>
      <c r="K452">
        <v>1</v>
      </c>
      <c r="L452" t="s">
        <v>27</v>
      </c>
    </row>
    <row r="453" spans="1:12" ht="15" customHeight="1" x14ac:dyDescent="0.25">
      <c r="A453">
        <v>20240327</v>
      </c>
      <c r="B453" s="3">
        <v>45378</v>
      </c>
      <c r="C453">
        <v>2024</v>
      </c>
      <c r="D453" t="s">
        <v>12</v>
      </c>
      <c r="E453">
        <v>3</v>
      </c>
      <c r="F453" t="s">
        <v>25</v>
      </c>
      <c r="G453" t="s">
        <v>26</v>
      </c>
      <c r="H453">
        <v>13</v>
      </c>
      <c r="I453" t="s">
        <v>19</v>
      </c>
      <c r="J453">
        <v>452</v>
      </c>
      <c r="K453">
        <v>1</v>
      </c>
      <c r="L453" t="s">
        <v>27</v>
      </c>
    </row>
    <row r="454" spans="1:12" ht="15" customHeight="1" x14ac:dyDescent="0.25">
      <c r="A454">
        <v>20240328</v>
      </c>
      <c r="B454" s="3">
        <v>45379</v>
      </c>
      <c r="C454">
        <v>2024</v>
      </c>
      <c r="D454" t="s">
        <v>12</v>
      </c>
      <c r="E454">
        <v>3</v>
      </c>
      <c r="F454" t="s">
        <v>25</v>
      </c>
      <c r="G454" t="s">
        <v>26</v>
      </c>
      <c r="H454">
        <v>13</v>
      </c>
      <c r="I454" t="s">
        <v>20</v>
      </c>
      <c r="J454">
        <v>453</v>
      </c>
      <c r="K454">
        <v>1</v>
      </c>
      <c r="L454" t="s">
        <v>27</v>
      </c>
    </row>
    <row r="455" spans="1:12" ht="15" customHeight="1" x14ac:dyDescent="0.25">
      <c r="A455">
        <v>20240329</v>
      </c>
      <c r="B455" s="3">
        <v>45380</v>
      </c>
      <c r="C455">
        <v>2024</v>
      </c>
      <c r="D455" t="s">
        <v>12</v>
      </c>
      <c r="E455">
        <v>3</v>
      </c>
      <c r="F455" t="s">
        <v>25</v>
      </c>
      <c r="G455" t="s">
        <v>26</v>
      </c>
      <c r="H455">
        <v>13</v>
      </c>
      <c r="I455" t="s">
        <v>21</v>
      </c>
      <c r="J455">
        <v>454</v>
      </c>
      <c r="K455">
        <v>1</v>
      </c>
      <c r="L455" t="s">
        <v>27</v>
      </c>
    </row>
    <row r="456" spans="1:12" ht="15" customHeight="1" x14ac:dyDescent="0.25">
      <c r="A456">
        <v>20240330</v>
      </c>
      <c r="B456" s="3">
        <v>45381</v>
      </c>
      <c r="C456">
        <v>2024</v>
      </c>
      <c r="D456" t="s">
        <v>12</v>
      </c>
      <c r="E456">
        <v>3</v>
      </c>
      <c r="F456" t="s">
        <v>25</v>
      </c>
      <c r="G456" t="s">
        <v>26</v>
      </c>
      <c r="H456">
        <v>13</v>
      </c>
      <c r="I456" t="s">
        <v>22</v>
      </c>
      <c r="J456">
        <v>455</v>
      </c>
      <c r="K456">
        <v>0</v>
      </c>
      <c r="L456" t="s">
        <v>27</v>
      </c>
    </row>
    <row r="457" spans="1:12" ht="15" customHeight="1" x14ac:dyDescent="0.25">
      <c r="A457">
        <v>20240331</v>
      </c>
      <c r="B457" s="3">
        <v>45382</v>
      </c>
      <c r="C457">
        <v>2024</v>
      </c>
      <c r="D457" t="s">
        <v>12</v>
      </c>
      <c r="E457">
        <v>3</v>
      </c>
      <c r="F457" t="s">
        <v>25</v>
      </c>
      <c r="G457" t="s">
        <v>26</v>
      </c>
      <c r="H457">
        <v>13</v>
      </c>
      <c r="I457" t="s">
        <v>15</v>
      </c>
      <c r="J457">
        <v>456</v>
      </c>
      <c r="K457">
        <v>0</v>
      </c>
      <c r="L457" t="s">
        <v>27</v>
      </c>
    </row>
    <row r="458" spans="1:12" ht="15" customHeight="1" x14ac:dyDescent="0.25">
      <c r="A458">
        <v>20240401</v>
      </c>
      <c r="B458" s="3">
        <v>45383</v>
      </c>
      <c r="C458">
        <v>2024</v>
      </c>
      <c r="D458" t="s">
        <v>28</v>
      </c>
      <c r="E458">
        <v>4</v>
      </c>
      <c r="F458" t="s">
        <v>29</v>
      </c>
      <c r="G458" t="s">
        <v>30</v>
      </c>
      <c r="H458">
        <v>14</v>
      </c>
      <c r="I458" t="s">
        <v>17</v>
      </c>
      <c r="J458">
        <v>457</v>
      </c>
      <c r="K458">
        <v>1</v>
      </c>
      <c r="L458" t="s">
        <v>27</v>
      </c>
    </row>
    <row r="459" spans="1:12" ht="15" customHeight="1" x14ac:dyDescent="0.25">
      <c r="A459">
        <v>20240402</v>
      </c>
      <c r="B459" s="3">
        <v>45384</v>
      </c>
      <c r="C459">
        <v>2024</v>
      </c>
      <c r="D459" t="s">
        <v>28</v>
      </c>
      <c r="E459">
        <v>4</v>
      </c>
      <c r="F459" t="s">
        <v>29</v>
      </c>
      <c r="G459" t="s">
        <v>30</v>
      </c>
      <c r="H459">
        <v>14</v>
      </c>
      <c r="I459" t="s">
        <v>18</v>
      </c>
      <c r="J459">
        <v>458</v>
      </c>
      <c r="K459">
        <v>1</v>
      </c>
      <c r="L459" t="s">
        <v>27</v>
      </c>
    </row>
    <row r="460" spans="1:12" ht="15" customHeight="1" x14ac:dyDescent="0.25">
      <c r="A460">
        <v>20240403</v>
      </c>
      <c r="B460" s="3">
        <v>45385</v>
      </c>
      <c r="C460">
        <v>2024</v>
      </c>
      <c r="D460" t="s">
        <v>28</v>
      </c>
      <c r="E460">
        <v>4</v>
      </c>
      <c r="F460" t="s">
        <v>29</v>
      </c>
      <c r="G460" t="s">
        <v>30</v>
      </c>
      <c r="H460">
        <v>14</v>
      </c>
      <c r="I460" t="s">
        <v>19</v>
      </c>
      <c r="J460">
        <v>459</v>
      </c>
      <c r="K460">
        <v>1</v>
      </c>
      <c r="L460" t="s">
        <v>27</v>
      </c>
    </row>
    <row r="461" spans="1:12" ht="15" customHeight="1" x14ac:dyDescent="0.25">
      <c r="A461">
        <v>20240404</v>
      </c>
      <c r="B461" s="3">
        <v>45386</v>
      </c>
      <c r="C461">
        <v>2024</v>
      </c>
      <c r="D461" t="s">
        <v>28</v>
      </c>
      <c r="E461">
        <v>4</v>
      </c>
      <c r="F461" t="s">
        <v>29</v>
      </c>
      <c r="G461" t="s">
        <v>30</v>
      </c>
      <c r="H461">
        <v>14</v>
      </c>
      <c r="I461" t="s">
        <v>20</v>
      </c>
      <c r="J461">
        <v>460</v>
      </c>
      <c r="K461">
        <v>1</v>
      </c>
      <c r="L461" t="s">
        <v>27</v>
      </c>
    </row>
    <row r="462" spans="1:12" ht="15" customHeight="1" x14ac:dyDescent="0.25">
      <c r="A462">
        <v>20240405</v>
      </c>
      <c r="B462" s="3">
        <v>45387</v>
      </c>
      <c r="C462">
        <v>2024</v>
      </c>
      <c r="D462" t="s">
        <v>28</v>
      </c>
      <c r="E462">
        <v>4</v>
      </c>
      <c r="F462" t="s">
        <v>29</v>
      </c>
      <c r="G462" t="s">
        <v>30</v>
      </c>
      <c r="H462">
        <v>14</v>
      </c>
      <c r="I462" t="s">
        <v>21</v>
      </c>
      <c r="J462">
        <v>461</v>
      </c>
      <c r="K462">
        <v>1</v>
      </c>
      <c r="L462" t="s">
        <v>27</v>
      </c>
    </row>
    <row r="463" spans="1:12" ht="15" customHeight="1" x14ac:dyDescent="0.25">
      <c r="A463">
        <v>20240406</v>
      </c>
      <c r="B463" s="3">
        <v>45388</v>
      </c>
      <c r="C463">
        <v>2024</v>
      </c>
      <c r="D463" t="s">
        <v>28</v>
      </c>
      <c r="E463">
        <v>4</v>
      </c>
      <c r="F463" t="s">
        <v>29</v>
      </c>
      <c r="G463" t="s">
        <v>30</v>
      </c>
      <c r="H463">
        <v>14</v>
      </c>
      <c r="I463" t="s">
        <v>22</v>
      </c>
      <c r="J463">
        <v>462</v>
      </c>
      <c r="K463">
        <v>0</v>
      </c>
      <c r="L463" t="s">
        <v>27</v>
      </c>
    </row>
    <row r="464" spans="1:12" ht="15" customHeight="1" x14ac:dyDescent="0.25">
      <c r="A464">
        <v>20240407</v>
      </c>
      <c r="B464" s="3">
        <v>45389</v>
      </c>
      <c r="C464">
        <v>2024</v>
      </c>
      <c r="D464" t="s">
        <v>28</v>
      </c>
      <c r="E464">
        <v>4</v>
      </c>
      <c r="F464" t="s">
        <v>29</v>
      </c>
      <c r="G464" t="s">
        <v>30</v>
      </c>
      <c r="H464">
        <v>14</v>
      </c>
      <c r="I464" t="s">
        <v>15</v>
      </c>
      <c r="J464">
        <v>463</v>
      </c>
      <c r="K464">
        <v>0</v>
      </c>
      <c r="L464" t="s">
        <v>27</v>
      </c>
    </row>
    <row r="465" spans="1:12" ht="15" customHeight="1" x14ac:dyDescent="0.25">
      <c r="A465">
        <v>20240408</v>
      </c>
      <c r="B465" s="3">
        <v>45390</v>
      </c>
      <c r="C465">
        <v>2024</v>
      </c>
      <c r="D465" t="s">
        <v>28</v>
      </c>
      <c r="E465">
        <v>4</v>
      </c>
      <c r="F465" t="s">
        <v>29</v>
      </c>
      <c r="G465" t="s">
        <v>30</v>
      </c>
      <c r="H465">
        <v>15</v>
      </c>
      <c r="I465" t="s">
        <v>17</v>
      </c>
      <c r="J465">
        <v>464</v>
      </c>
      <c r="K465">
        <v>1</v>
      </c>
      <c r="L465" t="s">
        <v>27</v>
      </c>
    </row>
    <row r="466" spans="1:12" ht="15" customHeight="1" x14ac:dyDescent="0.25">
      <c r="A466">
        <v>20240409</v>
      </c>
      <c r="B466" s="3">
        <v>45391</v>
      </c>
      <c r="C466">
        <v>2024</v>
      </c>
      <c r="D466" t="s">
        <v>28</v>
      </c>
      <c r="E466">
        <v>4</v>
      </c>
      <c r="F466" t="s">
        <v>29</v>
      </c>
      <c r="G466" t="s">
        <v>30</v>
      </c>
      <c r="H466">
        <v>15</v>
      </c>
      <c r="I466" t="s">
        <v>18</v>
      </c>
      <c r="J466">
        <v>465</v>
      </c>
      <c r="K466">
        <v>1</v>
      </c>
      <c r="L466" t="s">
        <v>27</v>
      </c>
    </row>
    <row r="467" spans="1:12" ht="15" customHeight="1" x14ac:dyDescent="0.25">
      <c r="A467">
        <v>20240410</v>
      </c>
      <c r="B467" s="3">
        <v>45392</v>
      </c>
      <c r="C467">
        <v>2024</v>
      </c>
      <c r="D467" t="s">
        <v>28</v>
      </c>
      <c r="E467">
        <v>4</v>
      </c>
      <c r="F467" t="s">
        <v>29</v>
      </c>
      <c r="G467" t="s">
        <v>30</v>
      </c>
      <c r="H467">
        <v>15</v>
      </c>
      <c r="I467" t="s">
        <v>19</v>
      </c>
      <c r="J467">
        <v>466</v>
      </c>
      <c r="K467">
        <v>1</v>
      </c>
      <c r="L467" t="s">
        <v>27</v>
      </c>
    </row>
    <row r="468" spans="1:12" ht="15" customHeight="1" x14ac:dyDescent="0.25">
      <c r="A468">
        <v>20240411</v>
      </c>
      <c r="B468" s="3">
        <v>45393</v>
      </c>
      <c r="C468">
        <v>2024</v>
      </c>
      <c r="D468" t="s">
        <v>28</v>
      </c>
      <c r="E468">
        <v>4</v>
      </c>
      <c r="F468" t="s">
        <v>29</v>
      </c>
      <c r="G468" t="s">
        <v>30</v>
      </c>
      <c r="H468">
        <v>15</v>
      </c>
      <c r="I468" t="s">
        <v>20</v>
      </c>
      <c r="J468">
        <v>467</v>
      </c>
      <c r="K468">
        <v>1</v>
      </c>
      <c r="L468" t="s">
        <v>27</v>
      </c>
    </row>
    <row r="469" spans="1:12" ht="15" customHeight="1" x14ac:dyDescent="0.25">
      <c r="A469">
        <v>20240412</v>
      </c>
      <c r="B469" s="3">
        <v>45394</v>
      </c>
      <c r="C469">
        <v>2024</v>
      </c>
      <c r="D469" t="s">
        <v>28</v>
      </c>
      <c r="E469">
        <v>4</v>
      </c>
      <c r="F469" t="s">
        <v>29</v>
      </c>
      <c r="G469" t="s">
        <v>30</v>
      </c>
      <c r="H469">
        <v>15</v>
      </c>
      <c r="I469" t="s">
        <v>21</v>
      </c>
      <c r="J469">
        <v>468</v>
      </c>
      <c r="K469">
        <v>1</v>
      </c>
      <c r="L469" t="s">
        <v>27</v>
      </c>
    </row>
    <row r="470" spans="1:12" ht="15" customHeight="1" x14ac:dyDescent="0.25">
      <c r="A470">
        <v>20240413</v>
      </c>
      <c r="B470" s="3">
        <v>45395</v>
      </c>
      <c r="C470">
        <v>2024</v>
      </c>
      <c r="D470" t="s">
        <v>28</v>
      </c>
      <c r="E470">
        <v>4</v>
      </c>
      <c r="F470" t="s">
        <v>29</v>
      </c>
      <c r="G470" t="s">
        <v>30</v>
      </c>
      <c r="H470">
        <v>15</v>
      </c>
      <c r="I470" t="s">
        <v>22</v>
      </c>
      <c r="J470">
        <v>469</v>
      </c>
      <c r="K470">
        <v>0</v>
      </c>
      <c r="L470" t="s">
        <v>27</v>
      </c>
    </row>
    <row r="471" spans="1:12" ht="15" customHeight="1" x14ac:dyDescent="0.25">
      <c r="A471">
        <v>20240414</v>
      </c>
      <c r="B471" s="3">
        <v>45396</v>
      </c>
      <c r="C471">
        <v>2024</v>
      </c>
      <c r="D471" t="s">
        <v>28</v>
      </c>
      <c r="E471">
        <v>4</v>
      </c>
      <c r="F471" t="s">
        <v>29</v>
      </c>
      <c r="G471" t="s">
        <v>30</v>
      </c>
      <c r="H471">
        <v>15</v>
      </c>
      <c r="I471" t="s">
        <v>15</v>
      </c>
      <c r="J471">
        <v>470</v>
      </c>
      <c r="K471">
        <v>0</v>
      </c>
      <c r="L471" t="s">
        <v>27</v>
      </c>
    </row>
    <row r="472" spans="1:12" ht="15" customHeight="1" x14ac:dyDescent="0.25">
      <c r="A472">
        <v>20240415</v>
      </c>
      <c r="B472" s="3">
        <v>45397</v>
      </c>
      <c r="C472">
        <v>2024</v>
      </c>
      <c r="D472" t="s">
        <v>28</v>
      </c>
      <c r="E472">
        <v>4</v>
      </c>
      <c r="F472" t="s">
        <v>29</v>
      </c>
      <c r="G472" t="s">
        <v>30</v>
      </c>
      <c r="H472">
        <v>16</v>
      </c>
      <c r="I472" t="s">
        <v>17</v>
      </c>
      <c r="J472">
        <v>471</v>
      </c>
      <c r="K472">
        <v>1</v>
      </c>
      <c r="L472" t="s">
        <v>27</v>
      </c>
    </row>
    <row r="473" spans="1:12" ht="15" customHeight="1" x14ac:dyDescent="0.25">
      <c r="A473">
        <v>20240416</v>
      </c>
      <c r="B473" s="3">
        <v>45398</v>
      </c>
      <c r="C473">
        <v>2024</v>
      </c>
      <c r="D473" t="s">
        <v>28</v>
      </c>
      <c r="E473">
        <v>4</v>
      </c>
      <c r="F473" t="s">
        <v>29</v>
      </c>
      <c r="G473" t="s">
        <v>30</v>
      </c>
      <c r="H473">
        <v>16</v>
      </c>
      <c r="I473" t="s">
        <v>18</v>
      </c>
      <c r="J473">
        <v>472</v>
      </c>
      <c r="K473">
        <v>1</v>
      </c>
      <c r="L473" t="s">
        <v>27</v>
      </c>
    </row>
    <row r="474" spans="1:12" ht="15" customHeight="1" x14ac:dyDescent="0.25">
      <c r="A474">
        <v>20240417</v>
      </c>
      <c r="B474" s="3">
        <v>45399</v>
      </c>
      <c r="C474">
        <v>2024</v>
      </c>
      <c r="D474" t="s">
        <v>28</v>
      </c>
      <c r="E474">
        <v>4</v>
      </c>
      <c r="F474" t="s">
        <v>29</v>
      </c>
      <c r="G474" t="s">
        <v>30</v>
      </c>
      <c r="H474">
        <v>16</v>
      </c>
      <c r="I474" t="s">
        <v>19</v>
      </c>
      <c r="J474">
        <v>473</v>
      </c>
      <c r="K474">
        <v>1</v>
      </c>
      <c r="L474" t="s">
        <v>27</v>
      </c>
    </row>
    <row r="475" spans="1:12" ht="15" customHeight="1" x14ac:dyDescent="0.25">
      <c r="A475">
        <v>20240418</v>
      </c>
      <c r="B475" s="3">
        <v>45400</v>
      </c>
      <c r="C475">
        <v>2024</v>
      </c>
      <c r="D475" t="s">
        <v>28</v>
      </c>
      <c r="E475">
        <v>4</v>
      </c>
      <c r="F475" t="s">
        <v>29</v>
      </c>
      <c r="G475" t="s">
        <v>30</v>
      </c>
      <c r="H475">
        <v>16</v>
      </c>
      <c r="I475" t="s">
        <v>20</v>
      </c>
      <c r="J475">
        <v>474</v>
      </c>
      <c r="K475">
        <v>1</v>
      </c>
      <c r="L475" t="s">
        <v>27</v>
      </c>
    </row>
    <row r="476" spans="1:12" ht="15" customHeight="1" x14ac:dyDescent="0.25">
      <c r="A476">
        <v>20240419</v>
      </c>
      <c r="B476" s="3">
        <v>45401</v>
      </c>
      <c r="C476">
        <v>2024</v>
      </c>
      <c r="D476" t="s">
        <v>28</v>
      </c>
      <c r="E476">
        <v>4</v>
      </c>
      <c r="F476" t="s">
        <v>29</v>
      </c>
      <c r="G476" t="s">
        <v>30</v>
      </c>
      <c r="H476">
        <v>16</v>
      </c>
      <c r="I476" t="s">
        <v>21</v>
      </c>
      <c r="J476">
        <v>475</v>
      </c>
      <c r="K476">
        <v>1</v>
      </c>
      <c r="L476" t="s">
        <v>27</v>
      </c>
    </row>
    <row r="477" spans="1:12" ht="15" customHeight="1" x14ac:dyDescent="0.25">
      <c r="A477">
        <v>20240420</v>
      </c>
      <c r="B477" s="3">
        <v>45402</v>
      </c>
      <c r="C477">
        <v>2024</v>
      </c>
      <c r="D477" t="s">
        <v>28</v>
      </c>
      <c r="E477">
        <v>4</v>
      </c>
      <c r="F477" t="s">
        <v>29</v>
      </c>
      <c r="G477" t="s">
        <v>30</v>
      </c>
      <c r="H477">
        <v>16</v>
      </c>
      <c r="I477" t="s">
        <v>22</v>
      </c>
      <c r="J477">
        <v>476</v>
      </c>
      <c r="K477">
        <v>0</v>
      </c>
      <c r="L477" t="s">
        <v>27</v>
      </c>
    </row>
    <row r="478" spans="1:12" ht="15" customHeight="1" x14ac:dyDescent="0.25">
      <c r="A478">
        <v>20240421</v>
      </c>
      <c r="B478" s="3">
        <v>45403</v>
      </c>
      <c r="C478">
        <v>2024</v>
      </c>
      <c r="D478" t="s">
        <v>28</v>
      </c>
      <c r="E478">
        <v>4</v>
      </c>
      <c r="F478" t="s">
        <v>29</v>
      </c>
      <c r="G478" t="s">
        <v>30</v>
      </c>
      <c r="H478">
        <v>16</v>
      </c>
      <c r="I478" t="s">
        <v>15</v>
      </c>
      <c r="J478">
        <v>477</v>
      </c>
      <c r="K478">
        <v>0</v>
      </c>
      <c r="L478" t="s">
        <v>27</v>
      </c>
    </row>
    <row r="479" spans="1:12" ht="15" customHeight="1" x14ac:dyDescent="0.25">
      <c r="A479">
        <v>20240422</v>
      </c>
      <c r="B479" s="3">
        <v>45404</v>
      </c>
      <c r="C479">
        <v>2024</v>
      </c>
      <c r="D479" t="s">
        <v>28</v>
      </c>
      <c r="E479">
        <v>4</v>
      </c>
      <c r="F479" t="s">
        <v>29</v>
      </c>
      <c r="G479" t="s">
        <v>30</v>
      </c>
      <c r="H479">
        <v>17</v>
      </c>
      <c r="I479" t="s">
        <v>17</v>
      </c>
      <c r="J479">
        <v>478</v>
      </c>
      <c r="K479">
        <v>1</v>
      </c>
      <c r="L479" t="s">
        <v>27</v>
      </c>
    </row>
    <row r="480" spans="1:12" ht="15" customHeight="1" x14ac:dyDescent="0.25">
      <c r="A480">
        <v>20240423</v>
      </c>
      <c r="B480" s="3">
        <v>45405</v>
      </c>
      <c r="C480">
        <v>2024</v>
      </c>
      <c r="D480" t="s">
        <v>28</v>
      </c>
      <c r="E480">
        <v>4</v>
      </c>
      <c r="F480" t="s">
        <v>29</v>
      </c>
      <c r="G480" t="s">
        <v>30</v>
      </c>
      <c r="H480">
        <v>17</v>
      </c>
      <c r="I480" t="s">
        <v>18</v>
      </c>
      <c r="J480">
        <v>479</v>
      </c>
      <c r="K480">
        <v>1</v>
      </c>
      <c r="L480" t="s">
        <v>27</v>
      </c>
    </row>
    <row r="481" spans="1:12" ht="15" customHeight="1" x14ac:dyDescent="0.25">
      <c r="A481">
        <v>20240424</v>
      </c>
      <c r="B481" s="3">
        <v>45406</v>
      </c>
      <c r="C481">
        <v>2024</v>
      </c>
      <c r="D481" t="s">
        <v>28</v>
      </c>
      <c r="E481">
        <v>4</v>
      </c>
      <c r="F481" t="s">
        <v>29</v>
      </c>
      <c r="G481" t="s">
        <v>30</v>
      </c>
      <c r="H481">
        <v>17</v>
      </c>
      <c r="I481" t="s">
        <v>19</v>
      </c>
      <c r="J481">
        <v>480</v>
      </c>
      <c r="K481">
        <v>1</v>
      </c>
      <c r="L481" t="s">
        <v>27</v>
      </c>
    </row>
    <row r="482" spans="1:12" ht="15" customHeight="1" x14ac:dyDescent="0.25">
      <c r="A482">
        <v>20240425</v>
      </c>
      <c r="B482" s="3">
        <v>45407</v>
      </c>
      <c r="C482">
        <v>2024</v>
      </c>
      <c r="D482" t="s">
        <v>28</v>
      </c>
      <c r="E482">
        <v>4</v>
      </c>
      <c r="F482" t="s">
        <v>29</v>
      </c>
      <c r="G482" t="s">
        <v>30</v>
      </c>
      <c r="H482">
        <v>17</v>
      </c>
      <c r="I482" t="s">
        <v>20</v>
      </c>
      <c r="J482">
        <v>481</v>
      </c>
      <c r="K482">
        <v>1</v>
      </c>
      <c r="L482" t="s">
        <v>27</v>
      </c>
    </row>
    <row r="483" spans="1:12" ht="15" customHeight="1" x14ac:dyDescent="0.25">
      <c r="A483">
        <v>20240426</v>
      </c>
      <c r="B483" s="3">
        <v>45408</v>
      </c>
      <c r="C483">
        <v>2024</v>
      </c>
      <c r="D483" t="s">
        <v>28</v>
      </c>
      <c r="E483">
        <v>4</v>
      </c>
      <c r="F483" t="s">
        <v>29</v>
      </c>
      <c r="G483" t="s">
        <v>30</v>
      </c>
      <c r="H483">
        <v>17</v>
      </c>
      <c r="I483" t="s">
        <v>21</v>
      </c>
      <c r="J483">
        <v>482</v>
      </c>
      <c r="K483">
        <v>1</v>
      </c>
      <c r="L483" t="s">
        <v>27</v>
      </c>
    </row>
    <row r="484" spans="1:12" ht="15" customHeight="1" x14ac:dyDescent="0.25">
      <c r="A484">
        <v>20240427</v>
      </c>
      <c r="B484" s="3">
        <v>45409</v>
      </c>
      <c r="C484">
        <v>2024</v>
      </c>
      <c r="D484" t="s">
        <v>28</v>
      </c>
      <c r="E484">
        <v>4</v>
      </c>
      <c r="F484" t="s">
        <v>29</v>
      </c>
      <c r="G484" t="s">
        <v>30</v>
      </c>
      <c r="H484">
        <v>17</v>
      </c>
      <c r="I484" t="s">
        <v>22</v>
      </c>
      <c r="J484">
        <v>483</v>
      </c>
      <c r="K484">
        <v>0</v>
      </c>
      <c r="L484" t="s">
        <v>27</v>
      </c>
    </row>
    <row r="485" spans="1:12" ht="15" customHeight="1" x14ac:dyDescent="0.25">
      <c r="A485">
        <v>20240428</v>
      </c>
      <c r="B485" s="3">
        <v>45410</v>
      </c>
      <c r="C485">
        <v>2024</v>
      </c>
      <c r="D485" t="s">
        <v>28</v>
      </c>
      <c r="E485">
        <v>4</v>
      </c>
      <c r="F485" t="s">
        <v>29</v>
      </c>
      <c r="G485" t="s">
        <v>30</v>
      </c>
      <c r="H485">
        <v>17</v>
      </c>
      <c r="I485" t="s">
        <v>15</v>
      </c>
      <c r="J485">
        <v>484</v>
      </c>
      <c r="K485">
        <v>0</v>
      </c>
      <c r="L485" t="s">
        <v>27</v>
      </c>
    </row>
    <row r="486" spans="1:12" ht="15" customHeight="1" x14ac:dyDescent="0.25">
      <c r="A486">
        <v>20240429</v>
      </c>
      <c r="B486" s="3">
        <v>45411</v>
      </c>
      <c r="C486">
        <v>2024</v>
      </c>
      <c r="D486" t="s">
        <v>28</v>
      </c>
      <c r="E486">
        <v>4</v>
      </c>
      <c r="F486" t="s">
        <v>29</v>
      </c>
      <c r="G486" t="s">
        <v>30</v>
      </c>
      <c r="H486">
        <v>18</v>
      </c>
      <c r="I486" t="s">
        <v>17</v>
      </c>
      <c r="J486">
        <v>485</v>
      </c>
      <c r="K486">
        <v>1</v>
      </c>
      <c r="L486" t="s">
        <v>27</v>
      </c>
    </row>
    <row r="487" spans="1:12" ht="15" customHeight="1" x14ac:dyDescent="0.25">
      <c r="A487">
        <v>20240430</v>
      </c>
      <c r="B487" s="3">
        <v>45412</v>
      </c>
      <c r="C487">
        <v>2024</v>
      </c>
      <c r="D487" t="s">
        <v>28</v>
      </c>
      <c r="E487">
        <v>4</v>
      </c>
      <c r="F487" t="s">
        <v>29</v>
      </c>
      <c r="G487" t="s">
        <v>30</v>
      </c>
      <c r="H487">
        <v>18</v>
      </c>
      <c r="I487" t="s">
        <v>18</v>
      </c>
      <c r="J487">
        <v>486</v>
      </c>
      <c r="K487">
        <v>1</v>
      </c>
      <c r="L487" t="s">
        <v>27</v>
      </c>
    </row>
    <row r="488" spans="1:12" ht="15" customHeight="1" x14ac:dyDescent="0.25">
      <c r="A488">
        <v>20240501</v>
      </c>
      <c r="B488" s="3">
        <v>45413</v>
      </c>
      <c r="C488">
        <v>2024</v>
      </c>
      <c r="D488" t="s">
        <v>28</v>
      </c>
      <c r="E488">
        <v>5</v>
      </c>
      <c r="F488" t="s">
        <v>31</v>
      </c>
      <c r="G488" t="s">
        <v>31</v>
      </c>
      <c r="H488">
        <v>18</v>
      </c>
      <c r="I488" t="s">
        <v>19</v>
      </c>
      <c r="J488">
        <v>487</v>
      </c>
      <c r="K488">
        <v>1</v>
      </c>
      <c r="L488" t="s">
        <v>27</v>
      </c>
    </row>
    <row r="489" spans="1:12" ht="15" customHeight="1" x14ac:dyDescent="0.25">
      <c r="A489">
        <v>20240502</v>
      </c>
      <c r="B489" s="3">
        <v>45414</v>
      </c>
      <c r="C489">
        <v>2024</v>
      </c>
      <c r="D489" t="s">
        <v>28</v>
      </c>
      <c r="E489">
        <v>5</v>
      </c>
      <c r="F489" t="s">
        <v>31</v>
      </c>
      <c r="G489" t="s">
        <v>31</v>
      </c>
      <c r="H489">
        <v>18</v>
      </c>
      <c r="I489" t="s">
        <v>20</v>
      </c>
      <c r="J489">
        <v>488</v>
      </c>
      <c r="K489">
        <v>1</v>
      </c>
      <c r="L489" t="s">
        <v>27</v>
      </c>
    </row>
    <row r="490" spans="1:12" ht="15" customHeight="1" x14ac:dyDescent="0.25">
      <c r="A490">
        <v>20240503</v>
      </c>
      <c r="B490" s="3">
        <v>45415</v>
      </c>
      <c r="C490">
        <v>2024</v>
      </c>
      <c r="D490" t="s">
        <v>28</v>
      </c>
      <c r="E490">
        <v>5</v>
      </c>
      <c r="F490" t="s">
        <v>31</v>
      </c>
      <c r="G490" t="s">
        <v>31</v>
      </c>
      <c r="H490">
        <v>18</v>
      </c>
      <c r="I490" t="s">
        <v>21</v>
      </c>
      <c r="J490">
        <v>489</v>
      </c>
      <c r="K490">
        <v>1</v>
      </c>
      <c r="L490" t="s">
        <v>27</v>
      </c>
    </row>
    <row r="491" spans="1:12" ht="15" customHeight="1" x14ac:dyDescent="0.25">
      <c r="A491">
        <v>20240504</v>
      </c>
      <c r="B491" s="3">
        <v>45416</v>
      </c>
      <c r="C491">
        <v>2024</v>
      </c>
      <c r="D491" t="s">
        <v>28</v>
      </c>
      <c r="E491">
        <v>5</v>
      </c>
      <c r="F491" t="s">
        <v>31</v>
      </c>
      <c r="G491" t="s">
        <v>31</v>
      </c>
      <c r="H491">
        <v>18</v>
      </c>
      <c r="I491" t="s">
        <v>22</v>
      </c>
      <c r="J491">
        <v>490</v>
      </c>
      <c r="K491">
        <v>0</v>
      </c>
      <c r="L491" t="s">
        <v>27</v>
      </c>
    </row>
    <row r="492" spans="1:12" ht="15" customHeight="1" x14ac:dyDescent="0.25">
      <c r="A492">
        <v>20240505</v>
      </c>
      <c r="B492" s="3">
        <v>45417</v>
      </c>
      <c r="C492">
        <v>2024</v>
      </c>
      <c r="D492" t="s">
        <v>28</v>
      </c>
      <c r="E492">
        <v>5</v>
      </c>
      <c r="F492" t="s">
        <v>31</v>
      </c>
      <c r="G492" t="s">
        <v>31</v>
      </c>
      <c r="H492">
        <v>18</v>
      </c>
      <c r="I492" t="s">
        <v>15</v>
      </c>
      <c r="J492">
        <v>491</v>
      </c>
      <c r="K492">
        <v>0</v>
      </c>
      <c r="L492" t="s">
        <v>27</v>
      </c>
    </row>
    <row r="493" spans="1:12" ht="15" customHeight="1" x14ac:dyDescent="0.25">
      <c r="A493">
        <v>20240506</v>
      </c>
      <c r="B493" s="3">
        <v>45418</v>
      </c>
      <c r="C493">
        <v>2024</v>
      </c>
      <c r="D493" t="s">
        <v>28</v>
      </c>
      <c r="E493">
        <v>5</v>
      </c>
      <c r="F493" t="s">
        <v>31</v>
      </c>
      <c r="G493" t="s">
        <v>31</v>
      </c>
      <c r="H493">
        <v>19</v>
      </c>
      <c r="I493" t="s">
        <v>17</v>
      </c>
      <c r="J493">
        <v>492</v>
      </c>
      <c r="K493">
        <v>1</v>
      </c>
      <c r="L493" t="s">
        <v>27</v>
      </c>
    </row>
    <row r="494" spans="1:12" ht="15" customHeight="1" x14ac:dyDescent="0.25">
      <c r="A494">
        <v>20240507</v>
      </c>
      <c r="B494" s="3">
        <v>45419</v>
      </c>
      <c r="C494">
        <v>2024</v>
      </c>
      <c r="D494" t="s">
        <v>28</v>
      </c>
      <c r="E494">
        <v>5</v>
      </c>
      <c r="F494" t="s">
        <v>31</v>
      </c>
      <c r="G494" t="s">
        <v>31</v>
      </c>
      <c r="H494">
        <v>19</v>
      </c>
      <c r="I494" t="s">
        <v>18</v>
      </c>
      <c r="J494">
        <v>493</v>
      </c>
      <c r="K494">
        <v>1</v>
      </c>
      <c r="L494" t="s">
        <v>27</v>
      </c>
    </row>
    <row r="495" spans="1:12" ht="15" customHeight="1" x14ac:dyDescent="0.25">
      <c r="A495">
        <v>20240508</v>
      </c>
      <c r="B495" s="3">
        <v>45420</v>
      </c>
      <c r="C495">
        <v>2024</v>
      </c>
      <c r="D495" t="s">
        <v>28</v>
      </c>
      <c r="E495">
        <v>5</v>
      </c>
      <c r="F495" t="s">
        <v>31</v>
      </c>
      <c r="G495" t="s">
        <v>31</v>
      </c>
      <c r="H495">
        <v>19</v>
      </c>
      <c r="I495" t="s">
        <v>19</v>
      </c>
      <c r="J495">
        <v>494</v>
      </c>
      <c r="K495">
        <v>1</v>
      </c>
      <c r="L495" t="s">
        <v>27</v>
      </c>
    </row>
    <row r="496" spans="1:12" ht="15" customHeight="1" x14ac:dyDescent="0.25">
      <c r="A496">
        <v>20240509</v>
      </c>
      <c r="B496" s="3">
        <v>45421</v>
      </c>
      <c r="C496">
        <v>2024</v>
      </c>
      <c r="D496" t="s">
        <v>28</v>
      </c>
      <c r="E496">
        <v>5</v>
      </c>
      <c r="F496" t="s">
        <v>31</v>
      </c>
      <c r="G496" t="s">
        <v>31</v>
      </c>
      <c r="H496">
        <v>19</v>
      </c>
      <c r="I496" t="s">
        <v>20</v>
      </c>
      <c r="J496">
        <v>495</v>
      </c>
      <c r="K496">
        <v>1</v>
      </c>
      <c r="L496" t="s">
        <v>27</v>
      </c>
    </row>
    <row r="497" spans="1:12" ht="15" customHeight="1" x14ac:dyDescent="0.25">
      <c r="A497">
        <v>20240510</v>
      </c>
      <c r="B497" s="3">
        <v>45422</v>
      </c>
      <c r="C497">
        <v>2024</v>
      </c>
      <c r="D497" t="s">
        <v>28</v>
      </c>
      <c r="E497">
        <v>5</v>
      </c>
      <c r="F497" t="s">
        <v>31</v>
      </c>
      <c r="G497" t="s">
        <v>31</v>
      </c>
      <c r="H497">
        <v>19</v>
      </c>
      <c r="I497" t="s">
        <v>21</v>
      </c>
      <c r="J497">
        <v>496</v>
      </c>
      <c r="K497">
        <v>1</v>
      </c>
      <c r="L497" t="s">
        <v>27</v>
      </c>
    </row>
    <row r="498" spans="1:12" ht="15" customHeight="1" x14ac:dyDescent="0.25">
      <c r="A498">
        <v>20240511</v>
      </c>
      <c r="B498" s="3">
        <v>45423</v>
      </c>
      <c r="C498">
        <v>2024</v>
      </c>
      <c r="D498" t="s">
        <v>28</v>
      </c>
      <c r="E498">
        <v>5</v>
      </c>
      <c r="F498" t="s">
        <v>31</v>
      </c>
      <c r="G498" t="s">
        <v>31</v>
      </c>
      <c r="H498">
        <v>19</v>
      </c>
      <c r="I498" t="s">
        <v>22</v>
      </c>
      <c r="J498">
        <v>497</v>
      </c>
      <c r="K498">
        <v>0</v>
      </c>
      <c r="L498" t="s">
        <v>27</v>
      </c>
    </row>
    <row r="499" spans="1:12" ht="15" customHeight="1" x14ac:dyDescent="0.25">
      <c r="A499">
        <v>20240512</v>
      </c>
      <c r="B499" s="3">
        <v>45424</v>
      </c>
      <c r="C499">
        <v>2024</v>
      </c>
      <c r="D499" t="s">
        <v>28</v>
      </c>
      <c r="E499">
        <v>5</v>
      </c>
      <c r="F499" t="s">
        <v>31</v>
      </c>
      <c r="G499" t="s">
        <v>31</v>
      </c>
      <c r="H499">
        <v>19</v>
      </c>
      <c r="I499" t="s">
        <v>15</v>
      </c>
      <c r="J499">
        <v>498</v>
      </c>
      <c r="K499">
        <v>0</v>
      </c>
      <c r="L499" t="s">
        <v>27</v>
      </c>
    </row>
    <row r="500" spans="1:12" ht="15" customHeight="1" x14ac:dyDescent="0.25">
      <c r="A500">
        <v>20240513</v>
      </c>
      <c r="B500" s="3">
        <v>45425</v>
      </c>
      <c r="C500">
        <v>2024</v>
      </c>
      <c r="D500" t="s">
        <v>28</v>
      </c>
      <c r="E500">
        <v>5</v>
      </c>
      <c r="F500" t="s">
        <v>31</v>
      </c>
      <c r="G500" t="s">
        <v>31</v>
      </c>
      <c r="H500">
        <v>20</v>
      </c>
      <c r="I500" t="s">
        <v>17</v>
      </c>
      <c r="J500">
        <v>499</v>
      </c>
      <c r="K500">
        <v>1</v>
      </c>
      <c r="L500" t="s">
        <v>27</v>
      </c>
    </row>
    <row r="501" spans="1:12" ht="15" customHeight="1" x14ac:dyDescent="0.25">
      <c r="A501">
        <v>20240514</v>
      </c>
      <c r="B501" s="3">
        <v>45426</v>
      </c>
      <c r="C501">
        <v>2024</v>
      </c>
      <c r="D501" t="s">
        <v>28</v>
      </c>
      <c r="E501">
        <v>5</v>
      </c>
      <c r="F501" t="s">
        <v>31</v>
      </c>
      <c r="G501" t="s">
        <v>31</v>
      </c>
      <c r="H501">
        <v>20</v>
      </c>
      <c r="I501" t="s">
        <v>18</v>
      </c>
      <c r="J501">
        <v>500</v>
      </c>
      <c r="K501">
        <v>1</v>
      </c>
      <c r="L501" t="s">
        <v>27</v>
      </c>
    </row>
    <row r="502" spans="1:12" ht="15" customHeight="1" x14ac:dyDescent="0.25">
      <c r="A502">
        <v>20240515</v>
      </c>
      <c r="B502" s="3">
        <v>45427</v>
      </c>
      <c r="C502">
        <v>2024</v>
      </c>
      <c r="D502" t="s">
        <v>28</v>
      </c>
      <c r="E502">
        <v>5</v>
      </c>
      <c r="F502" t="s">
        <v>31</v>
      </c>
      <c r="G502" t="s">
        <v>31</v>
      </c>
      <c r="H502">
        <v>20</v>
      </c>
      <c r="I502" t="s">
        <v>19</v>
      </c>
      <c r="J502">
        <v>501</v>
      </c>
      <c r="K502">
        <v>1</v>
      </c>
      <c r="L502" t="s">
        <v>27</v>
      </c>
    </row>
    <row r="503" spans="1:12" ht="15" customHeight="1" x14ac:dyDescent="0.25">
      <c r="A503">
        <v>20240516</v>
      </c>
      <c r="B503" s="3">
        <v>45428</v>
      </c>
      <c r="C503">
        <v>2024</v>
      </c>
      <c r="D503" t="s">
        <v>28</v>
      </c>
      <c r="E503">
        <v>5</v>
      </c>
      <c r="F503" t="s">
        <v>31</v>
      </c>
      <c r="G503" t="s">
        <v>31</v>
      </c>
      <c r="H503">
        <v>20</v>
      </c>
      <c r="I503" t="s">
        <v>20</v>
      </c>
      <c r="J503">
        <v>502</v>
      </c>
      <c r="K503">
        <v>1</v>
      </c>
      <c r="L503" t="s">
        <v>27</v>
      </c>
    </row>
    <row r="504" spans="1:12" ht="15" customHeight="1" x14ac:dyDescent="0.25">
      <c r="A504">
        <v>20240517</v>
      </c>
      <c r="B504" s="3">
        <v>45429</v>
      </c>
      <c r="C504">
        <v>2024</v>
      </c>
      <c r="D504" t="s">
        <v>28</v>
      </c>
      <c r="E504">
        <v>5</v>
      </c>
      <c r="F504" t="s">
        <v>31</v>
      </c>
      <c r="G504" t="s">
        <v>31</v>
      </c>
      <c r="H504">
        <v>20</v>
      </c>
      <c r="I504" t="s">
        <v>21</v>
      </c>
      <c r="J504">
        <v>503</v>
      </c>
      <c r="K504">
        <v>1</v>
      </c>
      <c r="L504" t="s">
        <v>27</v>
      </c>
    </row>
    <row r="505" spans="1:12" ht="15" customHeight="1" x14ac:dyDescent="0.25">
      <c r="A505">
        <v>20240518</v>
      </c>
      <c r="B505" s="3">
        <v>45430</v>
      </c>
      <c r="C505">
        <v>2024</v>
      </c>
      <c r="D505" t="s">
        <v>28</v>
      </c>
      <c r="E505">
        <v>5</v>
      </c>
      <c r="F505" t="s">
        <v>31</v>
      </c>
      <c r="G505" t="s">
        <v>31</v>
      </c>
      <c r="H505">
        <v>20</v>
      </c>
      <c r="I505" t="s">
        <v>22</v>
      </c>
      <c r="J505">
        <v>504</v>
      </c>
      <c r="K505">
        <v>0</v>
      </c>
      <c r="L505" t="s">
        <v>27</v>
      </c>
    </row>
    <row r="506" spans="1:12" ht="15" customHeight="1" x14ac:dyDescent="0.25">
      <c r="A506">
        <v>20240519</v>
      </c>
      <c r="B506" s="3">
        <v>45431</v>
      </c>
      <c r="C506">
        <v>2024</v>
      </c>
      <c r="D506" t="s">
        <v>28</v>
      </c>
      <c r="E506">
        <v>5</v>
      </c>
      <c r="F506" t="s">
        <v>31</v>
      </c>
      <c r="G506" t="s">
        <v>31</v>
      </c>
      <c r="H506">
        <v>20</v>
      </c>
      <c r="I506" t="s">
        <v>15</v>
      </c>
      <c r="J506">
        <v>505</v>
      </c>
      <c r="K506">
        <v>0</v>
      </c>
      <c r="L506" t="s">
        <v>27</v>
      </c>
    </row>
    <row r="507" spans="1:12" ht="15" customHeight="1" x14ac:dyDescent="0.25">
      <c r="A507">
        <v>20240520</v>
      </c>
      <c r="B507" s="3">
        <v>45432</v>
      </c>
      <c r="C507">
        <v>2024</v>
      </c>
      <c r="D507" t="s">
        <v>28</v>
      </c>
      <c r="E507">
        <v>5</v>
      </c>
      <c r="F507" t="s">
        <v>31</v>
      </c>
      <c r="G507" t="s">
        <v>31</v>
      </c>
      <c r="H507">
        <v>21</v>
      </c>
      <c r="I507" t="s">
        <v>17</v>
      </c>
      <c r="J507">
        <v>506</v>
      </c>
      <c r="K507">
        <v>1</v>
      </c>
      <c r="L507" t="s">
        <v>27</v>
      </c>
    </row>
    <row r="508" spans="1:12" ht="15" customHeight="1" x14ac:dyDescent="0.25">
      <c r="A508">
        <v>20240521</v>
      </c>
      <c r="B508" s="3">
        <v>45433</v>
      </c>
      <c r="C508">
        <v>2024</v>
      </c>
      <c r="D508" t="s">
        <v>28</v>
      </c>
      <c r="E508">
        <v>5</v>
      </c>
      <c r="F508" t="s">
        <v>31</v>
      </c>
      <c r="G508" t="s">
        <v>31</v>
      </c>
      <c r="H508">
        <v>21</v>
      </c>
      <c r="I508" t="s">
        <v>18</v>
      </c>
      <c r="J508">
        <v>507</v>
      </c>
      <c r="K508">
        <v>1</v>
      </c>
      <c r="L508" t="s">
        <v>27</v>
      </c>
    </row>
    <row r="509" spans="1:12" ht="15" customHeight="1" x14ac:dyDescent="0.25">
      <c r="A509">
        <v>20240522</v>
      </c>
      <c r="B509" s="3">
        <v>45434</v>
      </c>
      <c r="C509">
        <v>2024</v>
      </c>
      <c r="D509" t="s">
        <v>28</v>
      </c>
      <c r="E509">
        <v>5</v>
      </c>
      <c r="F509" t="s">
        <v>31</v>
      </c>
      <c r="G509" t="s">
        <v>31</v>
      </c>
      <c r="H509">
        <v>21</v>
      </c>
      <c r="I509" t="s">
        <v>19</v>
      </c>
      <c r="J509">
        <v>508</v>
      </c>
      <c r="K509">
        <v>1</v>
      </c>
      <c r="L509" t="s">
        <v>27</v>
      </c>
    </row>
    <row r="510" spans="1:12" ht="15" customHeight="1" x14ac:dyDescent="0.25">
      <c r="A510">
        <v>20240523</v>
      </c>
      <c r="B510" s="3">
        <v>45435</v>
      </c>
      <c r="C510">
        <v>2024</v>
      </c>
      <c r="D510" t="s">
        <v>28</v>
      </c>
      <c r="E510">
        <v>5</v>
      </c>
      <c r="F510" t="s">
        <v>31</v>
      </c>
      <c r="G510" t="s">
        <v>31</v>
      </c>
      <c r="H510">
        <v>21</v>
      </c>
      <c r="I510" t="s">
        <v>20</v>
      </c>
      <c r="J510">
        <v>509</v>
      </c>
      <c r="K510">
        <v>1</v>
      </c>
      <c r="L510" t="s">
        <v>27</v>
      </c>
    </row>
    <row r="511" spans="1:12" ht="15" customHeight="1" x14ac:dyDescent="0.25">
      <c r="A511">
        <v>20240524</v>
      </c>
      <c r="B511" s="3">
        <v>45436</v>
      </c>
      <c r="C511">
        <v>2024</v>
      </c>
      <c r="D511" t="s">
        <v>28</v>
      </c>
      <c r="E511">
        <v>5</v>
      </c>
      <c r="F511" t="s">
        <v>31</v>
      </c>
      <c r="G511" t="s">
        <v>31</v>
      </c>
      <c r="H511">
        <v>21</v>
      </c>
      <c r="I511" t="s">
        <v>21</v>
      </c>
      <c r="J511">
        <v>510</v>
      </c>
      <c r="K511">
        <v>1</v>
      </c>
      <c r="L511" t="s">
        <v>27</v>
      </c>
    </row>
    <row r="512" spans="1:12" ht="15" customHeight="1" x14ac:dyDescent="0.25">
      <c r="A512">
        <v>20240525</v>
      </c>
      <c r="B512" s="3">
        <v>45437</v>
      </c>
      <c r="C512">
        <v>2024</v>
      </c>
      <c r="D512" t="s">
        <v>28</v>
      </c>
      <c r="E512">
        <v>5</v>
      </c>
      <c r="F512" t="s">
        <v>31</v>
      </c>
      <c r="G512" t="s">
        <v>31</v>
      </c>
      <c r="H512">
        <v>21</v>
      </c>
      <c r="I512" t="s">
        <v>22</v>
      </c>
      <c r="J512">
        <v>511</v>
      </c>
      <c r="K512">
        <v>0</v>
      </c>
      <c r="L512" t="s">
        <v>27</v>
      </c>
    </row>
    <row r="513" spans="1:12" ht="15" customHeight="1" x14ac:dyDescent="0.25">
      <c r="A513">
        <v>20240526</v>
      </c>
      <c r="B513" s="3">
        <v>45438</v>
      </c>
      <c r="C513">
        <v>2024</v>
      </c>
      <c r="D513" t="s">
        <v>28</v>
      </c>
      <c r="E513">
        <v>5</v>
      </c>
      <c r="F513" t="s">
        <v>31</v>
      </c>
      <c r="G513" t="s">
        <v>31</v>
      </c>
      <c r="H513">
        <v>21</v>
      </c>
      <c r="I513" t="s">
        <v>15</v>
      </c>
      <c r="J513">
        <v>512</v>
      </c>
      <c r="K513">
        <v>0</v>
      </c>
      <c r="L513" t="s">
        <v>27</v>
      </c>
    </row>
    <row r="514" spans="1:12" ht="15" customHeight="1" x14ac:dyDescent="0.25">
      <c r="A514">
        <v>20240527</v>
      </c>
      <c r="B514" s="3">
        <v>45439</v>
      </c>
      <c r="C514">
        <v>2024</v>
      </c>
      <c r="D514" t="s">
        <v>28</v>
      </c>
      <c r="E514">
        <v>5</v>
      </c>
      <c r="F514" t="s">
        <v>31</v>
      </c>
      <c r="G514" t="s">
        <v>31</v>
      </c>
      <c r="H514">
        <v>22</v>
      </c>
      <c r="I514" t="s">
        <v>17</v>
      </c>
      <c r="J514">
        <v>513</v>
      </c>
      <c r="K514">
        <v>1</v>
      </c>
      <c r="L514" t="s">
        <v>27</v>
      </c>
    </row>
    <row r="515" spans="1:12" ht="15" customHeight="1" x14ac:dyDescent="0.25">
      <c r="A515">
        <v>20240528</v>
      </c>
      <c r="B515" s="3">
        <v>45440</v>
      </c>
      <c r="C515">
        <v>2024</v>
      </c>
      <c r="D515" t="s">
        <v>28</v>
      </c>
      <c r="E515">
        <v>5</v>
      </c>
      <c r="F515" t="s">
        <v>31</v>
      </c>
      <c r="G515" t="s">
        <v>31</v>
      </c>
      <c r="H515">
        <v>22</v>
      </c>
      <c r="I515" t="s">
        <v>18</v>
      </c>
      <c r="J515">
        <v>514</v>
      </c>
      <c r="K515">
        <v>1</v>
      </c>
      <c r="L515" t="s">
        <v>27</v>
      </c>
    </row>
    <row r="516" spans="1:12" ht="15" customHeight="1" x14ac:dyDescent="0.25">
      <c r="A516">
        <v>20240529</v>
      </c>
      <c r="B516" s="3">
        <v>45441</v>
      </c>
      <c r="C516">
        <v>2024</v>
      </c>
      <c r="D516" t="s">
        <v>28</v>
      </c>
      <c r="E516">
        <v>5</v>
      </c>
      <c r="F516" t="s">
        <v>31</v>
      </c>
      <c r="G516" t="s">
        <v>31</v>
      </c>
      <c r="H516">
        <v>22</v>
      </c>
      <c r="I516" t="s">
        <v>19</v>
      </c>
      <c r="J516">
        <v>515</v>
      </c>
      <c r="K516">
        <v>1</v>
      </c>
      <c r="L516" t="s">
        <v>27</v>
      </c>
    </row>
    <row r="517" spans="1:12" ht="15" customHeight="1" x14ac:dyDescent="0.25">
      <c r="A517">
        <v>20240530</v>
      </c>
      <c r="B517" s="3">
        <v>45442</v>
      </c>
      <c r="C517">
        <v>2024</v>
      </c>
      <c r="D517" t="s">
        <v>28</v>
      </c>
      <c r="E517">
        <v>5</v>
      </c>
      <c r="F517" t="s">
        <v>31</v>
      </c>
      <c r="G517" t="s">
        <v>31</v>
      </c>
      <c r="H517">
        <v>22</v>
      </c>
      <c r="I517" t="s">
        <v>20</v>
      </c>
      <c r="J517">
        <v>516</v>
      </c>
      <c r="K517">
        <v>1</v>
      </c>
      <c r="L517" t="s">
        <v>27</v>
      </c>
    </row>
    <row r="518" spans="1:12" ht="15" customHeight="1" x14ac:dyDescent="0.25">
      <c r="A518">
        <v>20240531</v>
      </c>
      <c r="B518" s="3">
        <v>45443</v>
      </c>
      <c r="C518">
        <v>2024</v>
      </c>
      <c r="D518" t="s">
        <v>28</v>
      </c>
      <c r="E518">
        <v>5</v>
      </c>
      <c r="F518" t="s">
        <v>31</v>
      </c>
      <c r="G518" t="s">
        <v>31</v>
      </c>
      <c r="H518">
        <v>22</v>
      </c>
      <c r="I518" t="s">
        <v>21</v>
      </c>
      <c r="J518">
        <v>517</v>
      </c>
      <c r="K518">
        <v>1</v>
      </c>
      <c r="L518" t="s">
        <v>27</v>
      </c>
    </row>
    <row r="519" spans="1:12" ht="15" customHeight="1" x14ac:dyDescent="0.25">
      <c r="A519">
        <v>20240601</v>
      </c>
      <c r="B519" s="3">
        <v>45444</v>
      </c>
      <c r="C519">
        <v>2024</v>
      </c>
      <c r="D519" t="s">
        <v>28</v>
      </c>
      <c r="E519">
        <v>6</v>
      </c>
      <c r="F519" t="s">
        <v>32</v>
      </c>
      <c r="G519" t="s">
        <v>33</v>
      </c>
      <c r="H519">
        <v>22</v>
      </c>
      <c r="I519" t="s">
        <v>22</v>
      </c>
      <c r="J519">
        <v>518</v>
      </c>
      <c r="K519">
        <v>0</v>
      </c>
      <c r="L519" t="s">
        <v>34</v>
      </c>
    </row>
    <row r="520" spans="1:12" ht="15" customHeight="1" x14ac:dyDescent="0.25">
      <c r="A520">
        <v>20240602</v>
      </c>
      <c r="B520" s="3">
        <v>45445</v>
      </c>
      <c r="C520">
        <v>2024</v>
      </c>
      <c r="D520" t="s">
        <v>28</v>
      </c>
      <c r="E520">
        <v>6</v>
      </c>
      <c r="F520" t="s">
        <v>32</v>
      </c>
      <c r="G520" t="s">
        <v>33</v>
      </c>
      <c r="H520">
        <v>22</v>
      </c>
      <c r="I520" t="s">
        <v>15</v>
      </c>
      <c r="J520">
        <v>519</v>
      </c>
      <c r="K520">
        <v>0</v>
      </c>
      <c r="L520" t="s">
        <v>34</v>
      </c>
    </row>
    <row r="521" spans="1:12" ht="15" customHeight="1" x14ac:dyDescent="0.25">
      <c r="A521">
        <v>20240603</v>
      </c>
      <c r="B521" s="3">
        <v>45446</v>
      </c>
      <c r="C521">
        <v>2024</v>
      </c>
      <c r="D521" t="s">
        <v>28</v>
      </c>
      <c r="E521">
        <v>6</v>
      </c>
      <c r="F521" t="s">
        <v>32</v>
      </c>
      <c r="G521" t="s">
        <v>33</v>
      </c>
      <c r="H521">
        <v>23</v>
      </c>
      <c r="I521" t="s">
        <v>17</v>
      </c>
      <c r="J521">
        <v>520</v>
      </c>
      <c r="K521">
        <v>1</v>
      </c>
      <c r="L521" t="s">
        <v>34</v>
      </c>
    </row>
    <row r="522" spans="1:12" ht="15" customHeight="1" x14ac:dyDescent="0.25">
      <c r="A522">
        <v>20240604</v>
      </c>
      <c r="B522" s="3">
        <v>45447</v>
      </c>
      <c r="C522">
        <v>2024</v>
      </c>
      <c r="D522" t="s">
        <v>28</v>
      </c>
      <c r="E522">
        <v>6</v>
      </c>
      <c r="F522" t="s">
        <v>32</v>
      </c>
      <c r="G522" t="s">
        <v>33</v>
      </c>
      <c r="H522">
        <v>23</v>
      </c>
      <c r="I522" t="s">
        <v>18</v>
      </c>
      <c r="J522">
        <v>521</v>
      </c>
      <c r="K522">
        <v>1</v>
      </c>
      <c r="L522" t="s">
        <v>34</v>
      </c>
    </row>
    <row r="523" spans="1:12" ht="15" customHeight="1" x14ac:dyDescent="0.25">
      <c r="A523">
        <v>20240605</v>
      </c>
      <c r="B523" s="3">
        <v>45448</v>
      </c>
      <c r="C523">
        <v>2024</v>
      </c>
      <c r="D523" t="s">
        <v>28</v>
      </c>
      <c r="E523">
        <v>6</v>
      </c>
      <c r="F523" t="s">
        <v>32</v>
      </c>
      <c r="G523" t="s">
        <v>33</v>
      </c>
      <c r="H523">
        <v>23</v>
      </c>
      <c r="I523" t="s">
        <v>19</v>
      </c>
      <c r="J523">
        <v>522</v>
      </c>
      <c r="K523">
        <v>1</v>
      </c>
      <c r="L523" t="s">
        <v>34</v>
      </c>
    </row>
    <row r="524" spans="1:12" ht="15" customHeight="1" x14ac:dyDescent="0.25">
      <c r="A524">
        <v>20240606</v>
      </c>
      <c r="B524" s="3">
        <v>45449</v>
      </c>
      <c r="C524">
        <v>2024</v>
      </c>
      <c r="D524" t="s">
        <v>28</v>
      </c>
      <c r="E524">
        <v>6</v>
      </c>
      <c r="F524" t="s">
        <v>32</v>
      </c>
      <c r="G524" t="s">
        <v>33</v>
      </c>
      <c r="H524">
        <v>23</v>
      </c>
      <c r="I524" t="s">
        <v>20</v>
      </c>
      <c r="J524">
        <v>523</v>
      </c>
      <c r="K524">
        <v>1</v>
      </c>
      <c r="L524" t="s">
        <v>34</v>
      </c>
    </row>
    <row r="525" spans="1:12" ht="15" customHeight="1" x14ac:dyDescent="0.25">
      <c r="A525">
        <v>20240607</v>
      </c>
      <c r="B525" s="3">
        <v>45450</v>
      </c>
      <c r="C525">
        <v>2024</v>
      </c>
      <c r="D525" t="s">
        <v>28</v>
      </c>
      <c r="E525">
        <v>6</v>
      </c>
      <c r="F525" t="s">
        <v>32</v>
      </c>
      <c r="G525" t="s">
        <v>33</v>
      </c>
      <c r="H525">
        <v>23</v>
      </c>
      <c r="I525" t="s">
        <v>21</v>
      </c>
      <c r="J525">
        <v>524</v>
      </c>
      <c r="K525">
        <v>1</v>
      </c>
      <c r="L525" t="s">
        <v>34</v>
      </c>
    </row>
    <row r="526" spans="1:12" ht="15" customHeight="1" x14ac:dyDescent="0.25">
      <c r="A526">
        <v>20240608</v>
      </c>
      <c r="B526" s="3">
        <v>45451</v>
      </c>
      <c r="C526">
        <v>2024</v>
      </c>
      <c r="D526" t="s">
        <v>28</v>
      </c>
      <c r="E526">
        <v>6</v>
      </c>
      <c r="F526" t="s">
        <v>32</v>
      </c>
      <c r="G526" t="s">
        <v>33</v>
      </c>
      <c r="H526">
        <v>23</v>
      </c>
      <c r="I526" t="s">
        <v>22</v>
      </c>
      <c r="J526">
        <v>525</v>
      </c>
      <c r="K526">
        <v>0</v>
      </c>
      <c r="L526" t="s">
        <v>34</v>
      </c>
    </row>
    <row r="527" spans="1:12" ht="15" customHeight="1" x14ac:dyDescent="0.25">
      <c r="A527">
        <v>20240609</v>
      </c>
      <c r="B527" s="3">
        <v>45452</v>
      </c>
      <c r="C527">
        <v>2024</v>
      </c>
      <c r="D527" t="s">
        <v>28</v>
      </c>
      <c r="E527">
        <v>6</v>
      </c>
      <c r="F527" t="s">
        <v>32</v>
      </c>
      <c r="G527" t="s">
        <v>33</v>
      </c>
      <c r="H527">
        <v>23</v>
      </c>
      <c r="I527" t="s">
        <v>15</v>
      </c>
      <c r="J527">
        <v>526</v>
      </c>
      <c r="K527">
        <v>0</v>
      </c>
      <c r="L527" t="s">
        <v>34</v>
      </c>
    </row>
    <row r="528" spans="1:12" ht="15" customHeight="1" x14ac:dyDescent="0.25">
      <c r="A528">
        <v>20240610</v>
      </c>
      <c r="B528" s="3">
        <v>45453</v>
      </c>
      <c r="C528">
        <v>2024</v>
      </c>
      <c r="D528" t="s">
        <v>28</v>
      </c>
      <c r="E528">
        <v>6</v>
      </c>
      <c r="F528" t="s">
        <v>32</v>
      </c>
      <c r="G528" t="s">
        <v>33</v>
      </c>
      <c r="H528">
        <v>24</v>
      </c>
      <c r="I528" t="s">
        <v>17</v>
      </c>
      <c r="J528">
        <v>527</v>
      </c>
      <c r="K528">
        <v>1</v>
      </c>
      <c r="L528" t="s">
        <v>34</v>
      </c>
    </row>
    <row r="529" spans="1:12" ht="15" customHeight="1" x14ac:dyDescent="0.25">
      <c r="A529">
        <v>20240611</v>
      </c>
      <c r="B529" s="3">
        <v>45454</v>
      </c>
      <c r="C529">
        <v>2024</v>
      </c>
      <c r="D529" t="s">
        <v>28</v>
      </c>
      <c r="E529">
        <v>6</v>
      </c>
      <c r="F529" t="s">
        <v>32</v>
      </c>
      <c r="G529" t="s">
        <v>33</v>
      </c>
      <c r="H529">
        <v>24</v>
      </c>
      <c r="I529" t="s">
        <v>18</v>
      </c>
      <c r="J529">
        <v>528</v>
      </c>
      <c r="K529">
        <v>1</v>
      </c>
      <c r="L529" t="s">
        <v>34</v>
      </c>
    </row>
    <row r="530" spans="1:12" ht="15" customHeight="1" x14ac:dyDescent="0.25">
      <c r="A530">
        <v>20240612</v>
      </c>
      <c r="B530" s="3">
        <v>45455</v>
      </c>
      <c r="C530">
        <v>2024</v>
      </c>
      <c r="D530" t="s">
        <v>28</v>
      </c>
      <c r="E530">
        <v>6</v>
      </c>
      <c r="F530" t="s">
        <v>32</v>
      </c>
      <c r="G530" t="s">
        <v>33</v>
      </c>
      <c r="H530">
        <v>24</v>
      </c>
      <c r="I530" t="s">
        <v>19</v>
      </c>
      <c r="J530">
        <v>529</v>
      </c>
      <c r="K530">
        <v>1</v>
      </c>
      <c r="L530" t="s">
        <v>34</v>
      </c>
    </row>
    <row r="531" spans="1:12" ht="15" customHeight="1" x14ac:dyDescent="0.25">
      <c r="A531">
        <v>20240613</v>
      </c>
      <c r="B531" s="3">
        <v>45456</v>
      </c>
      <c r="C531">
        <v>2024</v>
      </c>
      <c r="D531" t="s">
        <v>28</v>
      </c>
      <c r="E531">
        <v>6</v>
      </c>
      <c r="F531" t="s">
        <v>32</v>
      </c>
      <c r="G531" t="s">
        <v>33</v>
      </c>
      <c r="H531">
        <v>24</v>
      </c>
      <c r="I531" t="s">
        <v>20</v>
      </c>
      <c r="J531">
        <v>530</v>
      </c>
      <c r="K531">
        <v>1</v>
      </c>
      <c r="L531" t="s">
        <v>34</v>
      </c>
    </row>
    <row r="532" spans="1:12" ht="15" customHeight="1" x14ac:dyDescent="0.25">
      <c r="A532">
        <v>20240614</v>
      </c>
      <c r="B532" s="3">
        <v>45457</v>
      </c>
      <c r="C532">
        <v>2024</v>
      </c>
      <c r="D532" t="s">
        <v>28</v>
      </c>
      <c r="E532">
        <v>6</v>
      </c>
      <c r="F532" t="s">
        <v>32</v>
      </c>
      <c r="G532" t="s">
        <v>33</v>
      </c>
      <c r="H532">
        <v>24</v>
      </c>
      <c r="I532" t="s">
        <v>21</v>
      </c>
      <c r="J532">
        <v>531</v>
      </c>
      <c r="K532">
        <v>1</v>
      </c>
      <c r="L532" t="s">
        <v>34</v>
      </c>
    </row>
    <row r="533" spans="1:12" ht="15" customHeight="1" x14ac:dyDescent="0.25">
      <c r="A533">
        <v>20240615</v>
      </c>
      <c r="B533" s="3">
        <v>45458</v>
      </c>
      <c r="C533">
        <v>2024</v>
      </c>
      <c r="D533" t="s">
        <v>28</v>
      </c>
      <c r="E533">
        <v>6</v>
      </c>
      <c r="F533" t="s">
        <v>32</v>
      </c>
      <c r="G533" t="s">
        <v>33</v>
      </c>
      <c r="H533">
        <v>24</v>
      </c>
      <c r="I533" t="s">
        <v>22</v>
      </c>
      <c r="J533">
        <v>532</v>
      </c>
      <c r="K533">
        <v>0</v>
      </c>
      <c r="L533" t="s">
        <v>34</v>
      </c>
    </row>
    <row r="534" spans="1:12" ht="15" customHeight="1" x14ac:dyDescent="0.25">
      <c r="A534">
        <v>20240616</v>
      </c>
      <c r="B534" s="3">
        <v>45459</v>
      </c>
      <c r="C534">
        <v>2024</v>
      </c>
      <c r="D534" t="s">
        <v>28</v>
      </c>
      <c r="E534">
        <v>6</v>
      </c>
      <c r="F534" t="s">
        <v>32</v>
      </c>
      <c r="G534" t="s">
        <v>33</v>
      </c>
      <c r="H534">
        <v>24</v>
      </c>
      <c r="I534" t="s">
        <v>15</v>
      </c>
      <c r="J534">
        <v>533</v>
      </c>
      <c r="K534">
        <v>0</v>
      </c>
      <c r="L534" t="s">
        <v>34</v>
      </c>
    </row>
    <row r="535" spans="1:12" ht="15" customHeight="1" x14ac:dyDescent="0.25">
      <c r="A535">
        <v>20240617</v>
      </c>
      <c r="B535" s="3">
        <v>45460</v>
      </c>
      <c r="C535">
        <v>2024</v>
      </c>
      <c r="D535" t="s">
        <v>28</v>
      </c>
      <c r="E535">
        <v>6</v>
      </c>
      <c r="F535" t="s">
        <v>32</v>
      </c>
      <c r="G535" t="s">
        <v>33</v>
      </c>
      <c r="H535">
        <v>25</v>
      </c>
      <c r="I535" t="s">
        <v>17</v>
      </c>
      <c r="J535">
        <v>534</v>
      </c>
      <c r="K535">
        <v>1</v>
      </c>
      <c r="L535" t="s">
        <v>34</v>
      </c>
    </row>
    <row r="536" spans="1:12" ht="15" customHeight="1" x14ac:dyDescent="0.25">
      <c r="A536">
        <v>20240618</v>
      </c>
      <c r="B536" s="3">
        <v>45461</v>
      </c>
      <c r="C536">
        <v>2024</v>
      </c>
      <c r="D536" t="s">
        <v>28</v>
      </c>
      <c r="E536">
        <v>6</v>
      </c>
      <c r="F536" t="s">
        <v>32</v>
      </c>
      <c r="G536" t="s">
        <v>33</v>
      </c>
      <c r="H536">
        <v>25</v>
      </c>
      <c r="I536" t="s">
        <v>18</v>
      </c>
      <c r="J536">
        <v>535</v>
      </c>
      <c r="K536">
        <v>1</v>
      </c>
      <c r="L536" t="s">
        <v>34</v>
      </c>
    </row>
    <row r="537" spans="1:12" ht="15" customHeight="1" x14ac:dyDescent="0.25">
      <c r="A537">
        <v>20240619</v>
      </c>
      <c r="B537" s="3">
        <v>45462</v>
      </c>
      <c r="C537">
        <v>2024</v>
      </c>
      <c r="D537" t="s">
        <v>28</v>
      </c>
      <c r="E537">
        <v>6</v>
      </c>
      <c r="F537" t="s">
        <v>32</v>
      </c>
      <c r="G537" t="s">
        <v>33</v>
      </c>
      <c r="H537">
        <v>25</v>
      </c>
      <c r="I537" t="s">
        <v>19</v>
      </c>
      <c r="J537">
        <v>536</v>
      </c>
      <c r="K537">
        <v>1</v>
      </c>
      <c r="L537" t="s">
        <v>34</v>
      </c>
    </row>
    <row r="538" spans="1:12" ht="15" customHeight="1" x14ac:dyDescent="0.25">
      <c r="A538">
        <v>20240620</v>
      </c>
      <c r="B538" s="3">
        <v>45463</v>
      </c>
      <c r="C538">
        <v>2024</v>
      </c>
      <c r="D538" t="s">
        <v>28</v>
      </c>
      <c r="E538">
        <v>6</v>
      </c>
      <c r="F538" t="s">
        <v>32</v>
      </c>
      <c r="G538" t="s">
        <v>33</v>
      </c>
      <c r="H538">
        <v>25</v>
      </c>
      <c r="I538" t="s">
        <v>20</v>
      </c>
      <c r="J538">
        <v>537</v>
      </c>
      <c r="K538">
        <v>1</v>
      </c>
      <c r="L538" t="s">
        <v>34</v>
      </c>
    </row>
    <row r="539" spans="1:12" ht="15" customHeight="1" x14ac:dyDescent="0.25">
      <c r="A539">
        <v>20240621</v>
      </c>
      <c r="B539" s="3">
        <v>45464</v>
      </c>
      <c r="C539">
        <v>2024</v>
      </c>
      <c r="D539" t="s">
        <v>28</v>
      </c>
      <c r="E539">
        <v>6</v>
      </c>
      <c r="F539" t="s">
        <v>32</v>
      </c>
      <c r="G539" t="s">
        <v>33</v>
      </c>
      <c r="H539">
        <v>25</v>
      </c>
      <c r="I539" t="s">
        <v>21</v>
      </c>
      <c r="J539">
        <v>538</v>
      </c>
      <c r="K539">
        <v>1</v>
      </c>
      <c r="L539" t="s">
        <v>34</v>
      </c>
    </row>
    <row r="540" spans="1:12" ht="15" customHeight="1" x14ac:dyDescent="0.25">
      <c r="A540">
        <v>20240622</v>
      </c>
      <c r="B540" s="3">
        <v>45465</v>
      </c>
      <c r="C540">
        <v>2024</v>
      </c>
      <c r="D540" t="s">
        <v>28</v>
      </c>
      <c r="E540">
        <v>6</v>
      </c>
      <c r="F540" t="s">
        <v>32</v>
      </c>
      <c r="G540" t="s">
        <v>33</v>
      </c>
      <c r="H540">
        <v>25</v>
      </c>
      <c r="I540" t="s">
        <v>22</v>
      </c>
      <c r="J540">
        <v>539</v>
      </c>
      <c r="K540">
        <v>0</v>
      </c>
      <c r="L540" t="s">
        <v>34</v>
      </c>
    </row>
    <row r="541" spans="1:12" ht="15" customHeight="1" x14ac:dyDescent="0.25">
      <c r="A541">
        <v>20240623</v>
      </c>
      <c r="B541" s="3">
        <v>45466</v>
      </c>
      <c r="C541">
        <v>2024</v>
      </c>
      <c r="D541" t="s">
        <v>28</v>
      </c>
      <c r="E541">
        <v>6</v>
      </c>
      <c r="F541" t="s">
        <v>32</v>
      </c>
      <c r="G541" t="s">
        <v>33</v>
      </c>
      <c r="H541">
        <v>25</v>
      </c>
      <c r="I541" t="s">
        <v>15</v>
      </c>
      <c r="J541">
        <v>540</v>
      </c>
      <c r="K541">
        <v>0</v>
      </c>
      <c r="L541" t="s">
        <v>34</v>
      </c>
    </row>
    <row r="542" spans="1:12" ht="15" customHeight="1" x14ac:dyDescent="0.25">
      <c r="A542">
        <v>20240624</v>
      </c>
      <c r="B542" s="3">
        <v>45467</v>
      </c>
      <c r="C542">
        <v>2024</v>
      </c>
      <c r="D542" t="s">
        <v>28</v>
      </c>
      <c r="E542">
        <v>6</v>
      </c>
      <c r="F542" t="s">
        <v>32</v>
      </c>
      <c r="G542" t="s">
        <v>33</v>
      </c>
      <c r="H542">
        <v>26</v>
      </c>
      <c r="I542" t="s">
        <v>17</v>
      </c>
      <c r="J542">
        <v>541</v>
      </c>
      <c r="K542">
        <v>1</v>
      </c>
      <c r="L542" t="s">
        <v>34</v>
      </c>
    </row>
    <row r="543" spans="1:12" ht="15" customHeight="1" x14ac:dyDescent="0.25">
      <c r="A543">
        <v>20240625</v>
      </c>
      <c r="B543" s="3">
        <v>45468</v>
      </c>
      <c r="C543">
        <v>2024</v>
      </c>
      <c r="D543" t="s">
        <v>28</v>
      </c>
      <c r="E543">
        <v>6</v>
      </c>
      <c r="F543" t="s">
        <v>32</v>
      </c>
      <c r="G543" t="s">
        <v>33</v>
      </c>
      <c r="H543">
        <v>26</v>
      </c>
      <c r="I543" t="s">
        <v>18</v>
      </c>
      <c r="J543">
        <v>542</v>
      </c>
      <c r="K543">
        <v>1</v>
      </c>
      <c r="L543" t="s">
        <v>34</v>
      </c>
    </row>
    <row r="544" spans="1:12" ht="15" customHeight="1" x14ac:dyDescent="0.25">
      <c r="A544">
        <v>20240626</v>
      </c>
      <c r="B544" s="3">
        <v>45469</v>
      </c>
      <c r="C544">
        <v>2024</v>
      </c>
      <c r="D544" t="s">
        <v>28</v>
      </c>
      <c r="E544">
        <v>6</v>
      </c>
      <c r="F544" t="s">
        <v>32</v>
      </c>
      <c r="G544" t="s">
        <v>33</v>
      </c>
      <c r="H544">
        <v>26</v>
      </c>
      <c r="I544" t="s">
        <v>19</v>
      </c>
      <c r="J544">
        <v>543</v>
      </c>
      <c r="K544">
        <v>1</v>
      </c>
      <c r="L544" t="s">
        <v>34</v>
      </c>
    </row>
    <row r="545" spans="1:12" ht="15" customHeight="1" x14ac:dyDescent="0.25">
      <c r="A545">
        <v>20240627</v>
      </c>
      <c r="B545" s="3">
        <v>45470</v>
      </c>
      <c r="C545">
        <v>2024</v>
      </c>
      <c r="D545" t="s">
        <v>28</v>
      </c>
      <c r="E545">
        <v>6</v>
      </c>
      <c r="F545" t="s">
        <v>32</v>
      </c>
      <c r="G545" t="s">
        <v>33</v>
      </c>
      <c r="H545">
        <v>26</v>
      </c>
      <c r="I545" t="s">
        <v>20</v>
      </c>
      <c r="J545">
        <v>544</v>
      </c>
      <c r="K545">
        <v>1</v>
      </c>
      <c r="L545" t="s">
        <v>34</v>
      </c>
    </row>
    <row r="546" spans="1:12" ht="15" customHeight="1" x14ac:dyDescent="0.25">
      <c r="A546">
        <v>20240628</v>
      </c>
      <c r="B546" s="3">
        <v>45471</v>
      </c>
      <c r="C546">
        <v>2024</v>
      </c>
      <c r="D546" t="s">
        <v>28</v>
      </c>
      <c r="E546">
        <v>6</v>
      </c>
      <c r="F546" t="s">
        <v>32</v>
      </c>
      <c r="G546" t="s">
        <v>33</v>
      </c>
      <c r="H546">
        <v>26</v>
      </c>
      <c r="I546" t="s">
        <v>21</v>
      </c>
      <c r="J546">
        <v>545</v>
      </c>
      <c r="K546">
        <v>1</v>
      </c>
      <c r="L546" t="s">
        <v>34</v>
      </c>
    </row>
    <row r="547" spans="1:12" ht="15" customHeight="1" x14ac:dyDescent="0.25">
      <c r="A547">
        <v>20240629</v>
      </c>
      <c r="B547" s="3">
        <v>45472</v>
      </c>
      <c r="C547">
        <v>2024</v>
      </c>
      <c r="D547" t="s">
        <v>28</v>
      </c>
      <c r="E547">
        <v>6</v>
      </c>
      <c r="F547" t="s">
        <v>32</v>
      </c>
      <c r="G547" t="s">
        <v>33</v>
      </c>
      <c r="H547">
        <v>26</v>
      </c>
      <c r="I547" t="s">
        <v>22</v>
      </c>
      <c r="J547">
        <v>546</v>
      </c>
      <c r="K547">
        <v>0</v>
      </c>
      <c r="L547" t="s">
        <v>34</v>
      </c>
    </row>
    <row r="548" spans="1:12" ht="15" customHeight="1" x14ac:dyDescent="0.25">
      <c r="A548">
        <v>20240630</v>
      </c>
      <c r="B548" s="3">
        <v>45473</v>
      </c>
      <c r="C548">
        <v>2024</v>
      </c>
      <c r="D548" t="s">
        <v>28</v>
      </c>
      <c r="E548">
        <v>6</v>
      </c>
      <c r="F548" t="s">
        <v>32</v>
      </c>
      <c r="G548" t="s">
        <v>33</v>
      </c>
      <c r="H548">
        <v>26</v>
      </c>
      <c r="I548" t="s">
        <v>15</v>
      </c>
      <c r="J548">
        <v>547</v>
      </c>
      <c r="K548">
        <v>0</v>
      </c>
      <c r="L548" t="s">
        <v>34</v>
      </c>
    </row>
    <row r="549" spans="1:12" ht="15" customHeight="1" x14ac:dyDescent="0.25">
      <c r="A549">
        <v>20240701</v>
      </c>
      <c r="B549" s="3">
        <v>45474</v>
      </c>
      <c r="C549">
        <v>2024</v>
      </c>
      <c r="D549" t="s">
        <v>35</v>
      </c>
      <c r="E549">
        <v>7</v>
      </c>
      <c r="F549" t="s">
        <v>36</v>
      </c>
      <c r="G549" t="s">
        <v>37</v>
      </c>
      <c r="H549">
        <v>27</v>
      </c>
      <c r="I549" t="s">
        <v>17</v>
      </c>
      <c r="J549">
        <v>548</v>
      </c>
      <c r="K549">
        <v>1</v>
      </c>
      <c r="L549" t="s">
        <v>34</v>
      </c>
    </row>
    <row r="550" spans="1:12" ht="15" customHeight="1" x14ac:dyDescent="0.25">
      <c r="A550">
        <v>20240702</v>
      </c>
      <c r="B550" s="3">
        <v>45475</v>
      </c>
      <c r="C550">
        <v>2024</v>
      </c>
      <c r="D550" t="s">
        <v>35</v>
      </c>
      <c r="E550">
        <v>7</v>
      </c>
      <c r="F550" t="s">
        <v>36</v>
      </c>
      <c r="G550" t="s">
        <v>37</v>
      </c>
      <c r="H550">
        <v>27</v>
      </c>
      <c r="I550" t="s">
        <v>18</v>
      </c>
      <c r="J550">
        <v>549</v>
      </c>
      <c r="K550">
        <v>1</v>
      </c>
      <c r="L550" t="s">
        <v>34</v>
      </c>
    </row>
    <row r="551" spans="1:12" ht="15" customHeight="1" x14ac:dyDescent="0.25">
      <c r="A551">
        <v>20240703</v>
      </c>
      <c r="B551" s="3">
        <v>45476</v>
      </c>
      <c r="C551">
        <v>2024</v>
      </c>
      <c r="D551" t="s">
        <v>35</v>
      </c>
      <c r="E551">
        <v>7</v>
      </c>
      <c r="F551" t="s">
        <v>36</v>
      </c>
      <c r="G551" t="s">
        <v>37</v>
      </c>
      <c r="H551">
        <v>27</v>
      </c>
      <c r="I551" t="s">
        <v>19</v>
      </c>
      <c r="J551">
        <v>550</v>
      </c>
      <c r="K551">
        <v>1</v>
      </c>
      <c r="L551" t="s">
        <v>34</v>
      </c>
    </row>
    <row r="552" spans="1:12" ht="15" customHeight="1" x14ac:dyDescent="0.25">
      <c r="A552">
        <v>20240704</v>
      </c>
      <c r="B552" s="3">
        <v>45477</v>
      </c>
      <c r="C552">
        <v>2024</v>
      </c>
      <c r="D552" t="s">
        <v>35</v>
      </c>
      <c r="E552">
        <v>7</v>
      </c>
      <c r="F552" t="s">
        <v>36</v>
      </c>
      <c r="G552" t="s">
        <v>37</v>
      </c>
      <c r="H552">
        <v>27</v>
      </c>
      <c r="I552" t="s">
        <v>20</v>
      </c>
      <c r="J552">
        <v>551</v>
      </c>
      <c r="K552">
        <v>1</v>
      </c>
      <c r="L552" t="s">
        <v>34</v>
      </c>
    </row>
    <row r="553" spans="1:12" ht="15" customHeight="1" x14ac:dyDescent="0.25">
      <c r="A553">
        <v>20240705</v>
      </c>
      <c r="B553" s="3">
        <v>45478</v>
      </c>
      <c r="C553">
        <v>2024</v>
      </c>
      <c r="D553" t="s">
        <v>35</v>
      </c>
      <c r="E553">
        <v>7</v>
      </c>
      <c r="F553" t="s">
        <v>36</v>
      </c>
      <c r="G553" t="s">
        <v>37</v>
      </c>
      <c r="H553">
        <v>27</v>
      </c>
      <c r="I553" t="s">
        <v>21</v>
      </c>
      <c r="J553">
        <v>552</v>
      </c>
      <c r="K553">
        <v>1</v>
      </c>
      <c r="L553" t="s">
        <v>34</v>
      </c>
    </row>
    <row r="554" spans="1:12" ht="15" customHeight="1" x14ac:dyDescent="0.25">
      <c r="A554">
        <v>20240706</v>
      </c>
      <c r="B554" s="3">
        <v>45479</v>
      </c>
      <c r="C554">
        <v>2024</v>
      </c>
      <c r="D554" t="s">
        <v>35</v>
      </c>
      <c r="E554">
        <v>7</v>
      </c>
      <c r="F554" t="s">
        <v>36</v>
      </c>
      <c r="G554" t="s">
        <v>37</v>
      </c>
      <c r="H554">
        <v>27</v>
      </c>
      <c r="I554" t="s">
        <v>22</v>
      </c>
      <c r="J554">
        <v>553</v>
      </c>
      <c r="K554">
        <v>0</v>
      </c>
      <c r="L554" t="s">
        <v>34</v>
      </c>
    </row>
    <row r="555" spans="1:12" ht="15" customHeight="1" x14ac:dyDescent="0.25">
      <c r="A555">
        <v>20240707</v>
      </c>
      <c r="B555" s="3">
        <v>45480</v>
      </c>
      <c r="C555">
        <v>2024</v>
      </c>
      <c r="D555" t="s">
        <v>35</v>
      </c>
      <c r="E555">
        <v>7</v>
      </c>
      <c r="F555" t="s">
        <v>36</v>
      </c>
      <c r="G555" t="s">
        <v>37</v>
      </c>
      <c r="H555">
        <v>27</v>
      </c>
      <c r="I555" t="s">
        <v>15</v>
      </c>
      <c r="J555">
        <v>554</v>
      </c>
      <c r="K555">
        <v>0</v>
      </c>
      <c r="L555" t="s">
        <v>34</v>
      </c>
    </row>
    <row r="556" spans="1:12" ht="15" customHeight="1" x14ac:dyDescent="0.25">
      <c r="A556">
        <v>20240708</v>
      </c>
      <c r="B556" s="3">
        <v>45481</v>
      </c>
      <c r="C556">
        <v>2024</v>
      </c>
      <c r="D556" t="s">
        <v>35</v>
      </c>
      <c r="E556">
        <v>7</v>
      </c>
      <c r="F556" t="s">
        <v>36</v>
      </c>
      <c r="G556" t="s">
        <v>37</v>
      </c>
      <c r="H556">
        <v>28</v>
      </c>
      <c r="I556" t="s">
        <v>17</v>
      </c>
      <c r="J556">
        <v>555</v>
      </c>
      <c r="K556">
        <v>1</v>
      </c>
      <c r="L556" t="s">
        <v>34</v>
      </c>
    </row>
    <row r="557" spans="1:12" ht="15" customHeight="1" x14ac:dyDescent="0.25">
      <c r="A557">
        <v>20240709</v>
      </c>
      <c r="B557" s="3">
        <v>45482</v>
      </c>
      <c r="C557">
        <v>2024</v>
      </c>
      <c r="D557" t="s">
        <v>35</v>
      </c>
      <c r="E557">
        <v>7</v>
      </c>
      <c r="F557" t="s">
        <v>36</v>
      </c>
      <c r="G557" t="s">
        <v>37</v>
      </c>
      <c r="H557">
        <v>28</v>
      </c>
      <c r="I557" t="s">
        <v>18</v>
      </c>
      <c r="J557">
        <v>556</v>
      </c>
      <c r="K557">
        <v>1</v>
      </c>
      <c r="L557" t="s">
        <v>34</v>
      </c>
    </row>
    <row r="558" spans="1:12" ht="15" customHeight="1" x14ac:dyDescent="0.25">
      <c r="A558">
        <v>20240710</v>
      </c>
      <c r="B558" s="3">
        <v>45483</v>
      </c>
      <c r="C558">
        <v>2024</v>
      </c>
      <c r="D558" t="s">
        <v>35</v>
      </c>
      <c r="E558">
        <v>7</v>
      </c>
      <c r="F558" t="s">
        <v>36</v>
      </c>
      <c r="G558" t="s">
        <v>37</v>
      </c>
      <c r="H558">
        <v>28</v>
      </c>
      <c r="I558" t="s">
        <v>19</v>
      </c>
      <c r="J558">
        <v>557</v>
      </c>
      <c r="K558">
        <v>1</v>
      </c>
      <c r="L558" t="s">
        <v>34</v>
      </c>
    </row>
    <row r="559" spans="1:12" ht="15" customHeight="1" x14ac:dyDescent="0.25">
      <c r="A559">
        <v>20240711</v>
      </c>
      <c r="B559" s="3">
        <v>45484</v>
      </c>
      <c r="C559">
        <v>2024</v>
      </c>
      <c r="D559" t="s">
        <v>35</v>
      </c>
      <c r="E559">
        <v>7</v>
      </c>
      <c r="F559" t="s">
        <v>36</v>
      </c>
      <c r="G559" t="s">
        <v>37</v>
      </c>
      <c r="H559">
        <v>28</v>
      </c>
      <c r="I559" t="s">
        <v>20</v>
      </c>
      <c r="J559">
        <v>558</v>
      </c>
      <c r="K559">
        <v>1</v>
      </c>
      <c r="L559" t="s">
        <v>34</v>
      </c>
    </row>
    <row r="560" spans="1:12" ht="15" customHeight="1" x14ac:dyDescent="0.25">
      <c r="A560">
        <v>20240712</v>
      </c>
      <c r="B560" s="3">
        <v>45485</v>
      </c>
      <c r="C560">
        <v>2024</v>
      </c>
      <c r="D560" t="s">
        <v>35</v>
      </c>
      <c r="E560">
        <v>7</v>
      </c>
      <c r="F560" t="s">
        <v>36</v>
      </c>
      <c r="G560" t="s">
        <v>37</v>
      </c>
      <c r="H560">
        <v>28</v>
      </c>
      <c r="I560" t="s">
        <v>21</v>
      </c>
      <c r="J560">
        <v>559</v>
      </c>
      <c r="K560">
        <v>1</v>
      </c>
      <c r="L560" t="s">
        <v>34</v>
      </c>
    </row>
    <row r="561" spans="1:12" ht="15" customHeight="1" x14ac:dyDescent="0.25">
      <c r="A561">
        <v>20240713</v>
      </c>
      <c r="B561" s="3">
        <v>45486</v>
      </c>
      <c r="C561">
        <v>2024</v>
      </c>
      <c r="D561" t="s">
        <v>35</v>
      </c>
      <c r="E561">
        <v>7</v>
      </c>
      <c r="F561" t="s">
        <v>36</v>
      </c>
      <c r="G561" t="s">
        <v>37</v>
      </c>
      <c r="H561">
        <v>28</v>
      </c>
      <c r="I561" t="s">
        <v>22</v>
      </c>
      <c r="J561">
        <v>560</v>
      </c>
      <c r="K561">
        <v>0</v>
      </c>
      <c r="L561" t="s">
        <v>34</v>
      </c>
    </row>
    <row r="562" spans="1:12" ht="15" customHeight="1" x14ac:dyDescent="0.25">
      <c r="A562">
        <v>20240714</v>
      </c>
      <c r="B562" s="3">
        <v>45487</v>
      </c>
      <c r="C562">
        <v>2024</v>
      </c>
      <c r="D562" t="s">
        <v>35</v>
      </c>
      <c r="E562">
        <v>7</v>
      </c>
      <c r="F562" t="s">
        <v>36</v>
      </c>
      <c r="G562" t="s">
        <v>37</v>
      </c>
      <c r="H562">
        <v>28</v>
      </c>
      <c r="I562" t="s">
        <v>15</v>
      </c>
      <c r="J562">
        <v>561</v>
      </c>
      <c r="K562">
        <v>0</v>
      </c>
      <c r="L562" t="s">
        <v>34</v>
      </c>
    </row>
    <row r="563" spans="1:12" ht="15" customHeight="1" x14ac:dyDescent="0.25">
      <c r="A563">
        <v>20240715</v>
      </c>
      <c r="B563" s="3">
        <v>45488</v>
      </c>
      <c r="C563">
        <v>2024</v>
      </c>
      <c r="D563" t="s">
        <v>35</v>
      </c>
      <c r="E563">
        <v>7</v>
      </c>
      <c r="F563" t="s">
        <v>36</v>
      </c>
      <c r="G563" t="s">
        <v>37</v>
      </c>
      <c r="H563">
        <v>29</v>
      </c>
      <c r="I563" t="s">
        <v>17</v>
      </c>
      <c r="J563">
        <v>562</v>
      </c>
      <c r="K563">
        <v>1</v>
      </c>
      <c r="L563" t="s">
        <v>34</v>
      </c>
    </row>
    <row r="564" spans="1:12" ht="15" customHeight="1" x14ac:dyDescent="0.25">
      <c r="A564">
        <v>20240716</v>
      </c>
      <c r="B564" s="3">
        <v>45489</v>
      </c>
      <c r="C564">
        <v>2024</v>
      </c>
      <c r="D564" t="s">
        <v>35</v>
      </c>
      <c r="E564">
        <v>7</v>
      </c>
      <c r="F564" t="s">
        <v>36</v>
      </c>
      <c r="G564" t="s">
        <v>37</v>
      </c>
      <c r="H564">
        <v>29</v>
      </c>
      <c r="I564" t="s">
        <v>18</v>
      </c>
      <c r="J564">
        <v>563</v>
      </c>
      <c r="K564">
        <v>1</v>
      </c>
      <c r="L564" t="s">
        <v>34</v>
      </c>
    </row>
    <row r="565" spans="1:12" ht="15" customHeight="1" x14ac:dyDescent="0.25">
      <c r="A565">
        <v>20240717</v>
      </c>
      <c r="B565" s="3">
        <v>45490</v>
      </c>
      <c r="C565">
        <v>2024</v>
      </c>
      <c r="D565" t="s">
        <v>35</v>
      </c>
      <c r="E565">
        <v>7</v>
      </c>
      <c r="F565" t="s">
        <v>36</v>
      </c>
      <c r="G565" t="s">
        <v>37</v>
      </c>
      <c r="H565">
        <v>29</v>
      </c>
      <c r="I565" t="s">
        <v>19</v>
      </c>
      <c r="J565">
        <v>564</v>
      </c>
      <c r="K565">
        <v>1</v>
      </c>
      <c r="L565" t="s">
        <v>34</v>
      </c>
    </row>
    <row r="566" spans="1:12" ht="15" customHeight="1" x14ac:dyDescent="0.25">
      <c r="A566">
        <v>20240718</v>
      </c>
      <c r="B566" s="3">
        <v>45491</v>
      </c>
      <c r="C566">
        <v>2024</v>
      </c>
      <c r="D566" t="s">
        <v>35</v>
      </c>
      <c r="E566">
        <v>7</v>
      </c>
      <c r="F566" t="s">
        <v>36</v>
      </c>
      <c r="G566" t="s">
        <v>37</v>
      </c>
      <c r="H566">
        <v>29</v>
      </c>
      <c r="I566" t="s">
        <v>20</v>
      </c>
      <c r="J566">
        <v>565</v>
      </c>
      <c r="K566">
        <v>1</v>
      </c>
      <c r="L566" t="s">
        <v>34</v>
      </c>
    </row>
    <row r="567" spans="1:12" ht="15" customHeight="1" x14ac:dyDescent="0.25">
      <c r="A567">
        <v>20240719</v>
      </c>
      <c r="B567" s="3">
        <v>45492</v>
      </c>
      <c r="C567">
        <v>2024</v>
      </c>
      <c r="D567" t="s">
        <v>35</v>
      </c>
      <c r="E567">
        <v>7</v>
      </c>
      <c r="F567" t="s">
        <v>36</v>
      </c>
      <c r="G567" t="s">
        <v>37</v>
      </c>
      <c r="H567">
        <v>29</v>
      </c>
      <c r="I567" t="s">
        <v>21</v>
      </c>
      <c r="J567">
        <v>566</v>
      </c>
      <c r="K567">
        <v>1</v>
      </c>
      <c r="L567" t="s">
        <v>34</v>
      </c>
    </row>
    <row r="568" spans="1:12" ht="15" customHeight="1" x14ac:dyDescent="0.25">
      <c r="A568">
        <v>20240720</v>
      </c>
      <c r="B568" s="3">
        <v>45493</v>
      </c>
      <c r="C568">
        <v>2024</v>
      </c>
      <c r="D568" t="s">
        <v>35</v>
      </c>
      <c r="E568">
        <v>7</v>
      </c>
      <c r="F568" t="s">
        <v>36</v>
      </c>
      <c r="G568" t="s">
        <v>37</v>
      </c>
      <c r="H568">
        <v>29</v>
      </c>
      <c r="I568" t="s">
        <v>22</v>
      </c>
      <c r="J568">
        <v>567</v>
      </c>
      <c r="K568">
        <v>0</v>
      </c>
      <c r="L568" t="s">
        <v>34</v>
      </c>
    </row>
    <row r="569" spans="1:12" ht="15" customHeight="1" x14ac:dyDescent="0.25">
      <c r="A569">
        <v>20240721</v>
      </c>
      <c r="B569" s="3">
        <v>45494</v>
      </c>
      <c r="C569">
        <v>2024</v>
      </c>
      <c r="D569" t="s">
        <v>35</v>
      </c>
      <c r="E569">
        <v>7</v>
      </c>
      <c r="F569" t="s">
        <v>36</v>
      </c>
      <c r="G569" t="s">
        <v>37</v>
      </c>
      <c r="H569">
        <v>29</v>
      </c>
      <c r="I569" t="s">
        <v>15</v>
      </c>
      <c r="J569">
        <v>568</v>
      </c>
      <c r="K569">
        <v>0</v>
      </c>
      <c r="L569" t="s">
        <v>34</v>
      </c>
    </row>
    <row r="570" spans="1:12" ht="15" customHeight="1" x14ac:dyDescent="0.25">
      <c r="A570">
        <v>20240722</v>
      </c>
      <c r="B570" s="3">
        <v>45495</v>
      </c>
      <c r="C570">
        <v>2024</v>
      </c>
      <c r="D570" t="s">
        <v>35</v>
      </c>
      <c r="E570">
        <v>7</v>
      </c>
      <c r="F570" t="s">
        <v>36</v>
      </c>
      <c r="G570" t="s">
        <v>37</v>
      </c>
      <c r="H570">
        <v>30</v>
      </c>
      <c r="I570" t="s">
        <v>17</v>
      </c>
      <c r="J570">
        <v>569</v>
      </c>
      <c r="K570">
        <v>1</v>
      </c>
      <c r="L570" t="s">
        <v>34</v>
      </c>
    </row>
    <row r="571" spans="1:12" ht="15" customHeight="1" x14ac:dyDescent="0.25">
      <c r="A571">
        <v>20240723</v>
      </c>
      <c r="B571" s="3">
        <v>45496</v>
      </c>
      <c r="C571">
        <v>2024</v>
      </c>
      <c r="D571" t="s">
        <v>35</v>
      </c>
      <c r="E571">
        <v>7</v>
      </c>
      <c r="F571" t="s">
        <v>36</v>
      </c>
      <c r="G571" t="s">
        <v>37</v>
      </c>
      <c r="H571">
        <v>30</v>
      </c>
      <c r="I571" t="s">
        <v>18</v>
      </c>
      <c r="J571">
        <v>570</v>
      </c>
      <c r="K571">
        <v>1</v>
      </c>
      <c r="L571" t="s">
        <v>34</v>
      </c>
    </row>
    <row r="572" spans="1:12" ht="15" customHeight="1" x14ac:dyDescent="0.25">
      <c r="A572">
        <v>20240724</v>
      </c>
      <c r="B572" s="3">
        <v>45497</v>
      </c>
      <c r="C572">
        <v>2024</v>
      </c>
      <c r="D572" t="s">
        <v>35</v>
      </c>
      <c r="E572">
        <v>7</v>
      </c>
      <c r="F572" t="s">
        <v>36</v>
      </c>
      <c r="G572" t="s">
        <v>37</v>
      </c>
      <c r="H572">
        <v>30</v>
      </c>
      <c r="I572" t="s">
        <v>19</v>
      </c>
      <c r="J572">
        <v>571</v>
      </c>
      <c r="K572">
        <v>1</v>
      </c>
      <c r="L572" t="s">
        <v>34</v>
      </c>
    </row>
    <row r="573" spans="1:12" ht="15" customHeight="1" x14ac:dyDescent="0.25">
      <c r="A573">
        <v>20240725</v>
      </c>
      <c r="B573" s="3">
        <v>45498</v>
      </c>
      <c r="C573">
        <v>2024</v>
      </c>
      <c r="D573" t="s">
        <v>35</v>
      </c>
      <c r="E573">
        <v>7</v>
      </c>
      <c r="F573" t="s">
        <v>36</v>
      </c>
      <c r="G573" t="s">
        <v>37</v>
      </c>
      <c r="H573">
        <v>30</v>
      </c>
      <c r="I573" t="s">
        <v>20</v>
      </c>
      <c r="J573">
        <v>572</v>
      </c>
      <c r="K573">
        <v>1</v>
      </c>
      <c r="L573" t="s">
        <v>34</v>
      </c>
    </row>
    <row r="574" spans="1:12" ht="15" customHeight="1" x14ac:dyDescent="0.25">
      <c r="A574">
        <v>20240726</v>
      </c>
      <c r="B574" s="3">
        <v>45499</v>
      </c>
      <c r="C574">
        <v>2024</v>
      </c>
      <c r="D574" t="s">
        <v>35</v>
      </c>
      <c r="E574">
        <v>7</v>
      </c>
      <c r="F574" t="s">
        <v>36</v>
      </c>
      <c r="G574" t="s">
        <v>37</v>
      </c>
      <c r="H574">
        <v>30</v>
      </c>
      <c r="I574" t="s">
        <v>21</v>
      </c>
      <c r="J574">
        <v>573</v>
      </c>
      <c r="K574">
        <v>1</v>
      </c>
      <c r="L574" t="s">
        <v>34</v>
      </c>
    </row>
    <row r="575" spans="1:12" ht="15" customHeight="1" x14ac:dyDescent="0.25">
      <c r="A575">
        <v>20240727</v>
      </c>
      <c r="B575" s="3">
        <v>45500</v>
      </c>
      <c r="C575">
        <v>2024</v>
      </c>
      <c r="D575" t="s">
        <v>35</v>
      </c>
      <c r="E575">
        <v>7</v>
      </c>
      <c r="F575" t="s">
        <v>36</v>
      </c>
      <c r="G575" t="s">
        <v>37</v>
      </c>
      <c r="H575">
        <v>30</v>
      </c>
      <c r="I575" t="s">
        <v>22</v>
      </c>
      <c r="J575">
        <v>574</v>
      </c>
      <c r="K575">
        <v>0</v>
      </c>
      <c r="L575" t="s">
        <v>34</v>
      </c>
    </row>
    <row r="576" spans="1:12" ht="15" customHeight="1" x14ac:dyDescent="0.25">
      <c r="A576">
        <v>20240728</v>
      </c>
      <c r="B576" s="3">
        <v>45501</v>
      </c>
      <c r="C576">
        <v>2024</v>
      </c>
      <c r="D576" t="s">
        <v>35</v>
      </c>
      <c r="E576">
        <v>7</v>
      </c>
      <c r="F576" t="s">
        <v>36</v>
      </c>
      <c r="G576" t="s">
        <v>37</v>
      </c>
      <c r="H576">
        <v>30</v>
      </c>
      <c r="I576" t="s">
        <v>15</v>
      </c>
      <c r="J576">
        <v>575</v>
      </c>
      <c r="K576">
        <v>0</v>
      </c>
      <c r="L576" t="s">
        <v>34</v>
      </c>
    </row>
    <row r="577" spans="1:12" ht="15" customHeight="1" x14ac:dyDescent="0.25">
      <c r="A577">
        <v>20240729</v>
      </c>
      <c r="B577" s="3">
        <v>45502</v>
      </c>
      <c r="C577">
        <v>2024</v>
      </c>
      <c r="D577" t="s">
        <v>35</v>
      </c>
      <c r="E577">
        <v>7</v>
      </c>
      <c r="F577" t="s">
        <v>36</v>
      </c>
      <c r="G577" t="s">
        <v>37</v>
      </c>
      <c r="H577">
        <v>31</v>
      </c>
      <c r="I577" t="s">
        <v>17</v>
      </c>
      <c r="J577">
        <v>576</v>
      </c>
      <c r="K577">
        <v>1</v>
      </c>
      <c r="L577" t="s">
        <v>34</v>
      </c>
    </row>
    <row r="578" spans="1:12" ht="15" customHeight="1" x14ac:dyDescent="0.25">
      <c r="A578">
        <v>20240730</v>
      </c>
      <c r="B578" s="3">
        <v>45503</v>
      </c>
      <c r="C578">
        <v>2024</v>
      </c>
      <c r="D578" t="s">
        <v>35</v>
      </c>
      <c r="E578">
        <v>7</v>
      </c>
      <c r="F578" t="s">
        <v>36</v>
      </c>
      <c r="G578" t="s">
        <v>37</v>
      </c>
      <c r="H578">
        <v>31</v>
      </c>
      <c r="I578" t="s">
        <v>18</v>
      </c>
      <c r="J578">
        <v>577</v>
      </c>
      <c r="K578">
        <v>1</v>
      </c>
      <c r="L578" t="s">
        <v>34</v>
      </c>
    </row>
    <row r="579" spans="1:12" ht="15" customHeight="1" x14ac:dyDescent="0.25">
      <c r="A579">
        <v>20240731</v>
      </c>
      <c r="B579" s="3">
        <v>45504</v>
      </c>
      <c r="C579">
        <v>2024</v>
      </c>
      <c r="D579" t="s">
        <v>35</v>
      </c>
      <c r="E579">
        <v>7</v>
      </c>
      <c r="F579" t="s">
        <v>36</v>
      </c>
      <c r="G579" t="s">
        <v>37</v>
      </c>
      <c r="H579">
        <v>31</v>
      </c>
      <c r="I579" t="s">
        <v>19</v>
      </c>
      <c r="J579">
        <v>578</v>
      </c>
      <c r="K579">
        <v>1</v>
      </c>
      <c r="L579" t="s">
        <v>34</v>
      </c>
    </row>
    <row r="580" spans="1:12" ht="15" customHeight="1" x14ac:dyDescent="0.25">
      <c r="A580">
        <v>20240801</v>
      </c>
      <c r="B580" s="3">
        <v>45505</v>
      </c>
      <c r="C580">
        <v>2024</v>
      </c>
      <c r="D580" t="s">
        <v>35</v>
      </c>
      <c r="E580">
        <v>8</v>
      </c>
      <c r="F580" t="s">
        <v>38</v>
      </c>
      <c r="G580" t="s">
        <v>39</v>
      </c>
      <c r="H580">
        <v>31</v>
      </c>
      <c r="I580" t="s">
        <v>20</v>
      </c>
      <c r="J580">
        <v>579</v>
      </c>
      <c r="K580">
        <v>1</v>
      </c>
      <c r="L580" t="s">
        <v>34</v>
      </c>
    </row>
    <row r="581" spans="1:12" ht="15" customHeight="1" x14ac:dyDescent="0.25">
      <c r="A581">
        <v>20240802</v>
      </c>
      <c r="B581" s="3">
        <v>45506</v>
      </c>
      <c r="C581">
        <v>2024</v>
      </c>
      <c r="D581" t="s">
        <v>35</v>
      </c>
      <c r="E581">
        <v>8</v>
      </c>
      <c r="F581" t="s">
        <v>38</v>
      </c>
      <c r="G581" t="s">
        <v>39</v>
      </c>
      <c r="H581">
        <v>31</v>
      </c>
      <c r="I581" t="s">
        <v>21</v>
      </c>
      <c r="J581">
        <v>580</v>
      </c>
      <c r="K581">
        <v>1</v>
      </c>
      <c r="L581" t="s">
        <v>34</v>
      </c>
    </row>
    <row r="582" spans="1:12" ht="15" customHeight="1" x14ac:dyDescent="0.25">
      <c r="A582">
        <v>20240803</v>
      </c>
      <c r="B582" s="3">
        <v>45507</v>
      </c>
      <c r="C582">
        <v>2024</v>
      </c>
      <c r="D582" t="s">
        <v>35</v>
      </c>
      <c r="E582">
        <v>8</v>
      </c>
      <c r="F582" t="s">
        <v>38</v>
      </c>
      <c r="G582" t="s">
        <v>39</v>
      </c>
      <c r="H582">
        <v>31</v>
      </c>
      <c r="I582" t="s">
        <v>22</v>
      </c>
      <c r="J582">
        <v>581</v>
      </c>
      <c r="K582">
        <v>0</v>
      </c>
      <c r="L582" t="s">
        <v>34</v>
      </c>
    </row>
    <row r="583" spans="1:12" ht="15" customHeight="1" x14ac:dyDescent="0.25">
      <c r="A583">
        <v>20240804</v>
      </c>
      <c r="B583" s="3">
        <v>45508</v>
      </c>
      <c r="C583">
        <v>2024</v>
      </c>
      <c r="D583" t="s">
        <v>35</v>
      </c>
      <c r="E583">
        <v>8</v>
      </c>
      <c r="F583" t="s">
        <v>38</v>
      </c>
      <c r="G583" t="s">
        <v>39</v>
      </c>
      <c r="H583">
        <v>31</v>
      </c>
      <c r="I583" t="s">
        <v>15</v>
      </c>
      <c r="J583">
        <v>582</v>
      </c>
      <c r="K583">
        <v>0</v>
      </c>
      <c r="L583" t="s">
        <v>34</v>
      </c>
    </row>
    <row r="584" spans="1:12" ht="15" customHeight="1" x14ac:dyDescent="0.25">
      <c r="A584">
        <v>20240805</v>
      </c>
      <c r="B584" s="3">
        <v>45509</v>
      </c>
      <c r="C584">
        <v>2024</v>
      </c>
      <c r="D584" t="s">
        <v>35</v>
      </c>
      <c r="E584">
        <v>8</v>
      </c>
      <c r="F584" t="s">
        <v>38</v>
      </c>
      <c r="G584" t="s">
        <v>39</v>
      </c>
      <c r="H584">
        <v>32</v>
      </c>
      <c r="I584" t="s">
        <v>17</v>
      </c>
      <c r="J584">
        <v>583</v>
      </c>
      <c r="K584">
        <v>1</v>
      </c>
      <c r="L584" t="s">
        <v>34</v>
      </c>
    </row>
    <row r="585" spans="1:12" ht="15" customHeight="1" x14ac:dyDescent="0.25">
      <c r="A585">
        <v>20240806</v>
      </c>
      <c r="B585" s="3">
        <v>45510</v>
      </c>
      <c r="C585">
        <v>2024</v>
      </c>
      <c r="D585" t="s">
        <v>35</v>
      </c>
      <c r="E585">
        <v>8</v>
      </c>
      <c r="F585" t="s">
        <v>38</v>
      </c>
      <c r="G585" t="s">
        <v>39</v>
      </c>
      <c r="H585">
        <v>32</v>
      </c>
      <c r="I585" t="s">
        <v>18</v>
      </c>
      <c r="J585">
        <v>584</v>
      </c>
      <c r="K585">
        <v>1</v>
      </c>
      <c r="L585" t="s">
        <v>34</v>
      </c>
    </row>
    <row r="586" spans="1:12" ht="15" customHeight="1" x14ac:dyDescent="0.25">
      <c r="A586">
        <v>20240807</v>
      </c>
      <c r="B586" s="3">
        <v>45511</v>
      </c>
      <c r="C586">
        <v>2024</v>
      </c>
      <c r="D586" t="s">
        <v>35</v>
      </c>
      <c r="E586">
        <v>8</v>
      </c>
      <c r="F586" t="s">
        <v>38</v>
      </c>
      <c r="G586" t="s">
        <v>39</v>
      </c>
      <c r="H586">
        <v>32</v>
      </c>
      <c r="I586" t="s">
        <v>19</v>
      </c>
      <c r="J586">
        <v>585</v>
      </c>
      <c r="K586">
        <v>1</v>
      </c>
      <c r="L586" t="s">
        <v>34</v>
      </c>
    </row>
    <row r="587" spans="1:12" ht="15" customHeight="1" x14ac:dyDescent="0.25">
      <c r="A587">
        <v>20240808</v>
      </c>
      <c r="B587" s="3">
        <v>45512</v>
      </c>
      <c r="C587">
        <v>2024</v>
      </c>
      <c r="D587" t="s">
        <v>35</v>
      </c>
      <c r="E587">
        <v>8</v>
      </c>
      <c r="F587" t="s">
        <v>38</v>
      </c>
      <c r="G587" t="s">
        <v>39</v>
      </c>
      <c r="H587">
        <v>32</v>
      </c>
      <c r="I587" t="s">
        <v>20</v>
      </c>
      <c r="J587">
        <v>586</v>
      </c>
      <c r="K587">
        <v>1</v>
      </c>
      <c r="L587" t="s">
        <v>34</v>
      </c>
    </row>
    <row r="588" spans="1:12" ht="15" customHeight="1" x14ac:dyDescent="0.25">
      <c r="A588">
        <v>20240809</v>
      </c>
      <c r="B588" s="3">
        <v>45513</v>
      </c>
      <c r="C588">
        <v>2024</v>
      </c>
      <c r="D588" t="s">
        <v>35</v>
      </c>
      <c r="E588">
        <v>8</v>
      </c>
      <c r="F588" t="s">
        <v>38</v>
      </c>
      <c r="G588" t="s">
        <v>39</v>
      </c>
      <c r="H588">
        <v>32</v>
      </c>
      <c r="I588" t="s">
        <v>21</v>
      </c>
      <c r="J588">
        <v>587</v>
      </c>
      <c r="K588">
        <v>1</v>
      </c>
      <c r="L588" t="s">
        <v>34</v>
      </c>
    </row>
    <row r="589" spans="1:12" ht="15" customHeight="1" x14ac:dyDescent="0.25">
      <c r="A589">
        <v>20240810</v>
      </c>
      <c r="B589" s="3">
        <v>45514</v>
      </c>
      <c r="C589">
        <v>2024</v>
      </c>
      <c r="D589" t="s">
        <v>35</v>
      </c>
      <c r="E589">
        <v>8</v>
      </c>
      <c r="F589" t="s">
        <v>38</v>
      </c>
      <c r="G589" t="s">
        <v>39</v>
      </c>
      <c r="H589">
        <v>32</v>
      </c>
      <c r="I589" t="s">
        <v>22</v>
      </c>
      <c r="J589">
        <v>588</v>
      </c>
      <c r="K589">
        <v>0</v>
      </c>
      <c r="L589" t="s">
        <v>34</v>
      </c>
    </row>
    <row r="590" spans="1:12" ht="15" customHeight="1" x14ac:dyDescent="0.25">
      <c r="A590">
        <v>20240811</v>
      </c>
      <c r="B590" s="3">
        <v>45515</v>
      </c>
      <c r="C590">
        <v>2024</v>
      </c>
      <c r="D590" t="s">
        <v>35</v>
      </c>
      <c r="E590">
        <v>8</v>
      </c>
      <c r="F590" t="s">
        <v>38</v>
      </c>
      <c r="G590" t="s">
        <v>39</v>
      </c>
      <c r="H590">
        <v>32</v>
      </c>
      <c r="I590" t="s">
        <v>15</v>
      </c>
      <c r="J590">
        <v>589</v>
      </c>
      <c r="K590">
        <v>0</v>
      </c>
      <c r="L590" t="s">
        <v>34</v>
      </c>
    </row>
    <row r="591" spans="1:12" ht="15" customHeight="1" x14ac:dyDescent="0.25">
      <c r="A591">
        <v>20240812</v>
      </c>
      <c r="B591" s="3">
        <v>45516</v>
      </c>
      <c r="C591">
        <v>2024</v>
      </c>
      <c r="D591" t="s">
        <v>35</v>
      </c>
      <c r="E591">
        <v>8</v>
      </c>
      <c r="F591" t="s">
        <v>38</v>
      </c>
      <c r="G591" t="s">
        <v>39</v>
      </c>
      <c r="H591">
        <v>33</v>
      </c>
      <c r="I591" t="s">
        <v>17</v>
      </c>
      <c r="J591">
        <v>590</v>
      </c>
      <c r="K591">
        <v>1</v>
      </c>
      <c r="L591" t="s">
        <v>34</v>
      </c>
    </row>
    <row r="592" spans="1:12" ht="15" customHeight="1" x14ac:dyDescent="0.25">
      <c r="A592">
        <v>20240813</v>
      </c>
      <c r="B592" s="3">
        <v>45517</v>
      </c>
      <c r="C592">
        <v>2024</v>
      </c>
      <c r="D592" t="s">
        <v>35</v>
      </c>
      <c r="E592">
        <v>8</v>
      </c>
      <c r="F592" t="s">
        <v>38</v>
      </c>
      <c r="G592" t="s">
        <v>39</v>
      </c>
      <c r="H592">
        <v>33</v>
      </c>
      <c r="I592" t="s">
        <v>18</v>
      </c>
      <c r="J592">
        <v>591</v>
      </c>
      <c r="K592">
        <v>1</v>
      </c>
      <c r="L592" t="s">
        <v>34</v>
      </c>
    </row>
    <row r="593" spans="1:12" ht="15" customHeight="1" x14ac:dyDescent="0.25">
      <c r="A593">
        <v>20240814</v>
      </c>
      <c r="B593" s="3">
        <v>45518</v>
      </c>
      <c r="C593">
        <v>2024</v>
      </c>
      <c r="D593" t="s">
        <v>35</v>
      </c>
      <c r="E593">
        <v>8</v>
      </c>
      <c r="F593" t="s">
        <v>38</v>
      </c>
      <c r="G593" t="s">
        <v>39</v>
      </c>
      <c r="H593">
        <v>33</v>
      </c>
      <c r="I593" t="s">
        <v>19</v>
      </c>
      <c r="J593">
        <v>592</v>
      </c>
      <c r="K593">
        <v>1</v>
      </c>
      <c r="L593" t="s">
        <v>34</v>
      </c>
    </row>
    <row r="594" spans="1:12" ht="15" customHeight="1" x14ac:dyDescent="0.25">
      <c r="A594">
        <v>20240815</v>
      </c>
      <c r="B594" s="3">
        <v>45519</v>
      </c>
      <c r="C594">
        <v>2024</v>
      </c>
      <c r="D594" t="s">
        <v>35</v>
      </c>
      <c r="E594">
        <v>8</v>
      </c>
      <c r="F594" t="s">
        <v>38</v>
      </c>
      <c r="G594" t="s">
        <v>39</v>
      </c>
      <c r="H594">
        <v>33</v>
      </c>
      <c r="I594" t="s">
        <v>20</v>
      </c>
      <c r="J594">
        <v>593</v>
      </c>
      <c r="K594">
        <v>1</v>
      </c>
      <c r="L594" t="s">
        <v>34</v>
      </c>
    </row>
    <row r="595" spans="1:12" ht="15" customHeight="1" x14ac:dyDescent="0.25">
      <c r="A595">
        <v>20240816</v>
      </c>
      <c r="B595" s="3">
        <v>45520</v>
      </c>
      <c r="C595">
        <v>2024</v>
      </c>
      <c r="D595" t="s">
        <v>35</v>
      </c>
      <c r="E595">
        <v>8</v>
      </c>
      <c r="F595" t="s">
        <v>38</v>
      </c>
      <c r="G595" t="s">
        <v>39</v>
      </c>
      <c r="H595">
        <v>33</v>
      </c>
      <c r="I595" t="s">
        <v>21</v>
      </c>
      <c r="J595">
        <v>594</v>
      </c>
      <c r="K595">
        <v>1</v>
      </c>
      <c r="L595" t="s">
        <v>34</v>
      </c>
    </row>
    <row r="596" spans="1:12" ht="15" customHeight="1" x14ac:dyDescent="0.25">
      <c r="A596">
        <v>20240817</v>
      </c>
      <c r="B596" s="3">
        <v>45521</v>
      </c>
      <c r="C596">
        <v>2024</v>
      </c>
      <c r="D596" t="s">
        <v>35</v>
      </c>
      <c r="E596">
        <v>8</v>
      </c>
      <c r="F596" t="s">
        <v>38</v>
      </c>
      <c r="G596" t="s">
        <v>39</v>
      </c>
      <c r="H596">
        <v>33</v>
      </c>
      <c r="I596" t="s">
        <v>22</v>
      </c>
      <c r="J596">
        <v>595</v>
      </c>
      <c r="K596">
        <v>0</v>
      </c>
      <c r="L596" t="s">
        <v>34</v>
      </c>
    </row>
    <row r="597" spans="1:12" ht="15" customHeight="1" x14ac:dyDescent="0.25">
      <c r="A597">
        <v>20240818</v>
      </c>
      <c r="B597" s="3">
        <v>45522</v>
      </c>
      <c r="C597">
        <v>2024</v>
      </c>
      <c r="D597" t="s">
        <v>35</v>
      </c>
      <c r="E597">
        <v>8</v>
      </c>
      <c r="F597" t="s">
        <v>38</v>
      </c>
      <c r="G597" t="s">
        <v>39</v>
      </c>
      <c r="H597">
        <v>33</v>
      </c>
      <c r="I597" t="s">
        <v>15</v>
      </c>
      <c r="J597">
        <v>596</v>
      </c>
      <c r="K597">
        <v>0</v>
      </c>
      <c r="L597" t="s">
        <v>34</v>
      </c>
    </row>
    <row r="598" spans="1:12" ht="15" customHeight="1" x14ac:dyDescent="0.25">
      <c r="A598">
        <v>20240819</v>
      </c>
      <c r="B598" s="3">
        <v>45523</v>
      </c>
      <c r="C598">
        <v>2024</v>
      </c>
      <c r="D598" t="s">
        <v>35</v>
      </c>
      <c r="E598">
        <v>8</v>
      </c>
      <c r="F598" t="s">
        <v>38</v>
      </c>
      <c r="G598" t="s">
        <v>39</v>
      </c>
      <c r="H598">
        <v>34</v>
      </c>
      <c r="I598" t="s">
        <v>17</v>
      </c>
      <c r="J598">
        <v>597</v>
      </c>
      <c r="K598">
        <v>1</v>
      </c>
      <c r="L598" t="s">
        <v>34</v>
      </c>
    </row>
    <row r="599" spans="1:12" ht="15" customHeight="1" x14ac:dyDescent="0.25">
      <c r="A599">
        <v>20240820</v>
      </c>
      <c r="B599" s="3">
        <v>45524</v>
      </c>
      <c r="C599">
        <v>2024</v>
      </c>
      <c r="D599" t="s">
        <v>35</v>
      </c>
      <c r="E599">
        <v>8</v>
      </c>
      <c r="F599" t="s">
        <v>38</v>
      </c>
      <c r="G599" t="s">
        <v>39</v>
      </c>
      <c r="H599">
        <v>34</v>
      </c>
      <c r="I599" t="s">
        <v>18</v>
      </c>
      <c r="J599">
        <v>598</v>
      </c>
      <c r="K599">
        <v>1</v>
      </c>
      <c r="L599" t="s">
        <v>34</v>
      </c>
    </row>
    <row r="600" spans="1:12" ht="15" customHeight="1" x14ac:dyDescent="0.25">
      <c r="A600">
        <v>20240821</v>
      </c>
      <c r="B600" s="3">
        <v>45525</v>
      </c>
      <c r="C600">
        <v>2024</v>
      </c>
      <c r="D600" t="s">
        <v>35</v>
      </c>
      <c r="E600">
        <v>8</v>
      </c>
      <c r="F600" t="s">
        <v>38</v>
      </c>
      <c r="G600" t="s">
        <v>39</v>
      </c>
      <c r="H600">
        <v>34</v>
      </c>
      <c r="I600" t="s">
        <v>19</v>
      </c>
      <c r="J600">
        <v>599</v>
      </c>
      <c r="K600">
        <v>1</v>
      </c>
      <c r="L600" t="s">
        <v>34</v>
      </c>
    </row>
    <row r="601" spans="1:12" ht="15" customHeight="1" x14ac:dyDescent="0.25">
      <c r="A601">
        <v>20240822</v>
      </c>
      <c r="B601" s="3">
        <v>45526</v>
      </c>
      <c r="C601">
        <v>2024</v>
      </c>
      <c r="D601" t="s">
        <v>35</v>
      </c>
      <c r="E601">
        <v>8</v>
      </c>
      <c r="F601" t="s">
        <v>38</v>
      </c>
      <c r="G601" t="s">
        <v>39</v>
      </c>
      <c r="H601">
        <v>34</v>
      </c>
      <c r="I601" t="s">
        <v>20</v>
      </c>
      <c r="J601">
        <v>600</v>
      </c>
      <c r="K601">
        <v>1</v>
      </c>
      <c r="L601" t="s">
        <v>34</v>
      </c>
    </row>
    <row r="602" spans="1:12" ht="15" customHeight="1" x14ac:dyDescent="0.25">
      <c r="A602">
        <v>20240823</v>
      </c>
      <c r="B602" s="3">
        <v>45527</v>
      </c>
      <c r="C602">
        <v>2024</v>
      </c>
      <c r="D602" t="s">
        <v>35</v>
      </c>
      <c r="E602">
        <v>8</v>
      </c>
      <c r="F602" t="s">
        <v>38</v>
      </c>
      <c r="G602" t="s">
        <v>39</v>
      </c>
      <c r="H602">
        <v>34</v>
      </c>
      <c r="I602" t="s">
        <v>21</v>
      </c>
      <c r="J602">
        <v>601</v>
      </c>
      <c r="K602">
        <v>1</v>
      </c>
      <c r="L602" t="s">
        <v>34</v>
      </c>
    </row>
    <row r="603" spans="1:12" ht="15" customHeight="1" x14ac:dyDescent="0.25">
      <c r="A603">
        <v>20240824</v>
      </c>
      <c r="B603" s="3">
        <v>45528</v>
      </c>
      <c r="C603">
        <v>2024</v>
      </c>
      <c r="D603" t="s">
        <v>35</v>
      </c>
      <c r="E603">
        <v>8</v>
      </c>
      <c r="F603" t="s">
        <v>38</v>
      </c>
      <c r="G603" t="s">
        <v>39</v>
      </c>
      <c r="H603">
        <v>34</v>
      </c>
      <c r="I603" t="s">
        <v>22</v>
      </c>
      <c r="J603">
        <v>602</v>
      </c>
      <c r="K603">
        <v>0</v>
      </c>
      <c r="L603" t="s">
        <v>34</v>
      </c>
    </row>
    <row r="604" spans="1:12" ht="15" customHeight="1" x14ac:dyDescent="0.25">
      <c r="A604">
        <v>20240825</v>
      </c>
      <c r="B604" s="3">
        <v>45529</v>
      </c>
      <c r="C604">
        <v>2024</v>
      </c>
      <c r="D604" t="s">
        <v>35</v>
      </c>
      <c r="E604">
        <v>8</v>
      </c>
      <c r="F604" t="s">
        <v>38</v>
      </c>
      <c r="G604" t="s">
        <v>39</v>
      </c>
      <c r="H604">
        <v>34</v>
      </c>
      <c r="I604" t="s">
        <v>15</v>
      </c>
      <c r="J604">
        <v>603</v>
      </c>
      <c r="K604">
        <v>0</v>
      </c>
      <c r="L604" t="s">
        <v>34</v>
      </c>
    </row>
    <row r="605" spans="1:12" ht="15" customHeight="1" x14ac:dyDescent="0.25">
      <c r="A605">
        <v>20240826</v>
      </c>
      <c r="B605" s="3">
        <v>45530</v>
      </c>
      <c r="C605">
        <v>2024</v>
      </c>
      <c r="D605" t="s">
        <v>35</v>
      </c>
      <c r="E605">
        <v>8</v>
      </c>
      <c r="F605" t="s">
        <v>38</v>
      </c>
      <c r="G605" t="s">
        <v>39</v>
      </c>
      <c r="H605">
        <v>35</v>
      </c>
      <c r="I605" t="s">
        <v>17</v>
      </c>
      <c r="J605">
        <v>604</v>
      </c>
      <c r="K605">
        <v>1</v>
      </c>
      <c r="L605" t="s">
        <v>34</v>
      </c>
    </row>
    <row r="606" spans="1:12" ht="15" customHeight="1" x14ac:dyDescent="0.25">
      <c r="A606">
        <v>20240827</v>
      </c>
      <c r="B606" s="3">
        <v>45531</v>
      </c>
      <c r="C606">
        <v>2024</v>
      </c>
      <c r="D606" t="s">
        <v>35</v>
      </c>
      <c r="E606">
        <v>8</v>
      </c>
      <c r="F606" t="s">
        <v>38</v>
      </c>
      <c r="G606" t="s">
        <v>39</v>
      </c>
      <c r="H606">
        <v>35</v>
      </c>
      <c r="I606" t="s">
        <v>18</v>
      </c>
      <c r="J606">
        <v>605</v>
      </c>
      <c r="K606">
        <v>1</v>
      </c>
      <c r="L606" t="s">
        <v>34</v>
      </c>
    </row>
    <row r="607" spans="1:12" ht="15" customHeight="1" x14ac:dyDescent="0.25">
      <c r="A607">
        <v>20240828</v>
      </c>
      <c r="B607" s="3">
        <v>45532</v>
      </c>
      <c r="C607">
        <v>2024</v>
      </c>
      <c r="D607" t="s">
        <v>35</v>
      </c>
      <c r="E607">
        <v>8</v>
      </c>
      <c r="F607" t="s">
        <v>38</v>
      </c>
      <c r="G607" t="s">
        <v>39</v>
      </c>
      <c r="H607">
        <v>35</v>
      </c>
      <c r="I607" t="s">
        <v>19</v>
      </c>
      <c r="J607">
        <v>606</v>
      </c>
      <c r="K607">
        <v>1</v>
      </c>
      <c r="L607" t="s">
        <v>34</v>
      </c>
    </row>
    <row r="608" spans="1:12" ht="15" customHeight="1" x14ac:dyDescent="0.25">
      <c r="A608">
        <v>20240829</v>
      </c>
      <c r="B608" s="3">
        <v>45533</v>
      </c>
      <c r="C608">
        <v>2024</v>
      </c>
      <c r="D608" t="s">
        <v>35</v>
      </c>
      <c r="E608">
        <v>8</v>
      </c>
      <c r="F608" t="s">
        <v>38</v>
      </c>
      <c r="G608" t="s">
        <v>39</v>
      </c>
      <c r="H608">
        <v>35</v>
      </c>
      <c r="I608" t="s">
        <v>20</v>
      </c>
      <c r="J608">
        <v>607</v>
      </c>
      <c r="K608">
        <v>1</v>
      </c>
      <c r="L608" t="s">
        <v>34</v>
      </c>
    </row>
    <row r="609" spans="1:12" ht="15" customHeight="1" x14ac:dyDescent="0.25">
      <c r="A609">
        <v>20240830</v>
      </c>
      <c r="B609" s="3">
        <v>45534</v>
      </c>
      <c r="C609">
        <v>2024</v>
      </c>
      <c r="D609" t="s">
        <v>35</v>
      </c>
      <c r="E609">
        <v>8</v>
      </c>
      <c r="F609" t="s">
        <v>38</v>
      </c>
      <c r="G609" t="s">
        <v>39</v>
      </c>
      <c r="H609">
        <v>35</v>
      </c>
      <c r="I609" t="s">
        <v>21</v>
      </c>
      <c r="J609">
        <v>608</v>
      </c>
      <c r="K609">
        <v>1</v>
      </c>
      <c r="L609" t="s">
        <v>34</v>
      </c>
    </row>
    <row r="610" spans="1:12" ht="15" customHeight="1" x14ac:dyDescent="0.25">
      <c r="A610">
        <v>20240831</v>
      </c>
      <c r="B610" s="3">
        <v>45535</v>
      </c>
      <c r="C610">
        <v>2024</v>
      </c>
      <c r="D610" t="s">
        <v>35</v>
      </c>
      <c r="E610">
        <v>8</v>
      </c>
      <c r="F610" t="s">
        <v>38</v>
      </c>
      <c r="G610" t="s">
        <v>39</v>
      </c>
      <c r="H610">
        <v>35</v>
      </c>
      <c r="I610" t="s">
        <v>22</v>
      </c>
      <c r="J610">
        <v>609</v>
      </c>
      <c r="K610">
        <v>0</v>
      </c>
      <c r="L610" t="s">
        <v>34</v>
      </c>
    </row>
    <row r="611" spans="1:12" ht="15" customHeight="1" x14ac:dyDescent="0.25">
      <c r="A611">
        <v>20240901</v>
      </c>
      <c r="B611" s="3">
        <v>45536</v>
      </c>
      <c r="C611">
        <v>2024</v>
      </c>
      <c r="D611" t="s">
        <v>35</v>
      </c>
      <c r="E611">
        <v>9</v>
      </c>
      <c r="F611" t="s">
        <v>40</v>
      </c>
      <c r="G611" t="s">
        <v>41</v>
      </c>
      <c r="H611">
        <v>35</v>
      </c>
      <c r="I611" t="s">
        <v>15</v>
      </c>
      <c r="J611">
        <v>610</v>
      </c>
      <c r="K611">
        <v>0</v>
      </c>
      <c r="L611" t="s">
        <v>27</v>
      </c>
    </row>
    <row r="612" spans="1:12" ht="15" customHeight="1" x14ac:dyDescent="0.25">
      <c r="A612">
        <v>20240902</v>
      </c>
      <c r="B612" s="3">
        <v>45537</v>
      </c>
      <c r="C612">
        <v>2024</v>
      </c>
      <c r="D612" t="s">
        <v>35</v>
      </c>
      <c r="E612">
        <v>9</v>
      </c>
      <c r="F612" t="s">
        <v>40</v>
      </c>
      <c r="G612" t="s">
        <v>41</v>
      </c>
      <c r="H612">
        <v>36</v>
      </c>
      <c r="I612" t="s">
        <v>17</v>
      </c>
      <c r="J612">
        <v>611</v>
      </c>
      <c r="K612">
        <v>1</v>
      </c>
      <c r="L612" t="s">
        <v>27</v>
      </c>
    </row>
    <row r="613" spans="1:12" ht="15" customHeight="1" x14ac:dyDescent="0.25">
      <c r="A613">
        <v>20240903</v>
      </c>
      <c r="B613" s="3">
        <v>45538</v>
      </c>
      <c r="C613">
        <v>2024</v>
      </c>
      <c r="D613" t="s">
        <v>35</v>
      </c>
      <c r="E613">
        <v>9</v>
      </c>
      <c r="F613" t="s">
        <v>40</v>
      </c>
      <c r="G613" t="s">
        <v>41</v>
      </c>
      <c r="H613">
        <v>36</v>
      </c>
      <c r="I613" t="s">
        <v>18</v>
      </c>
      <c r="J613">
        <v>612</v>
      </c>
      <c r="K613">
        <v>1</v>
      </c>
      <c r="L613" t="s">
        <v>27</v>
      </c>
    </row>
    <row r="614" spans="1:12" ht="15" customHeight="1" x14ac:dyDescent="0.25">
      <c r="A614">
        <v>20240904</v>
      </c>
      <c r="B614" s="3">
        <v>45539</v>
      </c>
      <c r="C614">
        <v>2024</v>
      </c>
      <c r="D614" t="s">
        <v>35</v>
      </c>
      <c r="E614">
        <v>9</v>
      </c>
      <c r="F614" t="s">
        <v>40</v>
      </c>
      <c r="G614" t="s">
        <v>41</v>
      </c>
      <c r="H614">
        <v>36</v>
      </c>
      <c r="I614" t="s">
        <v>19</v>
      </c>
      <c r="J614">
        <v>613</v>
      </c>
      <c r="K614">
        <v>1</v>
      </c>
      <c r="L614" t="s">
        <v>27</v>
      </c>
    </row>
    <row r="615" spans="1:12" ht="15" customHeight="1" x14ac:dyDescent="0.25">
      <c r="A615">
        <v>20240905</v>
      </c>
      <c r="B615" s="3">
        <v>45540</v>
      </c>
      <c r="C615">
        <v>2024</v>
      </c>
      <c r="D615" t="s">
        <v>35</v>
      </c>
      <c r="E615">
        <v>9</v>
      </c>
      <c r="F615" t="s">
        <v>40</v>
      </c>
      <c r="G615" t="s">
        <v>41</v>
      </c>
      <c r="H615">
        <v>36</v>
      </c>
      <c r="I615" t="s">
        <v>20</v>
      </c>
      <c r="J615">
        <v>614</v>
      </c>
      <c r="K615">
        <v>1</v>
      </c>
      <c r="L615" t="s">
        <v>27</v>
      </c>
    </row>
    <row r="616" spans="1:12" ht="15" customHeight="1" x14ac:dyDescent="0.25">
      <c r="A616">
        <v>20240906</v>
      </c>
      <c r="B616" s="3">
        <v>45541</v>
      </c>
      <c r="C616">
        <v>2024</v>
      </c>
      <c r="D616" t="s">
        <v>35</v>
      </c>
      <c r="E616">
        <v>9</v>
      </c>
      <c r="F616" t="s">
        <v>40</v>
      </c>
      <c r="G616" t="s">
        <v>41</v>
      </c>
      <c r="H616">
        <v>36</v>
      </c>
      <c r="I616" t="s">
        <v>21</v>
      </c>
      <c r="J616">
        <v>615</v>
      </c>
      <c r="K616">
        <v>1</v>
      </c>
      <c r="L616" t="s">
        <v>27</v>
      </c>
    </row>
    <row r="617" spans="1:12" ht="15" customHeight="1" x14ac:dyDescent="0.25">
      <c r="A617">
        <v>20240907</v>
      </c>
      <c r="B617" s="3">
        <v>45542</v>
      </c>
      <c r="C617">
        <v>2024</v>
      </c>
      <c r="D617" t="s">
        <v>35</v>
      </c>
      <c r="E617">
        <v>9</v>
      </c>
      <c r="F617" t="s">
        <v>40</v>
      </c>
      <c r="G617" t="s">
        <v>41</v>
      </c>
      <c r="H617">
        <v>36</v>
      </c>
      <c r="I617" t="s">
        <v>22</v>
      </c>
      <c r="J617">
        <v>616</v>
      </c>
      <c r="K617">
        <v>0</v>
      </c>
      <c r="L617" t="s">
        <v>27</v>
      </c>
    </row>
    <row r="618" spans="1:12" ht="15" customHeight="1" x14ac:dyDescent="0.25">
      <c r="A618">
        <v>20240908</v>
      </c>
      <c r="B618" s="3">
        <v>45543</v>
      </c>
      <c r="C618">
        <v>2024</v>
      </c>
      <c r="D618" t="s">
        <v>35</v>
      </c>
      <c r="E618">
        <v>9</v>
      </c>
      <c r="F618" t="s">
        <v>40</v>
      </c>
      <c r="G618" t="s">
        <v>41</v>
      </c>
      <c r="H618">
        <v>36</v>
      </c>
      <c r="I618" t="s">
        <v>15</v>
      </c>
      <c r="J618">
        <v>617</v>
      </c>
      <c r="K618">
        <v>0</v>
      </c>
      <c r="L618" t="s">
        <v>27</v>
      </c>
    </row>
    <row r="619" spans="1:12" ht="15" customHeight="1" x14ac:dyDescent="0.25">
      <c r="A619">
        <v>20240909</v>
      </c>
      <c r="B619" s="3">
        <v>45544</v>
      </c>
      <c r="C619">
        <v>2024</v>
      </c>
      <c r="D619" t="s">
        <v>35</v>
      </c>
      <c r="E619">
        <v>9</v>
      </c>
      <c r="F619" t="s">
        <v>40</v>
      </c>
      <c r="G619" t="s">
        <v>41</v>
      </c>
      <c r="H619">
        <v>37</v>
      </c>
      <c r="I619" t="s">
        <v>17</v>
      </c>
      <c r="J619">
        <v>618</v>
      </c>
      <c r="K619">
        <v>1</v>
      </c>
      <c r="L619" t="s">
        <v>27</v>
      </c>
    </row>
    <row r="620" spans="1:12" ht="15" customHeight="1" x14ac:dyDescent="0.25">
      <c r="A620">
        <v>20240910</v>
      </c>
      <c r="B620" s="3">
        <v>45545</v>
      </c>
      <c r="C620">
        <v>2024</v>
      </c>
      <c r="D620" t="s">
        <v>35</v>
      </c>
      <c r="E620">
        <v>9</v>
      </c>
      <c r="F620" t="s">
        <v>40</v>
      </c>
      <c r="G620" t="s">
        <v>41</v>
      </c>
      <c r="H620">
        <v>37</v>
      </c>
      <c r="I620" t="s">
        <v>18</v>
      </c>
      <c r="J620">
        <v>619</v>
      </c>
      <c r="K620">
        <v>1</v>
      </c>
      <c r="L620" t="s">
        <v>27</v>
      </c>
    </row>
    <row r="621" spans="1:12" ht="15" customHeight="1" x14ac:dyDescent="0.25">
      <c r="A621">
        <v>20240911</v>
      </c>
      <c r="B621" s="3">
        <v>45546</v>
      </c>
      <c r="C621">
        <v>2024</v>
      </c>
      <c r="D621" t="s">
        <v>35</v>
      </c>
      <c r="E621">
        <v>9</v>
      </c>
      <c r="F621" t="s">
        <v>40</v>
      </c>
      <c r="G621" t="s">
        <v>41</v>
      </c>
      <c r="H621">
        <v>37</v>
      </c>
      <c r="I621" t="s">
        <v>19</v>
      </c>
      <c r="J621">
        <v>620</v>
      </c>
      <c r="K621">
        <v>1</v>
      </c>
      <c r="L621" t="s">
        <v>27</v>
      </c>
    </row>
    <row r="622" spans="1:12" ht="15" customHeight="1" x14ac:dyDescent="0.25">
      <c r="A622">
        <v>20240912</v>
      </c>
      <c r="B622" s="3">
        <v>45547</v>
      </c>
      <c r="C622">
        <v>2024</v>
      </c>
      <c r="D622" t="s">
        <v>35</v>
      </c>
      <c r="E622">
        <v>9</v>
      </c>
      <c r="F622" t="s">
        <v>40</v>
      </c>
      <c r="G622" t="s">
        <v>41</v>
      </c>
      <c r="H622">
        <v>37</v>
      </c>
      <c r="I622" t="s">
        <v>20</v>
      </c>
      <c r="J622">
        <v>621</v>
      </c>
      <c r="K622">
        <v>1</v>
      </c>
      <c r="L622" t="s">
        <v>27</v>
      </c>
    </row>
    <row r="623" spans="1:12" ht="15" customHeight="1" x14ac:dyDescent="0.25">
      <c r="A623">
        <v>20240913</v>
      </c>
      <c r="B623" s="3">
        <v>45548</v>
      </c>
      <c r="C623">
        <v>2024</v>
      </c>
      <c r="D623" t="s">
        <v>35</v>
      </c>
      <c r="E623">
        <v>9</v>
      </c>
      <c r="F623" t="s">
        <v>40</v>
      </c>
      <c r="G623" t="s">
        <v>41</v>
      </c>
      <c r="H623">
        <v>37</v>
      </c>
      <c r="I623" t="s">
        <v>21</v>
      </c>
      <c r="J623">
        <v>622</v>
      </c>
      <c r="K623">
        <v>1</v>
      </c>
      <c r="L623" t="s">
        <v>27</v>
      </c>
    </row>
    <row r="624" spans="1:12" ht="15" customHeight="1" x14ac:dyDescent="0.25">
      <c r="A624">
        <v>20240914</v>
      </c>
      <c r="B624" s="3">
        <v>45549</v>
      </c>
      <c r="C624">
        <v>2024</v>
      </c>
      <c r="D624" t="s">
        <v>35</v>
      </c>
      <c r="E624">
        <v>9</v>
      </c>
      <c r="F624" t="s">
        <v>40</v>
      </c>
      <c r="G624" t="s">
        <v>41</v>
      </c>
      <c r="H624">
        <v>37</v>
      </c>
      <c r="I624" t="s">
        <v>22</v>
      </c>
      <c r="J624">
        <v>623</v>
      </c>
      <c r="K624">
        <v>0</v>
      </c>
      <c r="L624" t="s">
        <v>27</v>
      </c>
    </row>
    <row r="625" spans="1:12" ht="15" customHeight="1" x14ac:dyDescent="0.25">
      <c r="A625">
        <v>20240915</v>
      </c>
      <c r="B625" s="3">
        <v>45550</v>
      </c>
      <c r="C625">
        <v>2024</v>
      </c>
      <c r="D625" t="s">
        <v>35</v>
      </c>
      <c r="E625">
        <v>9</v>
      </c>
      <c r="F625" t="s">
        <v>40</v>
      </c>
      <c r="G625" t="s">
        <v>41</v>
      </c>
      <c r="H625">
        <v>37</v>
      </c>
      <c r="I625" t="s">
        <v>15</v>
      </c>
      <c r="J625">
        <v>624</v>
      </c>
      <c r="K625">
        <v>0</v>
      </c>
      <c r="L625" t="s">
        <v>27</v>
      </c>
    </row>
    <row r="626" spans="1:12" ht="15" customHeight="1" x14ac:dyDescent="0.25">
      <c r="A626">
        <v>20240916</v>
      </c>
      <c r="B626" s="3">
        <v>45551</v>
      </c>
      <c r="C626">
        <v>2024</v>
      </c>
      <c r="D626" t="s">
        <v>35</v>
      </c>
      <c r="E626">
        <v>9</v>
      </c>
      <c r="F626" t="s">
        <v>40</v>
      </c>
      <c r="G626" t="s">
        <v>41</v>
      </c>
      <c r="H626">
        <v>38</v>
      </c>
      <c r="I626" t="s">
        <v>17</v>
      </c>
      <c r="J626">
        <v>625</v>
      </c>
      <c r="K626">
        <v>1</v>
      </c>
      <c r="L626" t="s">
        <v>27</v>
      </c>
    </row>
    <row r="627" spans="1:12" ht="15" customHeight="1" x14ac:dyDescent="0.25">
      <c r="A627">
        <v>20240917</v>
      </c>
      <c r="B627" s="3">
        <v>45552</v>
      </c>
      <c r="C627">
        <v>2024</v>
      </c>
      <c r="D627" t="s">
        <v>35</v>
      </c>
      <c r="E627">
        <v>9</v>
      </c>
      <c r="F627" t="s">
        <v>40</v>
      </c>
      <c r="G627" t="s">
        <v>41</v>
      </c>
      <c r="H627">
        <v>38</v>
      </c>
      <c r="I627" t="s">
        <v>18</v>
      </c>
      <c r="J627">
        <v>626</v>
      </c>
      <c r="K627">
        <v>1</v>
      </c>
      <c r="L627" t="s">
        <v>27</v>
      </c>
    </row>
    <row r="628" spans="1:12" ht="15" customHeight="1" x14ac:dyDescent="0.25">
      <c r="A628">
        <v>20240918</v>
      </c>
      <c r="B628" s="3">
        <v>45553</v>
      </c>
      <c r="C628">
        <v>2024</v>
      </c>
      <c r="D628" t="s">
        <v>35</v>
      </c>
      <c r="E628">
        <v>9</v>
      </c>
      <c r="F628" t="s">
        <v>40</v>
      </c>
      <c r="G628" t="s">
        <v>41</v>
      </c>
      <c r="H628">
        <v>38</v>
      </c>
      <c r="I628" t="s">
        <v>19</v>
      </c>
      <c r="J628">
        <v>627</v>
      </c>
      <c r="K628">
        <v>1</v>
      </c>
      <c r="L628" t="s">
        <v>27</v>
      </c>
    </row>
    <row r="629" spans="1:12" ht="15" customHeight="1" x14ac:dyDescent="0.25">
      <c r="A629">
        <v>20240919</v>
      </c>
      <c r="B629" s="3">
        <v>45554</v>
      </c>
      <c r="C629">
        <v>2024</v>
      </c>
      <c r="D629" t="s">
        <v>35</v>
      </c>
      <c r="E629">
        <v>9</v>
      </c>
      <c r="F629" t="s">
        <v>40</v>
      </c>
      <c r="G629" t="s">
        <v>41</v>
      </c>
      <c r="H629">
        <v>38</v>
      </c>
      <c r="I629" t="s">
        <v>20</v>
      </c>
      <c r="J629">
        <v>628</v>
      </c>
      <c r="K629">
        <v>1</v>
      </c>
      <c r="L629" t="s">
        <v>27</v>
      </c>
    </row>
    <row r="630" spans="1:12" ht="15" customHeight="1" x14ac:dyDescent="0.25">
      <c r="A630">
        <v>20240920</v>
      </c>
      <c r="B630" s="3">
        <v>45555</v>
      </c>
      <c r="C630">
        <v>2024</v>
      </c>
      <c r="D630" t="s">
        <v>35</v>
      </c>
      <c r="E630">
        <v>9</v>
      </c>
      <c r="F630" t="s">
        <v>40</v>
      </c>
      <c r="G630" t="s">
        <v>41</v>
      </c>
      <c r="H630">
        <v>38</v>
      </c>
      <c r="I630" t="s">
        <v>21</v>
      </c>
      <c r="J630">
        <v>629</v>
      </c>
      <c r="K630">
        <v>1</v>
      </c>
      <c r="L630" t="s">
        <v>27</v>
      </c>
    </row>
    <row r="631" spans="1:12" ht="15" customHeight="1" x14ac:dyDescent="0.25">
      <c r="A631">
        <v>20240921</v>
      </c>
      <c r="B631" s="3">
        <v>45556</v>
      </c>
      <c r="C631">
        <v>2024</v>
      </c>
      <c r="D631" t="s">
        <v>35</v>
      </c>
      <c r="E631">
        <v>9</v>
      </c>
      <c r="F631" t="s">
        <v>40</v>
      </c>
      <c r="G631" t="s">
        <v>41</v>
      </c>
      <c r="H631">
        <v>38</v>
      </c>
      <c r="I631" t="s">
        <v>22</v>
      </c>
      <c r="J631">
        <v>630</v>
      </c>
      <c r="K631">
        <v>0</v>
      </c>
      <c r="L631" t="s">
        <v>27</v>
      </c>
    </row>
    <row r="632" spans="1:12" ht="15" customHeight="1" x14ac:dyDescent="0.25">
      <c r="A632">
        <v>20240922</v>
      </c>
      <c r="B632" s="3">
        <v>45557</v>
      </c>
      <c r="C632">
        <v>2024</v>
      </c>
      <c r="D632" t="s">
        <v>35</v>
      </c>
      <c r="E632">
        <v>9</v>
      </c>
      <c r="F632" t="s">
        <v>40</v>
      </c>
      <c r="G632" t="s">
        <v>41</v>
      </c>
      <c r="H632">
        <v>38</v>
      </c>
      <c r="I632" t="s">
        <v>15</v>
      </c>
      <c r="J632">
        <v>631</v>
      </c>
      <c r="K632">
        <v>0</v>
      </c>
      <c r="L632" t="s">
        <v>27</v>
      </c>
    </row>
    <row r="633" spans="1:12" ht="15" customHeight="1" x14ac:dyDescent="0.25">
      <c r="A633">
        <v>20240923</v>
      </c>
      <c r="B633" s="3">
        <v>45558</v>
      </c>
      <c r="C633">
        <v>2024</v>
      </c>
      <c r="D633" t="s">
        <v>35</v>
      </c>
      <c r="E633">
        <v>9</v>
      </c>
      <c r="F633" t="s">
        <v>40</v>
      </c>
      <c r="G633" t="s">
        <v>41</v>
      </c>
      <c r="H633">
        <v>39</v>
      </c>
      <c r="I633" t="s">
        <v>17</v>
      </c>
      <c r="J633">
        <v>632</v>
      </c>
      <c r="K633">
        <v>1</v>
      </c>
      <c r="L633" t="s">
        <v>27</v>
      </c>
    </row>
    <row r="634" spans="1:12" ht="15" customHeight="1" x14ac:dyDescent="0.25">
      <c r="A634">
        <v>20240924</v>
      </c>
      <c r="B634" s="3">
        <v>45559</v>
      </c>
      <c r="C634">
        <v>2024</v>
      </c>
      <c r="D634" t="s">
        <v>35</v>
      </c>
      <c r="E634">
        <v>9</v>
      </c>
      <c r="F634" t="s">
        <v>40</v>
      </c>
      <c r="G634" t="s">
        <v>41</v>
      </c>
      <c r="H634">
        <v>39</v>
      </c>
      <c r="I634" t="s">
        <v>18</v>
      </c>
      <c r="J634">
        <v>633</v>
      </c>
      <c r="K634">
        <v>1</v>
      </c>
      <c r="L634" t="s">
        <v>27</v>
      </c>
    </row>
    <row r="635" spans="1:12" ht="15" customHeight="1" x14ac:dyDescent="0.25">
      <c r="A635">
        <v>20240925</v>
      </c>
      <c r="B635" s="3">
        <v>45560</v>
      </c>
      <c r="C635">
        <v>2024</v>
      </c>
      <c r="D635" t="s">
        <v>35</v>
      </c>
      <c r="E635">
        <v>9</v>
      </c>
      <c r="F635" t="s">
        <v>40</v>
      </c>
      <c r="G635" t="s">
        <v>41</v>
      </c>
      <c r="H635">
        <v>39</v>
      </c>
      <c r="I635" t="s">
        <v>19</v>
      </c>
      <c r="J635">
        <v>634</v>
      </c>
      <c r="K635">
        <v>1</v>
      </c>
      <c r="L635" t="s">
        <v>27</v>
      </c>
    </row>
    <row r="636" spans="1:12" ht="15" customHeight="1" x14ac:dyDescent="0.25">
      <c r="A636">
        <v>20240926</v>
      </c>
      <c r="B636" s="3">
        <v>45561</v>
      </c>
      <c r="C636">
        <v>2024</v>
      </c>
      <c r="D636" t="s">
        <v>35</v>
      </c>
      <c r="E636">
        <v>9</v>
      </c>
      <c r="F636" t="s">
        <v>40</v>
      </c>
      <c r="G636" t="s">
        <v>41</v>
      </c>
      <c r="H636">
        <v>39</v>
      </c>
      <c r="I636" t="s">
        <v>20</v>
      </c>
      <c r="J636">
        <v>635</v>
      </c>
      <c r="K636">
        <v>1</v>
      </c>
      <c r="L636" t="s">
        <v>27</v>
      </c>
    </row>
    <row r="637" spans="1:12" ht="15" customHeight="1" x14ac:dyDescent="0.25">
      <c r="A637">
        <v>20240927</v>
      </c>
      <c r="B637" s="3">
        <v>45562</v>
      </c>
      <c r="C637">
        <v>2024</v>
      </c>
      <c r="D637" t="s">
        <v>35</v>
      </c>
      <c r="E637">
        <v>9</v>
      </c>
      <c r="F637" t="s">
        <v>40</v>
      </c>
      <c r="G637" t="s">
        <v>41</v>
      </c>
      <c r="H637">
        <v>39</v>
      </c>
      <c r="I637" t="s">
        <v>21</v>
      </c>
      <c r="J637">
        <v>636</v>
      </c>
      <c r="K637">
        <v>1</v>
      </c>
      <c r="L637" t="s">
        <v>27</v>
      </c>
    </row>
    <row r="638" spans="1:12" ht="15" customHeight="1" x14ac:dyDescent="0.25">
      <c r="A638">
        <v>20240928</v>
      </c>
      <c r="B638" s="3">
        <v>45563</v>
      </c>
      <c r="C638">
        <v>2024</v>
      </c>
      <c r="D638" t="s">
        <v>35</v>
      </c>
      <c r="E638">
        <v>9</v>
      </c>
      <c r="F638" t="s">
        <v>40</v>
      </c>
      <c r="G638" t="s">
        <v>41</v>
      </c>
      <c r="H638">
        <v>39</v>
      </c>
      <c r="I638" t="s">
        <v>22</v>
      </c>
      <c r="J638">
        <v>637</v>
      </c>
      <c r="K638">
        <v>0</v>
      </c>
      <c r="L638" t="s">
        <v>27</v>
      </c>
    </row>
    <row r="639" spans="1:12" ht="15" customHeight="1" x14ac:dyDescent="0.25">
      <c r="A639">
        <v>20240929</v>
      </c>
      <c r="B639" s="3">
        <v>45564</v>
      </c>
      <c r="C639">
        <v>2024</v>
      </c>
      <c r="D639" t="s">
        <v>35</v>
      </c>
      <c r="E639">
        <v>9</v>
      </c>
      <c r="F639" t="s">
        <v>40</v>
      </c>
      <c r="G639" t="s">
        <v>41</v>
      </c>
      <c r="H639">
        <v>39</v>
      </c>
      <c r="I639" t="s">
        <v>15</v>
      </c>
      <c r="J639">
        <v>638</v>
      </c>
      <c r="K639">
        <v>0</v>
      </c>
      <c r="L639" t="s">
        <v>27</v>
      </c>
    </row>
    <row r="640" spans="1:12" ht="15" customHeight="1" x14ac:dyDescent="0.25">
      <c r="A640">
        <v>20240930</v>
      </c>
      <c r="B640" s="3">
        <v>45565</v>
      </c>
      <c r="C640">
        <v>2024</v>
      </c>
      <c r="D640" t="s">
        <v>35</v>
      </c>
      <c r="E640">
        <v>9</v>
      </c>
      <c r="F640" t="s">
        <v>40</v>
      </c>
      <c r="G640" t="s">
        <v>41</v>
      </c>
      <c r="H640">
        <v>40</v>
      </c>
      <c r="I640" t="s">
        <v>17</v>
      </c>
      <c r="J640">
        <v>639</v>
      </c>
      <c r="K640">
        <v>1</v>
      </c>
      <c r="L640" t="s">
        <v>27</v>
      </c>
    </row>
    <row r="641" spans="1:12" ht="15" customHeight="1" x14ac:dyDescent="0.25">
      <c r="A641">
        <v>20241001</v>
      </c>
      <c r="B641" s="3">
        <v>45566</v>
      </c>
      <c r="C641">
        <v>2024</v>
      </c>
      <c r="D641" t="s">
        <v>42</v>
      </c>
      <c r="E641">
        <v>10</v>
      </c>
      <c r="F641" t="s">
        <v>43</v>
      </c>
      <c r="G641" t="s">
        <v>44</v>
      </c>
      <c r="H641">
        <v>40</v>
      </c>
      <c r="I641" t="s">
        <v>18</v>
      </c>
      <c r="J641">
        <v>640</v>
      </c>
      <c r="K641">
        <v>1</v>
      </c>
      <c r="L641" t="s">
        <v>27</v>
      </c>
    </row>
    <row r="642" spans="1:12" ht="15" customHeight="1" x14ac:dyDescent="0.25">
      <c r="A642">
        <v>20241002</v>
      </c>
      <c r="B642" s="3">
        <v>45567</v>
      </c>
      <c r="C642">
        <v>2024</v>
      </c>
      <c r="D642" t="s">
        <v>42</v>
      </c>
      <c r="E642">
        <v>10</v>
      </c>
      <c r="F642" t="s">
        <v>43</v>
      </c>
      <c r="G642" t="s">
        <v>44</v>
      </c>
      <c r="H642">
        <v>40</v>
      </c>
      <c r="I642" t="s">
        <v>19</v>
      </c>
      <c r="J642">
        <v>641</v>
      </c>
      <c r="K642">
        <v>1</v>
      </c>
      <c r="L642" t="s">
        <v>27</v>
      </c>
    </row>
    <row r="643" spans="1:12" ht="15" customHeight="1" x14ac:dyDescent="0.25">
      <c r="A643">
        <v>20241003</v>
      </c>
      <c r="B643" s="3">
        <v>45568</v>
      </c>
      <c r="C643">
        <v>2024</v>
      </c>
      <c r="D643" t="s">
        <v>42</v>
      </c>
      <c r="E643">
        <v>10</v>
      </c>
      <c r="F643" t="s">
        <v>43</v>
      </c>
      <c r="G643" t="s">
        <v>44</v>
      </c>
      <c r="H643">
        <v>40</v>
      </c>
      <c r="I643" t="s">
        <v>20</v>
      </c>
      <c r="J643">
        <v>642</v>
      </c>
      <c r="K643">
        <v>1</v>
      </c>
      <c r="L643" t="s">
        <v>27</v>
      </c>
    </row>
    <row r="644" spans="1:12" ht="15" customHeight="1" x14ac:dyDescent="0.25">
      <c r="A644">
        <v>20241004</v>
      </c>
      <c r="B644" s="3">
        <v>45569</v>
      </c>
      <c r="C644">
        <v>2024</v>
      </c>
      <c r="D644" t="s">
        <v>42</v>
      </c>
      <c r="E644">
        <v>10</v>
      </c>
      <c r="F644" t="s">
        <v>43</v>
      </c>
      <c r="G644" t="s">
        <v>44</v>
      </c>
      <c r="H644">
        <v>40</v>
      </c>
      <c r="I644" t="s">
        <v>21</v>
      </c>
      <c r="J644">
        <v>643</v>
      </c>
      <c r="K644">
        <v>1</v>
      </c>
      <c r="L644" t="s">
        <v>27</v>
      </c>
    </row>
    <row r="645" spans="1:12" ht="15" customHeight="1" x14ac:dyDescent="0.25">
      <c r="A645">
        <v>20241005</v>
      </c>
      <c r="B645" s="3">
        <v>45570</v>
      </c>
      <c r="C645">
        <v>2024</v>
      </c>
      <c r="D645" t="s">
        <v>42</v>
      </c>
      <c r="E645">
        <v>10</v>
      </c>
      <c r="F645" t="s">
        <v>43</v>
      </c>
      <c r="G645" t="s">
        <v>44</v>
      </c>
      <c r="H645">
        <v>40</v>
      </c>
      <c r="I645" t="s">
        <v>22</v>
      </c>
      <c r="J645">
        <v>644</v>
      </c>
      <c r="K645">
        <v>0</v>
      </c>
      <c r="L645" t="s">
        <v>27</v>
      </c>
    </row>
    <row r="646" spans="1:12" ht="15" customHeight="1" x14ac:dyDescent="0.25">
      <c r="A646">
        <v>20241006</v>
      </c>
      <c r="B646" s="3">
        <v>45571</v>
      </c>
      <c r="C646">
        <v>2024</v>
      </c>
      <c r="D646" t="s">
        <v>42</v>
      </c>
      <c r="E646">
        <v>10</v>
      </c>
      <c r="F646" t="s">
        <v>43</v>
      </c>
      <c r="G646" t="s">
        <v>44</v>
      </c>
      <c r="H646">
        <v>40</v>
      </c>
      <c r="I646" t="s">
        <v>15</v>
      </c>
      <c r="J646">
        <v>645</v>
      </c>
      <c r="K646">
        <v>0</v>
      </c>
      <c r="L646" t="s">
        <v>27</v>
      </c>
    </row>
    <row r="647" spans="1:12" ht="15" customHeight="1" x14ac:dyDescent="0.25">
      <c r="A647">
        <v>20241007</v>
      </c>
      <c r="B647" s="3">
        <v>45572</v>
      </c>
      <c r="C647">
        <v>2024</v>
      </c>
      <c r="D647" t="s">
        <v>42</v>
      </c>
      <c r="E647">
        <v>10</v>
      </c>
      <c r="F647" t="s">
        <v>43</v>
      </c>
      <c r="G647" t="s">
        <v>44</v>
      </c>
      <c r="H647">
        <v>41</v>
      </c>
      <c r="I647" t="s">
        <v>17</v>
      </c>
      <c r="J647">
        <v>646</v>
      </c>
      <c r="K647">
        <v>1</v>
      </c>
      <c r="L647" t="s">
        <v>27</v>
      </c>
    </row>
    <row r="648" spans="1:12" ht="15" customHeight="1" x14ac:dyDescent="0.25">
      <c r="A648">
        <v>20241008</v>
      </c>
      <c r="B648" s="3">
        <v>45573</v>
      </c>
      <c r="C648">
        <v>2024</v>
      </c>
      <c r="D648" t="s">
        <v>42</v>
      </c>
      <c r="E648">
        <v>10</v>
      </c>
      <c r="F648" t="s">
        <v>43</v>
      </c>
      <c r="G648" t="s">
        <v>44</v>
      </c>
      <c r="H648">
        <v>41</v>
      </c>
      <c r="I648" t="s">
        <v>18</v>
      </c>
      <c r="J648">
        <v>647</v>
      </c>
      <c r="K648">
        <v>1</v>
      </c>
      <c r="L648" t="s">
        <v>27</v>
      </c>
    </row>
    <row r="649" spans="1:12" ht="15" customHeight="1" x14ac:dyDescent="0.25">
      <c r="A649">
        <v>20241009</v>
      </c>
      <c r="B649" s="3">
        <v>45574</v>
      </c>
      <c r="C649">
        <v>2024</v>
      </c>
      <c r="D649" t="s">
        <v>42</v>
      </c>
      <c r="E649">
        <v>10</v>
      </c>
      <c r="F649" t="s">
        <v>43</v>
      </c>
      <c r="G649" t="s">
        <v>44</v>
      </c>
      <c r="H649">
        <v>41</v>
      </c>
      <c r="I649" t="s">
        <v>19</v>
      </c>
      <c r="J649">
        <v>648</v>
      </c>
      <c r="K649">
        <v>1</v>
      </c>
      <c r="L649" t="s">
        <v>27</v>
      </c>
    </row>
    <row r="650" spans="1:12" ht="15" customHeight="1" x14ac:dyDescent="0.25">
      <c r="A650">
        <v>20241010</v>
      </c>
      <c r="B650" s="3">
        <v>45575</v>
      </c>
      <c r="C650">
        <v>2024</v>
      </c>
      <c r="D650" t="s">
        <v>42</v>
      </c>
      <c r="E650">
        <v>10</v>
      </c>
      <c r="F650" t="s">
        <v>43</v>
      </c>
      <c r="G650" t="s">
        <v>44</v>
      </c>
      <c r="H650">
        <v>41</v>
      </c>
      <c r="I650" t="s">
        <v>20</v>
      </c>
      <c r="J650">
        <v>649</v>
      </c>
      <c r="K650">
        <v>1</v>
      </c>
      <c r="L650" t="s">
        <v>27</v>
      </c>
    </row>
    <row r="651" spans="1:12" ht="15" customHeight="1" x14ac:dyDescent="0.25">
      <c r="A651">
        <v>20241011</v>
      </c>
      <c r="B651" s="3">
        <v>45576</v>
      </c>
      <c r="C651">
        <v>2024</v>
      </c>
      <c r="D651" t="s">
        <v>42</v>
      </c>
      <c r="E651">
        <v>10</v>
      </c>
      <c r="F651" t="s">
        <v>43</v>
      </c>
      <c r="G651" t="s">
        <v>44</v>
      </c>
      <c r="H651">
        <v>41</v>
      </c>
      <c r="I651" t="s">
        <v>21</v>
      </c>
      <c r="J651">
        <v>650</v>
      </c>
      <c r="K651">
        <v>1</v>
      </c>
      <c r="L651" t="s">
        <v>27</v>
      </c>
    </row>
    <row r="652" spans="1:12" ht="15" customHeight="1" x14ac:dyDescent="0.25">
      <c r="A652">
        <v>20241012</v>
      </c>
      <c r="B652" s="3">
        <v>45577</v>
      </c>
      <c r="C652">
        <v>2024</v>
      </c>
      <c r="D652" t="s">
        <v>42</v>
      </c>
      <c r="E652">
        <v>10</v>
      </c>
      <c r="F652" t="s">
        <v>43</v>
      </c>
      <c r="G652" t="s">
        <v>44</v>
      </c>
      <c r="H652">
        <v>41</v>
      </c>
      <c r="I652" t="s">
        <v>22</v>
      </c>
      <c r="J652">
        <v>651</v>
      </c>
      <c r="K652">
        <v>0</v>
      </c>
      <c r="L652" t="s">
        <v>27</v>
      </c>
    </row>
    <row r="653" spans="1:12" ht="15" customHeight="1" x14ac:dyDescent="0.25">
      <c r="A653">
        <v>20241013</v>
      </c>
      <c r="B653" s="3">
        <v>45578</v>
      </c>
      <c r="C653">
        <v>2024</v>
      </c>
      <c r="D653" t="s">
        <v>42</v>
      </c>
      <c r="E653">
        <v>10</v>
      </c>
      <c r="F653" t="s">
        <v>43</v>
      </c>
      <c r="G653" t="s">
        <v>44</v>
      </c>
      <c r="H653">
        <v>41</v>
      </c>
      <c r="I653" t="s">
        <v>15</v>
      </c>
      <c r="J653">
        <v>652</v>
      </c>
      <c r="K653">
        <v>0</v>
      </c>
      <c r="L653" t="s">
        <v>27</v>
      </c>
    </row>
    <row r="654" spans="1:12" ht="15" customHeight="1" x14ac:dyDescent="0.25">
      <c r="A654">
        <v>20241014</v>
      </c>
      <c r="B654" s="3">
        <v>45579</v>
      </c>
      <c r="C654">
        <v>2024</v>
      </c>
      <c r="D654" t="s">
        <v>42</v>
      </c>
      <c r="E654">
        <v>10</v>
      </c>
      <c r="F654" t="s">
        <v>43</v>
      </c>
      <c r="G654" t="s">
        <v>44</v>
      </c>
      <c r="H654">
        <v>42</v>
      </c>
      <c r="I654" t="s">
        <v>17</v>
      </c>
      <c r="J654">
        <v>653</v>
      </c>
      <c r="K654">
        <v>1</v>
      </c>
      <c r="L654" t="s">
        <v>27</v>
      </c>
    </row>
    <row r="655" spans="1:12" ht="15" customHeight="1" x14ac:dyDescent="0.25">
      <c r="A655">
        <v>20241015</v>
      </c>
      <c r="B655" s="3">
        <v>45580</v>
      </c>
      <c r="C655">
        <v>2024</v>
      </c>
      <c r="D655" t="s">
        <v>42</v>
      </c>
      <c r="E655">
        <v>10</v>
      </c>
      <c r="F655" t="s">
        <v>43</v>
      </c>
      <c r="G655" t="s">
        <v>44</v>
      </c>
      <c r="H655">
        <v>42</v>
      </c>
      <c r="I655" t="s">
        <v>18</v>
      </c>
      <c r="J655">
        <v>654</v>
      </c>
      <c r="K655">
        <v>1</v>
      </c>
      <c r="L655" t="s">
        <v>27</v>
      </c>
    </row>
    <row r="656" spans="1:12" ht="15" customHeight="1" x14ac:dyDescent="0.25">
      <c r="A656">
        <v>20241016</v>
      </c>
      <c r="B656" s="3">
        <v>45581</v>
      </c>
      <c r="C656">
        <v>2024</v>
      </c>
      <c r="D656" t="s">
        <v>42</v>
      </c>
      <c r="E656">
        <v>10</v>
      </c>
      <c r="F656" t="s">
        <v>43</v>
      </c>
      <c r="G656" t="s">
        <v>44</v>
      </c>
      <c r="H656">
        <v>42</v>
      </c>
      <c r="I656" t="s">
        <v>19</v>
      </c>
      <c r="J656">
        <v>655</v>
      </c>
      <c r="K656">
        <v>1</v>
      </c>
      <c r="L656" t="s">
        <v>27</v>
      </c>
    </row>
    <row r="657" spans="1:12" ht="15" customHeight="1" x14ac:dyDescent="0.25">
      <c r="A657">
        <v>20241017</v>
      </c>
      <c r="B657" s="3">
        <v>45582</v>
      </c>
      <c r="C657">
        <v>2024</v>
      </c>
      <c r="D657" t="s">
        <v>42</v>
      </c>
      <c r="E657">
        <v>10</v>
      </c>
      <c r="F657" t="s">
        <v>43</v>
      </c>
      <c r="G657" t="s">
        <v>44</v>
      </c>
      <c r="H657">
        <v>42</v>
      </c>
      <c r="I657" t="s">
        <v>20</v>
      </c>
      <c r="J657">
        <v>656</v>
      </c>
      <c r="K657">
        <v>1</v>
      </c>
      <c r="L657" t="s">
        <v>27</v>
      </c>
    </row>
    <row r="658" spans="1:12" ht="15" customHeight="1" x14ac:dyDescent="0.25">
      <c r="A658">
        <v>20241018</v>
      </c>
      <c r="B658" s="3">
        <v>45583</v>
      </c>
      <c r="C658">
        <v>2024</v>
      </c>
      <c r="D658" t="s">
        <v>42</v>
      </c>
      <c r="E658">
        <v>10</v>
      </c>
      <c r="F658" t="s">
        <v>43</v>
      </c>
      <c r="G658" t="s">
        <v>44</v>
      </c>
      <c r="H658">
        <v>42</v>
      </c>
      <c r="I658" t="s">
        <v>21</v>
      </c>
      <c r="J658">
        <v>657</v>
      </c>
      <c r="K658">
        <v>1</v>
      </c>
      <c r="L658" t="s">
        <v>27</v>
      </c>
    </row>
    <row r="659" spans="1:12" ht="15" customHeight="1" x14ac:dyDescent="0.25">
      <c r="A659">
        <v>20241019</v>
      </c>
      <c r="B659" s="3">
        <v>45584</v>
      </c>
      <c r="C659">
        <v>2024</v>
      </c>
      <c r="D659" t="s">
        <v>42</v>
      </c>
      <c r="E659">
        <v>10</v>
      </c>
      <c r="F659" t="s">
        <v>43</v>
      </c>
      <c r="G659" t="s">
        <v>44</v>
      </c>
      <c r="H659">
        <v>42</v>
      </c>
      <c r="I659" t="s">
        <v>22</v>
      </c>
      <c r="J659">
        <v>658</v>
      </c>
      <c r="K659">
        <v>0</v>
      </c>
      <c r="L659" t="s">
        <v>27</v>
      </c>
    </row>
    <row r="660" spans="1:12" ht="15" customHeight="1" x14ac:dyDescent="0.25">
      <c r="A660">
        <v>20241020</v>
      </c>
      <c r="B660" s="3">
        <v>45585</v>
      </c>
      <c r="C660">
        <v>2024</v>
      </c>
      <c r="D660" t="s">
        <v>42</v>
      </c>
      <c r="E660">
        <v>10</v>
      </c>
      <c r="F660" t="s">
        <v>43</v>
      </c>
      <c r="G660" t="s">
        <v>44</v>
      </c>
      <c r="H660">
        <v>42</v>
      </c>
      <c r="I660" t="s">
        <v>15</v>
      </c>
      <c r="J660">
        <v>659</v>
      </c>
      <c r="K660">
        <v>0</v>
      </c>
      <c r="L660" t="s">
        <v>27</v>
      </c>
    </row>
    <row r="661" spans="1:12" ht="15" customHeight="1" x14ac:dyDescent="0.25">
      <c r="A661">
        <v>20241021</v>
      </c>
      <c r="B661" s="3">
        <v>45586</v>
      </c>
      <c r="C661">
        <v>2024</v>
      </c>
      <c r="D661" t="s">
        <v>42</v>
      </c>
      <c r="E661">
        <v>10</v>
      </c>
      <c r="F661" t="s">
        <v>43</v>
      </c>
      <c r="G661" t="s">
        <v>44</v>
      </c>
      <c r="H661">
        <v>43</v>
      </c>
      <c r="I661" t="s">
        <v>17</v>
      </c>
      <c r="J661">
        <v>660</v>
      </c>
      <c r="K661">
        <v>1</v>
      </c>
      <c r="L661" t="s">
        <v>27</v>
      </c>
    </row>
    <row r="662" spans="1:12" ht="15" customHeight="1" x14ac:dyDescent="0.25">
      <c r="A662">
        <v>20241022</v>
      </c>
      <c r="B662" s="3">
        <v>45587</v>
      </c>
      <c r="C662">
        <v>2024</v>
      </c>
      <c r="D662" t="s">
        <v>42</v>
      </c>
      <c r="E662">
        <v>10</v>
      </c>
      <c r="F662" t="s">
        <v>43</v>
      </c>
      <c r="G662" t="s">
        <v>44</v>
      </c>
      <c r="H662">
        <v>43</v>
      </c>
      <c r="I662" t="s">
        <v>18</v>
      </c>
      <c r="J662">
        <v>661</v>
      </c>
      <c r="K662">
        <v>1</v>
      </c>
      <c r="L662" t="s">
        <v>27</v>
      </c>
    </row>
    <row r="663" spans="1:12" ht="15" customHeight="1" x14ac:dyDescent="0.25">
      <c r="A663">
        <v>20241023</v>
      </c>
      <c r="B663" s="3">
        <v>45588</v>
      </c>
      <c r="C663">
        <v>2024</v>
      </c>
      <c r="D663" t="s">
        <v>42</v>
      </c>
      <c r="E663">
        <v>10</v>
      </c>
      <c r="F663" t="s">
        <v>43</v>
      </c>
      <c r="G663" t="s">
        <v>44</v>
      </c>
      <c r="H663">
        <v>43</v>
      </c>
      <c r="I663" t="s">
        <v>19</v>
      </c>
      <c r="J663">
        <v>662</v>
      </c>
      <c r="K663">
        <v>1</v>
      </c>
      <c r="L663" t="s">
        <v>27</v>
      </c>
    </row>
    <row r="664" spans="1:12" ht="15" customHeight="1" x14ac:dyDescent="0.25">
      <c r="A664">
        <v>20241024</v>
      </c>
      <c r="B664" s="3">
        <v>45589</v>
      </c>
      <c r="C664">
        <v>2024</v>
      </c>
      <c r="D664" t="s">
        <v>42</v>
      </c>
      <c r="E664">
        <v>10</v>
      </c>
      <c r="F664" t="s">
        <v>43</v>
      </c>
      <c r="G664" t="s">
        <v>44</v>
      </c>
      <c r="H664">
        <v>43</v>
      </c>
      <c r="I664" t="s">
        <v>20</v>
      </c>
      <c r="J664">
        <v>663</v>
      </c>
      <c r="K664">
        <v>1</v>
      </c>
      <c r="L664" t="s">
        <v>27</v>
      </c>
    </row>
    <row r="665" spans="1:12" ht="15" customHeight="1" x14ac:dyDescent="0.25">
      <c r="A665">
        <v>20241025</v>
      </c>
      <c r="B665" s="3">
        <v>45590</v>
      </c>
      <c r="C665">
        <v>2024</v>
      </c>
      <c r="D665" t="s">
        <v>42</v>
      </c>
      <c r="E665">
        <v>10</v>
      </c>
      <c r="F665" t="s">
        <v>43</v>
      </c>
      <c r="G665" t="s">
        <v>44</v>
      </c>
      <c r="H665">
        <v>43</v>
      </c>
      <c r="I665" t="s">
        <v>21</v>
      </c>
      <c r="J665">
        <v>664</v>
      </c>
      <c r="K665">
        <v>1</v>
      </c>
      <c r="L665" t="s">
        <v>27</v>
      </c>
    </row>
    <row r="666" spans="1:12" ht="15" customHeight="1" x14ac:dyDescent="0.25">
      <c r="A666">
        <v>20241026</v>
      </c>
      <c r="B666" s="3">
        <v>45591</v>
      </c>
      <c r="C666">
        <v>2024</v>
      </c>
      <c r="D666" t="s">
        <v>42</v>
      </c>
      <c r="E666">
        <v>10</v>
      </c>
      <c r="F666" t="s">
        <v>43</v>
      </c>
      <c r="G666" t="s">
        <v>44</v>
      </c>
      <c r="H666">
        <v>43</v>
      </c>
      <c r="I666" t="s">
        <v>22</v>
      </c>
      <c r="J666">
        <v>665</v>
      </c>
      <c r="K666">
        <v>0</v>
      </c>
      <c r="L666" t="s">
        <v>27</v>
      </c>
    </row>
    <row r="667" spans="1:12" ht="15" customHeight="1" x14ac:dyDescent="0.25">
      <c r="A667">
        <v>20241027</v>
      </c>
      <c r="B667" s="3">
        <v>45592</v>
      </c>
      <c r="C667">
        <v>2024</v>
      </c>
      <c r="D667" t="s">
        <v>42</v>
      </c>
      <c r="E667">
        <v>10</v>
      </c>
      <c r="F667" t="s">
        <v>43</v>
      </c>
      <c r="G667" t="s">
        <v>44</v>
      </c>
      <c r="H667">
        <v>43</v>
      </c>
      <c r="I667" t="s">
        <v>15</v>
      </c>
      <c r="J667">
        <v>666</v>
      </c>
      <c r="K667">
        <v>0</v>
      </c>
      <c r="L667" t="s">
        <v>27</v>
      </c>
    </row>
    <row r="668" spans="1:12" ht="15" customHeight="1" x14ac:dyDescent="0.25">
      <c r="A668">
        <v>20241028</v>
      </c>
      <c r="B668" s="3">
        <v>45593</v>
      </c>
      <c r="C668">
        <v>2024</v>
      </c>
      <c r="D668" t="s">
        <v>42</v>
      </c>
      <c r="E668">
        <v>10</v>
      </c>
      <c r="F668" t="s">
        <v>43</v>
      </c>
      <c r="G668" t="s">
        <v>44</v>
      </c>
      <c r="H668">
        <v>44</v>
      </c>
      <c r="I668" t="s">
        <v>17</v>
      </c>
      <c r="J668">
        <v>667</v>
      </c>
      <c r="K668">
        <v>1</v>
      </c>
      <c r="L668" t="s">
        <v>27</v>
      </c>
    </row>
    <row r="669" spans="1:12" ht="15" customHeight="1" x14ac:dyDescent="0.25">
      <c r="A669">
        <v>20241029</v>
      </c>
      <c r="B669" s="3">
        <v>45594</v>
      </c>
      <c r="C669">
        <v>2024</v>
      </c>
      <c r="D669" t="s">
        <v>42</v>
      </c>
      <c r="E669">
        <v>10</v>
      </c>
      <c r="F669" t="s">
        <v>43</v>
      </c>
      <c r="G669" t="s">
        <v>44</v>
      </c>
      <c r="H669">
        <v>44</v>
      </c>
      <c r="I669" t="s">
        <v>18</v>
      </c>
      <c r="J669">
        <v>668</v>
      </c>
      <c r="K669">
        <v>1</v>
      </c>
      <c r="L669" t="s">
        <v>27</v>
      </c>
    </row>
    <row r="670" spans="1:12" ht="15" customHeight="1" x14ac:dyDescent="0.25">
      <c r="A670">
        <v>20241030</v>
      </c>
      <c r="B670" s="3">
        <v>45595</v>
      </c>
      <c r="C670">
        <v>2024</v>
      </c>
      <c r="D670" t="s">
        <v>42</v>
      </c>
      <c r="E670">
        <v>10</v>
      </c>
      <c r="F670" t="s">
        <v>43</v>
      </c>
      <c r="G670" t="s">
        <v>44</v>
      </c>
      <c r="H670">
        <v>44</v>
      </c>
      <c r="I670" t="s">
        <v>19</v>
      </c>
      <c r="J670">
        <v>669</v>
      </c>
      <c r="K670">
        <v>1</v>
      </c>
      <c r="L670" t="s">
        <v>27</v>
      </c>
    </row>
    <row r="671" spans="1:12" ht="15" customHeight="1" x14ac:dyDescent="0.25">
      <c r="A671">
        <v>20241031</v>
      </c>
      <c r="B671" s="3">
        <v>45596</v>
      </c>
      <c r="C671">
        <v>2024</v>
      </c>
      <c r="D671" t="s">
        <v>42</v>
      </c>
      <c r="E671">
        <v>10</v>
      </c>
      <c r="F671" t="s">
        <v>43</v>
      </c>
      <c r="G671" t="s">
        <v>44</v>
      </c>
      <c r="H671">
        <v>44</v>
      </c>
      <c r="I671" t="s">
        <v>20</v>
      </c>
      <c r="J671">
        <v>670</v>
      </c>
      <c r="K671">
        <v>1</v>
      </c>
      <c r="L671" t="s">
        <v>27</v>
      </c>
    </row>
    <row r="672" spans="1:12" ht="15" customHeight="1" x14ac:dyDescent="0.25">
      <c r="A672">
        <v>20241101</v>
      </c>
      <c r="B672" s="3">
        <v>45597</v>
      </c>
      <c r="C672">
        <v>2024</v>
      </c>
      <c r="D672" t="s">
        <v>42</v>
      </c>
      <c r="E672">
        <v>11</v>
      </c>
      <c r="F672" t="s">
        <v>45</v>
      </c>
      <c r="G672" t="s">
        <v>46</v>
      </c>
      <c r="H672">
        <v>44</v>
      </c>
      <c r="I672" t="s">
        <v>21</v>
      </c>
      <c r="J672">
        <v>671</v>
      </c>
      <c r="K672">
        <v>1</v>
      </c>
      <c r="L672" t="s">
        <v>47</v>
      </c>
    </row>
    <row r="673" spans="1:12" ht="15" customHeight="1" x14ac:dyDescent="0.25">
      <c r="A673">
        <v>20241102</v>
      </c>
      <c r="B673" s="3">
        <v>45598</v>
      </c>
      <c r="C673">
        <v>2024</v>
      </c>
      <c r="D673" t="s">
        <v>42</v>
      </c>
      <c r="E673">
        <v>11</v>
      </c>
      <c r="F673" t="s">
        <v>45</v>
      </c>
      <c r="G673" t="s">
        <v>46</v>
      </c>
      <c r="H673">
        <v>44</v>
      </c>
      <c r="I673" t="s">
        <v>22</v>
      </c>
      <c r="J673">
        <v>672</v>
      </c>
      <c r="K673">
        <v>0</v>
      </c>
      <c r="L673" t="s">
        <v>47</v>
      </c>
    </row>
    <row r="674" spans="1:12" ht="15" customHeight="1" x14ac:dyDescent="0.25">
      <c r="A674">
        <v>20241103</v>
      </c>
      <c r="B674" s="3">
        <v>45599</v>
      </c>
      <c r="C674">
        <v>2024</v>
      </c>
      <c r="D674" t="s">
        <v>42</v>
      </c>
      <c r="E674">
        <v>11</v>
      </c>
      <c r="F674" t="s">
        <v>45</v>
      </c>
      <c r="G674" t="s">
        <v>46</v>
      </c>
      <c r="H674">
        <v>44</v>
      </c>
      <c r="I674" t="s">
        <v>15</v>
      </c>
      <c r="J674">
        <v>673</v>
      </c>
      <c r="K674">
        <v>0</v>
      </c>
      <c r="L674" t="s">
        <v>47</v>
      </c>
    </row>
    <row r="675" spans="1:12" ht="15" customHeight="1" x14ac:dyDescent="0.25">
      <c r="A675">
        <v>20241104</v>
      </c>
      <c r="B675" s="3">
        <v>45600</v>
      </c>
      <c r="C675">
        <v>2024</v>
      </c>
      <c r="D675" t="s">
        <v>42</v>
      </c>
      <c r="E675">
        <v>11</v>
      </c>
      <c r="F675" t="s">
        <v>45</v>
      </c>
      <c r="G675" t="s">
        <v>46</v>
      </c>
      <c r="H675">
        <v>45</v>
      </c>
      <c r="I675" t="s">
        <v>17</v>
      </c>
      <c r="J675">
        <v>674</v>
      </c>
      <c r="K675">
        <v>1</v>
      </c>
      <c r="L675" t="s">
        <v>47</v>
      </c>
    </row>
    <row r="676" spans="1:12" ht="15" customHeight="1" x14ac:dyDescent="0.25">
      <c r="A676">
        <v>20241105</v>
      </c>
      <c r="B676" s="3">
        <v>45601</v>
      </c>
      <c r="C676">
        <v>2024</v>
      </c>
      <c r="D676" t="s">
        <v>42</v>
      </c>
      <c r="E676">
        <v>11</v>
      </c>
      <c r="F676" t="s">
        <v>45</v>
      </c>
      <c r="G676" t="s">
        <v>46</v>
      </c>
      <c r="H676">
        <v>45</v>
      </c>
      <c r="I676" t="s">
        <v>18</v>
      </c>
      <c r="J676">
        <v>675</v>
      </c>
      <c r="K676">
        <v>1</v>
      </c>
      <c r="L676" t="s">
        <v>47</v>
      </c>
    </row>
    <row r="677" spans="1:12" ht="15" customHeight="1" x14ac:dyDescent="0.25">
      <c r="A677">
        <v>20241106</v>
      </c>
      <c r="B677" s="3">
        <v>45602</v>
      </c>
      <c r="C677">
        <v>2024</v>
      </c>
      <c r="D677" t="s">
        <v>42</v>
      </c>
      <c r="E677">
        <v>11</v>
      </c>
      <c r="F677" t="s">
        <v>45</v>
      </c>
      <c r="G677" t="s">
        <v>46</v>
      </c>
      <c r="H677">
        <v>45</v>
      </c>
      <c r="I677" t="s">
        <v>19</v>
      </c>
      <c r="J677">
        <v>676</v>
      </c>
      <c r="K677">
        <v>1</v>
      </c>
      <c r="L677" t="s">
        <v>47</v>
      </c>
    </row>
    <row r="678" spans="1:12" ht="15" customHeight="1" x14ac:dyDescent="0.25">
      <c r="A678">
        <v>20241107</v>
      </c>
      <c r="B678" s="3">
        <v>45603</v>
      </c>
      <c r="C678">
        <v>2024</v>
      </c>
      <c r="D678" t="s">
        <v>42</v>
      </c>
      <c r="E678">
        <v>11</v>
      </c>
      <c r="F678" t="s">
        <v>45</v>
      </c>
      <c r="G678" t="s">
        <v>46</v>
      </c>
      <c r="H678">
        <v>45</v>
      </c>
      <c r="I678" t="s">
        <v>20</v>
      </c>
      <c r="J678">
        <v>677</v>
      </c>
      <c r="K678">
        <v>1</v>
      </c>
      <c r="L678" t="s">
        <v>47</v>
      </c>
    </row>
    <row r="679" spans="1:12" ht="15" customHeight="1" x14ac:dyDescent="0.25">
      <c r="A679">
        <v>20241108</v>
      </c>
      <c r="B679" s="3">
        <v>45604</v>
      </c>
      <c r="C679">
        <v>2024</v>
      </c>
      <c r="D679" t="s">
        <v>42</v>
      </c>
      <c r="E679">
        <v>11</v>
      </c>
      <c r="F679" t="s">
        <v>45</v>
      </c>
      <c r="G679" t="s">
        <v>46</v>
      </c>
      <c r="H679">
        <v>45</v>
      </c>
      <c r="I679" t="s">
        <v>21</v>
      </c>
      <c r="J679">
        <v>678</v>
      </c>
      <c r="K679">
        <v>1</v>
      </c>
      <c r="L679" t="s">
        <v>47</v>
      </c>
    </row>
    <row r="680" spans="1:12" ht="15" customHeight="1" x14ac:dyDescent="0.25">
      <c r="A680">
        <v>20241109</v>
      </c>
      <c r="B680" s="3">
        <v>45605</v>
      </c>
      <c r="C680">
        <v>2024</v>
      </c>
      <c r="D680" t="s">
        <v>42</v>
      </c>
      <c r="E680">
        <v>11</v>
      </c>
      <c r="F680" t="s">
        <v>45</v>
      </c>
      <c r="G680" t="s">
        <v>46</v>
      </c>
      <c r="H680">
        <v>45</v>
      </c>
      <c r="I680" t="s">
        <v>22</v>
      </c>
      <c r="J680">
        <v>679</v>
      </c>
      <c r="K680">
        <v>0</v>
      </c>
      <c r="L680" t="s">
        <v>47</v>
      </c>
    </row>
    <row r="681" spans="1:12" ht="15" customHeight="1" x14ac:dyDescent="0.25">
      <c r="A681">
        <v>20241110</v>
      </c>
      <c r="B681" s="3">
        <v>45606</v>
      </c>
      <c r="C681">
        <v>2024</v>
      </c>
      <c r="D681" t="s">
        <v>42</v>
      </c>
      <c r="E681">
        <v>11</v>
      </c>
      <c r="F681" t="s">
        <v>45</v>
      </c>
      <c r="G681" t="s">
        <v>46</v>
      </c>
      <c r="H681">
        <v>45</v>
      </c>
      <c r="I681" t="s">
        <v>15</v>
      </c>
      <c r="J681">
        <v>680</v>
      </c>
      <c r="K681">
        <v>0</v>
      </c>
      <c r="L681" t="s">
        <v>47</v>
      </c>
    </row>
    <row r="682" spans="1:12" ht="15" customHeight="1" x14ac:dyDescent="0.25">
      <c r="A682">
        <v>20241111</v>
      </c>
      <c r="B682" s="3">
        <v>45607</v>
      </c>
      <c r="C682">
        <v>2024</v>
      </c>
      <c r="D682" t="s">
        <v>42</v>
      </c>
      <c r="E682">
        <v>11</v>
      </c>
      <c r="F682" t="s">
        <v>45</v>
      </c>
      <c r="G682" t="s">
        <v>46</v>
      </c>
      <c r="H682">
        <v>46</v>
      </c>
      <c r="I682" t="s">
        <v>17</v>
      </c>
      <c r="J682">
        <v>681</v>
      </c>
      <c r="K682">
        <v>1</v>
      </c>
      <c r="L682" t="s">
        <v>47</v>
      </c>
    </row>
    <row r="683" spans="1:12" ht="15" customHeight="1" x14ac:dyDescent="0.25">
      <c r="A683">
        <v>20241112</v>
      </c>
      <c r="B683" s="3">
        <v>45608</v>
      </c>
      <c r="C683">
        <v>2024</v>
      </c>
      <c r="D683" t="s">
        <v>42</v>
      </c>
      <c r="E683">
        <v>11</v>
      </c>
      <c r="F683" t="s">
        <v>45</v>
      </c>
      <c r="G683" t="s">
        <v>46</v>
      </c>
      <c r="H683">
        <v>46</v>
      </c>
      <c r="I683" t="s">
        <v>18</v>
      </c>
      <c r="J683">
        <v>682</v>
      </c>
      <c r="K683">
        <v>1</v>
      </c>
      <c r="L683" t="s">
        <v>47</v>
      </c>
    </row>
    <row r="684" spans="1:12" ht="15" customHeight="1" x14ac:dyDescent="0.25">
      <c r="A684">
        <v>20241113</v>
      </c>
      <c r="B684" s="3">
        <v>45609</v>
      </c>
      <c r="C684">
        <v>2024</v>
      </c>
      <c r="D684" t="s">
        <v>42</v>
      </c>
      <c r="E684">
        <v>11</v>
      </c>
      <c r="F684" t="s">
        <v>45</v>
      </c>
      <c r="G684" t="s">
        <v>46</v>
      </c>
      <c r="H684">
        <v>46</v>
      </c>
      <c r="I684" t="s">
        <v>19</v>
      </c>
      <c r="J684">
        <v>683</v>
      </c>
      <c r="K684">
        <v>1</v>
      </c>
      <c r="L684" t="s">
        <v>47</v>
      </c>
    </row>
    <row r="685" spans="1:12" ht="15" customHeight="1" x14ac:dyDescent="0.25">
      <c r="A685">
        <v>20241114</v>
      </c>
      <c r="B685" s="3">
        <v>45610</v>
      </c>
      <c r="C685">
        <v>2024</v>
      </c>
      <c r="D685" t="s">
        <v>42</v>
      </c>
      <c r="E685">
        <v>11</v>
      </c>
      <c r="F685" t="s">
        <v>45</v>
      </c>
      <c r="G685" t="s">
        <v>46</v>
      </c>
      <c r="H685">
        <v>46</v>
      </c>
      <c r="I685" t="s">
        <v>20</v>
      </c>
      <c r="J685">
        <v>684</v>
      </c>
      <c r="K685">
        <v>1</v>
      </c>
      <c r="L685" t="s">
        <v>47</v>
      </c>
    </row>
    <row r="686" spans="1:12" ht="15" customHeight="1" x14ac:dyDescent="0.25">
      <c r="A686">
        <v>20241115</v>
      </c>
      <c r="B686" s="3">
        <v>45611</v>
      </c>
      <c r="C686">
        <v>2024</v>
      </c>
      <c r="D686" t="s">
        <v>42</v>
      </c>
      <c r="E686">
        <v>11</v>
      </c>
      <c r="F686" t="s">
        <v>45</v>
      </c>
      <c r="G686" t="s">
        <v>46</v>
      </c>
      <c r="H686">
        <v>46</v>
      </c>
      <c r="I686" t="s">
        <v>21</v>
      </c>
      <c r="J686">
        <v>685</v>
      </c>
      <c r="K686">
        <v>1</v>
      </c>
      <c r="L686" t="s">
        <v>47</v>
      </c>
    </row>
    <row r="687" spans="1:12" ht="15" customHeight="1" x14ac:dyDescent="0.25">
      <c r="A687">
        <v>20241116</v>
      </c>
      <c r="B687" s="3">
        <v>45612</v>
      </c>
      <c r="C687">
        <v>2024</v>
      </c>
      <c r="D687" t="s">
        <v>42</v>
      </c>
      <c r="E687">
        <v>11</v>
      </c>
      <c r="F687" t="s">
        <v>45</v>
      </c>
      <c r="G687" t="s">
        <v>46</v>
      </c>
      <c r="H687">
        <v>46</v>
      </c>
      <c r="I687" t="s">
        <v>22</v>
      </c>
      <c r="J687">
        <v>686</v>
      </c>
      <c r="K687">
        <v>0</v>
      </c>
      <c r="L687" t="s">
        <v>47</v>
      </c>
    </row>
    <row r="688" spans="1:12" ht="15" customHeight="1" x14ac:dyDescent="0.25">
      <c r="A688">
        <v>20241117</v>
      </c>
      <c r="B688" s="3">
        <v>45613</v>
      </c>
      <c r="C688">
        <v>2024</v>
      </c>
      <c r="D688" t="s">
        <v>42</v>
      </c>
      <c r="E688">
        <v>11</v>
      </c>
      <c r="F688" t="s">
        <v>45</v>
      </c>
      <c r="G688" t="s">
        <v>46</v>
      </c>
      <c r="H688">
        <v>46</v>
      </c>
      <c r="I688" t="s">
        <v>15</v>
      </c>
      <c r="J688">
        <v>687</v>
      </c>
      <c r="K688">
        <v>0</v>
      </c>
      <c r="L688" t="s">
        <v>47</v>
      </c>
    </row>
    <row r="689" spans="1:12" ht="15" customHeight="1" x14ac:dyDescent="0.25">
      <c r="A689">
        <v>20241118</v>
      </c>
      <c r="B689" s="3">
        <v>45614</v>
      </c>
      <c r="C689">
        <v>2024</v>
      </c>
      <c r="D689" t="s">
        <v>42</v>
      </c>
      <c r="E689">
        <v>11</v>
      </c>
      <c r="F689" t="s">
        <v>45</v>
      </c>
      <c r="G689" t="s">
        <v>46</v>
      </c>
      <c r="H689">
        <v>47</v>
      </c>
      <c r="I689" t="s">
        <v>17</v>
      </c>
      <c r="J689">
        <v>688</v>
      </c>
      <c r="K689">
        <v>1</v>
      </c>
      <c r="L689" t="s">
        <v>47</v>
      </c>
    </row>
    <row r="690" spans="1:12" ht="15" customHeight="1" x14ac:dyDescent="0.25">
      <c r="A690">
        <v>20241119</v>
      </c>
      <c r="B690" s="3">
        <v>45615</v>
      </c>
      <c r="C690">
        <v>2024</v>
      </c>
      <c r="D690" t="s">
        <v>42</v>
      </c>
      <c r="E690">
        <v>11</v>
      </c>
      <c r="F690" t="s">
        <v>45</v>
      </c>
      <c r="G690" t="s">
        <v>46</v>
      </c>
      <c r="H690">
        <v>47</v>
      </c>
      <c r="I690" t="s">
        <v>18</v>
      </c>
      <c r="J690">
        <v>689</v>
      </c>
      <c r="K690">
        <v>1</v>
      </c>
      <c r="L690" t="s">
        <v>47</v>
      </c>
    </row>
    <row r="691" spans="1:12" ht="15" customHeight="1" x14ac:dyDescent="0.25">
      <c r="A691">
        <v>20241120</v>
      </c>
      <c r="B691" s="3">
        <v>45616</v>
      </c>
      <c r="C691">
        <v>2024</v>
      </c>
      <c r="D691" t="s">
        <v>42</v>
      </c>
      <c r="E691">
        <v>11</v>
      </c>
      <c r="F691" t="s">
        <v>45</v>
      </c>
      <c r="G691" t="s">
        <v>46</v>
      </c>
      <c r="H691">
        <v>47</v>
      </c>
      <c r="I691" t="s">
        <v>19</v>
      </c>
      <c r="J691">
        <v>690</v>
      </c>
      <c r="K691">
        <v>1</v>
      </c>
      <c r="L691" t="s">
        <v>47</v>
      </c>
    </row>
    <row r="692" spans="1:12" ht="15" customHeight="1" x14ac:dyDescent="0.25">
      <c r="A692">
        <v>20241121</v>
      </c>
      <c r="B692" s="3">
        <v>45617</v>
      </c>
      <c r="C692">
        <v>2024</v>
      </c>
      <c r="D692" t="s">
        <v>42</v>
      </c>
      <c r="E692">
        <v>11</v>
      </c>
      <c r="F692" t="s">
        <v>45</v>
      </c>
      <c r="G692" t="s">
        <v>46</v>
      </c>
      <c r="H692">
        <v>47</v>
      </c>
      <c r="I692" t="s">
        <v>20</v>
      </c>
      <c r="J692">
        <v>691</v>
      </c>
      <c r="K692">
        <v>1</v>
      </c>
      <c r="L692" t="s">
        <v>47</v>
      </c>
    </row>
    <row r="693" spans="1:12" ht="15" customHeight="1" x14ac:dyDescent="0.25">
      <c r="A693">
        <v>20241122</v>
      </c>
      <c r="B693" s="3">
        <v>45618</v>
      </c>
      <c r="C693">
        <v>2024</v>
      </c>
      <c r="D693" t="s">
        <v>42</v>
      </c>
      <c r="E693">
        <v>11</v>
      </c>
      <c r="F693" t="s">
        <v>45</v>
      </c>
      <c r="G693" t="s">
        <v>46</v>
      </c>
      <c r="H693">
        <v>47</v>
      </c>
      <c r="I693" t="s">
        <v>21</v>
      </c>
      <c r="J693">
        <v>692</v>
      </c>
      <c r="K693">
        <v>1</v>
      </c>
      <c r="L693" t="s">
        <v>47</v>
      </c>
    </row>
    <row r="694" spans="1:12" ht="15" customHeight="1" x14ac:dyDescent="0.25">
      <c r="A694">
        <v>20241123</v>
      </c>
      <c r="B694" s="3">
        <v>45619</v>
      </c>
      <c r="C694">
        <v>2024</v>
      </c>
      <c r="D694" t="s">
        <v>42</v>
      </c>
      <c r="E694">
        <v>11</v>
      </c>
      <c r="F694" t="s">
        <v>45</v>
      </c>
      <c r="G694" t="s">
        <v>46</v>
      </c>
      <c r="H694">
        <v>47</v>
      </c>
      <c r="I694" t="s">
        <v>22</v>
      </c>
      <c r="J694">
        <v>693</v>
      </c>
      <c r="K694">
        <v>0</v>
      </c>
      <c r="L694" t="s">
        <v>47</v>
      </c>
    </row>
    <row r="695" spans="1:12" ht="15" customHeight="1" x14ac:dyDescent="0.25">
      <c r="A695">
        <v>20241124</v>
      </c>
      <c r="B695" s="3">
        <v>45620</v>
      </c>
      <c r="C695">
        <v>2024</v>
      </c>
      <c r="D695" t="s">
        <v>42</v>
      </c>
      <c r="E695">
        <v>11</v>
      </c>
      <c r="F695" t="s">
        <v>45</v>
      </c>
      <c r="G695" t="s">
        <v>46</v>
      </c>
      <c r="H695">
        <v>47</v>
      </c>
      <c r="I695" t="s">
        <v>15</v>
      </c>
      <c r="J695">
        <v>694</v>
      </c>
      <c r="K695">
        <v>0</v>
      </c>
      <c r="L695" t="s">
        <v>47</v>
      </c>
    </row>
    <row r="696" spans="1:12" ht="15" customHeight="1" x14ac:dyDescent="0.25">
      <c r="A696">
        <v>20241125</v>
      </c>
      <c r="B696" s="3">
        <v>45621</v>
      </c>
      <c r="C696">
        <v>2024</v>
      </c>
      <c r="D696" t="s">
        <v>42</v>
      </c>
      <c r="E696">
        <v>11</v>
      </c>
      <c r="F696" t="s">
        <v>45</v>
      </c>
      <c r="G696" t="s">
        <v>46</v>
      </c>
      <c r="H696">
        <v>48</v>
      </c>
      <c r="I696" t="s">
        <v>17</v>
      </c>
      <c r="J696">
        <v>695</v>
      </c>
      <c r="K696">
        <v>1</v>
      </c>
      <c r="L696" t="s">
        <v>47</v>
      </c>
    </row>
    <row r="697" spans="1:12" ht="15" customHeight="1" x14ac:dyDescent="0.25">
      <c r="A697">
        <v>20241126</v>
      </c>
      <c r="B697" s="3">
        <v>45622</v>
      </c>
      <c r="C697">
        <v>2024</v>
      </c>
      <c r="D697" t="s">
        <v>42</v>
      </c>
      <c r="E697">
        <v>11</v>
      </c>
      <c r="F697" t="s">
        <v>45</v>
      </c>
      <c r="G697" t="s">
        <v>46</v>
      </c>
      <c r="H697">
        <v>48</v>
      </c>
      <c r="I697" t="s">
        <v>18</v>
      </c>
      <c r="J697">
        <v>696</v>
      </c>
      <c r="K697">
        <v>1</v>
      </c>
      <c r="L697" t="s">
        <v>47</v>
      </c>
    </row>
    <row r="698" spans="1:12" ht="15" customHeight="1" x14ac:dyDescent="0.25">
      <c r="A698">
        <v>20241127</v>
      </c>
      <c r="B698" s="3">
        <v>45623</v>
      </c>
      <c r="C698">
        <v>2024</v>
      </c>
      <c r="D698" t="s">
        <v>42</v>
      </c>
      <c r="E698">
        <v>11</v>
      </c>
      <c r="F698" t="s">
        <v>45</v>
      </c>
      <c r="G698" t="s">
        <v>46</v>
      </c>
      <c r="H698">
        <v>48</v>
      </c>
      <c r="I698" t="s">
        <v>19</v>
      </c>
      <c r="J698">
        <v>697</v>
      </c>
      <c r="K698">
        <v>1</v>
      </c>
      <c r="L698" t="s">
        <v>47</v>
      </c>
    </row>
    <row r="699" spans="1:12" ht="15" customHeight="1" x14ac:dyDescent="0.25">
      <c r="A699">
        <v>20241128</v>
      </c>
      <c r="B699" s="3">
        <v>45624</v>
      </c>
      <c r="C699">
        <v>2024</v>
      </c>
      <c r="D699" t="s">
        <v>42</v>
      </c>
      <c r="E699">
        <v>11</v>
      </c>
      <c r="F699" t="s">
        <v>45</v>
      </c>
      <c r="G699" t="s">
        <v>46</v>
      </c>
      <c r="H699">
        <v>48</v>
      </c>
      <c r="I699" t="s">
        <v>20</v>
      </c>
      <c r="J699">
        <v>698</v>
      </c>
      <c r="K699">
        <v>1</v>
      </c>
      <c r="L699" t="s">
        <v>47</v>
      </c>
    </row>
    <row r="700" spans="1:12" ht="15" customHeight="1" x14ac:dyDescent="0.25">
      <c r="A700">
        <v>20241129</v>
      </c>
      <c r="B700" s="3">
        <v>45625</v>
      </c>
      <c r="C700">
        <v>2024</v>
      </c>
      <c r="D700" t="s">
        <v>42</v>
      </c>
      <c r="E700">
        <v>11</v>
      </c>
      <c r="F700" t="s">
        <v>45</v>
      </c>
      <c r="G700" t="s">
        <v>46</v>
      </c>
      <c r="H700">
        <v>48</v>
      </c>
      <c r="I700" t="s">
        <v>21</v>
      </c>
      <c r="J700">
        <v>699</v>
      </c>
      <c r="K700">
        <v>1</v>
      </c>
      <c r="L700" t="s">
        <v>47</v>
      </c>
    </row>
    <row r="701" spans="1:12" ht="15" customHeight="1" x14ac:dyDescent="0.25">
      <c r="A701">
        <v>20241130</v>
      </c>
      <c r="B701" s="3">
        <v>45626</v>
      </c>
      <c r="C701">
        <v>2024</v>
      </c>
      <c r="D701" t="s">
        <v>42</v>
      </c>
      <c r="E701">
        <v>11</v>
      </c>
      <c r="F701" t="s">
        <v>45</v>
      </c>
      <c r="G701" t="s">
        <v>46</v>
      </c>
      <c r="H701">
        <v>48</v>
      </c>
      <c r="I701" t="s">
        <v>22</v>
      </c>
      <c r="J701">
        <v>700</v>
      </c>
      <c r="K701">
        <v>0</v>
      </c>
      <c r="L701" t="s">
        <v>47</v>
      </c>
    </row>
    <row r="702" spans="1:12" ht="15" customHeight="1" x14ac:dyDescent="0.25">
      <c r="A702">
        <v>20241201</v>
      </c>
      <c r="B702" s="3">
        <v>45627</v>
      </c>
      <c r="C702">
        <v>2024</v>
      </c>
      <c r="D702" t="s">
        <v>42</v>
      </c>
      <c r="E702">
        <v>12</v>
      </c>
      <c r="F702" t="s">
        <v>48</v>
      </c>
      <c r="G702" t="s">
        <v>49</v>
      </c>
      <c r="H702">
        <v>48</v>
      </c>
      <c r="I702" t="s">
        <v>15</v>
      </c>
      <c r="J702">
        <v>701</v>
      </c>
      <c r="K702">
        <v>0</v>
      </c>
      <c r="L702" t="s">
        <v>47</v>
      </c>
    </row>
    <row r="703" spans="1:12" ht="15" customHeight="1" x14ac:dyDescent="0.25">
      <c r="A703">
        <v>20241202</v>
      </c>
      <c r="B703" s="3">
        <v>45628</v>
      </c>
      <c r="C703">
        <v>2024</v>
      </c>
      <c r="D703" t="s">
        <v>42</v>
      </c>
      <c r="E703">
        <v>12</v>
      </c>
      <c r="F703" t="s">
        <v>48</v>
      </c>
      <c r="G703" t="s">
        <v>49</v>
      </c>
      <c r="H703">
        <v>49</v>
      </c>
      <c r="I703" t="s">
        <v>17</v>
      </c>
      <c r="J703">
        <v>702</v>
      </c>
      <c r="K703">
        <v>1</v>
      </c>
      <c r="L703" t="s">
        <v>47</v>
      </c>
    </row>
    <row r="704" spans="1:12" ht="15" customHeight="1" x14ac:dyDescent="0.25">
      <c r="A704">
        <v>20241203</v>
      </c>
      <c r="B704" s="3">
        <v>45629</v>
      </c>
      <c r="C704">
        <v>2024</v>
      </c>
      <c r="D704" t="s">
        <v>42</v>
      </c>
      <c r="E704">
        <v>12</v>
      </c>
      <c r="F704" t="s">
        <v>48</v>
      </c>
      <c r="G704" t="s">
        <v>49</v>
      </c>
      <c r="H704">
        <v>49</v>
      </c>
      <c r="I704" t="s">
        <v>18</v>
      </c>
      <c r="J704">
        <v>703</v>
      </c>
      <c r="K704">
        <v>1</v>
      </c>
      <c r="L704" t="s">
        <v>47</v>
      </c>
    </row>
    <row r="705" spans="1:12" ht="15" customHeight="1" x14ac:dyDescent="0.25">
      <c r="A705">
        <v>20241204</v>
      </c>
      <c r="B705" s="3">
        <v>45630</v>
      </c>
      <c r="C705">
        <v>2024</v>
      </c>
      <c r="D705" t="s">
        <v>42</v>
      </c>
      <c r="E705">
        <v>12</v>
      </c>
      <c r="F705" t="s">
        <v>48</v>
      </c>
      <c r="G705" t="s">
        <v>49</v>
      </c>
      <c r="H705">
        <v>49</v>
      </c>
      <c r="I705" t="s">
        <v>19</v>
      </c>
      <c r="J705">
        <v>704</v>
      </c>
      <c r="K705">
        <v>1</v>
      </c>
      <c r="L705" t="s">
        <v>47</v>
      </c>
    </row>
    <row r="706" spans="1:12" ht="15" customHeight="1" x14ac:dyDescent="0.25">
      <c r="A706">
        <v>20241205</v>
      </c>
      <c r="B706" s="3">
        <v>45631</v>
      </c>
      <c r="C706">
        <v>2024</v>
      </c>
      <c r="D706" t="s">
        <v>42</v>
      </c>
      <c r="E706">
        <v>12</v>
      </c>
      <c r="F706" t="s">
        <v>48</v>
      </c>
      <c r="G706" t="s">
        <v>49</v>
      </c>
      <c r="H706">
        <v>49</v>
      </c>
      <c r="I706" t="s">
        <v>20</v>
      </c>
      <c r="J706">
        <v>705</v>
      </c>
      <c r="K706">
        <v>1</v>
      </c>
      <c r="L706" t="s">
        <v>47</v>
      </c>
    </row>
    <row r="707" spans="1:12" ht="15" customHeight="1" x14ac:dyDescent="0.25">
      <c r="A707">
        <v>20241206</v>
      </c>
      <c r="B707" s="3">
        <v>45632</v>
      </c>
      <c r="C707">
        <v>2024</v>
      </c>
      <c r="D707" t="s">
        <v>42</v>
      </c>
      <c r="E707">
        <v>12</v>
      </c>
      <c r="F707" t="s">
        <v>48</v>
      </c>
      <c r="G707" t="s">
        <v>49</v>
      </c>
      <c r="H707">
        <v>49</v>
      </c>
      <c r="I707" t="s">
        <v>21</v>
      </c>
      <c r="J707">
        <v>706</v>
      </c>
      <c r="K707">
        <v>1</v>
      </c>
      <c r="L707" t="s">
        <v>47</v>
      </c>
    </row>
    <row r="708" spans="1:12" ht="15" customHeight="1" x14ac:dyDescent="0.25">
      <c r="A708">
        <v>20241207</v>
      </c>
      <c r="B708" s="3">
        <v>45633</v>
      </c>
      <c r="C708">
        <v>2024</v>
      </c>
      <c r="D708" t="s">
        <v>42</v>
      </c>
      <c r="E708">
        <v>12</v>
      </c>
      <c r="F708" t="s">
        <v>48</v>
      </c>
      <c r="G708" t="s">
        <v>49</v>
      </c>
      <c r="H708">
        <v>49</v>
      </c>
      <c r="I708" t="s">
        <v>22</v>
      </c>
      <c r="J708">
        <v>707</v>
      </c>
      <c r="K708">
        <v>0</v>
      </c>
      <c r="L708" t="s">
        <v>47</v>
      </c>
    </row>
    <row r="709" spans="1:12" ht="15" customHeight="1" x14ac:dyDescent="0.25">
      <c r="A709">
        <v>20241208</v>
      </c>
      <c r="B709" s="3">
        <v>45634</v>
      </c>
      <c r="C709">
        <v>2024</v>
      </c>
      <c r="D709" t="s">
        <v>42</v>
      </c>
      <c r="E709">
        <v>12</v>
      </c>
      <c r="F709" t="s">
        <v>48</v>
      </c>
      <c r="G709" t="s">
        <v>49</v>
      </c>
      <c r="H709">
        <v>49</v>
      </c>
      <c r="I709" t="s">
        <v>15</v>
      </c>
      <c r="J709">
        <v>708</v>
      </c>
      <c r="K709">
        <v>0</v>
      </c>
      <c r="L709" t="s">
        <v>47</v>
      </c>
    </row>
    <row r="710" spans="1:12" ht="15" customHeight="1" x14ac:dyDescent="0.25">
      <c r="A710">
        <v>20241209</v>
      </c>
      <c r="B710" s="3">
        <v>45635</v>
      </c>
      <c r="C710">
        <v>2024</v>
      </c>
      <c r="D710" t="s">
        <v>42</v>
      </c>
      <c r="E710">
        <v>12</v>
      </c>
      <c r="F710" t="s">
        <v>48</v>
      </c>
      <c r="G710" t="s">
        <v>49</v>
      </c>
      <c r="H710">
        <v>50</v>
      </c>
      <c r="I710" t="s">
        <v>17</v>
      </c>
      <c r="J710">
        <v>709</v>
      </c>
      <c r="K710">
        <v>1</v>
      </c>
      <c r="L710" t="s">
        <v>47</v>
      </c>
    </row>
    <row r="711" spans="1:12" ht="15" customHeight="1" x14ac:dyDescent="0.25">
      <c r="A711">
        <v>20241210</v>
      </c>
      <c r="B711" s="3">
        <v>45636</v>
      </c>
      <c r="C711">
        <v>2024</v>
      </c>
      <c r="D711" t="s">
        <v>42</v>
      </c>
      <c r="E711">
        <v>12</v>
      </c>
      <c r="F711" t="s">
        <v>48</v>
      </c>
      <c r="G711" t="s">
        <v>49</v>
      </c>
      <c r="H711">
        <v>50</v>
      </c>
      <c r="I711" t="s">
        <v>18</v>
      </c>
      <c r="J711">
        <v>710</v>
      </c>
      <c r="K711">
        <v>1</v>
      </c>
      <c r="L711" t="s">
        <v>47</v>
      </c>
    </row>
    <row r="712" spans="1:12" ht="15" customHeight="1" x14ac:dyDescent="0.25">
      <c r="A712">
        <v>20241211</v>
      </c>
      <c r="B712" s="3">
        <v>45637</v>
      </c>
      <c r="C712">
        <v>2024</v>
      </c>
      <c r="D712" t="s">
        <v>42</v>
      </c>
      <c r="E712">
        <v>12</v>
      </c>
      <c r="F712" t="s">
        <v>48</v>
      </c>
      <c r="G712" t="s">
        <v>49</v>
      </c>
      <c r="H712">
        <v>50</v>
      </c>
      <c r="I712" t="s">
        <v>19</v>
      </c>
      <c r="J712">
        <v>711</v>
      </c>
      <c r="K712">
        <v>1</v>
      </c>
      <c r="L712" t="s">
        <v>47</v>
      </c>
    </row>
    <row r="713" spans="1:12" ht="15" customHeight="1" x14ac:dyDescent="0.25">
      <c r="A713">
        <v>20241212</v>
      </c>
      <c r="B713" s="3">
        <v>45638</v>
      </c>
      <c r="C713">
        <v>2024</v>
      </c>
      <c r="D713" t="s">
        <v>42</v>
      </c>
      <c r="E713">
        <v>12</v>
      </c>
      <c r="F713" t="s">
        <v>48</v>
      </c>
      <c r="G713" t="s">
        <v>49</v>
      </c>
      <c r="H713">
        <v>50</v>
      </c>
      <c r="I713" t="s">
        <v>20</v>
      </c>
      <c r="J713">
        <v>712</v>
      </c>
      <c r="K713">
        <v>1</v>
      </c>
      <c r="L713" t="s">
        <v>47</v>
      </c>
    </row>
    <row r="714" spans="1:12" ht="15" customHeight="1" x14ac:dyDescent="0.25">
      <c r="A714">
        <v>20241213</v>
      </c>
      <c r="B714" s="3">
        <v>45639</v>
      </c>
      <c r="C714">
        <v>2024</v>
      </c>
      <c r="D714" t="s">
        <v>42</v>
      </c>
      <c r="E714">
        <v>12</v>
      </c>
      <c r="F714" t="s">
        <v>48</v>
      </c>
      <c r="G714" t="s">
        <v>49</v>
      </c>
      <c r="H714">
        <v>50</v>
      </c>
      <c r="I714" t="s">
        <v>21</v>
      </c>
      <c r="J714">
        <v>713</v>
      </c>
      <c r="K714">
        <v>1</v>
      </c>
      <c r="L714" t="s">
        <v>47</v>
      </c>
    </row>
    <row r="715" spans="1:12" ht="15" customHeight="1" x14ac:dyDescent="0.25">
      <c r="A715">
        <v>20241214</v>
      </c>
      <c r="B715" s="3">
        <v>45640</v>
      </c>
      <c r="C715">
        <v>2024</v>
      </c>
      <c r="D715" t="s">
        <v>42</v>
      </c>
      <c r="E715">
        <v>12</v>
      </c>
      <c r="F715" t="s">
        <v>48</v>
      </c>
      <c r="G715" t="s">
        <v>49</v>
      </c>
      <c r="H715">
        <v>50</v>
      </c>
      <c r="I715" t="s">
        <v>22</v>
      </c>
      <c r="J715">
        <v>714</v>
      </c>
      <c r="K715">
        <v>0</v>
      </c>
      <c r="L715" t="s">
        <v>47</v>
      </c>
    </row>
    <row r="716" spans="1:12" ht="15" customHeight="1" x14ac:dyDescent="0.25">
      <c r="A716">
        <v>20241215</v>
      </c>
      <c r="B716" s="3">
        <v>45641</v>
      </c>
      <c r="C716">
        <v>2024</v>
      </c>
      <c r="D716" t="s">
        <v>42</v>
      </c>
      <c r="E716">
        <v>12</v>
      </c>
      <c r="F716" t="s">
        <v>48</v>
      </c>
      <c r="G716" t="s">
        <v>49</v>
      </c>
      <c r="H716">
        <v>50</v>
      </c>
      <c r="I716" t="s">
        <v>15</v>
      </c>
      <c r="J716">
        <v>715</v>
      </c>
      <c r="K716">
        <v>0</v>
      </c>
      <c r="L716" t="s">
        <v>47</v>
      </c>
    </row>
    <row r="717" spans="1:12" ht="15" customHeight="1" x14ac:dyDescent="0.25">
      <c r="A717">
        <v>20241216</v>
      </c>
      <c r="B717" s="3">
        <v>45642</v>
      </c>
      <c r="C717">
        <v>2024</v>
      </c>
      <c r="D717" t="s">
        <v>42</v>
      </c>
      <c r="E717">
        <v>12</v>
      </c>
      <c r="F717" t="s">
        <v>48</v>
      </c>
      <c r="G717" t="s">
        <v>49</v>
      </c>
      <c r="H717">
        <v>51</v>
      </c>
      <c r="I717" t="s">
        <v>17</v>
      </c>
      <c r="J717">
        <v>716</v>
      </c>
      <c r="K717">
        <v>1</v>
      </c>
      <c r="L717" t="s">
        <v>47</v>
      </c>
    </row>
    <row r="718" spans="1:12" ht="15" customHeight="1" x14ac:dyDescent="0.25">
      <c r="A718">
        <v>20241217</v>
      </c>
      <c r="B718" s="3">
        <v>45643</v>
      </c>
      <c r="C718">
        <v>2024</v>
      </c>
      <c r="D718" t="s">
        <v>42</v>
      </c>
      <c r="E718">
        <v>12</v>
      </c>
      <c r="F718" t="s">
        <v>48</v>
      </c>
      <c r="G718" t="s">
        <v>49</v>
      </c>
      <c r="H718">
        <v>51</v>
      </c>
      <c r="I718" t="s">
        <v>18</v>
      </c>
      <c r="J718">
        <v>717</v>
      </c>
      <c r="K718">
        <v>1</v>
      </c>
      <c r="L718" t="s">
        <v>47</v>
      </c>
    </row>
    <row r="719" spans="1:12" ht="15" customHeight="1" x14ac:dyDescent="0.25">
      <c r="A719">
        <v>20241218</v>
      </c>
      <c r="B719" s="3">
        <v>45644</v>
      </c>
      <c r="C719">
        <v>2024</v>
      </c>
      <c r="D719" t="s">
        <v>42</v>
      </c>
      <c r="E719">
        <v>12</v>
      </c>
      <c r="F719" t="s">
        <v>48</v>
      </c>
      <c r="G719" t="s">
        <v>49</v>
      </c>
      <c r="H719">
        <v>51</v>
      </c>
      <c r="I719" t="s">
        <v>19</v>
      </c>
      <c r="J719">
        <v>718</v>
      </c>
      <c r="K719">
        <v>1</v>
      </c>
      <c r="L719" t="s">
        <v>47</v>
      </c>
    </row>
    <row r="720" spans="1:12" ht="15" customHeight="1" x14ac:dyDescent="0.25">
      <c r="A720">
        <v>20241219</v>
      </c>
      <c r="B720" s="3">
        <v>45645</v>
      </c>
      <c r="C720">
        <v>2024</v>
      </c>
      <c r="D720" t="s">
        <v>42</v>
      </c>
      <c r="E720">
        <v>12</v>
      </c>
      <c r="F720" t="s">
        <v>48</v>
      </c>
      <c r="G720" t="s">
        <v>49</v>
      </c>
      <c r="H720">
        <v>51</v>
      </c>
      <c r="I720" t="s">
        <v>20</v>
      </c>
      <c r="J720">
        <v>719</v>
      </c>
      <c r="K720">
        <v>1</v>
      </c>
      <c r="L720" t="s">
        <v>47</v>
      </c>
    </row>
    <row r="721" spans="1:12" ht="15" customHeight="1" x14ac:dyDescent="0.25">
      <c r="A721">
        <v>20241220</v>
      </c>
      <c r="B721" s="3">
        <v>45646</v>
      </c>
      <c r="C721">
        <v>2024</v>
      </c>
      <c r="D721" t="s">
        <v>42</v>
      </c>
      <c r="E721">
        <v>12</v>
      </c>
      <c r="F721" t="s">
        <v>48</v>
      </c>
      <c r="G721" t="s">
        <v>49</v>
      </c>
      <c r="H721">
        <v>51</v>
      </c>
      <c r="I721" t="s">
        <v>21</v>
      </c>
      <c r="J721">
        <v>720</v>
      </c>
      <c r="K721">
        <v>1</v>
      </c>
      <c r="L721" t="s">
        <v>47</v>
      </c>
    </row>
    <row r="722" spans="1:12" ht="15" customHeight="1" x14ac:dyDescent="0.25">
      <c r="A722">
        <v>20241221</v>
      </c>
      <c r="B722" s="3">
        <v>45647</v>
      </c>
      <c r="C722">
        <v>2024</v>
      </c>
      <c r="D722" t="s">
        <v>42</v>
      </c>
      <c r="E722">
        <v>12</v>
      </c>
      <c r="F722" t="s">
        <v>48</v>
      </c>
      <c r="G722" t="s">
        <v>49</v>
      </c>
      <c r="H722">
        <v>51</v>
      </c>
      <c r="I722" t="s">
        <v>22</v>
      </c>
      <c r="J722">
        <v>721</v>
      </c>
      <c r="K722">
        <v>0</v>
      </c>
      <c r="L722" t="s">
        <v>47</v>
      </c>
    </row>
    <row r="723" spans="1:12" ht="15" customHeight="1" x14ac:dyDescent="0.25">
      <c r="A723">
        <v>20241222</v>
      </c>
      <c r="B723" s="3">
        <v>45648</v>
      </c>
      <c r="C723">
        <v>2024</v>
      </c>
      <c r="D723" t="s">
        <v>42</v>
      </c>
      <c r="E723">
        <v>12</v>
      </c>
      <c r="F723" t="s">
        <v>48</v>
      </c>
      <c r="G723" t="s">
        <v>49</v>
      </c>
      <c r="H723">
        <v>51</v>
      </c>
      <c r="I723" t="s">
        <v>15</v>
      </c>
      <c r="J723">
        <v>722</v>
      </c>
      <c r="K723">
        <v>0</v>
      </c>
      <c r="L723" t="s">
        <v>47</v>
      </c>
    </row>
    <row r="724" spans="1:12" ht="15" customHeight="1" x14ac:dyDescent="0.25">
      <c r="A724">
        <v>20241223</v>
      </c>
      <c r="B724" s="3">
        <v>45649</v>
      </c>
      <c r="C724">
        <v>2024</v>
      </c>
      <c r="D724" t="s">
        <v>42</v>
      </c>
      <c r="E724">
        <v>12</v>
      </c>
      <c r="F724" t="s">
        <v>48</v>
      </c>
      <c r="G724" t="s">
        <v>49</v>
      </c>
      <c r="H724">
        <v>52</v>
      </c>
      <c r="I724" t="s">
        <v>17</v>
      </c>
      <c r="J724">
        <v>723</v>
      </c>
      <c r="K724">
        <v>1</v>
      </c>
      <c r="L724" t="s">
        <v>47</v>
      </c>
    </row>
    <row r="725" spans="1:12" ht="15" customHeight="1" x14ac:dyDescent="0.25">
      <c r="A725">
        <v>20241224</v>
      </c>
      <c r="B725" s="3">
        <v>45650</v>
      </c>
      <c r="C725">
        <v>2024</v>
      </c>
      <c r="D725" t="s">
        <v>42</v>
      </c>
      <c r="E725">
        <v>12</v>
      </c>
      <c r="F725" t="s">
        <v>48</v>
      </c>
      <c r="G725" t="s">
        <v>49</v>
      </c>
      <c r="H725">
        <v>52</v>
      </c>
      <c r="I725" t="s">
        <v>18</v>
      </c>
      <c r="J725">
        <v>724</v>
      </c>
      <c r="K725">
        <v>1</v>
      </c>
      <c r="L725" t="s">
        <v>47</v>
      </c>
    </row>
    <row r="726" spans="1:12" ht="15" customHeight="1" x14ac:dyDescent="0.25">
      <c r="A726">
        <v>20241225</v>
      </c>
      <c r="B726" s="3">
        <v>45651</v>
      </c>
      <c r="C726">
        <v>2024</v>
      </c>
      <c r="D726" t="s">
        <v>42</v>
      </c>
      <c r="E726">
        <v>12</v>
      </c>
      <c r="F726" t="s">
        <v>48</v>
      </c>
      <c r="G726" t="s">
        <v>49</v>
      </c>
      <c r="H726">
        <v>52</v>
      </c>
      <c r="I726" t="s">
        <v>19</v>
      </c>
      <c r="J726">
        <v>725</v>
      </c>
      <c r="K726">
        <v>1</v>
      </c>
      <c r="L726" t="s">
        <v>47</v>
      </c>
    </row>
    <row r="727" spans="1:12" ht="15" customHeight="1" x14ac:dyDescent="0.25">
      <c r="A727">
        <v>20241226</v>
      </c>
      <c r="B727" s="3">
        <v>45652</v>
      </c>
      <c r="C727">
        <v>2024</v>
      </c>
      <c r="D727" t="s">
        <v>42</v>
      </c>
      <c r="E727">
        <v>12</v>
      </c>
      <c r="F727" t="s">
        <v>48</v>
      </c>
      <c r="G727" t="s">
        <v>49</v>
      </c>
      <c r="H727">
        <v>52</v>
      </c>
      <c r="I727" t="s">
        <v>20</v>
      </c>
      <c r="J727">
        <v>726</v>
      </c>
      <c r="K727">
        <v>1</v>
      </c>
      <c r="L727" t="s">
        <v>47</v>
      </c>
    </row>
    <row r="728" spans="1:12" ht="15" customHeight="1" x14ac:dyDescent="0.25">
      <c r="A728">
        <v>20241227</v>
      </c>
      <c r="B728" s="3">
        <v>45653</v>
      </c>
      <c r="C728">
        <v>2024</v>
      </c>
      <c r="D728" t="s">
        <v>42</v>
      </c>
      <c r="E728">
        <v>12</v>
      </c>
      <c r="F728" t="s">
        <v>48</v>
      </c>
      <c r="G728" t="s">
        <v>49</v>
      </c>
      <c r="H728">
        <v>52</v>
      </c>
      <c r="I728" t="s">
        <v>21</v>
      </c>
      <c r="J728">
        <v>727</v>
      </c>
      <c r="K728">
        <v>1</v>
      </c>
      <c r="L728" t="s">
        <v>47</v>
      </c>
    </row>
    <row r="729" spans="1:12" ht="15" customHeight="1" x14ac:dyDescent="0.25">
      <c r="A729">
        <v>20241228</v>
      </c>
      <c r="B729" s="3">
        <v>45654</v>
      </c>
      <c r="C729">
        <v>2024</v>
      </c>
      <c r="D729" t="s">
        <v>42</v>
      </c>
      <c r="E729">
        <v>12</v>
      </c>
      <c r="F729" t="s">
        <v>48</v>
      </c>
      <c r="G729" t="s">
        <v>49</v>
      </c>
      <c r="H729">
        <v>52</v>
      </c>
      <c r="I729" t="s">
        <v>22</v>
      </c>
      <c r="J729">
        <v>728</v>
      </c>
      <c r="K729">
        <v>0</v>
      </c>
      <c r="L729" t="s">
        <v>47</v>
      </c>
    </row>
    <row r="730" spans="1:12" ht="15" customHeight="1" x14ac:dyDescent="0.25">
      <c r="A730">
        <v>20241229</v>
      </c>
      <c r="B730" s="3">
        <v>45655</v>
      </c>
      <c r="C730">
        <v>2024</v>
      </c>
      <c r="D730" t="s">
        <v>42</v>
      </c>
      <c r="E730">
        <v>12</v>
      </c>
      <c r="F730" t="s">
        <v>48</v>
      </c>
      <c r="G730" t="s">
        <v>49</v>
      </c>
      <c r="H730">
        <v>52</v>
      </c>
      <c r="I730" t="s">
        <v>15</v>
      </c>
      <c r="J730">
        <v>729</v>
      </c>
      <c r="K730">
        <v>0</v>
      </c>
      <c r="L730" t="s">
        <v>47</v>
      </c>
    </row>
    <row r="731" spans="1:12" ht="15" customHeight="1" x14ac:dyDescent="0.25">
      <c r="A731">
        <v>20241230</v>
      </c>
      <c r="B731" s="3">
        <v>45656</v>
      </c>
      <c r="C731">
        <v>2024</v>
      </c>
      <c r="D731" t="s">
        <v>42</v>
      </c>
      <c r="E731">
        <v>12</v>
      </c>
      <c r="F731" t="s">
        <v>48</v>
      </c>
      <c r="G731" t="s">
        <v>49</v>
      </c>
      <c r="H731">
        <v>1</v>
      </c>
      <c r="I731" t="s">
        <v>17</v>
      </c>
      <c r="J731">
        <v>730</v>
      </c>
      <c r="K731">
        <v>1</v>
      </c>
      <c r="L731" t="s">
        <v>47</v>
      </c>
    </row>
    <row r="732" spans="1:12" ht="15" customHeight="1" x14ac:dyDescent="0.25">
      <c r="A732">
        <v>20241231</v>
      </c>
      <c r="B732" s="3">
        <v>45657</v>
      </c>
      <c r="C732">
        <v>2024</v>
      </c>
      <c r="D732" t="s">
        <v>42</v>
      </c>
      <c r="E732">
        <v>12</v>
      </c>
      <c r="F732" t="s">
        <v>48</v>
      </c>
      <c r="G732" t="s">
        <v>49</v>
      </c>
      <c r="H732">
        <v>1</v>
      </c>
      <c r="I732" t="s">
        <v>18</v>
      </c>
      <c r="J732">
        <v>731</v>
      </c>
      <c r="K732">
        <v>1</v>
      </c>
      <c r="L732" t="s">
        <v>47</v>
      </c>
    </row>
    <row r="733" spans="1:12" ht="15" customHeight="1" x14ac:dyDescent="0.25">
      <c r="A733">
        <v>20250101</v>
      </c>
      <c r="B733" s="3">
        <v>45658</v>
      </c>
      <c r="C733">
        <v>2025</v>
      </c>
      <c r="D733" t="s">
        <v>12</v>
      </c>
      <c r="E733">
        <v>1</v>
      </c>
      <c r="F733" t="s">
        <v>13</v>
      </c>
      <c r="G733" t="s">
        <v>14</v>
      </c>
      <c r="H733">
        <v>1</v>
      </c>
      <c r="I733" t="s">
        <v>19</v>
      </c>
      <c r="J733">
        <v>732</v>
      </c>
      <c r="K733">
        <v>1</v>
      </c>
      <c r="L733" t="s">
        <v>16</v>
      </c>
    </row>
    <row r="734" spans="1:12" ht="15" customHeight="1" x14ac:dyDescent="0.25">
      <c r="A734">
        <v>20250102</v>
      </c>
      <c r="B734" s="3">
        <v>45659</v>
      </c>
      <c r="C734">
        <v>2025</v>
      </c>
      <c r="D734" t="s">
        <v>12</v>
      </c>
      <c r="E734">
        <v>1</v>
      </c>
      <c r="F734" t="s">
        <v>13</v>
      </c>
      <c r="G734" t="s">
        <v>14</v>
      </c>
      <c r="H734">
        <v>1</v>
      </c>
      <c r="I734" t="s">
        <v>20</v>
      </c>
      <c r="J734">
        <v>733</v>
      </c>
      <c r="K734">
        <v>1</v>
      </c>
      <c r="L734" t="s">
        <v>16</v>
      </c>
    </row>
    <row r="735" spans="1:12" ht="15" customHeight="1" x14ac:dyDescent="0.25">
      <c r="A735">
        <v>20250103</v>
      </c>
      <c r="B735" s="3">
        <v>45660</v>
      </c>
      <c r="C735">
        <v>2025</v>
      </c>
      <c r="D735" t="s">
        <v>12</v>
      </c>
      <c r="E735">
        <v>1</v>
      </c>
      <c r="F735" t="s">
        <v>13</v>
      </c>
      <c r="G735" t="s">
        <v>14</v>
      </c>
      <c r="H735">
        <v>1</v>
      </c>
      <c r="I735" t="s">
        <v>21</v>
      </c>
      <c r="J735">
        <v>734</v>
      </c>
      <c r="K735">
        <v>1</v>
      </c>
      <c r="L735" t="s">
        <v>16</v>
      </c>
    </row>
    <row r="736" spans="1:12" ht="15" customHeight="1" x14ac:dyDescent="0.25">
      <c r="A736">
        <v>20250104</v>
      </c>
      <c r="B736" s="3">
        <v>45661</v>
      </c>
      <c r="C736">
        <v>2025</v>
      </c>
      <c r="D736" t="s">
        <v>12</v>
      </c>
      <c r="E736">
        <v>1</v>
      </c>
      <c r="F736" t="s">
        <v>13</v>
      </c>
      <c r="G736" t="s">
        <v>14</v>
      </c>
      <c r="H736">
        <v>1</v>
      </c>
      <c r="I736" t="s">
        <v>22</v>
      </c>
      <c r="J736">
        <v>735</v>
      </c>
      <c r="K736">
        <v>0</v>
      </c>
      <c r="L736" t="s">
        <v>16</v>
      </c>
    </row>
    <row r="737" spans="1:12" ht="15" customHeight="1" x14ac:dyDescent="0.25">
      <c r="A737">
        <v>20250105</v>
      </c>
      <c r="B737" s="3">
        <v>45662</v>
      </c>
      <c r="C737">
        <v>2025</v>
      </c>
      <c r="D737" t="s">
        <v>12</v>
      </c>
      <c r="E737">
        <v>1</v>
      </c>
      <c r="F737" t="s">
        <v>13</v>
      </c>
      <c r="G737" t="s">
        <v>14</v>
      </c>
      <c r="H737">
        <v>1</v>
      </c>
      <c r="I737" t="s">
        <v>15</v>
      </c>
      <c r="J737">
        <v>736</v>
      </c>
      <c r="K737">
        <v>0</v>
      </c>
      <c r="L737" t="s">
        <v>16</v>
      </c>
    </row>
    <row r="738" spans="1:12" ht="15" customHeight="1" x14ac:dyDescent="0.25">
      <c r="A738">
        <v>20250106</v>
      </c>
      <c r="B738" s="3">
        <v>45663</v>
      </c>
      <c r="C738">
        <v>2025</v>
      </c>
      <c r="D738" t="s">
        <v>12</v>
      </c>
      <c r="E738">
        <v>1</v>
      </c>
      <c r="F738" t="s">
        <v>13</v>
      </c>
      <c r="G738" t="s">
        <v>14</v>
      </c>
      <c r="H738">
        <v>2</v>
      </c>
      <c r="I738" t="s">
        <v>17</v>
      </c>
      <c r="J738">
        <v>737</v>
      </c>
      <c r="K738">
        <v>1</v>
      </c>
      <c r="L738" t="s">
        <v>16</v>
      </c>
    </row>
    <row r="739" spans="1:12" ht="15" customHeight="1" x14ac:dyDescent="0.25">
      <c r="A739">
        <v>20250107</v>
      </c>
      <c r="B739" s="3">
        <v>45664</v>
      </c>
      <c r="C739">
        <v>2025</v>
      </c>
      <c r="D739" t="s">
        <v>12</v>
      </c>
      <c r="E739">
        <v>1</v>
      </c>
      <c r="F739" t="s">
        <v>13</v>
      </c>
      <c r="G739" t="s">
        <v>14</v>
      </c>
      <c r="H739">
        <v>2</v>
      </c>
      <c r="I739" t="s">
        <v>18</v>
      </c>
      <c r="J739">
        <v>738</v>
      </c>
      <c r="K739">
        <v>1</v>
      </c>
      <c r="L739" t="s">
        <v>16</v>
      </c>
    </row>
    <row r="740" spans="1:12" ht="15" customHeight="1" x14ac:dyDescent="0.25">
      <c r="A740">
        <v>20250108</v>
      </c>
      <c r="B740" s="3">
        <v>45665</v>
      </c>
      <c r="C740">
        <v>2025</v>
      </c>
      <c r="D740" t="s">
        <v>12</v>
      </c>
      <c r="E740">
        <v>1</v>
      </c>
      <c r="F740" t="s">
        <v>13</v>
      </c>
      <c r="G740" t="s">
        <v>14</v>
      </c>
      <c r="H740">
        <v>2</v>
      </c>
      <c r="I740" t="s">
        <v>19</v>
      </c>
      <c r="J740">
        <v>739</v>
      </c>
      <c r="K740">
        <v>1</v>
      </c>
      <c r="L740" t="s">
        <v>16</v>
      </c>
    </row>
    <row r="741" spans="1:12" ht="15" customHeight="1" x14ac:dyDescent="0.25">
      <c r="A741">
        <v>20250109</v>
      </c>
      <c r="B741" s="3">
        <v>45666</v>
      </c>
      <c r="C741">
        <v>2025</v>
      </c>
      <c r="D741" t="s">
        <v>12</v>
      </c>
      <c r="E741">
        <v>1</v>
      </c>
      <c r="F741" t="s">
        <v>13</v>
      </c>
      <c r="G741" t="s">
        <v>14</v>
      </c>
      <c r="H741">
        <v>2</v>
      </c>
      <c r="I741" t="s">
        <v>20</v>
      </c>
      <c r="J741">
        <v>740</v>
      </c>
      <c r="K741">
        <v>1</v>
      </c>
      <c r="L741" t="s">
        <v>16</v>
      </c>
    </row>
    <row r="742" spans="1:12" ht="15" customHeight="1" x14ac:dyDescent="0.25">
      <c r="A742">
        <v>20250110</v>
      </c>
      <c r="B742" s="3">
        <v>45667</v>
      </c>
      <c r="C742">
        <v>2025</v>
      </c>
      <c r="D742" t="s">
        <v>12</v>
      </c>
      <c r="E742">
        <v>1</v>
      </c>
      <c r="F742" t="s">
        <v>13</v>
      </c>
      <c r="G742" t="s">
        <v>14</v>
      </c>
      <c r="H742">
        <v>2</v>
      </c>
      <c r="I742" t="s">
        <v>21</v>
      </c>
      <c r="J742">
        <v>741</v>
      </c>
      <c r="K742">
        <v>1</v>
      </c>
      <c r="L742" t="s">
        <v>16</v>
      </c>
    </row>
    <row r="743" spans="1:12" ht="15" customHeight="1" x14ac:dyDescent="0.25">
      <c r="A743">
        <v>20250111</v>
      </c>
      <c r="B743" s="3">
        <v>45668</v>
      </c>
      <c r="C743">
        <v>2025</v>
      </c>
      <c r="D743" t="s">
        <v>12</v>
      </c>
      <c r="E743">
        <v>1</v>
      </c>
      <c r="F743" t="s">
        <v>13</v>
      </c>
      <c r="G743" t="s">
        <v>14</v>
      </c>
      <c r="H743">
        <v>2</v>
      </c>
      <c r="I743" t="s">
        <v>22</v>
      </c>
      <c r="J743">
        <v>742</v>
      </c>
      <c r="K743">
        <v>0</v>
      </c>
      <c r="L743" t="s">
        <v>16</v>
      </c>
    </row>
    <row r="744" spans="1:12" ht="15" customHeight="1" x14ac:dyDescent="0.25">
      <c r="A744">
        <v>20250112</v>
      </c>
      <c r="B744" s="3">
        <v>45669</v>
      </c>
      <c r="C744">
        <v>2025</v>
      </c>
      <c r="D744" t="s">
        <v>12</v>
      </c>
      <c r="E744">
        <v>1</v>
      </c>
      <c r="F744" t="s">
        <v>13</v>
      </c>
      <c r="G744" t="s">
        <v>14</v>
      </c>
      <c r="H744">
        <v>2</v>
      </c>
      <c r="I744" t="s">
        <v>15</v>
      </c>
      <c r="J744">
        <v>743</v>
      </c>
      <c r="K744">
        <v>0</v>
      </c>
      <c r="L744" t="s">
        <v>16</v>
      </c>
    </row>
    <row r="745" spans="1:12" ht="15" customHeight="1" x14ac:dyDescent="0.25">
      <c r="A745">
        <v>20250113</v>
      </c>
      <c r="B745" s="3">
        <v>45670</v>
      </c>
      <c r="C745">
        <v>2025</v>
      </c>
      <c r="D745" t="s">
        <v>12</v>
      </c>
      <c r="E745">
        <v>1</v>
      </c>
      <c r="F745" t="s">
        <v>13</v>
      </c>
      <c r="G745" t="s">
        <v>14</v>
      </c>
      <c r="H745">
        <v>3</v>
      </c>
      <c r="I745" t="s">
        <v>17</v>
      </c>
      <c r="J745">
        <v>744</v>
      </c>
      <c r="K745">
        <v>1</v>
      </c>
      <c r="L745" t="s">
        <v>16</v>
      </c>
    </row>
    <row r="746" spans="1:12" ht="15" customHeight="1" x14ac:dyDescent="0.25">
      <c r="A746">
        <v>20250114</v>
      </c>
      <c r="B746" s="3">
        <v>45671</v>
      </c>
      <c r="C746">
        <v>2025</v>
      </c>
      <c r="D746" t="s">
        <v>12</v>
      </c>
      <c r="E746">
        <v>1</v>
      </c>
      <c r="F746" t="s">
        <v>13</v>
      </c>
      <c r="G746" t="s">
        <v>14</v>
      </c>
      <c r="H746">
        <v>3</v>
      </c>
      <c r="I746" t="s">
        <v>18</v>
      </c>
      <c r="J746">
        <v>745</v>
      </c>
      <c r="K746">
        <v>1</v>
      </c>
      <c r="L746" t="s">
        <v>16</v>
      </c>
    </row>
    <row r="747" spans="1:12" ht="15" customHeight="1" x14ac:dyDescent="0.25">
      <c r="A747">
        <v>20250115</v>
      </c>
      <c r="B747" s="3">
        <v>45672</v>
      </c>
      <c r="C747">
        <v>2025</v>
      </c>
      <c r="D747" t="s">
        <v>12</v>
      </c>
      <c r="E747">
        <v>1</v>
      </c>
      <c r="F747" t="s">
        <v>13</v>
      </c>
      <c r="G747" t="s">
        <v>14</v>
      </c>
      <c r="H747">
        <v>3</v>
      </c>
      <c r="I747" t="s">
        <v>19</v>
      </c>
      <c r="J747">
        <v>746</v>
      </c>
      <c r="K747">
        <v>1</v>
      </c>
      <c r="L747" t="s">
        <v>16</v>
      </c>
    </row>
    <row r="748" spans="1:12" ht="15" customHeight="1" x14ac:dyDescent="0.25">
      <c r="A748">
        <v>20250116</v>
      </c>
      <c r="B748" s="3">
        <v>45673</v>
      </c>
      <c r="C748">
        <v>2025</v>
      </c>
      <c r="D748" t="s">
        <v>12</v>
      </c>
      <c r="E748">
        <v>1</v>
      </c>
      <c r="F748" t="s">
        <v>13</v>
      </c>
      <c r="G748" t="s">
        <v>14</v>
      </c>
      <c r="H748">
        <v>3</v>
      </c>
      <c r="I748" t="s">
        <v>20</v>
      </c>
      <c r="J748">
        <v>747</v>
      </c>
      <c r="K748">
        <v>1</v>
      </c>
      <c r="L748" t="s">
        <v>16</v>
      </c>
    </row>
    <row r="749" spans="1:12" ht="15" customHeight="1" x14ac:dyDescent="0.25">
      <c r="A749">
        <v>20250117</v>
      </c>
      <c r="B749" s="3">
        <v>45674</v>
      </c>
      <c r="C749">
        <v>2025</v>
      </c>
      <c r="D749" t="s">
        <v>12</v>
      </c>
      <c r="E749">
        <v>1</v>
      </c>
      <c r="F749" t="s">
        <v>13</v>
      </c>
      <c r="G749" t="s">
        <v>14</v>
      </c>
      <c r="H749">
        <v>3</v>
      </c>
      <c r="I749" t="s">
        <v>21</v>
      </c>
      <c r="J749">
        <v>748</v>
      </c>
      <c r="K749">
        <v>1</v>
      </c>
      <c r="L749" t="s">
        <v>16</v>
      </c>
    </row>
    <row r="750" spans="1:12" ht="15" customHeight="1" x14ac:dyDescent="0.25">
      <c r="A750">
        <v>20250118</v>
      </c>
      <c r="B750" s="3">
        <v>45675</v>
      </c>
      <c r="C750">
        <v>2025</v>
      </c>
      <c r="D750" t="s">
        <v>12</v>
      </c>
      <c r="E750">
        <v>1</v>
      </c>
      <c r="F750" t="s">
        <v>13</v>
      </c>
      <c r="G750" t="s">
        <v>14</v>
      </c>
      <c r="H750">
        <v>3</v>
      </c>
      <c r="I750" t="s">
        <v>22</v>
      </c>
      <c r="J750">
        <v>749</v>
      </c>
      <c r="K750">
        <v>0</v>
      </c>
      <c r="L750" t="s">
        <v>16</v>
      </c>
    </row>
    <row r="751" spans="1:12" ht="15" customHeight="1" x14ac:dyDescent="0.25">
      <c r="A751">
        <v>20250119</v>
      </c>
      <c r="B751" s="3">
        <v>45676</v>
      </c>
      <c r="C751">
        <v>2025</v>
      </c>
      <c r="D751" t="s">
        <v>12</v>
      </c>
      <c r="E751">
        <v>1</v>
      </c>
      <c r="F751" t="s">
        <v>13</v>
      </c>
      <c r="G751" t="s">
        <v>14</v>
      </c>
      <c r="H751">
        <v>3</v>
      </c>
      <c r="I751" t="s">
        <v>15</v>
      </c>
      <c r="J751">
        <v>750</v>
      </c>
      <c r="K751">
        <v>0</v>
      </c>
      <c r="L751" t="s">
        <v>16</v>
      </c>
    </row>
    <row r="752" spans="1:12" ht="15" customHeight="1" x14ac:dyDescent="0.25">
      <c r="A752">
        <v>20250120</v>
      </c>
      <c r="B752" s="3">
        <v>45677</v>
      </c>
      <c r="C752">
        <v>2025</v>
      </c>
      <c r="D752" t="s">
        <v>12</v>
      </c>
      <c r="E752">
        <v>1</v>
      </c>
      <c r="F752" t="s">
        <v>13</v>
      </c>
      <c r="G752" t="s">
        <v>14</v>
      </c>
      <c r="H752">
        <v>4</v>
      </c>
      <c r="I752" t="s">
        <v>17</v>
      </c>
      <c r="J752">
        <v>751</v>
      </c>
      <c r="K752">
        <v>1</v>
      </c>
      <c r="L752" t="s">
        <v>16</v>
      </c>
    </row>
    <row r="753" spans="1:12" ht="15" customHeight="1" x14ac:dyDescent="0.25">
      <c r="A753">
        <v>20250121</v>
      </c>
      <c r="B753" s="3">
        <v>45678</v>
      </c>
      <c r="C753">
        <v>2025</v>
      </c>
      <c r="D753" t="s">
        <v>12</v>
      </c>
      <c r="E753">
        <v>1</v>
      </c>
      <c r="F753" t="s">
        <v>13</v>
      </c>
      <c r="G753" t="s">
        <v>14</v>
      </c>
      <c r="H753">
        <v>4</v>
      </c>
      <c r="I753" t="s">
        <v>18</v>
      </c>
      <c r="J753">
        <v>752</v>
      </c>
      <c r="K753">
        <v>1</v>
      </c>
      <c r="L753" t="s">
        <v>16</v>
      </c>
    </row>
    <row r="754" spans="1:12" ht="15" customHeight="1" x14ac:dyDescent="0.25">
      <c r="A754">
        <v>20250122</v>
      </c>
      <c r="B754" s="3">
        <v>45679</v>
      </c>
      <c r="C754">
        <v>2025</v>
      </c>
      <c r="D754" t="s">
        <v>12</v>
      </c>
      <c r="E754">
        <v>1</v>
      </c>
      <c r="F754" t="s">
        <v>13</v>
      </c>
      <c r="G754" t="s">
        <v>14</v>
      </c>
      <c r="H754">
        <v>4</v>
      </c>
      <c r="I754" t="s">
        <v>19</v>
      </c>
      <c r="J754">
        <v>753</v>
      </c>
      <c r="K754">
        <v>1</v>
      </c>
      <c r="L754" t="s">
        <v>16</v>
      </c>
    </row>
    <row r="755" spans="1:12" ht="15" customHeight="1" x14ac:dyDescent="0.25">
      <c r="A755">
        <v>20250123</v>
      </c>
      <c r="B755" s="3">
        <v>45680</v>
      </c>
      <c r="C755">
        <v>2025</v>
      </c>
      <c r="D755" t="s">
        <v>12</v>
      </c>
      <c r="E755">
        <v>1</v>
      </c>
      <c r="F755" t="s">
        <v>13</v>
      </c>
      <c r="G755" t="s">
        <v>14</v>
      </c>
      <c r="H755">
        <v>4</v>
      </c>
      <c r="I755" t="s">
        <v>20</v>
      </c>
      <c r="J755">
        <v>754</v>
      </c>
      <c r="K755">
        <v>1</v>
      </c>
      <c r="L755" t="s">
        <v>16</v>
      </c>
    </row>
    <row r="756" spans="1:12" ht="15" customHeight="1" x14ac:dyDescent="0.25">
      <c r="A756">
        <v>20250124</v>
      </c>
      <c r="B756" s="3">
        <v>45681</v>
      </c>
      <c r="C756">
        <v>2025</v>
      </c>
      <c r="D756" t="s">
        <v>12</v>
      </c>
      <c r="E756">
        <v>1</v>
      </c>
      <c r="F756" t="s">
        <v>13</v>
      </c>
      <c r="G756" t="s">
        <v>14</v>
      </c>
      <c r="H756">
        <v>4</v>
      </c>
      <c r="I756" t="s">
        <v>21</v>
      </c>
      <c r="J756">
        <v>755</v>
      </c>
      <c r="K756">
        <v>1</v>
      </c>
      <c r="L756" t="s">
        <v>16</v>
      </c>
    </row>
    <row r="757" spans="1:12" ht="15" customHeight="1" x14ac:dyDescent="0.25">
      <c r="A757">
        <v>20250125</v>
      </c>
      <c r="B757" s="3">
        <v>45682</v>
      </c>
      <c r="C757">
        <v>2025</v>
      </c>
      <c r="D757" t="s">
        <v>12</v>
      </c>
      <c r="E757">
        <v>1</v>
      </c>
      <c r="F757" t="s">
        <v>13</v>
      </c>
      <c r="G757" t="s">
        <v>14</v>
      </c>
      <c r="H757">
        <v>4</v>
      </c>
      <c r="I757" t="s">
        <v>22</v>
      </c>
      <c r="J757">
        <v>756</v>
      </c>
      <c r="K757">
        <v>0</v>
      </c>
      <c r="L757" t="s">
        <v>16</v>
      </c>
    </row>
    <row r="758" spans="1:12" ht="15" customHeight="1" x14ac:dyDescent="0.25">
      <c r="A758">
        <v>20250126</v>
      </c>
      <c r="B758" s="3">
        <v>45683</v>
      </c>
      <c r="C758">
        <v>2025</v>
      </c>
      <c r="D758" t="s">
        <v>12</v>
      </c>
      <c r="E758">
        <v>1</v>
      </c>
      <c r="F758" t="s">
        <v>13</v>
      </c>
      <c r="G758" t="s">
        <v>14</v>
      </c>
      <c r="H758">
        <v>4</v>
      </c>
      <c r="I758" t="s">
        <v>15</v>
      </c>
      <c r="J758">
        <v>757</v>
      </c>
      <c r="K758">
        <v>0</v>
      </c>
      <c r="L758" t="s">
        <v>16</v>
      </c>
    </row>
    <row r="759" spans="1:12" ht="15" customHeight="1" x14ac:dyDescent="0.25">
      <c r="A759">
        <v>20250127</v>
      </c>
      <c r="B759" s="3">
        <v>45684</v>
      </c>
      <c r="C759">
        <v>2025</v>
      </c>
      <c r="D759" t="s">
        <v>12</v>
      </c>
      <c r="E759">
        <v>1</v>
      </c>
      <c r="F759" t="s">
        <v>13</v>
      </c>
      <c r="G759" t="s">
        <v>14</v>
      </c>
      <c r="H759">
        <v>5</v>
      </c>
      <c r="I759" t="s">
        <v>17</v>
      </c>
      <c r="J759">
        <v>758</v>
      </c>
      <c r="K759">
        <v>1</v>
      </c>
      <c r="L759" t="s">
        <v>16</v>
      </c>
    </row>
    <row r="760" spans="1:12" ht="15" customHeight="1" x14ac:dyDescent="0.25">
      <c r="A760">
        <v>20250128</v>
      </c>
      <c r="B760" s="3">
        <v>45685</v>
      </c>
      <c r="C760">
        <v>2025</v>
      </c>
      <c r="D760" t="s">
        <v>12</v>
      </c>
      <c r="E760">
        <v>1</v>
      </c>
      <c r="F760" t="s">
        <v>13</v>
      </c>
      <c r="G760" t="s">
        <v>14</v>
      </c>
      <c r="H760">
        <v>5</v>
      </c>
      <c r="I760" t="s">
        <v>18</v>
      </c>
      <c r="J760">
        <v>759</v>
      </c>
      <c r="K760">
        <v>1</v>
      </c>
      <c r="L760" t="s">
        <v>16</v>
      </c>
    </row>
    <row r="761" spans="1:12" ht="15" customHeight="1" x14ac:dyDescent="0.25">
      <c r="A761">
        <v>20250129</v>
      </c>
      <c r="B761" s="3">
        <v>45686</v>
      </c>
      <c r="C761">
        <v>2025</v>
      </c>
      <c r="D761" t="s">
        <v>12</v>
      </c>
      <c r="E761">
        <v>1</v>
      </c>
      <c r="F761" t="s">
        <v>13</v>
      </c>
      <c r="G761" t="s">
        <v>14</v>
      </c>
      <c r="H761">
        <v>5</v>
      </c>
      <c r="I761" t="s">
        <v>19</v>
      </c>
      <c r="J761">
        <v>760</v>
      </c>
      <c r="K761">
        <v>1</v>
      </c>
      <c r="L761" t="s">
        <v>16</v>
      </c>
    </row>
    <row r="762" spans="1:12" ht="15" customHeight="1" x14ac:dyDescent="0.25">
      <c r="A762">
        <v>20250130</v>
      </c>
      <c r="B762" s="3">
        <v>45687</v>
      </c>
      <c r="C762">
        <v>2025</v>
      </c>
      <c r="D762" t="s">
        <v>12</v>
      </c>
      <c r="E762">
        <v>1</v>
      </c>
      <c r="F762" t="s">
        <v>13</v>
      </c>
      <c r="G762" t="s">
        <v>14</v>
      </c>
      <c r="H762">
        <v>5</v>
      </c>
      <c r="I762" t="s">
        <v>20</v>
      </c>
      <c r="J762">
        <v>761</v>
      </c>
      <c r="K762">
        <v>1</v>
      </c>
      <c r="L762" t="s">
        <v>16</v>
      </c>
    </row>
    <row r="763" spans="1:12" ht="15" customHeight="1" x14ac:dyDescent="0.25">
      <c r="A763">
        <v>20250131</v>
      </c>
      <c r="B763" s="3">
        <v>45688</v>
      </c>
      <c r="C763">
        <v>2025</v>
      </c>
      <c r="D763" t="s">
        <v>12</v>
      </c>
      <c r="E763">
        <v>1</v>
      </c>
      <c r="F763" t="s">
        <v>13</v>
      </c>
      <c r="G763" t="s">
        <v>14</v>
      </c>
      <c r="H763">
        <v>5</v>
      </c>
      <c r="I763" t="s">
        <v>21</v>
      </c>
      <c r="J763">
        <v>762</v>
      </c>
      <c r="K763">
        <v>1</v>
      </c>
      <c r="L763" t="s">
        <v>16</v>
      </c>
    </row>
    <row r="764" spans="1:12" ht="15" customHeight="1" x14ac:dyDescent="0.25">
      <c r="A764">
        <v>20250201</v>
      </c>
      <c r="B764" s="3">
        <v>45689</v>
      </c>
      <c r="C764">
        <v>2025</v>
      </c>
      <c r="D764" t="s">
        <v>12</v>
      </c>
      <c r="E764">
        <v>2</v>
      </c>
      <c r="F764" t="s">
        <v>23</v>
      </c>
      <c r="G764" t="s">
        <v>24</v>
      </c>
      <c r="H764">
        <v>5</v>
      </c>
      <c r="I764" t="s">
        <v>22</v>
      </c>
      <c r="J764">
        <v>763</v>
      </c>
      <c r="K764">
        <v>0</v>
      </c>
      <c r="L764" t="s">
        <v>16</v>
      </c>
    </row>
    <row r="765" spans="1:12" ht="15" customHeight="1" x14ac:dyDescent="0.25">
      <c r="A765">
        <v>20250202</v>
      </c>
      <c r="B765" s="3">
        <v>45690</v>
      </c>
      <c r="C765">
        <v>2025</v>
      </c>
      <c r="D765" t="s">
        <v>12</v>
      </c>
      <c r="E765">
        <v>2</v>
      </c>
      <c r="F765" t="s">
        <v>23</v>
      </c>
      <c r="G765" t="s">
        <v>24</v>
      </c>
      <c r="H765">
        <v>5</v>
      </c>
      <c r="I765" t="s">
        <v>15</v>
      </c>
      <c r="J765">
        <v>764</v>
      </c>
      <c r="K765">
        <v>0</v>
      </c>
      <c r="L765" t="s">
        <v>16</v>
      </c>
    </row>
    <row r="766" spans="1:12" ht="15" customHeight="1" x14ac:dyDescent="0.25">
      <c r="A766">
        <v>20250203</v>
      </c>
      <c r="B766" s="3">
        <v>45691</v>
      </c>
      <c r="C766">
        <v>2025</v>
      </c>
      <c r="D766" t="s">
        <v>12</v>
      </c>
      <c r="E766">
        <v>2</v>
      </c>
      <c r="F766" t="s">
        <v>23</v>
      </c>
      <c r="G766" t="s">
        <v>24</v>
      </c>
      <c r="H766">
        <v>6</v>
      </c>
      <c r="I766" t="s">
        <v>17</v>
      </c>
      <c r="J766">
        <v>765</v>
      </c>
      <c r="K766">
        <v>1</v>
      </c>
      <c r="L766" t="s">
        <v>16</v>
      </c>
    </row>
    <row r="767" spans="1:12" ht="15" customHeight="1" x14ac:dyDescent="0.25">
      <c r="A767">
        <v>20250204</v>
      </c>
      <c r="B767" s="3">
        <v>45692</v>
      </c>
      <c r="C767">
        <v>2025</v>
      </c>
      <c r="D767" t="s">
        <v>12</v>
      </c>
      <c r="E767">
        <v>2</v>
      </c>
      <c r="F767" t="s">
        <v>23</v>
      </c>
      <c r="G767" t="s">
        <v>24</v>
      </c>
      <c r="H767">
        <v>6</v>
      </c>
      <c r="I767" t="s">
        <v>18</v>
      </c>
      <c r="J767">
        <v>766</v>
      </c>
      <c r="K767">
        <v>1</v>
      </c>
      <c r="L767" t="s">
        <v>16</v>
      </c>
    </row>
    <row r="768" spans="1:12" ht="15" customHeight="1" x14ac:dyDescent="0.25">
      <c r="A768">
        <v>20250205</v>
      </c>
      <c r="B768" s="3">
        <v>45693</v>
      </c>
      <c r="C768">
        <v>2025</v>
      </c>
      <c r="D768" t="s">
        <v>12</v>
      </c>
      <c r="E768">
        <v>2</v>
      </c>
      <c r="F768" t="s">
        <v>23</v>
      </c>
      <c r="G768" t="s">
        <v>24</v>
      </c>
      <c r="H768">
        <v>6</v>
      </c>
      <c r="I768" t="s">
        <v>19</v>
      </c>
      <c r="J768">
        <v>767</v>
      </c>
      <c r="K768">
        <v>1</v>
      </c>
      <c r="L768" t="s">
        <v>16</v>
      </c>
    </row>
    <row r="769" spans="1:12" ht="15" customHeight="1" x14ac:dyDescent="0.25">
      <c r="A769">
        <v>20250206</v>
      </c>
      <c r="B769" s="3">
        <v>45694</v>
      </c>
      <c r="C769">
        <v>2025</v>
      </c>
      <c r="D769" t="s">
        <v>12</v>
      </c>
      <c r="E769">
        <v>2</v>
      </c>
      <c r="F769" t="s">
        <v>23</v>
      </c>
      <c r="G769" t="s">
        <v>24</v>
      </c>
      <c r="H769">
        <v>6</v>
      </c>
      <c r="I769" t="s">
        <v>20</v>
      </c>
      <c r="J769">
        <v>768</v>
      </c>
      <c r="K769">
        <v>1</v>
      </c>
      <c r="L769" t="s">
        <v>16</v>
      </c>
    </row>
    <row r="770" spans="1:12" ht="15" customHeight="1" x14ac:dyDescent="0.25">
      <c r="A770">
        <v>20250207</v>
      </c>
      <c r="B770" s="3">
        <v>45695</v>
      </c>
      <c r="C770">
        <v>2025</v>
      </c>
      <c r="D770" t="s">
        <v>12</v>
      </c>
      <c r="E770">
        <v>2</v>
      </c>
      <c r="F770" t="s">
        <v>23</v>
      </c>
      <c r="G770" t="s">
        <v>24</v>
      </c>
      <c r="H770">
        <v>6</v>
      </c>
      <c r="I770" t="s">
        <v>21</v>
      </c>
      <c r="J770">
        <v>769</v>
      </c>
      <c r="K770">
        <v>1</v>
      </c>
      <c r="L770" t="s">
        <v>16</v>
      </c>
    </row>
    <row r="771" spans="1:12" ht="15" customHeight="1" x14ac:dyDescent="0.25">
      <c r="A771">
        <v>20250208</v>
      </c>
      <c r="B771" s="3">
        <v>45696</v>
      </c>
      <c r="C771">
        <v>2025</v>
      </c>
      <c r="D771" t="s">
        <v>12</v>
      </c>
      <c r="E771">
        <v>2</v>
      </c>
      <c r="F771" t="s">
        <v>23</v>
      </c>
      <c r="G771" t="s">
        <v>24</v>
      </c>
      <c r="H771">
        <v>6</v>
      </c>
      <c r="I771" t="s">
        <v>22</v>
      </c>
      <c r="J771">
        <v>770</v>
      </c>
      <c r="K771">
        <v>0</v>
      </c>
      <c r="L771" t="s">
        <v>16</v>
      </c>
    </row>
    <row r="772" spans="1:12" ht="15" customHeight="1" x14ac:dyDescent="0.25">
      <c r="A772">
        <v>20250209</v>
      </c>
      <c r="B772" s="3">
        <v>45697</v>
      </c>
      <c r="C772">
        <v>2025</v>
      </c>
      <c r="D772" t="s">
        <v>12</v>
      </c>
      <c r="E772">
        <v>2</v>
      </c>
      <c r="F772" t="s">
        <v>23</v>
      </c>
      <c r="G772" t="s">
        <v>24</v>
      </c>
      <c r="H772">
        <v>6</v>
      </c>
      <c r="I772" t="s">
        <v>15</v>
      </c>
      <c r="J772">
        <v>771</v>
      </c>
      <c r="K772">
        <v>0</v>
      </c>
      <c r="L772" t="s">
        <v>16</v>
      </c>
    </row>
    <row r="773" spans="1:12" ht="15" customHeight="1" x14ac:dyDescent="0.25">
      <c r="A773">
        <v>20250210</v>
      </c>
      <c r="B773" s="3">
        <v>45698</v>
      </c>
      <c r="C773">
        <v>2025</v>
      </c>
      <c r="D773" t="s">
        <v>12</v>
      </c>
      <c r="E773">
        <v>2</v>
      </c>
      <c r="F773" t="s">
        <v>23</v>
      </c>
      <c r="G773" t="s">
        <v>24</v>
      </c>
      <c r="H773">
        <v>7</v>
      </c>
      <c r="I773" t="s">
        <v>17</v>
      </c>
      <c r="J773">
        <v>772</v>
      </c>
      <c r="K773">
        <v>1</v>
      </c>
      <c r="L773" t="s">
        <v>16</v>
      </c>
    </row>
    <row r="774" spans="1:12" ht="15" customHeight="1" x14ac:dyDescent="0.25">
      <c r="A774">
        <v>20250211</v>
      </c>
      <c r="B774" s="3">
        <v>45699</v>
      </c>
      <c r="C774">
        <v>2025</v>
      </c>
      <c r="D774" t="s">
        <v>12</v>
      </c>
      <c r="E774">
        <v>2</v>
      </c>
      <c r="F774" t="s">
        <v>23</v>
      </c>
      <c r="G774" t="s">
        <v>24</v>
      </c>
      <c r="H774">
        <v>7</v>
      </c>
      <c r="I774" t="s">
        <v>18</v>
      </c>
      <c r="J774">
        <v>773</v>
      </c>
      <c r="K774">
        <v>1</v>
      </c>
      <c r="L774" t="s">
        <v>16</v>
      </c>
    </row>
    <row r="775" spans="1:12" ht="15" customHeight="1" x14ac:dyDescent="0.25">
      <c r="A775">
        <v>20250212</v>
      </c>
      <c r="B775" s="3">
        <v>45700</v>
      </c>
      <c r="C775">
        <v>2025</v>
      </c>
      <c r="D775" t="s">
        <v>12</v>
      </c>
      <c r="E775">
        <v>2</v>
      </c>
      <c r="F775" t="s">
        <v>23</v>
      </c>
      <c r="G775" t="s">
        <v>24</v>
      </c>
      <c r="H775">
        <v>7</v>
      </c>
      <c r="I775" t="s">
        <v>19</v>
      </c>
      <c r="J775">
        <v>774</v>
      </c>
      <c r="K775">
        <v>1</v>
      </c>
      <c r="L775" t="s">
        <v>16</v>
      </c>
    </row>
    <row r="776" spans="1:12" ht="15" customHeight="1" x14ac:dyDescent="0.25">
      <c r="A776">
        <v>20250213</v>
      </c>
      <c r="B776" s="3">
        <v>45701</v>
      </c>
      <c r="C776">
        <v>2025</v>
      </c>
      <c r="D776" t="s">
        <v>12</v>
      </c>
      <c r="E776">
        <v>2</v>
      </c>
      <c r="F776" t="s">
        <v>23</v>
      </c>
      <c r="G776" t="s">
        <v>24</v>
      </c>
      <c r="H776">
        <v>7</v>
      </c>
      <c r="I776" t="s">
        <v>20</v>
      </c>
      <c r="J776">
        <v>775</v>
      </c>
      <c r="K776">
        <v>1</v>
      </c>
      <c r="L776" t="s">
        <v>16</v>
      </c>
    </row>
    <row r="777" spans="1:12" ht="15" customHeight="1" x14ac:dyDescent="0.25">
      <c r="A777">
        <v>20250214</v>
      </c>
      <c r="B777" s="3">
        <v>45702</v>
      </c>
      <c r="C777">
        <v>2025</v>
      </c>
      <c r="D777" t="s">
        <v>12</v>
      </c>
      <c r="E777">
        <v>2</v>
      </c>
      <c r="F777" t="s">
        <v>23</v>
      </c>
      <c r="G777" t="s">
        <v>24</v>
      </c>
      <c r="H777">
        <v>7</v>
      </c>
      <c r="I777" t="s">
        <v>21</v>
      </c>
      <c r="J777">
        <v>776</v>
      </c>
      <c r="K777">
        <v>1</v>
      </c>
      <c r="L777" t="s">
        <v>16</v>
      </c>
    </row>
    <row r="778" spans="1:12" ht="15" customHeight="1" x14ac:dyDescent="0.25">
      <c r="A778">
        <v>20250215</v>
      </c>
      <c r="B778" s="3">
        <v>45703</v>
      </c>
      <c r="C778">
        <v>2025</v>
      </c>
      <c r="D778" t="s">
        <v>12</v>
      </c>
      <c r="E778">
        <v>2</v>
      </c>
      <c r="F778" t="s">
        <v>23</v>
      </c>
      <c r="G778" t="s">
        <v>24</v>
      </c>
      <c r="H778">
        <v>7</v>
      </c>
      <c r="I778" t="s">
        <v>22</v>
      </c>
      <c r="J778">
        <v>777</v>
      </c>
      <c r="K778">
        <v>0</v>
      </c>
      <c r="L778" t="s">
        <v>16</v>
      </c>
    </row>
    <row r="779" spans="1:12" ht="15" customHeight="1" x14ac:dyDescent="0.25">
      <c r="A779">
        <v>20250216</v>
      </c>
      <c r="B779" s="3">
        <v>45704</v>
      </c>
      <c r="C779">
        <v>2025</v>
      </c>
      <c r="D779" t="s">
        <v>12</v>
      </c>
      <c r="E779">
        <v>2</v>
      </c>
      <c r="F779" t="s">
        <v>23</v>
      </c>
      <c r="G779" t="s">
        <v>24</v>
      </c>
      <c r="H779">
        <v>7</v>
      </c>
      <c r="I779" t="s">
        <v>15</v>
      </c>
      <c r="J779">
        <v>778</v>
      </c>
      <c r="K779">
        <v>0</v>
      </c>
      <c r="L779" t="s">
        <v>16</v>
      </c>
    </row>
    <row r="780" spans="1:12" ht="15" customHeight="1" x14ac:dyDescent="0.25">
      <c r="A780">
        <v>20250217</v>
      </c>
      <c r="B780" s="3">
        <v>45705</v>
      </c>
      <c r="C780">
        <v>2025</v>
      </c>
      <c r="D780" t="s">
        <v>12</v>
      </c>
      <c r="E780">
        <v>2</v>
      </c>
      <c r="F780" t="s">
        <v>23</v>
      </c>
      <c r="G780" t="s">
        <v>24</v>
      </c>
      <c r="H780">
        <v>8</v>
      </c>
      <c r="I780" t="s">
        <v>17</v>
      </c>
      <c r="J780">
        <v>779</v>
      </c>
      <c r="K780">
        <v>1</v>
      </c>
      <c r="L780" t="s">
        <v>16</v>
      </c>
    </row>
    <row r="781" spans="1:12" ht="15" customHeight="1" x14ac:dyDescent="0.25">
      <c r="A781">
        <v>20250218</v>
      </c>
      <c r="B781" s="3">
        <v>45706</v>
      </c>
      <c r="C781">
        <v>2025</v>
      </c>
      <c r="D781" t="s">
        <v>12</v>
      </c>
      <c r="E781">
        <v>2</v>
      </c>
      <c r="F781" t="s">
        <v>23</v>
      </c>
      <c r="G781" t="s">
        <v>24</v>
      </c>
      <c r="H781">
        <v>8</v>
      </c>
      <c r="I781" t="s">
        <v>18</v>
      </c>
      <c r="J781">
        <v>780</v>
      </c>
      <c r="K781">
        <v>1</v>
      </c>
      <c r="L781" t="s">
        <v>16</v>
      </c>
    </row>
    <row r="782" spans="1:12" ht="15" customHeight="1" x14ac:dyDescent="0.25">
      <c r="A782">
        <v>20250219</v>
      </c>
      <c r="B782" s="3">
        <v>45707</v>
      </c>
      <c r="C782">
        <v>2025</v>
      </c>
      <c r="D782" t="s">
        <v>12</v>
      </c>
      <c r="E782">
        <v>2</v>
      </c>
      <c r="F782" t="s">
        <v>23</v>
      </c>
      <c r="G782" t="s">
        <v>24</v>
      </c>
      <c r="H782">
        <v>8</v>
      </c>
      <c r="I782" t="s">
        <v>19</v>
      </c>
      <c r="J782">
        <v>781</v>
      </c>
      <c r="K782">
        <v>1</v>
      </c>
      <c r="L782" t="s">
        <v>16</v>
      </c>
    </row>
    <row r="783" spans="1:12" ht="15" customHeight="1" x14ac:dyDescent="0.25">
      <c r="A783">
        <v>20250220</v>
      </c>
      <c r="B783" s="3">
        <v>45708</v>
      </c>
      <c r="C783">
        <v>2025</v>
      </c>
      <c r="D783" t="s">
        <v>12</v>
      </c>
      <c r="E783">
        <v>2</v>
      </c>
      <c r="F783" t="s">
        <v>23</v>
      </c>
      <c r="G783" t="s">
        <v>24</v>
      </c>
      <c r="H783">
        <v>8</v>
      </c>
      <c r="I783" t="s">
        <v>20</v>
      </c>
      <c r="J783">
        <v>782</v>
      </c>
      <c r="K783">
        <v>1</v>
      </c>
      <c r="L783" t="s">
        <v>16</v>
      </c>
    </row>
    <row r="784" spans="1:12" ht="15" customHeight="1" x14ac:dyDescent="0.25">
      <c r="A784">
        <v>20250221</v>
      </c>
      <c r="B784" s="3">
        <v>45709</v>
      </c>
      <c r="C784">
        <v>2025</v>
      </c>
      <c r="D784" t="s">
        <v>12</v>
      </c>
      <c r="E784">
        <v>2</v>
      </c>
      <c r="F784" t="s">
        <v>23</v>
      </c>
      <c r="G784" t="s">
        <v>24</v>
      </c>
      <c r="H784">
        <v>8</v>
      </c>
      <c r="I784" t="s">
        <v>21</v>
      </c>
      <c r="J784">
        <v>783</v>
      </c>
      <c r="K784">
        <v>1</v>
      </c>
      <c r="L784" t="s">
        <v>16</v>
      </c>
    </row>
    <row r="785" spans="1:12" ht="15" customHeight="1" x14ac:dyDescent="0.25">
      <c r="A785">
        <v>20250222</v>
      </c>
      <c r="B785" s="3">
        <v>45710</v>
      </c>
      <c r="C785">
        <v>2025</v>
      </c>
      <c r="D785" t="s">
        <v>12</v>
      </c>
      <c r="E785">
        <v>2</v>
      </c>
      <c r="F785" t="s">
        <v>23</v>
      </c>
      <c r="G785" t="s">
        <v>24</v>
      </c>
      <c r="H785">
        <v>8</v>
      </c>
      <c r="I785" t="s">
        <v>22</v>
      </c>
      <c r="J785">
        <v>784</v>
      </c>
      <c r="K785">
        <v>0</v>
      </c>
      <c r="L785" t="s">
        <v>16</v>
      </c>
    </row>
    <row r="786" spans="1:12" ht="15" customHeight="1" x14ac:dyDescent="0.25">
      <c r="A786">
        <v>20250223</v>
      </c>
      <c r="B786" s="3">
        <v>45711</v>
      </c>
      <c r="C786">
        <v>2025</v>
      </c>
      <c r="D786" t="s">
        <v>12</v>
      </c>
      <c r="E786">
        <v>2</v>
      </c>
      <c r="F786" t="s">
        <v>23</v>
      </c>
      <c r="G786" t="s">
        <v>24</v>
      </c>
      <c r="H786">
        <v>8</v>
      </c>
      <c r="I786" t="s">
        <v>15</v>
      </c>
      <c r="J786">
        <v>785</v>
      </c>
      <c r="K786">
        <v>0</v>
      </c>
      <c r="L786" t="s">
        <v>16</v>
      </c>
    </row>
    <row r="787" spans="1:12" ht="15" customHeight="1" x14ac:dyDescent="0.25">
      <c r="A787">
        <v>20250224</v>
      </c>
      <c r="B787" s="3">
        <v>45712</v>
      </c>
      <c r="C787">
        <v>2025</v>
      </c>
      <c r="D787" t="s">
        <v>12</v>
      </c>
      <c r="E787">
        <v>2</v>
      </c>
      <c r="F787" t="s">
        <v>23</v>
      </c>
      <c r="G787" t="s">
        <v>24</v>
      </c>
      <c r="H787">
        <v>9</v>
      </c>
      <c r="I787" t="s">
        <v>17</v>
      </c>
      <c r="J787">
        <v>786</v>
      </c>
      <c r="K787">
        <v>1</v>
      </c>
      <c r="L787" t="s">
        <v>16</v>
      </c>
    </row>
    <row r="788" spans="1:12" ht="15" customHeight="1" x14ac:dyDescent="0.25">
      <c r="A788">
        <v>20250225</v>
      </c>
      <c r="B788" s="3">
        <v>45713</v>
      </c>
      <c r="C788">
        <v>2025</v>
      </c>
      <c r="D788" t="s">
        <v>12</v>
      </c>
      <c r="E788">
        <v>2</v>
      </c>
      <c r="F788" t="s">
        <v>23</v>
      </c>
      <c r="G788" t="s">
        <v>24</v>
      </c>
      <c r="H788">
        <v>9</v>
      </c>
      <c r="I788" t="s">
        <v>18</v>
      </c>
      <c r="J788">
        <v>787</v>
      </c>
      <c r="K788">
        <v>1</v>
      </c>
      <c r="L788" t="s">
        <v>16</v>
      </c>
    </row>
    <row r="789" spans="1:12" ht="15" customHeight="1" x14ac:dyDescent="0.25">
      <c r="A789">
        <v>20250226</v>
      </c>
      <c r="B789" s="3">
        <v>45714</v>
      </c>
      <c r="C789">
        <v>2025</v>
      </c>
      <c r="D789" t="s">
        <v>12</v>
      </c>
      <c r="E789">
        <v>2</v>
      </c>
      <c r="F789" t="s">
        <v>23</v>
      </c>
      <c r="G789" t="s">
        <v>24</v>
      </c>
      <c r="H789">
        <v>9</v>
      </c>
      <c r="I789" t="s">
        <v>19</v>
      </c>
      <c r="J789">
        <v>788</v>
      </c>
      <c r="K789">
        <v>1</v>
      </c>
      <c r="L789" t="s">
        <v>16</v>
      </c>
    </row>
    <row r="790" spans="1:12" ht="15" customHeight="1" x14ac:dyDescent="0.25">
      <c r="A790">
        <v>20250227</v>
      </c>
      <c r="B790" s="3">
        <v>45715</v>
      </c>
      <c r="C790">
        <v>2025</v>
      </c>
      <c r="D790" t="s">
        <v>12</v>
      </c>
      <c r="E790">
        <v>2</v>
      </c>
      <c r="F790" t="s">
        <v>23</v>
      </c>
      <c r="G790" t="s">
        <v>24</v>
      </c>
      <c r="H790">
        <v>9</v>
      </c>
      <c r="I790" t="s">
        <v>20</v>
      </c>
      <c r="J790">
        <v>789</v>
      </c>
      <c r="K790">
        <v>1</v>
      </c>
      <c r="L790" t="s">
        <v>16</v>
      </c>
    </row>
    <row r="791" spans="1:12" ht="15" customHeight="1" x14ac:dyDescent="0.25">
      <c r="A791">
        <v>20250228</v>
      </c>
      <c r="B791" s="3">
        <v>45716</v>
      </c>
      <c r="C791">
        <v>2025</v>
      </c>
      <c r="D791" t="s">
        <v>12</v>
      </c>
      <c r="E791">
        <v>2</v>
      </c>
      <c r="F791" t="s">
        <v>23</v>
      </c>
      <c r="G791" t="s">
        <v>24</v>
      </c>
      <c r="H791">
        <v>9</v>
      </c>
      <c r="I791" t="s">
        <v>21</v>
      </c>
      <c r="J791">
        <v>790</v>
      </c>
      <c r="K791">
        <v>1</v>
      </c>
      <c r="L791" t="s">
        <v>16</v>
      </c>
    </row>
    <row r="792" spans="1:12" ht="15" customHeight="1" x14ac:dyDescent="0.25">
      <c r="A792">
        <v>20250301</v>
      </c>
      <c r="B792" s="3">
        <v>45717</v>
      </c>
      <c r="C792">
        <v>2025</v>
      </c>
      <c r="D792" t="s">
        <v>12</v>
      </c>
      <c r="E792">
        <v>3</v>
      </c>
      <c r="F792" t="s">
        <v>25</v>
      </c>
      <c r="G792" t="s">
        <v>26</v>
      </c>
      <c r="H792">
        <v>9</v>
      </c>
      <c r="I792" t="s">
        <v>22</v>
      </c>
      <c r="J792">
        <v>791</v>
      </c>
      <c r="K792">
        <v>0</v>
      </c>
      <c r="L792" t="s">
        <v>27</v>
      </c>
    </row>
    <row r="793" spans="1:12" ht="15" customHeight="1" x14ac:dyDescent="0.25">
      <c r="A793">
        <v>20250302</v>
      </c>
      <c r="B793" s="3">
        <v>45718</v>
      </c>
      <c r="C793">
        <v>2025</v>
      </c>
      <c r="D793" t="s">
        <v>12</v>
      </c>
      <c r="E793">
        <v>3</v>
      </c>
      <c r="F793" t="s">
        <v>25</v>
      </c>
      <c r="G793" t="s">
        <v>26</v>
      </c>
      <c r="H793">
        <v>9</v>
      </c>
      <c r="I793" t="s">
        <v>15</v>
      </c>
      <c r="J793">
        <v>792</v>
      </c>
      <c r="K793">
        <v>0</v>
      </c>
      <c r="L793" t="s">
        <v>27</v>
      </c>
    </row>
    <row r="794" spans="1:12" ht="15" customHeight="1" x14ac:dyDescent="0.25">
      <c r="A794">
        <v>20250303</v>
      </c>
      <c r="B794" s="3">
        <v>45719</v>
      </c>
      <c r="C794">
        <v>2025</v>
      </c>
      <c r="D794" t="s">
        <v>12</v>
      </c>
      <c r="E794">
        <v>3</v>
      </c>
      <c r="F794" t="s">
        <v>25</v>
      </c>
      <c r="G794" t="s">
        <v>26</v>
      </c>
      <c r="H794">
        <v>10</v>
      </c>
      <c r="I794" t="s">
        <v>17</v>
      </c>
      <c r="J794">
        <v>793</v>
      </c>
      <c r="K794">
        <v>1</v>
      </c>
      <c r="L794" t="s">
        <v>27</v>
      </c>
    </row>
    <row r="795" spans="1:12" ht="15" customHeight="1" x14ac:dyDescent="0.25">
      <c r="A795">
        <v>20250304</v>
      </c>
      <c r="B795" s="3">
        <v>45720</v>
      </c>
      <c r="C795">
        <v>2025</v>
      </c>
      <c r="D795" t="s">
        <v>12</v>
      </c>
      <c r="E795">
        <v>3</v>
      </c>
      <c r="F795" t="s">
        <v>25</v>
      </c>
      <c r="G795" t="s">
        <v>26</v>
      </c>
      <c r="H795">
        <v>10</v>
      </c>
      <c r="I795" t="s">
        <v>18</v>
      </c>
      <c r="J795">
        <v>794</v>
      </c>
      <c r="K795">
        <v>1</v>
      </c>
      <c r="L795" t="s">
        <v>27</v>
      </c>
    </row>
    <row r="796" spans="1:12" ht="15" customHeight="1" x14ac:dyDescent="0.25">
      <c r="A796">
        <v>20250305</v>
      </c>
      <c r="B796" s="3">
        <v>45721</v>
      </c>
      <c r="C796">
        <v>2025</v>
      </c>
      <c r="D796" t="s">
        <v>12</v>
      </c>
      <c r="E796">
        <v>3</v>
      </c>
      <c r="F796" t="s">
        <v>25</v>
      </c>
      <c r="G796" t="s">
        <v>26</v>
      </c>
      <c r="H796">
        <v>10</v>
      </c>
      <c r="I796" t="s">
        <v>19</v>
      </c>
      <c r="J796">
        <v>795</v>
      </c>
      <c r="K796">
        <v>1</v>
      </c>
      <c r="L796" t="s">
        <v>27</v>
      </c>
    </row>
    <row r="797" spans="1:12" ht="15" customHeight="1" x14ac:dyDescent="0.25">
      <c r="A797">
        <v>20250306</v>
      </c>
      <c r="B797" s="3">
        <v>45722</v>
      </c>
      <c r="C797">
        <v>2025</v>
      </c>
      <c r="D797" t="s">
        <v>12</v>
      </c>
      <c r="E797">
        <v>3</v>
      </c>
      <c r="F797" t="s">
        <v>25</v>
      </c>
      <c r="G797" t="s">
        <v>26</v>
      </c>
      <c r="H797">
        <v>10</v>
      </c>
      <c r="I797" t="s">
        <v>20</v>
      </c>
      <c r="J797">
        <v>796</v>
      </c>
      <c r="K797">
        <v>1</v>
      </c>
      <c r="L797" t="s">
        <v>27</v>
      </c>
    </row>
    <row r="798" spans="1:12" ht="15" customHeight="1" x14ac:dyDescent="0.25">
      <c r="A798">
        <v>20250307</v>
      </c>
      <c r="B798" s="3">
        <v>45723</v>
      </c>
      <c r="C798">
        <v>2025</v>
      </c>
      <c r="D798" t="s">
        <v>12</v>
      </c>
      <c r="E798">
        <v>3</v>
      </c>
      <c r="F798" t="s">
        <v>25</v>
      </c>
      <c r="G798" t="s">
        <v>26</v>
      </c>
      <c r="H798">
        <v>10</v>
      </c>
      <c r="I798" t="s">
        <v>21</v>
      </c>
      <c r="J798">
        <v>797</v>
      </c>
      <c r="K798">
        <v>1</v>
      </c>
      <c r="L798" t="s">
        <v>27</v>
      </c>
    </row>
    <row r="799" spans="1:12" ht="15" customHeight="1" x14ac:dyDescent="0.25">
      <c r="A799">
        <v>20250308</v>
      </c>
      <c r="B799" s="3">
        <v>45724</v>
      </c>
      <c r="C799">
        <v>2025</v>
      </c>
      <c r="D799" t="s">
        <v>12</v>
      </c>
      <c r="E799">
        <v>3</v>
      </c>
      <c r="F799" t="s">
        <v>25</v>
      </c>
      <c r="G799" t="s">
        <v>26</v>
      </c>
      <c r="H799">
        <v>10</v>
      </c>
      <c r="I799" t="s">
        <v>22</v>
      </c>
      <c r="J799">
        <v>798</v>
      </c>
      <c r="K799">
        <v>0</v>
      </c>
      <c r="L799" t="s">
        <v>27</v>
      </c>
    </row>
    <row r="800" spans="1:12" ht="15" customHeight="1" x14ac:dyDescent="0.25">
      <c r="A800">
        <v>20250309</v>
      </c>
      <c r="B800" s="3">
        <v>45725</v>
      </c>
      <c r="C800">
        <v>2025</v>
      </c>
      <c r="D800" t="s">
        <v>12</v>
      </c>
      <c r="E800">
        <v>3</v>
      </c>
      <c r="F800" t="s">
        <v>25</v>
      </c>
      <c r="G800" t="s">
        <v>26</v>
      </c>
      <c r="H800">
        <v>10</v>
      </c>
      <c r="I800" t="s">
        <v>15</v>
      </c>
      <c r="J800">
        <v>799</v>
      </c>
      <c r="K800">
        <v>0</v>
      </c>
      <c r="L800" t="s">
        <v>27</v>
      </c>
    </row>
    <row r="801" spans="1:12" ht="15" customHeight="1" x14ac:dyDescent="0.25">
      <c r="A801">
        <v>20250310</v>
      </c>
      <c r="B801" s="3">
        <v>45726</v>
      </c>
      <c r="C801">
        <v>2025</v>
      </c>
      <c r="D801" t="s">
        <v>12</v>
      </c>
      <c r="E801">
        <v>3</v>
      </c>
      <c r="F801" t="s">
        <v>25</v>
      </c>
      <c r="G801" t="s">
        <v>26</v>
      </c>
      <c r="H801">
        <v>11</v>
      </c>
      <c r="I801" t="s">
        <v>17</v>
      </c>
      <c r="J801">
        <v>800</v>
      </c>
      <c r="K801">
        <v>1</v>
      </c>
      <c r="L801" t="s">
        <v>27</v>
      </c>
    </row>
    <row r="802" spans="1:12" ht="15" customHeight="1" x14ac:dyDescent="0.25">
      <c r="A802">
        <v>20250311</v>
      </c>
      <c r="B802" s="3">
        <v>45727</v>
      </c>
      <c r="C802">
        <v>2025</v>
      </c>
      <c r="D802" t="s">
        <v>12</v>
      </c>
      <c r="E802">
        <v>3</v>
      </c>
      <c r="F802" t="s">
        <v>25</v>
      </c>
      <c r="G802" t="s">
        <v>26</v>
      </c>
      <c r="H802">
        <v>11</v>
      </c>
      <c r="I802" t="s">
        <v>18</v>
      </c>
      <c r="J802">
        <v>801</v>
      </c>
      <c r="K802">
        <v>1</v>
      </c>
      <c r="L802" t="s">
        <v>27</v>
      </c>
    </row>
    <row r="803" spans="1:12" ht="15" customHeight="1" x14ac:dyDescent="0.25">
      <c r="A803">
        <v>20250312</v>
      </c>
      <c r="B803" s="3">
        <v>45728</v>
      </c>
      <c r="C803">
        <v>2025</v>
      </c>
      <c r="D803" t="s">
        <v>12</v>
      </c>
      <c r="E803">
        <v>3</v>
      </c>
      <c r="F803" t="s">
        <v>25</v>
      </c>
      <c r="G803" t="s">
        <v>26</v>
      </c>
      <c r="H803">
        <v>11</v>
      </c>
      <c r="I803" t="s">
        <v>19</v>
      </c>
      <c r="J803">
        <v>802</v>
      </c>
      <c r="K803">
        <v>1</v>
      </c>
      <c r="L803" t="s">
        <v>27</v>
      </c>
    </row>
    <row r="804" spans="1:12" ht="15" customHeight="1" x14ac:dyDescent="0.25">
      <c r="A804">
        <v>20250313</v>
      </c>
      <c r="B804" s="3">
        <v>45729</v>
      </c>
      <c r="C804">
        <v>2025</v>
      </c>
      <c r="D804" t="s">
        <v>12</v>
      </c>
      <c r="E804">
        <v>3</v>
      </c>
      <c r="F804" t="s">
        <v>25</v>
      </c>
      <c r="G804" t="s">
        <v>26</v>
      </c>
      <c r="H804">
        <v>11</v>
      </c>
      <c r="I804" t="s">
        <v>20</v>
      </c>
      <c r="J804">
        <v>803</v>
      </c>
      <c r="K804">
        <v>1</v>
      </c>
      <c r="L804" t="s">
        <v>27</v>
      </c>
    </row>
    <row r="805" spans="1:12" ht="15" customHeight="1" x14ac:dyDescent="0.25">
      <c r="A805">
        <v>20250314</v>
      </c>
      <c r="B805" s="3">
        <v>45730</v>
      </c>
      <c r="C805">
        <v>2025</v>
      </c>
      <c r="D805" t="s">
        <v>12</v>
      </c>
      <c r="E805">
        <v>3</v>
      </c>
      <c r="F805" t="s">
        <v>25</v>
      </c>
      <c r="G805" t="s">
        <v>26</v>
      </c>
      <c r="H805">
        <v>11</v>
      </c>
      <c r="I805" t="s">
        <v>21</v>
      </c>
      <c r="J805">
        <v>804</v>
      </c>
      <c r="K805">
        <v>1</v>
      </c>
      <c r="L805" t="s">
        <v>27</v>
      </c>
    </row>
    <row r="806" spans="1:12" ht="15" customHeight="1" x14ac:dyDescent="0.25">
      <c r="A806">
        <v>20250315</v>
      </c>
      <c r="B806" s="3">
        <v>45731</v>
      </c>
      <c r="C806">
        <v>2025</v>
      </c>
      <c r="D806" t="s">
        <v>12</v>
      </c>
      <c r="E806">
        <v>3</v>
      </c>
      <c r="F806" t="s">
        <v>25</v>
      </c>
      <c r="G806" t="s">
        <v>26</v>
      </c>
      <c r="H806">
        <v>11</v>
      </c>
      <c r="I806" t="s">
        <v>22</v>
      </c>
      <c r="J806">
        <v>805</v>
      </c>
      <c r="K806">
        <v>0</v>
      </c>
      <c r="L806" t="s">
        <v>27</v>
      </c>
    </row>
    <row r="807" spans="1:12" ht="15" customHeight="1" x14ac:dyDescent="0.25">
      <c r="A807">
        <v>20250316</v>
      </c>
      <c r="B807" s="3">
        <v>45732</v>
      </c>
      <c r="C807">
        <v>2025</v>
      </c>
      <c r="D807" t="s">
        <v>12</v>
      </c>
      <c r="E807">
        <v>3</v>
      </c>
      <c r="F807" t="s">
        <v>25</v>
      </c>
      <c r="G807" t="s">
        <v>26</v>
      </c>
      <c r="H807">
        <v>11</v>
      </c>
      <c r="I807" t="s">
        <v>15</v>
      </c>
      <c r="J807">
        <v>806</v>
      </c>
      <c r="K807">
        <v>0</v>
      </c>
      <c r="L807" t="s">
        <v>27</v>
      </c>
    </row>
    <row r="808" spans="1:12" ht="15" customHeight="1" x14ac:dyDescent="0.25">
      <c r="A808">
        <v>20250317</v>
      </c>
      <c r="B808" s="3">
        <v>45733</v>
      </c>
      <c r="C808">
        <v>2025</v>
      </c>
      <c r="D808" t="s">
        <v>12</v>
      </c>
      <c r="E808">
        <v>3</v>
      </c>
      <c r="F808" t="s">
        <v>25</v>
      </c>
      <c r="G808" t="s">
        <v>26</v>
      </c>
      <c r="H808">
        <v>12</v>
      </c>
      <c r="I808" t="s">
        <v>17</v>
      </c>
      <c r="J808">
        <v>807</v>
      </c>
      <c r="K808">
        <v>1</v>
      </c>
      <c r="L808" t="s">
        <v>27</v>
      </c>
    </row>
    <row r="809" spans="1:12" ht="15" customHeight="1" x14ac:dyDescent="0.25">
      <c r="A809">
        <v>20250318</v>
      </c>
      <c r="B809" s="3">
        <v>45734</v>
      </c>
      <c r="C809">
        <v>2025</v>
      </c>
      <c r="D809" t="s">
        <v>12</v>
      </c>
      <c r="E809">
        <v>3</v>
      </c>
      <c r="F809" t="s">
        <v>25</v>
      </c>
      <c r="G809" t="s">
        <v>26</v>
      </c>
      <c r="H809">
        <v>12</v>
      </c>
      <c r="I809" t="s">
        <v>18</v>
      </c>
      <c r="J809">
        <v>808</v>
      </c>
      <c r="K809">
        <v>1</v>
      </c>
      <c r="L809" t="s">
        <v>27</v>
      </c>
    </row>
    <row r="810" spans="1:12" ht="15" customHeight="1" x14ac:dyDescent="0.25">
      <c r="A810">
        <v>20250319</v>
      </c>
      <c r="B810" s="3">
        <v>45735</v>
      </c>
      <c r="C810">
        <v>2025</v>
      </c>
      <c r="D810" t="s">
        <v>12</v>
      </c>
      <c r="E810">
        <v>3</v>
      </c>
      <c r="F810" t="s">
        <v>25</v>
      </c>
      <c r="G810" t="s">
        <v>26</v>
      </c>
      <c r="H810">
        <v>12</v>
      </c>
      <c r="I810" t="s">
        <v>19</v>
      </c>
      <c r="J810">
        <v>809</v>
      </c>
      <c r="K810">
        <v>1</v>
      </c>
      <c r="L810" t="s">
        <v>27</v>
      </c>
    </row>
    <row r="811" spans="1:12" ht="15" customHeight="1" x14ac:dyDescent="0.25">
      <c r="A811">
        <v>20250320</v>
      </c>
      <c r="B811" s="3">
        <v>45736</v>
      </c>
      <c r="C811">
        <v>2025</v>
      </c>
      <c r="D811" t="s">
        <v>12</v>
      </c>
      <c r="E811">
        <v>3</v>
      </c>
      <c r="F811" t="s">
        <v>25</v>
      </c>
      <c r="G811" t="s">
        <v>26</v>
      </c>
      <c r="H811">
        <v>12</v>
      </c>
      <c r="I811" t="s">
        <v>20</v>
      </c>
      <c r="J811">
        <v>810</v>
      </c>
      <c r="K811">
        <v>1</v>
      </c>
      <c r="L811" t="s">
        <v>27</v>
      </c>
    </row>
    <row r="812" spans="1:12" ht="15" customHeight="1" x14ac:dyDescent="0.25">
      <c r="A812">
        <v>20250321</v>
      </c>
      <c r="B812" s="3">
        <v>45737</v>
      </c>
      <c r="C812">
        <v>2025</v>
      </c>
      <c r="D812" t="s">
        <v>12</v>
      </c>
      <c r="E812">
        <v>3</v>
      </c>
      <c r="F812" t="s">
        <v>25</v>
      </c>
      <c r="G812" t="s">
        <v>26</v>
      </c>
      <c r="H812">
        <v>12</v>
      </c>
      <c r="I812" t="s">
        <v>21</v>
      </c>
      <c r="J812">
        <v>811</v>
      </c>
      <c r="K812">
        <v>1</v>
      </c>
      <c r="L812" t="s">
        <v>27</v>
      </c>
    </row>
    <row r="813" spans="1:12" ht="15" customHeight="1" x14ac:dyDescent="0.25">
      <c r="A813">
        <v>20250322</v>
      </c>
      <c r="B813" s="3">
        <v>45738</v>
      </c>
      <c r="C813">
        <v>2025</v>
      </c>
      <c r="D813" t="s">
        <v>12</v>
      </c>
      <c r="E813">
        <v>3</v>
      </c>
      <c r="F813" t="s">
        <v>25</v>
      </c>
      <c r="G813" t="s">
        <v>26</v>
      </c>
      <c r="H813">
        <v>12</v>
      </c>
      <c r="I813" t="s">
        <v>22</v>
      </c>
      <c r="J813">
        <v>812</v>
      </c>
      <c r="K813">
        <v>0</v>
      </c>
      <c r="L813" t="s">
        <v>27</v>
      </c>
    </row>
    <row r="814" spans="1:12" ht="15" customHeight="1" x14ac:dyDescent="0.25">
      <c r="A814">
        <v>20250323</v>
      </c>
      <c r="B814" s="3">
        <v>45739</v>
      </c>
      <c r="C814">
        <v>2025</v>
      </c>
      <c r="D814" t="s">
        <v>12</v>
      </c>
      <c r="E814">
        <v>3</v>
      </c>
      <c r="F814" t="s">
        <v>25</v>
      </c>
      <c r="G814" t="s">
        <v>26</v>
      </c>
      <c r="H814">
        <v>12</v>
      </c>
      <c r="I814" t="s">
        <v>15</v>
      </c>
      <c r="J814">
        <v>813</v>
      </c>
      <c r="K814">
        <v>0</v>
      </c>
      <c r="L814" t="s">
        <v>27</v>
      </c>
    </row>
    <row r="815" spans="1:12" ht="15" customHeight="1" x14ac:dyDescent="0.25">
      <c r="A815">
        <v>20250324</v>
      </c>
      <c r="B815" s="3">
        <v>45740</v>
      </c>
      <c r="C815">
        <v>2025</v>
      </c>
      <c r="D815" t="s">
        <v>12</v>
      </c>
      <c r="E815">
        <v>3</v>
      </c>
      <c r="F815" t="s">
        <v>25</v>
      </c>
      <c r="G815" t="s">
        <v>26</v>
      </c>
      <c r="H815">
        <v>13</v>
      </c>
      <c r="I815" t="s">
        <v>17</v>
      </c>
      <c r="J815">
        <v>814</v>
      </c>
      <c r="K815">
        <v>1</v>
      </c>
      <c r="L815" t="s">
        <v>27</v>
      </c>
    </row>
    <row r="816" spans="1:12" ht="15" customHeight="1" x14ac:dyDescent="0.25">
      <c r="A816">
        <v>20250325</v>
      </c>
      <c r="B816" s="3">
        <v>45741</v>
      </c>
      <c r="C816">
        <v>2025</v>
      </c>
      <c r="D816" t="s">
        <v>12</v>
      </c>
      <c r="E816">
        <v>3</v>
      </c>
      <c r="F816" t="s">
        <v>25</v>
      </c>
      <c r="G816" t="s">
        <v>26</v>
      </c>
      <c r="H816">
        <v>13</v>
      </c>
      <c r="I816" t="s">
        <v>18</v>
      </c>
      <c r="J816">
        <v>815</v>
      </c>
      <c r="K816">
        <v>1</v>
      </c>
      <c r="L816" t="s">
        <v>27</v>
      </c>
    </row>
    <row r="817" spans="1:12" ht="15" customHeight="1" x14ac:dyDescent="0.25">
      <c r="A817">
        <v>20250326</v>
      </c>
      <c r="B817" s="3">
        <v>45742</v>
      </c>
      <c r="C817">
        <v>2025</v>
      </c>
      <c r="D817" t="s">
        <v>12</v>
      </c>
      <c r="E817">
        <v>3</v>
      </c>
      <c r="F817" t="s">
        <v>25</v>
      </c>
      <c r="G817" t="s">
        <v>26</v>
      </c>
      <c r="H817">
        <v>13</v>
      </c>
      <c r="I817" t="s">
        <v>19</v>
      </c>
      <c r="J817">
        <v>816</v>
      </c>
      <c r="K817">
        <v>1</v>
      </c>
      <c r="L817" t="s">
        <v>27</v>
      </c>
    </row>
    <row r="818" spans="1:12" ht="15" customHeight="1" x14ac:dyDescent="0.25">
      <c r="A818">
        <v>20250327</v>
      </c>
      <c r="B818" s="3">
        <v>45743</v>
      </c>
      <c r="C818">
        <v>2025</v>
      </c>
      <c r="D818" t="s">
        <v>12</v>
      </c>
      <c r="E818">
        <v>3</v>
      </c>
      <c r="F818" t="s">
        <v>25</v>
      </c>
      <c r="G818" t="s">
        <v>26</v>
      </c>
      <c r="H818">
        <v>13</v>
      </c>
      <c r="I818" t="s">
        <v>20</v>
      </c>
      <c r="J818">
        <v>817</v>
      </c>
      <c r="K818">
        <v>1</v>
      </c>
      <c r="L818" t="s">
        <v>27</v>
      </c>
    </row>
    <row r="819" spans="1:12" ht="15" customHeight="1" x14ac:dyDescent="0.25">
      <c r="A819">
        <v>20250328</v>
      </c>
      <c r="B819" s="3">
        <v>45744</v>
      </c>
      <c r="C819">
        <v>2025</v>
      </c>
      <c r="D819" t="s">
        <v>12</v>
      </c>
      <c r="E819">
        <v>3</v>
      </c>
      <c r="F819" t="s">
        <v>25</v>
      </c>
      <c r="G819" t="s">
        <v>26</v>
      </c>
      <c r="H819">
        <v>13</v>
      </c>
      <c r="I819" t="s">
        <v>21</v>
      </c>
      <c r="J819">
        <v>818</v>
      </c>
      <c r="K819">
        <v>1</v>
      </c>
      <c r="L819" t="s">
        <v>27</v>
      </c>
    </row>
    <row r="820" spans="1:12" ht="15" customHeight="1" x14ac:dyDescent="0.25">
      <c r="A820">
        <v>20250329</v>
      </c>
      <c r="B820" s="3">
        <v>45745</v>
      </c>
      <c r="C820">
        <v>2025</v>
      </c>
      <c r="D820" t="s">
        <v>12</v>
      </c>
      <c r="E820">
        <v>3</v>
      </c>
      <c r="F820" t="s">
        <v>25</v>
      </c>
      <c r="G820" t="s">
        <v>26</v>
      </c>
      <c r="H820">
        <v>13</v>
      </c>
      <c r="I820" t="s">
        <v>22</v>
      </c>
      <c r="J820">
        <v>819</v>
      </c>
      <c r="K820">
        <v>0</v>
      </c>
      <c r="L820" t="s">
        <v>27</v>
      </c>
    </row>
    <row r="821" spans="1:12" ht="15" customHeight="1" x14ac:dyDescent="0.25">
      <c r="A821">
        <v>20250330</v>
      </c>
      <c r="B821" s="3">
        <v>45746</v>
      </c>
      <c r="C821">
        <v>2025</v>
      </c>
      <c r="D821" t="s">
        <v>12</v>
      </c>
      <c r="E821">
        <v>3</v>
      </c>
      <c r="F821" t="s">
        <v>25</v>
      </c>
      <c r="G821" t="s">
        <v>26</v>
      </c>
      <c r="H821">
        <v>13</v>
      </c>
      <c r="I821" t="s">
        <v>15</v>
      </c>
      <c r="J821">
        <v>820</v>
      </c>
      <c r="K821">
        <v>0</v>
      </c>
      <c r="L821" t="s">
        <v>27</v>
      </c>
    </row>
    <row r="822" spans="1:12" ht="15" customHeight="1" x14ac:dyDescent="0.25">
      <c r="A822">
        <v>20250331</v>
      </c>
      <c r="B822" s="3">
        <v>45747</v>
      </c>
      <c r="C822">
        <v>2025</v>
      </c>
      <c r="D822" t="s">
        <v>12</v>
      </c>
      <c r="E822">
        <v>3</v>
      </c>
      <c r="F822" t="s">
        <v>25</v>
      </c>
      <c r="G822" t="s">
        <v>26</v>
      </c>
      <c r="H822">
        <v>14</v>
      </c>
      <c r="I822" t="s">
        <v>17</v>
      </c>
      <c r="J822">
        <v>821</v>
      </c>
      <c r="K822">
        <v>1</v>
      </c>
      <c r="L822" t="s">
        <v>27</v>
      </c>
    </row>
    <row r="823" spans="1:12" ht="15" customHeight="1" x14ac:dyDescent="0.25">
      <c r="A823">
        <v>20250401</v>
      </c>
      <c r="B823" s="3">
        <v>45748</v>
      </c>
      <c r="C823">
        <v>2025</v>
      </c>
      <c r="D823" t="s">
        <v>28</v>
      </c>
      <c r="E823">
        <v>4</v>
      </c>
      <c r="F823" t="s">
        <v>29</v>
      </c>
      <c r="G823" t="s">
        <v>30</v>
      </c>
      <c r="H823">
        <v>14</v>
      </c>
      <c r="I823" t="s">
        <v>18</v>
      </c>
      <c r="J823">
        <v>822</v>
      </c>
      <c r="K823">
        <v>1</v>
      </c>
      <c r="L823" t="s">
        <v>27</v>
      </c>
    </row>
    <row r="824" spans="1:12" ht="15" customHeight="1" x14ac:dyDescent="0.25">
      <c r="A824">
        <v>20250402</v>
      </c>
      <c r="B824" s="3">
        <v>45749</v>
      </c>
      <c r="C824">
        <v>2025</v>
      </c>
      <c r="D824" t="s">
        <v>28</v>
      </c>
      <c r="E824">
        <v>4</v>
      </c>
      <c r="F824" t="s">
        <v>29</v>
      </c>
      <c r="G824" t="s">
        <v>30</v>
      </c>
      <c r="H824">
        <v>14</v>
      </c>
      <c r="I824" t="s">
        <v>19</v>
      </c>
      <c r="J824">
        <v>823</v>
      </c>
      <c r="K824">
        <v>1</v>
      </c>
      <c r="L824" t="s">
        <v>27</v>
      </c>
    </row>
    <row r="825" spans="1:12" ht="15" customHeight="1" x14ac:dyDescent="0.25">
      <c r="A825">
        <v>20250403</v>
      </c>
      <c r="B825" s="3">
        <v>45750</v>
      </c>
      <c r="C825">
        <v>2025</v>
      </c>
      <c r="D825" t="s">
        <v>28</v>
      </c>
      <c r="E825">
        <v>4</v>
      </c>
      <c r="F825" t="s">
        <v>29</v>
      </c>
      <c r="G825" t="s">
        <v>30</v>
      </c>
      <c r="H825">
        <v>14</v>
      </c>
      <c r="I825" t="s">
        <v>20</v>
      </c>
      <c r="J825">
        <v>824</v>
      </c>
      <c r="K825">
        <v>1</v>
      </c>
      <c r="L825" t="s">
        <v>27</v>
      </c>
    </row>
    <row r="826" spans="1:12" ht="15" customHeight="1" x14ac:dyDescent="0.25">
      <c r="A826">
        <v>20250404</v>
      </c>
      <c r="B826" s="3">
        <v>45751</v>
      </c>
      <c r="C826">
        <v>2025</v>
      </c>
      <c r="D826" t="s">
        <v>28</v>
      </c>
      <c r="E826">
        <v>4</v>
      </c>
      <c r="F826" t="s">
        <v>29</v>
      </c>
      <c r="G826" t="s">
        <v>30</v>
      </c>
      <c r="H826">
        <v>14</v>
      </c>
      <c r="I826" t="s">
        <v>21</v>
      </c>
      <c r="J826">
        <v>825</v>
      </c>
      <c r="K826">
        <v>1</v>
      </c>
      <c r="L826" t="s">
        <v>27</v>
      </c>
    </row>
    <row r="827" spans="1:12" ht="15" customHeight="1" x14ac:dyDescent="0.25">
      <c r="A827">
        <v>20250405</v>
      </c>
      <c r="B827" s="3">
        <v>45752</v>
      </c>
      <c r="C827">
        <v>2025</v>
      </c>
      <c r="D827" t="s">
        <v>28</v>
      </c>
      <c r="E827">
        <v>4</v>
      </c>
      <c r="F827" t="s">
        <v>29</v>
      </c>
      <c r="G827" t="s">
        <v>30</v>
      </c>
      <c r="H827">
        <v>14</v>
      </c>
      <c r="I827" t="s">
        <v>22</v>
      </c>
      <c r="J827">
        <v>826</v>
      </c>
      <c r="K827">
        <v>0</v>
      </c>
      <c r="L827" t="s">
        <v>27</v>
      </c>
    </row>
    <row r="828" spans="1:12" ht="15" customHeight="1" x14ac:dyDescent="0.25">
      <c r="A828">
        <v>20250406</v>
      </c>
      <c r="B828" s="3">
        <v>45753</v>
      </c>
      <c r="C828">
        <v>2025</v>
      </c>
      <c r="D828" t="s">
        <v>28</v>
      </c>
      <c r="E828">
        <v>4</v>
      </c>
      <c r="F828" t="s">
        <v>29</v>
      </c>
      <c r="G828" t="s">
        <v>30</v>
      </c>
      <c r="H828">
        <v>14</v>
      </c>
      <c r="I828" t="s">
        <v>15</v>
      </c>
      <c r="J828">
        <v>827</v>
      </c>
      <c r="K828">
        <v>0</v>
      </c>
      <c r="L828" t="s">
        <v>27</v>
      </c>
    </row>
    <row r="829" spans="1:12" ht="15" customHeight="1" x14ac:dyDescent="0.25">
      <c r="A829">
        <v>20250407</v>
      </c>
      <c r="B829" s="3">
        <v>45754</v>
      </c>
      <c r="C829">
        <v>2025</v>
      </c>
      <c r="D829" t="s">
        <v>28</v>
      </c>
      <c r="E829">
        <v>4</v>
      </c>
      <c r="F829" t="s">
        <v>29</v>
      </c>
      <c r="G829" t="s">
        <v>30</v>
      </c>
      <c r="H829">
        <v>15</v>
      </c>
      <c r="I829" t="s">
        <v>17</v>
      </c>
      <c r="J829">
        <v>828</v>
      </c>
      <c r="K829">
        <v>1</v>
      </c>
      <c r="L829" t="s">
        <v>27</v>
      </c>
    </row>
    <row r="830" spans="1:12" ht="15" customHeight="1" x14ac:dyDescent="0.25">
      <c r="A830">
        <v>20250408</v>
      </c>
      <c r="B830" s="3">
        <v>45755</v>
      </c>
      <c r="C830">
        <v>2025</v>
      </c>
      <c r="D830" t="s">
        <v>28</v>
      </c>
      <c r="E830">
        <v>4</v>
      </c>
      <c r="F830" t="s">
        <v>29</v>
      </c>
      <c r="G830" t="s">
        <v>30</v>
      </c>
      <c r="H830">
        <v>15</v>
      </c>
      <c r="I830" t="s">
        <v>18</v>
      </c>
      <c r="J830">
        <v>829</v>
      </c>
      <c r="K830">
        <v>1</v>
      </c>
      <c r="L830" t="s">
        <v>27</v>
      </c>
    </row>
    <row r="831" spans="1:12" ht="15" customHeight="1" x14ac:dyDescent="0.25">
      <c r="A831">
        <v>20250409</v>
      </c>
      <c r="B831" s="3">
        <v>45756</v>
      </c>
      <c r="C831">
        <v>2025</v>
      </c>
      <c r="D831" t="s">
        <v>28</v>
      </c>
      <c r="E831">
        <v>4</v>
      </c>
      <c r="F831" t="s">
        <v>29</v>
      </c>
      <c r="G831" t="s">
        <v>30</v>
      </c>
      <c r="H831">
        <v>15</v>
      </c>
      <c r="I831" t="s">
        <v>19</v>
      </c>
      <c r="J831">
        <v>830</v>
      </c>
      <c r="K831">
        <v>1</v>
      </c>
      <c r="L831" t="s">
        <v>27</v>
      </c>
    </row>
    <row r="832" spans="1:12" ht="15" customHeight="1" x14ac:dyDescent="0.25">
      <c r="A832">
        <v>20250410</v>
      </c>
      <c r="B832" s="3">
        <v>45757</v>
      </c>
      <c r="C832">
        <v>2025</v>
      </c>
      <c r="D832" t="s">
        <v>28</v>
      </c>
      <c r="E832">
        <v>4</v>
      </c>
      <c r="F832" t="s">
        <v>29</v>
      </c>
      <c r="G832" t="s">
        <v>30</v>
      </c>
      <c r="H832">
        <v>15</v>
      </c>
      <c r="I832" t="s">
        <v>20</v>
      </c>
      <c r="J832">
        <v>831</v>
      </c>
      <c r="K832">
        <v>1</v>
      </c>
      <c r="L832" t="s">
        <v>27</v>
      </c>
    </row>
    <row r="833" spans="1:12" ht="15" customHeight="1" x14ac:dyDescent="0.25">
      <c r="A833">
        <v>20250411</v>
      </c>
      <c r="B833" s="3">
        <v>45758</v>
      </c>
      <c r="C833">
        <v>2025</v>
      </c>
      <c r="D833" t="s">
        <v>28</v>
      </c>
      <c r="E833">
        <v>4</v>
      </c>
      <c r="F833" t="s">
        <v>29</v>
      </c>
      <c r="G833" t="s">
        <v>30</v>
      </c>
      <c r="H833">
        <v>15</v>
      </c>
      <c r="I833" t="s">
        <v>21</v>
      </c>
      <c r="J833">
        <v>832</v>
      </c>
      <c r="K833">
        <v>1</v>
      </c>
      <c r="L833" t="s">
        <v>27</v>
      </c>
    </row>
    <row r="834" spans="1:12" ht="15" customHeight="1" x14ac:dyDescent="0.25">
      <c r="A834">
        <v>20250412</v>
      </c>
      <c r="B834" s="3">
        <v>45759</v>
      </c>
      <c r="C834">
        <v>2025</v>
      </c>
      <c r="D834" t="s">
        <v>28</v>
      </c>
      <c r="E834">
        <v>4</v>
      </c>
      <c r="F834" t="s">
        <v>29</v>
      </c>
      <c r="G834" t="s">
        <v>30</v>
      </c>
      <c r="H834">
        <v>15</v>
      </c>
      <c r="I834" t="s">
        <v>22</v>
      </c>
      <c r="J834">
        <v>833</v>
      </c>
      <c r="K834">
        <v>0</v>
      </c>
      <c r="L834" t="s">
        <v>27</v>
      </c>
    </row>
    <row r="835" spans="1:12" ht="15" customHeight="1" x14ac:dyDescent="0.25">
      <c r="A835">
        <v>20250413</v>
      </c>
      <c r="B835" s="3">
        <v>45760</v>
      </c>
      <c r="C835">
        <v>2025</v>
      </c>
      <c r="D835" t="s">
        <v>28</v>
      </c>
      <c r="E835">
        <v>4</v>
      </c>
      <c r="F835" t="s">
        <v>29</v>
      </c>
      <c r="G835" t="s">
        <v>30</v>
      </c>
      <c r="H835">
        <v>15</v>
      </c>
      <c r="I835" t="s">
        <v>15</v>
      </c>
      <c r="J835">
        <v>834</v>
      </c>
      <c r="K835">
        <v>0</v>
      </c>
      <c r="L835" t="s">
        <v>27</v>
      </c>
    </row>
    <row r="836" spans="1:12" ht="15" customHeight="1" x14ac:dyDescent="0.25">
      <c r="A836">
        <v>20250414</v>
      </c>
      <c r="B836" s="3">
        <v>45761</v>
      </c>
      <c r="C836">
        <v>2025</v>
      </c>
      <c r="D836" t="s">
        <v>28</v>
      </c>
      <c r="E836">
        <v>4</v>
      </c>
      <c r="F836" t="s">
        <v>29</v>
      </c>
      <c r="G836" t="s">
        <v>30</v>
      </c>
      <c r="H836">
        <v>16</v>
      </c>
      <c r="I836" t="s">
        <v>17</v>
      </c>
      <c r="J836">
        <v>835</v>
      </c>
      <c r="K836">
        <v>1</v>
      </c>
      <c r="L836" t="s">
        <v>27</v>
      </c>
    </row>
    <row r="837" spans="1:12" ht="15" customHeight="1" x14ac:dyDescent="0.25">
      <c r="A837">
        <v>20250415</v>
      </c>
      <c r="B837" s="3">
        <v>45762</v>
      </c>
      <c r="C837">
        <v>2025</v>
      </c>
      <c r="D837" t="s">
        <v>28</v>
      </c>
      <c r="E837">
        <v>4</v>
      </c>
      <c r="F837" t="s">
        <v>29</v>
      </c>
      <c r="G837" t="s">
        <v>30</v>
      </c>
      <c r="H837">
        <v>16</v>
      </c>
      <c r="I837" t="s">
        <v>18</v>
      </c>
      <c r="J837">
        <v>836</v>
      </c>
      <c r="K837">
        <v>1</v>
      </c>
      <c r="L837" t="s">
        <v>27</v>
      </c>
    </row>
    <row r="838" spans="1:12" ht="15" customHeight="1" x14ac:dyDescent="0.25">
      <c r="A838">
        <v>20250416</v>
      </c>
      <c r="B838" s="3">
        <v>45763</v>
      </c>
      <c r="C838">
        <v>2025</v>
      </c>
      <c r="D838" t="s">
        <v>28</v>
      </c>
      <c r="E838">
        <v>4</v>
      </c>
      <c r="F838" t="s">
        <v>29</v>
      </c>
      <c r="G838" t="s">
        <v>30</v>
      </c>
      <c r="H838">
        <v>16</v>
      </c>
      <c r="I838" t="s">
        <v>19</v>
      </c>
      <c r="J838">
        <v>837</v>
      </c>
      <c r="K838">
        <v>1</v>
      </c>
      <c r="L838" t="s">
        <v>27</v>
      </c>
    </row>
    <row r="839" spans="1:12" ht="15" customHeight="1" x14ac:dyDescent="0.25">
      <c r="A839">
        <v>20250417</v>
      </c>
      <c r="B839" s="3">
        <v>45764</v>
      </c>
      <c r="C839">
        <v>2025</v>
      </c>
      <c r="D839" t="s">
        <v>28</v>
      </c>
      <c r="E839">
        <v>4</v>
      </c>
      <c r="F839" t="s">
        <v>29</v>
      </c>
      <c r="G839" t="s">
        <v>30</v>
      </c>
      <c r="H839">
        <v>16</v>
      </c>
      <c r="I839" t="s">
        <v>20</v>
      </c>
      <c r="J839">
        <v>838</v>
      </c>
      <c r="K839">
        <v>1</v>
      </c>
      <c r="L839" t="s">
        <v>27</v>
      </c>
    </row>
    <row r="840" spans="1:12" ht="15" customHeight="1" x14ac:dyDescent="0.25">
      <c r="A840">
        <v>20250418</v>
      </c>
      <c r="B840" s="3">
        <v>45765</v>
      </c>
      <c r="C840">
        <v>2025</v>
      </c>
      <c r="D840" t="s">
        <v>28</v>
      </c>
      <c r="E840">
        <v>4</v>
      </c>
      <c r="F840" t="s">
        <v>29</v>
      </c>
      <c r="G840" t="s">
        <v>30</v>
      </c>
      <c r="H840">
        <v>16</v>
      </c>
      <c r="I840" t="s">
        <v>21</v>
      </c>
      <c r="J840">
        <v>839</v>
      </c>
      <c r="K840">
        <v>1</v>
      </c>
      <c r="L840" t="s">
        <v>27</v>
      </c>
    </row>
    <row r="841" spans="1:12" ht="15" customHeight="1" x14ac:dyDescent="0.25">
      <c r="A841">
        <v>20250419</v>
      </c>
      <c r="B841" s="3">
        <v>45766</v>
      </c>
      <c r="C841">
        <v>2025</v>
      </c>
      <c r="D841" t="s">
        <v>28</v>
      </c>
      <c r="E841">
        <v>4</v>
      </c>
      <c r="F841" t="s">
        <v>29</v>
      </c>
      <c r="G841" t="s">
        <v>30</v>
      </c>
      <c r="H841">
        <v>16</v>
      </c>
      <c r="I841" t="s">
        <v>22</v>
      </c>
      <c r="J841">
        <v>840</v>
      </c>
      <c r="K841">
        <v>0</v>
      </c>
      <c r="L841" t="s">
        <v>27</v>
      </c>
    </row>
    <row r="842" spans="1:12" ht="15" customHeight="1" x14ac:dyDescent="0.25">
      <c r="A842">
        <v>20250420</v>
      </c>
      <c r="B842" s="3">
        <v>45767</v>
      </c>
      <c r="C842">
        <v>2025</v>
      </c>
      <c r="D842" t="s">
        <v>28</v>
      </c>
      <c r="E842">
        <v>4</v>
      </c>
      <c r="F842" t="s">
        <v>29</v>
      </c>
      <c r="G842" t="s">
        <v>30</v>
      </c>
      <c r="H842">
        <v>16</v>
      </c>
      <c r="I842" t="s">
        <v>15</v>
      </c>
      <c r="J842">
        <v>841</v>
      </c>
      <c r="K842">
        <v>0</v>
      </c>
      <c r="L842" t="s">
        <v>27</v>
      </c>
    </row>
    <row r="843" spans="1:12" ht="15" customHeight="1" x14ac:dyDescent="0.25">
      <c r="A843">
        <v>20250421</v>
      </c>
      <c r="B843" s="3">
        <v>45768</v>
      </c>
      <c r="C843">
        <v>2025</v>
      </c>
      <c r="D843" t="s">
        <v>28</v>
      </c>
      <c r="E843">
        <v>4</v>
      </c>
      <c r="F843" t="s">
        <v>29</v>
      </c>
      <c r="G843" t="s">
        <v>30</v>
      </c>
      <c r="H843">
        <v>17</v>
      </c>
      <c r="I843" t="s">
        <v>17</v>
      </c>
      <c r="J843">
        <v>842</v>
      </c>
      <c r="K843">
        <v>1</v>
      </c>
      <c r="L843" t="s">
        <v>27</v>
      </c>
    </row>
    <row r="844" spans="1:12" ht="15" customHeight="1" x14ac:dyDescent="0.25">
      <c r="A844">
        <v>20250422</v>
      </c>
      <c r="B844" s="3">
        <v>45769</v>
      </c>
      <c r="C844">
        <v>2025</v>
      </c>
      <c r="D844" t="s">
        <v>28</v>
      </c>
      <c r="E844">
        <v>4</v>
      </c>
      <c r="F844" t="s">
        <v>29</v>
      </c>
      <c r="G844" t="s">
        <v>30</v>
      </c>
      <c r="H844">
        <v>17</v>
      </c>
      <c r="I844" t="s">
        <v>18</v>
      </c>
      <c r="J844">
        <v>843</v>
      </c>
      <c r="K844">
        <v>1</v>
      </c>
      <c r="L844" t="s">
        <v>27</v>
      </c>
    </row>
    <row r="845" spans="1:12" ht="15" customHeight="1" x14ac:dyDescent="0.25">
      <c r="A845">
        <v>20250423</v>
      </c>
      <c r="B845" s="3">
        <v>45770</v>
      </c>
      <c r="C845">
        <v>2025</v>
      </c>
      <c r="D845" t="s">
        <v>28</v>
      </c>
      <c r="E845">
        <v>4</v>
      </c>
      <c r="F845" t="s">
        <v>29</v>
      </c>
      <c r="G845" t="s">
        <v>30</v>
      </c>
      <c r="H845">
        <v>17</v>
      </c>
      <c r="I845" t="s">
        <v>19</v>
      </c>
      <c r="J845">
        <v>844</v>
      </c>
      <c r="K845">
        <v>1</v>
      </c>
      <c r="L845" t="s">
        <v>27</v>
      </c>
    </row>
    <row r="846" spans="1:12" ht="15" customHeight="1" x14ac:dyDescent="0.25">
      <c r="A846">
        <v>20250424</v>
      </c>
      <c r="B846" s="3">
        <v>45771</v>
      </c>
      <c r="C846">
        <v>2025</v>
      </c>
      <c r="D846" t="s">
        <v>28</v>
      </c>
      <c r="E846">
        <v>4</v>
      </c>
      <c r="F846" t="s">
        <v>29</v>
      </c>
      <c r="G846" t="s">
        <v>30</v>
      </c>
      <c r="H846">
        <v>17</v>
      </c>
      <c r="I846" t="s">
        <v>20</v>
      </c>
      <c r="J846">
        <v>845</v>
      </c>
      <c r="K846">
        <v>1</v>
      </c>
      <c r="L846" t="s">
        <v>27</v>
      </c>
    </row>
    <row r="847" spans="1:12" ht="15" customHeight="1" x14ac:dyDescent="0.25">
      <c r="A847">
        <v>20250425</v>
      </c>
      <c r="B847" s="3">
        <v>45772</v>
      </c>
      <c r="C847">
        <v>2025</v>
      </c>
      <c r="D847" t="s">
        <v>28</v>
      </c>
      <c r="E847">
        <v>4</v>
      </c>
      <c r="F847" t="s">
        <v>29</v>
      </c>
      <c r="G847" t="s">
        <v>30</v>
      </c>
      <c r="H847">
        <v>17</v>
      </c>
      <c r="I847" t="s">
        <v>21</v>
      </c>
      <c r="J847">
        <v>846</v>
      </c>
      <c r="K847">
        <v>1</v>
      </c>
      <c r="L847" t="s">
        <v>27</v>
      </c>
    </row>
    <row r="848" spans="1:12" ht="15" customHeight="1" x14ac:dyDescent="0.25">
      <c r="A848">
        <v>20250426</v>
      </c>
      <c r="B848" s="3">
        <v>45773</v>
      </c>
      <c r="C848">
        <v>2025</v>
      </c>
      <c r="D848" t="s">
        <v>28</v>
      </c>
      <c r="E848">
        <v>4</v>
      </c>
      <c r="F848" t="s">
        <v>29</v>
      </c>
      <c r="G848" t="s">
        <v>30</v>
      </c>
      <c r="H848">
        <v>17</v>
      </c>
      <c r="I848" t="s">
        <v>22</v>
      </c>
      <c r="J848">
        <v>847</v>
      </c>
      <c r="K848">
        <v>0</v>
      </c>
      <c r="L848" t="s">
        <v>27</v>
      </c>
    </row>
    <row r="849" spans="1:12" ht="15" customHeight="1" x14ac:dyDescent="0.25">
      <c r="A849">
        <v>20250427</v>
      </c>
      <c r="B849" s="3">
        <v>45774</v>
      </c>
      <c r="C849">
        <v>2025</v>
      </c>
      <c r="D849" t="s">
        <v>28</v>
      </c>
      <c r="E849">
        <v>4</v>
      </c>
      <c r="F849" t="s">
        <v>29</v>
      </c>
      <c r="G849" t="s">
        <v>30</v>
      </c>
      <c r="H849">
        <v>17</v>
      </c>
      <c r="I849" t="s">
        <v>15</v>
      </c>
      <c r="J849">
        <v>848</v>
      </c>
      <c r="K849">
        <v>0</v>
      </c>
      <c r="L849" t="s">
        <v>27</v>
      </c>
    </row>
    <row r="850" spans="1:12" ht="15" customHeight="1" x14ac:dyDescent="0.25">
      <c r="A850">
        <v>20250428</v>
      </c>
      <c r="B850" s="3">
        <v>45775</v>
      </c>
      <c r="C850">
        <v>2025</v>
      </c>
      <c r="D850" t="s">
        <v>28</v>
      </c>
      <c r="E850">
        <v>4</v>
      </c>
      <c r="F850" t="s">
        <v>29</v>
      </c>
      <c r="G850" t="s">
        <v>30</v>
      </c>
      <c r="H850">
        <v>18</v>
      </c>
      <c r="I850" t="s">
        <v>17</v>
      </c>
      <c r="J850">
        <v>849</v>
      </c>
      <c r="K850">
        <v>1</v>
      </c>
      <c r="L850" t="s">
        <v>27</v>
      </c>
    </row>
    <row r="851" spans="1:12" ht="15" customHeight="1" x14ac:dyDescent="0.25">
      <c r="A851">
        <v>20250429</v>
      </c>
      <c r="B851" s="3">
        <v>45776</v>
      </c>
      <c r="C851">
        <v>2025</v>
      </c>
      <c r="D851" t="s">
        <v>28</v>
      </c>
      <c r="E851">
        <v>4</v>
      </c>
      <c r="F851" t="s">
        <v>29</v>
      </c>
      <c r="G851" t="s">
        <v>30</v>
      </c>
      <c r="H851">
        <v>18</v>
      </c>
      <c r="I851" t="s">
        <v>18</v>
      </c>
      <c r="J851">
        <v>850</v>
      </c>
      <c r="K851">
        <v>1</v>
      </c>
      <c r="L851" t="s">
        <v>27</v>
      </c>
    </row>
    <row r="852" spans="1:12" ht="15" customHeight="1" x14ac:dyDescent="0.25">
      <c r="A852">
        <v>20250430</v>
      </c>
      <c r="B852" s="3">
        <v>45777</v>
      </c>
      <c r="C852">
        <v>2025</v>
      </c>
      <c r="D852" t="s">
        <v>28</v>
      </c>
      <c r="E852">
        <v>4</v>
      </c>
      <c r="F852" t="s">
        <v>29</v>
      </c>
      <c r="G852" t="s">
        <v>30</v>
      </c>
      <c r="H852">
        <v>18</v>
      </c>
      <c r="I852" t="s">
        <v>19</v>
      </c>
      <c r="J852">
        <v>851</v>
      </c>
      <c r="K852">
        <v>1</v>
      </c>
      <c r="L852" t="s">
        <v>27</v>
      </c>
    </row>
    <row r="853" spans="1:12" ht="15" customHeight="1" x14ac:dyDescent="0.25">
      <c r="A853">
        <v>20250501</v>
      </c>
      <c r="B853" s="3">
        <v>45778</v>
      </c>
      <c r="C853">
        <v>2025</v>
      </c>
      <c r="D853" t="s">
        <v>28</v>
      </c>
      <c r="E853">
        <v>5</v>
      </c>
      <c r="F853" t="s">
        <v>31</v>
      </c>
      <c r="G853" t="s">
        <v>31</v>
      </c>
      <c r="H853">
        <v>18</v>
      </c>
      <c r="I853" t="s">
        <v>20</v>
      </c>
      <c r="J853">
        <v>852</v>
      </c>
      <c r="K853">
        <v>1</v>
      </c>
      <c r="L853" t="s">
        <v>27</v>
      </c>
    </row>
    <row r="854" spans="1:12" ht="15" customHeight="1" x14ac:dyDescent="0.25">
      <c r="A854">
        <v>20250502</v>
      </c>
      <c r="B854" s="3">
        <v>45779</v>
      </c>
      <c r="C854">
        <v>2025</v>
      </c>
      <c r="D854" t="s">
        <v>28</v>
      </c>
      <c r="E854">
        <v>5</v>
      </c>
      <c r="F854" t="s">
        <v>31</v>
      </c>
      <c r="G854" t="s">
        <v>31</v>
      </c>
      <c r="H854">
        <v>18</v>
      </c>
      <c r="I854" t="s">
        <v>21</v>
      </c>
      <c r="J854">
        <v>853</v>
      </c>
      <c r="K854">
        <v>1</v>
      </c>
      <c r="L854" t="s">
        <v>27</v>
      </c>
    </row>
    <row r="855" spans="1:12" ht="15" customHeight="1" x14ac:dyDescent="0.25">
      <c r="A855">
        <v>20250503</v>
      </c>
      <c r="B855" s="3">
        <v>45780</v>
      </c>
      <c r="C855">
        <v>2025</v>
      </c>
      <c r="D855" t="s">
        <v>28</v>
      </c>
      <c r="E855">
        <v>5</v>
      </c>
      <c r="F855" t="s">
        <v>31</v>
      </c>
      <c r="G855" t="s">
        <v>31</v>
      </c>
      <c r="H855">
        <v>18</v>
      </c>
      <c r="I855" t="s">
        <v>22</v>
      </c>
      <c r="J855">
        <v>854</v>
      </c>
      <c r="K855">
        <v>0</v>
      </c>
      <c r="L855" t="s">
        <v>27</v>
      </c>
    </row>
    <row r="856" spans="1:12" ht="15" customHeight="1" x14ac:dyDescent="0.25">
      <c r="A856">
        <v>20250504</v>
      </c>
      <c r="B856" s="3">
        <v>45781</v>
      </c>
      <c r="C856">
        <v>2025</v>
      </c>
      <c r="D856" t="s">
        <v>28</v>
      </c>
      <c r="E856">
        <v>5</v>
      </c>
      <c r="F856" t="s">
        <v>31</v>
      </c>
      <c r="G856" t="s">
        <v>31</v>
      </c>
      <c r="H856">
        <v>18</v>
      </c>
      <c r="I856" t="s">
        <v>15</v>
      </c>
      <c r="J856">
        <v>855</v>
      </c>
      <c r="K856">
        <v>0</v>
      </c>
      <c r="L856" t="s">
        <v>27</v>
      </c>
    </row>
    <row r="857" spans="1:12" ht="15" customHeight="1" x14ac:dyDescent="0.25">
      <c r="A857">
        <v>20250505</v>
      </c>
      <c r="B857" s="3">
        <v>45782</v>
      </c>
      <c r="C857">
        <v>2025</v>
      </c>
      <c r="D857" t="s">
        <v>28</v>
      </c>
      <c r="E857">
        <v>5</v>
      </c>
      <c r="F857" t="s">
        <v>31</v>
      </c>
      <c r="G857" t="s">
        <v>31</v>
      </c>
      <c r="H857">
        <v>19</v>
      </c>
      <c r="I857" t="s">
        <v>17</v>
      </c>
      <c r="J857">
        <v>856</v>
      </c>
      <c r="K857">
        <v>1</v>
      </c>
      <c r="L857" t="s">
        <v>27</v>
      </c>
    </row>
    <row r="858" spans="1:12" ht="15" customHeight="1" x14ac:dyDescent="0.25">
      <c r="A858">
        <v>20250506</v>
      </c>
      <c r="B858" s="3">
        <v>45783</v>
      </c>
      <c r="C858">
        <v>2025</v>
      </c>
      <c r="D858" t="s">
        <v>28</v>
      </c>
      <c r="E858">
        <v>5</v>
      </c>
      <c r="F858" t="s">
        <v>31</v>
      </c>
      <c r="G858" t="s">
        <v>31</v>
      </c>
      <c r="H858">
        <v>19</v>
      </c>
      <c r="I858" t="s">
        <v>18</v>
      </c>
      <c r="J858">
        <v>857</v>
      </c>
      <c r="K858">
        <v>1</v>
      </c>
      <c r="L858" t="s">
        <v>27</v>
      </c>
    </row>
    <row r="859" spans="1:12" ht="15" customHeight="1" x14ac:dyDescent="0.25">
      <c r="A859">
        <v>20250507</v>
      </c>
      <c r="B859" s="3">
        <v>45784</v>
      </c>
      <c r="C859">
        <v>2025</v>
      </c>
      <c r="D859" t="s">
        <v>28</v>
      </c>
      <c r="E859">
        <v>5</v>
      </c>
      <c r="F859" t="s">
        <v>31</v>
      </c>
      <c r="G859" t="s">
        <v>31</v>
      </c>
      <c r="H859">
        <v>19</v>
      </c>
      <c r="I859" t="s">
        <v>19</v>
      </c>
      <c r="J859">
        <v>858</v>
      </c>
      <c r="K859">
        <v>1</v>
      </c>
      <c r="L859" t="s">
        <v>27</v>
      </c>
    </row>
    <row r="860" spans="1:12" ht="15" customHeight="1" x14ac:dyDescent="0.25">
      <c r="A860">
        <v>20250508</v>
      </c>
      <c r="B860" s="3">
        <v>45785</v>
      </c>
      <c r="C860">
        <v>2025</v>
      </c>
      <c r="D860" t="s">
        <v>28</v>
      </c>
      <c r="E860">
        <v>5</v>
      </c>
      <c r="F860" t="s">
        <v>31</v>
      </c>
      <c r="G860" t="s">
        <v>31</v>
      </c>
      <c r="H860">
        <v>19</v>
      </c>
      <c r="I860" t="s">
        <v>20</v>
      </c>
      <c r="J860">
        <v>859</v>
      </c>
      <c r="K860">
        <v>1</v>
      </c>
      <c r="L860" t="s">
        <v>27</v>
      </c>
    </row>
    <row r="861" spans="1:12" ht="15" customHeight="1" x14ac:dyDescent="0.25">
      <c r="A861">
        <v>20250509</v>
      </c>
      <c r="B861" s="3">
        <v>45786</v>
      </c>
      <c r="C861">
        <v>2025</v>
      </c>
      <c r="D861" t="s">
        <v>28</v>
      </c>
      <c r="E861">
        <v>5</v>
      </c>
      <c r="F861" t="s">
        <v>31</v>
      </c>
      <c r="G861" t="s">
        <v>31</v>
      </c>
      <c r="H861">
        <v>19</v>
      </c>
      <c r="I861" t="s">
        <v>21</v>
      </c>
      <c r="J861">
        <v>860</v>
      </c>
      <c r="K861">
        <v>1</v>
      </c>
      <c r="L861" t="s">
        <v>27</v>
      </c>
    </row>
    <row r="862" spans="1:12" ht="15" customHeight="1" x14ac:dyDescent="0.25">
      <c r="A862">
        <v>20250510</v>
      </c>
      <c r="B862" s="3">
        <v>45787</v>
      </c>
      <c r="C862">
        <v>2025</v>
      </c>
      <c r="D862" t="s">
        <v>28</v>
      </c>
      <c r="E862">
        <v>5</v>
      </c>
      <c r="F862" t="s">
        <v>31</v>
      </c>
      <c r="G862" t="s">
        <v>31</v>
      </c>
      <c r="H862">
        <v>19</v>
      </c>
      <c r="I862" t="s">
        <v>22</v>
      </c>
      <c r="J862">
        <v>861</v>
      </c>
      <c r="K862">
        <v>0</v>
      </c>
      <c r="L862" t="s">
        <v>27</v>
      </c>
    </row>
    <row r="863" spans="1:12" ht="15" customHeight="1" x14ac:dyDescent="0.25">
      <c r="A863">
        <v>20250511</v>
      </c>
      <c r="B863" s="3">
        <v>45788</v>
      </c>
      <c r="C863">
        <v>2025</v>
      </c>
      <c r="D863" t="s">
        <v>28</v>
      </c>
      <c r="E863">
        <v>5</v>
      </c>
      <c r="F863" t="s">
        <v>31</v>
      </c>
      <c r="G863" t="s">
        <v>31</v>
      </c>
      <c r="H863">
        <v>19</v>
      </c>
      <c r="I863" t="s">
        <v>15</v>
      </c>
      <c r="J863">
        <v>862</v>
      </c>
      <c r="K863">
        <v>0</v>
      </c>
      <c r="L863" t="s">
        <v>27</v>
      </c>
    </row>
    <row r="864" spans="1:12" ht="15" customHeight="1" x14ac:dyDescent="0.25">
      <c r="A864">
        <v>20250512</v>
      </c>
      <c r="B864" s="3">
        <v>45789</v>
      </c>
      <c r="C864">
        <v>2025</v>
      </c>
      <c r="D864" t="s">
        <v>28</v>
      </c>
      <c r="E864">
        <v>5</v>
      </c>
      <c r="F864" t="s">
        <v>31</v>
      </c>
      <c r="G864" t="s">
        <v>31</v>
      </c>
      <c r="H864">
        <v>20</v>
      </c>
      <c r="I864" t="s">
        <v>17</v>
      </c>
      <c r="J864">
        <v>863</v>
      </c>
      <c r="K864">
        <v>1</v>
      </c>
      <c r="L864" t="s">
        <v>27</v>
      </c>
    </row>
    <row r="865" spans="1:12" ht="15" customHeight="1" x14ac:dyDescent="0.25">
      <c r="A865">
        <v>20250513</v>
      </c>
      <c r="B865" s="3">
        <v>45790</v>
      </c>
      <c r="C865">
        <v>2025</v>
      </c>
      <c r="D865" t="s">
        <v>28</v>
      </c>
      <c r="E865">
        <v>5</v>
      </c>
      <c r="F865" t="s">
        <v>31</v>
      </c>
      <c r="G865" t="s">
        <v>31</v>
      </c>
      <c r="H865">
        <v>20</v>
      </c>
      <c r="I865" t="s">
        <v>18</v>
      </c>
      <c r="J865">
        <v>864</v>
      </c>
      <c r="K865">
        <v>1</v>
      </c>
      <c r="L865" t="s">
        <v>27</v>
      </c>
    </row>
    <row r="866" spans="1:12" ht="15" customHeight="1" x14ac:dyDescent="0.25">
      <c r="A866">
        <v>20250514</v>
      </c>
      <c r="B866" s="3">
        <v>45791</v>
      </c>
      <c r="C866">
        <v>2025</v>
      </c>
      <c r="D866" t="s">
        <v>28</v>
      </c>
      <c r="E866">
        <v>5</v>
      </c>
      <c r="F866" t="s">
        <v>31</v>
      </c>
      <c r="G866" t="s">
        <v>31</v>
      </c>
      <c r="H866">
        <v>20</v>
      </c>
      <c r="I866" t="s">
        <v>19</v>
      </c>
      <c r="J866">
        <v>865</v>
      </c>
      <c r="K866">
        <v>1</v>
      </c>
      <c r="L866" t="s">
        <v>27</v>
      </c>
    </row>
    <row r="867" spans="1:12" ht="15" customHeight="1" x14ac:dyDescent="0.25">
      <c r="A867">
        <v>20250515</v>
      </c>
      <c r="B867" s="3">
        <v>45792</v>
      </c>
      <c r="C867">
        <v>2025</v>
      </c>
      <c r="D867" t="s">
        <v>28</v>
      </c>
      <c r="E867">
        <v>5</v>
      </c>
      <c r="F867" t="s">
        <v>31</v>
      </c>
      <c r="G867" t="s">
        <v>31</v>
      </c>
      <c r="H867">
        <v>20</v>
      </c>
      <c r="I867" t="s">
        <v>20</v>
      </c>
      <c r="J867">
        <v>866</v>
      </c>
      <c r="K867">
        <v>1</v>
      </c>
      <c r="L867" t="s">
        <v>27</v>
      </c>
    </row>
    <row r="868" spans="1:12" ht="15" customHeight="1" x14ac:dyDescent="0.25">
      <c r="A868">
        <v>20250516</v>
      </c>
      <c r="B868" s="3">
        <v>45793</v>
      </c>
      <c r="C868">
        <v>2025</v>
      </c>
      <c r="D868" t="s">
        <v>28</v>
      </c>
      <c r="E868">
        <v>5</v>
      </c>
      <c r="F868" t="s">
        <v>31</v>
      </c>
      <c r="G868" t="s">
        <v>31</v>
      </c>
      <c r="H868">
        <v>20</v>
      </c>
      <c r="I868" t="s">
        <v>21</v>
      </c>
      <c r="J868">
        <v>867</v>
      </c>
      <c r="K868">
        <v>1</v>
      </c>
      <c r="L868" t="s">
        <v>27</v>
      </c>
    </row>
    <row r="869" spans="1:12" ht="15" customHeight="1" x14ac:dyDescent="0.25">
      <c r="A869">
        <v>20250517</v>
      </c>
      <c r="B869" s="3">
        <v>45794</v>
      </c>
      <c r="C869">
        <v>2025</v>
      </c>
      <c r="D869" t="s">
        <v>28</v>
      </c>
      <c r="E869">
        <v>5</v>
      </c>
      <c r="F869" t="s">
        <v>31</v>
      </c>
      <c r="G869" t="s">
        <v>31</v>
      </c>
      <c r="H869">
        <v>20</v>
      </c>
      <c r="I869" t="s">
        <v>22</v>
      </c>
      <c r="J869">
        <v>868</v>
      </c>
      <c r="K869">
        <v>0</v>
      </c>
      <c r="L869" t="s">
        <v>27</v>
      </c>
    </row>
    <row r="870" spans="1:12" ht="15" customHeight="1" x14ac:dyDescent="0.25">
      <c r="A870">
        <v>20250518</v>
      </c>
      <c r="B870" s="3">
        <v>45795</v>
      </c>
      <c r="C870">
        <v>2025</v>
      </c>
      <c r="D870" t="s">
        <v>28</v>
      </c>
      <c r="E870">
        <v>5</v>
      </c>
      <c r="F870" t="s">
        <v>31</v>
      </c>
      <c r="G870" t="s">
        <v>31</v>
      </c>
      <c r="H870">
        <v>20</v>
      </c>
      <c r="I870" t="s">
        <v>15</v>
      </c>
      <c r="J870">
        <v>869</v>
      </c>
      <c r="K870">
        <v>0</v>
      </c>
      <c r="L870" t="s">
        <v>27</v>
      </c>
    </row>
    <row r="871" spans="1:12" ht="15" customHeight="1" x14ac:dyDescent="0.25">
      <c r="A871">
        <v>20250519</v>
      </c>
      <c r="B871" s="3">
        <v>45796</v>
      </c>
      <c r="C871">
        <v>2025</v>
      </c>
      <c r="D871" t="s">
        <v>28</v>
      </c>
      <c r="E871">
        <v>5</v>
      </c>
      <c r="F871" t="s">
        <v>31</v>
      </c>
      <c r="G871" t="s">
        <v>31</v>
      </c>
      <c r="H871">
        <v>21</v>
      </c>
      <c r="I871" t="s">
        <v>17</v>
      </c>
      <c r="J871">
        <v>870</v>
      </c>
      <c r="K871">
        <v>1</v>
      </c>
      <c r="L871" t="s">
        <v>27</v>
      </c>
    </row>
    <row r="872" spans="1:12" ht="15" customHeight="1" x14ac:dyDescent="0.25">
      <c r="A872">
        <v>20250520</v>
      </c>
      <c r="B872" s="3">
        <v>45797</v>
      </c>
      <c r="C872">
        <v>2025</v>
      </c>
      <c r="D872" t="s">
        <v>28</v>
      </c>
      <c r="E872">
        <v>5</v>
      </c>
      <c r="F872" t="s">
        <v>31</v>
      </c>
      <c r="G872" t="s">
        <v>31</v>
      </c>
      <c r="H872">
        <v>21</v>
      </c>
      <c r="I872" t="s">
        <v>18</v>
      </c>
      <c r="J872">
        <v>871</v>
      </c>
      <c r="K872">
        <v>1</v>
      </c>
      <c r="L872" t="s">
        <v>27</v>
      </c>
    </row>
    <row r="873" spans="1:12" ht="15" customHeight="1" x14ac:dyDescent="0.25">
      <c r="A873">
        <v>20250521</v>
      </c>
      <c r="B873" s="3">
        <v>45798</v>
      </c>
      <c r="C873">
        <v>2025</v>
      </c>
      <c r="D873" t="s">
        <v>28</v>
      </c>
      <c r="E873">
        <v>5</v>
      </c>
      <c r="F873" t="s">
        <v>31</v>
      </c>
      <c r="G873" t="s">
        <v>31</v>
      </c>
      <c r="H873">
        <v>21</v>
      </c>
      <c r="I873" t="s">
        <v>19</v>
      </c>
      <c r="J873">
        <v>872</v>
      </c>
      <c r="K873">
        <v>1</v>
      </c>
      <c r="L873" t="s">
        <v>27</v>
      </c>
    </row>
    <row r="874" spans="1:12" ht="15" customHeight="1" x14ac:dyDescent="0.25">
      <c r="A874">
        <v>20250522</v>
      </c>
      <c r="B874" s="3">
        <v>45799</v>
      </c>
      <c r="C874">
        <v>2025</v>
      </c>
      <c r="D874" t="s">
        <v>28</v>
      </c>
      <c r="E874">
        <v>5</v>
      </c>
      <c r="F874" t="s">
        <v>31</v>
      </c>
      <c r="G874" t="s">
        <v>31</v>
      </c>
      <c r="H874">
        <v>21</v>
      </c>
      <c r="I874" t="s">
        <v>20</v>
      </c>
      <c r="J874">
        <v>873</v>
      </c>
      <c r="K874">
        <v>1</v>
      </c>
      <c r="L874" t="s">
        <v>27</v>
      </c>
    </row>
    <row r="875" spans="1:12" ht="15" customHeight="1" x14ac:dyDescent="0.25">
      <c r="A875">
        <v>20250523</v>
      </c>
      <c r="B875" s="3">
        <v>45800</v>
      </c>
      <c r="C875">
        <v>2025</v>
      </c>
      <c r="D875" t="s">
        <v>28</v>
      </c>
      <c r="E875">
        <v>5</v>
      </c>
      <c r="F875" t="s">
        <v>31</v>
      </c>
      <c r="G875" t="s">
        <v>31</v>
      </c>
      <c r="H875">
        <v>21</v>
      </c>
      <c r="I875" t="s">
        <v>21</v>
      </c>
      <c r="J875">
        <v>874</v>
      </c>
      <c r="K875">
        <v>1</v>
      </c>
      <c r="L875" t="s">
        <v>27</v>
      </c>
    </row>
    <row r="876" spans="1:12" ht="15" customHeight="1" x14ac:dyDescent="0.25">
      <c r="A876">
        <v>20250524</v>
      </c>
      <c r="B876" s="3">
        <v>45801</v>
      </c>
      <c r="C876">
        <v>2025</v>
      </c>
      <c r="D876" t="s">
        <v>28</v>
      </c>
      <c r="E876">
        <v>5</v>
      </c>
      <c r="F876" t="s">
        <v>31</v>
      </c>
      <c r="G876" t="s">
        <v>31</v>
      </c>
      <c r="H876">
        <v>21</v>
      </c>
      <c r="I876" t="s">
        <v>22</v>
      </c>
      <c r="J876">
        <v>875</v>
      </c>
      <c r="K876">
        <v>0</v>
      </c>
      <c r="L876" t="s">
        <v>27</v>
      </c>
    </row>
    <row r="877" spans="1:12" ht="15" customHeight="1" x14ac:dyDescent="0.25">
      <c r="A877">
        <v>20250525</v>
      </c>
      <c r="B877" s="3">
        <v>45802</v>
      </c>
      <c r="C877">
        <v>2025</v>
      </c>
      <c r="D877" t="s">
        <v>28</v>
      </c>
      <c r="E877">
        <v>5</v>
      </c>
      <c r="F877" t="s">
        <v>31</v>
      </c>
      <c r="G877" t="s">
        <v>31</v>
      </c>
      <c r="H877">
        <v>21</v>
      </c>
      <c r="I877" t="s">
        <v>15</v>
      </c>
      <c r="J877">
        <v>876</v>
      </c>
      <c r="K877">
        <v>0</v>
      </c>
      <c r="L877" t="s">
        <v>27</v>
      </c>
    </row>
    <row r="878" spans="1:12" ht="15" customHeight="1" x14ac:dyDescent="0.25">
      <c r="A878">
        <v>20250526</v>
      </c>
      <c r="B878" s="3">
        <v>45803</v>
      </c>
      <c r="C878">
        <v>2025</v>
      </c>
      <c r="D878" t="s">
        <v>28</v>
      </c>
      <c r="E878">
        <v>5</v>
      </c>
      <c r="F878" t="s">
        <v>31</v>
      </c>
      <c r="G878" t="s">
        <v>31</v>
      </c>
      <c r="H878">
        <v>22</v>
      </c>
      <c r="I878" t="s">
        <v>17</v>
      </c>
      <c r="J878">
        <v>877</v>
      </c>
      <c r="K878">
        <v>1</v>
      </c>
      <c r="L878" t="s">
        <v>27</v>
      </c>
    </row>
    <row r="879" spans="1:12" ht="15" customHeight="1" x14ac:dyDescent="0.25">
      <c r="A879">
        <v>20250527</v>
      </c>
      <c r="B879" s="3">
        <v>45804</v>
      </c>
      <c r="C879">
        <v>2025</v>
      </c>
      <c r="D879" t="s">
        <v>28</v>
      </c>
      <c r="E879">
        <v>5</v>
      </c>
      <c r="F879" t="s">
        <v>31</v>
      </c>
      <c r="G879" t="s">
        <v>31</v>
      </c>
      <c r="H879">
        <v>22</v>
      </c>
      <c r="I879" t="s">
        <v>18</v>
      </c>
      <c r="J879">
        <v>878</v>
      </c>
      <c r="K879">
        <v>1</v>
      </c>
      <c r="L879" t="s">
        <v>27</v>
      </c>
    </row>
    <row r="880" spans="1:12" ht="15" customHeight="1" x14ac:dyDescent="0.25">
      <c r="A880">
        <v>20250528</v>
      </c>
      <c r="B880" s="3">
        <v>45805</v>
      </c>
      <c r="C880">
        <v>2025</v>
      </c>
      <c r="D880" t="s">
        <v>28</v>
      </c>
      <c r="E880">
        <v>5</v>
      </c>
      <c r="F880" t="s">
        <v>31</v>
      </c>
      <c r="G880" t="s">
        <v>31</v>
      </c>
      <c r="H880">
        <v>22</v>
      </c>
      <c r="I880" t="s">
        <v>19</v>
      </c>
      <c r="J880">
        <v>879</v>
      </c>
      <c r="K880">
        <v>1</v>
      </c>
      <c r="L880" t="s">
        <v>27</v>
      </c>
    </row>
    <row r="881" spans="1:12" ht="15" customHeight="1" x14ac:dyDescent="0.25">
      <c r="A881">
        <v>20250529</v>
      </c>
      <c r="B881" s="3">
        <v>45806</v>
      </c>
      <c r="C881">
        <v>2025</v>
      </c>
      <c r="D881" t="s">
        <v>28</v>
      </c>
      <c r="E881">
        <v>5</v>
      </c>
      <c r="F881" t="s">
        <v>31</v>
      </c>
      <c r="G881" t="s">
        <v>31</v>
      </c>
      <c r="H881">
        <v>22</v>
      </c>
      <c r="I881" t="s">
        <v>20</v>
      </c>
      <c r="J881">
        <v>880</v>
      </c>
      <c r="K881">
        <v>1</v>
      </c>
      <c r="L881" t="s">
        <v>27</v>
      </c>
    </row>
    <row r="882" spans="1:12" ht="15" customHeight="1" x14ac:dyDescent="0.25">
      <c r="A882">
        <v>20250530</v>
      </c>
      <c r="B882" s="3">
        <v>45807</v>
      </c>
      <c r="C882">
        <v>2025</v>
      </c>
      <c r="D882" t="s">
        <v>28</v>
      </c>
      <c r="E882">
        <v>5</v>
      </c>
      <c r="F882" t="s">
        <v>31</v>
      </c>
      <c r="G882" t="s">
        <v>31</v>
      </c>
      <c r="H882">
        <v>22</v>
      </c>
      <c r="I882" t="s">
        <v>21</v>
      </c>
      <c r="J882">
        <v>881</v>
      </c>
      <c r="K882">
        <v>1</v>
      </c>
      <c r="L882" t="s">
        <v>27</v>
      </c>
    </row>
    <row r="883" spans="1:12" ht="15" customHeight="1" x14ac:dyDescent="0.25">
      <c r="A883">
        <v>20250531</v>
      </c>
      <c r="B883" s="3">
        <v>45808</v>
      </c>
      <c r="C883">
        <v>2025</v>
      </c>
      <c r="D883" t="s">
        <v>28</v>
      </c>
      <c r="E883">
        <v>5</v>
      </c>
      <c r="F883" t="s">
        <v>31</v>
      </c>
      <c r="G883" t="s">
        <v>31</v>
      </c>
      <c r="H883">
        <v>22</v>
      </c>
      <c r="I883" t="s">
        <v>22</v>
      </c>
      <c r="J883">
        <v>882</v>
      </c>
      <c r="K883">
        <v>0</v>
      </c>
      <c r="L883" t="s">
        <v>27</v>
      </c>
    </row>
    <row r="884" spans="1:12" ht="15" customHeight="1" x14ac:dyDescent="0.25">
      <c r="A884">
        <v>20250601</v>
      </c>
      <c r="B884" s="3">
        <v>45809</v>
      </c>
      <c r="C884">
        <v>2025</v>
      </c>
      <c r="D884" t="s">
        <v>28</v>
      </c>
      <c r="E884">
        <v>6</v>
      </c>
      <c r="F884" t="s">
        <v>32</v>
      </c>
      <c r="G884" t="s">
        <v>33</v>
      </c>
      <c r="H884">
        <v>22</v>
      </c>
      <c r="I884" t="s">
        <v>15</v>
      </c>
      <c r="J884">
        <v>883</v>
      </c>
      <c r="K884">
        <v>0</v>
      </c>
      <c r="L884" t="s">
        <v>34</v>
      </c>
    </row>
    <row r="885" spans="1:12" ht="15" customHeight="1" x14ac:dyDescent="0.25">
      <c r="A885">
        <v>20250602</v>
      </c>
      <c r="B885" s="3">
        <v>45810</v>
      </c>
      <c r="C885">
        <v>2025</v>
      </c>
      <c r="D885" t="s">
        <v>28</v>
      </c>
      <c r="E885">
        <v>6</v>
      </c>
      <c r="F885" t="s">
        <v>32</v>
      </c>
      <c r="G885" t="s">
        <v>33</v>
      </c>
      <c r="H885">
        <v>23</v>
      </c>
      <c r="I885" t="s">
        <v>17</v>
      </c>
      <c r="J885">
        <v>884</v>
      </c>
      <c r="K885">
        <v>1</v>
      </c>
      <c r="L885" t="s">
        <v>34</v>
      </c>
    </row>
    <row r="886" spans="1:12" ht="15" customHeight="1" x14ac:dyDescent="0.25">
      <c r="A886">
        <v>20250603</v>
      </c>
      <c r="B886" s="3">
        <v>45811</v>
      </c>
      <c r="C886">
        <v>2025</v>
      </c>
      <c r="D886" t="s">
        <v>28</v>
      </c>
      <c r="E886">
        <v>6</v>
      </c>
      <c r="F886" t="s">
        <v>32</v>
      </c>
      <c r="G886" t="s">
        <v>33</v>
      </c>
      <c r="H886">
        <v>23</v>
      </c>
      <c r="I886" t="s">
        <v>18</v>
      </c>
      <c r="J886">
        <v>885</v>
      </c>
      <c r="K886">
        <v>1</v>
      </c>
      <c r="L886" t="s">
        <v>34</v>
      </c>
    </row>
    <row r="887" spans="1:12" ht="15" customHeight="1" x14ac:dyDescent="0.25">
      <c r="A887">
        <v>20250604</v>
      </c>
      <c r="B887" s="3">
        <v>45812</v>
      </c>
      <c r="C887">
        <v>2025</v>
      </c>
      <c r="D887" t="s">
        <v>28</v>
      </c>
      <c r="E887">
        <v>6</v>
      </c>
      <c r="F887" t="s">
        <v>32</v>
      </c>
      <c r="G887" t="s">
        <v>33</v>
      </c>
      <c r="H887">
        <v>23</v>
      </c>
      <c r="I887" t="s">
        <v>19</v>
      </c>
      <c r="J887">
        <v>886</v>
      </c>
      <c r="K887">
        <v>1</v>
      </c>
      <c r="L887" t="s">
        <v>34</v>
      </c>
    </row>
    <row r="888" spans="1:12" ht="15" customHeight="1" x14ac:dyDescent="0.25">
      <c r="A888">
        <v>20250605</v>
      </c>
      <c r="B888" s="3">
        <v>45813</v>
      </c>
      <c r="C888">
        <v>2025</v>
      </c>
      <c r="D888" t="s">
        <v>28</v>
      </c>
      <c r="E888">
        <v>6</v>
      </c>
      <c r="F888" t="s">
        <v>32</v>
      </c>
      <c r="G888" t="s">
        <v>33</v>
      </c>
      <c r="H888">
        <v>23</v>
      </c>
      <c r="I888" t="s">
        <v>20</v>
      </c>
      <c r="J888">
        <v>887</v>
      </c>
      <c r="K888">
        <v>1</v>
      </c>
      <c r="L888" t="s">
        <v>34</v>
      </c>
    </row>
    <row r="889" spans="1:12" ht="15" customHeight="1" x14ac:dyDescent="0.25">
      <c r="A889">
        <v>20250606</v>
      </c>
      <c r="B889" s="3">
        <v>45814</v>
      </c>
      <c r="C889">
        <v>2025</v>
      </c>
      <c r="D889" t="s">
        <v>28</v>
      </c>
      <c r="E889">
        <v>6</v>
      </c>
      <c r="F889" t="s">
        <v>32</v>
      </c>
      <c r="G889" t="s">
        <v>33</v>
      </c>
      <c r="H889">
        <v>23</v>
      </c>
      <c r="I889" t="s">
        <v>21</v>
      </c>
      <c r="J889">
        <v>888</v>
      </c>
      <c r="K889">
        <v>1</v>
      </c>
      <c r="L889" t="s">
        <v>34</v>
      </c>
    </row>
    <row r="890" spans="1:12" ht="15" customHeight="1" x14ac:dyDescent="0.25">
      <c r="A890">
        <v>20250607</v>
      </c>
      <c r="B890" s="3">
        <v>45815</v>
      </c>
      <c r="C890">
        <v>2025</v>
      </c>
      <c r="D890" t="s">
        <v>28</v>
      </c>
      <c r="E890">
        <v>6</v>
      </c>
      <c r="F890" t="s">
        <v>32</v>
      </c>
      <c r="G890" t="s">
        <v>33</v>
      </c>
      <c r="H890">
        <v>23</v>
      </c>
      <c r="I890" t="s">
        <v>22</v>
      </c>
      <c r="J890">
        <v>889</v>
      </c>
      <c r="K890">
        <v>0</v>
      </c>
      <c r="L890" t="s">
        <v>34</v>
      </c>
    </row>
    <row r="891" spans="1:12" ht="15" customHeight="1" x14ac:dyDescent="0.25">
      <c r="A891">
        <v>20250608</v>
      </c>
      <c r="B891" s="3">
        <v>45816</v>
      </c>
      <c r="C891">
        <v>2025</v>
      </c>
      <c r="D891" t="s">
        <v>28</v>
      </c>
      <c r="E891">
        <v>6</v>
      </c>
      <c r="F891" t="s">
        <v>32</v>
      </c>
      <c r="G891" t="s">
        <v>33</v>
      </c>
      <c r="H891">
        <v>23</v>
      </c>
      <c r="I891" t="s">
        <v>15</v>
      </c>
      <c r="J891">
        <v>890</v>
      </c>
      <c r="K891">
        <v>0</v>
      </c>
      <c r="L891" t="s">
        <v>34</v>
      </c>
    </row>
    <row r="892" spans="1:12" ht="15" customHeight="1" x14ac:dyDescent="0.25">
      <c r="A892">
        <v>20250609</v>
      </c>
      <c r="B892" s="3">
        <v>45817</v>
      </c>
      <c r="C892">
        <v>2025</v>
      </c>
      <c r="D892" t="s">
        <v>28</v>
      </c>
      <c r="E892">
        <v>6</v>
      </c>
      <c r="F892" t="s">
        <v>32</v>
      </c>
      <c r="G892" t="s">
        <v>33</v>
      </c>
      <c r="H892">
        <v>24</v>
      </c>
      <c r="I892" t="s">
        <v>17</v>
      </c>
      <c r="J892">
        <v>891</v>
      </c>
      <c r="K892">
        <v>1</v>
      </c>
      <c r="L892" t="s">
        <v>34</v>
      </c>
    </row>
    <row r="893" spans="1:12" ht="15" customHeight="1" x14ac:dyDescent="0.25">
      <c r="A893">
        <v>20250610</v>
      </c>
      <c r="B893" s="3">
        <v>45818</v>
      </c>
      <c r="C893">
        <v>2025</v>
      </c>
      <c r="D893" t="s">
        <v>28</v>
      </c>
      <c r="E893">
        <v>6</v>
      </c>
      <c r="F893" t="s">
        <v>32</v>
      </c>
      <c r="G893" t="s">
        <v>33</v>
      </c>
      <c r="H893">
        <v>24</v>
      </c>
      <c r="I893" t="s">
        <v>18</v>
      </c>
      <c r="J893">
        <v>892</v>
      </c>
      <c r="K893">
        <v>1</v>
      </c>
      <c r="L893" t="s">
        <v>34</v>
      </c>
    </row>
    <row r="894" spans="1:12" ht="15" customHeight="1" x14ac:dyDescent="0.25">
      <c r="A894">
        <v>20250611</v>
      </c>
      <c r="B894" s="3">
        <v>45819</v>
      </c>
      <c r="C894">
        <v>2025</v>
      </c>
      <c r="D894" t="s">
        <v>28</v>
      </c>
      <c r="E894">
        <v>6</v>
      </c>
      <c r="F894" t="s">
        <v>32</v>
      </c>
      <c r="G894" t="s">
        <v>33</v>
      </c>
      <c r="H894">
        <v>24</v>
      </c>
      <c r="I894" t="s">
        <v>19</v>
      </c>
      <c r="J894">
        <v>893</v>
      </c>
      <c r="K894">
        <v>1</v>
      </c>
      <c r="L894" t="s">
        <v>34</v>
      </c>
    </row>
    <row r="895" spans="1:12" ht="15" customHeight="1" x14ac:dyDescent="0.25">
      <c r="A895">
        <v>20250612</v>
      </c>
      <c r="B895" s="3">
        <v>45820</v>
      </c>
      <c r="C895">
        <v>2025</v>
      </c>
      <c r="D895" t="s">
        <v>28</v>
      </c>
      <c r="E895">
        <v>6</v>
      </c>
      <c r="F895" t="s">
        <v>32</v>
      </c>
      <c r="G895" t="s">
        <v>33</v>
      </c>
      <c r="H895">
        <v>24</v>
      </c>
      <c r="I895" t="s">
        <v>20</v>
      </c>
      <c r="J895">
        <v>894</v>
      </c>
      <c r="K895">
        <v>1</v>
      </c>
      <c r="L895" t="s">
        <v>34</v>
      </c>
    </row>
    <row r="896" spans="1:12" ht="15" customHeight="1" x14ac:dyDescent="0.25">
      <c r="A896">
        <v>20250613</v>
      </c>
      <c r="B896" s="3">
        <v>45821</v>
      </c>
      <c r="C896">
        <v>2025</v>
      </c>
      <c r="D896" t="s">
        <v>28</v>
      </c>
      <c r="E896">
        <v>6</v>
      </c>
      <c r="F896" t="s">
        <v>32</v>
      </c>
      <c r="G896" t="s">
        <v>33</v>
      </c>
      <c r="H896">
        <v>24</v>
      </c>
      <c r="I896" t="s">
        <v>21</v>
      </c>
      <c r="J896">
        <v>895</v>
      </c>
      <c r="K896">
        <v>1</v>
      </c>
      <c r="L896" t="s">
        <v>34</v>
      </c>
    </row>
    <row r="897" spans="1:12" ht="15" customHeight="1" x14ac:dyDescent="0.25">
      <c r="A897">
        <v>20250614</v>
      </c>
      <c r="B897" s="3">
        <v>45822</v>
      </c>
      <c r="C897">
        <v>2025</v>
      </c>
      <c r="D897" t="s">
        <v>28</v>
      </c>
      <c r="E897">
        <v>6</v>
      </c>
      <c r="F897" t="s">
        <v>32</v>
      </c>
      <c r="G897" t="s">
        <v>33</v>
      </c>
      <c r="H897">
        <v>24</v>
      </c>
      <c r="I897" t="s">
        <v>22</v>
      </c>
      <c r="J897">
        <v>896</v>
      </c>
      <c r="K897">
        <v>0</v>
      </c>
      <c r="L897" t="s">
        <v>34</v>
      </c>
    </row>
    <row r="898" spans="1:12" ht="15" customHeight="1" x14ac:dyDescent="0.25">
      <c r="A898">
        <v>20250615</v>
      </c>
      <c r="B898" s="3">
        <v>45823</v>
      </c>
      <c r="C898">
        <v>2025</v>
      </c>
      <c r="D898" t="s">
        <v>28</v>
      </c>
      <c r="E898">
        <v>6</v>
      </c>
      <c r="F898" t="s">
        <v>32</v>
      </c>
      <c r="G898" t="s">
        <v>33</v>
      </c>
      <c r="H898">
        <v>24</v>
      </c>
      <c r="I898" t="s">
        <v>15</v>
      </c>
      <c r="J898">
        <v>897</v>
      </c>
      <c r="K898">
        <v>0</v>
      </c>
      <c r="L898" t="s">
        <v>34</v>
      </c>
    </row>
    <row r="899" spans="1:12" ht="15" customHeight="1" x14ac:dyDescent="0.25">
      <c r="A899">
        <v>20250616</v>
      </c>
      <c r="B899" s="3">
        <v>45824</v>
      </c>
      <c r="C899">
        <v>2025</v>
      </c>
      <c r="D899" t="s">
        <v>28</v>
      </c>
      <c r="E899">
        <v>6</v>
      </c>
      <c r="F899" t="s">
        <v>32</v>
      </c>
      <c r="G899" t="s">
        <v>33</v>
      </c>
      <c r="H899">
        <v>25</v>
      </c>
      <c r="I899" t="s">
        <v>17</v>
      </c>
      <c r="J899">
        <v>898</v>
      </c>
      <c r="K899">
        <v>1</v>
      </c>
      <c r="L899" t="s">
        <v>34</v>
      </c>
    </row>
    <row r="900" spans="1:12" ht="15" customHeight="1" x14ac:dyDescent="0.25">
      <c r="A900">
        <v>20250617</v>
      </c>
      <c r="B900" s="3">
        <v>45825</v>
      </c>
      <c r="C900">
        <v>2025</v>
      </c>
      <c r="D900" t="s">
        <v>28</v>
      </c>
      <c r="E900">
        <v>6</v>
      </c>
      <c r="F900" t="s">
        <v>32</v>
      </c>
      <c r="G900" t="s">
        <v>33</v>
      </c>
      <c r="H900">
        <v>25</v>
      </c>
      <c r="I900" t="s">
        <v>18</v>
      </c>
      <c r="J900">
        <v>899</v>
      </c>
      <c r="K900">
        <v>1</v>
      </c>
      <c r="L900" t="s">
        <v>34</v>
      </c>
    </row>
    <row r="901" spans="1:12" ht="15" customHeight="1" x14ac:dyDescent="0.25">
      <c r="A901">
        <v>20250618</v>
      </c>
      <c r="B901" s="3">
        <v>45826</v>
      </c>
      <c r="C901">
        <v>2025</v>
      </c>
      <c r="D901" t="s">
        <v>28</v>
      </c>
      <c r="E901">
        <v>6</v>
      </c>
      <c r="F901" t="s">
        <v>32</v>
      </c>
      <c r="G901" t="s">
        <v>33</v>
      </c>
      <c r="H901">
        <v>25</v>
      </c>
      <c r="I901" t="s">
        <v>19</v>
      </c>
      <c r="J901">
        <v>900</v>
      </c>
      <c r="K901">
        <v>1</v>
      </c>
      <c r="L901" t="s">
        <v>34</v>
      </c>
    </row>
    <row r="902" spans="1:12" ht="15" customHeight="1" x14ac:dyDescent="0.25">
      <c r="A902">
        <v>20250619</v>
      </c>
      <c r="B902" s="3">
        <v>45827</v>
      </c>
      <c r="C902">
        <v>2025</v>
      </c>
      <c r="D902" t="s">
        <v>28</v>
      </c>
      <c r="E902">
        <v>6</v>
      </c>
      <c r="F902" t="s">
        <v>32</v>
      </c>
      <c r="G902" t="s">
        <v>33</v>
      </c>
      <c r="H902">
        <v>25</v>
      </c>
      <c r="I902" t="s">
        <v>20</v>
      </c>
      <c r="J902">
        <v>901</v>
      </c>
      <c r="K902">
        <v>1</v>
      </c>
      <c r="L902" t="s">
        <v>34</v>
      </c>
    </row>
    <row r="903" spans="1:12" ht="15" customHeight="1" x14ac:dyDescent="0.25">
      <c r="A903">
        <v>20250620</v>
      </c>
      <c r="B903" s="3">
        <v>45828</v>
      </c>
      <c r="C903">
        <v>2025</v>
      </c>
      <c r="D903" t="s">
        <v>28</v>
      </c>
      <c r="E903">
        <v>6</v>
      </c>
      <c r="F903" t="s">
        <v>32</v>
      </c>
      <c r="G903" t="s">
        <v>33</v>
      </c>
      <c r="H903">
        <v>25</v>
      </c>
      <c r="I903" t="s">
        <v>21</v>
      </c>
      <c r="J903">
        <v>902</v>
      </c>
      <c r="K903">
        <v>1</v>
      </c>
      <c r="L903" t="s">
        <v>34</v>
      </c>
    </row>
    <row r="904" spans="1:12" ht="15" customHeight="1" x14ac:dyDescent="0.25">
      <c r="A904">
        <v>20250621</v>
      </c>
      <c r="B904" s="3">
        <v>45829</v>
      </c>
      <c r="C904">
        <v>2025</v>
      </c>
      <c r="D904" t="s">
        <v>28</v>
      </c>
      <c r="E904">
        <v>6</v>
      </c>
      <c r="F904" t="s">
        <v>32</v>
      </c>
      <c r="G904" t="s">
        <v>33</v>
      </c>
      <c r="H904">
        <v>25</v>
      </c>
      <c r="I904" t="s">
        <v>22</v>
      </c>
      <c r="J904">
        <v>903</v>
      </c>
      <c r="K904">
        <v>0</v>
      </c>
      <c r="L904" t="s">
        <v>34</v>
      </c>
    </row>
    <row r="905" spans="1:12" ht="15" customHeight="1" x14ac:dyDescent="0.25">
      <c r="A905">
        <v>20250622</v>
      </c>
      <c r="B905" s="3">
        <v>45830</v>
      </c>
      <c r="C905">
        <v>2025</v>
      </c>
      <c r="D905" t="s">
        <v>28</v>
      </c>
      <c r="E905">
        <v>6</v>
      </c>
      <c r="F905" t="s">
        <v>32</v>
      </c>
      <c r="G905" t="s">
        <v>33</v>
      </c>
      <c r="H905">
        <v>25</v>
      </c>
      <c r="I905" t="s">
        <v>15</v>
      </c>
      <c r="J905">
        <v>904</v>
      </c>
      <c r="K905">
        <v>0</v>
      </c>
      <c r="L905" t="s">
        <v>34</v>
      </c>
    </row>
    <row r="906" spans="1:12" ht="15" customHeight="1" x14ac:dyDescent="0.25">
      <c r="A906">
        <v>20250623</v>
      </c>
      <c r="B906" s="3">
        <v>45831</v>
      </c>
      <c r="C906">
        <v>2025</v>
      </c>
      <c r="D906" t="s">
        <v>28</v>
      </c>
      <c r="E906">
        <v>6</v>
      </c>
      <c r="F906" t="s">
        <v>32</v>
      </c>
      <c r="G906" t="s">
        <v>33</v>
      </c>
      <c r="H906">
        <v>26</v>
      </c>
      <c r="I906" t="s">
        <v>17</v>
      </c>
      <c r="J906">
        <v>905</v>
      </c>
      <c r="K906">
        <v>1</v>
      </c>
      <c r="L906" t="s">
        <v>34</v>
      </c>
    </row>
    <row r="907" spans="1:12" ht="15" customHeight="1" x14ac:dyDescent="0.25">
      <c r="A907">
        <v>20250624</v>
      </c>
      <c r="B907" s="3">
        <v>45832</v>
      </c>
      <c r="C907">
        <v>2025</v>
      </c>
      <c r="D907" t="s">
        <v>28</v>
      </c>
      <c r="E907">
        <v>6</v>
      </c>
      <c r="F907" t="s">
        <v>32</v>
      </c>
      <c r="G907" t="s">
        <v>33</v>
      </c>
      <c r="H907">
        <v>26</v>
      </c>
      <c r="I907" t="s">
        <v>18</v>
      </c>
      <c r="J907">
        <v>906</v>
      </c>
      <c r="K907">
        <v>1</v>
      </c>
      <c r="L907" t="s">
        <v>34</v>
      </c>
    </row>
    <row r="908" spans="1:12" ht="15" customHeight="1" x14ac:dyDescent="0.25">
      <c r="A908">
        <v>20250625</v>
      </c>
      <c r="B908" s="3">
        <v>45833</v>
      </c>
      <c r="C908">
        <v>2025</v>
      </c>
      <c r="D908" t="s">
        <v>28</v>
      </c>
      <c r="E908">
        <v>6</v>
      </c>
      <c r="F908" t="s">
        <v>32</v>
      </c>
      <c r="G908" t="s">
        <v>33</v>
      </c>
      <c r="H908">
        <v>26</v>
      </c>
      <c r="I908" t="s">
        <v>19</v>
      </c>
      <c r="J908">
        <v>907</v>
      </c>
      <c r="K908">
        <v>1</v>
      </c>
      <c r="L908" t="s">
        <v>34</v>
      </c>
    </row>
    <row r="909" spans="1:12" ht="15" customHeight="1" x14ac:dyDescent="0.25">
      <c r="A909">
        <v>20250626</v>
      </c>
      <c r="B909" s="3">
        <v>45834</v>
      </c>
      <c r="C909">
        <v>2025</v>
      </c>
      <c r="D909" t="s">
        <v>28</v>
      </c>
      <c r="E909">
        <v>6</v>
      </c>
      <c r="F909" t="s">
        <v>32</v>
      </c>
      <c r="G909" t="s">
        <v>33</v>
      </c>
      <c r="H909">
        <v>26</v>
      </c>
      <c r="I909" t="s">
        <v>20</v>
      </c>
      <c r="J909">
        <v>908</v>
      </c>
      <c r="K909">
        <v>1</v>
      </c>
      <c r="L909" t="s">
        <v>34</v>
      </c>
    </row>
    <row r="910" spans="1:12" ht="15" customHeight="1" x14ac:dyDescent="0.25">
      <c r="A910">
        <v>20250627</v>
      </c>
      <c r="B910" s="3">
        <v>45835</v>
      </c>
      <c r="C910">
        <v>2025</v>
      </c>
      <c r="D910" t="s">
        <v>28</v>
      </c>
      <c r="E910">
        <v>6</v>
      </c>
      <c r="F910" t="s">
        <v>32</v>
      </c>
      <c r="G910" t="s">
        <v>33</v>
      </c>
      <c r="H910">
        <v>26</v>
      </c>
      <c r="I910" t="s">
        <v>21</v>
      </c>
      <c r="J910">
        <v>909</v>
      </c>
      <c r="K910">
        <v>1</v>
      </c>
      <c r="L910" t="s">
        <v>34</v>
      </c>
    </row>
    <row r="911" spans="1:12" ht="15" customHeight="1" x14ac:dyDescent="0.25">
      <c r="A911">
        <v>20250628</v>
      </c>
      <c r="B911" s="3">
        <v>45836</v>
      </c>
      <c r="C911">
        <v>2025</v>
      </c>
      <c r="D911" t="s">
        <v>28</v>
      </c>
      <c r="E911">
        <v>6</v>
      </c>
      <c r="F911" t="s">
        <v>32</v>
      </c>
      <c r="G911" t="s">
        <v>33</v>
      </c>
      <c r="H911">
        <v>26</v>
      </c>
      <c r="I911" t="s">
        <v>22</v>
      </c>
      <c r="J911">
        <v>910</v>
      </c>
      <c r="K911">
        <v>0</v>
      </c>
      <c r="L911" t="s">
        <v>34</v>
      </c>
    </row>
    <row r="912" spans="1:12" ht="15" customHeight="1" x14ac:dyDescent="0.25">
      <c r="A912">
        <v>20250629</v>
      </c>
      <c r="B912" s="3">
        <v>45837</v>
      </c>
      <c r="C912">
        <v>2025</v>
      </c>
      <c r="D912" t="s">
        <v>28</v>
      </c>
      <c r="E912">
        <v>6</v>
      </c>
      <c r="F912" t="s">
        <v>32</v>
      </c>
      <c r="G912" t="s">
        <v>33</v>
      </c>
      <c r="H912">
        <v>26</v>
      </c>
      <c r="I912" t="s">
        <v>15</v>
      </c>
      <c r="J912">
        <v>911</v>
      </c>
      <c r="K912">
        <v>0</v>
      </c>
      <c r="L912" t="s">
        <v>34</v>
      </c>
    </row>
    <row r="913" spans="1:12" ht="15" customHeight="1" x14ac:dyDescent="0.25">
      <c r="A913">
        <v>20250630</v>
      </c>
      <c r="B913" s="3">
        <v>45838</v>
      </c>
      <c r="C913">
        <v>2025</v>
      </c>
      <c r="D913" t="s">
        <v>28</v>
      </c>
      <c r="E913">
        <v>6</v>
      </c>
      <c r="F913" t="s">
        <v>32</v>
      </c>
      <c r="G913" t="s">
        <v>33</v>
      </c>
      <c r="H913">
        <v>27</v>
      </c>
      <c r="I913" t="s">
        <v>17</v>
      </c>
      <c r="J913">
        <v>912</v>
      </c>
      <c r="K913">
        <v>1</v>
      </c>
      <c r="L913" t="s">
        <v>34</v>
      </c>
    </row>
    <row r="914" spans="1:12" ht="15" customHeight="1" x14ac:dyDescent="0.25">
      <c r="A914">
        <v>20250701</v>
      </c>
      <c r="B914" s="3">
        <v>45839</v>
      </c>
      <c r="C914">
        <v>2025</v>
      </c>
      <c r="D914" t="s">
        <v>35</v>
      </c>
      <c r="E914">
        <v>7</v>
      </c>
      <c r="F914" t="s">
        <v>36</v>
      </c>
      <c r="G914" t="s">
        <v>37</v>
      </c>
      <c r="H914">
        <v>27</v>
      </c>
      <c r="I914" t="s">
        <v>18</v>
      </c>
      <c r="J914">
        <v>913</v>
      </c>
      <c r="K914">
        <v>1</v>
      </c>
      <c r="L914" t="s">
        <v>34</v>
      </c>
    </row>
    <row r="915" spans="1:12" ht="15" customHeight="1" x14ac:dyDescent="0.25">
      <c r="A915">
        <v>20250702</v>
      </c>
      <c r="B915" s="3">
        <v>45840</v>
      </c>
      <c r="C915">
        <v>2025</v>
      </c>
      <c r="D915" t="s">
        <v>35</v>
      </c>
      <c r="E915">
        <v>7</v>
      </c>
      <c r="F915" t="s">
        <v>36</v>
      </c>
      <c r="G915" t="s">
        <v>37</v>
      </c>
      <c r="H915">
        <v>27</v>
      </c>
      <c r="I915" t="s">
        <v>19</v>
      </c>
      <c r="J915">
        <v>914</v>
      </c>
      <c r="K915">
        <v>1</v>
      </c>
      <c r="L915" t="s">
        <v>34</v>
      </c>
    </row>
    <row r="916" spans="1:12" ht="15" customHeight="1" x14ac:dyDescent="0.25">
      <c r="A916">
        <v>20250703</v>
      </c>
      <c r="B916" s="3">
        <v>45841</v>
      </c>
      <c r="C916">
        <v>2025</v>
      </c>
      <c r="D916" t="s">
        <v>35</v>
      </c>
      <c r="E916">
        <v>7</v>
      </c>
      <c r="F916" t="s">
        <v>36</v>
      </c>
      <c r="G916" t="s">
        <v>37</v>
      </c>
      <c r="H916">
        <v>27</v>
      </c>
      <c r="I916" t="s">
        <v>20</v>
      </c>
      <c r="J916">
        <v>915</v>
      </c>
      <c r="K916">
        <v>1</v>
      </c>
      <c r="L916" t="s">
        <v>34</v>
      </c>
    </row>
    <row r="917" spans="1:12" ht="15" customHeight="1" x14ac:dyDescent="0.25">
      <c r="A917">
        <v>20250704</v>
      </c>
      <c r="B917" s="3">
        <v>45842</v>
      </c>
      <c r="C917">
        <v>2025</v>
      </c>
      <c r="D917" t="s">
        <v>35</v>
      </c>
      <c r="E917">
        <v>7</v>
      </c>
      <c r="F917" t="s">
        <v>36</v>
      </c>
      <c r="G917" t="s">
        <v>37</v>
      </c>
      <c r="H917">
        <v>27</v>
      </c>
      <c r="I917" t="s">
        <v>21</v>
      </c>
      <c r="J917">
        <v>916</v>
      </c>
      <c r="K917">
        <v>1</v>
      </c>
      <c r="L917" t="s">
        <v>34</v>
      </c>
    </row>
    <row r="918" spans="1:12" ht="15" customHeight="1" x14ac:dyDescent="0.25">
      <c r="A918">
        <v>20250705</v>
      </c>
      <c r="B918" s="3">
        <v>45843</v>
      </c>
      <c r="C918">
        <v>2025</v>
      </c>
      <c r="D918" t="s">
        <v>35</v>
      </c>
      <c r="E918">
        <v>7</v>
      </c>
      <c r="F918" t="s">
        <v>36</v>
      </c>
      <c r="G918" t="s">
        <v>37</v>
      </c>
      <c r="H918">
        <v>27</v>
      </c>
      <c r="I918" t="s">
        <v>22</v>
      </c>
      <c r="J918">
        <v>917</v>
      </c>
      <c r="K918">
        <v>0</v>
      </c>
      <c r="L918" t="s">
        <v>34</v>
      </c>
    </row>
    <row r="919" spans="1:12" ht="15" customHeight="1" x14ac:dyDescent="0.25">
      <c r="A919">
        <v>20250706</v>
      </c>
      <c r="B919" s="3">
        <v>45844</v>
      </c>
      <c r="C919">
        <v>2025</v>
      </c>
      <c r="D919" t="s">
        <v>35</v>
      </c>
      <c r="E919">
        <v>7</v>
      </c>
      <c r="F919" t="s">
        <v>36</v>
      </c>
      <c r="G919" t="s">
        <v>37</v>
      </c>
      <c r="H919">
        <v>27</v>
      </c>
      <c r="I919" t="s">
        <v>15</v>
      </c>
      <c r="J919">
        <v>918</v>
      </c>
      <c r="K919">
        <v>0</v>
      </c>
      <c r="L919" t="s">
        <v>34</v>
      </c>
    </row>
    <row r="920" spans="1:12" ht="15" customHeight="1" x14ac:dyDescent="0.25">
      <c r="A920">
        <v>20250707</v>
      </c>
      <c r="B920" s="3">
        <v>45845</v>
      </c>
      <c r="C920">
        <v>2025</v>
      </c>
      <c r="D920" t="s">
        <v>35</v>
      </c>
      <c r="E920">
        <v>7</v>
      </c>
      <c r="F920" t="s">
        <v>36</v>
      </c>
      <c r="G920" t="s">
        <v>37</v>
      </c>
      <c r="H920">
        <v>28</v>
      </c>
      <c r="I920" t="s">
        <v>17</v>
      </c>
      <c r="J920">
        <v>919</v>
      </c>
      <c r="K920">
        <v>1</v>
      </c>
      <c r="L920" t="s">
        <v>34</v>
      </c>
    </row>
    <row r="921" spans="1:12" ht="15" customHeight="1" x14ac:dyDescent="0.25">
      <c r="A921">
        <v>20250708</v>
      </c>
      <c r="B921" s="3">
        <v>45846</v>
      </c>
      <c r="C921">
        <v>2025</v>
      </c>
      <c r="D921" t="s">
        <v>35</v>
      </c>
      <c r="E921">
        <v>7</v>
      </c>
      <c r="F921" t="s">
        <v>36</v>
      </c>
      <c r="G921" t="s">
        <v>37</v>
      </c>
      <c r="H921">
        <v>28</v>
      </c>
      <c r="I921" t="s">
        <v>18</v>
      </c>
      <c r="J921">
        <v>920</v>
      </c>
      <c r="K921">
        <v>1</v>
      </c>
      <c r="L921" t="s">
        <v>34</v>
      </c>
    </row>
    <row r="922" spans="1:12" ht="15" customHeight="1" x14ac:dyDescent="0.25">
      <c r="A922">
        <v>20250709</v>
      </c>
      <c r="B922" s="3">
        <v>45847</v>
      </c>
      <c r="C922">
        <v>2025</v>
      </c>
      <c r="D922" t="s">
        <v>35</v>
      </c>
      <c r="E922">
        <v>7</v>
      </c>
      <c r="F922" t="s">
        <v>36</v>
      </c>
      <c r="G922" t="s">
        <v>37</v>
      </c>
      <c r="H922">
        <v>28</v>
      </c>
      <c r="I922" t="s">
        <v>19</v>
      </c>
      <c r="J922">
        <v>921</v>
      </c>
      <c r="K922">
        <v>1</v>
      </c>
      <c r="L922" t="s">
        <v>34</v>
      </c>
    </row>
    <row r="923" spans="1:12" ht="15" customHeight="1" x14ac:dyDescent="0.25">
      <c r="A923">
        <v>20250710</v>
      </c>
      <c r="B923" s="3">
        <v>45848</v>
      </c>
      <c r="C923">
        <v>2025</v>
      </c>
      <c r="D923" t="s">
        <v>35</v>
      </c>
      <c r="E923">
        <v>7</v>
      </c>
      <c r="F923" t="s">
        <v>36</v>
      </c>
      <c r="G923" t="s">
        <v>37</v>
      </c>
      <c r="H923">
        <v>28</v>
      </c>
      <c r="I923" t="s">
        <v>20</v>
      </c>
      <c r="J923">
        <v>922</v>
      </c>
      <c r="K923">
        <v>1</v>
      </c>
      <c r="L923" t="s">
        <v>34</v>
      </c>
    </row>
    <row r="924" spans="1:12" ht="15" customHeight="1" x14ac:dyDescent="0.25">
      <c r="A924">
        <v>20250711</v>
      </c>
      <c r="B924" s="3">
        <v>45849</v>
      </c>
      <c r="C924">
        <v>2025</v>
      </c>
      <c r="D924" t="s">
        <v>35</v>
      </c>
      <c r="E924">
        <v>7</v>
      </c>
      <c r="F924" t="s">
        <v>36</v>
      </c>
      <c r="G924" t="s">
        <v>37</v>
      </c>
      <c r="H924">
        <v>28</v>
      </c>
      <c r="I924" t="s">
        <v>21</v>
      </c>
      <c r="J924">
        <v>923</v>
      </c>
      <c r="K924">
        <v>1</v>
      </c>
      <c r="L924" t="s">
        <v>34</v>
      </c>
    </row>
    <row r="925" spans="1:12" ht="15" customHeight="1" x14ac:dyDescent="0.25">
      <c r="A925">
        <v>20250712</v>
      </c>
      <c r="B925" s="3">
        <v>45850</v>
      </c>
      <c r="C925">
        <v>2025</v>
      </c>
      <c r="D925" t="s">
        <v>35</v>
      </c>
      <c r="E925">
        <v>7</v>
      </c>
      <c r="F925" t="s">
        <v>36</v>
      </c>
      <c r="G925" t="s">
        <v>37</v>
      </c>
      <c r="H925">
        <v>28</v>
      </c>
      <c r="I925" t="s">
        <v>22</v>
      </c>
      <c r="J925">
        <v>924</v>
      </c>
      <c r="K925">
        <v>0</v>
      </c>
      <c r="L925" t="s">
        <v>34</v>
      </c>
    </row>
    <row r="926" spans="1:12" ht="15" customHeight="1" x14ac:dyDescent="0.25">
      <c r="A926">
        <v>20250713</v>
      </c>
      <c r="B926" s="3">
        <v>45851</v>
      </c>
      <c r="C926">
        <v>2025</v>
      </c>
      <c r="D926" t="s">
        <v>35</v>
      </c>
      <c r="E926">
        <v>7</v>
      </c>
      <c r="F926" t="s">
        <v>36</v>
      </c>
      <c r="G926" t="s">
        <v>37</v>
      </c>
      <c r="H926">
        <v>28</v>
      </c>
      <c r="I926" t="s">
        <v>15</v>
      </c>
      <c r="J926">
        <v>925</v>
      </c>
      <c r="K926">
        <v>0</v>
      </c>
      <c r="L926" t="s">
        <v>34</v>
      </c>
    </row>
    <row r="927" spans="1:12" ht="15" customHeight="1" x14ac:dyDescent="0.25">
      <c r="A927">
        <v>20250714</v>
      </c>
      <c r="B927" s="3">
        <v>45852</v>
      </c>
      <c r="C927">
        <v>2025</v>
      </c>
      <c r="D927" t="s">
        <v>35</v>
      </c>
      <c r="E927">
        <v>7</v>
      </c>
      <c r="F927" t="s">
        <v>36</v>
      </c>
      <c r="G927" t="s">
        <v>37</v>
      </c>
      <c r="H927">
        <v>29</v>
      </c>
      <c r="I927" t="s">
        <v>17</v>
      </c>
      <c r="J927">
        <v>926</v>
      </c>
      <c r="K927">
        <v>1</v>
      </c>
      <c r="L927" t="s">
        <v>34</v>
      </c>
    </row>
    <row r="928" spans="1:12" ht="15" customHeight="1" x14ac:dyDescent="0.25">
      <c r="A928">
        <v>20250715</v>
      </c>
      <c r="B928" s="3">
        <v>45853</v>
      </c>
      <c r="C928">
        <v>2025</v>
      </c>
      <c r="D928" t="s">
        <v>35</v>
      </c>
      <c r="E928">
        <v>7</v>
      </c>
      <c r="F928" t="s">
        <v>36</v>
      </c>
      <c r="G928" t="s">
        <v>37</v>
      </c>
      <c r="H928">
        <v>29</v>
      </c>
      <c r="I928" t="s">
        <v>18</v>
      </c>
      <c r="J928">
        <v>927</v>
      </c>
      <c r="K928">
        <v>1</v>
      </c>
      <c r="L928" t="s">
        <v>34</v>
      </c>
    </row>
    <row r="929" spans="1:12" ht="15" customHeight="1" x14ac:dyDescent="0.25">
      <c r="A929">
        <v>20250716</v>
      </c>
      <c r="B929" s="3">
        <v>45854</v>
      </c>
      <c r="C929">
        <v>2025</v>
      </c>
      <c r="D929" t="s">
        <v>35</v>
      </c>
      <c r="E929">
        <v>7</v>
      </c>
      <c r="F929" t="s">
        <v>36</v>
      </c>
      <c r="G929" t="s">
        <v>37</v>
      </c>
      <c r="H929">
        <v>29</v>
      </c>
      <c r="I929" t="s">
        <v>19</v>
      </c>
      <c r="J929">
        <v>928</v>
      </c>
      <c r="K929">
        <v>1</v>
      </c>
      <c r="L929" t="s">
        <v>34</v>
      </c>
    </row>
    <row r="930" spans="1:12" ht="15" customHeight="1" x14ac:dyDescent="0.25">
      <c r="A930">
        <v>20250717</v>
      </c>
      <c r="B930" s="3">
        <v>45855</v>
      </c>
      <c r="C930">
        <v>2025</v>
      </c>
      <c r="D930" t="s">
        <v>35</v>
      </c>
      <c r="E930">
        <v>7</v>
      </c>
      <c r="F930" t="s">
        <v>36</v>
      </c>
      <c r="G930" t="s">
        <v>37</v>
      </c>
      <c r="H930">
        <v>29</v>
      </c>
      <c r="I930" t="s">
        <v>20</v>
      </c>
      <c r="J930">
        <v>929</v>
      </c>
      <c r="K930">
        <v>1</v>
      </c>
      <c r="L930" t="s">
        <v>34</v>
      </c>
    </row>
    <row r="931" spans="1:12" ht="15" customHeight="1" x14ac:dyDescent="0.25">
      <c r="A931">
        <v>20250718</v>
      </c>
      <c r="B931" s="3">
        <v>45856</v>
      </c>
      <c r="C931">
        <v>2025</v>
      </c>
      <c r="D931" t="s">
        <v>35</v>
      </c>
      <c r="E931">
        <v>7</v>
      </c>
      <c r="F931" t="s">
        <v>36</v>
      </c>
      <c r="G931" t="s">
        <v>37</v>
      </c>
      <c r="H931">
        <v>29</v>
      </c>
      <c r="I931" t="s">
        <v>21</v>
      </c>
      <c r="J931">
        <v>930</v>
      </c>
      <c r="K931">
        <v>1</v>
      </c>
      <c r="L931" t="s">
        <v>34</v>
      </c>
    </row>
    <row r="932" spans="1:12" ht="15" customHeight="1" x14ac:dyDescent="0.25">
      <c r="A932">
        <v>20250719</v>
      </c>
      <c r="B932" s="3">
        <v>45857</v>
      </c>
      <c r="C932">
        <v>2025</v>
      </c>
      <c r="D932" t="s">
        <v>35</v>
      </c>
      <c r="E932">
        <v>7</v>
      </c>
      <c r="F932" t="s">
        <v>36</v>
      </c>
      <c r="G932" t="s">
        <v>37</v>
      </c>
      <c r="H932">
        <v>29</v>
      </c>
      <c r="I932" t="s">
        <v>22</v>
      </c>
      <c r="J932">
        <v>931</v>
      </c>
      <c r="K932">
        <v>0</v>
      </c>
      <c r="L932" t="s">
        <v>34</v>
      </c>
    </row>
    <row r="933" spans="1:12" ht="15" customHeight="1" x14ac:dyDescent="0.25">
      <c r="A933">
        <v>20250720</v>
      </c>
      <c r="B933" s="3">
        <v>45858</v>
      </c>
      <c r="C933">
        <v>2025</v>
      </c>
      <c r="D933" t="s">
        <v>35</v>
      </c>
      <c r="E933">
        <v>7</v>
      </c>
      <c r="F933" t="s">
        <v>36</v>
      </c>
      <c r="G933" t="s">
        <v>37</v>
      </c>
      <c r="H933">
        <v>29</v>
      </c>
      <c r="I933" t="s">
        <v>15</v>
      </c>
      <c r="J933">
        <v>932</v>
      </c>
      <c r="K933">
        <v>0</v>
      </c>
      <c r="L933" t="s">
        <v>34</v>
      </c>
    </row>
    <row r="934" spans="1:12" ht="15" customHeight="1" x14ac:dyDescent="0.25">
      <c r="A934">
        <v>20250721</v>
      </c>
      <c r="B934" s="3">
        <v>45859</v>
      </c>
      <c r="C934">
        <v>2025</v>
      </c>
      <c r="D934" t="s">
        <v>35</v>
      </c>
      <c r="E934">
        <v>7</v>
      </c>
      <c r="F934" t="s">
        <v>36</v>
      </c>
      <c r="G934" t="s">
        <v>37</v>
      </c>
      <c r="H934">
        <v>30</v>
      </c>
      <c r="I934" t="s">
        <v>17</v>
      </c>
      <c r="J934">
        <v>933</v>
      </c>
      <c r="K934">
        <v>1</v>
      </c>
      <c r="L934" t="s">
        <v>34</v>
      </c>
    </row>
    <row r="935" spans="1:12" ht="15" customHeight="1" x14ac:dyDescent="0.25">
      <c r="A935">
        <v>20250722</v>
      </c>
      <c r="B935" s="3">
        <v>45860</v>
      </c>
      <c r="C935">
        <v>2025</v>
      </c>
      <c r="D935" t="s">
        <v>35</v>
      </c>
      <c r="E935">
        <v>7</v>
      </c>
      <c r="F935" t="s">
        <v>36</v>
      </c>
      <c r="G935" t="s">
        <v>37</v>
      </c>
      <c r="H935">
        <v>30</v>
      </c>
      <c r="I935" t="s">
        <v>18</v>
      </c>
      <c r="J935">
        <v>934</v>
      </c>
      <c r="K935">
        <v>1</v>
      </c>
      <c r="L935" t="s">
        <v>34</v>
      </c>
    </row>
    <row r="936" spans="1:12" ht="15" customHeight="1" x14ac:dyDescent="0.25">
      <c r="A936">
        <v>20250723</v>
      </c>
      <c r="B936" s="3">
        <v>45861</v>
      </c>
      <c r="C936">
        <v>2025</v>
      </c>
      <c r="D936" t="s">
        <v>35</v>
      </c>
      <c r="E936">
        <v>7</v>
      </c>
      <c r="F936" t="s">
        <v>36</v>
      </c>
      <c r="G936" t="s">
        <v>37</v>
      </c>
      <c r="H936">
        <v>30</v>
      </c>
      <c r="I936" t="s">
        <v>19</v>
      </c>
      <c r="J936">
        <v>935</v>
      </c>
      <c r="K936">
        <v>1</v>
      </c>
      <c r="L936" t="s">
        <v>34</v>
      </c>
    </row>
    <row r="937" spans="1:12" ht="15" customHeight="1" x14ac:dyDescent="0.25">
      <c r="A937">
        <v>20250724</v>
      </c>
      <c r="B937" s="3">
        <v>45862</v>
      </c>
      <c r="C937">
        <v>2025</v>
      </c>
      <c r="D937" t="s">
        <v>35</v>
      </c>
      <c r="E937">
        <v>7</v>
      </c>
      <c r="F937" t="s">
        <v>36</v>
      </c>
      <c r="G937" t="s">
        <v>37</v>
      </c>
      <c r="H937">
        <v>30</v>
      </c>
      <c r="I937" t="s">
        <v>20</v>
      </c>
      <c r="J937">
        <v>936</v>
      </c>
      <c r="K937">
        <v>1</v>
      </c>
      <c r="L937" t="s">
        <v>34</v>
      </c>
    </row>
    <row r="938" spans="1:12" ht="15" customHeight="1" x14ac:dyDescent="0.25">
      <c r="A938">
        <v>20250725</v>
      </c>
      <c r="B938" s="3">
        <v>45863</v>
      </c>
      <c r="C938">
        <v>2025</v>
      </c>
      <c r="D938" t="s">
        <v>35</v>
      </c>
      <c r="E938">
        <v>7</v>
      </c>
      <c r="F938" t="s">
        <v>36</v>
      </c>
      <c r="G938" t="s">
        <v>37</v>
      </c>
      <c r="H938">
        <v>30</v>
      </c>
      <c r="I938" t="s">
        <v>21</v>
      </c>
      <c r="J938">
        <v>937</v>
      </c>
      <c r="K938">
        <v>1</v>
      </c>
      <c r="L938" t="s">
        <v>34</v>
      </c>
    </row>
    <row r="939" spans="1:12" ht="15" customHeight="1" x14ac:dyDescent="0.25">
      <c r="A939">
        <v>20250726</v>
      </c>
      <c r="B939" s="3">
        <v>45864</v>
      </c>
      <c r="C939">
        <v>2025</v>
      </c>
      <c r="D939" t="s">
        <v>35</v>
      </c>
      <c r="E939">
        <v>7</v>
      </c>
      <c r="F939" t="s">
        <v>36</v>
      </c>
      <c r="G939" t="s">
        <v>37</v>
      </c>
      <c r="H939">
        <v>30</v>
      </c>
      <c r="I939" t="s">
        <v>22</v>
      </c>
      <c r="J939">
        <v>938</v>
      </c>
      <c r="K939">
        <v>0</v>
      </c>
      <c r="L939" t="s">
        <v>34</v>
      </c>
    </row>
    <row r="940" spans="1:12" ht="15" customHeight="1" x14ac:dyDescent="0.25">
      <c r="A940">
        <v>20250727</v>
      </c>
      <c r="B940" s="3">
        <v>45865</v>
      </c>
      <c r="C940">
        <v>2025</v>
      </c>
      <c r="D940" t="s">
        <v>35</v>
      </c>
      <c r="E940">
        <v>7</v>
      </c>
      <c r="F940" t="s">
        <v>36</v>
      </c>
      <c r="G940" t="s">
        <v>37</v>
      </c>
      <c r="H940">
        <v>30</v>
      </c>
      <c r="I940" t="s">
        <v>15</v>
      </c>
      <c r="J940">
        <v>939</v>
      </c>
      <c r="K940">
        <v>0</v>
      </c>
      <c r="L940" t="s">
        <v>34</v>
      </c>
    </row>
    <row r="941" spans="1:12" ht="15" customHeight="1" x14ac:dyDescent="0.25">
      <c r="A941">
        <v>20250728</v>
      </c>
      <c r="B941" s="3">
        <v>45866</v>
      </c>
      <c r="C941">
        <v>2025</v>
      </c>
      <c r="D941" t="s">
        <v>35</v>
      </c>
      <c r="E941">
        <v>7</v>
      </c>
      <c r="F941" t="s">
        <v>36</v>
      </c>
      <c r="G941" t="s">
        <v>37</v>
      </c>
      <c r="H941">
        <v>31</v>
      </c>
      <c r="I941" t="s">
        <v>17</v>
      </c>
      <c r="J941">
        <v>940</v>
      </c>
      <c r="K941">
        <v>1</v>
      </c>
      <c r="L941" t="s">
        <v>34</v>
      </c>
    </row>
    <row r="942" spans="1:12" ht="15" customHeight="1" x14ac:dyDescent="0.25">
      <c r="A942">
        <v>20250729</v>
      </c>
      <c r="B942" s="3">
        <v>45867</v>
      </c>
      <c r="C942">
        <v>2025</v>
      </c>
      <c r="D942" t="s">
        <v>35</v>
      </c>
      <c r="E942">
        <v>7</v>
      </c>
      <c r="F942" t="s">
        <v>36</v>
      </c>
      <c r="G942" t="s">
        <v>37</v>
      </c>
      <c r="H942">
        <v>31</v>
      </c>
      <c r="I942" t="s">
        <v>18</v>
      </c>
      <c r="J942">
        <v>941</v>
      </c>
      <c r="K942">
        <v>1</v>
      </c>
      <c r="L942" t="s">
        <v>34</v>
      </c>
    </row>
    <row r="943" spans="1:12" ht="15" customHeight="1" x14ac:dyDescent="0.25">
      <c r="A943">
        <v>20250730</v>
      </c>
      <c r="B943" s="3">
        <v>45868</v>
      </c>
      <c r="C943">
        <v>2025</v>
      </c>
      <c r="D943" t="s">
        <v>35</v>
      </c>
      <c r="E943">
        <v>7</v>
      </c>
      <c r="F943" t="s">
        <v>36</v>
      </c>
      <c r="G943" t="s">
        <v>37</v>
      </c>
      <c r="H943">
        <v>31</v>
      </c>
      <c r="I943" t="s">
        <v>19</v>
      </c>
      <c r="J943">
        <v>942</v>
      </c>
      <c r="K943">
        <v>1</v>
      </c>
      <c r="L943" t="s">
        <v>34</v>
      </c>
    </row>
    <row r="944" spans="1:12" ht="15" customHeight="1" x14ac:dyDescent="0.25">
      <c r="A944">
        <v>20250731</v>
      </c>
      <c r="B944" s="3">
        <v>45869</v>
      </c>
      <c r="C944">
        <v>2025</v>
      </c>
      <c r="D944" t="s">
        <v>35</v>
      </c>
      <c r="E944">
        <v>7</v>
      </c>
      <c r="F944" t="s">
        <v>36</v>
      </c>
      <c r="G944" t="s">
        <v>37</v>
      </c>
      <c r="H944">
        <v>31</v>
      </c>
      <c r="I944" t="s">
        <v>20</v>
      </c>
      <c r="J944">
        <v>943</v>
      </c>
      <c r="K944">
        <v>1</v>
      </c>
      <c r="L944" t="s">
        <v>34</v>
      </c>
    </row>
    <row r="945" spans="1:12" ht="15" customHeight="1" x14ac:dyDescent="0.25">
      <c r="A945">
        <v>20250801</v>
      </c>
      <c r="B945" s="3">
        <v>45870</v>
      </c>
      <c r="C945">
        <v>2025</v>
      </c>
      <c r="D945" t="s">
        <v>35</v>
      </c>
      <c r="E945">
        <v>8</v>
      </c>
      <c r="F945" t="s">
        <v>38</v>
      </c>
      <c r="G945" t="s">
        <v>39</v>
      </c>
      <c r="H945">
        <v>31</v>
      </c>
      <c r="I945" t="s">
        <v>21</v>
      </c>
      <c r="J945">
        <v>944</v>
      </c>
      <c r="K945">
        <v>1</v>
      </c>
      <c r="L945" t="s">
        <v>34</v>
      </c>
    </row>
    <row r="946" spans="1:12" ht="15" customHeight="1" x14ac:dyDescent="0.25">
      <c r="A946">
        <v>20250802</v>
      </c>
      <c r="B946" s="3">
        <v>45871</v>
      </c>
      <c r="C946">
        <v>2025</v>
      </c>
      <c r="D946" t="s">
        <v>35</v>
      </c>
      <c r="E946">
        <v>8</v>
      </c>
      <c r="F946" t="s">
        <v>38</v>
      </c>
      <c r="G946" t="s">
        <v>39</v>
      </c>
      <c r="H946">
        <v>31</v>
      </c>
      <c r="I946" t="s">
        <v>22</v>
      </c>
      <c r="J946">
        <v>945</v>
      </c>
      <c r="K946">
        <v>0</v>
      </c>
      <c r="L946" t="s">
        <v>34</v>
      </c>
    </row>
    <row r="947" spans="1:12" ht="15" customHeight="1" x14ac:dyDescent="0.25">
      <c r="A947">
        <v>20250803</v>
      </c>
      <c r="B947" s="3">
        <v>45872</v>
      </c>
      <c r="C947">
        <v>2025</v>
      </c>
      <c r="D947" t="s">
        <v>35</v>
      </c>
      <c r="E947">
        <v>8</v>
      </c>
      <c r="F947" t="s">
        <v>38</v>
      </c>
      <c r="G947" t="s">
        <v>39</v>
      </c>
      <c r="H947">
        <v>31</v>
      </c>
      <c r="I947" t="s">
        <v>15</v>
      </c>
      <c r="J947">
        <v>946</v>
      </c>
      <c r="K947">
        <v>0</v>
      </c>
      <c r="L947" t="s">
        <v>34</v>
      </c>
    </row>
    <row r="948" spans="1:12" ht="15" customHeight="1" x14ac:dyDescent="0.25">
      <c r="A948">
        <v>20250804</v>
      </c>
      <c r="B948" s="3">
        <v>45873</v>
      </c>
      <c r="C948">
        <v>2025</v>
      </c>
      <c r="D948" t="s">
        <v>35</v>
      </c>
      <c r="E948">
        <v>8</v>
      </c>
      <c r="F948" t="s">
        <v>38</v>
      </c>
      <c r="G948" t="s">
        <v>39</v>
      </c>
      <c r="H948">
        <v>32</v>
      </c>
      <c r="I948" t="s">
        <v>17</v>
      </c>
      <c r="J948">
        <v>947</v>
      </c>
      <c r="K948">
        <v>1</v>
      </c>
      <c r="L948" t="s">
        <v>34</v>
      </c>
    </row>
    <row r="949" spans="1:12" ht="15" customHeight="1" x14ac:dyDescent="0.25">
      <c r="A949">
        <v>20250805</v>
      </c>
      <c r="B949" s="3">
        <v>45874</v>
      </c>
      <c r="C949">
        <v>2025</v>
      </c>
      <c r="D949" t="s">
        <v>35</v>
      </c>
      <c r="E949">
        <v>8</v>
      </c>
      <c r="F949" t="s">
        <v>38</v>
      </c>
      <c r="G949" t="s">
        <v>39</v>
      </c>
      <c r="H949">
        <v>32</v>
      </c>
      <c r="I949" t="s">
        <v>18</v>
      </c>
      <c r="J949">
        <v>948</v>
      </c>
      <c r="K949">
        <v>1</v>
      </c>
      <c r="L949" t="s">
        <v>34</v>
      </c>
    </row>
    <row r="950" spans="1:12" ht="15" customHeight="1" x14ac:dyDescent="0.25">
      <c r="A950">
        <v>20250806</v>
      </c>
      <c r="B950" s="3">
        <v>45875</v>
      </c>
      <c r="C950">
        <v>2025</v>
      </c>
      <c r="D950" t="s">
        <v>35</v>
      </c>
      <c r="E950">
        <v>8</v>
      </c>
      <c r="F950" t="s">
        <v>38</v>
      </c>
      <c r="G950" t="s">
        <v>39</v>
      </c>
      <c r="H950">
        <v>32</v>
      </c>
      <c r="I950" t="s">
        <v>19</v>
      </c>
      <c r="J950">
        <v>949</v>
      </c>
      <c r="K950">
        <v>1</v>
      </c>
      <c r="L950" t="s">
        <v>34</v>
      </c>
    </row>
    <row r="951" spans="1:12" ht="15" customHeight="1" x14ac:dyDescent="0.25">
      <c r="A951">
        <v>20250807</v>
      </c>
      <c r="B951" s="3">
        <v>45876</v>
      </c>
      <c r="C951">
        <v>2025</v>
      </c>
      <c r="D951" t="s">
        <v>35</v>
      </c>
      <c r="E951">
        <v>8</v>
      </c>
      <c r="F951" t="s">
        <v>38</v>
      </c>
      <c r="G951" t="s">
        <v>39</v>
      </c>
      <c r="H951">
        <v>32</v>
      </c>
      <c r="I951" t="s">
        <v>20</v>
      </c>
      <c r="J951">
        <v>950</v>
      </c>
      <c r="K951">
        <v>1</v>
      </c>
      <c r="L951" t="s">
        <v>34</v>
      </c>
    </row>
    <row r="952" spans="1:12" ht="15" customHeight="1" x14ac:dyDescent="0.25">
      <c r="A952">
        <v>20250808</v>
      </c>
      <c r="B952" s="3">
        <v>45877</v>
      </c>
      <c r="C952">
        <v>2025</v>
      </c>
      <c r="D952" t="s">
        <v>35</v>
      </c>
      <c r="E952">
        <v>8</v>
      </c>
      <c r="F952" t="s">
        <v>38</v>
      </c>
      <c r="G952" t="s">
        <v>39</v>
      </c>
      <c r="H952">
        <v>32</v>
      </c>
      <c r="I952" t="s">
        <v>21</v>
      </c>
      <c r="J952">
        <v>951</v>
      </c>
      <c r="K952">
        <v>1</v>
      </c>
      <c r="L952" t="s">
        <v>34</v>
      </c>
    </row>
    <row r="953" spans="1:12" ht="15" customHeight="1" x14ac:dyDescent="0.25">
      <c r="A953">
        <v>20250809</v>
      </c>
      <c r="B953" s="3">
        <v>45878</v>
      </c>
      <c r="C953">
        <v>2025</v>
      </c>
      <c r="D953" t="s">
        <v>35</v>
      </c>
      <c r="E953">
        <v>8</v>
      </c>
      <c r="F953" t="s">
        <v>38</v>
      </c>
      <c r="G953" t="s">
        <v>39</v>
      </c>
      <c r="H953">
        <v>32</v>
      </c>
      <c r="I953" t="s">
        <v>22</v>
      </c>
      <c r="J953">
        <v>952</v>
      </c>
      <c r="K953">
        <v>0</v>
      </c>
      <c r="L953" t="s">
        <v>34</v>
      </c>
    </row>
    <row r="954" spans="1:12" ht="15" customHeight="1" x14ac:dyDescent="0.25">
      <c r="A954">
        <v>20250810</v>
      </c>
      <c r="B954" s="3">
        <v>45879</v>
      </c>
      <c r="C954">
        <v>2025</v>
      </c>
      <c r="D954" t="s">
        <v>35</v>
      </c>
      <c r="E954">
        <v>8</v>
      </c>
      <c r="F954" t="s">
        <v>38</v>
      </c>
      <c r="G954" t="s">
        <v>39</v>
      </c>
      <c r="H954">
        <v>32</v>
      </c>
      <c r="I954" t="s">
        <v>15</v>
      </c>
      <c r="J954">
        <v>953</v>
      </c>
      <c r="K954">
        <v>0</v>
      </c>
      <c r="L954" t="s">
        <v>34</v>
      </c>
    </row>
    <row r="955" spans="1:12" ht="15" customHeight="1" x14ac:dyDescent="0.25">
      <c r="A955">
        <v>20250811</v>
      </c>
      <c r="B955" s="3">
        <v>45880</v>
      </c>
      <c r="C955">
        <v>2025</v>
      </c>
      <c r="D955" t="s">
        <v>35</v>
      </c>
      <c r="E955">
        <v>8</v>
      </c>
      <c r="F955" t="s">
        <v>38</v>
      </c>
      <c r="G955" t="s">
        <v>39</v>
      </c>
      <c r="H955">
        <v>33</v>
      </c>
      <c r="I955" t="s">
        <v>17</v>
      </c>
      <c r="J955">
        <v>954</v>
      </c>
      <c r="K955">
        <v>1</v>
      </c>
      <c r="L955" t="s">
        <v>34</v>
      </c>
    </row>
    <row r="956" spans="1:12" ht="15" customHeight="1" x14ac:dyDescent="0.25">
      <c r="A956">
        <v>20250812</v>
      </c>
      <c r="B956" s="3">
        <v>45881</v>
      </c>
      <c r="C956">
        <v>2025</v>
      </c>
      <c r="D956" t="s">
        <v>35</v>
      </c>
      <c r="E956">
        <v>8</v>
      </c>
      <c r="F956" t="s">
        <v>38</v>
      </c>
      <c r="G956" t="s">
        <v>39</v>
      </c>
      <c r="H956">
        <v>33</v>
      </c>
      <c r="I956" t="s">
        <v>18</v>
      </c>
      <c r="J956">
        <v>955</v>
      </c>
      <c r="K956">
        <v>1</v>
      </c>
      <c r="L956" t="s">
        <v>34</v>
      </c>
    </row>
    <row r="957" spans="1:12" ht="15" customHeight="1" x14ac:dyDescent="0.25">
      <c r="A957">
        <v>20250813</v>
      </c>
      <c r="B957" s="3">
        <v>45882</v>
      </c>
      <c r="C957">
        <v>2025</v>
      </c>
      <c r="D957" t="s">
        <v>35</v>
      </c>
      <c r="E957">
        <v>8</v>
      </c>
      <c r="F957" t="s">
        <v>38</v>
      </c>
      <c r="G957" t="s">
        <v>39</v>
      </c>
      <c r="H957">
        <v>33</v>
      </c>
      <c r="I957" t="s">
        <v>19</v>
      </c>
      <c r="J957">
        <v>956</v>
      </c>
      <c r="K957">
        <v>1</v>
      </c>
      <c r="L957" t="s">
        <v>34</v>
      </c>
    </row>
    <row r="958" spans="1:12" ht="15" customHeight="1" x14ac:dyDescent="0.25">
      <c r="A958">
        <v>20250814</v>
      </c>
      <c r="B958" s="3">
        <v>45883</v>
      </c>
      <c r="C958">
        <v>2025</v>
      </c>
      <c r="D958" t="s">
        <v>35</v>
      </c>
      <c r="E958">
        <v>8</v>
      </c>
      <c r="F958" t="s">
        <v>38</v>
      </c>
      <c r="G958" t="s">
        <v>39</v>
      </c>
      <c r="H958">
        <v>33</v>
      </c>
      <c r="I958" t="s">
        <v>20</v>
      </c>
      <c r="J958">
        <v>957</v>
      </c>
      <c r="K958">
        <v>1</v>
      </c>
      <c r="L958" t="s">
        <v>34</v>
      </c>
    </row>
    <row r="959" spans="1:12" ht="15" customHeight="1" x14ac:dyDescent="0.25">
      <c r="A959">
        <v>20250815</v>
      </c>
      <c r="B959" s="3">
        <v>45884</v>
      </c>
      <c r="C959">
        <v>2025</v>
      </c>
      <c r="D959" t="s">
        <v>35</v>
      </c>
      <c r="E959">
        <v>8</v>
      </c>
      <c r="F959" t="s">
        <v>38</v>
      </c>
      <c r="G959" t="s">
        <v>39</v>
      </c>
      <c r="H959">
        <v>33</v>
      </c>
      <c r="I959" t="s">
        <v>21</v>
      </c>
      <c r="J959">
        <v>958</v>
      </c>
      <c r="K959">
        <v>1</v>
      </c>
      <c r="L959" t="s">
        <v>34</v>
      </c>
    </row>
    <row r="960" spans="1:12" ht="15" customHeight="1" x14ac:dyDescent="0.25">
      <c r="A960">
        <v>20250816</v>
      </c>
      <c r="B960" s="3">
        <v>45885</v>
      </c>
      <c r="C960">
        <v>2025</v>
      </c>
      <c r="D960" t="s">
        <v>35</v>
      </c>
      <c r="E960">
        <v>8</v>
      </c>
      <c r="F960" t="s">
        <v>38</v>
      </c>
      <c r="G960" t="s">
        <v>39</v>
      </c>
      <c r="H960">
        <v>33</v>
      </c>
      <c r="I960" t="s">
        <v>22</v>
      </c>
      <c r="J960">
        <v>959</v>
      </c>
      <c r="K960">
        <v>0</v>
      </c>
      <c r="L960" t="s">
        <v>34</v>
      </c>
    </row>
    <row r="961" spans="1:12" ht="15" customHeight="1" x14ac:dyDescent="0.25">
      <c r="A961">
        <v>20250817</v>
      </c>
      <c r="B961" s="3">
        <v>45886</v>
      </c>
      <c r="C961">
        <v>2025</v>
      </c>
      <c r="D961" t="s">
        <v>35</v>
      </c>
      <c r="E961">
        <v>8</v>
      </c>
      <c r="F961" t="s">
        <v>38</v>
      </c>
      <c r="G961" t="s">
        <v>39</v>
      </c>
      <c r="H961">
        <v>33</v>
      </c>
      <c r="I961" t="s">
        <v>15</v>
      </c>
      <c r="J961">
        <v>960</v>
      </c>
      <c r="K961">
        <v>0</v>
      </c>
      <c r="L961" t="s">
        <v>34</v>
      </c>
    </row>
    <row r="962" spans="1:12" ht="15" customHeight="1" x14ac:dyDescent="0.25">
      <c r="A962">
        <v>20250818</v>
      </c>
      <c r="B962" s="3">
        <v>45887</v>
      </c>
      <c r="C962">
        <v>2025</v>
      </c>
      <c r="D962" t="s">
        <v>35</v>
      </c>
      <c r="E962">
        <v>8</v>
      </c>
      <c r="F962" t="s">
        <v>38</v>
      </c>
      <c r="G962" t="s">
        <v>39</v>
      </c>
      <c r="H962">
        <v>34</v>
      </c>
      <c r="I962" t="s">
        <v>17</v>
      </c>
      <c r="J962">
        <v>961</v>
      </c>
      <c r="K962">
        <v>1</v>
      </c>
      <c r="L962" t="s">
        <v>34</v>
      </c>
    </row>
    <row r="963" spans="1:12" ht="15" customHeight="1" x14ac:dyDescent="0.25">
      <c r="A963">
        <v>20250819</v>
      </c>
      <c r="B963" s="3">
        <v>45888</v>
      </c>
      <c r="C963">
        <v>2025</v>
      </c>
      <c r="D963" t="s">
        <v>35</v>
      </c>
      <c r="E963">
        <v>8</v>
      </c>
      <c r="F963" t="s">
        <v>38</v>
      </c>
      <c r="G963" t="s">
        <v>39</v>
      </c>
      <c r="H963">
        <v>34</v>
      </c>
      <c r="I963" t="s">
        <v>18</v>
      </c>
      <c r="J963">
        <v>962</v>
      </c>
      <c r="K963">
        <v>1</v>
      </c>
      <c r="L963" t="s">
        <v>34</v>
      </c>
    </row>
    <row r="964" spans="1:12" ht="15" customHeight="1" x14ac:dyDescent="0.25">
      <c r="A964">
        <v>20250820</v>
      </c>
      <c r="B964" s="3">
        <v>45889</v>
      </c>
      <c r="C964">
        <v>2025</v>
      </c>
      <c r="D964" t="s">
        <v>35</v>
      </c>
      <c r="E964">
        <v>8</v>
      </c>
      <c r="F964" t="s">
        <v>38</v>
      </c>
      <c r="G964" t="s">
        <v>39</v>
      </c>
      <c r="H964">
        <v>34</v>
      </c>
      <c r="I964" t="s">
        <v>19</v>
      </c>
      <c r="J964">
        <v>963</v>
      </c>
      <c r="K964">
        <v>1</v>
      </c>
      <c r="L964" t="s">
        <v>34</v>
      </c>
    </row>
    <row r="965" spans="1:12" ht="15" customHeight="1" x14ac:dyDescent="0.25">
      <c r="A965">
        <v>20250821</v>
      </c>
      <c r="B965" s="3">
        <v>45890</v>
      </c>
      <c r="C965">
        <v>2025</v>
      </c>
      <c r="D965" t="s">
        <v>35</v>
      </c>
      <c r="E965">
        <v>8</v>
      </c>
      <c r="F965" t="s">
        <v>38</v>
      </c>
      <c r="G965" t="s">
        <v>39</v>
      </c>
      <c r="H965">
        <v>34</v>
      </c>
      <c r="I965" t="s">
        <v>20</v>
      </c>
      <c r="J965">
        <v>964</v>
      </c>
      <c r="K965">
        <v>1</v>
      </c>
      <c r="L965" t="s">
        <v>34</v>
      </c>
    </row>
    <row r="966" spans="1:12" ht="15" customHeight="1" x14ac:dyDescent="0.25">
      <c r="A966">
        <v>20250822</v>
      </c>
      <c r="B966" s="3">
        <v>45891</v>
      </c>
      <c r="C966">
        <v>2025</v>
      </c>
      <c r="D966" t="s">
        <v>35</v>
      </c>
      <c r="E966">
        <v>8</v>
      </c>
      <c r="F966" t="s">
        <v>38</v>
      </c>
      <c r="G966" t="s">
        <v>39</v>
      </c>
      <c r="H966">
        <v>34</v>
      </c>
      <c r="I966" t="s">
        <v>21</v>
      </c>
      <c r="J966">
        <v>965</v>
      </c>
      <c r="K966">
        <v>1</v>
      </c>
      <c r="L966" t="s">
        <v>34</v>
      </c>
    </row>
    <row r="967" spans="1:12" ht="15" customHeight="1" x14ac:dyDescent="0.25">
      <c r="A967">
        <v>20250823</v>
      </c>
      <c r="B967" s="3">
        <v>45892</v>
      </c>
      <c r="C967">
        <v>2025</v>
      </c>
      <c r="D967" t="s">
        <v>35</v>
      </c>
      <c r="E967">
        <v>8</v>
      </c>
      <c r="F967" t="s">
        <v>38</v>
      </c>
      <c r="G967" t="s">
        <v>39</v>
      </c>
      <c r="H967">
        <v>34</v>
      </c>
      <c r="I967" t="s">
        <v>22</v>
      </c>
      <c r="J967">
        <v>966</v>
      </c>
      <c r="K967">
        <v>0</v>
      </c>
      <c r="L967" t="s">
        <v>34</v>
      </c>
    </row>
    <row r="968" spans="1:12" ht="15" customHeight="1" x14ac:dyDescent="0.25">
      <c r="A968">
        <v>20250824</v>
      </c>
      <c r="B968" s="3">
        <v>45893</v>
      </c>
      <c r="C968">
        <v>2025</v>
      </c>
      <c r="D968" t="s">
        <v>35</v>
      </c>
      <c r="E968">
        <v>8</v>
      </c>
      <c r="F968" t="s">
        <v>38</v>
      </c>
      <c r="G968" t="s">
        <v>39</v>
      </c>
      <c r="H968">
        <v>34</v>
      </c>
      <c r="I968" t="s">
        <v>15</v>
      </c>
      <c r="J968">
        <v>967</v>
      </c>
      <c r="K968">
        <v>0</v>
      </c>
      <c r="L968" t="s">
        <v>34</v>
      </c>
    </row>
    <row r="969" spans="1:12" ht="15" customHeight="1" x14ac:dyDescent="0.25">
      <c r="A969">
        <v>20250825</v>
      </c>
      <c r="B969" s="3">
        <v>45894</v>
      </c>
      <c r="C969">
        <v>2025</v>
      </c>
      <c r="D969" t="s">
        <v>35</v>
      </c>
      <c r="E969">
        <v>8</v>
      </c>
      <c r="F969" t="s">
        <v>38</v>
      </c>
      <c r="G969" t="s">
        <v>39</v>
      </c>
      <c r="H969">
        <v>35</v>
      </c>
      <c r="I969" t="s">
        <v>17</v>
      </c>
      <c r="J969">
        <v>968</v>
      </c>
      <c r="K969">
        <v>1</v>
      </c>
      <c r="L969" t="s">
        <v>34</v>
      </c>
    </row>
    <row r="970" spans="1:12" ht="15" customHeight="1" x14ac:dyDescent="0.25">
      <c r="A970">
        <v>20250826</v>
      </c>
      <c r="B970" s="3">
        <v>45895</v>
      </c>
      <c r="C970">
        <v>2025</v>
      </c>
      <c r="D970" t="s">
        <v>35</v>
      </c>
      <c r="E970">
        <v>8</v>
      </c>
      <c r="F970" t="s">
        <v>38</v>
      </c>
      <c r="G970" t="s">
        <v>39</v>
      </c>
      <c r="H970">
        <v>35</v>
      </c>
      <c r="I970" t="s">
        <v>18</v>
      </c>
      <c r="J970">
        <v>969</v>
      </c>
      <c r="K970">
        <v>1</v>
      </c>
      <c r="L970" t="s">
        <v>34</v>
      </c>
    </row>
    <row r="971" spans="1:12" ht="15" customHeight="1" x14ac:dyDescent="0.25">
      <c r="A971">
        <v>20250827</v>
      </c>
      <c r="B971" s="3">
        <v>45896</v>
      </c>
      <c r="C971">
        <v>2025</v>
      </c>
      <c r="D971" t="s">
        <v>35</v>
      </c>
      <c r="E971">
        <v>8</v>
      </c>
      <c r="F971" t="s">
        <v>38</v>
      </c>
      <c r="G971" t="s">
        <v>39</v>
      </c>
      <c r="H971">
        <v>35</v>
      </c>
      <c r="I971" t="s">
        <v>19</v>
      </c>
      <c r="J971">
        <v>970</v>
      </c>
      <c r="K971">
        <v>1</v>
      </c>
      <c r="L971" t="s">
        <v>34</v>
      </c>
    </row>
    <row r="972" spans="1:12" ht="15" customHeight="1" x14ac:dyDescent="0.25">
      <c r="A972">
        <v>20250828</v>
      </c>
      <c r="B972" s="3">
        <v>45897</v>
      </c>
      <c r="C972">
        <v>2025</v>
      </c>
      <c r="D972" t="s">
        <v>35</v>
      </c>
      <c r="E972">
        <v>8</v>
      </c>
      <c r="F972" t="s">
        <v>38</v>
      </c>
      <c r="G972" t="s">
        <v>39</v>
      </c>
      <c r="H972">
        <v>35</v>
      </c>
      <c r="I972" t="s">
        <v>20</v>
      </c>
      <c r="J972">
        <v>971</v>
      </c>
      <c r="K972">
        <v>1</v>
      </c>
      <c r="L972" t="s">
        <v>34</v>
      </c>
    </row>
    <row r="973" spans="1:12" ht="15" customHeight="1" x14ac:dyDescent="0.25">
      <c r="A973">
        <v>20250829</v>
      </c>
      <c r="B973" s="3">
        <v>45898</v>
      </c>
      <c r="C973">
        <v>2025</v>
      </c>
      <c r="D973" t="s">
        <v>35</v>
      </c>
      <c r="E973">
        <v>8</v>
      </c>
      <c r="F973" t="s">
        <v>38</v>
      </c>
      <c r="G973" t="s">
        <v>39</v>
      </c>
      <c r="H973">
        <v>35</v>
      </c>
      <c r="I973" t="s">
        <v>21</v>
      </c>
      <c r="J973">
        <v>972</v>
      </c>
      <c r="K973">
        <v>1</v>
      </c>
      <c r="L973" t="s">
        <v>34</v>
      </c>
    </row>
    <row r="974" spans="1:12" ht="15" customHeight="1" x14ac:dyDescent="0.25">
      <c r="A974">
        <v>20250830</v>
      </c>
      <c r="B974" s="3">
        <v>45899</v>
      </c>
      <c r="C974">
        <v>2025</v>
      </c>
      <c r="D974" t="s">
        <v>35</v>
      </c>
      <c r="E974">
        <v>8</v>
      </c>
      <c r="F974" t="s">
        <v>38</v>
      </c>
      <c r="G974" t="s">
        <v>39</v>
      </c>
      <c r="H974">
        <v>35</v>
      </c>
      <c r="I974" t="s">
        <v>22</v>
      </c>
      <c r="J974">
        <v>973</v>
      </c>
      <c r="K974">
        <v>0</v>
      </c>
      <c r="L974" t="s">
        <v>34</v>
      </c>
    </row>
    <row r="975" spans="1:12" ht="15" customHeight="1" x14ac:dyDescent="0.25">
      <c r="A975">
        <v>20250831</v>
      </c>
      <c r="B975" s="3">
        <v>45900</v>
      </c>
      <c r="C975">
        <v>2025</v>
      </c>
      <c r="D975" t="s">
        <v>35</v>
      </c>
      <c r="E975">
        <v>8</v>
      </c>
      <c r="F975" t="s">
        <v>38</v>
      </c>
      <c r="G975" t="s">
        <v>39</v>
      </c>
      <c r="H975">
        <v>35</v>
      </c>
      <c r="I975" t="s">
        <v>15</v>
      </c>
      <c r="J975">
        <v>974</v>
      </c>
      <c r="K975">
        <v>0</v>
      </c>
      <c r="L975" t="s">
        <v>34</v>
      </c>
    </row>
    <row r="976" spans="1:12" ht="15" customHeight="1" x14ac:dyDescent="0.25">
      <c r="A976">
        <v>20250901</v>
      </c>
      <c r="B976" s="3">
        <v>45901</v>
      </c>
      <c r="C976">
        <v>2025</v>
      </c>
      <c r="D976" t="s">
        <v>35</v>
      </c>
      <c r="E976">
        <v>9</v>
      </c>
      <c r="F976" t="s">
        <v>40</v>
      </c>
      <c r="G976" t="s">
        <v>41</v>
      </c>
      <c r="H976">
        <v>36</v>
      </c>
      <c r="I976" t="s">
        <v>17</v>
      </c>
      <c r="J976">
        <v>975</v>
      </c>
      <c r="K976">
        <v>1</v>
      </c>
      <c r="L976" t="s">
        <v>27</v>
      </c>
    </row>
    <row r="977" spans="1:12" ht="15" customHeight="1" x14ac:dyDescent="0.25">
      <c r="A977">
        <v>20250902</v>
      </c>
      <c r="B977" s="3">
        <v>45902</v>
      </c>
      <c r="C977">
        <v>2025</v>
      </c>
      <c r="D977" t="s">
        <v>35</v>
      </c>
      <c r="E977">
        <v>9</v>
      </c>
      <c r="F977" t="s">
        <v>40</v>
      </c>
      <c r="G977" t="s">
        <v>41</v>
      </c>
      <c r="H977">
        <v>36</v>
      </c>
      <c r="I977" t="s">
        <v>18</v>
      </c>
      <c r="J977">
        <v>976</v>
      </c>
      <c r="K977">
        <v>1</v>
      </c>
      <c r="L977" t="s">
        <v>27</v>
      </c>
    </row>
    <row r="978" spans="1:12" ht="15" customHeight="1" x14ac:dyDescent="0.25">
      <c r="A978">
        <v>20250903</v>
      </c>
      <c r="B978" s="3">
        <v>45903</v>
      </c>
      <c r="C978">
        <v>2025</v>
      </c>
      <c r="D978" t="s">
        <v>35</v>
      </c>
      <c r="E978">
        <v>9</v>
      </c>
      <c r="F978" t="s">
        <v>40</v>
      </c>
      <c r="G978" t="s">
        <v>41</v>
      </c>
      <c r="H978">
        <v>36</v>
      </c>
      <c r="I978" t="s">
        <v>19</v>
      </c>
      <c r="J978">
        <v>977</v>
      </c>
      <c r="K978">
        <v>1</v>
      </c>
      <c r="L978" t="s">
        <v>27</v>
      </c>
    </row>
    <row r="979" spans="1:12" ht="15" customHeight="1" x14ac:dyDescent="0.25">
      <c r="A979">
        <v>20250904</v>
      </c>
      <c r="B979" s="3">
        <v>45904</v>
      </c>
      <c r="C979">
        <v>2025</v>
      </c>
      <c r="D979" t="s">
        <v>35</v>
      </c>
      <c r="E979">
        <v>9</v>
      </c>
      <c r="F979" t="s">
        <v>40</v>
      </c>
      <c r="G979" t="s">
        <v>41</v>
      </c>
      <c r="H979">
        <v>36</v>
      </c>
      <c r="I979" t="s">
        <v>20</v>
      </c>
      <c r="J979">
        <v>978</v>
      </c>
      <c r="K979">
        <v>1</v>
      </c>
      <c r="L979" t="s">
        <v>27</v>
      </c>
    </row>
    <row r="980" spans="1:12" ht="15" customHeight="1" x14ac:dyDescent="0.25">
      <c r="A980">
        <v>20250905</v>
      </c>
      <c r="B980" s="3">
        <v>45905</v>
      </c>
      <c r="C980">
        <v>2025</v>
      </c>
      <c r="D980" t="s">
        <v>35</v>
      </c>
      <c r="E980">
        <v>9</v>
      </c>
      <c r="F980" t="s">
        <v>40</v>
      </c>
      <c r="G980" t="s">
        <v>41</v>
      </c>
      <c r="H980">
        <v>36</v>
      </c>
      <c r="I980" t="s">
        <v>21</v>
      </c>
      <c r="J980">
        <v>979</v>
      </c>
      <c r="K980">
        <v>1</v>
      </c>
      <c r="L980" t="s">
        <v>27</v>
      </c>
    </row>
    <row r="981" spans="1:12" ht="15" customHeight="1" x14ac:dyDescent="0.25">
      <c r="A981">
        <v>20250906</v>
      </c>
      <c r="B981" s="3">
        <v>45906</v>
      </c>
      <c r="C981">
        <v>2025</v>
      </c>
      <c r="D981" t="s">
        <v>35</v>
      </c>
      <c r="E981">
        <v>9</v>
      </c>
      <c r="F981" t="s">
        <v>40</v>
      </c>
      <c r="G981" t="s">
        <v>41</v>
      </c>
      <c r="H981">
        <v>36</v>
      </c>
      <c r="I981" t="s">
        <v>22</v>
      </c>
      <c r="J981">
        <v>980</v>
      </c>
      <c r="K981">
        <v>0</v>
      </c>
      <c r="L981" t="s">
        <v>27</v>
      </c>
    </row>
    <row r="982" spans="1:12" ht="15" customHeight="1" x14ac:dyDescent="0.25">
      <c r="A982">
        <v>20250907</v>
      </c>
      <c r="B982" s="3">
        <v>45907</v>
      </c>
      <c r="C982">
        <v>2025</v>
      </c>
      <c r="D982" t="s">
        <v>35</v>
      </c>
      <c r="E982">
        <v>9</v>
      </c>
      <c r="F982" t="s">
        <v>40</v>
      </c>
      <c r="G982" t="s">
        <v>41</v>
      </c>
      <c r="H982">
        <v>36</v>
      </c>
      <c r="I982" t="s">
        <v>15</v>
      </c>
      <c r="J982">
        <v>981</v>
      </c>
      <c r="K982">
        <v>0</v>
      </c>
      <c r="L982" t="s">
        <v>27</v>
      </c>
    </row>
    <row r="983" spans="1:12" ht="15" customHeight="1" x14ac:dyDescent="0.25">
      <c r="A983">
        <v>20250908</v>
      </c>
      <c r="B983" s="3">
        <v>45908</v>
      </c>
      <c r="C983">
        <v>2025</v>
      </c>
      <c r="D983" t="s">
        <v>35</v>
      </c>
      <c r="E983">
        <v>9</v>
      </c>
      <c r="F983" t="s">
        <v>40</v>
      </c>
      <c r="G983" t="s">
        <v>41</v>
      </c>
      <c r="H983">
        <v>37</v>
      </c>
      <c r="I983" t="s">
        <v>17</v>
      </c>
      <c r="J983">
        <v>982</v>
      </c>
      <c r="K983">
        <v>1</v>
      </c>
      <c r="L983" t="s">
        <v>27</v>
      </c>
    </row>
    <row r="984" spans="1:12" ht="15" customHeight="1" x14ac:dyDescent="0.25">
      <c r="A984">
        <v>20250909</v>
      </c>
      <c r="B984" s="3">
        <v>45909</v>
      </c>
      <c r="C984">
        <v>2025</v>
      </c>
      <c r="D984" t="s">
        <v>35</v>
      </c>
      <c r="E984">
        <v>9</v>
      </c>
      <c r="F984" t="s">
        <v>40</v>
      </c>
      <c r="G984" t="s">
        <v>41</v>
      </c>
      <c r="H984">
        <v>37</v>
      </c>
      <c r="I984" t="s">
        <v>18</v>
      </c>
      <c r="J984">
        <v>983</v>
      </c>
      <c r="K984">
        <v>1</v>
      </c>
      <c r="L984" t="s">
        <v>27</v>
      </c>
    </row>
    <row r="985" spans="1:12" ht="15" customHeight="1" x14ac:dyDescent="0.25">
      <c r="A985">
        <v>20250910</v>
      </c>
      <c r="B985" s="3">
        <v>45910</v>
      </c>
      <c r="C985">
        <v>2025</v>
      </c>
      <c r="D985" t="s">
        <v>35</v>
      </c>
      <c r="E985">
        <v>9</v>
      </c>
      <c r="F985" t="s">
        <v>40</v>
      </c>
      <c r="G985" t="s">
        <v>41</v>
      </c>
      <c r="H985">
        <v>37</v>
      </c>
      <c r="I985" t="s">
        <v>19</v>
      </c>
      <c r="J985">
        <v>984</v>
      </c>
      <c r="K985">
        <v>1</v>
      </c>
      <c r="L985" t="s">
        <v>27</v>
      </c>
    </row>
    <row r="986" spans="1:12" ht="15" customHeight="1" x14ac:dyDescent="0.25">
      <c r="A986">
        <v>20250911</v>
      </c>
      <c r="B986" s="3">
        <v>45911</v>
      </c>
      <c r="C986">
        <v>2025</v>
      </c>
      <c r="D986" t="s">
        <v>35</v>
      </c>
      <c r="E986">
        <v>9</v>
      </c>
      <c r="F986" t="s">
        <v>40</v>
      </c>
      <c r="G986" t="s">
        <v>41</v>
      </c>
      <c r="H986">
        <v>37</v>
      </c>
      <c r="I986" t="s">
        <v>20</v>
      </c>
      <c r="J986">
        <v>985</v>
      </c>
      <c r="K986">
        <v>1</v>
      </c>
      <c r="L986" t="s">
        <v>27</v>
      </c>
    </row>
    <row r="987" spans="1:12" ht="15" customHeight="1" x14ac:dyDescent="0.25">
      <c r="A987">
        <v>20250912</v>
      </c>
      <c r="B987" s="3">
        <v>45912</v>
      </c>
      <c r="C987">
        <v>2025</v>
      </c>
      <c r="D987" t="s">
        <v>35</v>
      </c>
      <c r="E987">
        <v>9</v>
      </c>
      <c r="F987" t="s">
        <v>40</v>
      </c>
      <c r="G987" t="s">
        <v>41</v>
      </c>
      <c r="H987">
        <v>37</v>
      </c>
      <c r="I987" t="s">
        <v>21</v>
      </c>
      <c r="J987">
        <v>986</v>
      </c>
      <c r="K987">
        <v>1</v>
      </c>
      <c r="L987" t="s">
        <v>27</v>
      </c>
    </row>
    <row r="988" spans="1:12" ht="15" customHeight="1" x14ac:dyDescent="0.25">
      <c r="A988">
        <v>20250913</v>
      </c>
      <c r="B988" s="3">
        <v>45913</v>
      </c>
      <c r="C988">
        <v>2025</v>
      </c>
      <c r="D988" t="s">
        <v>35</v>
      </c>
      <c r="E988">
        <v>9</v>
      </c>
      <c r="F988" t="s">
        <v>40</v>
      </c>
      <c r="G988" t="s">
        <v>41</v>
      </c>
      <c r="H988">
        <v>37</v>
      </c>
      <c r="I988" t="s">
        <v>22</v>
      </c>
      <c r="J988">
        <v>987</v>
      </c>
      <c r="K988">
        <v>0</v>
      </c>
      <c r="L988" t="s">
        <v>27</v>
      </c>
    </row>
    <row r="989" spans="1:12" ht="15" customHeight="1" x14ac:dyDescent="0.25">
      <c r="A989">
        <v>20250914</v>
      </c>
      <c r="B989" s="3">
        <v>45914</v>
      </c>
      <c r="C989">
        <v>2025</v>
      </c>
      <c r="D989" t="s">
        <v>35</v>
      </c>
      <c r="E989">
        <v>9</v>
      </c>
      <c r="F989" t="s">
        <v>40</v>
      </c>
      <c r="G989" t="s">
        <v>41</v>
      </c>
      <c r="H989">
        <v>37</v>
      </c>
      <c r="I989" t="s">
        <v>15</v>
      </c>
      <c r="J989">
        <v>988</v>
      </c>
      <c r="K989">
        <v>0</v>
      </c>
      <c r="L989" t="s">
        <v>27</v>
      </c>
    </row>
    <row r="990" spans="1:12" ht="15" customHeight="1" x14ac:dyDescent="0.25">
      <c r="A990">
        <v>20250915</v>
      </c>
      <c r="B990" s="3">
        <v>45915</v>
      </c>
      <c r="C990">
        <v>2025</v>
      </c>
      <c r="D990" t="s">
        <v>35</v>
      </c>
      <c r="E990">
        <v>9</v>
      </c>
      <c r="F990" t="s">
        <v>40</v>
      </c>
      <c r="G990" t="s">
        <v>41</v>
      </c>
      <c r="H990">
        <v>38</v>
      </c>
      <c r="I990" t="s">
        <v>17</v>
      </c>
      <c r="J990">
        <v>989</v>
      </c>
      <c r="K990">
        <v>1</v>
      </c>
      <c r="L990" t="s">
        <v>27</v>
      </c>
    </row>
    <row r="991" spans="1:12" ht="15" customHeight="1" x14ac:dyDescent="0.25">
      <c r="A991">
        <v>20250916</v>
      </c>
      <c r="B991" s="3">
        <v>45916</v>
      </c>
      <c r="C991">
        <v>2025</v>
      </c>
      <c r="D991" t="s">
        <v>35</v>
      </c>
      <c r="E991">
        <v>9</v>
      </c>
      <c r="F991" t="s">
        <v>40</v>
      </c>
      <c r="G991" t="s">
        <v>41</v>
      </c>
      <c r="H991">
        <v>38</v>
      </c>
      <c r="I991" t="s">
        <v>18</v>
      </c>
      <c r="J991">
        <v>990</v>
      </c>
      <c r="K991">
        <v>1</v>
      </c>
      <c r="L991" t="s">
        <v>27</v>
      </c>
    </row>
    <row r="992" spans="1:12" ht="15" customHeight="1" x14ac:dyDescent="0.25">
      <c r="A992">
        <v>20250917</v>
      </c>
      <c r="B992" s="3">
        <v>45917</v>
      </c>
      <c r="C992">
        <v>2025</v>
      </c>
      <c r="D992" t="s">
        <v>35</v>
      </c>
      <c r="E992">
        <v>9</v>
      </c>
      <c r="F992" t="s">
        <v>40</v>
      </c>
      <c r="G992" t="s">
        <v>41</v>
      </c>
      <c r="H992">
        <v>38</v>
      </c>
      <c r="I992" t="s">
        <v>19</v>
      </c>
      <c r="J992">
        <v>991</v>
      </c>
      <c r="K992">
        <v>1</v>
      </c>
      <c r="L992" t="s">
        <v>27</v>
      </c>
    </row>
    <row r="993" spans="1:12" ht="15" customHeight="1" x14ac:dyDescent="0.25">
      <c r="A993">
        <v>20250918</v>
      </c>
      <c r="B993" s="3">
        <v>45918</v>
      </c>
      <c r="C993">
        <v>2025</v>
      </c>
      <c r="D993" t="s">
        <v>35</v>
      </c>
      <c r="E993">
        <v>9</v>
      </c>
      <c r="F993" t="s">
        <v>40</v>
      </c>
      <c r="G993" t="s">
        <v>41</v>
      </c>
      <c r="H993">
        <v>38</v>
      </c>
      <c r="I993" t="s">
        <v>20</v>
      </c>
      <c r="J993">
        <v>992</v>
      </c>
      <c r="K993">
        <v>1</v>
      </c>
      <c r="L993" t="s">
        <v>27</v>
      </c>
    </row>
    <row r="994" spans="1:12" ht="15" customHeight="1" x14ac:dyDescent="0.25">
      <c r="A994">
        <v>20250919</v>
      </c>
      <c r="B994" s="3">
        <v>45919</v>
      </c>
      <c r="C994">
        <v>2025</v>
      </c>
      <c r="D994" t="s">
        <v>35</v>
      </c>
      <c r="E994">
        <v>9</v>
      </c>
      <c r="F994" t="s">
        <v>40</v>
      </c>
      <c r="G994" t="s">
        <v>41</v>
      </c>
      <c r="H994">
        <v>38</v>
      </c>
      <c r="I994" t="s">
        <v>21</v>
      </c>
      <c r="J994">
        <v>993</v>
      </c>
      <c r="K994">
        <v>1</v>
      </c>
      <c r="L994" t="s">
        <v>27</v>
      </c>
    </row>
    <row r="995" spans="1:12" ht="15" customHeight="1" x14ac:dyDescent="0.25">
      <c r="A995">
        <v>20250920</v>
      </c>
      <c r="B995" s="3">
        <v>45920</v>
      </c>
      <c r="C995">
        <v>2025</v>
      </c>
      <c r="D995" t="s">
        <v>35</v>
      </c>
      <c r="E995">
        <v>9</v>
      </c>
      <c r="F995" t="s">
        <v>40</v>
      </c>
      <c r="G995" t="s">
        <v>41</v>
      </c>
      <c r="H995">
        <v>38</v>
      </c>
      <c r="I995" t="s">
        <v>22</v>
      </c>
      <c r="J995">
        <v>994</v>
      </c>
      <c r="K995">
        <v>0</v>
      </c>
      <c r="L995" t="s">
        <v>27</v>
      </c>
    </row>
    <row r="996" spans="1:12" ht="15" customHeight="1" x14ac:dyDescent="0.25">
      <c r="A996">
        <v>20250921</v>
      </c>
      <c r="B996" s="3">
        <v>45921</v>
      </c>
      <c r="C996">
        <v>2025</v>
      </c>
      <c r="D996" t="s">
        <v>35</v>
      </c>
      <c r="E996">
        <v>9</v>
      </c>
      <c r="F996" t="s">
        <v>40</v>
      </c>
      <c r="G996" t="s">
        <v>41</v>
      </c>
      <c r="H996">
        <v>38</v>
      </c>
      <c r="I996" t="s">
        <v>15</v>
      </c>
      <c r="J996">
        <v>995</v>
      </c>
      <c r="K996">
        <v>0</v>
      </c>
      <c r="L996" t="s">
        <v>27</v>
      </c>
    </row>
    <row r="997" spans="1:12" ht="15" customHeight="1" x14ac:dyDescent="0.25">
      <c r="A997">
        <v>20250922</v>
      </c>
      <c r="B997" s="3">
        <v>45922</v>
      </c>
      <c r="C997">
        <v>2025</v>
      </c>
      <c r="D997" t="s">
        <v>35</v>
      </c>
      <c r="E997">
        <v>9</v>
      </c>
      <c r="F997" t="s">
        <v>40</v>
      </c>
      <c r="G997" t="s">
        <v>41</v>
      </c>
      <c r="H997">
        <v>39</v>
      </c>
      <c r="I997" t="s">
        <v>17</v>
      </c>
      <c r="J997">
        <v>996</v>
      </c>
      <c r="K997">
        <v>1</v>
      </c>
      <c r="L997" t="s">
        <v>27</v>
      </c>
    </row>
    <row r="998" spans="1:12" ht="15" customHeight="1" x14ac:dyDescent="0.25">
      <c r="A998">
        <v>20250923</v>
      </c>
      <c r="B998" s="3">
        <v>45923</v>
      </c>
      <c r="C998">
        <v>2025</v>
      </c>
      <c r="D998" t="s">
        <v>35</v>
      </c>
      <c r="E998">
        <v>9</v>
      </c>
      <c r="F998" t="s">
        <v>40</v>
      </c>
      <c r="G998" t="s">
        <v>41</v>
      </c>
      <c r="H998">
        <v>39</v>
      </c>
      <c r="I998" t="s">
        <v>18</v>
      </c>
      <c r="J998">
        <v>997</v>
      </c>
      <c r="K998">
        <v>1</v>
      </c>
      <c r="L998" t="s">
        <v>27</v>
      </c>
    </row>
    <row r="999" spans="1:12" ht="15" customHeight="1" x14ac:dyDescent="0.25">
      <c r="A999">
        <v>20250924</v>
      </c>
      <c r="B999" s="3">
        <v>45924</v>
      </c>
      <c r="C999">
        <v>2025</v>
      </c>
      <c r="D999" t="s">
        <v>35</v>
      </c>
      <c r="E999">
        <v>9</v>
      </c>
      <c r="F999" t="s">
        <v>40</v>
      </c>
      <c r="G999" t="s">
        <v>41</v>
      </c>
      <c r="H999">
        <v>39</v>
      </c>
      <c r="I999" t="s">
        <v>19</v>
      </c>
      <c r="J999">
        <v>998</v>
      </c>
      <c r="K999">
        <v>1</v>
      </c>
      <c r="L999" t="s">
        <v>27</v>
      </c>
    </row>
    <row r="1000" spans="1:12" ht="15" customHeight="1" x14ac:dyDescent="0.25">
      <c r="A1000">
        <v>20250925</v>
      </c>
      <c r="B1000" s="3">
        <v>45925</v>
      </c>
      <c r="C1000">
        <v>2025</v>
      </c>
      <c r="D1000" t="s">
        <v>35</v>
      </c>
      <c r="E1000">
        <v>9</v>
      </c>
      <c r="F1000" t="s">
        <v>40</v>
      </c>
      <c r="G1000" t="s">
        <v>41</v>
      </c>
      <c r="H1000">
        <v>39</v>
      </c>
      <c r="I1000" t="s">
        <v>20</v>
      </c>
      <c r="J1000">
        <v>999</v>
      </c>
      <c r="K1000">
        <v>1</v>
      </c>
      <c r="L1000" t="s">
        <v>27</v>
      </c>
    </row>
    <row r="1001" spans="1:12" ht="15" customHeight="1" x14ac:dyDescent="0.25">
      <c r="A1001">
        <v>20250926</v>
      </c>
      <c r="B1001" s="3">
        <v>45926</v>
      </c>
      <c r="C1001">
        <v>2025</v>
      </c>
      <c r="D1001" t="s">
        <v>35</v>
      </c>
      <c r="E1001">
        <v>9</v>
      </c>
      <c r="F1001" t="s">
        <v>40</v>
      </c>
      <c r="G1001" t="s">
        <v>41</v>
      </c>
      <c r="H1001">
        <v>39</v>
      </c>
      <c r="I1001" t="s">
        <v>21</v>
      </c>
      <c r="J1001">
        <v>1000</v>
      </c>
      <c r="K1001">
        <v>1</v>
      </c>
      <c r="L1001" t="s">
        <v>27</v>
      </c>
    </row>
    <row r="1002" spans="1:12" ht="15" customHeight="1" x14ac:dyDescent="0.25">
      <c r="A1002">
        <v>20250927</v>
      </c>
      <c r="B1002" s="3">
        <v>45927</v>
      </c>
      <c r="C1002">
        <v>2025</v>
      </c>
      <c r="D1002" t="s">
        <v>35</v>
      </c>
      <c r="E1002">
        <v>9</v>
      </c>
      <c r="F1002" t="s">
        <v>40</v>
      </c>
      <c r="G1002" t="s">
        <v>41</v>
      </c>
      <c r="H1002">
        <v>39</v>
      </c>
      <c r="I1002" t="s">
        <v>22</v>
      </c>
      <c r="J1002">
        <v>1001</v>
      </c>
      <c r="K1002">
        <v>0</v>
      </c>
      <c r="L1002" t="s">
        <v>27</v>
      </c>
    </row>
    <row r="1003" spans="1:12" ht="15" customHeight="1" x14ac:dyDescent="0.25">
      <c r="A1003">
        <v>20250928</v>
      </c>
      <c r="B1003" s="3">
        <v>45928</v>
      </c>
      <c r="C1003">
        <v>2025</v>
      </c>
      <c r="D1003" t="s">
        <v>35</v>
      </c>
      <c r="E1003">
        <v>9</v>
      </c>
      <c r="F1003" t="s">
        <v>40</v>
      </c>
      <c r="G1003" t="s">
        <v>41</v>
      </c>
      <c r="H1003">
        <v>39</v>
      </c>
      <c r="I1003" t="s">
        <v>15</v>
      </c>
      <c r="J1003">
        <v>1002</v>
      </c>
      <c r="K1003">
        <v>0</v>
      </c>
      <c r="L1003" t="s">
        <v>27</v>
      </c>
    </row>
    <row r="1004" spans="1:12" ht="15" customHeight="1" x14ac:dyDescent="0.25">
      <c r="A1004">
        <v>20250929</v>
      </c>
      <c r="B1004" s="3">
        <v>45929</v>
      </c>
      <c r="C1004">
        <v>2025</v>
      </c>
      <c r="D1004" t="s">
        <v>35</v>
      </c>
      <c r="E1004">
        <v>9</v>
      </c>
      <c r="F1004" t="s">
        <v>40</v>
      </c>
      <c r="G1004" t="s">
        <v>41</v>
      </c>
      <c r="H1004">
        <v>40</v>
      </c>
      <c r="I1004" t="s">
        <v>17</v>
      </c>
      <c r="J1004">
        <v>1003</v>
      </c>
      <c r="K1004">
        <v>1</v>
      </c>
      <c r="L1004" t="s">
        <v>27</v>
      </c>
    </row>
    <row r="1005" spans="1:12" ht="15" customHeight="1" x14ac:dyDescent="0.25">
      <c r="A1005">
        <v>20250930</v>
      </c>
      <c r="B1005" s="3">
        <v>45930</v>
      </c>
      <c r="C1005">
        <v>2025</v>
      </c>
      <c r="D1005" t="s">
        <v>35</v>
      </c>
      <c r="E1005">
        <v>9</v>
      </c>
      <c r="F1005" t="s">
        <v>40</v>
      </c>
      <c r="G1005" t="s">
        <v>41</v>
      </c>
      <c r="H1005">
        <v>40</v>
      </c>
      <c r="I1005" t="s">
        <v>18</v>
      </c>
      <c r="J1005">
        <v>1004</v>
      </c>
      <c r="K1005">
        <v>1</v>
      </c>
      <c r="L1005" t="s">
        <v>27</v>
      </c>
    </row>
    <row r="1006" spans="1:12" ht="15" customHeight="1" x14ac:dyDescent="0.25">
      <c r="A1006">
        <v>20251001</v>
      </c>
      <c r="B1006" s="3">
        <v>45931</v>
      </c>
      <c r="C1006">
        <v>2025</v>
      </c>
      <c r="D1006" t="s">
        <v>42</v>
      </c>
      <c r="E1006">
        <v>10</v>
      </c>
      <c r="F1006" t="s">
        <v>43</v>
      </c>
      <c r="G1006" t="s">
        <v>44</v>
      </c>
      <c r="H1006">
        <v>40</v>
      </c>
      <c r="I1006" t="s">
        <v>19</v>
      </c>
      <c r="J1006">
        <v>1005</v>
      </c>
      <c r="K1006">
        <v>1</v>
      </c>
      <c r="L1006" t="s">
        <v>27</v>
      </c>
    </row>
    <row r="1007" spans="1:12" ht="15" customHeight="1" x14ac:dyDescent="0.25">
      <c r="A1007">
        <v>20251002</v>
      </c>
      <c r="B1007" s="3">
        <v>45932</v>
      </c>
      <c r="C1007">
        <v>2025</v>
      </c>
      <c r="D1007" t="s">
        <v>42</v>
      </c>
      <c r="E1007">
        <v>10</v>
      </c>
      <c r="F1007" t="s">
        <v>43</v>
      </c>
      <c r="G1007" t="s">
        <v>44</v>
      </c>
      <c r="H1007">
        <v>40</v>
      </c>
      <c r="I1007" t="s">
        <v>20</v>
      </c>
      <c r="J1007">
        <v>1006</v>
      </c>
      <c r="K1007">
        <v>1</v>
      </c>
      <c r="L1007" t="s">
        <v>27</v>
      </c>
    </row>
    <row r="1008" spans="1:12" ht="15" customHeight="1" x14ac:dyDescent="0.25">
      <c r="A1008">
        <v>20251003</v>
      </c>
      <c r="B1008" s="3">
        <v>45933</v>
      </c>
      <c r="C1008">
        <v>2025</v>
      </c>
      <c r="D1008" t="s">
        <v>42</v>
      </c>
      <c r="E1008">
        <v>10</v>
      </c>
      <c r="F1008" t="s">
        <v>43</v>
      </c>
      <c r="G1008" t="s">
        <v>44</v>
      </c>
      <c r="H1008">
        <v>40</v>
      </c>
      <c r="I1008" t="s">
        <v>21</v>
      </c>
      <c r="J1008">
        <v>1007</v>
      </c>
      <c r="K1008">
        <v>1</v>
      </c>
      <c r="L1008" t="s">
        <v>27</v>
      </c>
    </row>
    <row r="1009" spans="1:12" ht="15" customHeight="1" x14ac:dyDescent="0.25">
      <c r="A1009">
        <v>20251004</v>
      </c>
      <c r="B1009" s="3">
        <v>45934</v>
      </c>
      <c r="C1009">
        <v>2025</v>
      </c>
      <c r="D1009" t="s">
        <v>42</v>
      </c>
      <c r="E1009">
        <v>10</v>
      </c>
      <c r="F1009" t="s">
        <v>43</v>
      </c>
      <c r="G1009" t="s">
        <v>44</v>
      </c>
      <c r="H1009">
        <v>40</v>
      </c>
      <c r="I1009" t="s">
        <v>22</v>
      </c>
      <c r="J1009">
        <v>1008</v>
      </c>
      <c r="K1009">
        <v>0</v>
      </c>
      <c r="L1009" t="s">
        <v>27</v>
      </c>
    </row>
    <row r="1010" spans="1:12" ht="15" customHeight="1" x14ac:dyDescent="0.25">
      <c r="A1010">
        <v>20251005</v>
      </c>
      <c r="B1010" s="3">
        <v>45935</v>
      </c>
      <c r="C1010">
        <v>2025</v>
      </c>
      <c r="D1010" t="s">
        <v>42</v>
      </c>
      <c r="E1010">
        <v>10</v>
      </c>
      <c r="F1010" t="s">
        <v>43</v>
      </c>
      <c r="G1010" t="s">
        <v>44</v>
      </c>
      <c r="H1010">
        <v>40</v>
      </c>
      <c r="I1010" t="s">
        <v>15</v>
      </c>
      <c r="J1010">
        <v>1009</v>
      </c>
      <c r="K1010">
        <v>0</v>
      </c>
      <c r="L1010" t="s">
        <v>27</v>
      </c>
    </row>
    <row r="1011" spans="1:12" ht="15" customHeight="1" x14ac:dyDescent="0.25">
      <c r="A1011">
        <v>20251006</v>
      </c>
      <c r="B1011" s="3">
        <v>45936</v>
      </c>
      <c r="C1011">
        <v>2025</v>
      </c>
      <c r="D1011" t="s">
        <v>42</v>
      </c>
      <c r="E1011">
        <v>10</v>
      </c>
      <c r="F1011" t="s">
        <v>43</v>
      </c>
      <c r="G1011" t="s">
        <v>44</v>
      </c>
      <c r="H1011">
        <v>41</v>
      </c>
      <c r="I1011" t="s">
        <v>17</v>
      </c>
      <c r="J1011">
        <v>1010</v>
      </c>
      <c r="K1011">
        <v>1</v>
      </c>
      <c r="L1011" t="s">
        <v>27</v>
      </c>
    </row>
    <row r="1012" spans="1:12" ht="15" customHeight="1" x14ac:dyDescent="0.25">
      <c r="A1012">
        <v>20251007</v>
      </c>
      <c r="B1012" s="3">
        <v>45937</v>
      </c>
      <c r="C1012">
        <v>2025</v>
      </c>
      <c r="D1012" t="s">
        <v>42</v>
      </c>
      <c r="E1012">
        <v>10</v>
      </c>
      <c r="F1012" t="s">
        <v>43</v>
      </c>
      <c r="G1012" t="s">
        <v>44</v>
      </c>
      <c r="H1012">
        <v>41</v>
      </c>
      <c r="I1012" t="s">
        <v>18</v>
      </c>
      <c r="J1012">
        <v>1011</v>
      </c>
      <c r="K1012">
        <v>1</v>
      </c>
      <c r="L1012" t="s">
        <v>27</v>
      </c>
    </row>
    <row r="1013" spans="1:12" ht="15" customHeight="1" x14ac:dyDescent="0.25">
      <c r="A1013">
        <v>20251008</v>
      </c>
      <c r="B1013" s="3">
        <v>45938</v>
      </c>
      <c r="C1013">
        <v>2025</v>
      </c>
      <c r="D1013" t="s">
        <v>42</v>
      </c>
      <c r="E1013">
        <v>10</v>
      </c>
      <c r="F1013" t="s">
        <v>43</v>
      </c>
      <c r="G1013" t="s">
        <v>44</v>
      </c>
      <c r="H1013">
        <v>41</v>
      </c>
      <c r="I1013" t="s">
        <v>19</v>
      </c>
      <c r="J1013">
        <v>1012</v>
      </c>
      <c r="K1013">
        <v>1</v>
      </c>
      <c r="L1013" t="s">
        <v>27</v>
      </c>
    </row>
    <row r="1014" spans="1:12" ht="15" customHeight="1" x14ac:dyDescent="0.25">
      <c r="A1014">
        <v>20251009</v>
      </c>
      <c r="B1014" s="3">
        <v>45939</v>
      </c>
      <c r="C1014">
        <v>2025</v>
      </c>
      <c r="D1014" t="s">
        <v>42</v>
      </c>
      <c r="E1014">
        <v>10</v>
      </c>
      <c r="F1014" t="s">
        <v>43</v>
      </c>
      <c r="G1014" t="s">
        <v>44</v>
      </c>
      <c r="H1014">
        <v>41</v>
      </c>
      <c r="I1014" t="s">
        <v>20</v>
      </c>
      <c r="J1014">
        <v>1013</v>
      </c>
      <c r="K1014">
        <v>1</v>
      </c>
      <c r="L1014" t="s">
        <v>27</v>
      </c>
    </row>
    <row r="1015" spans="1:12" ht="15" customHeight="1" x14ac:dyDescent="0.25">
      <c r="A1015">
        <v>20251010</v>
      </c>
      <c r="B1015" s="3">
        <v>45940</v>
      </c>
      <c r="C1015">
        <v>2025</v>
      </c>
      <c r="D1015" t="s">
        <v>42</v>
      </c>
      <c r="E1015">
        <v>10</v>
      </c>
      <c r="F1015" t="s">
        <v>43</v>
      </c>
      <c r="G1015" t="s">
        <v>44</v>
      </c>
      <c r="H1015">
        <v>41</v>
      </c>
      <c r="I1015" t="s">
        <v>21</v>
      </c>
      <c r="J1015">
        <v>1014</v>
      </c>
      <c r="K1015">
        <v>1</v>
      </c>
      <c r="L1015" t="s">
        <v>27</v>
      </c>
    </row>
    <row r="1016" spans="1:12" ht="15" customHeight="1" x14ac:dyDescent="0.25">
      <c r="A1016">
        <v>20251011</v>
      </c>
      <c r="B1016" s="3">
        <v>45941</v>
      </c>
      <c r="C1016">
        <v>2025</v>
      </c>
      <c r="D1016" t="s">
        <v>42</v>
      </c>
      <c r="E1016">
        <v>10</v>
      </c>
      <c r="F1016" t="s">
        <v>43</v>
      </c>
      <c r="G1016" t="s">
        <v>44</v>
      </c>
      <c r="H1016">
        <v>41</v>
      </c>
      <c r="I1016" t="s">
        <v>22</v>
      </c>
      <c r="J1016">
        <v>1015</v>
      </c>
      <c r="K1016">
        <v>0</v>
      </c>
      <c r="L1016" t="s">
        <v>27</v>
      </c>
    </row>
    <row r="1017" spans="1:12" ht="15" customHeight="1" x14ac:dyDescent="0.25">
      <c r="A1017">
        <v>20251012</v>
      </c>
      <c r="B1017" s="3">
        <v>45942</v>
      </c>
      <c r="C1017">
        <v>2025</v>
      </c>
      <c r="D1017" t="s">
        <v>42</v>
      </c>
      <c r="E1017">
        <v>10</v>
      </c>
      <c r="F1017" t="s">
        <v>43</v>
      </c>
      <c r="G1017" t="s">
        <v>44</v>
      </c>
      <c r="H1017">
        <v>41</v>
      </c>
      <c r="I1017" t="s">
        <v>15</v>
      </c>
      <c r="J1017">
        <v>1016</v>
      </c>
      <c r="K1017">
        <v>0</v>
      </c>
      <c r="L1017" t="s">
        <v>27</v>
      </c>
    </row>
    <row r="1018" spans="1:12" ht="15" customHeight="1" x14ac:dyDescent="0.25">
      <c r="A1018">
        <v>20251013</v>
      </c>
      <c r="B1018" s="3">
        <v>45943</v>
      </c>
      <c r="C1018">
        <v>2025</v>
      </c>
      <c r="D1018" t="s">
        <v>42</v>
      </c>
      <c r="E1018">
        <v>10</v>
      </c>
      <c r="F1018" t="s">
        <v>43</v>
      </c>
      <c r="G1018" t="s">
        <v>44</v>
      </c>
      <c r="H1018">
        <v>42</v>
      </c>
      <c r="I1018" t="s">
        <v>17</v>
      </c>
      <c r="J1018">
        <v>1017</v>
      </c>
      <c r="K1018">
        <v>1</v>
      </c>
      <c r="L1018" t="s">
        <v>27</v>
      </c>
    </row>
    <row r="1019" spans="1:12" ht="15" customHeight="1" x14ac:dyDescent="0.25">
      <c r="A1019">
        <v>20251014</v>
      </c>
      <c r="B1019" s="3">
        <v>45944</v>
      </c>
      <c r="C1019">
        <v>2025</v>
      </c>
      <c r="D1019" t="s">
        <v>42</v>
      </c>
      <c r="E1019">
        <v>10</v>
      </c>
      <c r="F1019" t="s">
        <v>43</v>
      </c>
      <c r="G1019" t="s">
        <v>44</v>
      </c>
      <c r="H1019">
        <v>42</v>
      </c>
      <c r="I1019" t="s">
        <v>18</v>
      </c>
      <c r="J1019">
        <v>1018</v>
      </c>
      <c r="K1019">
        <v>1</v>
      </c>
      <c r="L1019" t="s">
        <v>27</v>
      </c>
    </row>
    <row r="1020" spans="1:12" ht="15" customHeight="1" x14ac:dyDescent="0.25">
      <c r="A1020">
        <v>20251015</v>
      </c>
      <c r="B1020" s="3">
        <v>45945</v>
      </c>
      <c r="C1020">
        <v>2025</v>
      </c>
      <c r="D1020" t="s">
        <v>42</v>
      </c>
      <c r="E1020">
        <v>10</v>
      </c>
      <c r="F1020" t="s">
        <v>43</v>
      </c>
      <c r="G1020" t="s">
        <v>44</v>
      </c>
      <c r="H1020">
        <v>42</v>
      </c>
      <c r="I1020" t="s">
        <v>19</v>
      </c>
      <c r="J1020">
        <v>1019</v>
      </c>
      <c r="K1020">
        <v>1</v>
      </c>
      <c r="L1020" t="s">
        <v>27</v>
      </c>
    </row>
    <row r="1021" spans="1:12" ht="15" customHeight="1" x14ac:dyDescent="0.25">
      <c r="A1021">
        <v>20251016</v>
      </c>
      <c r="B1021" s="3">
        <v>45946</v>
      </c>
      <c r="C1021">
        <v>2025</v>
      </c>
      <c r="D1021" t="s">
        <v>42</v>
      </c>
      <c r="E1021">
        <v>10</v>
      </c>
      <c r="F1021" t="s">
        <v>43</v>
      </c>
      <c r="G1021" t="s">
        <v>44</v>
      </c>
      <c r="H1021">
        <v>42</v>
      </c>
      <c r="I1021" t="s">
        <v>20</v>
      </c>
      <c r="J1021">
        <v>1020</v>
      </c>
      <c r="K1021">
        <v>1</v>
      </c>
      <c r="L1021" t="s">
        <v>27</v>
      </c>
    </row>
    <row r="1022" spans="1:12" ht="15" customHeight="1" x14ac:dyDescent="0.25">
      <c r="A1022">
        <v>20251017</v>
      </c>
      <c r="B1022" s="3">
        <v>45947</v>
      </c>
      <c r="C1022">
        <v>2025</v>
      </c>
      <c r="D1022" t="s">
        <v>42</v>
      </c>
      <c r="E1022">
        <v>10</v>
      </c>
      <c r="F1022" t="s">
        <v>43</v>
      </c>
      <c r="G1022" t="s">
        <v>44</v>
      </c>
      <c r="H1022">
        <v>42</v>
      </c>
      <c r="I1022" t="s">
        <v>21</v>
      </c>
      <c r="J1022">
        <v>1021</v>
      </c>
      <c r="K1022">
        <v>1</v>
      </c>
      <c r="L1022" t="s">
        <v>27</v>
      </c>
    </row>
    <row r="1023" spans="1:12" ht="15" customHeight="1" x14ac:dyDescent="0.25">
      <c r="A1023">
        <v>20251018</v>
      </c>
      <c r="B1023" s="3">
        <v>45948</v>
      </c>
      <c r="C1023">
        <v>2025</v>
      </c>
      <c r="D1023" t="s">
        <v>42</v>
      </c>
      <c r="E1023">
        <v>10</v>
      </c>
      <c r="F1023" t="s">
        <v>43</v>
      </c>
      <c r="G1023" t="s">
        <v>44</v>
      </c>
      <c r="H1023">
        <v>42</v>
      </c>
      <c r="I1023" t="s">
        <v>22</v>
      </c>
      <c r="J1023">
        <v>1022</v>
      </c>
      <c r="K1023">
        <v>0</v>
      </c>
      <c r="L1023" t="s">
        <v>27</v>
      </c>
    </row>
    <row r="1024" spans="1:12" ht="15" customHeight="1" x14ac:dyDescent="0.25">
      <c r="A1024">
        <v>20251019</v>
      </c>
      <c r="B1024" s="3">
        <v>45949</v>
      </c>
      <c r="C1024">
        <v>2025</v>
      </c>
      <c r="D1024" t="s">
        <v>42</v>
      </c>
      <c r="E1024">
        <v>10</v>
      </c>
      <c r="F1024" t="s">
        <v>43</v>
      </c>
      <c r="G1024" t="s">
        <v>44</v>
      </c>
      <c r="H1024">
        <v>42</v>
      </c>
      <c r="I1024" t="s">
        <v>15</v>
      </c>
      <c r="J1024">
        <v>1023</v>
      </c>
      <c r="K1024">
        <v>0</v>
      </c>
      <c r="L1024" t="s">
        <v>27</v>
      </c>
    </row>
    <row r="1025" spans="1:12" ht="15" customHeight="1" x14ac:dyDescent="0.25">
      <c r="A1025">
        <v>20251020</v>
      </c>
      <c r="B1025" s="3">
        <v>45950</v>
      </c>
      <c r="C1025">
        <v>2025</v>
      </c>
      <c r="D1025" t="s">
        <v>42</v>
      </c>
      <c r="E1025">
        <v>10</v>
      </c>
      <c r="F1025" t="s">
        <v>43</v>
      </c>
      <c r="G1025" t="s">
        <v>44</v>
      </c>
      <c r="H1025">
        <v>43</v>
      </c>
      <c r="I1025" t="s">
        <v>17</v>
      </c>
      <c r="J1025">
        <v>1024</v>
      </c>
      <c r="K1025">
        <v>1</v>
      </c>
      <c r="L1025" t="s">
        <v>27</v>
      </c>
    </row>
    <row r="1026" spans="1:12" ht="15" customHeight="1" x14ac:dyDescent="0.25">
      <c r="A1026">
        <v>20251021</v>
      </c>
      <c r="B1026" s="3">
        <v>45951</v>
      </c>
      <c r="C1026">
        <v>2025</v>
      </c>
      <c r="D1026" t="s">
        <v>42</v>
      </c>
      <c r="E1026">
        <v>10</v>
      </c>
      <c r="F1026" t="s">
        <v>43</v>
      </c>
      <c r="G1026" t="s">
        <v>44</v>
      </c>
      <c r="H1026">
        <v>43</v>
      </c>
      <c r="I1026" t="s">
        <v>18</v>
      </c>
      <c r="J1026">
        <v>1025</v>
      </c>
      <c r="K1026">
        <v>1</v>
      </c>
      <c r="L1026" t="s">
        <v>27</v>
      </c>
    </row>
    <row r="1027" spans="1:12" ht="15" customHeight="1" x14ac:dyDescent="0.25">
      <c r="A1027">
        <v>20251022</v>
      </c>
      <c r="B1027" s="3">
        <v>45952</v>
      </c>
      <c r="C1027">
        <v>2025</v>
      </c>
      <c r="D1027" t="s">
        <v>42</v>
      </c>
      <c r="E1027">
        <v>10</v>
      </c>
      <c r="F1027" t="s">
        <v>43</v>
      </c>
      <c r="G1027" t="s">
        <v>44</v>
      </c>
      <c r="H1027">
        <v>43</v>
      </c>
      <c r="I1027" t="s">
        <v>19</v>
      </c>
      <c r="J1027">
        <v>1026</v>
      </c>
      <c r="K1027">
        <v>1</v>
      </c>
      <c r="L1027" t="s">
        <v>27</v>
      </c>
    </row>
    <row r="1028" spans="1:12" ht="15" customHeight="1" x14ac:dyDescent="0.25">
      <c r="A1028">
        <v>20251023</v>
      </c>
      <c r="B1028" s="3">
        <v>45953</v>
      </c>
      <c r="C1028">
        <v>2025</v>
      </c>
      <c r="D1028" t="s">
        <v>42</v>
      </c>
      <c r="E1028">
        <v>10</v>
      </c>
      <c r="F1028" t="s">
        <v>43</v>
      </c>
      <c r="G1028" t="s">
        <v>44</v>
      </c>
      <c r="H1028">
        <v>43</v>
      </c>
      <c r="I1028" t="s">
        <v>20</v>
      </c>
      <c r="J1028">
        <v>1027</v>
      </c>
      <c r="K1028">
        <v>1</v>
      </c>
      <c r="L1028" t="s">
        <v>27</v>
      </c>
    </row>
    <row r="1029" spans="1:12" ht="15" customHeight="1" x14ac:dyDescent="0.25">
      <c r="A1029">
        <v>20251024</v>
      </c>
      <c r="B1029" s="3">
        <v>45954</v>
      </c>
      <c r="C1029">
        <v>2025</v>
      </c>
      <c r="D1029" t="s">
        <v>42</v>
      </c>
      <c r="E1029">
        <v>10</v>
      </c>
      <c r="F1029" t="s">
        <v>43</v>
      </c>
      <c r="G1029" t="s">
        <v>44</v>
      </c>
      <c r="H1029">
        <v>43</v>
      </c>
      <c r="I1029" t="s">
        <v>21</v>
      </c>
      <c r="J1029">
        <v>1028</v>
      </c>
      <c r="K1029">
        <v>1</v>
      </c>
      <c r="L1029" t="s">
        <v>27</v>
      </c>
    </row>
    <row r="1030" spans="1:12" ht="15" customHeight="1" x14ac:dyDescent="0.25">
      <c r="A1030">
        <v>20251025</v>
      </c>
      <c r="B1030" s="3">
        <v>45955</v>
      </c>
      <c r="C1030">
        <v>2025</v>
      </c>
      <c r="D1030" t="s">
        <v>42</v>
      </c>
      <c r="E1030">
        <v>10</v>
      </c>
      <c r="F1030" t="s">
        <v>43</v>
      </c>
      <c r="G1030" t="s">
        <v>44</v>
      </c>
      <c r="H1030">
        <v>43</v>
      </c>
      <c r="I1030" t="s">
        <v>22</v>
      </c>
      <c r="J1030">
        <v>1029</v>
      </c>
      <c r="K1030">
        <v>0</v>
      </c>
      <c r="L1030" t="s">
        <v>27</v>
      </c>
    </row>
    <row r="1031" spans="1:12" ht="15" customHeight="1" x14ac:dyDescent="0.25">
      <c r="A1031">
        <v>20251026</v>
      </c>
      <c r="B1031" s="3">
        <v>45956</v>
      </c>
      <c r="C1031">
        <v>2025</v>
      </c>
      <c r="D1031" t="s">
        <v>42</v>
      </c>
      <c r="E1031">
        <v>10</v>
      </c>
      <c r="F1031" t="s">
        <v>43</v>
      </c>
      <c r="G1031" t="s">
        <v>44</v>
      </c>
      <c r="H1031">
        <v>43</v>
      </c>
      <c r="I1031" t="s">
        <v>15</v>
      </c>
      <c r="J1031">
        <v>1030</v>
      </c>
      <c r="K1031">
        <v>0</v>
      </c>
      <c r="L1031" t="s">
        <v>27</v>
      </c>
    </row>
    <row r="1032" spans="1:12" ht="15" customHeight="1" x14ac:dyDescent="0.25">
      <c r="A1032">
        <v>20251027</v>
      </c>
      <c r="B1032" s="3">
        <v>45957</v>
      </c>
      <c r="C1032">
        <v>2025</v>
      </c>
      <c r="D1032" t="s">
        <v>42</v>
      </c>
      <c r="E1032">
        <v>10</v>
      </c>
      <c r="F1032" t="s">
        <v>43</v>
      </c>
      <c r="G1032" t="s">
        <v>44</v>
      </c>
      <c r="H1032">
        <v>44</v>
      </c>
      <c r="I1032" t="s">
        <v>17</v>
      </c>
      <c r="J1032">
        <v>1031</v>
      </c>
      <c r="K1032">
        <v>1</v>
      </c>
      <c r="L1032" t="s">
        <v>27</v>
      </c>
    </row>
    <row r="1033" spans="1:12" ht="15" customHeight="1" x14ac:dyDescent="0.25">
      <c r="A1033">
        <v>20251028</v>
      </c>
      <c r="B1033" s="3">
        <v>45958</v>
      </c>
      <c r="C1033">
        <v>2025</v>
      </c>
      <c r="D1033" t="s">
        <v>42</v>
      </c>
      <c r="E1033">
        <v>10</v>
      </c>
      <c r="F1033" t="s">
        <v>43</v>
      </c>
      <c r="G1033" t="s">
        <v>44</v>
      </c>
      <c r="H1033">
        <v>44</v>
      </c>
      <c r="I1033" t="s">
        <v>18</v>
      </c>
      <c r="J1033">
        <v>1032</v>
      </c>
      <c r="K1033">
        <v>1</v>
      </c>
      <c r="L1033" t="s">
        <v>27</v>
      </c>
    </row>
    <row r="1034" spans="1:12" ht="15" customHeight="1" x14ac:dyDescent="0.25">
      <c r="A1034">
        <v>20251029</v>
      </c>
      <c r="B1034" s="3">
        <v>45959</v>
      </c>
      <c r="C1034">
        <v>2025</v>
      </c>
      <c r="D1034" t="s">
        <v>42</v>
      </c>
      <c r="E1034">
        <v>10</v>
      </c>
      <c r="F1034" t="s">
        <v>43</v>
      </c>
      <c r="G1034" t="s">
        <v>44</v>
      </c>
      <c r="H1034">
        <v>44</v>
      </c>
      <c r="I1034" t="s">
        <v>19</v>
      </c>
      <c r="J1034">
        <v>1033</v>
      </c>
      <c r="K1034">
        <v>1</v>
      </c>
      <c r="L1034" t="s">
        <v>27</v>
      </c>
    </row>
    <row r="1035" spans="1:12" ht="15" customHeight="1" x14ac:dyDescent="0.25">
      <c r="A1035">
        <v>20251030</v>
      </c>
      <c r="B1035" s="3">
        <v>45960</v>
      </c>
      <c r="C1035">
        <v>2025</v>
      </c>
      <c r="D1035" t="s">
        <v>42</v>
      </c>
      <c r="E1035">
        <v>10</v>
      </c>
      <c r="F1035" t="s">
        <v>43</v>
      </c>
      <c r="G1035" t="s">
        <v>44</v>
      </c>
      <c r="H1035">
        <v>44</v>
      </c>
      <c r="I1035" t="s">
        <v>20</v>
      </c>
      <c r="J1035">
        <v>1034</v>
      </c>
      <c r="K1035">
        <v>1</v>
      </c>
      <c r="L1035" t="s">
        <v>27</v>
      </c>
    </row>
    <row r="1036" spans="1:12" ht="15" customHeight="1" x14ac:dyDescent="0.25">
      <c r="A1036">
        <v>20251031</v>
      </c>
      <c r="B1036" s="3">
        <v>45961</v>
      </c>
      <c r="C1036">
        <v>2025</v>
      </c>
      <c r="D1036" t="s">
        <v>42</v>
      </c>
      <c r="E1036">
        <v>10</v>
      </c>
      <c r="F1036" t="s">
        <v>43</v>
      </c>
      <c r="G1036" t="s">
        <v>44</v>
      </c>
      <c r="H1036">
        <v>44</v>
      </c>
      <c r="I1036" t="s">
        <v>21</v>
      </c>
      <c r="J1036">
        <v>1035</v>
      </c>
      <c r="K1036">
        <v>1</v>
      </c>
      <c r="L1036" t="s">
        <v>27</v>
      </c>
    </row>
    <row r="1037" spans="1:12" ht="15" customHeight="1" x14ac:dyDescent="0.25">
      <c r="A1037">
        <v>20251101</v>
      </c>
      <c r="B1037" s="3">
        <v>45962</v>
      </c>
      <c r="C1037">
        <v>2025</v>
      </c>
      <c r="D1037" t="s">
        <v>42</v>
      </c>
      <c r="E1037">
        <v>11</v>
      </c>
      <c r="F1037" t="s">
        <v>45</v>
      </c>
      <c r="G1037" t="s">
        <v>46</v>
      </c>
      <c r="H1037">
        <v>44</v>
      </c>
      <c r="I1037" t="s">
        <v>22</v>
      </c>
      <c r="J1037">
        <v>1036</v>
      </c>
      <c r="K1037">
        <v>0</v>
      </c>
      <c r="L1037" t="s">
        <v>47</v>
      </c>
    </row>
    <row r="1038" spans="1:12" ht="15" customHeight="1" x14ac:dyDescent="0.25">
      <c r="A1038">
        <v>20251102</v>
      </c>
      <c r="B1038" s="3">
        <v>45963</v>
      </c>
      <c r="C1038">
        <v>2025</v>
      </c>
      <c r="D1038" t="s">
        <v>42</v>
      </c>
      <c r="E1038">
        <v>11</v>
      </c>
      <c r="F1038" t="s">
        <v>45</v>
      </c>
      <c r="G1038" t="s">
        <v>46</v>
      </c>
      <c r="H1038">
        <v>44</v>
      </c>
      <c r="I1038" t="s">
        <v>15</v>
      </c>
      <c r="J1038">
        <v>1037</v>
      </c>
      <c r="K1038">
        <v>0</v>
      </c>
      <c r="L1038" t="s">
        <v>47</v>
      </c>
    </row>
    <row r="1039" spans="1:12" ht="15" customHeight="1" x14ac:dyDescent="0.25">
      <c r="A1039">
        <v>20251103</v>
      </c>
      <c r="B1039" s="3">
        <v>45964</v>
      </c>
      <c r="C1039">
        <v>2025</v>
      </c>
      <c r="D1039" t="s">
        <v>42</v>
      </c>
      <c r="E1039">
        <v>11</v>
      </c>
      <c r="F1039" t="s">
        <v>45</v>
      </c>
      <c r="G1039" t="s">
        <v>46</v>
      </c>
      <c r="H1039">
        <v>45</v>
      </c>
      <c r="I1039" t="s">
        <v>17</v>
      </c>
      <c r="J1039">
        <v>1038</v>
      </c>
      <c r="K1039">
        <v>1</v>
      </c>
      <c r="L1039" t="s">
        <v>47</v>
      </c>
    </row>
    <row r="1040" spans="1:12" ht="15" customHeight="1" x14ac:dyDescent="0.25">
      <c r="A1040">
        <v>20251104</v>
      </c>
      <c r="B1040" s="3">
        <v>45965</v>
      </c>
      <c r="C1040">
        <v>2025</v>
      </c>
      <c r="D1040" t="s">
        <v>42</v>
      </c>
      <c r="E1040">
        <v>11</v>
      </c>
      <c r="F1040" t="s">
        <v>45</v>
      </c>
      <c r="G1040" t="s">
        <v>46</v>
      </c>
      <c r="H1040">
        <v>45</v>
      </c>
      <c r="I1040" t="s">
        <v>18</v>
      </c>
      <c r="J1040">
        <v>1039</v>
      </c>
      <c r="K1040">
        <v>1</v>
      </c>
      <c r="L1040" t="s">
        <v>47</v>
      </c>
    </row>
    <row r="1041" spans="1:12" ht="15" customHeight="1" x14ac:dyDescent="0.25">
      <c r="A1041">
        <v>20251105</v>
      </c>
      <c r="B1041" s="3">
        <v>45966</v>
      </c>
      <c r="C1041">
        <v>2025</v>
      </c>
      <c r="D1041" t="s">
        <v>42</v>
      </c>
      <c r="E1041">
        <v>11</v>
      </c>
      <c r="F1041" t="s">
        <v>45</v>
      </c>
      <c r="G1041" t="s">
        <v>46</v>
      </c>
      <c r="H1041">
        <v>45</v>
      </c>
      <c r="I1041" t="s">
        <v>19</v>
      </c>
      <c r="J1041">
        <v>1040</v>
      </c>
      <c r="K1041">
        <v>1</v>
      </c>
      <c r="L1041" t="s">
        <v>47</v>
      </c>
    </row>
    <row r="1042" spans="1:12" ht="15" customHeight="1" x14ac:dyDescent="0.25">
      <c r="A1042">
        <v>20251106</v>
      </c>
      <c r="B1042" s="3">
        <v>45967</v>
      </c>
      <c r="C1042">
        <v>2025</v>
      </c>
      <c r="D1042" t="s">
        <v>42</v>
      </c>
      <c r="E1042">
        <v>11</v>
      </c>
      <c r="F1042" t="s">
        <v>45</v>
      </c>
      <c r="G1042" t="s">
        <v>46</v>
      </c>
      <c r="H1042">
        <v>45</v>
      </c>
      <c r="I1042" t="s">
        <v>20</v>
      </c>
      <c r="J1042">
        <v>1041</v>
      </c>
      <c r="K1042">
        <v>1</v>
      </c>
      <c r="L1042" t="s">
        <v>47</v>
      </c>
    </row>
    <row r="1043" spans="1:12" ht="15" customHeight="1" x14ac:dyDescent="0.25">
      <c r="A1043">
        <v>20251107</v>
      </c>
      <c r="B1043" s="3">
        <v>45968</v>
      </c>
      <c r="C1043">
        <v>2025</v>
      </c>
      <c r="D1043" t="s">
        <v>42</v>
      </c>
      <c r="E1043">
        <v>11</v>
      </c>
      <c r="F1043" t="s">
        <v>45</v>
      </c>
      <c r="G1043" t="s">
        <v>46</v>
      </c>
      <c r="H1043">
        <v>45</v>
      </c>
      <c r="I1043" t="s">
        <v>21</v>
      </c>
      <c r="J1043">
        <v>1042</v>
      </c>
      <c r="K1043">
        <v>1</v>
      </c>
      <c r="L1043" t="s">
        <v>47</v>
      </c>
    </row>
    <row r="1044" spans="1:12" ht="15" customHeight="1" x14ac:dyDescent="0.25">
      <c r="A1044">
        <v>20251108</v>
      </c>
      <c r="B1044" s="3">
        <v>45969</v>
      </c>
      <c r="C1044">
        <v>2025</v>
      </c>
      <c r="D1044" t="s">
        <v>42</v>
      </c>
      <c r="E1044">
        <v>11</v>
      </c>
      <c r="F1044" t="s">
        <v>45</v>
      </c>
      <c r="G1044" t="s">
        <v>46</v>
      </c>
      <c r="H1044">
        <v>45</v>
      </c>
      <c r="I1044" t="s">
        <v>22</v>
      </c>
      <c r="J1044">
        <v>1043</v>
      </c>
      <c r="K1044">
        <v>0</v>
      </c>
      <c r="L1044" t="s">
        <v>47</v>
      </c>
    </row>
    <row r="1045" spans="1:12" ht="15" customHeight="1" x14ac:dyDescent="0.25">
      <c r="A1045">
        <v>20251109</v>
      </c>
      <c r="B1045" s="3">
        <v>45970</v>
      </c>
      <c r="C1045">
        <v>2025</v>
      </c>
      <c r="D1045" t="s">
        <v>42</v>
      </c>
      <c r="E1045">
        <v>11</v>
      </c>
      <c r="F1045" t="s">
        <v>45</v>
      </c>
      <c r="G1045" t="s">
        <v>46</v>
      </c>
      <c r="H1045">
        <v>45</v>
      </c>
      <c r="I1045" t="s">
        <v>15</v>
      </c>
      <c r="J1045">
        <v>1044</v>
      </c>
      <c r="K1045">
        <v>0</v>
      </c>
      <c r="L1045" t="s">
        <v>47</v>
      </c>
    </row>
    <row r="1046" spans="1:12" ht="15" customHeight="1" x14ac:dyDescent="0.25">
      <c r="A1046">
        <v>20251110</v>
      </c>
      <c r="B1046" s="3">
        <v>45971</v>
      </c>
      <c r="C1046">
        <v>2025</v>
      </c>
      <c r="D1046" t="s">
        <v>42</v>
      </c>
      <c r="E1046">
        <v>11</v>
      </c>
      <c r="F1046" t="s">
        <v>45</v>
      </c>
      <c r="G1046" t="s">
        <v>46</v>
      </c>
      <c r="H1046">
        <v>46</v>
      </c>
      <c r="I1046" t="s">
        <v>17</v>
      </c>
      <c r="J1046">
        <v>1045</v>
      </c>
      <c r="K1046">
        <v>1</v>
      </c>
      <c r="L1046" t="s">
        <v>47</v>
      </c>
    </row>
    <row r="1047" spans="1:12" ht="15" customHeight="1" x14ac:dyDescent="0.25">
      <c r="A1047">
        <v>20251111</v>
      </c>
      <c r="B1047" s="3">
        <v>45972</v>
      </c>
      <c r="C1047">
        <v>2025</v>
      </c>
      <c r="D1047" t="s">
        <v>42</v>
      </c>
      <c r="E1047">
        <v>11</v>
      </c>
      <c r="F1047" t="s">
        <v>45</v>
      </c>
      <c r="G1047" t="s">
        <v>46</v>
      </c>
      <c r="H1047">
        <v>46</v>
      </c>
      <c r="I1047" t="s">
        <v>18</v>
      </c>
      <c r="J1047">
        <v>1046</v>
      </c>
      <c r="K1047">
        <v>1</v>
      </c>
      <c r="L1047" t="s">
        <v>47</v>
      </c>
    </row>
    <row r="1048" spans="1:12" ht="15" customHeight="1" x14ac:dyDescent="0.25">
      <c r="A1048">
        <v>20251112</v>
      </c>
      <c r="B1048" s="3">
        <v>45973</v>
      </c>
      <c r="C1048">
        <v>2025</v>
      </c>
      <c r="D1048" t="s">
        <v>42</v>
      </c>
      <c r="E1048">
        <v>11</v>
      </c>
      <c r="F1048" t="s">
        <v>45</v>
      </c>
      <c r="G1048" t="s">
        <v>46</v>
      </c>
      <c r="H1048">
        <v>46</v>
      </c>
      <c r="I1048" t="s">
        <v>19</v>
      </c>
      <c r="J1048">
        <v>1047</v>
      </c>
      <c r="K1048">
        <v>1</v>
      </c>
      <c r="L1048" t="s">
        <v>47</v>
      </c>
    </row>
    <row r="1049" spans="1:12" ht="15" customHeight="1" x14ac:dyDescent="0.25">
      <c r="A1049">
        <v>20251113</v>
      </c>
      <c r="B1049" s="3">
        <v>45974</v>
      </c>
      <c r="C1049">
        <v>2025</v>
      </c>
      <c r="D1049" t="s">
        <v>42</v>
      </c>
      <c r="E1049">
        <v>11</v>
      </c>
      <c r="F1049" t="s">
        <v>45</v>
      </c>
      <c r="G1049" t="s">
        <v>46</v>
      </c>
      <c r="H1049">
        <v>46</v>
      </c>
      <c r="I1049" t="s">
        <v>20</v>
      </c>
      <c r="J1049">
        <v>1048</v>
      </c>
      <c r="K1049">
        <v>1</v>
      </c>
      <c r="L1049" t="s">
        <v>47</v>
      </c>
    </row>
    <row r="1050" spans="1:12" ht="15" customHeight="1" x14ac:dyDescent="0.25">
      <c r="A1050">
        <v>20251114</v>
      </c>
      <c r="B1050" s="3">
        <v>45975</v>
      </c>
      <c r="C1050">
        <v>2025</v>
      </c>
      <c r="D1050" t="s">
        <v>42</v>
      </c>
      <c r="E1050">
        <v>11</v>
      </c>
      <c r="F1050" t="s">
        <v>45</v>
      </c>
      <c r="G1050" t="s">
        <v>46</v>
      </c>
      <c r="H1050">
        <v>46</v>
      </c>
      <c r="I1050" t="s">
        <v>21</v>
      </c>
      <c r="J1050">
        <v>1049</v>
      </c>
      <c r="K1050">
        <v>1</v>
      </c>
      <c r="L1050" t="s">
        <v>47</v>
      </c>
    </row>
    <row r="1051" spans="1:12" ht="15" customHeight="1" x14ac:dyDescent="0.25">
      <c r="A1051">
        <v>20251115</v>
      </c>
      <c r="B1051" s="3">
        <v>45976</v>
      </c>
      <c r="C1051">
        <v>2025</v>
      </c>
      <c r="D1051" t="s">
        <v>42</v>
      </c>
      <c r="E1051">
        <v>11</v>
      </c>
      <c r="F1051" t="s">
        <v>45</v>
      </c>
      <c r="G1051" t="s">
        <v>46</v>
      </c>
      <c r="H1051">
        <v>46</v>
      </c>
      <c r="I1051" t="s">
        <v>22</v>
      </c>
      <c r="J1051">
        <v>1050</v>
      </c>
      <c r="K1051">
        <v>0</v>
      </c>
      <c r="L1051" t="s">
        <v>47</v>
      </c>
    </row>
    <row r="1052" spans="1:12" ht="15" customHeight="1" x14ac:dyDescent="0.25">
      <c r="A1052">
        <v>20251116</v>
      </c>
      <c r="B1052" s="3">
        <v>45977</v>
      </c>
      <c r="C1052">
        <v>2025</v>
      </c>
      <c r="D1052" t="s">
        <v>42</v>
      </c>
      <c r="E1052">
        <v>11</v>
      </c>
      <c r="F1052" t="s">
        <v>45</v>
      </c>
      <c r="G1052" t="s">
        <v>46</v>
      </c>
      <c r="H1052">
        <v>46</v>
      </c>
      <c r="I1052" t="s">
        <v>15</v>
      </c>
      <c r="J1052">
        <v>1051</v>
      </c>
      <c r="K1052">
        <v>0</v>
      </c>
      <c r="L1052" t="s">
        <v>47</v>
      </c>
    </row>
    <row r="1053" spans="1:12" ht="15" customHeight="1" x14ac:dyDescent="0.25">
      <c r="A1053">
        <v>20251117</v>
      </c>
      <c r="B1053" s="3">
        <v>45978</v>
      </c>
      <c r="C1053">
        <v>2025</v>
      </c>
      <c r="D1053" t="s">
        <v>42</v>
      </c>
      <c r="E1053">
        <v>11</v>
      </c>
      <c r="F1053" t="s">
        <v>45</v>
      </c>
      <c r="G1053" t="s">
        <v>46</v>
      </c>
      <c r="H1053">
        <v>47</v>
      </c>
      <c r="I1053" t="s">
        <v>17</v>
      </c>
      <c r="J1053">
        <v>1052</v>
      </c>
      <c r="K1053">
        <v>1</v>
      </c>
      <c r="L1053" t="s">
        <v>47</v>
      </c>
    </row>
    <row r="1054" spans="1:12" ht="15" customHeight="1" x14ac:dyDescent="0.25">
      <c r="A1054">
        <v>20251118</v>
      </c>
      <c r="B1054" s="3">
        <v>45979</v>
      </c>
      <c r="C1054">
        <v>2025</v>
      </c>
      <c r="D1054" t="s">
        <v>42</v>
      </c>
      <c r="E1054">
        <v>11</v>
      </c>
      <c r="F1054" t="s">
        <v>45</v>
      </c>
      <c r="G1054" t="s">
        <v>46</v>
      </c>
      <c r="H1054">
        <v>47</v>
      </c>
      <c r="I1054" t="s">
        <v>18</v>
      </c>
      <c r="J1054">
        <v>1053</v>
      </c>
      <c r="K1054">
        <v>1</v>
      </c>
      <c r="L1054" t="s">
        <v>47</v>
      </c>
    </row>
    <row r="1055" spans="1:12" ht="15" customHeight="1" x14ac:dyDescent="0.25">
      <c r="A1055">
        <v>20251119</v>
      </c>
      <c r="B1055" s="3">
        <v>45980</v>
      </c>
      <c r="C1055">
        <v>2025</v>
      </c>
      <c r="D1055" t="s">
        <v>42</v>
      </c>
      <c r="E1055">
        <v>11</v>
      </c>
      <c r="F1055" t="s">
        <v>45</v>
      </c>
      <c r="G1055" t="s">
        <v>46</v>
      </c>
      <c r="H1055">
        <v>47</v>
      </c>
      <c r="I1055" t="s">
        <v>19</v>
      </c>
      <c r="J1055">
        <v>1054</v>
      </c>
      <c r="K1055">
        <v>1</v>
      </c>
      <c r="L1055" t="s">
        <v>47</v>
      </c>
    </row>
    <row r="1056" spans="1:12" ht="15" customHeight="1" x14ac:dyDescent="0.25">
      <c r="A1056">
        <v>20251120</v>
      </c>
      <c r="B1056" s="3">
        <v>45981</v>
      </c>
      <c r="C1056">
        <v>2025</v>
      </c>
      <c r="D1056" t="s">
        <v>42</v>
      </c>
      <c r="E1056">
        <v>11</v>
      </c>
      <c r="F1056" t="s">
        <v>45</v>
      </c>
      <c r="G1056" t="s">
        <v>46</v>
      </c>
      <c r="H1056">
        <v>47</v>
      </c>
      <c r="I1056" t="s">
        <v>20</v>
      </c>
      <c r="J1056">
        <v>1055</v>
      </c>
      <c r="K1056">
        <v>1</v>
      </c>
      <c r="L1056" t="s">
        <v>47</v>
      </c>
    </row>
    <row r="1057" spans="1:12" ht="15" customHeight="1" x14ac:dyDescent="0.25">
      <c r="A1057">
        <v>20251121</v>
      </c>
      <c r="B1057" s="3">
        <v>45982</v>
      </c>
      <c r="C1057">
        <v>2025</v>
      </c>
      <c r="D1057" t="s">
        <v>42</v>
      </c>
      <c r="E1057">
        <v>11</v>
      </c>
      <c r="F1057" t="s">
        <v>45</v>
      </c>
      <c r="G1057" t="s">
        <v>46</v>
      </c>
      <c r="H1057">
        <v>47</v>
      </c>
      <c r="I1057" t="s">
        <v>21</v>
      </c>
      <c r="J1057">
        <v>1056</v>
      </c>
      <c r="K1057">
        <v>1</v>
      </c>
      <c r="L1057" t="s">
        <v>47</v>
      </c>
    </row>
    <row r="1058" spans="1:12" ht="15" customHeight="1" x14ac:dyDescent="0.25">
      <c r="A1058">
        <v>20251122</v>
      </c>
      <c r="B1058" s="3">
        <v>45983</v>
      </c>
      <c r="C1058">
        <v>2025</v>
      </c>
      <c r="D1058" t="s">
        <v>42</v>
      </c>
      <c r="E1058">
        <v>11</v>
      </c>
      <c r="F1058" t="s">
        <v>45</v>
      </c>
      <c r="G1058" t="s">
        <v>46</v>
      </c>
      <c r="H1058">
        <v>47</v>
      </c>
      <c r="I1058" t="s">
        <v>22</v>
      </c>
      <c r="J1058">
        <v>1057</v>
      </c>
      <c r="K1058">
        <v>0</v>
      </c>
      <c r="L1058" t="s">
        <v>47</v>
      </c>
    </row>
    <row r="1059" spans="1:12" ht="15" customHeight="1" x14ac:dyDescent="0.25">
      <c r="A1059">
        <v>20251123</v>
      </c>
      <c r="B1059" s="3">
        <v>45984</v>
      </c>
      <c r="C1059">
        <v>2025</v>
      </c>
      <c r="D1059" t="s">
        <v>42</v>
      </c>
      <c r="E1059">
        <v>11</v>
      </c>
      <c r="F1059" t="s">
        <v>45</v>
      </c>
      <c r="G1059" t="s">
        <v>46</v>
      </c>
      <c r="H1059">
        <v>47</v>
      </c>
      <c r="I1059" t="s">
        <v>15</v>
      </c>
      <c r="J1059">
        <v>1058</v>
      </c>
      <c r="K1059">
        <v>0</v>
      </c>
      <c r="L1059" t="s">
        <v>47</v>
      </c>
    </row>
    <row r="1060" spans="1:12" ht="15" customHeight="1" x14ac:dyDescent="0.25">
      <c r="A1060">
        <v>20251124</v>
      </c>
      <c r="B1060" s="3">
        <v>45985</v>
      </c>
      <c r="C1060">
        <v>2025</v>
      </c>
      <c r="D1060" t="s">
        <v>42</v>
      </c>
      <c r="E1060">
        <v>11</v>
      </c>
      <c r="F1060" t="s">
        <v>45</v>
      </c>
      <c r="G1060" t="s">
        <v>46</v>
      </c>
      <c r="H1060">
        <v>48</v>
      </c>
      <c r="I1060" t="s">
        <v>17</v>
      </c>
      <c r="J1060">
        <v>1059</v>
      </c>
      <c r="K1060">
        <v>1</v>
      </c>
      <c r="L1060" t="s">
        <v>47</v>
      </c>
    </row>
    <row r="1061" spans="1:12" ht="15" customHeight="1" x14ac:dyDescent="0.25">
      <c r="A1061">
        <v>20251125</v>
      </c>
      <c r="B1061" s="3">
        <v>45986</v>
      </c>
      <c r="C1061">
        <v>2025</v>
      </c>
      <c r="D1061" t="s">
        <v>42</v>
      </c>
      <c r="E1061">
        <v>11</v>
      </c>
      <c r="F1061" t="s">
        <v>45</v>
      </c>
      <c r="G1061" t="s">
        <v>46</v>
      </c>
      <c r="H1061">
        <v>48</v>
      </c>
      <c r="I1061" t="s">
        <v>18</v>
      </c>
      <c r="J1061">
        <v>1060</v>
      </c>
      <c r="K1061">
        <v>1</v>
      </c>
      <c r="L1061" t="s">
        <v>47</v>
      </c>
    </row>
    <row r="1062" spans="1:12" ht="15" customHeight="1" x14ac:dyDescent="0.25">
      <c r="A1062">
        <v>20251126</v>
      </c>
      <c r="B1062" s="3">
        <v>45987</v>
      </c>
      <c r="C1062">
        <v>2025</v>
      </c>
      <c r="D1062" t="s">
        <v>42</v>
      </c>
      <c r="E1062">
        <v>11</v>
      </c>
      <c r="F1062" t="s">
        <v>45</v>
      </c>
      <c r="G1062" t="s">
        <v>46</v>
      </c>
      <c r="H1062">
        <v>48</v>
      </c>
      <c r="I1062" t="s">
        <v>19</v>
      </c>
      <c r="J1062">
        <v>1061</v>
      </c>
      <c r="K1062">
        <v>1</v>
      </c>
      <c r="L1062" t="s">
        <v>47</v>
      </c>
    </row>
    <row r="1063" spans="1:12" ht="15" customHeight="1" x14ac:dyDescent="0.25">
      <c r="A1063">
        <v>20251127</v>
      </c>
      <c r="B1063" s="3">
        <v>45988</v>
      </c>
      <c r="C1063">
        <v>2025</v>
      </c>
      <c r="D1063" t="s">
        <v>42</v>
      </c>
      <c r="E1063">
        <v>11</v>
      </c>
      <c r="F1063" t="s">
        <v>45</v>
      </c>
      <c r="G1063" t="s">
        <v>46</v>
      </c>
      <c r="H1063">
        <v>48</v>
      </c>
      <c r="I1063" t="s">
        <v>20</v>
      </c>
      <c r="J1063">
        <v>1062</v>
      </c>
      <c r="K1063">
        <v>1</v>
      </c>
      <c r="L1063" t="s">
        <v>47</v>
      </c>
    </row>
    <row r="1064" spans="1:12" ht="15" customHeight="1" x14ac:dyDescent="0.25">
      <c r="A1064">
        <v>20251128</v>
      </c>
      <c r="B1064" s="3">
        <v>45989</v>
      </c>
      <c r="C1064">
        <v>2025</v>
      </c>
      <c r="D1064" t="s">
        <v>42</v>
      </c>
      <c r="E1064">
        <v>11</v>
      </c>
      <c r="F1064" t="s">
        <v>45</v>
      </c>
      <c r="G1064" t="s">
        <v>46</v>
      </c>
      <c r="H1064">
        <v>48</v>
      </c>
      <c r="I1064" t="s">
        <v>21</v>
      </c>
      <c r="J1064">
        <v>1063</v>
      </c>
      <c r="K1064">
        <v>1</v>
      </c>
      <c r="L1064" t="s">
        <v>47</v>
      </c>
    </row>
    <row r="1065" spans="1:12" ht="15" customHeight="1" x14ac:dyDescent="0.25">
      <c r="A1065">
        <v>20251129</v>
      </c>
      <c r="B1065" s="3">
        <v>45990</v>
      </c>
      <c r="C1065">
        <v>2025</v>
      </c>
      <c r="D1065" t="s">
        <v>42</v>
      </c>
      <c r="E1065">
        <v>11</v>
      </c>
      <c r="F1065" t="s">
        <v>45</v>
      </c>
      <c r="G1065" t="s">
        <v>46</v>
      </c>
      <c r="H1065">
        <v>48</v>
      </c>
      <c r="I1065" t="s">
        <v>22</v>
      </c>
      <c r="J1065">
        <v>1064</v>
      </c>
      <c r="K1065">
        <v>0</v>
      </c>
      <c r="L1065" t="s">
        <v>47</v>
      </c>
    </row>
    <row r="1066" spans="1:12" ht="15" customHeight="1" x14ac:dyDescent="0.25">
      <c r="A1066">
        <v>20251130</v>
      </c>
      <c r="B1066" s="3">
        <v>45991</v>
      </c>
      <c r="C1066">
        <v>2025</v>
      </c>
      <c r="D1066" t="s">
        <v>42</v>
      </c>
      <c r="E1066">
        <v>11</v>
      </c>
      <c r="F1066" t="s">
        <v>45</v>
      </c>
      <c r="G1066" t="s">
        <v>46</v>
      </c>
      <c r="H1066">
        <v>48</v>
      </c>
      <c r="I1066" t="s">
        <v>15</v>
      </c>
      <c r="J1066">
        <v>1065</v>
      </c>
      <c r="K1066">
        <v>0</v>
      </c>
      <c r="L1066" t="s">
        <v>47</v>
      </c>
    </row>
    <row r="1067" spans="1:12" ht="15" customHeight="1" x14ac:dyDescent="0.25">
      <c r="A1067">
        <v>20251201</v>
      </c>
      <c r="B1067" s="3">
        <v>45992</v>
      </c>
      <c r="C1067">
        <v>2025</v>
      </c>
      <c r="D1067" t="s">
        <v>42</v>
      </c>
      <c r="E1067">
        <v>12</v>
      </c>
      <c r="F1067" t="s">
        <v>48</v>
      </c>
      <c r="G1067" t="s">
        <v>49</v>
      </c>
      <c r="H1067">
        <v>49</v>
      </c>
      <c r="I1067" t="s">
        <v>17</v>
      </c>
      <c r="J1067">
        <v>1066</v>
      </c>
      <c r="K1067">
        <v>1</v>
      </c>
      <c r="L1067" t="s">
        <v>47</v>
      </c>
    </row>
    <row r="1068" spans="1:12" ht="15" customHeight="1" x14ac:dyDescent="0.25">
      <c r="A1068">
        <v>20251202</v>
      </c>
      <c r="B1068" s="3">
        <v>45993</v>
      </c>
      <c r="C1068">
        <v>2025</v>
      </c>
      <c r="D1068" t="s">
        <v>42</v>
      </c>
      <c r="E1068">
        <v>12</v>
      </c>
      <c r="F1068" t="s">
        <v>48</v>
      </c>
      <c r="G1068" t="s">
        <v>49</v>
      </c>
      <c r="H1068">
        <v>49</v>
      </c>
      <c r="I1068" t="s">
        <v>18</v>
      </c>
      <c r="J1068">
        <v>1067</v>
      </c>
      <c r="K1068">
        <v>1</v>
      </c>
      <c r="L1068" t="s">
        <v>47</v>
      </c>
    </row>
    <row r="1069" spans="1:12" ht="15" customHeight="1" x14ac:dyDescent="0.25">
      <c r="A1069">
        <v>20251203</v>
      </c>
      <c r="B1069" s="3">
        <v>45994</v>
      </c>
      <c r="C1069">
        <v>2025</v>
      </c>
      <c r="D1069" t="s">
        <v>42</v>
      </c>
      <c r="E1069">
        <v>12</v>
      </c>
      <c r="F1069" t="s">
        <v>48</v>
      </c>
      <c r="G1069" t="s">
        <v>49</v>
      </c>
      <c r="H1069">
        <v>49</v>
      </c>
      <c r="I1069" t="s">
        <v>19</v>
      </c>
      <c r="J1069">
        <v>1068</v>
      </c>
      <c r="K1069">
        <v>1</v>
      </c>
      <c r="L1069" t="s">
        <v>47</v>
      </c>
    </row>
    <row r="1070" spans="1:12" ht="15" customHeight="1" x14ac:dyDescent="0.25">
      <c r="A1070">
        <v>20251204</v>
      </c>
      <c r="B1070" s="3">
        <v>45995</v>
      </c>
      <c r="C1070">
        <v>2025</v>
      </c>
      <c r="D1070" t="s">
        <v>42</v>
      </c>
      <c r="E1070">
        <v>12</v>
      </c>
      <c r="F1070" t="s">
        <v>48</v>
      </c>
      <c r="G1070" t="s">
        <v>49</v>
      </c>
      <c r="H1070">
        <v>49</v>
      </c>
      <c r="I1070" t="s">
        <v>20</v>
      </c>
      <c r="J1070">
        <v>1069</v>
      </c>
      <c r="K1070">
        <v>1</v>
      </c>
      <c r="L1070" t="s">
        <v>47</v>
      </c>
    </row>
    <row r="1071" spans="1:12" ht="15" customHeight="1" x14ac:dyDescent="0.25">
      <c r="A1071">
        <v>20251205</v>
      </c>
      <c r="B1071" s="3">
        <v>45996</v>
      </c>
      <c r="C1071">
        <v>2025</v>
      </c>
      <c r="D1071" t="s">
        <v>42</v>
      </c>
      <c r="E1071">
        <v>12</v>
      </c>
      <c r="F1071" t="s">
        <v>48</v>
      </c>
      <c r="G1071" t="s">
        <v>49</v>
      </c>
      <c r="H1071">
        <v>49</v>
      </c>
      <c r="I1071" t="s">
        <v>21</v>
      </c>
      <c r="J1071">
        <v>1070</v>
      </c>
      <c r="K1071">
        <v>1</v>
      </c>
      <c r="L1071" t="s">
        <v>47</v>
      </c>
    </row>
    <row r="1072" spans="1:12" ht="15" customHeight="1" x14ac:dyDescent="0.25">
      <c r="A1072">
        <v>20251206</v>
      </c>
      <c r="B1072" s="3">
        <v>45997</v>
      </c>
      <c r="C1072">
        <v>2025</v>
      </c>
      <c r="D1072" t="s">
        <v>42</v>
      </c>
      <c r="E1072">
        <v>12</v>
      </c>
      <c r="F1072" t="s">
        <v>48</v>
      </c>
      <c r="G1072" t="s">
        <v>49</v>
      </c>
      <c r="H1072">
        <v>49</v>
      </c>
      <c r="I1072" t="s">
        <v>22</v>
      </c>
      <c r="J1072">
        <v>1071</v>
      </c>
      <c r="K1072">
        <v>0</v>
      </c>
      <c r="L1072" t="s">
        <v>47</v>
      </c>
    </row>
    <row r="1073" spans="1:12" ht="15" customHeight="1" x14ac:dyDescent="0.25">
      <c r="A1073">
        <v>20251207</v>
      </c>
      <c r="B1073" s="3">
        <v>45998</v>
      </c>
      <c r="C1073">
        <v>2025</v>
      </c>
      <c r="D1073" t="s">
        <v>42</v>
      </c>
      <c r="E1073">
        <v>12</v>
      </c>
      <c r="F1073" t="s">
        <v>48</v>
      </c>
      <c r="G1073" t="s">
        <v>49</v>
      </c>
      <c r="H1073">
        <v>49</v>
      </c>
      <c r="I1073" t="s">
        <v>15</v>
      </c>
      <c r="J1073">
        <v>1072</v>
      </c>
      <c r="K1073">
        <v>0</v>
      </c>
      <c r="L1073" t="s">
        <v>47</v>
      </c>
    </row>
    <row r="1074" spans="1:12" ht="15" customHeight="1" x14ac:dyDescent="0.25">
      <c r="A1074">
        <v>20251208</v>
      </c>
      <c r="B1074" s="3">
        <v>45999</v>
      </c>
      <c r="C1074">
        <v>2025</v>
      </c>
      <c r="D1074" t="s">
        <v>42</v>
      </c>
      <c r="E1074">
        <v>12</v>
      </c>
      <c r="F1074" t="s">
        <v>48</v>
      </c>
      <c r="G1074" t="s">
        <v>49</v>
      </c>
      <c r="H1074">
        <v>50</v>
      </c>
      <c r="I1074" t="s">
        <v>17</v>
      </c>
      <c r="J1074">
        <v>1073</v>
      </c>
      <c r="K1074">
        <v>1</v>
      </c>
      <c r="L1074" t="s">
        <v>47</v>
      </c>
    </row>
    <row r="1075" spans="1:12" ht="15" customHeight="1" x14ac:dyDescent="0.25">
      <c r="A1075">
        <v>20251209</v>
      </c>
      <c r="B1075" s="3">
        <v>46000</v>
      </c>
      <c r="C1075">
        <v>2025</v>
      </c>
      <c r="D1075" t="s">
        <v>42</v>
      </c>
      <c r="E1075">
        <v>12</v>
      </c>
      <c r="F1075" t="s">
        <v>48</v>
      </c>
      <c r="G1075" t="s">
        <v>49</v>
      </c>
      <c r="H1075">
        <v>50</v>
      </c>
      <c r="I1075" t="s">
        <v>18</v>
      </c>
      <c r="J1075">
        <v>1074</v>
      </c>
      <c r="K1075">
        <v>1</v>
      </c>
      <c r="L1075" t="s">
        <v>47</v>
      </c>
    </row>
    <row r="1076" spans="1:12" ht="15" customHeight="1" x14ac:dyDescent="0.25">
      <c r="A1076">
        <v>20251210</v>
      </c>
      <c r="B1076" s="3">
        <v>46001</v>
      </c>
      <c r="C1076">
        <v>2025</v>
      </c>
      <c r="D1076" t="s">
        <v>42</v>
      </c>
      <c r="E1076">
        <v>12</v>
      </c>
      <c r="F1076" t="s">
        <v>48</v>
      </c>
      <c r="G1076" t="s">
        <v>49</v>
      </c>
      <c r="H1076">
        <v>50</v>
      </c>
      <c r="I1076" t="s">
        <v>19</v>
      </c>
      <c r="J1076">
        <v>1075</v>
      </c>
      <c r="K1076">
        <v>1</v>
      </c>
      <c r="L1076" t="s">
        <v>47</v>
      </c>
    </row>
    <row r="1077" spans="1:12" ht="15" customHeight="1" x14ac:dyDescent="0.25">
      <c r="A1077">
        <v>20251211</v>
      </c>
      <c r="B1077" s="3">
        <v>46002</v>
      </c>
      <c r="C1077">
        <v>2025</v>
      </c>
      <c r="D1077" t="s">
        <v>42</v>
      </c>
      <c r="E1077">
        <v>12</v>
      </c>
      <c r="F1077" t="s">
        <v>48</v>
      </c>
      <c r="G1077" t="s">
        <v>49</v>
      </c>
      <c r="H1077">
        <v>50</v>
      </c>
      <c r="I1077" t="s">
        <v>20</v>
      </c>
      <c r="J1077">
        <v>1076</v>
      </c>
      <c r="K1077">
        <v>1</v>
      </c>
      <c r="L1077" t="s">
        <v>47</v>
      </c>
    </row>
    <row r="1078" spans="1:12" ht="15" customHeight="1" x14ac:dyDescent="0.25">
      <c r="A1078">
        <v>20251212</v>
      </c>
      <c r="B1078" s="3">
        <v>46003</v>
      </c>
      <c r="C1078">
        <v>2025</v>
      </c>
      <c r="D1078" t="s">
        <v>42</v>
      </c>
      <c r="E1078">
        <v>12</v>
      </c>
      <c r="F1078" t="s">
        <v>48</v>
      </c>
      <c r="G1078" t="s">
        <v>49</v>
      </c>
      <c r="H1078">
        <v>50</v>
      </c>
      <c r="I1078" t="s">
        <v>21</v>
      </c>
      <c r="J1078">
        <v>1077</v>
      </c>
      <c r="K1078">
        <v>1</v>
      </c>
      <c r="L1078" t="s">
        <v>47</v>
      </c>
    </row>
    <row r="1079" spans="1:12" ht="15" customHeight="1" x14ac:dyDescent="0.25">
      <c r="A1079">
        <v>20251213</v>
      </c>
      <c r="B1079" s="3">
        <v>46004</v>
      </c>
      <c r="C1079">
        <v>2025</v>
      </c>
      <c r="D1079" t="s">
        <v>42</v>
      </c>
      <c r="E1079">
        <v>12</v>
      </c>
      <c r="F1079" t="s">
        <v>48</v>
      </c>
      <c r="G1079" t="s">
        <v>49</v>
      </c>
      <c r="H1079">
        <v>50</v>
      </c>
      <c r="I1079" t="s">
        <v>22</v>
      </c>
      <c r="J1079">
        <v>1078</v>
      </c>
      <c r="K1079">
        <v>0</v>
      </c>
      <c r="L1079" t="s">
        <v>47</v>
      </c>
    </row>
    <row r="1080" spans="1:12" ht="15" customHeight="1" x14ac:dyDescent="0.25">
      <c r="A1080">
        <v>20251214</v>
      </c>
      <c r="B1080" s="3">
        <v>46005</v>
      </c>
      <c r="C1080">
        <v>2025</v>
      </c>
      <c r="D1080" t="s">
        <v>42</v>
      </c>
      <c r="E1080">
        <v>12</v>
      </c>
      <c r="F1080" t="s">
        <v>48</v>
      </c>
      <c r="G1080" t="s">
        <v>49</v>
      </c>
      <c r="H1080">
        <v>50</v>
      </c>
      <c r="I1080" t="s">
        <v>15</v>
      </c>
      <c r="J1080">
        <v>1079</v>
      </c>
      <c r="K1080">
        <v>0</v>
      </c>
      <c r="L1080" t="s">
        <v>47</v>
      </c>
    </row>
    <row r="1081" spans="1:12" ht="15" customHeight="1" x14ac:dyDescent="0.25">
      <c r="A1081">
        <v>20251215</v>
      </c>
      <c r="B1081" s="3">
        <v>46006</v>
      </c>
      <c r="C1081">
        <v>2025</v>
      </c>
      <c r="D1081" t="s">
        <v>42</v>
      </c>
      <c r="E1081">
        <v>12</v>
      </c>
      <c r="F1081" t="s">
        <v>48</v>
      </c>
      <c r="G1081" t="s">
        <v>49</v>
      </c>
      <c r="H1081">
        <v>51</v>
      </c>
      <c r="I1081" t="s">
        <v>17</v>
      </c>
      <c r="J1081">
        <v>1080</v>
      </c>
      <c r="K1081">
        <v>1</v>
      </c>
      <c r="L1081" t="s">
        <v>47</v>
      </c>
    </row>
    <row r="1082" spans="1:12" ht="15" customHeight="1" x14ac:dyDescent="0.25">
      <c r="A1082">
        <v>20251216</v>
      </c>
      <c r="B1082" s="3">
        <v>46007</v>
      </c>
      <c r="C1082">
        <v>2025</v>
      </c>
      <c r="D1082" t="s">
        <v>42</v>
      </c>
      <c r="E1082">
        <v>12</v>
      </c>
      <c r="F1082" t="s">
        <v>48</v>
      </c>
      <c r="G1082" t="s">
        <v>49</v>
      </c>
      <c r="H1082">
        <v>51</v>
      </c>
      <c r="I1082" t="s">
        <v>18</v>
      </c>
      <c r="J1082">
        <v>1081</v>
      </c>
      <c r="K1082">
        <v>1</v>
      </c>
      <c r="L1082" t="s">
        <v>47</v>
      </c>
    </row>
    <row r="1083" spans="1:12" ht="15" customHeight="1" x14ac:dyDescent="0.25">
      <c r="A1083">
        <v>20251217</v>
      </c>
      <c r="B1083" s="3">
        <v>46008</v>
      </c>
      <c r="C1083">
        <v>2025</v>
      </c>
      <c r="D1083" t="s">
        <v>42</v>
      </c>
      <c r="E1083">
        <v>12</v>
      </c>
      <c r="F1083" t="s">
        <v>48</v>
      </c>
      <c r="G1083" t="s">
        <v>49</v>
      </c>
      <c r="H1083">
        <v>51</v>
      </c>
      <c r="I1083" t="s">
        <v>19</v>
      </c>
      <c r="J1083">
        <v>1082</v>
      </c>
      <c r="K1083">
        <v>1</v>
      </c>
      <c r="L1083" t="s">
        <v>47</v>
      </c>
    </row>
    <row r="1084" spans="1:12" ht="15" customHeight="1" x14ac:dyDescent="0.25">
      <c r="A1084">
        <v>20251218</v>
      </c>
      <c r="B1084" s="3">
        <v>46009</v>
      </c>
      <c r="C1084">
        <v>2025</v>
      </c>
      <c r="D1084" t="s">
        <v>42</v>
      </c>
      <c r="E1084">
        <v>12</v>
      </c>
      <c r="F1084" t="s">
        <v>48</v>
      </c>
      <c r="G1084" t="s">
        <v>49</v>
      </c>
      <c r="H1084">
        <v>51</v>
      </c>
      <c r="I1084" t="s">
        <v>20</v>
      </c>
      <c r="J1084">
        <v>1083</v>
      </c>
      <c r="K1084">
        <v>1</v>
      </c>
      <c r="L1084" t="s">
        <v>47</v>
      </c>
    </row>
    <row r="1085" spans="1:12" ht="15" customHeight="1" x14ac:dyDescent="0.25">
      <c r="A1085">
        <v>20251219</v>
      </c>
      <c r="B1085" s="3">
        <v>46010</v>
      </c>
      <c r="C1085">
        <v>2025</v>
      </c>
      <c r="D1085" t="s">
        <v>42</v>
      </c>
      <c r="E1085">
        <v>12</v>
      </c>
      <c r="F1085" t="s">
        <v>48</v>
      </c>
      <c r="G1085" t="s">
        <v>49</v>
      </c>
      <c r="H1085">
        <v>51</v>
      </c>
      <c r="I1085" t="s">
        <v>21</v>
      </c>
      <c r="J1085">
        <v>1084</v>
      </c>
      <c r="K1085">
        <v>1</v>
      </c>
      <c r="L1085" t="s">
        <v>47</v>
      </c>
    </row>
    <row r="1086" spans="1:12" ht="15" customHeight="1" x14ac:dyDescent="0.25">
      <c r="A1086">
        <v>20251220</v>
      </c>
      <c r="B1086" s="3">
        <v>46011</v>
      </c>
      <c r="C1086">
        <v>2025</v>
      </c>
      <c r="D1086" t="s">
        <v>42</v>
      </c>
      <c r="E1086">
        <v>12</v>
      </c>
      <c r="F1086" t="s">
        <v>48</v>
      </c>
      <c r="G1086" t="s">
        <v>49</v>
      </c>
      <c r="H1086">
        <v>51</v>
      </c>
      <c r="I1086" t="s">
        <v>22</v>
      </c>
      <c r="J1086">
        <v>1085</v>
      </c>
      <c r="K1086">
        <v>0</v>
      </c>
      <c r="L1086" t="s">
        <v>47</v>
      </c>
    </row>
    <row r="1087" spans="1:12" ht="15" customHeight="1" x14ac:dyDescent="0.25">
      <c r="A1087">
        <v>20251221</v>
      </c>
      <c r="B1087" s="3">
        <v>46012</v>
      </c>
      <c r="C1087">
        <v>2025</v>
      </c>
      <c r="D1087" t="s">
        <v>42</v>
      </c>
      <c r="E1087">
        <v>12</v>
      </c>
      <c r="F1087" t="s">
        <v>48</v>
      </c>
      <c r="G1087" t="s">
        <v>49</v>
      </c>
      <c r="H1087">
        <v>51</v>
      </c>
      <c r="I1087" t="s">
        <v>15</v>
      </c>
      <c r="J1087">
        <v>1086</v>
      </c>
      <c r="K1087">
        <v>0</v>
      </c>
      <c r="L1087" t="s">
        <v>47</v>
      </c>
    </row>
    <row r="1088" spans="1:12" ht="15" customHeight="1" x14ac:dyDescent="0.25">
      <c r="A1088">
        <v>20251222</v>
      </c>
      <c r="B1088" s="3">
        <v>46013</v>
      </c>
      <c r="C1088">
        <v>2025</v>
      </c>
      <c r="D1088" t="s">
        <v>42</v>
      </c>
      <c r="E1088">
        <v>12</v>
      </c>
      <c r="F1088" t="s">
        <v>48</v>
      </c>
      <c r="G1088" t="s">
        <v>49</v>
      </c>
      <c r="H1088">
        <v>52</v>
      </c>
      <c r="I1088" t="s">
        <v>17</v>
      </c>
      <c r="J1088">
        <v>1087</v>
      </c>
      <c r="K1088">
        <v>1</v>
      </c>
      <c r="L1088" t="s">
        <v>47</v>
      </c>
    </row>
    <row r="1089" spans="1:12" ht="15" customHeight="1" x14ac:dyDescent="0.25">
      <c r="A1089">
        <v>20251223</v>
      </c>
      <c r="B1089" s="3">
        <v>46014</v>
      </c>
      <c r="C1089">
        <v>2025</v>
      </c>
      <c r="D1089" t="s">
        <v>42</v>
      </c>
      <c r="E1089">
        <v>12</v>
      </c>
      <c r="F1089" t="s">
        <v>48</v>
      </c>
      <c r="G1089" t="s">
        <v>49</v>
      </c>
      <c r="H1089">
        <v>52</v>
      </c>
      <c r="I1089" t="s">
        <v>18</v>
      </c>
      <c r="J1089">
        <v>1088</v>
      </c>
      <c r="K1089">
        <v>1</v>
      </c>
      <c r="L1089" t="s">
        <v>47</v>
      </c>
    </row>
    <row r="1090" spans="1:12" ht="15" customHeight="1" x14ac:dyDescent="0.25">
      <c r="A1090">
        <v>20251224</v>
      </c>
      <c r="B1090" s="3">
        <v>46015</v>
      </c>
      <c r="C1090">
        <v>2025</v>
      </c>
      <c r="D1090" t="s">
        <v>42</v>
      </c>
      <c r="E1090">
        <v>12</v>
      </c>
      <c r="F1090" t="s">
        <v>48</v>
      </c>
      <c r="G1090" t="s">
        <v>49</v>
      </c>
      <c r="H1090">
        <v>52</v>
      </c>
      <c r="I1090" t="s">
        <v>19</v>
      </c>
      <c r="J1090">
        <v>1089</v>
      </c>
      <c r="K1090">
        <v>1</v>
      </c>
      <c r="L1090" t="s">
        <v>47</v>
      </c>
    </row>
    <row r="1091" spans="1:12" ht="15" customHeight="1" x14ac:dyDescent="0.25">
      <c r="A1091">
        <v>20251225</v>
      </c>
      <c r="B1091" s="3">
        <v>46016</v>
      </c>
      <c r="C1091">
        <v>2025</v>
      </c>
      <c r="D1091" t="s">
        <v>42</v>
      </c>
      <c r="E1091">
        <v>12</v>
      </c>
      <c r="F1091" t="s">
        <v>48</v>
      </c>
      <c r="G1091" t="s">
        <v>49</v>
      </c>
      <c r="H1091">
        <v>52</v>
      </c>
      <c r="I1091" t="s">
        <v>20</v>
      </c>
      <c r="J1091">
        <v>1090</v>
      </c>
      <c r="K1091">
        <v>1</v>
      </c>
      <c r="L1091" t="s">
        <v>47</v>
      </c>
    </row>
    <row r="1092" spans="1:12" ht="15" customHeight="1" x14ac:dyDescent="0.25">
      <c r="A1092">
        <v>20251226</v>
      </c>
      <c r="B1092" s="3">
        <v>46017</v>
      </c>
      <c r="C1092">
        <v>2025</v>
      </c>
      <c r="D1092" t="s">
        <v>42</v>
      </c>
      <c r="E1092">
        <v>12</v>
      </c>
      <c r="F1092" t="s">
        <v>48</v>
      </c>
      <c r="G1092" t="s">
        <v>49</v>
      </c>
      <c r="H1092">
        <v>52</v>
      </c>
      <c r="I1092" t="s">
        <v>21</v>
      </c>
      <c r="J1092">
        <v>1091</v>
      </c>
      <c r="K1092">
        <v>1</v>
      </c>
      <c r="L1092" t="s">
        <v>47</v>
      </c>
    </row>
    <row r="1093" spans="1:12" ht="15" customHeight="1" x14ac:dyDescent="0.25">
      <c r="A1093">
        <v>20251227</v>
      </c>
      <c r="B1093" s="3">
        <v>46018</v>
      </c>
      <c r="C1093">
        <v>2025</v>
      </c>
      <c r="D1093" t="s">
        <v>42</v>
      </c>
      <c r="E1093">
        <v>12</v>
      </c>
      <c r="F1093" t="s">
        <v>48</v>
      </c>
      <c r="G1093" t="s">
        <v>49</v>
      </c>
      <c r="H1093">
        <v>52</v>
      </c>
      <c r="I1093" t="s">
        <v>22</v>
      </c>
      <c r="J1093">
        <v>1092</v>
      </c>
      <c r="K1093">
        <v>0</v>
      </c>
      <c r="L1093" t="s">
        <v>47</v>
      </c>
    </row>
    <row r="1094" spans="1:12" ht="15" customHeight="1" x14ac:dyDescent="0.25">
      <c r="A1094">
        <v>20251228</v>
      </c>
      <c r="B1094" s="3">
        <v>46019</v>
      </c>
      <c r="C1094">
        <v>2025</v>
      </c>
      <c r="D1094" t="s">
        <v>42</v>
      </c>
      <c r="E1094">
        <v>12</v>
      </c>
      <c r="F1094" t="s">
        <v>48</v>
      </c>
      <c r="G1094" t="s">
        <v>49</v>
      </c>
      <c r="H1094">
        <v>52</v>
      </c>
      <c r="I1094" t="s">
        <v>15</v>
      </c>
      <c r="J1094">
        <v>1093</v>
      </c>
      <c r="K1094">
        <v>0</v>
      </c>
      <c r="L1094" t="s">
        <v>47</v>
      </c>
    </row>
    <row r="1095" spans="1:12" ht="15" customHeight="1" x14ac:dyDescent="0.25">
      <c r="A1095">
        <v>20251229</v>
      </c>
      <c r="B1095" s="3">
        <v>46020</v>
      </c>
      <c r="C1095">
        <v>2025</v>
      </c>
      <c r="D1095" t="s">
        <v>42</v>
      </c>
      <c r="E1095">
        <v>12</v>
      </c>
      <c r="F1095" t="s">
        <v>48</v>
      </c>
      <c r="G1095" t="s">
        <v>49</v>
      </c>
      <c r="H1095">
        <v>1</v>
      </c>
      <c r="I1095" t="s">
        <v>17</v>
      </c>
      <c r="J1095">
        <v>1094</v>
      </c>
      <c r="K1095">
        <v>1</v>
      </c>
      <c r="L1095" t="s">
        <v>47</v>
      </c>
    </row>
    <row r="1096" spans="1:12" ht="15" customHeight="1" x14ac:dyDescent="0.25">
      <c r="A1096">
        <v>20251230</v>
      </c>
      <c r="B1096" s="3">
        <v>46021</v>
      </c>
      <c r="C1096">
        <v>2025</v>
      </c>
      <c r="D1096" t="s">
        <v>42</v>
      </c>
      <c r="E1096">
        <v>12</v>
      </c>
      <c r="F1096" t="s">
        <v>48</v>
      </c>
      <c r="G1096" t="s">
        <v>49</v>
      </c>
      <c r="H1096">
        <v>1</v>
      </c>
      <c r="I1096" t="s">
        <v>18</v>
      </c>
      <c r="J1096">
        <v>1095</v>
      </c>
      <c r="K1096">
        <v>1</v>
      </c>
      <c r="L1096" t="s">
        <v>47</v>
      </c>
    </row>
    <row r="1097" spans="1:12" ht="15" customHeight="1" x14ac:dyDescent="0.25">
      <c r="A1097">
        <v>20251231</v>
      </c>
      <c r="B1097" s="3">
        <v>46022</v>
      </c>
      <c r="C1097">
        <v>2025</v>
      </c>
      <c r="D1097" t="s">
        <v>42</v>
      </c>
      <c r="E1097">
        <v>12</v>
      </c>
      <c r="F1097" t="s">
        <v>48</v>
      </c>
      <c r="G1097" t="s">
        <v>49</v>
      </c>
      <c r="H1097">
        <v>1</v>
      </c>
      <c r="I1097" t="s">
        <v>19</v>
      </c>
      <c r="J1097">
        <v>1096</v>
      </c>
      <c r="K1097">
        <v>1</v>
      </c>
      <c r="L1097" t="s">
        <v>47</v>
      </c>
    </row>
    <row r="1098" spans="1:12" ht="15" customHeight="1" x14ac:dyDescent="0.25">
      <c r="A1098">
        <v>20260101</v>
      </c>
      <c r="B1098" s="3">
        <v>46023</v>
      </c>
      <c r="C1098">
        <v>2026</v>
      </c>
      <c r="D1098" t="s">
        <v>12</v>
      </c>
      <c r="E1098">
        <v>1</v>
      </c>
      <c r="F1098" t="s">
        <v>13</v>
      </c>
      <c r="G1098" t="s">
        <v>14</v>
      </c>
      <c r="H1098">
        <v>1</v>
      </c>
      <c r="I1098" t="s">
        <v>20</v>
      </c>
      <c r="J1098">
        <v>1097</v>
      </c>
      <c r="K1098">
        <v>1</v>
      </c>
      <c r="L1098" t="s">
        <v>16</v>
      </c>
    </row>
    <row r="1099" spans="1:12" ht="15" customHeight="1" x14ac:dyDescent="0.25">
      <c r="A1099">
        <v>20260102</v>
      </c>
      <c r="B1099" s="3">
        <v>46024</v>
      </c>
      <c r="C1099">
        <v>2026</v>
      </c>
      <c r="D1099" t="s">
        <v>12</v>
      </c>
      <c r="E1099">
        <v>1</v>
      </c>
      <c r="F1099" t="s">
        <v>13</v>
      </c>
      <c r="G1099" t="s">
        <v>14</v>
      </c>
      <c r="H1099">
        <v>1</v>
      </c>
      <c r="I1099" t="s">
        <v>21</v>
      </c>
      <c r="J1099">
        <v>1098</v>
      </c>
      <c r="K1099">
        <v>1</v>
      </c>
      <c r="L1099" t="s">
        <v>16</v>
      </c>
    </row>
    <row r="1100" spans="1:12" ht="15" customHeight="1" x14ac:dyDescent="0.25">
      <c r="A1100">
        <v>20260103</v>
      </c>
      <c r="B1100" s="3">
        <v>46025</v>
      </c>
      <c r="C1100">
        <v>2026</v>
      </c>
      <c r="D1100" t="s">
        <v>12</v>
      </c>
      <c r="E1100">
        <v>1</v>
      </c>
      <c r="F1100" t="s">
        <v>13</v>
      </c>
      <c r="G1100" t="s">
        <v>14</v>
      </c>
      <c r="H1100">
        <v>1</v>
      </c>
      <c r="I1100" t="s">
        <v>22</v>
      </c>
      <c r="J1100">
        <v>1099</v>
      </c>
      <c r="K1100">
        <v>0</v>
      </c>
      <c r="L1100" t="s">
        <v>16</v>
      </c>
    </row>
    <row r="1101" spans="1:12" ht="15" customHeight="1" x14ac:dyDescent="0.25">
      <c r="A1101">
        <v>20260104</v>
      </c>
      <c r="B1101" s="3">
        <v>46026</v>
      </c>
      <c r="C1101">
        <v>2026</v>
      </c>
      <c r="D1101" t="s">
        <v>12</v>
      </c>
      <c r="E1101">
        <v>1</v>
      </c>
      <c r="F1101" t="s">
        <v>13</v>
      </c>
      <c r="G1101" t="s">
        <v>14</v>
      </c>
      <c r="H1101">
        <v>1</v>
      </c>
      <c r="I1101" t="s">
        <v>15</v>
      </c>
      <c r="J1101">
        <v>1100</v>
      </c>
      <c r="K1101">
        <v>0</v>
      </c>
      <c r="L1101" t="s">
        <v>16</v>
      </c>
    </row>
    <row r="1102" spans="1:12" ht="15" customHeight="1" x14ac:dyDescent="0.25">
      <c r="A1102">
        <v>20260105</v>
      </c>
      <c r="B1102" s="3">
        <v>46027</v>
      </c>
      <c r="C1102">
        <v>2026</v>
      </c>
      <c r="D1102" t="s">
        <v>12</v>
      </c>
      <c r="E1102">
        <v>1</v>
      </c>
      <c r="F1102" t="s">
        <v>13</v>
      </c>
      <c r="G1102" t="s">
        <v>14</v>
      </c>
      <c r="H1102">
        <v>2</v>
      </c>
      <c r="I1102" t="s">
        <v>17</v>
      </c>
      <c r="J1102">
        <v>1101</v>
      </c>
      <c r="K1102">
        <v>1</v>
      </c>
      <c r="L1102" t="s">
        <v>16</v>
      </c>
    </row>
    <row r="1103" spans="1:12" ht="15" customHeight="1" x14ac:dyDescent="0.25">
      <c r="A1103">
        <v>20260106</v>
      </c>
      <c r="B1103" s="3">
        <v>46028</v>
      </c>
      <c r="C1103">
        <v>2026</v>
      </c>
      <c r="D1103" t="s">
        <v>12</v>
      </c>
      <c r="E1103">
        <v>1</v>
      </c>
      <c r="F1103" t="s">
        <v>13</v>
      </c>
      <c r="G1103" t="s">
        <v>14</v>
      </c>
      <c r="H1103">
        <v>2</v>
      </c>
      <c r="I1103" t="s">
        <v>18</v>
      </c>
      <c r="J1103">
        <v>1102</v>
      </c>
      <c r="K1103">
        <v>1</v>
      </c>
      <c r="L1103" t="s">
        <v>16</v>
      </c>
    </row>
    <row r="1104" spans="1:12" ht="15" customHeight="1" x14ac:dyDescent="0.25">
      <c r="A1104">
        <v>20260107</v>
      </c>
      <c r="B1104" s="3">
        <v>46029</v>
      </c>
      <c r="C1104">
        <v>2026</v>
      </c>
      <c r="D1104" t="s">
        <v>12</v>
      </c>
      <c r="E1104">
        <v>1</v>
      </c>
      <c r="F1104" t="s">
        <v>13</v>
      </c>
      <c r="G1104" t="s">
        <v>14</v>
      </c>
      <c r="H1104">
        <v>2</v>
      </c>
      <c r="I1104" t="s">
        <v>19</v>
      </c>
      <c r="J1104">
        <v>1103</v>
      </c>
      <c r="K1104">
        <v>1</v>
      </c>
      <c r="L1104" t="s">
        <v>16</v>
      </c>
    </row>
    <row r="1105" spans="1:12" ht="15" customHeight="1" x14ac:dyDescent="0.25">
      <c r="A1105">
        <v>20260108</v>
      </c>
      <c r="B1105" s="3">
        <v>46030</v>
      </c>
      <c r="C1105">
        <v>2026</v>
      </c>
      <c r="D1105" t="s">
        <v>12</v>
      </c>
      <c r="E1105">
        <v>1</v>
      </c>
      <c r="F1105" t="s">
        <v>13</v>
      </c>
      <c r="G1105" t="s">
        <v>14</v>
      </c>
      <c r="H1105">
        <v>2</v>
      </c>
      <c r="I1105" t="s">
        <v>20</v>
      </c>
      <c r="J1105">
        <v>1104</v>
      </c>
      <c r="K1105">
        <v>1</v>
      </c>
      <c r="L1105" t="s">
        <v>16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5"/>
  <sheetViews>
    <sheetView showGridLines="0" zoomScaleNormal="100" workbookViewId="0">
      <pane ySplit="1" topLeftCell="A8" activePane="bottomLeft" state="frozen"/>
      <selection pane="bottomLeft"/>
    </sheetView>
  </sheetViews>
  <sheetFormatPr defaultColWidth="8.7109375" defaultRowHeight="15" customHeight="1" x14ac:dyDescent="0.25"/>
  <cols>
    <col min="1" max="1" width="14" customWidth="1"/>
    <col min="2" max="2" width="15" customWidth="1"/>
    <col min="3" max="3" width="16" customWidth="1"/>
    <col min="4" max="4" width="22" customWidth="1"/>
    <col min="5" max="6" width="15" customWidth="1"/>
    <col min="7" max="8" width="12" customWidth="1"/>
  </cols>
  <sheetData>
    <row r="1" spans="1:8" ht="15" customHeight="1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</row>
    <row r="2" spans="1:8" ht="15" customHeight="1" x14ac:dyDescent="0.25">
      <c r="A2">
        <v>1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s="4">
        <v>34.052199999999999</v>
      </c>
      <c r="H2" s="4">
        <v>-118.2437</v>
      </c>
    </row>
    <row r="3" spans="1:8" ht="15" customHeight="1" x14ac:dyDescent="0.25">
      <c r="A3">
        <v>2</v>
      </c>
      <c r="B3" t="s">
        <v>58</v>
      </c>
      <c r="C3" t="s">
        <v>59</v>
      </c>
      <c r="D3" t="s">
        <v>60</v>
      </c>
      <c r="E3" t="s">
        <v>63</v>
      </c>
      <c r="F3" t="s">
        <v>62</v>
      </c>
      <c r="G3" s="4">
        <v>37.774900000000002</v>
      </c>
      <c r="H3" s="4">
        <v>-122.4194</v>
      </c>
    </row>
    <row r="4" spans="1:8" ht="15" customHeight="1" x14ac:dyDescent="0.25">
      <c r="A4">
        <v>3</v>
      </c>
      <c r="B4" t="s">
        <v>58</v>
      </c>
      <c r="C4" t="s">
        <v>59</v>
      </c>
      <c r="D4" t="s">
        <v>60</v>
      </c>
      <c r="E4" t="s">
        <v>64</v>
      </c>
      <c r="F4" t="s">
        <v>62</v>
      </c>
      <c r="G4" s="4">
        <v>32.715699999999998</v>
      </c>
      <c r="H4" s="4">
        <v>-117.1611</v>
      </c>
    </row>
    <row r="5" spans="1:8" ht="15" customHeight="1" x14ac:dyDescent="0.25">
      <c r="A5">
        <v>4</v>
      </c>
      <c r="B5" t="s">
        <v>58</v>
      </c>
      <c r="C5" t="s">
        <v>59</v>
      </c>
      <c r="D5" t="s">
        <v>65</v>
      </c>
      <c r="E5" t="s">
        <v>66</v>
      </c>
      <c r="F5" t="s">
        <v>62</v>
      </c>
      <c r="G5" s="4">
        <v>30.267199999999999</v>
      </c>
      <c r="H5" s="4">
        <v>-97.743099999999998</v>
      </c>
    </row>
    <row r="6" spans="1:8" ht="15" customHeight="1" x14ac:dyDescent="0.25">
      <c r="A6">
        <v>5</v>
      </c>
      <c r="B6" t="s">
        <v>58</v>
      </c>
      <c r="C6" t="s">
        <v>59</v>
      </c>
      <c r="D6" t="s">
        <v>65</v>
      </c>
      <c r="E6" t="s">
        <v>67</v>
      </c>
      <c r="F6" t="s">
        <v>62</v>
      </c>
      <c r="G6" s="4">
        <v>32.776699999999998</v>
      </c>
      <c r="H6" s="4">
        <v>-96.796999999999997</v>
      </c>
    </row>
    <row r="7" spans="1:8" ht="15" customHeight="1" x14ac:dyDescent="0.25">
      <c r="A7">
        <v>6</v>
      </c>
      <c r="B7" t="s">
        <v>58</v>
      </c>
      <c r="C7" t="s">
        <v>59</v>
      </c>
      <c r="D7" t="s">
        <v>65</v>
      </c>
      <c r="E7" t="s">
        <v>68</v>
      </c>
      <c r="F7" t="s">
        <v>62</v>
      </c>
      <c r="G7" s="4">
        <v>29.760400000000001</v>
      </c>
      <c r="H7" s="4">
        <v>-95.369799999999998</v>
      </c>
    </row>
    <row r="8" spans="1:8" ht="15" customHeight="1" x14ac:dyDescent="0.25">
      <c r="A8">
        <v>7</v>
      </c>
      <c r="B8" t="s">
        <v>58</v>
      </c>
      <c r="C8" t="s">
        <v>59</v>
      </c>
      <c r="D8" t="s">
        <v>69</v>
      </c>
      <c r="E8" t="s">
        <v>70</v>
      </c>
      <c r="F8" t="s">
        <v>62</v>
      </c>
      <c r="G8" s="4">
        <v>40.712800000000001</v>
      </c>
      <c r="H8" s="4">
        <v>-74.006</v>
      </c>
    </row>
    <row r="9" spans="1:8" ht="15" customHeight="1" x14ac:dyDescent="0.25">
      <c r="A9">
        <v>8</v>
      </c>
      <c r="B9" t="s">
        <v>58</v>
      </c>
      <c r="C9" t="s">
        <v>59</v>
      </c>
      <c r="D9" t="s">
        <v>69</v>
      </c>
      <c r="E9" t="s">
        <v>71</v>
      </c>
      <c r="F9" t="s">
        <v>62</v>
      </c>
      <c r="G9" s="4">
        <v>42.886400000000002</v>
      </c>
      <c r="H9" s="4">
        <v>-78.878399999999999</v>
      </c>
    </row>
    <row r="10" spans="1:8" ht="15" customHeight="1" x14ac:dyDescent="0.25">
      <c r="A10">
        <v>9</v>
      </c>
      <c r="B10" t="s">
        <v>58</v>
      </c>
      <c r="C10" t="s">
        <v>59</v>
      </c>
      <c r="D10" t="s">
        <v>69</v>
      </c>
      <c r="E10" t="s">
        <v>72</v>
      </c>
      <c r="F10" t="s">
        <v>62</v>
      </c>
      <c r="G10" s="4">
        <v>42.6526</v>
      </c>
      <c r="H10" s="4">
        <v>-73.756200000000007</v>
      </c>
    </row>
    <row r="11" spans="1:8" ht="15" customHeight="1" x14ac:dyDescent="0.25">
      <c r="A11">
        <v>10</v>
      </c>
      <c r="B11" t="s">
        <v>58</v>
      </c>
      <c r="C11" t="s">
        <v>59</v>
      </c>
      <c r="D11" t="s">
        <v>73</v>
      </c>
      <c r="E11" t="s">
        <v>74</v>
      </c>
      <c r="F11" t="s">
        <v>62</v>
      </c>
      <c r="G11" s="4">
        <v>41.878100000000003</v>
      </c>
      <c r="H11" s="4">
        <v>-87.629800000000003</v>
      </c>
    </row>
    <row r="12" spans="1:8" ht="15" customHeight="1" x14ac:dyDescent="0.25">
      <c r="A12">
        <v>11</v>
      </c>
      <c r="B12" t="s">
        <v>58</v>
      </c>
      <c r="C12" t="s">
        <v>59</v>
      </c>
      <c r="D12" t="s">
        <v>73</v>
      </c>
      <c r="E12" t="s">
        <v>75</v>
      </c>
      <c r="F12" t="s">
        <v>62</v>
      </c>
      <c r="G12" s="4">
        <v>39.781700000000001</v>
      </c>
      <c r="H12" s="4">
        <v>-89.650099999999995</v>
      </c>
    </row>
    <row r="13" spans="1:8" ht="15" customHeight="1" x14ac:dyDescent="0.25">
      <c r="A13">
        <v>12</v>
      </c>
      <c r="B13" t="s">
        <v>58</v>
      </c>
      <c r="C13" t="s">
        <v>76</v>
      </c>
      <c r="D13" t="s">
        <v>77</v>
      </c>
      <c r="E13" t="s">
        <v>78</v>
      </c>
      <c r="F13" t="s">
        <v>79</v>
      </c>
      <c r="G13" s="4">
        <v>43.653199999999998</v>
      </c>
      <c r="H13" s="4">
        <v>-79.383200000000002</v>
      </c>
    </row>
    <row r="14" spans="1:8" ht="15" customHeight="1" x14ac:dyDescent="0.25">
      <c r="A14">
        <v>13</v>
      </c>
      <c r="B14" t="s">
        <v>58</v>
      </c>
      <c r="C14" t="s">
        <v>76</v>
      </c>
      <c r="D14" t="s">
        <v>77</v>
      </c>
      <c r="E14" t="s">
        <v>80</v>
      </c>
      <c r="F14" t="s">
        <v>79</v>
      </c>
      <c r="G14" s="4">
        <v>45.421500000000002</v>
      </c>
      <c r="H14" s="4">
        <v>-75.697199999999995</v>
      </c>
    </row>
    <row r="15" spans="1:8" ht="15" customHeight="1" x14ac:dyDescent="0.25">
      <c r="A15">
        <v>14</v>
      </c>
      <c r="B15" t="s">
        <v>58</v>
      </c>
      <c r="C15" t="s">
        <v>76</v>
      </c>
      <c r="D15" t="s">
        <v>81</v>
      </c>
      <c r="E15" t="s">
        <v>82</v>
      </c>
      <c r="F15" t="s">
        <v>79</v>
      </c>
      <c r="G15" s="4">
        <v>49.282699999999998</v>
      </c>
      <c r="H15" s="4">
        <v>-123.1207</v>
      </c>
    </row>
    <row r="16" spans="1:8" ht="15" customHeight="1" x14ac:dyDescent="0.25">
      <c r="A16">
        <v>15</v>
      </c>
      <c r="B16" t="s">
        <v>58</v>
      </c>
      <c r="C16" t="s">
        <v>76</v>
      </c>
      <c r="D16" t="s">
        <v>81</v>
      </c>
      <c r="E16" t="s">
        <v>83</v>
      </c>
      <c r="F16" t="s">
        <v>79</v>
      </c>
      <c r="G16" s="4">
        <v>48.428400000000003</v>
      </c>
      <c r="H16" s="4">
        <v>-123.3656</v>
      </c>
    </row>
    <row r="17" spans="1:8" ht="15" customHeight="1" x14ac:dyDescent="0.25">
      <c r="A17">
        <v>16</v>
      </c>
      <c r="B17" t="s">
        <v>58</v>
      </c>
      <c r="C17" t="s">
        <v>76</v>
      </c>
      <c r="D17" t="s">
        <v>84</v>
      </c>
      <c r="E17" t="s">
        <v>85</v>
      </c>
      <c r="F17" t="s">
        <v>79</v>
      </c>
      <c r="G17" s="4">
        <v>51.044699999999999</v>
      </c>
      <c r="H17" s="4">
        <v>-114.0719</v>
      </c>
    </row>
    <row r="18" spans="1:8" ht="15" customHeight="1" x14ac:dyDescent="0.25">
      <c r="A18">
        <v>17</v>
      </c>
      <c r="B18" t="s">
        <v>58</v>
      </c>
      <c r="C18" t="s">
        <v>76</v>
      </c>
      <c r="D18" t="s">
        <v>84</v>
      </c>
      <c r="E18" t="s">
        <v>86</v>
      </c>
      <c r="F18" t="s">
        <v>79</v>
      </c>
      <c r="G18" s="4">
        <v>53.546100000000003</v>
      </c>
      <c r="H18" s="4">
        <v>-113.49379999999999</v>
      </c>
    </row>
    <row r="19" spans="1:8" ht="15" customHeight="1" x14ac:dyDescent="0.25">
      <c r="A19">
        <v>18</v>
      </c>
      <c r="B19" t="s">
        <v>87</v>
      </c>
      <c r="C19" t="s">
        <v>88</v>
      </c>
      <c r="D19" t="s">
        <v>89</v>
      </c>
      <c r="E19" t="s">
        <v>90</v>
      </c>
      <c r="F19" t="s">
        <v>91</v>
      </c>
      <c r="G19" s="4">
        <v>48.135100000000001</v>
      </c>
      <c r="H19" s="4">
        <v>11.582000000000001</v>
      </c>
    </row>
    <row r="20" spans="1:8" ht="15" customHeight="1" x14ac:dyDescent="0.25">
      <c r="A20">
        <v>19</v>
      </c>
      <c r="B20" t="s">
        <v>87</v>
      </c>
      <c r="C20" t="s">
        <v>88</v>
      </c>
      <c r="D20" t="s">
        <v>89</v>
      </c>
      <c r="E20" t="s">
        <v>92</v>
      </c>
      <c r="F20" t="s">
        <v>91</v>
      </c>
      <c r="G20" s="4">
        <v>49.452100000000002</v>
      </c>
      <c r="H20" s="4">
        <v>11.076700000000001</v>
      </c>
    </row>
    <row r="21" spans="1:8" ht="15" customHeight="1" x14ac:dyDescent="0.25">
      <c r="A21">
        <v>20</v>
      </c>
      <c r="B21" t="s">
        <v>87</v>
      </c>
      <c r="C21" t="s">
        <v>88</v>
      </c>
      <c r="D21" t="s">
        <v>93</v>
      </c>
      <c r="E21" t="s">
        <v>93</v>
      </c>
      <c r="F21" t="s">
        <v>91</v>
      </c>
      <c r="G21" s="4">
        <v>52.52</v>
      </c>
      <c r="H21" s="4">
        <v>13.404999999999999</v>
      </c>
    </row>
    <row r="22" spans="1:8" ht="15" customHeight="1" x14ac:dyDescent="0.25">
      <c r="A22">
        <v>21</v>
      </c>
      <c r="B22" t="s">
        <v>87</v>
      </c>
      <c r="C22" t="s">
        <v>88</v>
      </c>
      <c r="D22" t="s">
        <v>94</v>
      </c>
      <c r="E22" t="s">
        <v>95</v>
      </c>
      <c r="F22" t="s">
        <v>91</v>
      </c>
      <c r="G22" s="4">
        <v>50.110900000000001</v>
      </c>
      <c r="H22" s="4">
        <v>8.6821000000000002</v>
      </c>
    </row>
    <row r="23" spans="1:8" ht="15" customHeight="1" x14ac:dyDescent="0.25">
      <c r="A23">
        <v>22</v>
      </c>
      <c r="B23" t="s">
        <v>87</v>
      </c>
      <c r="C23" t="s">
        <v>96</v>
      </c>
      <c r="D23" t="s">
        <v>97</v>
      </c>
      <c r="E23" t="s">
        <v>98</v>
      </c>
      <c r="F23" t="s">
        <v>99</v>
      </c>
      <c r="G23" s="4">
        <v>51.507399999999997</v>
      </c>
      <c r="H23" s="4">
        <v>-0.1278</v>
      </c>
    </row>
    <row r="24" spans="1:8" ht="15" customHeight="1" x14ac:dyDescent="0.25">
      <c r="A24">
        <v>23</v>
      </c>
      <c r="B24" t="s">
        <v>87</v>
      </c>
      <c r="C24" t="s">
        <v>96</v>
      </c>
      <c r="D24" t="s">
        <v>97</v>
      </c>
      <c r="E24" t="s">
        <v>100</v>
      </c>
      <c r="F24" t="s">
        <v>99</v>
      </c>
      <c r="G24" s="4">
        <v>53.480800000000002</v>
      </c>
      <c r="H24" s="4">
        <v>-2.2425999999999999</v>
      </c>
    </row>
    <row r="25" spans="1:8" ht="15" customHeight="1" x14ac:dyDescent="0.25">
      <c r="A25">
        <v>24</v>
      </c>
      <c r="B25" t="s">
        <v>87</v>
      </c>
      <c r="C25" t="s">
        <v>96</v>
      </c>
      <c r="D25" t="s">
        <v>97</v>
      </c>
      <c r="E25" t="s">
        <v>101</v>
      </c>
      <c r="F25" t="s">
        <v>99</v>
      </c>
      <c r="G25" s="4">
        <v>52.486199999999997</v>
      </c>
      <c r="H25" s="4">
        <v>-1.8904000000000001</v>
      </c>
    </row>
    <row r="26" spans="1:8" ht="15" customHeight="1" x14ac:dyDescent="0.25">
      <c r="A26">
        <v>25</v>
      </c>
      <c r="B26" t="s">
        <v>87</v>
      </c>
      <c r="C26" t="s">
        <v>96</v>
      </c>
      <c r="D26" t="s">
        <v>102</v>
      </c>
      <c r="E26" t="s">
        <v>103</v>
      </c>
      <c r="F26" t="s">
        <v>99</v>
      </c>
      <c r="G26" s="4">
        <v>55.953299999999999</v>
      </c>
      <c r="H26" s="4">
        <v>-3.1882999999999999</v>
      </c>
    </row>
    <row r="27" spans="1:8" ht="15" customHeight="1" x14ac:dyDescent="0.25">
      <c r="A27">
        <v>26</v>
      </c>
      <c r="B27" t="s">
        <v>87</v>
      </c>
      <c r="C27" t="s">
        <v>96</v>
      </c>
      <c r="D27" t="s">
        <v>102</v>
      </c>
      <c r="E27" t="s">
        <v>104</v>
      </c>
      <c r="F27" t="s">
        <v>99</v>
      </c>
      <c r="G27" s="4">
        <v>55.864199999999997</v>
      </c>
      <c r="H27" s="4">
        <v>-4.2518000000000002</v>
      </c>
    </row>
    <row r="28" spans="1:8" ht="15" customHeight="1" x14ac:dyDescent="0.25">
      <c r="A28">
        <v>27</v>
      </c>
      <c r="B28" t="s">
        <v>87</v>
      </c>
      <c r="C28" t="s">
        <v>105</v>
      </c>
      <c r="D28" t="s">
        <v>106</v>
      </c>
      <c r="E28" t="s">
        <v>107</v>
      </c>
      <c r="F28" t="s">
        <v>91</v>
      </c>
      <c r="G28" s="4">
        <v>48.8566</v>
      </c>
      <c r="H28" s="4">
        <v>2.3521999999999998</v>
      </c>
    </row>
    <row r="29" spans="1:8" ht="15" customHeight="1" x14ac:dyDescent="0.25">
      <c r="A29">
        <v>28</v>
      </c>
      <c r="B29" t="s">
        <v>87</v>
      </c>
      <c r="C29" t="s">
        <v>105</v>
      </c>
      <c r="D29" t="s">
        <v>108</v>
      </c>
      <c r="E29" t="s">
        <v>109</v>
      </c>
      <c r="F29" t="s">
        <v>91</v>
      </c>
      <c r="G29" s="4">
        <v>45.764000000000003</v>
      </c>
      <c r="H29" s="4">
        <v>4.8357000000000001</v>
      </c>
    </row>
    <row r="30" spans="1:8" ht="15" customHeight="1" x14ac:dyDescent="0.25">
      <c r="A30">
        <v>29</v>
      </c>
      <c r="B30" t="s">
        <v>87</v>
      </c>
      <c r="C30" t="s">
        <v>105</v>
      </c>
      <c r="D30" t="s">
        <v>108</v>
      </c>
      <c r="E30" t="s">
        <v>110</v>
      </c>
      <c r="F30" t="s">
        <v>91</v>
      </c>
      <c r="G30" s="4">
        <v>45.188499999999998</v>
      </c>
      <c r="H30" s="4">
        <v>5.7244999999999999</v>
      </c>
    </row>
    <row r="31" spans="1:8" ht="15" customHeight="1" x14ac:dyDescent="0.25">
      <c r="A31">
        <v>30</v>
      </c>
      <c r="B31" t="s">
        <v>87</v>
      </c>
      <c r="C31" t="s">
        <v>111</v>
      </c>
      <c r="D31" t="s">
        <v>112</v>
      </c>
      <c r="E31" t="s">
        <v>113</v>
      </c>
      <c r="F31" t="s">
        <v>91</v>
      </c>
      <c r="G31" s="4">
        <v>52.367600000000003</v>
      </c>
      <c r="H31" s="4">
        <v>4.9040999999999997</v>
      </c>
    </row>
    <row r="32" spans="1:8" ht="15" customHeight="1" x14ac:dyDescent="0.25">
      <c r="A32">
        <v>31</v>
      </c>
      <c r="B32" t="s">
        <v>87</v>
      </c>
      <c r="C32" t="s">
        <v>111</v>
      </c>
      <c r="D32" t="s">
        <v>114</v>
      </c>
      <c r="E32" t="s">
        <v>115</v>
      </c>
      <c r="F32" t="s">
        <v>91</v>
      </c>
      <c r="G32" s="4">
        <v>51.924399999999999</v>
      </c>
      <c r="H32" s="4">
        <v>4.4776999999999996</v>
      </c>
    </row>
    <row r="33" spans="1:8" ht="15" customHeight="1" x14ac:dyDescent="0.25">
      <c r="A33">
        <v>32</v>
      </c>
      <c r="B33" t="s">
        <v>87</v>
      </c>
      <c r="C33" t="s">
        <v>111</v>
      </c>
      <c r="D33" t="s">
        <v>114</v>
      </c>
      <c r="E33" t="s">
        <v>116</v>
      </c>
      <c r="F33" t="s">
        <v>91</v>
      </c>
      <c r="G33" s="4">
        <v>52.070500000000003</v>
      </c>
      <c r="H33" s="4">
        <v>4.3007</v>
      </c>
    </row>
    <row r="34" spans="1:8" ht="15" customHeight="1" x14ac:dyDescent="0.25">
      <c r="A34">
        <v>33</v>
      </c>
      <c r="B34" t="s">
        <v>117</v>
      </c>
      <c r="C34" t="s">
        <v>118</v>
      </c>
      <c r="D34" t="s">
        <v>119</v>
      </c>
      <c r="E34" t="s">
        <v>120</v>
      </c>
      <c r="F34" t="s">
        <v>121</v>
      </c>
      <c r="G34" s="4">
        <v>-33.8688</v>
      </c>
      <c r="H34" s="4">
        <v>151.20930000000001</v>
      </c>
    </row>
    <row r="35" spans="1:8" ht="15" customHeight="1" x14ac:dyDescent="0.25">
      <c r="A35">
        <v>34</v>
      </c>
      <c r="B35" t="s">
        <v>117</v>
      </c>
      <c r="C35" t="s">
        <v>118</v>
      </c>
      <c r="D35" t="s">
        <v>119</v>
      </c>
      <c r="E35" t="s">
        <v>122</v>
      </c>
      <c r="F35" t="s">
        <v>121</v>
      </c>
      <c r="G35" s="4">
        <v>-32.9283</v>
      </c>
      <c r="H35" s="4">
        <v>151.7817</v>
      </c>
    </row>
    <row r="36" spans="1:8" ht="15" customHeight="1" x14ac:dyDescent="0.25">
      <c r="A36">
        <v>35</v>
      </c>
      <c r="B36" t="s">
        <v>117</v>
      </c>
      <c r="C36" t="s">
        <v>118</v>
      </c>
      <c r="D36" t="s">
        <v>83</v>
      </c>
      <c r="E36" t="s">
        <v>123</v>
      </c>
      <c r="F36" t="s">
        <v>121</v>
      </c>
      <c r="G36" s="4">
        <v>-37.813600000000001</v>
      </c>
      <c r="H36" s="4">
        <v>144.9631</v>
      </c>
    </row>
    <row r="37" spans="1:8" ht="15" customHeight="1" x14ac:dyDescent="0.25">
      <c r="A37">
        <v>36</v>
      </c>
      <c r="B37" t="s">
        <v>117</v>
      </c>
      <c r="C37" t="s">
        <v>118</v>
      </c>
      <c r="D37" t="s">
        <v>83</v>
      </c>
      <c r="E37" t="s">
        <v>124</v>
      </c>
      <c r="F37" t="s">
        <v>121</v>
      </c>
      <c r="G37" s="4">
        <v>-38.149900000000002</v>
      </c>
      <c r="H37" s="4">
        <v>144.36170000000001</v>
      </c>
    </row>
    <row r="38" spans="1:8" ht="15" customHeight="1" x14ac:dyDescent="0.25">
      <c r="A38">
        <v>37</v>
      </c>
      <c r="B38" t="s">
        <v>117</v>
      </c>
      <c r="C38" t="s">
        <v>125</v>
      </c>
      <c r="D38" t="s">
        <v>126</v>
      </c>
      <c r="E38" t="s">
        <v>126</v>
      </c>
      <c r="F38" t="s">
        <v>127</v>
      </c>
      <c r="G38" s="4">
        <v>35.676200000000001</v>
      </c>
      <c r="H38" s="4">
        <v>139.65029999999999</v>
      </c>
    </row>
    <row r="39" spans="1:8" ht="15" customHeight="1" x14ac:dyDescent="0.25">
      <c r="A39">
        <v>38</v>
      </c>
      <c r="B39" t="s">
        <v>117</v>
      </c>
      <c r="C39" t="s">
        <v>125</v>
      </c>
      <c r="D39" t="s">
        <v>128</v>
      </c>
      <c r="E39" t="s">
        <v>128</v>
      </c>
      <c r="F39" t="s">
        <v>127</v>
      </c>
      <c r="G39" s="4">
        <v>34.6937</v>
      </c>
      <c r="H39" s="4">
        <v>135.50229999999999</v>
      </c>
    </row>
    <row r="40" spans="1:8" ht="15" customHeight="1" x14ac:dyDescent="0.25">
      <c r="A40">
        <v>39</v>
      </c>
      <c r="B40" t="s">
        <v>117</v>
      </c>
      <c r="C40" t="s">
        <v>125</v>
      </c>
      <c r="D40" t="s">
        <v>129</v>
      </c>
      <c r="E40" t="s">
        <v>130</v>
      </c>
      <c r="F40" t="s">
        <v>127</v>
      </c>
      <c r="G40" s="4">
        <v>35.1815</v>
      </c>
      <c r="H40" s="4">
        <v>136.9066</v>
      </c>
    </row>
    <row r="41" spans="1:8" ht="15" customHeight="1" x14ac:dyDescent="0.25">
      <c r="A41">
        <v>40</v>
      </c>
      <c r="B41" t="s">
        <v>117</v>
      </c>
      <c r="C41" t="s">
        <v>131</v>
      </c>
      <c r="D41" t="s">
        <v>131</v>
      </c>
      <c r="E41" t="s">
        <v>131</v>
      </c>
      <c r="F41" t="s">
        <v>132</v>
      </c>
      <c r="G41" s="4">
        <v>1.3521000000000001</v>
      </c>
      <c r="H41" s="4">
        <v>103.8198</v>
      </c>
    </row>
    <row r="42" spans="1:8" ht="15" customHeight="1" x14ac:dyDescent="0.25">
      <c r="A42">
        <v>41</v>
      </c>
      <c r="B42" t="s">
        <v>117</v>
      </c>
      <c r="C42" t="s">
        <v>133</v>
      </c>
      <c r="D42" t="s">
        <v>134</v>
      </c>
      <c r="E42" t="s">
        <v>135</v>
      </c>
      <c r="F42" t="s">
        <v>136</v>
      </c>
      <c r="G42" s="4">
        <v>12.9716</v>
      </c>
      <c r="H42" s="4">
        <v>77.5946</v>
      </c>
    </row>
    <row r="43" spans="1:8" ht="15" customHeight="1" x14ac:dyDescent="0.25">
      <c r="A43">
        <v>42</v>
      </c>
      <c r="B43" t="s">
        <v>117</v>
      </c>
      <c r="C43" t="s">
        <v>133</v>
      </c>
      <c r="D43" t="s">
        <v>137</v>
      </c>
      <c r="E43" t="s">
        <v>138</v>
      </c>
      <c r="F43" t="s">
        <v>136</v>
      </c>
      <c r="G43" s="4">
        <v>19.076000000000001</v>
      </c>
      <c r="H43" s="4">
        <v>72.877700000000004</v>
      </c>
    </row>
    <row r="44" spans="1:8" ht="15" customHeight="1" x14ac:dyDescent="0.25">
      <c r="A44">
        <v>43</v>
      </c>
      <c r="B44" t="s">
        <v>117</v>
      </c>
      <c r="C44" t="s">
        <v>133</v>
      </c>
      <c r="D44" t="s">
        <v>137</v>
      </c>
      <c r="E44" t="s">
        <v>139</v>
      </c>
      <c r="F44" t="s">
        <v>136</v>
      </c>
      <c r="G44" s="4">
        <v>18.520399999999999</v>
      </c>
      <c r="H44" s="4">
        <v>73.856700000000004</v>
      </c>
    </row>
    <row r="45" spans="1:8" ht="15" customHeight="1" x14ac:dyDescent="0.25">
      <c r="A45">
        <v>44</v>
      </c>
      <c r="B45" t="s">
        <v>117</v>
      </c>
      <c r="C45" t="s">
        <v>133</v>
      </c>
      <c r="D45" t="s">
        <v>140</v>
      </c>
      <c r="E45" t="s">
        <v>141</v>
      </c>
      <c r="F45" t="s">
        <v>136</v>
      </c>
      <c r="G45" s="4">
        <v>28.613900000000001</v>
      </c>
      <c r="H45" s="4">
        <v>77.209000000000003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9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2" customWidth="1"/>
    <col min="2" max="2" width="10" customWidth="1"/>
    <col min="3" max="3" width="15" customWidth="1"/>
    <col min="4" max="4" width="30" customWidth="1"/>
    <col min="5" max="5" width="19" customWidth="1"/>
    <col min="6" max="6" width="18" customWidth="1"/>
    <col min="7" max="7" width="22" customWidth="1"/>
    <col min="8" max="8" width="15" customWidth="1"/>
    <col min="9" max="9" width="23" customWidth="1"/>
    <col min="10" max="10" width="16" customWidth="1"/>
    <col min="11" max="11" width="18" customWidth="1"/>
    <col min="12" max="12" width="12" customWidth="1"/>
  </cols>
  <sheetData>
    <row r="1" spans="1:12" ht="15" customHeight="1" x14ac:dyDescent="0.25">
      <c r="A1" s="1" t="s">
        <v>142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  <c r="L1" s="1" t="s">
        <v>153</v>
      </c>
    </row>
    <row r="2" spans="1:12" ht="15" customHeight="1" x14ac:dyDescent="0.25">
      <c r="A2">
        <v>1</v>
      </c>
      <c r="B2" t="s">
        <v>154</v>
      </c>
      <c r="C2" t="s">
        <v>155</v>
      </c>
      <c r="D2" t="s">
        <v>156</v>
      </c>
      <c r="E2">
        <v>1199</v>
      </c>
      <c r="F2">
        <v>647.51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  <c r="L2">
        <v>2022</v>
      </c>
    </row>
    <row r="3" spans="1:12" ht="15" customHeight="1" x14ac:dyDescent="0.25">
      <c r="A3">
        <v>2</v>
      </c>
      <c r="B3" t="s">
        <v>154</v>
      </c>
      <c r="C3" t="s">
        <v>155</v>
      </c>
      <c r="D3" t="s">
        <v>162</v>
      </c>
      <c r="E3">
        <v>249</v>
      </c>
      <c r="F3">
        <v>140.46</v>
      </c>
      <c r="G3" t="s">
        <v>157</v>
      </c>
      <c r="H3" t="s">
        <v>161</v>
      </c>
      <c r="I3" t="s">
        <v>159</v>
      </c>
      <c r="J3" t="s">
        <v>160</v>
      </c>
      <c r="K3" t="s">
        <v>161</v>
      </c>
      <c r="L3">
        <v>2023</v>
      </c>
    </row>
    <row r="4" spans="1:12" ht="15" customHeight="1" x14ac:dyDescent="0.25">
      <c r="A4">
        <v>3</v>
      </c>
      <c r="B4" t="s">
        <v>154</v>
      </c>
      <c r="C4" t="s">
        <v>155</v>
      </c>
      <c r="D4" t="s">
        <v>163</v>
      </c>
      <c r="E4">
        <v>1199</v>
      </c>
      <c r="F4">
        <v>645.6</v>
      </c>
      <c r="G4" t="s">
        <v>157</v>
      </c>
      <c r="H4" t="s">
        <v>158</v>
      </c>
      <c r="I4" t="s">
        <v>159</v>
      </c>
      <c r="J4" t="s">
        <v>160</v>
      </c>
      <c r="K4" t="s">
        <v>161</v>
      </c>
      <c r="L4">
        <v>2021</v>
      </c>
    </row>
    <row r="5" spans="1:12" ht="15" customHeight="1" x14ac:dyDescent="0.25">
      <c r="A5">
        <v>4</v>
      </c>
      <c r="B5" t="s">
        <v>154</v>
      </c>
      <c r="C5" t="s">
        <v>164</v>
      </c>
      <c r="D5" t="s">
        <v>165</v>
      </c>
      <c r="E5">
        <v>799</v>
      </c>
      <c r="F5">
        <v>427.98</v>
      </c>
      <c r="G5" t="s">
        <v>157</v>
      </c>
      <c r="H5" t="s">
        <v>166</v>
      </c>
      <c r="I5" t="s">
        <v>159</v>
      </c>
      <c r="J5" t="s">
        <v>167</v>
      </c>
      <c r="K5" t="s">
        <v>161</v>
      </c>
      <c r="L5">
        <v>2022</v>
      </c>
    </row>
    <row r="6" spans="1:12" ht="15" customHeight="1" x14ac:dyDescent="0.25">
      <c r="A6">
        <v>5</v>
      </c>
      <c r="B6" t="s">
        <v>154</v>
      </c>
      <c r="C6" t="s">
        <v>164</v>
      </c>
      <c r="D6" t="s">
        <v>168</v>
      </c>
      <c r="E6">
        <v>79</v>
      </c>
      <c r="F6">
        <v>41.5</v>
      </c>
      <c r="G6" t="s">
        <v>157</v>
      </c>
      <c r="H6" t="s">
        <v>161</v>
      </c>
      <c r="I6" t="s">
        <v>159</v>
      </c>
      <c r="J6" t="s">
        <v>167</v>
      </c>
      <c r="K6" t="s">
        <v>169</v>
      </c>
      <c r="L6">
        <v>2023</v>
      </c>
    </row>
    <row r="7" spans="1:12" ht="15" customHeight="1" x14ac:dyDescent="0.25">
      <c r="A7">
        <v>6</v>
      </c>
      <c r="B7" t="s">
        <v>154</v>
      </c>
      <c r="C7" t="s">
        <v>164</v>
      </c>
      <c r="D7" t="s">
        <v>170</v>
      </c>
      <c r="E7">
        <v>129</v>
      </c>
      <c r="F7">
        <v>78.81</v>
      </c>
      <c r="G7" t="s">
        <v>157</v>
      </c>
      <c r="H7" t="s">
        <v>161</v>
      </c>
      <c r="I7" t="s">
        <v>159</v>
      </c>
      <c r="J7" t="s">
        <v>167</v>
      </c>
      <c r="K7" t="s">
        <v>161</v>
      </c>
      <c r="L7">
        <v>2021</v>
      </c>
    </row>
    <row r="8" spans="1:12" ht="15" customHeight="1" x14ac:dyDescent="0.25">
      <c r="A8">
        <v>7</v>
      </c>
      <c r="B8" t="s">
        <v>154</v>
      </c>
      <c r="C8" t="s">
        <v>171</v>
      </c>
      <c r="D8" t="s">
        <v>172</v>
      </c>
      <c r="E8">
        <v>799</v>
      </c>
      <c r="F8">
        <v>444.08</v>
      </c>
      <c r="G8" t="s">
        <v>157</v>
      </c>
      <c r="H8" t="s">
        <v>158</v>
      </c>
      <c r="I8" t="s">
        <v>159</v>
      </c>
      <c r="J8" t="s">
        <v>173</v>
      </c>
      <c r="K8" t="s">
        <v>174</v>
      </c>
      <c r="L8">
        <v>2025</v>
      </c>
    </row>
    <row r="9" spans="1:12" ht="15" customHeight="1" x14ac:dyDescent="0.25">
      <c r="A9">
        <v>8</v>
      </c>
      <c r="B9" t="s">
        <v>154</v>
      </c>
      <c r="C9" t="s">
        <v>171</v>
      </c>
      <c r="D9" t="s">
        <v>175</v>
      </c>
      <c r="E9">
        <v>1199</v>
      </c>
      <c r="F9">
        <v>741.09</v>
      </c>
      <c r="G9" t="s">
        <v>157</v>
      </c>
      <c r="H9" t="s">
        <v>161</v>
      </c>
      <c r="I9" t="s">
        <v>159</v>
      </c>
      <c r="J9" t="s">
        <v>173</v>
      </c>
      <c r="K9" t="s">
        <v>161</v>
      </c>
      <c r="L9">
        <v>2023</v>
      </c>
    </row>
    <row r="10" spans="1:12" ht="15" customHeight="1" x14ac:dyDescent="0.25">
      <c r="A10">
        <v>9</v>
      </c>
      <c r="B10" t="s">
        <v>154</v>
      </c>
      <c r="C10" t="s">
        <v>171</v>
      </c>
      <c r="D10" t="s">
        <v>176</v>
      </c>
      <c r="E10">
        <v>399</v>
      </c>
      <c r="F10">
        <v>249.8</v>
      </c>
      <c r="G10" t="s">
        <v>157</v>
      </c>
      <c r="H10" t="s">
        <v>161</v>
      </c>
      <c r="I10" t="s">
        <v>159</v>
      </c>
      <c r="J10" t="s">
        <v>173</v>
      </c>
      <c r="K10" t="s">
        <v>161</v>
      </c>
      <c r="L10">
        <v>2021</v>
      </c>
    </row>
    <row r="11" spans="1:12" ht="15" customHeight="1" x14ac:dyDescent="0.25">
      <c r="A11">
        <v>10</v>
      </c>
      <c r="B11" t="s">
        <v>154</v>
      </c>
      <c r="C11" t="s">
        <v>171</v>
      </c>
      <c r="D11" t="s">
        <v>177</v>
      </c>
      <c r="E11">
        <v>1599</v>
      </c>
      <c r="F11">
        <v>1063.4100000000001</v>
      </c>
      <c r="G11" t="s">
        <v>157</v>
      </c>
      <c r="H11" t="s">
        <v>158</v>
      </c>
      <c r="I11" t="s">
        <v>159</v>
      </c>
      <c r="J11" t="s">
        <v>173</v>
      </c>
      <c r="K11" t="s">
        <v>169</v>
      </c>
      <c r="L11">
        <v>2022</v>
      </c>
    </row>
    <row r="12" spans="1:12" ht="15" customHeight="1" x14ac:dyDescent="0.25">
      <c r="A12">
        <v>11</v>
      </c>
      <c r="B12" t="s">
        <v>178</v>
      </c>
      <c r="C12" t="s">
        <v>179</v>
      </c>
      <c r="D12" t="s">
        <v>180</v>
      </c>
      <c r="E12">
        <v>129</v>
      </c>
      <c r="F12">
        <v>22.5</v>
      </c>
      <c r="G12" t="s">
        <v>181</v>
      </c>
      <c r="H12" t="s">
        <v>161</v>
      </c>
      <c r="I12" t="s">
        <v>182</v>
      </c>
      <c r="J12" t="s">
        <v>183</v>
      </c>
      <c r="K12" t="s">
        <v>184</v>
      </c>
      <c r="L12">
        <v>2019</v>
      </c>
    </row>
    <row r="13" spans="1:12" ht="15" customHeight="1" x14ac:dyDescent="0.25">
      <c r="A13">
        <v>12</v>
      </c>
      <c r="B13" t="s">
        <v>178</v>
      </c>
      <c r="C13" t="s">
        <v>179</v>
      </c>
      <c r="D13" t="s">
        <v>185</v>
      </c>
      <c r="E13">
        <v>49</v>
      </c>
      <c r="F13">
        <v>13.38</v>
      </c>
      <c r="G13" t="s">
        <v>181</v>
      </c>
      <c r="H13" t="s">
        <v>166</v>
      </c>
      <c r="I13" t="s">
        <v>182</v>
      </c>
      <c r="J13" t="s">
        <v>183</v>
      </c>
      <c r="K13" t="s">
        <v>161</v>
      </c>
      <c r="L13">
        <v>2021</v>
      </c>
    </row>
    <row r="14" spans="1:12" ht="15" customHeight="1" x14ac:dyDescent="0.25">
      <c r="A14">
        <v>13</v>
      </c>
      <c r="B14" t="s">
        <v>178</v>
      </c>
      <c r="C14" t="s">
        <v>179</v>
      </c>
      <c r="D14" t="s">
        <v>186</v>
      </c>
      <c r="E14">
        <v>25</v>
      </c>
      <c r="F14">
        <v>3.37</v>
      </c>
      <c r="G14" t="s">
        <v>181</v>
      </c>
      <c r="H14" t="s">
        <v>161</v>
      </c>
      <c r="I14" t="s">
        <v>182</v>
      </c>
      <c r="J14" t="s">
        <v>183</v>
      </c>
      <c r="K14" t="s">
        <v>161</v>
      </c>
      <c r="L14">
        <v>2022</v>
      </c>
    </row>
    <row r="15" spans="1:12" ht="15" customHeight="1" x14ac:dyDescent="0.25">
      <c r="A15">
        <v>14</v>
      </c>
      <c r="B15" t="s">
        <v>178</v>
      </c>
      <c r="C15" t="s">
        <v>187</v>
      </c>
      <c r="D15" t="s">
        <v>188</v>
      </c>
      <c r="E15">
        <v>79</v>
      </c>
      <c r="F15">
        <v>20.190000000000001</v>
      </c>
      <c r="G15" t="s">
        <v>181</v>
      </c>
      <c r="H15" t="s">
        <v>158</v>
      </c>
      <c r="I15" t="s">
        <v>182</v>
      </c>
      <c r="J15" t="s">
        <v>189</v>
      </c>
      <c r="K15" t="s">
        <v>174</v>
      </c>
      <c r="L15">
        <v>2025</v>
      </c>
    </row>
    <row r="16" spans="1:12" ht="15" customHeight="1" x14ac:dyDescent="0.25">
      <c r="A16">
        <v>15</v>
      </c>
      <c r="B16" t="s">
        <v>178</v>
      </c>
      <c r="C16" t="s">
        <v>187</v>
      </c>
      <c r="D16" t="s">
        <v>190</v>
      </c>
      <c r="E16">
        <v>79</v>
      </c>
      <c r="F16">
        <v>19.68</v>
      </c>
      <c r="G16" t="s">
        <v>181</v>
      </c>
      <c r="H16" t="s">
        <v>158</v>
      </c>
      <c r="I16" t="s">
        <v>182</v>
      </c>
      <c r="J16" t="s">
        <v>189</v>
      </c>
      <c r="K16" t="s">
        <v>169</v>
      </c>
      <c r="L16">
        <v>2021</v>
      </c>
    </row>
    <row r="17" spans="1:12" ht="15" customHeight="1" x14ac:dyDescent="0.25">
      <c r="A17">
        <v>16</v>
      </c>
      <c r="B17" t="s">
        <v>178</v>
      </c>
      <c r="C17" t="s">
        <v>187</v>
      </c>
      <c r="D17" t="s">
        <v>191</v>
      </c>
      <c r="E17">
        <v>129</v>
      </c>
      <c r="F17">
        <v>26.55</v>
      </c>
      <c r="G17" t="s">
        <v>181</v>
      </c>
      <c r="H17" t="s">
        <v>166</v>
      </c>
      <c r="I17" t="s">
        <v>182</v>
      </c>
      <c r="J17" t="s">
        <v>189</v>
      </c>
      <c r="K17" t="s">
        <v>161</v>
      </c>
      <c r="L17">
        <v>2022</v>
      </c>
    </row>
    <row r="18" spans="1:12" ht="15" customHeight="1" x14ac:dyDescent="0.25">
      <c r="A18">
        <v>17</v>
      </c>
      <c r="B18" t="s">
        <v>178</v>
      </c>
      <c r="C18" t="s">
        <v>192</v>
      </c>
      <c r="D18" t="s">
        <v>193</v>
      </c>
      <c r="E18">
        <v>25</v>
      </c>
      <c r="F18">
        <v>5.21</v>
      </c>
      <c r="G18" t="s">
        <v>181</v>
      </c>
      <c r="H18" t="s">
        <v>158</v>
      </c>
      <c r="I18" t="s">
        <v>182</v>
      </c>
      <c r="J18" t="s">
        <v>173</v>
      </c>
      <c r="K18" t="s">
        <v>161</v>
      </c>
      <c r="L18">
        <v>2023</v>
      </c>
    </row>
    <row r="19" spans="1:12" ht="15" customHeight="1" x14ac:dyDescent="0.25">
      <c r="A19">
        <v>18</v>
      </c>
      <c r="B19" t="s">
        <v>178</v>
      </c>
      <c r="C19" t="s">
        <v>192</v>
      </c>
      <c r="D19" t="s">
        <v>194</v>
      </c>
      <c r="E19">
        <v>249</v>
      </c>
      <c r="F19">
        <v>65.16</v>
      </c>
      <c r="G19" t="s">
        <v>181</v>
      </c>
      <c r="H19" t="s">
        <v>166</v>
      </c>
      <c r="I19" t="s">
        <v>182</v>
      </c>
      <c r="J19" t="s">
        <v>173</v>
      </c>
      <c r="K19" t="s">
        <v>161</v>
      </c>
      <c r="L19">
        <v>2021</v>
      </c>
    </row>
    <row r="20" spans="1:12" ht="15" customHeight="1" x14ac:dyDescent="0.25">
      <c r="A20">
        <v>19</v>
      </c>
      <c r="B20" t="s">
        <v>178</v>
      </c>
      <c r="C20" t="s">
        <v>192</v>
      </c>
      <c r="D20" t="s">
        <v>195</v>
      </c>
      <c r="E20">
        <v>249</v>
      </c>
      <c r="F20">
        <v>37.54</v>
      </c>
      <c r="G20" t="s">
        <v>181</v>
      </c>
      <c r="H20" t="s">
        <v>161</v>
      </c>
      <c r="I20" t="s">
        <v>182</v>
      </c>
      <c r="J20" t="s">
        <v>173</v>
      </c>
      <c r="K20" t="s">
        <v>161</v>
      </c>
      <c r="L20">
        <v>2022</v>
      </c>
    </row>
    <row r="21" spans="1:12" ht="15" customHeight="1" x14ac:dyDescent="0.25">
      <c r="A21">
        <v>20</v>
      </c>
      <c r="B21" t="s">
        <v>196</v>
      </c>
      <c r="C21" t="s">
        <v>197</v>
      </c>
      <c r="D21" t="s">
        <v>198</v>
      </c>
      <c r="E21">
        <v>450</v>
      </c>
      <c r="F21">
        <v>270.94</v>
      </c>
      <c r="G21" t="s">
        <v>157</v>
      </c>
      <c r="H21" t="s">
        <v>166</v>
      </c>
      <c r="I21" t="s">
        <v>199</v>
      </c>
      <c r="J21" t="s">
        <v>200</v>
      </c>
      <c r="K21" t="s">
        <v>169</v>
      </c>
      <c r="L21">
        <v>2023</v>
      </c>
    </row>
    <row r="22" spans="1:12" ht="15" customHeight="1" x14ac:dyDescent="0.25">
      <c r="A22">
        <v>21</v>
      </c>
      <c r="B22" t="s">
        <v>196</v>
      </c>
      <c r="C22" t="s">
        <v>197</v>
      </c>
      <c r="D22" t="s">
        <v>201</v>
      </c>
      <c r="E22">
        <v>450</v>
      </c>
      <c r="F22">
        <v>291.02999999999997</v>
      </c>
      <c r="G22" t="s">
        <v>157</v>
      </c>
      <c r="H22" t="s">
        <v>161</v>
      </c>
      <c r="I22" t="s">
        <v>199</v>
      </c>
      <c r="J22" t="s">
        <v>202</v>
      </c>
      <c r="K22" t="s">
        <v>174</v>
      </c>
      <c r="L22">
        <v>2025</v>
      </c>
    </row>
    <row r="23" spans="1:12" ht="15" customHeight="1" x14ac:dyDescent="0.25">
      <c r="A23">
        <v>22</v>
      </c>
      <c r="B23" t="s">
        <v>196</v>
      </c>
      <c r="C23" t="s">
        <v>197</v>
      </c>
      <c r="D23" t="s">
        <v>203</v>
      </c>
      <c r="E23">
        <v>3500</v>
      </c>
      <c r="F23">
        <v>1798.77</v>
      </c>
      <c r="G23" t="s">
        <v>157</v>
      </c>
      <c r="H23" t="s">
        <v>158</v>
      </c>
      <c r="I23" t="s">
        <v>199</v>
      </c>
      <c r="J23" t="s">
        <v>204</v>
      </c>
      <c r="K23" t="s">
        <v>184</v>
      </c>
      <c r="L23">
        <v>2019</v>
      </c>
    </row>
    <row r="24" spans="1:12" ht="15" customHeight="1" x14ac:dyDescent="0.25">
      <c r="A24">
        <v>23</v>
      </c>
      <c r="B24" t="s">
        <v>196</v>
      </c>
      <c r="C24" t="s">
        <v>205</v>
      </c>
      <c r="D24" t="s">
        <v>206</v>
      </c>
      <c r="E24">
        <v>1800</v>
      </c>
      <c r="F24">
        <v>877.34</v>
      </c>
      <c r="G24" t="s">
        <v>157</v>
      </c>
      <c r="H24" t="s">
        <v>166</v>
      </c>
      <c r="I24" t="s">
        <v>199</v>
      </c>
      <c r="J24" t="s">
        <v>207</v>
      </c>
      <c r="K24" t="s">
        <v>161</v>
      </c>
      <c r="L24">
        <v>2023</v>
      </c>
    </row>
    <row r="25" spans="1:12" ht="15" customHeight="1" x14ac:dyDescent="0.25">
      <c r="A25">
        <v>24</v>
      </c>
      <c r="B25" t="s">
        <v>196</v>
      </c>
      <c r="C25" t="s">
        <v>205</v>
      </c>
      <c r="D25" t="s">
        <v>208</v>
      </c>
      <c r="E25">
        <v>900</v>
      </c>
      <c r="F25">
        <v>543.73</v>
      </c>
      <c r="G25" t="s">
        <v>157</v>
      </c>
      <c r="H25" t="s">
        <v>158</v>
      </c>
      <c r="I25" t="s">
        <v>199</v>
      </c>
      <c r="J25" t="s">
        <v>207</v>
      </c>
      <c r="K25" t="s">
        <v>161</v>
      </c>
      <c r="L25">
        <v>2021</v>
      </c>
    </row>
    <row r="26" spans="1:12" ht="15" customHeight="1" x14ac:dyDescent="0.25">
      <c r="A26">
        <v>25</v>
      </c>
      <c r="B26" t="s">
        <v>196</v>
      </c>
      <c r="C26" t="s">
        <v>205</v>
      </c>
      <c r="D26" t="s">
        <v>209</v>
      </c>
      <c r="E26">
        <v>12000</v>
      </c>
      <c r="F26">
        <v>7188.58</v>
      </c>
      <c r="G26" t="s">
        <v>157</v>
      </c>
      <c r="H26" t="s">
        <v>158</v>
      </c>
      <c r="I26" t="s">
        <v>199</v>
      </c>
      <c r="J26" t="s">
        <v>207</v>
      </c>
      <c r="K26" t="s">
        <v>169</v>
      </c>
      <c r="L26">
        <v>2022</v>
      </c>
    </row>
    <row r="27" spans="1:12" ht="15" customHeight="1" x14ac:dyDescent="0.25">
      <c r="A27">
        <v>26</v>
      </c>
      <c r="B27" t="s">
        <v>196</v>
      </c>
      <c r="C27" t="s">
        <v>210</v>
      </c>
      <c r="D27" t="s">
        <v>211</v>
      </c>
      <c r="E27">
        <v>12000</v>
      </c>
      <c r="F27">
        <v>5872.34</v>
      </c>
      <c r="G27" t="s">
        <v>157</v>
      </c>
      <c r="H27" t="s">
        <v>158</v>
      </c>
      <c r="I27" t="s">
        <v>199</v>
      </c>
      <c r="J27" t="s">
        <v>212</v>
      </c>
      <c r="K27" t="s">
        <v>161</v>
      </c>
      <c r="L27">
        <v>2023</v>
      </c>
    </row>
    <row r="28" spans="1:12" ht="15" customHeight="1" x14ac:dyDescent="0.25">
      <c r="A28">
        <v>27</v>
      </c>
      <c r="B28" t="s">
        <v>196</v>
      </c>
      <c r="C28" t="s">
        <v>210</v>
      </c>
      <c r="D28" t="s">
        <v>213</v>
      </c>
      <c r="E28">
        <v>900</v>
      </c>
      <c r="F28">
        <v>438.82</v>
      </c>
      <c r="G28" t="s">
        <v>157</v>
      </c>
      <c r="H28" t="s">
        <v>166</v>
      </c>
      <c r="I28" t="s">
        <v>199</v>
      </c>
      <c r="J28" t="s">
        <v>212</v>
      </c>
      <c r="K28" t="s">
        <v>161</v>
      </c>
      <c r="L28">
        <v>2021</v>
      </c>
    </row>
    <row r="29" spans="1:12" ht="15" customHeight="1" x14ac:dyDescent="0.25">
      <c r="A29">
        <v>28</v>
      </c>
      <c r="B29" t="s">
        <v>196</v>
      </c>
      <c r="C29" t="s">
        <v>210</v>
      </c>
      <c r="D29" t="s">
        <v>214</v>
      </c>
      <c r="E29">
        <v>1800</v>
      </c>
      <c r="F29">
        <v>1219.6600000000001</v>
      </c>
      <c r="G29" t="s">
        <v>157</v>
      </c>
      <c r="H29" t="s">
        <v>158</v>
      </c>
      <c r="I29" t="s">
        <v>199</v>
      </c>
      <c r="J29" t="s">
        <v>212</v>
      </c>
      <c r="K29" t="s">
        <v>174</v>
      </c>
      <c r="L29">
        <v>2025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2" customWidth="1"/>
    <col min="2" max="2" width="14" customWidth="1"/>
    <col min="3" max="3" width="25" customWidth="1"/>
    <col min="4" max="4" width="14" customWidth="1"/>
  </cols>
  <sheetData>
    <row r="1" spans="1:4" ht="15" customHeight="1" x14ac:dyDescent="0.25">
      <c r="A1" s="1" t="s">
        <v>215</v>
      </c>
      <c r="B1" s="1" t="s">
        <v>216</v>
      </c>
      <c r="C1" s="1" t="s">
        <v>217</v>
      </c>
      <c r="D1" s="1" t="s">
        <v>218</v>
      </c>
    </row>
    <row r="2" spans="1:4" ht="15" customHeight="1" x14ac:dyDescent="0.25">
      <c r="A2">
        <v>1</v>
      </c>
      <c r="B2" t="s">
        <v>219</v>
      </c>
      <c r="C2" t="s">
        <v>220</v>
      </c>
      <c r="D2" t="s">
        <v>221</v>
      </c>
    </row>
    <row r="3" spans="1:4" ht="15" customHeight="1" x14ac:dyDescent="0.25">
      <c r="A3">
        <v>2</v>
      </c>
      <c r="B3" t="s">
        <v>219</v>
      </c>
      <c r="C3" t="s">
        <v>222</v>
      </c>
      <c r="D3" t="s">
        <v>221</v>
      </c>
    </row>
    <row r="4" spans="1:4" ht="15" customHeight="1" x14ac:dyDescent="0.25">
      <c r="A4">
        <v>3</v>
      </c>
      <c r="B4" t="s">
        <v>223</v>
      </c>
      <c r="C4" t="s">
        <v>224</v>
      </c>
      <c r="D4" t="s">
        <v>221</v>
      </c>
    </row>
    <row r="5" spans="1:4" ht="15" customHeight="1" x14ac:dyDescent="0.25">
      <c r="A5">
        <v>4</v>
      </c>
      <c r="B5" t="s">
        <v>223</v>
      </c>
      <c r="C5" t="s">
        <v>225</v>
      </c>
      <c r="D5" t="s">
        <v>221</v>
      </c>
    </row>
    <row r="6" spans="1:4" ht="15" customHeight="1" x14ac:dyDescent="0.25">
      <c r="A6">
        <v>5</v>
      </c>
      <c r="B6" t="s">
        <v>226</v>
      </c>
      <c r="C6" t="s">
        <v>227</v>
      </c>
      <c r="D6" t="s">
        <v>228</v>
      </c>
    </row>
    <row r="7" spans="1:4" ht="15" customHeight="1" x14ac:dyDescent="0.25">
      <c r="A7">
        <v>6</v>
      </c>
      <c r="B7" t="s">
        <v>226</v>
      </c>
      <c r="C7" t="s">
        <v>229</v>
      </c>
      <c r="D7" t="s">
        <v>221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7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6" customWidth="1"/>
    <col min="2" max="2" width="15" customWidth="1"/>
    <col min="3" max="3" width="12" customWidth="1"/>
    <col min="4" max="5" width="18" customWidth="1"/>
    <col min="6" max="6" width="26" customWidth="1"/>
    <col min="7" max="7" width="10" customWidth="1"/>
    <col min="8" max="8" width="17" customWidth="1"/>
    <col min="9" max="9" width="28" customWidth="1"/>
  </cols>
  <sheetData>
    <row r="1" spans="1:9" ht="15" customHeight="1" x14ac:dyDescent="0.25">
      <c r="A1" s="1" t="s">
        <v>230</v>
      </c>
      <c r="B1" s="1" t="s">
        <v>51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</row>
    <row r="2" spans="1:9" ht="15" customHeight="1" x14ac:dyDescent="0.25">
      <c r="A2">
        <v>1</v>
      </c>
      <c r="B2" t="s">
        <v>58</v>
      </c>
      <c r="C2" t="s">
        <v>238</v>
      </c>
      <c r="D2" t="s">
        <v>239</v>
      </c>
      <c r="E2" t="s">
        <v>240</v>
      </c>
      <c r="F2" t="s">
        <v>241</v>
      </c>
      <c r="G2">
        <v>2020</v>
      </c>
      <c r="H2" t="s">
        <v>242</v>
      </c>
      <c r="I2" t="s">
        <v>243</v>
      </c>
    </row>
    <row r="3" spans="1:9" ht="15" customHeight="1" x14ac:dyDescent="0.25">
      <c r="A3">
        <v>2</v>
      </c>
      <c r="B3" t="s">
        <v>58</v>
      </c>
      <c r="C3" t="s">
        <v>238</v>
      </c>
      <c r="D3" t="s">
        <v>239</v>
      </c>
      <c r="E3" t="s">
        <v>244</v>
      </c>
      <c r="F3" t="s">
        <v>245</v>
      </c>
      <c r="G3">
        <v>2020</v>
      </c>
      <c r="H3" t="s">
        <v>242</v>
      </c>
      <c r="I3" t="s">
        <v>243</v>
      </c>
    </row>
    <row r="4" spans="1:9" ht="15" customHeight="1" x14ac:dyDescent="0.25">
      <c r="A4">
        <v>3</v>
      </c>
      <c r="B4" t="s">
        <v>58</v>
      </c>
      <c r="C4" t="s">
        <v>238</v>
      </c>
      <c r="D4" t="s">
        <v>239</v>
      </c>
      <c r="E4" t="s">
        <v>246</v>
      </c>
      <c r="F4" t="s">
        <v>247</v>
      </c>
      <c r="G4">
        <v>2022</v>
      </c>
      <c r="H4" t="s">
        <v>242</v>
      </c>
      <c r="I4" t="s">
        <v>243</v>
      </c>
    </row>
    <row r="5" spans="1:9" ht="15" customHeight="1" x14ac:dyDescent="0.25">
      <c r="A5">
        <v>4</v>
      </c>
      <c r="B5" t="s">
        <v>58</v>
      </c>
      <c r="C5" t="s">
        <v>238</v>
      </c>
      <c r="D5" t="s">
        <v>239</v>
      </c>
      <c r="E5" t="s">
        <v>248</v>
      </c>
      <c r="F5" t="s">
        <v>245</v>
      </c>
      <c r="G5">
        <v>2023</v>
      </c>
      <c r="H5" t="s">
        <v>242</v>
      </c>
      <c r="I5" t="s">
        <v>243</v>
      </c>
    </row>
    <row r="6" spans="1:9" ht="15" customHeight="1" x14ac:dyDescent="0.25">
      <c r="A6">
        <v>5</v>
      </c>
      <c r="B6" t="s">
        <v>58</v>
      </c>
      <c r="C6" t="s">
        <v>249</v>
      </c>
      <c r="D6" t="s">
        <v>250</v>
      </c>
      <c r="E6" t="s">
        <v>251</v>
      </c>
      <c r="F6" t="s">
        <v>241</v>
      </c>
      <c r="G6">
        <v>2022</v>
      </c>
      <c r="H6" t="s">
        <v>242</v>
      </c>
      <c r="I6" t="s">
        <v>252</v>
      </c>
    </row>
    <row r="7" spans="1:9" ht="15" customHeight="1" x14ac:dyDescent="0.25">
      <c r="A7">
        <v>6</v>
      </c>
      <c r="B7" t="s">
        <v>58</v>
      </c>
      <c r="C7" t="s">
        <v>249</v>
      </c>
      <c r="D7" t="s">
        <v>250</v>
      </c>
      <c r="E7" t="s">
        <v>253</v>
      </c>
      <c r="F7" t="s">
        <v>245</v>
      </c>
      <c r="G7">
        <v>2022</v>
      </c>
      <c r="H7" t="s">
        <v>242</v>
      </c>
      <c r="I7" t="s">
        <v>252</v>
      </c>
    </row>
    <row r="8" spans="1:9" ht="15" customHeight="1" x14ac:dyDescent="0.25">
      <c r="A8">
        <v>7</v>
      </c>
      <c r="B8" t="s">
        <v>58</v>
      </c>
      <c r="C8" t="s">
        <v>249</v>
      </c>
      <c r="D8" t="s">
        <v>250</v>
      </c>
      <c r="E8" t="s">
        <v>254</v>
      </c>
      <c r="F8" t="s">
        <v>247</v>
      </c>
      <c r="G8">
        <v>2023</v>
      </c>
      <c r="H8" t="s">
        <v>242</v>
      </c>
      <c r="I8" t="s">
        <v>252</v>
      </c>
    </row>
    <row r="9" spans="1:9" ht="15" customHeight="1" x14ac:dyDescent="0.25">
      <c r="A9">
        <v>8</v>
      </c>
      <c r="B9" t="s">
        <v>58</v>
      </c>
      <c r="C9" t="s">
        <v>249</v>
      </c>
      <c r="D9" t="s">
        <v>250</v>
      </c>
      <c r="E9" t="s">
        <v>255</v>
      </c>
      <c r="F9" t="s">
        <v>241</v>
      </c>
      <c r="G9">
        <v>2021</v>
      </c>
      <c r="H9" t="s">
        <v>242</v>
      </c>
      <c r="I9" t="s">
        <v>252</v>
      </c>
    </row>
    <row r="10" spans="1:9" ht="15" customHeight="1" x14ac:dyDescent="0.25">
      <c r="A10">
        <v>9</v>
      </c>
      <c r="B10" t="s">
        <v>58</v>
      </c>
      <c r="C10" t="s">
        <v>223</v>
      </c>
      <c r="D10" t="s">
        <v>256</v>
      </c>
      <c r="E10" t="s">
        <v>253</v>
      </c>
      <c r="F10" t="s">
        <v>241</v>
      </c>
      <c r="G10">
        <v>2023</v>
      </c>
      <c r="H10" t="s">
        <v>242</v>
      </c>
      <c r="I10" t="s">
        <v>257</v>
      </c>
    </row>
    <row r="11" spans="1:9" ht="15" customHeight="1" x14ac:dyDescent="0.25">
      <c r="A11">
        <v>10</v>
      </c>
      <c r="B11" t="s">
        <v>58</v>
      </c>
      <c r="C11" t="s">
        <v>223</v>
      </c>
      <c r="D11" t="s">
        <v>256</v>
      </c>
      <c r="E11" t="s">
        <v>258</v>
      </c>
      <c r="F11" t="s">
        <v>245</v>
      </c>
      <c r="G11">
        <v>2022</v>
      </c>
      <c r="H11" t="s">
        <v>242</v>
      </c>
      <c r="I11" t="s">
        <v>257</v>
      </c>
    </row>
    <row r="12" spans="1:9" ht="15" customHeight="1" x14ac:dyDescent="0.25">
      <c r="A12">
        <v>11</v>
      </c>
      <c r="B12" t="s">
        <v>58</v>
      </c>
      <c r="C12" t="s">
        <v>223</v>
      </c>
      <c r="D12" t="s">
        <v>256</v>
      </c>
      <c r="E12" t="s">
        <v>259</v>
      </c>
      <c r="F12" t="s">
        <v>247</v>
      </c>
      <c r="G12">
        <v>2020</v>
      </c>
      <c r="H12" t="s">
        <v>242</v>
      </c>
      <c r="I12" t="s">
        <v>257</v>
      </c>
    </row>
    <row r="13" spans="1:9" ht="15" customHeight="1" x14ac:dyDescent="0.25">
      <c r="A13">
        <v>12</v>
      </c>
      <c r="B13" t="s">
        <v>58</v>
      </c>
      <c r="C13" t="s">
        <v>223</v>
      </c>
      <c r="D13" t="s">
        <v>256</v>
      </c>
      <c r="E13" t="s">
        <v>260</v>
      </c>
      <c r="F13" t="s">
        <v>245</v>
      </c>
      <c r="G13">
        <v>2020</v>
      </c>
      <c r="H13" t="s">
        <v>242</v>
      </c>
      <c r="I13" t="s">
        <v>257</v>
      </c>
    </row>
    <row r="14" spans="1:9" ht="15" customHeight="1" x14ac:dyDescent="0.25">
      <c r="A14">
        <v>13</v>
      </c>
      <c r="B14" t="s">
        <v>87</v>
      </c>
      <c r="C14" t="s">
        <v>238</v>
      </c>
      <c r="D14" t="s">
        <v>261</v>
      </c>
      <c r="E14" t="s">
        <v>262</v>
      </c>
      <c r="F14" t="s">
        <v>241</v>
      </c>
      <c r="G14">
        <v>2022</v>
      </c>
      <c r="H14" t="s">
        <v>263</v>
      </c>
      <c r="I14" t="s">
        <v>264</v>
      </c>
    </row>
    <row r="15" spans="1:9" ht="15" customHeight="1" x14ac:dyDescent="0.25">
      <c r="A15">
        <v>14</v>
      </c>
      <c r="B15" t="s">
        <v>87</v>
      </c>
      <c r="C15" t="s">
        <v>238</v>
      </c>
      <c r="D15" t="s">
        <v>261</v>
      </c>
      <c r="E15" t="s">
        <v>265</v>
      </c>
      <c r="F15" t="s">
        <v>241</v>
      </c>
      <c r="G15">
        <v>2022</v>
      </c>
      <c r="H15" t="s">
        <v>263</v>
      </c>
      <c r="I15" t="s">
        <v>264</v>
      </c>
    </row>
    <row r="16" spans="1:9" ht="15" customHeight="1" x14ac:dyDescent="0.25">
      <c r="A16">
        <v>15</v>
      </c>
      <c r="B16" t="s">
        <v>87</v>
      </c>
      <c r="C16" t="s">
        <v>238</v>
      </c>
      <c r="D16" t="s">
        <v>261</v>
      </c>
      <c r="E16" t="s">
        <v>266</v>
      </c>
      <c r="F16" t="s">
        <v>245</v>
      </c>
      <c r="G16">
        <v>2021</v>
      </c>
      <c r="H16" t="s">
        <v>263</v>
      </c>
      <c r="I16" t="s">
        <v>264</v>
      </c>
    </row>
    <row r="17" spans="1:9" ht="15" customHeight="1" x14ac:dyDescent="0.25">
      <c r="A17">
        <v>16</v>
      </c>
      <c r="B17" t="s">
        <v>87</v>
      </c>
      <c r="C17" t="s">
        <v>238</v>
      </c>
      <c r="D17" t="s">
        <v>261</v>
      </c>
      <c r="E17" t="s">
        <v>267</v>
      </c>
      <c r="F17" t="s">
        <v>245</v>
      </c>
      <c r="G17">
        <v>2023</v>
      </c>
      <c r="H17" t="s">
        <v>263</v>
      </c>
      <c r="I17" t="s">
        <v>264</v>
      </c>
    </row>
    <row r="18" spans="1:9" ht="15" customHeight="1" x14ac:dyDescent="0.25">
      <c r="A18">
        <v>17</v>
      </c>
      <c r="B18" t="s">
        <v>87</v>
      </c>
      <c r="C18" t="s">
        <v>249</v>
      </c>
      <c r="D18" t="s">
        <v>268</v>
      </c>
      <c r="E18" t="s">
        <v>269</v>
      </c>
      <c r="F18" t="s">
        <v>241</v>
      </c>
      <c r="G18">
        <v>2020</v>
      </c>
      <c r="H18" t="s">
        <v>263</v>
      </c>
      <c r="I18" t="s">
        <v>270</v>
      </c>
    </row>
    <row r="19" spans="1:9" ht="15" customHeight="1" x14ac:dyDescent="0.25">
      <c r="A19">
        <v>18</v>
      </c>
      <c r="B19" t="s">
        <v>87</v>
      </c>
      <c r="C19" t="s">
        <v>249</v>
      </c>
      <c r="D19" t="s">
        <v>268</v>
      </c>
      <c r="E19" t="s">
        <v>271</v>
      </c>
      <c r="F19" t="s">
        <v>241</v>
      </c>
      <c r="G19">
        <v>2020</v>
      </c>
      <c r="H19" t="s">
        <v>263</v>
      </c>
      <c r="I19" t="s">
        <v>270</v>
      </c>
    </row>
    <row r="20" spans="1:9" ht="15" customHeight="1" x14ac:dyDescent="0.25">
      <c r="A20">
        <v>19</v>
      </c>
      <c r="B20" t="s">
        <v>87</v>
      </c>
      <c r="C20" t="s">
        <v>249</v>
      </c>
      <c r="D20" t="s">
        <v>268</v>
      </c>
      <c r="E20" t="s">
        <v>272</v>
      </c>
      <c r="F20" t="s">
        <v>247</v>
      </c>
      <c r="G20">
        <v>2021</v>
      </c>
      <c r="H20" t="s">
        <v>263</v>
      </c>
      <c r="I20" t="s">
        <v>270</v>
      </c>
    </row>
    <row r="21" spans="1:9" ht="15" customHeight="1" x14ac:dyDescent="0.25">
      <c r="A21">
        <v>20</v>
      </c>
      <c r="B21" t="s">
        <v>87</v>
      </c>
      <c r="C21" t="s">
        <v>249</v>
      </c>
      <c r="D21" t="s">
        <v>268</v>
      </c>
      <c r="E21" t="s">
        <v>273</v>
      </c>
      <c r="F21" t="s">
        <v>245</v>
      </c>
      <c r="G21">
        <v>2021</v>
      </c>
      <c r="H21" t="s">
        <v>263</v>
      </c>
      <c r="I21" t="s">
        <v>270</v>
      </c>
    </row>
    <row r="22" spans="1:9" ht="15" customHeight="1" x14ac:dyDescent="0.25">
      <c r="A22">
        <v>21</v>
      </c>
      <c r="B22" t="s">
        <v>87</v>
      </c>
      <c r="C22" t="s">
        <v>223</v>
      </c>
      <c r="D22" t="s">
        <v>274</v>
      </c>
      <c r="E22" t="s">
        <v>275</v>
      </c>
      <c r="F22" t="s">
        <v>247</v>
      </c>
      <c r="G22">
        <v>2021</v>
      </c>
      <c r="H22" t="s">
        <v>263</v>
      </c>
      <c r="I22" t="s">
        <v>276</v>
      </c>
    </row>
    <row r="23" spans="1:9" ht="15" customHeight="1" x14ac:dyDescent="0.25">
      <c r="A23">
        <v>22</v>
      </c>
      <c r="B23" t="s">
        <v>87</v>
      </c>
      <c r="C23" t="s">
        <v>223</v>
      </c>
      <c r="D23" t="s">
        <v>274</v>
      </c>
      <c r="E23" t="s">
        <v>261</v>
      </c>
      <c r="F23" t="s">
        <v>247</v>
      </c>
      <c r="G23">
        <v>2022</v>
      </c>
      <c r="H23" t="s">
        <v>263</v>
      </c>
      <c r="I23" t="s">
        <v>276</v>
      </c>
    </row>
    <row r="24" spans="1:9" ht="15" customHeight="1" x14ac:dyDescent="0.25">
      <c r="A24">
        <v>23</v>
      </c>
      <c r="B24" t="s">
        <v>87</v>
      </c>
      <c r="C24" t="s">
        <v>223</v>
      </c>
      <c r="D24" t="s">
        <v>274</v>
      </c>
      <c r="E24" t="s">
        <v>277</v>
      </c>
      <c r="F24" t="s">
        <v>245</v>
      </c>
      <c r="G24">
        <v>2020</v>
      </c>
      <c r="H24" t="s">
        <v>263</v>
      </c>
      <c r="I24" t="s">
        <v>276</v>
      </c>
    </row>
    <row r="25" spans="1:9" ht="15" customHeight="1" x14ac:dyDescent="0.25">
      <c r="A25">
        <v>24</v>
      </c>
      <c r="B25" t="s">
        <v>87</v>
      </c>
      <c r="C25" t="s">
        <v>223</v>
      </c>
      <c r="D25" t="s">
        <v>274</v>
      </c>
      <c r="E25" t="s">
        <v>278</v>
      </c>
      <c r="F25" t="s">
        <v>241</v>
      </c>
      <c r="G25">
        <v>2022</v>
      </c>
      <c r="H25" t="s">
        <v>263</v>
      </c>
      <c r="I25" t="s">
        <v>276</v>
      </c>
    </row>
    <row r="26" spans="1:9" ht="15" customHeight="1" x14ac:dyDescent="0.25">
      <c r="A26">
        <v>25</v>
      </c>
      <c r="B26" t="s">
        <v>117</v>
      </c>
      <c r="C26" t="s">
        <v>238</v>
      </c>
      <c r="D26" t="s">
        <v>267</v>
      </c>
      <c r="E26" t="s">
        <v>271</v>
      </c>
      <c r="F26" t="s">
        <v>241</v>
      </c>
      <c r="G26">
        <v>2020</v>
      </c>
      <c r="H26" t="s">
        <v>279</v>
      </c>
      <c r="I26" t="s">
        <v>280</v>
      </c>
    </row>
    <row r="27" spans="1:9" ht="15" customHeight="1" x14ac:dyDescent="0.25">
      <c r="A27">
        <v>26</v>
      </c>
      <c r="B27" t="s">
        <v>117</v>
      </c>
      <c r="C27" t="s">
        <v>238</v>
      </c>
      <c r="D27" t="s">
        <v>267</v>
      </c>
      <c r="E27" t="s">
        <v>281</v>
      </c>
      <c r="F27" t="s">
        <v>247</v>
      </c>
      <c r="G27">
        <v>2020</v>
      </c>
      <c r="H27" t="s">
        <v>279</v>
      </c>
      <c r="I27" t="s">
        <v>280</v>
      </c>
    </row>
    <row r="28" spans="1:9" ht="15" customHeight="1" x14ac:dyDescent="0.25">
      <c r="A28">
        <v>27</v>
      </c>
      <c r="B28" t="s">
        <v>117</v>
      </c>
      <c r="C28" t="s">
        <v>238</v>
      </c>
      <c r="D28" t="s">
        <v>267</v>
      </c>
      <c r="E28" t="s">
        <v>282</v>
      </c>
      <c r="F28" t="s">
        <v>241</v>
      </c>
      <c r="G28">
        <v>2022</v>
      </c>
      <c r="H28" t="s">
        <v>279</v>
      </c>
      <c r="I28" t="s">
        <v>280</v>
      </c>
    </row>
    <row r="29" spans="1:9" ht="15" customHeight="1" x14ac:dyDescent="0.25">
      <c r="A29">
        <v>28</v>
      </c>
      <c r="B29" t="s">
        <v>117</v>
      </c>
      <c r="C29" t="s">
        <v>238</v>
      </c>
      <c r="D29" t="s">
        <v>267</v>
      </c>
      <c r="E29" t="s">
        <v>283</v>
      </c>
      <c r="F29" t="s">
        <v>241</v>
      </c>
      <c r="G29">
        <v>2022</v>
      </c>
      <c r="H29" t="s">
        <v>279</v>
      </c>
      <c r="I29" t="s">
        <v>280</v>
      </c>
    </row>
    <row r="30" spans="1:9" ht="15" customHeight="1" x14ac:dyDescent="0.25">
      <c r="A30">
        <v>29</v>
      </c>
      <c r="B30" t="s">
        <v>117</v>
      </c>
      <c r="C30" t="s">
        <v>249</v>
      </c>
      <c r="D30" t="s">
        <v>284</v>
      </c>
      <c r="E30" t="s">
        <v>285</v>
      </c>
      <c r="F30" t="s">
        <v>247</v>
      </c>
      <c r="G30">
        <v>2023</v>
      </c>
      <c r="H30" t="s">
        <v>279</v>
      </c>
      <c r="I30" t="s">
        <v>286</v>
      </c>
    </row>
    <row r="31" spans="1:9" ht="15" customHeight="1" x14ac:dyDescent="0.25">
      <c r="A31">
        <v>30</v>
      </c>
      <c r="B31" t="s">
        <v>117</v>
      </c>
      <c r="C31" t="s">
        <v>249</v>
      </c>
      <c r="D31" t="s">
        <v>284</v>
      </c>
      <c r="E31" t="s">
        <v>287</v>
      </c>
      <c r="F31" t="s">
        <v>245</v>
      </c>
      <c r="G31">
        <v>2021</v>
      </c>
      <c r="H31" t="s">
        <v>279</v>
      </c>
      <c r="I31" t="s">
        <v>286</v>
      </c>
    </row>
    <row r="32" spans="1:9" ht="15" customHeight="1" x14ac:dyDescent="0.25">
      <c r="A32">
        <v>31</v>
      </c>
      <c r="B32" t="s">
        <v>117</v>
      </c>
      <c r="C32" t="s">
        <v>249</v>
      </c>
      <c r="D32" t="s">
        <v>284</v>
      </c>
      <c r="E32" t="s">
        <v>288</v>
      </c>
      <c r="F32" t="s">
        <v>247</v>
      </c>
      <c r="G32">
        <v>2023</v>
      </c>
      <c r="H32" t="s">
        <v>279</v>
      </c>
      <c r="I32" t="s">
        <v>286</v>
      </c>
    </row>
    <row r="33" spans="1:9" ht="15" customHeight="1" x14ac:dyDescent="0.25">
      <c r="A33">
        <v>32</v>
      </c>
      <c r="B33" t="s">
        <v>117</v>
      </c>
      <c r="C33" t="s">
        <v>249</v>
      </c>
      <c r="D33" t="s">
        <v>284</v>
      </c>
      <c r="E33" t="s">
        <v>289</v>
      </c>
      <c r="F33" t="s">
        <v>245</v>
      </c>
      <c r="G33">
        <v>2023</v>
      </c>
      <c r="H33" t="s">
        <v>279</v>
      </c>
      <c r="I33" t="s">
        <v>286</v>
      </c>
    </row>
    <row r="34" spans="1:9" ht="15" customHeight="1" x14ac:dyDescent="0.25">
      <c r="A34">
        <v>33</v>
      </c>
      <c r="B34" t="s">
        <v>117</v>
      </c>
      <c r="C34" t="s">
        <v>223</v>
      </c>
      <c r="D34" t="s">
        <v>290</v>
      </c>
      <c r="E34" t="s">
        <v>291</v>
      </c>
      <c r="F34" t="s">
        <v>245</v>
      </c>
      <c r="G34">
        <v>2022</v>
      </c>
      <c r="H34" t="s">
        <v>279</v>
      </c>
      <c r="I34" t="s">
        <v>292</v>
      </c>
    </row>
    <row r="35" spans="1:9" ht="15" customHeight="1" x14ac:dyDescent="0.25">
      <c r="A35">
        <v>34</v>
      </c>
      <c r="B35" t="s">
        <v>117</v>
      </c>
      <c r="C35" t="s">
        <v>223</v>
      </c>
      <c r="D35" t="s">
        <v>290</v>
      </c>
      <c r="E35" t="s">
        <v>293</v>
      </c>
      <c r="F35" t="s">
        <v>241</v>
      </c>
      <c r="G35">
        <v>2021</v>
      </c>
      <c r="H35" t="s">
        <v>279</v>
      </c>
      <c r="I35" t="s">
        <v>292</v>
      </c>
    </row>
    <row r="36" spans="1:9" ht="15" customHeight="1" x14ac:dyDescent="0.25">
      <c r="A36">
        <v>35</v>
      </c>
      <c r="B36" t="s">
        <v>117</v>
      </c>
      <c r="C36" t="s">
        <v>223</v>
      </c>
      <c r="D36" t="s">
        <v>290</v>
      </c>
      <c r="E36" t="s">
        <v>250</v>
      </c>
      <c r="F36" t="s">
        <v>245</v>
      </c>
      <c r="G36">
        <v>2021</v>
      </c>
      <c r="H36" t="s">
        <v>279</v>
      </c>
      <c r="I36" t="s">
        <v>292</v>
      </c>
    </row>
    <row r="37" spans="1:9" ht="15" customHeight="1" x14ac:dyDescent="0.25">
      <c r="A37">
        <v>36</v>
      </c>
      <c r="B37" t="s">
        <v>117</v>
      </c>
      <c r="C37" t="s">
        <v>223</v>
      </c>
      <c r="D37" t="s">
        <v>290</v>
      </c>
      <c r="E37" t="s">
        <v>294</v>
      </c>
      <c r="F37" t="s">
        <v>241</v>
      </c>
      <c r="G37">
        <v>2020</v>
      </c>
      <c r="H37" t="s">
        <v>279</v>
      </c>
      <c r="I37" t="s">
        <v>292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901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3" customWidth="1"/>
    <col min="2" max="2" width="17" customWidth="1"/>
    <col min="3" max="3" width="23" customWidth="1"/>
    <col min="4" max="4" width="27" customWidth="1"/>
    <col min="5" max="6" width="15" customWidth="1"/>
    <col min="7" max="7" width="16" customWidth="1"/>
    <col min="8" max="8" width="20" customWidth="1"/>
    <col min="9" max="9" width="24" customWidth="1"/>
    <col min="10" max="10" width="14" customWidth="1"/>
    <col min="11" max="11" width="15" customWidth="1"/>
    <col min="12" max="12" width="17" customWidth="1"/>
  </cols>
  <sheetData>
    <row r="1" spans="1:12" ht="15" customHeight="1" x14ac:dyDescent="0.25">
      <c r="A1" s="1" t="s">
        <v>295</v>
      </c>
      <c r="B1" s="1" t="s">
        <v>296</v>
      </c>
      <c r="C1" s="1" t="s">
        <v>297</v>
      </c>
      <c r="D1" s="1" t="s">
        <v>298</v>
      </c>
      <c r="E1" s="1" t="s">
        <v>51</v>
      </c>
      <c r="F1" s="1" t="s">
        <v>52</v>
      </c>
      <c r="G1" s="1" t="s">
        <v>299</v>
      </c>
      <c r="H1" s="1" t="s">
        <v>300</v>
      </c>
      <c r="I1" s="1" t="s">
        <v>301</v>
      </c>
      <c r="J1" s="1" t="s">
        <v>302</v>
      </c>
      <c r="K1" s="1" t="s">
        <v>303</v>
      </c>
      <c r="L1" s="1" t="s">
        <v>304</v>
      </c>
    </row>
    <row r="2" spans="1:12" ht="15" customHeight="1" x14ac:dyDescent="0.25">
      <c r="A2">
        <v>1</v>
      </c>
      <c r="B2" t="s">
        <v>238</v>
      </c>
      <c r="C2" t="s">
        <v>305</v>
      </c>
      <c r="D2" t="s">
        <v>306</v>
      </c>
      <c r="E2" t="s">
        <v>58</v>
      </c>
      <c r="F2" t="s">
        <v>76</v>
      </c>
      <c r="G2" t="s">
        <v>307</v>
      </c>
      <c r="H2">
        <v>3010</v>
      </c>
      <c r="I2">
        <v>456725174</v>
      </c>
      <c r="J2" t="s">
        <v>308</v>
      </c>
      <c r="K2" t="s">
        <v>309</v>
      </c>
      <c r="L2">
        <v>2021</v>
      </c>
    </row>
    <row r="3" spans="1:12" ht="15" customHeight="1" x14ac:dyDescent="0.25">
      <c r="A3">
        <v>2</v>
      </c>
      <c r="B3" t="s">
        <v>238</v>
      </c>
      <c r="C3" t="s">
        <v>310</v>
      </c>
      <c r="D3" t="s">
        <v>311</v>
      </c>
      <c r="E3" t="s">
        <v>58</v>
      </c>
      <c r="F3" t="s">
        <v>59</v>
      </c>
      <c r="G3" t="s">
        <v>307</v>
      </c>
      <c r="H3">
        <v>6660</v>
      </c>
      <c r="I3">
        <v>888580689</v>
      </c>
      <c r="J3" t="s">
        <v>312</v>
      </c>
      <c r="K3" t="s">
        <v>309</v>
      </c>
      <c r="L3">
        <v>2022</v>
      </c>
    </row>
    <row r="4" spans="1:12" ht="15" customHeight="1" x14ac:dyDescent="0.25">
      <c r="A4">
        <v>3</v>
      </c>
      <c r="B4" t="s">
        <v>238</v>
      </c>
      <c r="C4" t="s">
        <v>313</v>
      </c>
      <c r="D4" t="s">
        <v>314</v>
      </c>
      <c r="E4" t="s">
        <v>58</v>
      </c>
      <c r="F4" t="s">
        <v>59</v>
      </c>
      <c r="G4" t="s">
        <v>312</v>
      </c>
      <c r="H4">
        <v>2520</v>
      </c>
      <c r="I4">
        <v>474727611</v>
      </c>
      <c r="J4" t="s">
        <v>308</v>
      </c>
      <c r="K4" t="s">
        <v>315</v>
      </c>
      <c r="L4">
        <v>2023</v>
      </c>
    </row>
    <row r="5" spans="1:12" ht="15" customHeight="1" x14ac:dyDescent="0.25">
      <c r="A5">
        <v>4</v>
      </c>
      <c r="B5" t="s">
        <v>238</v>
      </c>
      <c r="C5" t="s">
        <v>316</v>
      </c>
      <c r="D5" t="s">
        <v>317</v>
      </c>
      <c r="E5" t="s">
        <v>58</v>
      </c>
      <c r="F5" t="s">
        <v>76</v>
      </c>
      <c r="G5" t="s">
        <v>318</v>
      </c>
      <c r="H5">
        <v>4080</v>
      </c>
      <c r="I5">
        <v>411626163</v>
      </c>
      <c r="J5" t="s">
        <v>308</v>
      </c>
      <c r="K5" t="s">
        <v>318</v>
      </c>
      <c r="L5">
        <v>2024</v>
      </c>
    </row>
    <row r="6" spans="1:12" ht="15" customHeight="1" x14ac:dyDescent="0.25">
      <c r="A6">
        <v>5</v>
      </c>
      <c r="B6" t="s">
        <v>238</v>
      </c>
      <c r="C6" t="s">
        <v>199</v>
      </c>
      <c r="D6" t="s">
        <v>319</v>
      </c>
      <c r="E6" t="s">
        <v>58</v>
      </c>
      <c r="F6" t="s">
        <v>59</v>
      </c>
      <c r="G6" t="s">
        <v>318</v>
      </c>
      <c r="H6">
        <v>3080</v>
      </c>
      <c r="I6">
        <v>263388224</v>
      </c>
      <c r="J6" t="s">
        <v>308</v>
      </c>
      <c r="K6" t="s">
        <v>318</v>
      </c>
      <c r="L6">
        <v>2025</v>
      </c>
    </row>
    <row r="7" spans="1:12" ht="15" customHeight="1" x14ac:dyDescent="0.25">
      <c r="A7">
        <v>6</v>
      </c>
      <c r="B7" t="s">
        <v>238</v>
      </c>
      <c r="C7" t="s">
        <v>320</v>
      </c>
      <c r="D7" t="s">
        <v>321</v>
      </c>
      <c r="E7" t="s">
        <v>58</v>
      </c>
      <c r="F7" t="s">
        <v>59</v>
      </c>
      <c r="G7" t="s">
        <v>318</v>
      </c>
      <c r="H7">
        <v>7700</v>
      </c>
      <c r="I7">
        <v>683854411</v>
      </c>
      <c r="J7" t="s">
        <v>312</v>
      </c>
      <c r="K7" t="s">
        <v>318</v>
      </c>
      <c r="L7">
        <v>2020</v>
      </c>
    </row>
    <row r="8" spans="1:12" ht="15" customHeight="1" x14ac:dyDescent="0.25">
      <c r="A8">
        <v>7</v>
      </c>
      <c r="B8" t="s">
        <v>238</v>
      </c>
      <c r="C8" t="s">
        <v>322</v>
      </c>
      <c r="D8" t="s">
        <v>323</v>
      </c>
      <c r="E8" t="s">
        <v>58</v>
      </c>
      <c r="F8" t="s">
        <v>59</v>
      </c>
      <c r="G8" t="s">
        <v>318</v>
      </c>
      <c r="H8">
        <v>6630</v>
      </c>
      <c r="I8">
        <v>617833308</v>
      </c>
      <c r="J8" t="s">
        <v>312</v>
      </c>
      <c r="K8" t="s">
        <v>318</v>
      </c>
      <c r="L8">
        <v>2021</v>
      </c>
    </row>
    <row r="9" spans="1:12" ht="15" customHeight="1" x14ac:dyDescent="0.25">
      <c r="A9">
        <v>8</v>
      </c>
      <c r="B9" t="s">
        <v>238</v>
      </c>
      <c r="C9" t="s">
        <v>305</v>
      </c>
      <c r="D9" t="s">
        <v>324</v>
      </c>
      <c r="E9" t="s">
        <v>58</v>
      </c>
      <c r="F9" t="s">
        <v>59</v>
      </c>
      <c r="G9" t="s">
        <v>312</v>
      </c>
      <c r="H9">
        <v>6790</v>
      </c>
      <c r="I9">
        <v>1034192017</v>
      </c>
      <c r="J9" t="s">
        <v>312</v>
      </c>
      <c r="K9" t="s">
        <v>315</v>
      </c>
      <c r="L9">
        <v>2022</v>
      </c>
    </row>
    <row r="10" spans="1:12" ht="15" customHeight="1" x14ac:dyDescent="0.25">
      <c r="A10">
        <v>9</v>
      </c>
      <c r="B10" t="s">
        <v>238</v>
      </c>
      <c r="C10" t="s">
        <v>322</v>
      </c>
      <c r="D10" t="s">
        <v>325</v>
      </c>
      <c r="E10" t="s">
        <v>58</v>
      </c>
      <c r="F10" t="s">
        <v>59</v>
      </c>
      <c r="G10" t="s">
        <v>326</v>
      </c>
      <c r="H10">
        <v>9350</v>
      </c>
      <c r="I10">
        <v>1484603267</v>
      </c>
      <c r="J10" t="s">
        <v>312</v>
      </c>
      <c r="K10" t="s">
        <v>315</v>
      </c>
      <c r="L10">
        <v>2023</v>
      </c>
    </row>
    <row r="11" spans="1:12" ht="15" customHeight="1" x14ac:dyDescent="0.25">
      <c r="A11">
        <v>10</v>
      </c>
      <c r="B11" t="s">
        <v>238</v>
      </c>
      <c r="C11" t="s">
        <v>327</v>
      </c>
      <c r="D11" t="s">
        <v>328</v>
      </c>
      <c r="E11" t="s">
        <v>58</v>
      </c>
      <c r="F11" t="s">
        <v>59</v>
      </c>
      <c r="G11" t="s">
        <v>326</v>
      </c>
      <c r="H11">
        <v>7180</v>
      </c>
      <c r="I11">
        <v>824116750</v>
      </c>
      <c r="J11" t="s">
        <v>312</v>
      </c>
      <c r="K11" t="s">
        <v>315</v>
      </c>
      <c r="L11">
        <v>2024</v>
      </c>
    </row>
    <row r="12" spans="1:12" ht="15" customHeight="1" x14ac:dyDescent="0.25">
      <c r="A12">
        <v>11</v>
      </c>
      <c r="B12" t="s">
        <v>238</v>
      </c>
      <c r="C12" t="s">
        <v>305</v>
      </c>
      <c r="D12" t="s">
        <v>329</v>
      </c>
      <c r="E12" t="s">
        <v>58</v>
      </c>
      <c r="F12" t="s">
        <v>59</v>
      </c>
      <c r="G12" t="s">
        <v>312</v>
      </c>
      <c r="H12">
        <v>8000</v>
      </c>
      <c r="I12">
        <v>827575795</v>
      </c>
      <c r="J12" t="s">
        <v>312</v>
      </c>
      <c r="K12" t="s">
        <v>315</v>
      </c>
      <c r="L12">
        <v>2025</v>
      </c>
    </row>
    <row r="13" spans="1:12" ht="15" customHeight="1" x14ac:dyDescent="0.25">
      <c r="A13">
        <v>12</v>
      </c>
      <c r="B13" t="s">
        <v>238</v>
      </c>
      <c r="C13" t="s">
        <v>322</v>
      </c>
      <c r="D13" t="s">
        <v>330</v>
      </c>
      <c r="E13" t="s">
        <v>58</v>
      </c>
      <c r="F13" t="s">
        <v>59</v>
      </c>
      <c r="G13" t="s">
        <v>312</v>
      </c>
      <c r="H13">
        <v>6280</v>
      </c>
      <c r="I13">
        <v>699269290</v>
      </c>
      <c r="J13" t="s">
        <v>312</v>
      </c>
      <c r="K13" t="s">
        <v>315</v>
      </c>
      <c r="L13">
        <v>2020</v>
      </c>
    </row>
    <row r="14" spans="1:12" ht="15" customHeight="1" x14ac:dyDescent="0.25">
      <c r="A14">
        <v>13</v>
      </c>
      <c r="B14" t="s">
        <v>238</v>
      </c>
      <c r="C14" t="s">
        <v>320</v>
      </c>
      <c r="D14" t="s">
        <v>331</v>
      </c>
      <c r="E14" t="s">
        <v>58</v>
      </c>
      <c r="F14" t="s">
        <v>76</v>
      </c>
      <c r="G14" t="s">
        <v>166</v>
      </c>
      <c r="H14">
        <v>9330</v>
      </c>
      <c r="I14">
        <v>1584993974</v>
      </c>
      <c r="J14" t="s">
        <v>312</v>
      </c>
      <c r="K14" t="s">
        <v>315</v>
      </c>
      <c r="L14">
        <v>2021</v>
      </c>
    </row>
    <row r="15" spans="1:12" ht="15" customHeight="1" x14ac:dyDescent="0.25">
      <c r="A15">
        <v>14</v>
      </c>
      <c r="B15" t="s">
        <v>238</v>
      </c>
      <c r="C15" t="s">
        <v>305</v>
      </c>
      <c r="D15" t="s">
        <v>332</v>
      </c>
      <c r="E15" t="s">
        <v>58</v>
      </c>
      <c r="F15" t="s">
        <v>59</v>
      </c>
      <c r="G15" t="s">
        <v>312</v>
      </c>
      <c r="H15">
        <v>11610</v>
      </c>
      <c r="I15">
        <v>1065495647</v>
      </c>
      <c r="J15" t="s">
        <v>312</v>
      </c>
      <c r="K15" t="s">
        <v>315</v>
      </c>
      <c r="L15">
        <v>2022</v>
      </c>
    </row>
    <row r="16" spans="1:12" ht="15" customHeight="1" x14ac:dyDescent="0.25">
      <c r="A16">
        <v>15</v>
      </c>
      <c r="B16" t="s">
        <v>238</v>
      </c>
      <c r="C16" t="s">
        <v>322</v>
      </c>
      <c r="D16" t="s">
        <v>333</v>
      </c>
      <c r="E16" t="s">
        <v>58</v>
      </c>
      <c r="F16" t="s">
        <v>59</v>
      </c>
      <c r="G16" t="s">
        <v>318</v>
      </c>
      <c r="H16">
        <v>9840</v>
      </c>
      <c r="I16">
        <v>1158333624</v>
      </c>
      <c r="J16" t="s">
        <v>312</v>
      </c>
      <c r="K16" t="s">
        <v>318</v>
      </c>
      <c r="L16">
        <v>2023</v>
      </c>
    </row>
    <row r="17" spans="1:12" ht="15" customHeight="1" x14ac:dyDescent="0.25">
      <c r="A17">
        <v>16</v>
      </c>
      <c r="B17" t="s">
        <v>238</v>
      </c>
      <c r="C17" t="s">
        <v>327</v>
      </c>
      <c r="D17" t="s">
        <v>334</v>
      </c>
      <c r="E17" t="s">
        <v>58</v>
      </c>
      <c r="F17" t="s">
        <v>76</v>
      </c>
      <c r="G17" t="s">
        <v>326</v>
      </c>
      <c r="H17">
        <v>11770</v>
      </c>
      <c r="I17">
        <v>2117393517</v>
      </c>
      <c r="J17" t="s">
        <v>312</v>
      </c>
      <c r="K17" t="s">
        <v>315</v>
      </c>
      <c r="L17">
        <v>2024</v>
      </c>
    </row>
    <row r="18" spans="1:12" ht="15" customHeight="1" x14ac:dyDescent="0.25">
      <c r="A18">
        <v>17</v>
      </c>
      <c r="B18" t="s">
        <v>238</v>
      </c>
      <c r="C18" t="s">
        <v>320</v>
      </c>
      <c r="D18" t="s">
        <v>335</v>
      </c>
      <c r="E18" t="s">
        <v>58</v>
      </c>
      <c r="F18" t="s">
        <v>59</v>
      </c>
      <c r="G18" t="s">
        <v>166</v>
      </c>
      <c r="H18">
        <v>2530</v>
      </c>
      <c r="I18">
        <v>295228785</v>
      </c>
      <c r="J18" t="s">
        <v>308</v>
      </c>
      <c r="K18" t="s">
        <v>315</v>
      </c>
      <c r="L18">
        <v>2025</v>
      </c>
    </row>
    <row r="19" spans="1:12" ht="15" customHeight="1" x14ac:dyDescent="0.25">
      <c r="A19">
        <v>18</v>
      </c>
      <c r="B19" t="s">
        <v>238</v>
      </c>
      <c r="C19" t="s">
        <v>313</v>
      </c>
      <c r="D19" t="s">
        <v>336</v>
      </c>
      <c r="E19" t="s">
        <v>58</v>
      </c>
      <c r="F19" t="s">
        <v>76</v>
      </c>
      <c r="G19" t="s">
        <v>318</v>
      </c>
      <c r="H19">
        <v>8240</v>
      </c>
      <c r="I19">
        <v>667964616</v>
      </c>
      <c r="J19" t="s">
        <v>312</v>
      </c>
      <c r="K19" t="s">
        <v>318</v>
      </c>
      <c r="L19">
        <v>2020</v>
      </c>
    </row>
    <row r="20" spans="1:12" ht="15" customHeight="1" x14ac:dyDescent="0.25">
      <c r="A20">
        <v>19</v>
      </c>
      <c r="B20" t="s">
        <v>238</v>
      </c>
      <c r="C20" t="s">
        <v>199</v>
      </c>
      <c r="D20" t="s">
        <v>337</v>
      </c>
      <c r="E20" t="s">
        <v>58</v>
      </c>
      <c r="F20" t="s">
        <v>59</v>
      </c>
      <c r="G20" t="s">
        <v>307</v>
      </c>
      <c r="H20">
        <v>8460</v>
      </c>
      <c r="I20">
        <v>1190979855</v>
      </c>
      <c r="J20" t="s">
        <v>312</v>
      </c>
      <c r="K20" t="s">
        <v>309</v>
      </c>
      <c r="L20">
        <v>2021</v>
      </c>
    </row>
    <row r="21" spans="1:12" ht="15" customHeight="1" x14ac:dyDescent="0.25">
      <c r="A21">
        <v>20</v>
      </c>
      <c r="B21" t="s">
        <v>238</v>
      </c>
      <c r="C21" t="s">
        <v>199</v>
      </c>
      <c r="D21" t="s">
        <v>338</v>
      </c>
      <c r="E21" t="s">
        <v>58</v>
      </c>
      <c r="F21" t="s">
        <v>59</v>
      </c>
      <c r="G21" t="s">
        <v>166</v>
      </c>
      <c r="H21">
        <v>11700</v>
      </c>
      <c r="I21">
        <v>2136884270</v>
      </c>
      <c r="J21" t="s">
        <v>312</v>
      </c>
      <c r="K21" t="s">
        <v>315</v>
      </c>
      <c r="L21">
        <v>2022</v>
      </c>
    </row>
    <row r="22" spans="1:12" ht="15" customHeight="1" x14ac:dyDescent="0.25">
      <c r="A22">
        <v>21</v>
      </c>
      <c r="B22" t="s">
        <v>238</v>
      </c>
      <c r="C22" t="s">
        <v>305</v>
      </c>
      <c r="D22" t="s">
        <v>339</v>
      </c>
      <c r="E22" t="s">
        <v>58</v>
      </c>
      <c r="F22" t="s">
        <v>59</v>
      </c>
      <c r="G22" t="s">
        <v>166</v>
      </c>
      <c r="H22">
        <v>6120</v>
      </c>
      <c r="I22">
        <v>1014774254</v>
      </c>
      <c r="J22" t="s">
        <v>312</v>
      </c>
      <c r="K22" t="s">
        <v>315</v>
      </c>
      <c r="L22">
        <v>2023</v>
      </c>
    </row>
    <row r="23" spans="1:12" ht="15" customHeight="1" x14ac:dyDescent="0.25">
      <c r="A23">
        <v>22</v>
      </c>
      <c r="B23" t="s">
        <v>238</v>
      </c>
      <c r="C23" t="s">
        <v>310</v>
      </c>
      <c r="D23" t="s">
        <v>340</v>
      </c>
      <c r="E23" t="s">
        <v>58</v>
      </c>
      <c r="F23" t="s">
        <v>59</v>
      </c>
      <c r="G23" t="s">
        <v>166</v>
      </c>
      <c r="H23">
        <v>10690</v>
      </c>
      <c r="I23">
        <v>1808586465</v>
      </c>
      <c r="J23" t="s">
        <v>312</v>
      </c>
      <c r="K23" t="s">
        <v>315</v>
      </c>
      <c r="L23">
        <v>2024</v>
      </c>
    </row>
    <row r="24" spans="1:12" ht="15" customHeight="1" x14ac:dyDescent="0.25">
      <c r="A24">
        <v>23</v>
      </c>
      <c r="B24" t="s">
        <v>238</v>
      </c>
      <c r="C24" t="s">
        <v>313</v>
      </c>
      <c r="D24" t="s">
        <v>341</v>
      </c>
      <c r="E24" t="s">
        <v>58</v>
      </c>
      <c r="F24" t="s">
        <v>59</v>
      </c>
      <c r="G24" t="s">
        <v>312</v>
      </c>
      <c r="H24">
        <v>10710</v>
      </c>
      <c r="I24">
        <v>1646017589</v>
      </c>
      <c r="J24" t="s">
        <v>312</v>
      </c>
      <c r="K24" t="s">
        <v>315</v>
      </c>
      <c r="L24">
        <v>2025</v>
      </c>
    </row>
    <row r="25" spans="1:12" ht="15" customHeight="1" x14ac:dyDescent="0.25">
      <c r="A25">
        <v>24</v>
      </c>
      <c r="B25" t="s">
        <v>238</v>
      </c>
      <c r="C25" t="s">
        <v>305</v>
      </c>
      <c r="D25" t="s">
        <v>342</v>
      </c>
      <c r="E25" t="s">
        <v>58</v>
      </c>
      <c r="F25" t="s">
        <v>59</v>
      </c>
      <c r="G25" t="s">
        <v>166</v>
      </c>
      <c r="H25">
        <v>6410</v>
      </c>
      <c r="I25">
        <v>1127764799</v>
      </c>
      <c r="J25" t="s">
        <v>312</v>
      </c>
      <c r="K25" t="s">
        <v>315</v>
      </c>
      <c r="L25">
        <v>2020</v>
      </c>
    </row>
    <row r="26" spans="1:12" ht="15" customHeight="1" x14ac:dyDescent="0.25">
      <c r="A26">
        <v>25</v>
      </c>
      <c r="B26" t="s">
        <v>238</v>
      </c>
      <c r="C26" t="s">
        <v>199</v>
      </c>
      <c r="D26" t="s">
        <v>343</v>
      </c>
      <c r="E26" t="s">
        <v>58</v>
      </c>
      <c r="F26" t="s">
        <v>76</v>
      </c>
      <c r="G26" t="s">
        <v>307</v>
      </c>
      <c r="H26">
        <v>5620</v>
      </c>
      <c r="I26">
        <v>956855591</v>
      </c>
      <c r="J26" t="s">
        <v>312</v>
      </c>
      <c r="K26" t="s">
        <v>309</v>
      </c>
      <c r="L26">
        <v>2021</v>
      </c>
    </row>
    <row r="27" spans="1:12" ht="15" customHeight="1" x14ac:dyDescent="0.25">
      <c r="A27">
        <v>26</v>
      </c>
      <c r="B27" t="s">
        <v>238</v>
      </c>
      <c r="C27" t="s">
        <v>313</v>
      </c>
      <c r="D27" t="s">
        <v>344</v>
      </c>
      <c r="E27" t="s">
        <v>58</v>
      </c>
      <c r="F27" t="s">
        <v>59</v>
      </c>
      <c r="G27" t="s">
        <v>312</v>
      </c>
      <c r="H27">
        <v>5860</v>
      </c>
      <c r="I27">
        <v>648387533</v>
      </c>
      <c r="J27" t="s">
        <v>312</v>
      </c>
      <c r="K27" t="s">
        <v>315</v>
      </c>
      <c r="L27">
        <v>2022</v>
      </c>
    </row>
    <row r="28" spans="1:12" ht="15" customHeight="1" x14ac:dyDescent="0.25">
      <c r="A28">
        <v>27</v>
      </c>
      <c r="B28" t="s">
        <v>238</v>
      </c>
      <c r="C28" t="s">
        <v>313</v>
      </c>
      <c r="D28" t="s">
        <v>345</v>
      </c>
      <c r="E28" t="s">
        <v>58</v>
      </c>
      <c r="F28" t="s">
        <v>76</v>
      </c>
      <c r="G28" t="s">
        <v>307</v>
      </c>
      <c r="H28">
        <v>9450</v>
      </c>
      <c r="I28">
        <v>1775905100</v>
      </c>
      <c r="J28" t="s">
        <v>312</v>
      </c>
      <c r="K28" t="s">
        <v>309</v>
      </c>
      <c r="L28">
        <v>2023</v>
      </c>
    </row>
    <row r="29" spans="1:12" ht="15" customHeight="1" x14ac:dyDescent="0.25">
      <c r="A29">
        <v>28</v>
      </c>
      <c r="B29" t="s">
        <v>238</v>
      </c>
      <c r="C29" t="s">
        <v>327</v>
      </c>
      <c r="D29" t="s">
        <v>346</v>
      </c>
      <c r="E29" t="s">
        <v>58</v>
      </c>
      <c r="F29" t="s">
        <v>59</v>
      </c>
      <c r="G29" t="s">
        <v>307</v>
      </c>
      <c r="H29">
        <v>4320</v>
      </c>
      <c r="I29">
        <v>621496241</v>
      </c>
      <c r="J29" t="s">
        <v>312</v>
      </c>
      <c r="K29" t="s">
        <v>309</v>
      </c>
      <c r="L29">
        <v>2024</v>
      </c>
    </row>
    <row r="30" spans="1:12" ht="15" customHeight="1" x14ac:dyDescent="0.25">
      <c r="A30">
        <v>29</v>
      </c>
      <c r="B30" t="s">
        <v>238</v>
      </c>
      <c r="C30" t="s">
        <v>199</v>
      </c>
      <c r="D30" t="s">
        <v>347</v>
      </c>
      <c r="E30" t="s">
        <v>58</v>
      </c>
      <c r="F30" t="s">
        <v>76</v>
      </c>
      <c r="G30" t="s">
        <v>318</v>
      </c>
      <c r="H30">
        <v>9960</v>
      </c>
      <c r="I30">
        <v>1658410712</v>
      </c>
      <c r="J30" t="s">
        <v>312</v>
      </c>
      <c r="K30" t="s">
        <v>318</v>
      </c>
      <c r="L30">
        <v>2025</v>
      </c>
    </row>
    <row r="31" spans="1:12" ht="15" customHeight="1" x14ac:dyDescent="0.25">
      <c r="A31">
        <v>30</v>
      </c>
      <c r="B31" t="s">
        <v>238</v>
      </c>
      <c r="C31" t="s">
        <v>313</v>
      </c>
      <c r="D31" t="s">
        <v>348</v>
      </c>
      <c r="E31" t="s">
        <v>58</v>
      </c>
      <c r="F31" t="s">
        <v>59</v>
      </c>
      <c r="G31" t="s">
        <v>326</v>
      </c>
      <c r="H31">
        <v>11710</v>
      </c>
      <c r="I31">
        <v>1679503059</v>
      </c>
      <c r="J31" t="s">
        <v>312</v>
      </c>
      <c r="K31" t="s">
        <v>315</v>
      </c>
      <c r="L31">
        <v>2020</v>
      </c>
    </row>
    <row r="32" spans="1:12" ht="15" customHeight="1" x14ac:dyDescent="0.25">
      <c r="A32">
        <v>31</v>
      </c>
      <c r="B32" t="s">
        <v>238</v>
      </c>
      <c r="C32" t="s">
        <v>322</v>
      </c>
      <c r="D32" t="s">
        <v>349</v>
      </c>
      <c r="E32" t="s">
        <v>58</v>
      </c>
      <c r="F32" t="s">
        <v>59</v>
      </c>
      <c r="G32" t="s">
        <v>318</v>
      </c>
      <c r="H32">
        <v>6220</v>
      </c>
      <c r="I32">
        <v>792693681</v>
      </c>
      <c r="J32" t="s">
        <v>312</v>
      </c>
      <c r="K32" t="s">
        <v>318</v>
      </c>
      <c r="L32">
        <v>2021</v>
      </c>
    </row>
    <row r="33" spans="1:12" ht="15" customHeight="1" x14ac:dyDescent="0.25">
      <c r="A33">
        <v>32</v>
      </c>
      <c r="B33" t="s">
        <v>238</v>
      </c>
      <c r="C33" t="s">
        <v>305</v>
      </c>
      <c r="D33" t="s">
        <v>350</v>
      </c>
      <c r="E33" t="s">
        <v>58</v>
      </c>
      <c r="F33" t="s">
        <v>59</v>
      </c>
      <c r="G33" t="s">
        <v>326</v>
      </c>
      <c r="H33">
        <v>9870</v>
      </c>
      <c r="I33">
        <v>1766780849</v>
      </c>
      <c r="J33" t="s">
        <v>312</v>
      </c>
      <c r="K33" t="s">
        <v>315</v>
      </c>
      <c r="L33">
        <v>2022</v>
      </c>
    </row>
    <row r="34" spans="1:12" ht="15" customHeight="1" x14ac:dyDescent="0.25">
      <c r="A34">
        <v>33</v>
      </c>
      <c r="B34" t="s">
        <v>238</v>
      </c>
      <c r="C34" t="s">
        <v>313</v>
      </c>
      <c r="D34" t="s">
        <v>351</v>
      </c>
      <c r="E34" t="s">
        <v>58</v>
      </c>
      <c r="F34" t="s">
        <v>59</v>
      </c>
      <c r="G34" t="s">
        <v>326</v>
      </c>
      <c r="H34">
        <v>9630</v>
      </c>
      <c r="I34">
        <v>1083587556</v>
      </c>
      <c r="J34" t="s">
        <v>312</v>
      </c>
      <c r="K34" t="s">
        <v>315</v>
      </c>
      <c r="L34">
        <v>2023</v>
      </c>
    </row>
    <row r="35" spans="1:12" ht="15" customHeight="1" x14ac:dyDescent="0.25">
      <c r="A35">
        <v>34</v>
      </c>
      <c r="B35" t="s">
        <v>238</v>
      </c>
      <c r="C35" t="s">
        <v>310</v>
      </c>
      <c r="D35" t="s">
        <v>352</v>
      </c>
      <c r="E35" t="s">
        <v>58</v>
      </c>
      <c r="F35" t="s">
        <v>76</v>
      </c>
      <c r="G35" t="s">
        <v>307</v>
      </c>
      <c r="H35">
        <v>8800</v>
      </c>
      <c r="I35">
        <v>1254893887</v>
      </c>
      <c r="J35" t="s">
        <v>312</v>
      </c>
      <c r="K35" t="s">
        <v>309</v>
      </c>
      <c r="L35">
        <v>2024</v>
      </c>
    </row>
    <row r="36" spans="1:12" ht="15" customHeight="1" x14ac:dyDescent="0.25">
      <c r="A36">
        <v>35</v>
      </c>
      <c r="B36" t="s">
        <v>238</v>
      </c>
      <c r="C36" t="s">
        <v>327</v>
      </c>
      <c r="D36" t="s">
        <v>353</v>
      </c>
      <c r="E36" t="s">
        <v>58</v>
      </c>
      <c r="F36" t="s">
        <v>59</v>
      </c>
      <c r="G36" t="s">
        <v>312</v>
      </c>
      <c r="H36">
        <v>4650</v>
      </c>
      <c r="I36">
        <v>591887789</v>
      </c>
      <c r="J36" t="s">
        <v>312</v>
      </c>
      <c r="K36" t="s">
        <v>315</v>
      </c>
      <c r="L36">
        <v>2025</v>
      </c>
    </row>
    <row r="37" spans="1:12" ht="15" customHeight="1" x14ac:dyDescent="0.25">
      <c r="A37">
        <v>36</v>
      </c>
      <c r="B37" t="s">
        <v>238</v>
      </c>
      <c r="C37" t="s">
        <v>316</v>
      </c>
      <c r="D37" t="s">
        <v>354</v>
      </c>
      <c r="E37" t="s">
        <v>58</v>
      </c>
      <c r="F37" t="s">
        <v>76</v>
      </c>
      <c r="G37" t="s">
        <v>166</v>
      </c>
      <c r="H37">
        <v>7020</v>
      </c>
      <c r="I37">
        <v>1083319349</v>
      </c>
      <c r="J37" t="s">
        <v>312</v>
      </c>
      <c r="K37" t="s">
        <v>315</v>
      </c>
      <c r="L37">
        <v>2020</v>
      </c>
    </row>
    <row r="38" spans="1:12" ht="15" customHeight="1" x14ac:dyDescent="0.25">
      <c r="A38">
        <v>37</v>
      </c>
      <c r="B38" t="s">
        <v>238</v>
      </c>
      <c r="C38" t="s">
        <v>327</v>
      </c>
      <c r="D38" t="s">
        <v>355</v>
      </c>
      <c r="E38" t="s">
        <v>58</v>
      </c>
      <c r="F38" t="s">
        <v>59</v>
      </c>
      <c r="G38" t="s">
        <v>307</v>
      </c>
      <c r="H38">
        <v>7770</v>
      </c>
      <c r="I38">
        <v>1188995874</v>
      </c>
      <c r="J38" t="s">
        <v>312</v>
      </c>
      <c r="K38" t="s">
        <v>309</v>
      </c>
      <c r="L38">
        <v>2021</v>
      </c>
    </row>
    <row r="39" spans="1:12" ht="15" customHeight="1" x14ac:dyDescent="0.25">
      <c r="A39">
        <v>38</v>
      </c>
      <c r="B39" t="s">
        <v>238</v>
      </c>
      <c r="C39" t="s">
        <v>327</v>
      </c>
      <c r="D39" t="s">
        <v>356</v>
      </c>
      <c r="E39" t="s">
        <v>58</v>
      </c>
      <c r="F39" t="s">
        <v>59</v>
      </c>
      <c r="G39" t="s">
        <v>307</v>
      </c>
      <c r="H39">
        <v>4800</v>
      </c>
      <c r="I39">
        <v>809865208</v>
      </c>
      <c r="J39" t="s">
        <v>312</v>
      </c>
      <c r="K39" t="s">
        <v>309</v>
      </c>
      <c r="L39">
        <v>2022</v>
      </c>
    </row>
    <row r="40" spans="1:12" ht="15" customHeight="1" x14ac:dyDescent="0.25">
      <c r="A40">
        <v>39</v>
      </c>
      <c r="B40" t="s">
        <v>238</v>
      </c>
      <c r="C40" t="s">
        <v>316</v>
      </c>
      <c r="D40" t="s">
        <v>357</v>
      </c>
      <c r="E40" t="s">
        <v>58</v>
      </c>
      <c r="F40" t="s">
        <v>59</v>
      </c>
      <c r="G40" t="s">
        <v>326</v>
      </c>
      <c r="H40">
        <v>8750</v>
      </c>
      <c r="I40">
        <v>1517872531</v>
      </c>
      <c r="J40" t="s">
        <v>312</v>
      </c>
      <c r="K40" t="s">
        <v>315</v>
      </c>
      <c r="L40">
        <v>2023</v>
      </c>
    </row>
    <row r="41" spans="1:12" ht="15" customHeight="1" x14ac:dyDescent="0.25">
      <c r="A41">
        <v>40</v>
      </c>
      <c r="B41" t="s">
        <v>238</v>
      </c>
      <c r="C41" t="s">
        <v>313</v>
      </c>
      <c r="D41" t="s">
        <v>358</v>
      </c>
      <c r="E41" t="s">
        <v>58</v>
      </c>
      <c r="F41" t="s">
        <v>59</v>
      </c>
      <c r="G41" t="s">
        <v>307</v>
      </c>
      <c r="H41">
        <v>7560</v>
      </c>
      <c r="I41">
        <v>937151321</v>
      </c>
      <c r="J41" t="s">
        <v>312</v>
      </c>
      <c r="K41" t="s">
        <v>309</v>
      </c>
      <c r="L41">
        <v>2024</v>
      </c>
    </row>
    <row r="42" spans="1:12" ht="15" customHeight="1" x14ac:dyDescent="0.25">
      <c r="A42">
        <v>41</v>
      </c>
      <c r="B42" t="s">
        <v>238</v>
      </c>
      <c r="C42" t="s">
        <v>322</v>
      </c>
      <c r="D42" t="s">
        <v>359</v>
      </c>
      <c r="E42" t="s">
        <v>58</v>
      </c>
      <c r="F42" t="s">
        <v>76</v>
      </c>
      <c r="G42" t="s">
        <v>326</v>
      </c>
      <c r="H42">
        <v>4300</v>
      </c>
      <c r="I42">
        <v>724343962</v>
      </c>
      <c r="J42" t="s">
        <v>312</v>
      </c>
      <c r="K42" t="s">
        <v>315</v>
      </c>
      <c r="L42">
        <v>2025</v>
      </c>
    </row>
    <row r="43" spans="1:12" ht="15" customHeight="1" x14ac:dyDescent="0.25">
      <c r="A43">
        <v>42</v>
      </c>
      <c r="B43" t="s">
        <v>238</v>
      </c>
      <c r="C43" t="s">
        <v>322</v>
      </c>
      <c r="D43" t="s">
        <v>360</v>
      </c>
      <c r="E43" t="s">
        <v>58</v>
      </c>
      <c r="F43" t="s">
        <v>59</v>
      </c>
      <c r="G43" t="s">
        <v>326</v>
      </c>
      <c r="H43">
        <v>11890</v>
      </c>
      <c r="I43">
        <v>2060739109</v>
      </c>
      <c r="J43" t="s">
        <v>312</v>
      </c>
      <c r="K43" t="s">
        <v>315</v>
      </c>
      <c r="L43">
        <v>2020</v>
      </c>
    </row>
    <row r="44" spans="1:12" ht="15" customHeight="1" x14ac:dyDescent="0.25">
      <c r="A44">
        <v>43</v>
      </c>
      <c r="B44" t="s">
        <v>238</v>
      </c>
      <c r="C44" t="s">
        <v>199</v>
      </c>
      <c r="D44" t="s">
        <v>361</v>
      </c>
      <c r="E44" t="s">
        <v>58</v>
      </c>
      <c r="F44" t="s">
        <v>76</v>
      </c>
      <c r="G44" t="s">
        <v>326</v>
      </c>
      <c r="H44">
        <v>10230</v>
      </c>
      <c r="I44">
        <v>1821521594</v>
      </c>
      <c r="J44" t="s">
        <v>312</v>
      </c>
      <c r="K44" t="s">
        <v>315</v>
      </c>
      <c r="L44">
        <v>2021</v>
      </c>
    </row>
    <row r="45" spans="1:12" ht="15" customHeight="1" x14ac:dyDescent="0.25">
      <c r="A45">
        <v>44</v>
      </c>
      <c r="B45" t="s">
        <v>238</v>
      </c>
      <c r="C45" t="s">
        <v>310</v>
      </c>
      <c r="D45" t="s">
        <v>362</v>
      </c>
      <c r="E45" t="s">
        <v>58</v>
      </c>
      <c r="F45" t="s">
        <v>76</v>
      </c>
      <c r="G45" t="s">
        <v>166</v>
      </c>
      <c r="H45">
        <v>10110</v>
      </c>
      <c r="I45">
        <v>1766868489</v>
      </c>
      <c r="J45" t="s">
        <v>312</v>
      </c>
      <c r="K45" t="s">
        <v>315</v>
      </c>
      <c r="L45">
        <v>2022</v>
      </c>
    </row>
    <row r="46" spans="1:12" ht="15" customHeight="1" x14ac:dyDescent="0.25">
      <c r="A46">
        <v>45</v>
      </c>
      <c r="B46" t="s">
        <v>238</v>
      </c>
      <c r="C46" t="s">
        <v>316</v>
      </c>
      <c r="D46" t="s">
        <v>363</v>
      </c>
      <c r="E46" t="s">
        <v>58</v>
      </c>
      <c r="F46" t="s">
        <v>59</v>
      </c>
      <c r="G46" t="s">
        <v>312</v>
      </c>
      <c r="H46">
        <v>8910</v>
      </c>
      <c r="I46">
        <v>947284871</v>
      </c>
      <c r="J46" t="s">
        <v>312</v>
      </c>
      <c r="K46" t="s">
        <v>315</v>
      </c>
      <c r="L46">
        <v>2023</v>
      </c>
    </row>
    <row r="47" spans="1:12" ht="15" customHeight="1" x14ac:dyDescent="0.25">
      <c r="A47">
        <v>46</v>
      </c>
      <c r="B47" t="s">
        <v>238</v>
      </c>
      <c r="C47" t="s">
        <v>327</v>
      </c>
      <c r="D47" t="s">
        <v>364</v>
      </c>
      <c r="E47" t="s">
        <v>58</v>
      </c>
      <c r="F47" t="s">
        <v>59</v>
      </c>
      <c r="G47" t="s">
        <v>166</v>
      </c>
      <c r="H47">
        <v>5930</v>
      </c>
      <c r="I47">
        <v>682946551</v>
      </c>
      <c r="J47" t="s">
        <v>312</v>
      </c>
      <c r="K47" t="s">
        <v>315</v>
      </c>
      <c r="L47">
        <v>2024</v>
      </c>
    </row>
    <row r="48" spans="1:12" ht="15" customHeight="1" x14ac:dyDescent="0.25">
      <c r="A48">
        <v>47</v>
      </c>
      <c r="B48" t="s">
        <v>238</v>
      </c>
      <c r="C48" t="s">
        <v>322</v>
      </c>
      <c r="D48" t="s">
        <v>365</v>
      </c>
      <c r="E48" t="s">
        <v>58</v>
      </c>
      <c r="F48" t="s">
        <v>59</v>
      </c>
      <c r="G48" t="s">
        <v>307</v>
      </c>
      <c r="H48">
        <v>6420</v>
      </c>
      <c r="I48">
        <v>1003667357</v>
      </c>
      <c r="J48" t="s">
        <v>312</v>
      </c>
      <c r="K48" t="s">
        <v>309</v>
      </c>
      <c r="L48">
        <v>2025</v>
      </c>
    </row>
    <row r="49" spans="1:12" ht="15" customHeight="1" x14ac:dyDescent="0.25">
      <c r="A49">
        <v>48</v>
      </c>
      <c r="B49" t="s">
        <v>238</v>
      </c>
      <c r="C49" t="s">
        <v>313</v>
      </c>
      <c r="D49" t="s">
        <v>366</v>
      </c>
      <c r="E49" t="s">
        <v>58</v>
      </c>
      <c r="F49" t="s">
        <v>76</v>
      </c>
      <c r="G49" t="s">
        <v>166</v>
      </c>
      <c r="H49">
        <v>5880</v>
      </c>
      <c r="I49">
        <v>821360886</v>
      </c>
      <c r="J49" t="s">
        <v>312</v>
      </c>
      <c r="K49" t="s">
        <v>315</v>
      </c>
      <c r="L49">
        <v>2020</v>
      </c>
    </row>
    <row r="50" spans="1:12" ht="15" customHeight="1" x14ac:dyDescent="0.25">
      <c r="A50">
        <v>49</v>
      </c>
      <c r="B50" t="s">
        <v>238</v>
      </c>
      <c r="C50" t="s">
        <v>313</v>
      </c>
      <c r="D50" t="s">
        <v>367</v>
      </c>
      <c r="E50" t="s">
        <v>58</v>
      </c>
      <c r="F50" t="s">
        <v>76</v>
      </c>
      <c r="G50" t="s">
        <v>318</v>
      </c>
      <c r="H50">
        <v>11760</v>
      </c>
      <c r="I50">
        <v>1936607811</v>
      </c>
      <c r="J50" t="s">
        <v>312</v>
      </c>
      <c r="K50" t="s">
        <v>318</v>
      </c>
      <c r="L50">
        <v>2021</v>
      </c>
    </row>
    <row r="51" spans="1:12" ht="15" customHeight="1" x14ac:dyDescent="0.25">
      <c r="A51">
        <v>50</v>
      </c>
      <c r="B51" t="s">
        <v>238</v>
      </c>
      <c r="C51" t="s">
        <v>316</v>
      </c>
      <c r="D51" t="s">
        <v>368</v>
      </c>
      <c r="E51" t="s">
        <v>58</v>
      </c>
      <c r="F51" t="s">
        <v>76</v>
      </c>
      <c r="G51" t="s">
        <v>326</v>
      </c>
      <c r="H51">
        <v>2560</v>
      </c>
      <c r="I51">
        <v>470276051</v>
      </c>
      <c r="J51" t="s">
        <v>308</v>
      </c>
      <c r="K51" t="s">
        <v>315</v>
      </c>
      <c r="L51">
        <v>2022</v>
      </c>
    </row>
    <row r="52" spans="1:12" ht="15" customHeight="1" x14ac:dyDescent="0.25">
      <c r="A52">
        <v>51</v>
      </c>
      <c r="B52" t="s">
        <v>238</v>
      </c>
      <c r="C52" t="s">
        <v>316</v>
      </c>
      <c r="D52" t="s">
        <v>369</v>
      </c>
      <c r="E52" t="s">
        <v>58</v>
      </c>
      <c r="F52" t="s">
        <v>59</v>
      </c>
      <c r="G52" t="s">
        <v>326</v>
      </c>
      <c r="H52">
        <v>4740</v>
      </c>
      <c r="I52">
        <v>521508472</v>
      </c>
      <c r="J52" t="s">
        <v>312</v>
      </c>
      <c r="K52" t="s">
        <v>315</v>
      </c>
      <c r="L52">
        <v>2023</v>
      </c>
    </row>
    <row r="53" spans="1:12" ht="15" customHeight="1" x14ac:dyDescent="0.25">
      <c r="A53">
        <v>52</v>
      </c>
      <c r="B53" t="s">
        <v>238</v>
      </c>
      <c r="C53" t="s">
        <v>313</v>
      </c>
      <c r="D53" t="s">
        <v>370</v>
      </c>
      <c r="E53" t="s">
        <v>58</v>
      </c>
      <c r="F53" t="s">
        <v>59</v>
      </c>
      <c r="G53" t="s">
        <v>318</v>
      </c>
      <c r="H53">
        <v>9910</v>
      </c>
      <c r="I53">
        <v>972715261</v>
      </c>
      <c r="J53" t="s">
        <v>312</v>
      </c>
      <c r="K53" t="s">
        <v>318</v>
      </c>
      <c r="L53">
        <v>2024</v>
      </c>
    </row>
    <row r="54" spans="1:12" ht="15" customHeight="1" x14ac:dyDescent="0.25">
      <c r="A54">
        <v>53</v>
      </c>
      <c r="B54" t="s">
        <v>238</v>
      </c>
      <c r="C54" t="s">
        <v>313</v>
      </c>
      <c r="D54" t="s">
        <v>371</v>
      </c>
      <c r="E54" t="s">
        <v>58</v>
      </c>
      <c r="F54" t="s">
        <v>59</v>
      </c>
      <c r="G54" t="s">
        <v>326</v>
      </c>
      <c r="H54">
        <v>8560</v>
      </c>
      <c r="I54">
        <v>1216231491</v>
      </c>
      <c r="J54" t="s">
        <v>312</v>
      </c>
      <c r="K54" t="s">
        <v>315</v>
      </c>
      <c r="L54">
        <v>2025</v>
      </c>
    </row>
    <row r="55" spans="1:12" ht="15" customHeight="1" x14ac:dyDescent="0.25">
      <c r="A55">
        <v>54</v>
      </c>
      <c r="B55" t="s">
        <v>238</v>
      </c>
      <c r="C55" t="s">
        <v>316</v>
      </c>
      <c r="D55" t="s">
        <v>372</v>
      </c>
      <c r="E55" t="s">
        <v>58</v>
      </c>
      <c r="F55" t="s">
        <v>59</v>
      </c>
      <c r="G55" t="s">
        <v>166</v>
      </c>
      <c r="H55">
        <v>4360</v>
      </c>
      <c r="I55">
        <v>372916510</v>
      </c>
      <c r="J55" t="s">
        <v>308</v>
      </c>
      <c r="K55" t="s">
        <v>315</v>
      </c>
      <c r="L55">
        <v>2020</v>
      </c>
    </row>
    <row r="56" spans="1:12" ht="15" customHeight="1" x14ac:dyDescent="0.25">
      <c r="A56">
        <v>55</v>
      </c>
      <c r="B56" t="s">
        <v>238</v>
      </c>
      <c r="C56" t="s">
        <v>199</v>
      </c>
      <c r="D56" t="s">
        <v>373</v>
      </c>
      <c r="E56" t="s">
        <v>58</v>
      </c>
      <c r="F56" t="s">
        <v>76</v>
      </c>
      <c r="G56" t="s">
        <v>326</v>
      </c>
      <c r="H56">
        <v>5950</v>
      </c>
      <c r="I56">
        <v>974224844</v>
      </c>
      <c r="J56" t="s">
        <v>312</v>
      </c>
      <c r="K56" t="s">
        <v>315</v>
      </c>
      <c r="L56">
        <v>2021</v>
      </c>
    </row>
    <row r="57" spans="1:12" ht="15" customHeight="1" x14ac:dyDescent="0.25">
      <c r="A57">
        <v>56</v>
      </c>
      <c r="B57" t="s">
        <v>374</v>
      </c>
      <c r="C57" t="s">
        <v>305</v>
      </c>
      <c r="D57" t="s">
        <v>375</v>
      </c>
      <c r="E57" t="s">
        <v>58</v>
      </c>
      <c r="F57" t="s">
        <v>59</v>
      </c>
      <c r="G57" t="s">
        <v>312</v>
      </c>
      <c r="H57">
        <v>1900</v>
      </c>
      <c r="I57">
        <v>156051107</v>
      </c>
      <c r="J57" t="s">
        <v>376</v>
      </c>
      <c r="K57" t="s">
        <v>315</v>
      </c>
      <c r="L57">
        <v>2022</v>
      </c>
    </row>
    <row r="58" spans="1:12" ht="15" customHeight="1" x14ac:dyDescent="0.25">
      <c r="A58">
        <v>57</v>
      </c>
      <c r="B58" t="s">
        <v>374</v>
      </c>
      <c r="C58" t="s">
        <v>305</v>
      </c>
      <c r="D58" t="s">
        <v>377</v>
      </c>
      <c r="E58" t="s">
        <v>58</v>
      </c>
      <c r="F58" t="s">
        <v>59</v>
      </c>
      <c r="G58" t="s">
        <v>166</v>
      </c>
      <c r="H58">
        <v>2360</v>
      </c>
      <c r="I58">
        <v>199251013</v>
      </c>
      <c r="J58" t="s">
        <v>376</v>
      </c>
      <c r="K58" t="s">
        <v>315</v>
      </c>
      <c r="L58">
        <v>2023</v>
      </c>
    </row>
    <row r="59" spans="1:12" ht="15" customHeight="1" x14ac:dyDescent="0.25">
      <c r="A59">
        <v>58</v>
      </c>
      <c r="B59" t="s">
        <v>374</v>
      </c>
      <c r="C59" t="s">
        <v>310</v>
      </c>
      <c r="D59" t="s">
        <v>378</v>
      </c>
      <c r="E59" t="s">
        <v>58</v>
      </c>
      <c r="F59" t="s">
        <v>59</v>
      </c>
      <c r="G59" t="s">
        <v>318</v>
      </c>
      <c r="H59">
        <v>1310</v>
      </c>
      <c r="I59">
        <v>122988442</v>
      </c>
      <c r="J59" t="s">
        <v>376</v>
      </c>
      <c r="K59" t="s">
        <v>318</v>
      </c>
      <c r="L59">
        <v>2024</v>
      </c>
    </row>
    <row r="60" spans="1:12" ht="15" customHeight="1" x14ac:dyDescent="0.25">
      <c r="A60">
        <v>59</v>
      </c>
      <c r="B60" t="s">
        <v>374</v>
      </c>
      <c r="C60" t="s">
        <v>316</v>
      </c>
      <c r="D60" t="s">
        <v>379</v>
      </c>
      <c r="E60" t="s">
        <v>58</v>
      </c>
      <c r="F60" t="s">
        <v>59</v>
      </c>
      <c r="G60" t="s">
        <v>318</v>
      </c>
      <c r="H60">
        <v>2490</v>
      </c>
      <c r="I60">
        <v>269385148</v>
      </c>
      <c r="J60" t="s">
        <v>376</v>
      </c>
      <c r="K60" t="s">
        <v>318</v>
      </c>
      <c r="L60">
        <v>2025</v>
      </c>
    </row>
    <row r="61" spans="1:12" ht="15" customHeight="1" x14ac:dyDescent="0.25">
      <c r="A61">
        <v>60</v>
      </c>
      <c r="B61" t="s">
        <v>374</v>
      </c>
      <c r="C61" t="s">
        <v>310</v>
      </c>
      <c r="D61" t="s">
        <v>380</v>
      </c>
      <c r="E61" t="s">
        <v>58</v>
      </c>
      <c r="F61" t="s">
        <v>59</v>
      </c>
      <c r="G61" t="s">
        <v>318</v>
      </c>
      <c r="H61">
        <v>1490</v>
      </c>
      <c r="I61">
        <v>136917385</v>
      </c>
      <c r="J61" t="s">
        <v>376</v>
      </c>
      <c r="K61" t="s">
        <v>318</v>
      </c>
      <c r="L61">
        <v>2020</v>
      </c>
    </row>
    <row r="62" spans="1:12" ht="15" customHeight="1" x14ac:dyDescent="0.25">
      <c r="A62">
        <v>61</v>
      </c>
      <c r="B62" t="s">
        <v>374</v>
      </c>
      <c r="C62" t="s">
        <v>313</v>
      </c>
      <c r="D62" t="s">
        <v>381</v>
      </c>
      <c r="E62" t="s">
        <v>58</v>
      </c>
      <c r="F62" t="s">
        <v>76</v>
      </c>
      <c r="G62" t="s">
        <v>307</v>
      </c>
      <c r="H62">
        <v>1200</v>
      </c>
      <c r="I62">
        <v>106031535</v>
      </c>
      <c r="J62" t="s">
        <v>376</v>
      </c>
      <c r="K62" t="s">
        <v>309</v>
      </c>
      <c r="L62">
        <v>2021</v>
      </c>
    </row>
    <row r="63" spans="1:12" ht="15" customHeight="1" x14ac:dyDescent="0.25">
      <c r="A63">
        <v>62</v>
      </c>
      <c r="B63" t="s">
        <v>374</v>
      </c>
      <c r="C63" t="s">
        <v>305</v>
      </c>
      <c r="D63" t="s">
        <v>382</v>
      </c>
      <c r="E63" t="s">
        <v>58</v>
      </c>
      <c r="F63" t="s">
        <v>59</v>
      </c>
      <c r="G63" t="s">
        <v>326</v>
      </c>
      <c r="H63">
        <v>2140</v>
      </c>
      <c r="I63">
        <v>355432361</v>
      </c>
      <c r="J63" t="s">
        <v>376</v>
      </c>
      <c r="K63" t="s">
        <v>315</v>
      </c>
      <c r="L63">
        <v>2022</v>
      </c>
    </row>
    <row r="64" spans="1:12" ht="15" customHeight="1" x14ac:dyDescent="0.25">
      <c r="A64">
        <v>63</v>
      </c>
      <c r="B64" t="s">
        <v>374</v>
      </c>
      <c r="C64" t="s">
        <v>305</v>
      </c>
      <c r="D64" t="s">
        <v>383</v>
      </c>
      <c r="E64" t="s">
        <v>58</v>
      </c>
      <c r="F64" t="s">
        <v>76</v>
      </c>
      <c r="G64" t="s">
        <v>326</v>
      </c>
      <c r="H64">
        <v>1990</v>
      </c>
      <c r="I64">
        <v>300947218</v>
      </c>
      <c r="J64" t="s">
        <v>376</v>
      </c>
      <c r="K64" t="s">
        <v>315</v>
      </c>
      <c r="L64">
        <v>2023</v>
      </c>
    </row>
    <row r="65" spans="1:12" ht="15" customHeight="1" x14ac:dyDescent="0.25">
      <c r="A65">
        <v>64</v>
      </c>
      <c r="B65" t="s">
        <v>374</v>
      </c>
      <c r="C65" t="s">
        <v>313</v>
      </c>
      <c r="D65" t="s">
        <v>384</v>
      </c>
      <c r="E65" t="s">
        <v>58</v>
      </c>
      <c r="F65" t="s">
        <v>59</v>
      </c>
      <c r="G65" t="s">
        <v>326</v>
      </c>
      <c r="H65">
        <v>1620</v>
      </c>
      <c r="I65">
        <v>242861266</v>
      </c>
      <c r="J65" t="s">
        <v>376</v>
      </c>
      <c r="K65" t="s">
        <v>315</v>
      </c>
      <c r="L65">
        <v>2024</v>
      </c>
    </row>
    <row r="66" spans="1:12" ht="15" customHeight="1" x14ac:dyDescent="0.25">
      <c r="A66">
        <v>65</v>
      </c>
      <c r="B66" t="s">
        <v>374</v>
      </c>
      <c r="C66" t="s">
        <v>327</v>
      </c>
      <c r="D66" t="s">
        <v>385</v>
      </c>
      <c r="E66" t="s">
        <v>58</v>
      </c>
      <c r="F66" t="s">
        <v>59</v>
      </c>
      <c r="G66" t="s">
        <v>326</v>
      </c>
      <c r="H66">
        <v>2270</v>
      </c>
      <c r="I66">
        <v>383407345</v>
      </c>
      <c r="J66" t="s">
        <v>376</v>
      </c>
      <c r="K66" t="s">
        <v>315</v>
      </c>
      <c r="L66">
        <v>2025</v>
      </c>
    </row>
    <row r="67" spans="1:12" ht="15" customHeight="1" x14ac:dyDescent="0.25">
      <c r="A67">
        <v>66</v>
      </c>
      <c r="B67" t="s">
        <v>374</v>
      </c>
      <c r="C67" t="s">
        <v>327</v>
      </c>
      <c r="D67" t="s">
        <v>386</v>
      </c>
      <c r="E67" t="s">
        <v>58</v>
      </c>
      <c r="F67" t="s">
        <v>76</v>
      </c>
      <c r="G67" t="s">
        <v>326</v>
      </c>
      <c r="H67">
        <v>1520</v>
      </c>
      <c r="I67">
        <v>264006440</v>
      </c>
      <c r="J67" t="s">
        <v>376</v>
      </c>
      <c r="K67" t="s">
        <v>315</v>
      </c>
      <c r="L67">
        <v>2020</v>
      </c>
    </row>
    <row r="68" spans="1:12" ht="15" customHeight="1" x14ac:dyDescent="0.25">
      <c r="A68">
        <v>67</v>
      </c>
      <c r="B68" t="s">
        <v>374</v>
      </c>
      <c r="C68" t="s">
        <v>316</v>
      </c>
      <c r="D68" t="s">
        <v>387</v>
      </c>
      <c r="E68" t="s">
        <v>58</v>
      </c>
      <c r="F68" t="s">
        <v>59</v>
      </c>
      <c r="G68" t="s">
        <v>307</v>
      </c>
      <c r="H68">
        <v>2150</v>
      </c>
      <c r="I68">
        <v>316343448</v>
      </c>
      <c r="J68" t="s">
        <v>376</v>
      </c>
      <c r="K68" t="s">
        <v>309</v>
      </c>
      <c r="L68">
        <v>2021</v>
      </c>
    </row>
    <row r="69" spans="1:12" ht="15" customHeight="1" x14ac:dyDescent="0.25">
      <c r="A69">
        <v>68</v>
      </c>
      <c r="B69" t="s">
        <v>374</v>
      </c>
      <c r="C69" t="s">
        <v>199</v>
      </c>
      <c r="D69" t="s">
        <v>388</v>
      </c>
      <c r="E69" t="s">
        <v>58</v>
      </c>
      <c r="F69" t="s">
        <v>76</v>
      </c>
      <c r="G69" t="s">
        <v>312</v>
      </c>
      <c r="H69">
        <v>1160</v>
      </c>
      <c r="I69">
        <v>155011371</v>
      </c>
      <c r="J69" t="s">
        <v>376</v>
      </c>
      <c r="K69" t="s">
        <v>315</v>
      </c>
      <c r="L69">
        <v>2022</v>
      </c>
    </row>
    <row r="70" spans="1:12" ht="15" customHeight="1" x14ac:dyDescent="0.25">
      <c r="A70">
        <v>69</v>
      </c>
      <c r="B70" t="s">
        <v>374</v>
      </c>
      <c r="C70" t="s">
        <v>327</v>
      </c>
      <c r="D70" t="s">
        <v>389</v>
      </c>
      <c r="E70" t="s">
        <v>58</v>
      </c>
      <c r="F70" t="s">
        <v>59</v>
      </c>
      <c r="G70" t="s">
        <v>166</v>
      </c>
      <c r="H70">
        <v>2120</v>
      </c>
      <c r="I70">
        <v>171967240</v>
      </c>
      <c r="J70" t="s">
        <v>376</v>
      </c>
      <c r="K70" t="s">
        <v>315</v>
      </c>
      <c r="L70">
        <v>2023</v>
      </c>
    </row>
    <row r="71" spans="1:12" ht="15" customHeight="1" x14ac:dyDescent="0.25">
      <c r="A71">
        <v>70</v>
      </c>
      <c r="B71" t="s">
        <v>374</v>
      </c>
      <c r="C71" t="s">
        <v>316</v>
      </c>
      <c r="D71" t="s">
        <v>390</v>
      </c>
      <c r="E71" t="s">
        <v>58</v>
      </c>
      <c r="F71" t="s">
        <v>76</v>
      </c>
      <c r="G71" t="s">
        <v>326</v>
      </c>
      <c r="H71">
        <v>2120</v>
      </c>
      <c r="I71">
        <v>346403997</v>
      </c>
      <c r="J71" t="s">
        <v>376</v>
      </c>
      <c r="K71" t="s">
        <v>315</v>
      </c>
      <c r="L71">
        <v>2024</v>
      </c>
    </row>
    <row r="72" spans="1:12" ht="15" customHeight="1" x14ac:dyDescent="0.25">
      <c r="A72">
        <v>71</v>
      </c>
      <c r="B72" t="s">
        <v>374</v>
      </c>
      <c r="C72" t="s">
        <v>320</v>
      </c>
      <c r="D72" t="s">
        <v>391</v>
      </c>
      <c r="E72" t="s">
        <v>58</v>
      </c>
      <c r="F72" t="s">
        <v>76</v>
      </c>
      <c r="G72" t="s">
        <v>312</v>
      </c>
      <c r="H72">
        <v>930</v>
      </c>
      <c r="I72">
        <v>104500300</v>
      </c>
      <c r="J72" t="s">
        <v>376</v>
      </c>
      <c r="K72" t="s">
        <v>315</v>
      </c>
      <c r="L72">
        <v>2025</v>
      </c>
    </row>
    <row r="73" spans="1:12" ht="15" customHeight="1" x14ac:dyDescent="0.25">
      <c r="A73">
        <v>72</v>
      </c>
      <c r="B73" t="s">
        <v>374</v>
      </c>
      <c r="C73" t="s">
        <v>316</v>
      </c>
      <c r="D73" t="s">
        <v>392</v>
      </c>
      <c r="E73" t="s">
        <v>58</v>
      </c>
      <c r="F73" t="s">
        <v>76</v>
      </c>
      <c r="G73" t="s">
        <v>312</v>
      </c>
      <c r="H73">
        <v>2110</v>
      </c>
      <c r="I73">
        <v>292026980</v>
      </c>
      <c r="J73" t="s">
        <v>376</v>
      </c>
      <c r="K73" t="s">
        <v>315</v>
      </c>
      <c r="L73">
        <v>2020</v>
      </c>
    </row>
    <row r="74" spans="1:12" ht="15" customHeight="1" x14ac:dyDescent="0.25">
      <c r="A74">
        <v>73</v>
      </c>
      <c r="B74" t="s">
        <v>374</v>
      </c>
      <c r="C74" t="s">
        <v>316</v>
      </c>
      <c r="D74" t="s">
        <v>393</v>
      </c>
      <c r="E74" t="s">
        <v>58</v>
      </c>
      <c r="F74" t="s">
        <v>76</v>
      </c>
      <c r="G74" t="s">
        <v>166</v>
      </c>
      <c r="H74">
        <v>1390</v>
      </c>
      <c r="I74">
        <v>158082655</v>
      </c>
      <c r="J74" t="s">
        <v>376</v>
      </c>
      <c r="K74" t="s">
        <v>315</v>
      </c>
      <c r="L74">
        <v>2021</v>
      </c>
    </row>
    <row r="75" spans="1:12" ht="15" customHeight="1" x14ac:dyDescent="0.25">
      <c r="A75">
        <v>74</v>
      </c>
      <c r="B75" t="s">
        <v>374</v>
      </c>
      <c r="C75" t="s">
        <v>305</v>
      </c>
      <c r="D75" t="s">
        <v>394</v>
      </c>
      <c r="E75" t="s">
        <v>58</v>
      </c>
      <c r="F75" t="s">
        <v>59</v>
      </c>
      <c r="G75" t="s">
        <v>166</v>
      </c>
      <c r="H75">
        <v>2070</v>
      </c>
      <c r="I75">
        <v>382114821</v>
      </c>
      <c r="J75" t="s">
        <v>376</v>
      </c>
      <c r="K75" t="s">
        <v>315</v>
      </c>
      <c r="L75">
        <v>2022</v>
      </c>
    </row>
    <row r="76" spans="1:12" ht="15" customHeight="1" x14ac:dyDescent="0.25">
      <c r="A76">
        <v>75</v>
      </c>
      <c r="B76" t="s">
        <v>374</v>
      </c>
      <c r="C76" t="s">
        <v>316</v>
      </c>
      <c r="D76" t="s">
        <v>395</v>
      </c>
      <c r="E76" t="s">
        <v>58</v>
      </c>
      <c r="F76" t="s">
        <v>59</v>
      </c>
      <c r="G76" t="s">
        <v>312</v>
      </c>
      <c r="H76">
        <v>1400</v>
      </c>
      <c r="I76">
        <v>223586090</v>
      </c>
      <c r="J76" t="s">
        <v>376</v>
      </c>
      <c r="K76" t="s">
        <v>315</v>
      </c>
      <c r="L76">
        <v>2023</v>
      </c>
    </row>
    <row r="77" spans="1:12" ht="15" customHeight="1" x14ac:dyDescent="0.25">
      <c r="A77">
        <v>76</v>
      </c>
      <c r="B77" t="s">
        <v>374</v>
      </c>
      <c r="C77" t="s">
        <v>322</v>
      </c>
      <c r="D77" t="s">
        <v>396</v>
      </c>
      <c r="E77" t="s">
        <v>58</v>
      </c>
      <c r="F77" t="s">
        <v>59</v>
      </c>
      <c r="G77" t="s">
        <v>307</v>
      </c>
      <c r="H77">
        <v>1450</v>
      </c>
      <c r="I77">
        <v>152283565</v>
      </c>
      <c r="J77" t="s">
        <v>376</v>
      </c>
      <c r="K77" t="s">
        <v>309</v>
      </c>
      <c r="L77">
        <v>2024</v>
      </c>
    </row>
    <row r="78" spans="1:12" ht="15" customHeight="1" x14ac:dyDescent="0.25">
      <c r="A78">
        <v>77</v>
      </c>
      <c r="B78" t="s">
        <v>374</v>
      </c>
      <c r="C78" t="s">
        <v>327</v>
      </c>
      <c r="D78" t="s">
        <v>397</v>
      </c>
      <c r="E78" t="s">
        <v>58</v>
      </c>
      <c r="F78" t="s">
        <v>59</v>
      </c>
      <c r="G78" t="s">
        <v>166</v>
      </c>
      <c r="H78">
        <v>810</v>
      </c>
      <c r="I78">
        <v>151609678</v>
      </c>
      <c r="J78" t="s">
        <v>376</v>
      </c>
      <c r="K78" t="s">
        <v>315</v>
      </c>
      <c r="L78">
        <v>2025</v>
      </c>
    </row>
    <row r="79" spans="1:12" ht="15" customHeight="1" x14ac:dyDescent="0.25">
      <c r="A79">
        <v>78</v>
      </c>
      <c r="B79" t="s">
        <v>374</v>
      </c>
      <c r="C79" t="s">
        <v>305</v>
      </c>
      <c r="D79" t="s">
        <v>398</v>
      </c>
      <c r="E79" t="s">
        <v>58</v>
      </c>
      <c r="F79" t="s">
        <v>76</v>
      </c>
      <c r="G79" t="s">
        <v>326</v>
      </c>
      <c r="H79">
        <v>730</v>
      </c>
      <c r="I79">
        <v>104497357</v>
      </c>
      <c r="J79" t="s">
        <v>376</v>
      </c>
      <c r="K79" t="s">
        <v>315</v>
      </c>
      <c r="L79">
        <v>2020</v>
      </c>
    </row>
    <row r="80" spans="1:12" ht="15" customHeight="1" x14ac:dyDescent="0.25">
      <c r="A80">
        <v>79</v>
      </c>
      <c r="B80" t="s">
        <v>374</v>
      </c>
      <c r="C80" t="s">
        <v>310</v>
      </c>
      <c r="D80" t="s">
        <v>399</v>
      </c>
      <c r="E80" t="s">
        <v>58</v>
      </c>
      <c r="F80" t="s">
        <v>59</v>
      </c>
      <c r="G80" t="s">
        <v>307</v>
      </c>
      <c r="H80">
        <v>830</v>
      </c>
      <c r="I80">
        <v>89451277</v>
      </c>
      <c r="J80" t="s">
        <v>376</v>
      </c>
      <c r="K80" t="s">
        <v>309</v>
      </c>
      <c r="L80">
        <v>2021</v>
      </c>
    </row>
    <row r="81" spans="1:12" ht="15" customHeight="1" x14ac:dyDescent="0.25">
      <c r="A81">
        <v>80</v>
      </c>
      <c r="B81" t="s">
        <v>374</v>
      </c>
      <c r="C81" t="s">
        <v>316</v>
      </c>
      <c r="D81" t="s">
        <v>400</v>
      </c>
      <c r="E81" t="s">
        <v>58</v>
      </c>
      <c r="F81" t="s">
        <v>76</v>
      </c>
      <c r="G81" t="s">
        <v>166</v>
      </c>
      <c r="H81">
        <v>880</v>
      </c>
      <c r="I81">
        <v>126255648</v>
      </c>
      <c r="J81" t="s">
        <v>376</v>
      </c>
      <c r="K81" t="s">
        <v>315</v>
      </c>
      <c r="L81">
        <v>2022</v>
      </c>
    </row>
    <row r="82" spans="1:12" ht="15" customHeight="1" x14ac:dyDescent="0.25">
      <c r="A82">
        <v>81</v>
      </c>
      <c r="B82" t="s">
        <v>374</v>
      </c>
      <c r="C82" t="s">
        <v>327</v>
      </c>
      <c r="D82" t="s">
        <v>401</v>
      </c>
      <c r="E82" t="s">
        <v>58</v>
      </c>
      <c r="F82" t="s">
        <v>59</v>
      </c>
      <c r="G82" t="s">
        <v>326</v>
      </c>
      <c r="H82">
        <v>910</v>
      </c>
      <c r="I82">
        <v>172291204</v>
      </c>
      <c r="J82" t="s">
        <v>376</v>
      </c>
      <c r="K82" t="s">
        <v>315</v>
      </c>
      <c r="L82">
        <v>2023</v>
      </c>
    </row>
    <row r="83" spans="1:12" ht="15" customHeight="1" x14ac:dyDescent="0.25">
      <c r="A83">
        <v>82</v>
      </c>
      <c r="B83" t="s">
        <v>374</v>
      </c>
      <c r="C83" t="s">
        <v>313</v>
      </c>
      <c r="D83" t="s">
        <v>402</v>
      </c>
      <c r="E83" t="s">
        <v>58</v>
      </c>
      <c r="F83" t="s">
        <v>59</v>
      </c>
      <c r="G83" t="s">
        <v>326</v>
      </c>
      <c r="H83">
        <v>1850</v>
      </c>
      <c r="I83">
        <v>332880641</v>
      </c>
      <c r="J83" t="s">
        <v>376</v>
      </c>
      <c r="K83" t="s">
        <v>315</v>
      </c>
      <c r="L83">
        <v>2024</v>
      </c>
    </row>
    <row r="84" spans="1:12" ht="15" customHeight="1" x14ac:dyDescent="0.25">
      <c r="A84">
        <v>83</v>
      </c>
      <c r="B84" t="s">
        <v>374</v>
      </c>
      <c r="C84" t="s">
        <v>320</v>
      </c>
      <c r="D84" t="s">
        <v>403</v>
      </c>
      <c r="E84" t="s">
        <v>58</v>
      </c>
      <c r="F84" t="s">
        <v>59</v>
      </c>
      <c r="G84" t="s">
        <v>166</v>
      </c>
      <c r="H84">
        <v>2260</v>
      </c>
      <c r="I84">
        <v>419483042</v>
      </c>
      <c r="J84" t="s">
        <v>376</v>
      </c>
      <c r="K84" t="s">
        <v>315</v>
      </c>
      <c r="L84">
        <v>2025</v>
      </c>
    </row>
    <row r="85" spans="1:12" ht="15" customHeight="1" x14ac:dyDescent="0.25">
      <c r="A85">
        <v>84</v>
      </c>
      <c r="B85" t="s">
        <v>374</v>
      </c>
      <c r="C85" t="s">
        <v>305</v>
      </c>
      <c r="D85" t="s">
        <v>404</v>
      </c>
      <c r="E85" t="s">
        <v>58</v>
      </c>
      <c r="F85" t="s">
        <v>59</v>
      </c>
      <c r="G85" t="s">
        <v>166</v>
      </c>
      <c r="H85">
        <v>1100</v>
      </c>
      <c r="I85">
        <v>117023686</v>
      </c>
      <c r="J85" t="s">
        <v>376</v>
      </c>
      <c r="K85" t="s">
        <v>315</v>
      </c>
      <c r="L85">
        <v>2020</v>
      </c>
    </row>
    <row r="86" spans="1:12" ht="15" customHeight="1" x14ac:dyDescent="0.25">
      <c r="A86">
        <v>85</v>
      </c>
      <c r="B86" t="s">
        <v>374</v>
      </c>
      <c r="C86" t="s">
        <v>313</v>
      </c>
      <c r="D86" t="s">
        <v>405</v>
      </c>
      <c r="E86" t="s">
        <v>58</v>
      </c>
      <c r="F86" t="s">
        <v>59</v>
      </c>
      <c r="G86" t="s">
        <v>307</v>
      </c>
      <c r="H86">
        <v>1850</v>
      </c>
      <c r="I86">
        <v>288287026</v>
      </c>
      <c r="J86" t="s">
        <v>376</v>
      </c>
      <c r="K86" t="s">
        <v>309</v>
      </c>
      <c r="L86">
        <v>2021</v>
      </c>
    </row>
    <row r="87" spans="1:12" ht="15" customHeight="1" x14ac:dyDescent="0.25">
      <c r="A87">
        <v>86</v>
      </c>
      <c r="B87" t="s">
        <v>374</v>
      </c>
      <c r="C87" t="s">
        <v>327</v>
      </c>
      <c r="D87" t="s">
        <v>406</v>
      </c>
      <c r="E87" t="s">
        <v>58</v>
      </c>
      <c r="F87" t="s">
        <v>59</v>
      </c>
      <c r="G87" t="s">
        <v>166</v>
      </c>
      <c r="H87">
        <v>2500</v>
      </c>
      <c r="I87">
        <v>277747553</v>
      </c>
      <c r="J87" t="s">
        <v>376</v>
      </c>
      <c r="K87" t="s">
        <v>315</v>
      </c>
      <c r="L87">
        <v>2022</v>
      </c>
    </row>
    <row r="88" spans="1:12" ht="15" customHeight="1" x14ac:dyDescent="0.25">
      <c r="A88">
        <v>87</v>
      </c>
      <c r="B88" t="s">
        <v>374</v>
      </c>
      <c r="C88" t="s">
        <v>322</v>
      </c>
      <c r="D88" t="s">
        <v>407</v>
      </c>
      <c r="E88" t="s">
        <v>58</v>
      </c>
      <c r="F88" t="s">
        <v>59</v>
      </c>
      <c r="G88" t="s">
        <v>312</v>
      </c>
      <c r="H88">
        <v>1780</v>
      </c>
      <c r="I88">
        <v>164873200</v>
      </c>
      <c r="J88" t="s">
        <v>376</v>
      </c>
      <c r="K88" t="s">
        <v>315</v>
      </c>
      <c r="L88">
        <v>2023</v>
      </c>
    </row>
    <row r="89" spans="1:12" ht="15" customHeight="1" x14ac:dyDescent="0.25">
      <c r="A89">
        <v>88</v>
      </c>
      <c r="B89" t="s">
        <v>374</v>
      </c>
      <c r="C89" t="s">
        <v>305</v>
      </c>
      <c r="D89" t="s">
        <v>408</v>
      </c>
      <c r="E89" t="s">
        <v>58</v>
      </c>
      <c r="F89" t="s">
        <v>59</v>
      </c>
      <c r="G89" t="s">
        <v>318</v>
      </c>
      <c r="H89">
        <v>850</v>
      </c>
      <c r="I89">
        <v>83513781</v>
      </c>
      <c r="J89" t="s">
        <v>376</v>
      </c>
      <c r="K89" t="s">
        <v>318</v>
      </c>
      <c r="L89">
        <v>2024</v>
      </c>
    </row>
    <row r="90" spans="1:12" ht="15" customHeight="1" x14ac:dyDescent="0.25">
      <c r="A90">
        <v>89</v>
      </c>
      <c r="B90" t="s">
        <v>374</v>
      </c>
      <c r="C90" t="s">
        <v>316</v>
      </c>
      <c r="D90" t="s">
        <v>409</v>
      </c>
      <c r="E90" t="s">
        <v>58</v>
      </c>
      <c r="F90" t="s">
        <v>59</v>
      </c>
      <c r="G90" t="s">
        <v>312</v>
      </c>
      <c r="H90">
        <v>1010</v>
      </c>
      <c r="I90">
        <v>132872344</v>
      </c>
      <c r="J90" t="s">
        <v>376</v>
      </c>
      <c r="K90" t="s">
        <v>315</v>
      </c>
      <c r="L90">
        <v>2025</v>
      </c>
    </row>
    <row r="91" spans="1:12" ht="15" customHeight="1" x14ac:dyDescent="0.25">
      <c r="A91">
        <v>90</v>
      </c>
      <c r="B91" t="s">
        <v>374</v>
      </c>
      <c r="C91" t="s">
        <v>316</v>
      </c>
      <c r="D91" t="s">
        <v>410</v>
      </c>
      <c r="E91" t="s">
        <v>58</v>
      </c>
      <c r="F91" t="s">
        <v>76</v>
      </c>
      <c r="G91" t="s">
        <v>312</v>
      </c>
      <c r="H91">
        <v>1820</v>
      </c>
      <c r="I91">
        <v>161704459</v>
      </c>
      <c r="J91" t="s">
        <v>376</v>
      </c>
      <c r="K91" t="s">
        <v>315</v>
      </c>
      <c r="L91">
        <v>2020</v>
      </c>
    </row>
    <row r="92" spans="1:12" ht="15" customHeight="1" x14ac:dyDescent="0.25">
      <c r="A92">
        <v>91</v>
      </c>
      <c r="B92" t="s">
        <v>374</v>
      </c>
      <c r="C92" t="s">
        <v>320</v>
      </c>
      <c r="D92" t="s">
        <v>411</v>
      </c>
      <c r="E92" t="s">
        <v>58</v>
      </c>
      <c r="F92" t="s">
        <v>59</v>
      </c>
      <c r="G92" t="s">
        <v>318</v>
      </c>
      <c r="H92">
        <v>930</v>
      </c>
      <c r="I92">
        <v>97818968</v>
      </c>
      <c r="J92" t="s">
        <v>376</v>
      </c>
      <c r="K92" t="s">
        <v>318</v>
      </c>
      <c r="L92">
        <v>2021</v>
      </c>
    </row>
    <row r="93" spans="1:12" ht="15" customHeight="1" x14ac:dyDescent="0.25">
      <c r="A93">
        <v>92</v>
      </c>
      <c r="B93" t="s">
        <v>374</v>
      </c>
      <c r="C93" t="s">
        <v>327</v>
      </c>
      <c r="D93" t="s">
        <v>412</v>
      </c>
      <c r="E93" t="s">
        <v>58</v>
      </c>
      <c r="F93" t="s">
        <v>59</v>
      </c>
      <c r="G93" t="s">
        <v>318</v>
      </c>
      <c r="H93">
        <v>2170</v>
      </c>
      <c r="I93">
        <v>183203300</v>
      </c>
      <c r="J93" t="s">
        <v>376</v>
      </c>
      <c r="K93" t="s">
        <v>318</v>
      </c>
      <c r="L93">
        <v>2022</v>
      </c>
    </row>
    <row r="94" spans="1:12" ht="15" customHeight="1" x14ac:dyDescent="0.25">
      <c r="A94">
        <v>93</v>
      </c>
      <c r="B94" t="s">
        <v>374</v>
      </c>
      <c r="C94" t="s">
        <v>327</v>
      </c>
      <c r="D94" t="s">
        <v>413</v>
      </c>
      <c r="E94" t="s">
        <v>58</v>
      </c>
      <c r="F94" t="s">
        <v>76</v>
      </c>
      <c r="G94" t="s">
        <v>307</v>
      </c>
      <c r="H94">
        <v>1160</v>
      </c>
      <c r="I94">
        <v>220010243</v>
      </c>
      <c r="J94" t="s">
        <v>376</v>
      </c>
      <c r="K94" t="s">
        <v>309</v>
      </c>
      <c r="L94">
        <v>2023</v>
      </c>
    </row>
    <row r="95" spans="1:12" ht="15" customHeight="1" x14ac:dyDescent="0.25">
      <c r="A95">
        <v>94</v>
      </c>
      <c r="B95" t="s">
        <v>374</v>
      </c>
      <c r="C95" t="s">
        <v>199</v>
      </c>
      <c r="D95" t="s">
        <v>414</v>
      </c>
      <c r="E95" t="s">
        <v>58</v>
      </c>
      <c r="F95" t="s">
        <v>76</v>
      </c>
      <c r="G95" t="s">
        <v>166</v>
      </c>
      <c r="H95">
        <v>1740</v>
      </c>
      <c r="I95">
        <v>202995227</v>
      </c>
      <c r="J95" t="s">
        <v>376</v>
      </c>
      <c r="K95" t="s">
        <v>315</v>
      </c>
      <c r="L95">
        <v>2024</v>
      </c>
    </row>
    <row r="96" spans="1:12" ht="15" customHeight="1" x14ac:dyDescent="0.25">
      <c r="A96">
        <v>95</v>
      </c>
      <c r="B96" t="s">
        <v>374</v>
      </c>
      <c r="C96" t="s">
        <v>313</v>
      </c>
      <c r="D96" t="s">
        <v>415</v>
      </c>
      <c r="E96" t="s">
        <v>58</v>
      </c>
      <c r="F96" t="s">
        <v>59</v>
      </c>
      <c r="G96" t="s">
        <v>318</v>
      </c>
      <c r="H96">
        <v>2470</v>
      </c>
      <c r="I96">
        <v>332218933</v>
      </c>
      <c r="J96" t="s">
        <v>376</v>
      </c>
      <c r="K96" t="s">
        <v>318</v>
      </c>
      <c r="L96">
        <v>2025</v>
      </c>
    </row>
    <row r="97" spans="1:12" ht="15" customHeight="1" x14ac:dyDescent="0.25">
      <c r="A97">
        <v>96</v>
      </c>
      <c r="B97" t="s">
        <v>374</v>
      </c>
      <c r="C97" t="s">
        <v>316</v>
      </c>
      <c r="D97" t="s">
        <v>416</v>
      </c>
      <c r="E97" t="s">
        <v>58</v>
      </c>
      <c r="F97" t="s">
        <v>59</v>
      </c>
      <c r="G97" t="s">
        <v>326</v>
      </c>
      <c r="H97">
        <v>920</v>
      </c>
      <c r="I97">
        <v>105429136</v>
      </c>
      <c r="J97" t="s">
        <v>376</v>
      </c>
      <c r="K97" t="s">
        <v>315</v>
      </c>
      <c r="L97">
        <v>2020</v>
      </c>
    </row>
    <row r="98" spans="1:12" ht="15" customHeight="1" x14ac:dyDescent="0.25">
      <c r="A98">
        <v>97</v>
      </c>
      <c r="B98" t="s">
        <v>374</v>
      </c>
      <c r="C98" t="s">
        <v>320</v>
      </c>
      <c r="D98" t="s">
        <v>417</v>
      </c>
      <c r="E98" t="s">
        <v>58</v>
      </c>
      <c r="F98" t="s">
        <v>76</v>
      </c>
      <c r="G98" t="s">
        <v>307</v>
      </c>
      <c r="H98">
        <v>2380</v>
      </c>
      <c r="I98">
        <v>418000407</v>
      </c>
      <c r="J98" t="s">
        <v>376</v>
      </c>
      <c r="K98" t="s">
        <v>309</v>
      </c>
      <c r="L98">
        <v>2021</v>
      </c>
    </row>
    <row r="99" spans="1:12" ht="15" customHeight="1" x14ac:dyDescent="0.25">
      <c r="A99">
        <v>98</v>
      </c>
      <c r="B99" t="s">
        <v>374</v>
      </c>
      <c r="C99" t="s">
        <v>199</v>
      </c>
      <c r="D99" t="s">
        <v>418</v>
      </c>
      <c r="E99" t="s">
        <v>58</v>
      </c>
      <c r="F99" t="s">
        <v>59</v>
      </c>
      <c r="G99" t="s">
        <v>307</v>
      </c>
      <c r="H99">
        <v>2290</v>
      </c>
      <c r="I99">
        <v>373748031</v>
      </c>
      <c r="J99" t="s">
        <v>376</v>
      </c>
      <c r="K99" t="s">
        <v>309</v>
      </c>
      <c r="L99">
        <v>2022</v>
      </c>
    </row>
    <row r="100" spans="1:12" ht="15" customHeight="1" x14ac:dyDescent="0.25">
      <c r="A100">
        <v>99</v>
      </c>
      <c r="B100" t="s">
        <v>374</v>
      </c>
      <c r="C100" t="s">
        <v>327</v>
      </c>
      <c r="D100" t="s">
        <v>419</v>
      </c>
      <c r="E100" t="s">
        <v>58</v>
      </c>
      <c r="F100" t="s">
        <v>59</v>
      </c>
      <c r="G100" t="s">
        <v>326</v>
      </c>
      <c r="H100">
        <v>2100</v>
      </c>
      <c r="I100">
        <v>198264056</v>
      </c>
      <c r="J100" t="s">
        <v>376</v>
      </c>
      <c r="K100" t="s">
        <v>315</v>
      </c>
      <c r="L100">
        <v>2023</v>
      </c>
    </row>
    <row r="101" spans="1:12" ht="15" customHeight="1" x14ac:dyDescent="0.25">
      <c r="A101">
        <v>100</v>
      </c>
      <c r="B101" t="s">
        <v>374</v>
      </c>
      <c r="C101" t="s">
        <v>320</v>
      </c>
      <c r="D101" t="s">
        <v>420</v>
      </c>
      <c r="E101" t="s">
        <v>58</v>
      </c>
      <c r="F101" t="s">
        <v>59</v>
      </c>
      <c r="G101" t="s">
        <v>312</v>
      </c>
      <c r="H101">
        <v>2310</v>
      </c>
      <c r="I101">
        <v>339514291</v>
      </c>
      <c r="J101" t="s">
        <v>376</v>
      </c>
      <c r="K101" t="s">
        <v>315</v>
      </c>
      <c r="L101">
        <v>2024</v>
      </c>
    </row>
    <row r="102" spans="1:12" ht="15" customHeight="1" x14ac:dyDescent="0.25">
      <c r="A102">
        <v>101</v>
      </c>
      <c r="B102" t="s">
        <v>374</v>
      </c>
      <c r="C102" t="s">
        <v>313</v>
      </c>
      <c r="D102" t="s">
        <v>421</v>
      </c>
      <c r="E102" t="s">
        <v>58</v>
      </c>
      <c r="F102" t="s">
        <v>59</v>
      </c>
      <c r="G102" t="s">
        <v>307</v>
      </c>
      <c r="H102">
        <v>930</v>
      </c>
      <c r="I102">
        <v>97386877</v>
      </c>
      <c r="J102" t="s">
        <v>376</v>
      </c>
      <c r="K102" t="s">
        <v>309</v>
      </c>
      <c r="L102">
        <v>2025</v>
      </c>
    </row>
    <row r="103" spans="1:12" ht="15" customHeight="1" x14ac:dyDescent="0.25">
      <c r="A103">
        <v>102</v>
      </c>
      <c r="B103" t="s">
        <v>374</v>
      </c>
      <c r="C103" t="s">
        <v>316</v>
      </c>
      <c r="D103" t="s">
        <v>422</v>
      </c>
      <c r="E103" t="s">
        <v>58</v>
      </c>
      <c r="F103" t="s">
        <v>59</v>
      </c>
      <c r="G103" t="s">
        <v>326</v>
      </c>
      <c r="H103">
        <v>1440</v>
      </c>
      <c r="I103">
        <v>195805327</v>
      </c>
      <c r="J103" t="s">
        <v>376</v>
      </c>
      <c r="K103" t="s">
        <v>315</v>
      </c>
      <c r="L103">
        <v>2020</v>
      </c>
    </row>
    <row r="104" spans="1:12" ht="15" customHeight="1" x14ac:dyDescent="0.25">
      <c r="A104">
        <v>103</v>
      </c>
      <c r="B104" t="s">
        <v>374</v>
      </c>
      <c r="C104" t="s">
        <v>322</v>
      </c>
      <c r="D104" t="s">
        <v>423</v>
      </c>
      <c r="E104" t="s">
        <v>58</v>
      </c>
      <c r="F104" t="s">
        <v>76</v>
      </c>
      <c r="G104" t="s">
        <v>318</v>
      </c>
      <c r="H104">
        <v>1860</v>
      </c>
      <c r="I104">
        <v>261588835</v>
      </c>
      <c r="J104" t="s">
        <v>376</v>
      </c>
      <c r="K104" t="s">
        <v>318</v>
      </c>
      <c r="L104">
        <v>2021</v>
      </c>
    </row>
    <row r="105" spans="1:12" ht="15" customHeight="1" x14ac:dyDescent="0.25">
      <c r="A105">
        <v>104</v>
      </c>
      <c r="B105" t="s">
        <v>374</v>
      </c>
      <c r="C105" t="s">
        <v>310</v>
      </c>
      <c r="D105" t="s">
        <v>424</v>
      </c>
      <c r="E105" t="s">
        <v>58</v>
      </c>
      <c r="F105" t="s">
        <v>76</v>
      </c>
      <c r="G105" t="s">
        <v>318</v>
      </c>
      <c r="H105">
        <v>870</v>
      </c>
      <c r="I105">
        <v>96036876</v>
      </c>
      <c r="J105" t="s">
        <v>376</v>
      </c>
      <c r="K105" t="s">
        <v>318</v>
      </c>
      <c r="L105">
        <v>2022</v>
      </c>
    </row>
    <row r="106" spans="1:12" ht="15" customHeight="1" x14ac:dyDescent="0.25">
      <c r="A106">
        <v>105</v>
      </c>
      <c r="B106" t="s">
        <v>374</v>
      </c>
      <c r="C106" t="s">
        <v>320</v>
      </c>
      <c r="D106" t="s">
        <v>425</v>
      </c>
      <c r="E106" t="s">
        <v>58</v>
      </c>
      <c r="F106" t="s">
        <v>59</v>
      </c>
      <c r="G106" t="s">
        <v>326</v>
      </c>
      <c r="H106">
        <v>1420</v>
      </c>
      <c r="I106">
        <v>227009163</v>
      </c>
      <c r="J106" t="s">
        <v>376</v>
      </c>
      <c r="K106" t="s">
        <v>315</v>
      </c>
      <c r="L106">
        <v>2023</v>
      </c>
    </row>
    <row r="107" spans="1:12" ht="15" customHeight="1" x14ac:dyDescent="0.25">
      <c r="A107">
        <v>106</v>
      </c>
      <c r="B107" t="s">
        <v>374</v>
      </c>
      <c r="C107" t="s">
        <v>316</v>
      </c>
      <c r="D107" t="s">
        <v>426</v>
      </c>
      <c r="E107" t="s">
        <v>58</v>
      </c>
      <c r="F107" t="s">
        <v>59</v>
      </c>
      <c r="G107" t="s">
        <v>318</v>
      </c>
      <c r="H107">
        <v>2070</v>
      </c>
      <c r="I107">
        <v>275884533</v>
      </c>
      <c r="J107" t="s">
        <v>376</v>
      </c>
      <c r="K107" t="s">
        <v>318</v>
      </c>
      <c r="L107">
        <v>2024</v>
      </c>
    </row>
    <row r="108" spans="1:12" ht="15" customHeight="1" x14ac:dyDescent="0.25">
      <c r="A108">
        <v>107</v>
      </c>
      <c r="B108" t="s">
        <v>374</v>
      </c>
      <c r="C108" t="s">
        <v>316</v>
      </c>
      <c r="D108" t="s">
        <v>427</v>
      </c>
      <c r="E108" t="s">
        <v>58</v>
      </c>
      <c r="F108" t="s">
        <v>76</v>
      </c>
      <c r="G108" t="s">
        <v>318</v>
      </c>
      <c r="H108">
        <v>1520</v>
      </c>
      <c r="I108">
        <v>266997401</v>
      </c>
      <c r="J108" t="s">
        <v>376</v>
      </c>
      <c r="K108" t="s">
        <v>318</v>
      </c>
      <c r="L108">
        <v>2025</v>
      </c>
    </row>
    <row r="109" spans="1:12" ht="15" customHeight="1" x14ac:dyDescent="0.25">
      <c r="A109">
        <v>108</v>
      </c>
      <c r="B109" t="s">
        <v>374</v>
      </c>
      <c r="C109" t="s">
        <v>322</v>
      </c>
      <c r="D109" t="s">
        <v>428</v>
      </c>
      <c r="E109" t="s">
        <v>58</v>
      </c>
      <c r="F109" t="s">
        <v>76</v>
      </c>
      <c r="G109" t="s">
        <v>326</v>
      </c>
      <c r="H109">
        <v>1750</v>
      </c>
      <c r="I109">
        <v>148402105</v>
      </c>
      <c r="J109" t="s">
        <v>376</v>
      </c>
      <c r="K109" t="s">
        <v>315</v>
      </c>
      <c r="L109">
        <v>2020</v>
      </c>
    </row>
    <row r="110" spans="1:12" ht="15" customHeight="1" x14ac:dyDescent="0.25">
      <c r="A110">
        <v>109</v>
      </c>
      <c r="B110" t="s">
        <v>374</v>
      </c>
      <c r="C110" t="s">
        <v>310</v>
      </c>
      <c r="D110" t="s">
        <v>429</v>
      </c>
      <c r="E110" t="s">
        <v>58</v>
      </c>
      <c r="F110" t="s">
        <v>76</v>
      </c>
      <c r="G110" t="s">
        <v>318</v>
      </c>
      <c r="H110">
        <v>1960</v>
      </c>
      <c r="I110">
        <v>364816149</v>
      </c>
      <c r="J110" t="s">
        <v>376</v>
      </c>
      <c r="K110" t="s">
        <v>318</v>
      </c>
      <c r="L110">
        <v>2021</v>
      </c>
    </row>
    <row r="111" spans="1:12" ht="15" customHeight="1" x14ac:dyDescent="0.25">
      <c r="A111">
        <v>110</v>
      </c>
      <c r="B111" t="s">
        <v>374</v>
      </c>
      <c r="C111" t="s">
        <v>305</v>
      </c>
      <c r="D111" t="s">
        <v>430</v>
      </c>
      <c r="E111" t="s">
        <v>58</v>
      </c>
      <c r="F111" t="s">
        <v>59</v>
      </c>
      <c r="G111" t="s">
        <v>166</v>
      </c>
      <c r="H111">
        <v>1820</v>
      </c>
      <c r="I111">
        <v>165562282</v>
      </c>
      <c r="J111" t="s">
        <v>376</v>
      </c>
      <c r="K111" t="s">
        <v>315</v>
      </c>
      <c r="L111">
        <v>2022</v>
      </c>
    </row>
    <row r="112" spans="1:12" ht="15" customHeight="1" x14ac:dyDescent="0.25">
      <c r="A112">
        <v>111</v>
      </c>
      <c r="B112" t="s">
        <v>374</v>
      </c>
      <c r="C112" t="s">
        <v>310</v>
      </c>
      <c r="D112" t="s">
        <v>431</v>
      </c>
      <c r="E112" t="s">
        <v>58</v>
      </c>
      <c r="F112" t="s">
        <v>76</v>
      </c>
      <c r="G112" t="s">
        <v>318</v>
      </c>
      <c r="H112">
        <v>890</v>
      </c>
      <c r="I112">
        <v>117163130</v>
      </c>
      <c r="J112" t="s">
        <v>376</v>
      </c>
      <c r="K112" t="s">
        <v>318</v>
      </c>
      <c r="L112">
        <v>2023</v>
      </c>
    </row>
    <row r="113" spans="1:12" ht="15" customHeight="1" x14ac:dyDescent="0.25">
      <c r="A113">
        <v>112</v>
      </c>
      <c r="B113" t="s">
        <v>374</v>
      </c>
      <c r="C113" t="s">
        <v>305</v>
      </c>
      <c r="D113" t="s">
        <v>432</v>
      </c>
      <c r="E113" t="s">
        <v>58</v>
      </c>
      <c r="F113" t="s">
        <v>76</v>
      </c>
      <c r="G113" t="s">
        <v>312</v>
      </c>
      <c r="H113">
        <v>1540</v>
      </c>
      <c r="I113">
        <v>267586622</v>
      </c>
      <c r="J113" t="s">
        <v>376</v>
      </c>
      <c r="K113" t="s">
        <v>315</v>
      </c>
      <c r="L113">
        <v>2024</v>
      </c>
    </row>
    <row r="114" spans="1:12" ht="15" customHeight="1" x14ac:dyDescent="0.25">
      <c r="A114">
        <v>113</v>
      </c>
      <c r="B114" t="s">
        <v>374</v>
      </c>
      <c r="C114" t="s">
        <v>320</v>
      </c>
      <c r="D114" t="s">
        <v>433</v>
      </c>
      <c r="E114" t="s">
        <v>58</v>
      </c>
      <c r="F114" t="s">
        <v>76</v>
      </c>
      <c r="G114" t="s">
        <v>166</v>
      </c>
      <c r="H114">
        <v>2280</v>
      </c>
      <c r="I114">
        <v>199559923</v>
      </c>
      <c r="J114" t="s">
        <v>376</v>
      </c>
      <c r="K114" t="s">
        <v>315</v>
      </c>
      <c r="L114">
        <v>2025</v>
      </c>
    </row>
    <row r="115" spans="1:12" ht="15" customHeight="1" x14ac:dyDescent="0.25">
      <c r="A115">
        <v>114</v>
      </c>
      <c r="B115" t="s">
        <v>374</v>
      </c>
      <c r="C115" t="s">
        <v>313</v>
      </c>
      <c r="D115" t="s">
        <v>434</v>
      </c>
      <c r="E115" t="s">
        <v>58</v>
      </c>
      <c r="F115" t="s">
        <v>59</v>
      </c>
      <c r="G115" t="s">
        <v>326</v>
      </c>
      <c r="H115">
        <v>950</v>
      </c>
      <c r="I115">
        <v>155458633</v>
      </c>
      <c r="J115" t="s">
        <v>376</v>
      </c>
      <c r="K115" t="s">
        <v>315</v>
      </c>
      <c r="L115">
        <v>2020</v>
      </c>
    </row>
    <row r="116" spans="1:12" ht="15" customHeight="1" x14ac:dyDescent="0.25">
      <c r="A116">
        <v>115</v>
      </c>
      <c r="B116" t="s">
        <v>374</v>
      </c>
      <c r="C116" t="s">
        <v>327</v>
      </c>
      <c r="D116" t="s">
        <v>435</v>
      </c>
      <c r="E116" t="s">
        <v>58</v>
      </c>
      <c r="F116" t="s">
        <v>59</v>
      </c>
      <c r="G116" t="s">
        <v>312</v>
      </c>
      <c r="H116">
        <v>770</v>
      </c>
      <c r="I116">
        <v>65495435</v>
      </c>
      <c r="J116" t="s">
        <v>376</v>
      </c>
      <c r="K116" t="s">
        <v>315</v>
      </c>
      <c r="L116">
        <v>2021</v>
      </c>
    </row>
    <row r="117" spans="1:12" ht="15" customHeight="1" x14ac:dyDescent="0.25">
      <c r="A117">
        <v>116</v>
      </c>
      <c r="B117" t="s">
        <v>374</v>
      </c>
      <c r="C117" t="s">
        <v>313</v>
      </c>
      <c r="D117" t="s">
        <v>436</v>
      </c>
      <c r="E117" t="s">
        <v>58</v>
      </c>
      <c r="F117" t="s">
        <v>76</v>
      </c>
      <c r="G117" t="s">
        <v>166</v>
      </c>
      <c r="H117">
        <v>1070</v>
      </c>
      <c r="I117">
        <v>114342038</v>
      </c>
      <c r="J117" t="s">
        <v>376</v>
      </c>
      <c r="K117" t="s">
        <v>315</v>
      </c>
      <c r="L117">
        <v>2022</v>
      </c>
    </row>
    <row r="118" spans="1:12" ht="15" customHeight="1" x14ac:dyDescent="0.25">
      <c r="A118">
        <v>117</v>
      </c>
      <c r="B118" t="s">
        <v>374</v>
      </c>
      <c r="C118" t="s">
        <v>310</v>
      </c>
      <c r="D118" t="s">
        <v>437</v>
      </c>
      <c r="E118" t="s">
        <v>58</v>
      </c>
      <c r="F118" t="s">
        <v>59</v>
      </c>
      <c r="G118" t="s">
        <v>166</v>
      </c>
      <c r="H118">
        <v>900</v>
      </c>
      <c r="I118">
        <v>132339687</v>
      </c>
      <c r="J118" t="s">
        <v>376</v>
      </c>
      <c r="K118" t="s">
        <v>315</v>
      </c>
      <c r="L118">
        <v>2023</v>
      </c>
    </row>
    <row r="119" spans="1:12" ht="15" customHeight="1" x14ac:dyDescent="0.25">
      <c r="A119">
        <v>118</v>
      </c>
      <c r="B119" t="s">
        <v>374</v>
      </c>
      <c r="C119" t="s">
        <v>310</v>
      </c>
      <c r="D119" t="s">
        <v>438</v>
      </c>
      <c r="E119" t="s">
        <v>58</v>
      </c>
      <c r="F119" t="s">
        <v>76</v>
      </c>
      <c r="G119" t="s">
        <v>312</v>
      </c>
      <c r="H119">
        <v>1290</v>
      </c>
      <c r="I119">
        <v>168637173</v>
      </c>
      <c r="J119" t="s">
        <v>376</v>
      </c>
      <c r="K119" t="s">
        <v>315</v>
      </c>
      <c r="L119">
        <v>2024</v>
      </c>
    </row>
    <row r="120" spans="1:12" ht="15" customHeight="1" x14ac:dyDescent="0.25">
      <c r="A120">
        <v>119</v>
      </c>
      <c r="B120" t="s">
        <v>374</v>
      </c>
      <c r="C120" t="s">
        <v>316</v>
      </c>
      <c r="D120" t="s">
        <v>439</v>
      </c>
      <c r="E120" t="s">
        <v>58</v>
      </c>
      <c r="F120" t="s">
        <v>59</v>
      </c>
      <c r="G120" t="s">
        <v>326</v>
      </c>
      <c r="H120">
        <v>1430</v>
      </c>
      <c r="I120">
        <v>220988192</v>
      </c>
      <c r="J120" t="s">
        <v>376</v>
      </c>
      <c r="K120" t="s">
        <v>315</v>
      </c>
      <c r="L120">
        <v>2025</v>
      </c>
    </row>
    <row r="121" spans="1:12" ht="15" customHeight="1" x14ac:dyDescent="0.25">
      <c r="A121">
        <v>120</v>
      </c>
      <c r="B121" t="s">
        <v>374</v>
      </c>
      <c r="C121" t="s">
        <v>327</v>
      </c>
      <c r="D121" t="s">
        <v>440</v>
      </c>
      <c r="E121" t="s">
        <v>58</v>
      </c>
      <c r="F121" t="s">
        <v>76</v>
      </c>
      <c r="G121" t="s">
        <v>326</v>
      </c>
      <c r="H121">
        <v>2330</v>
      </c>
      <c r="I121">
        <v>432968051</v>
      </c>
      <c r="J121" t="s">
        <v>376</v>
      </c>
      <c r="K121" t="s">
        <v>315</v>
      </c>
      <c r="L121">
        <v>2020</v>
      </c>
    </row>
    <row r="122" spans="1:12" ht="15" customHeight="1" x14ac:dyDescent="0.25">
      <c r="A122">
        <v>121</v>
      </c>
      <c r="B122" t="s">
        <v>374</v>
      </c>
      <c r="C122" t="s">
        <v>322</v>
      </c>
      <c r="D122" t="s">
        <v>441</v>
      </c>
      <c r="E122" t="s">
        <v>58</v>
      </c>
      <c r="F122" t="s">
        <v>59</v>
      </c>
      <c r="G122" t="s">
        <v>326</v>
      </c>
      <c r="H122">
        <v>1680</v>
      </c>
      <c r="I122">
        <v>292096393</v>
      </c>
      <c r="J122" t="s">
        <v>376</v>
      </c>
      <c r="K122" t="s">
        <v>315</v>
      </c>
      <c r="L122">
        <v>2021</v>
      </c>
    </row>
    <row r="123" spans="1:12" ht="15" customHeight="1" x14ac:dyDescent="0.25">
      <c r="A123">
        <v>122</v>
      </c>
      <c r="B123" t="s">
        <v>374</v>
      </c>
      <c r="C123" t="s">
        <v>327</v>
      </c>
      <c r="D123" t="s">
        <v>442</v>
      </c>
      <c r="E123" t="s">
        <v>58</v>
      </c>
      <c r="F123" t="s">
        <v>76</v>
      </c>
      <c r="G123" t="s">
        <v>312</v>
      </c>
      <c r="H123">
        <v>2490</v>
      </c>
      <c r="I123">
        <v>280063703</v>
      </c>
      <c r="J123" t="s">
        <v>376</v>
      </c>
      <c r="K123" t="s">
        <v>315</v>
      </c>
      <c r="L123">
        <v>2022</v>
      </c>
    </row>
    <row r="124" spans="1:12" ht="15" customHeight="1" x14ac:dyDescent="0.25">
      <c r="A124">
        <v>123</v>
      </c>
      <c r="B124" t="s">
        <v>374</v>
      </c>
      <c r="C124" t="s">
        <v>320</v>
      </c>
      <c r="D124" t="s">
        <v>443</v>
      </c>
      <c r="E124" t="s">
        <v>58</v>
      </c>
      <c r="F124" t="s">
        <v>59</v>
      </c>
      <c r="G124" t="s">
        <v>318</v>
      </c>
      <c r="H124">
        <v>2250</v>
      </c>
      <c r="I124">
        <v>364430108</v>
      </c>
      <c r="J124" t="s">
        <v>376</v>
      </c>
      <c r="K124" t="s">
        <v>318</v>
      </c>
      <c r="L124">
        <v>2023</v>
      </c>
    </row>
    <row r="125" spans="1:12" ht="15" customHeight="1" x14ac:dyDescent="0.25">
      <c r="A125">
        <v>124</v>
      </c>
      <c r="B125" t="s">
        <v>374</v>
      </c>
      <c r="C125" t="s">
        <v>322</v>
      </c>
      <c r="D125" t="s">
        <v>444</v>
      </c>
      <c r="E125" t="s">
        <v>58</v>
      </c>
      <c r="F125" t="s">
        <v>76</v>
      </c>
      <c r="G125" t="s">
        <v>307</v>
      </c>
      <c r="H125">
        <v>2320</v>
      </c>
      <c r="I125">
        <v>234121684</v>
      </c>
      <c r="J125" t="s">
        <v>376</v>
      </c>
      <c r="K125" t="s">
        <v>309</v>
      </c>
      <c r="L125">
        <v>2024</v>
      </c>
    </row>
    <row r="126" spans="1:12" ht="15" customHeight="1" x14ac:dyDescent="0.25">
      <c r="A126">
        <v>125</v>
      </c>
      <c r="B126" t="s">
        <v>374</v>
      </c>
      <c r="C126" t="s">
        <v>327</v>
      </c>
      <c r="D126" t="s">
        <v>445</v>
      </c>
      <c r="E126" t="s">
        <v>58</v>
      </c>
      <c r="F126" t="s">
        <v>59</v>
      </c>
      <c r="G126" t="s">
        <v>307</v>
      </c>
      <c r="H126">
        <v>1820</v>
      </c>
      <c r="I126">
        <v>152279579</v>
      </c>
      <c r="J126" t="s">
        <v>376</v>
      </c>
      <c r="K126" t="s">
        <v>309</v>
      </c>
      <c r="L126">
        <v>2025</v>
      </c>
    </row>
    <row r="127" spans="1:12" ht="15" customHeight="1" x14ac:dyDescent="0.25">
      <c r="A127">
        <v>126</v>
      </c>
      <c r="B127" t="s">
        <v>374</v>
      </c>
      <c r="C127" t="s">
        <v>199</v>
      </c>
      <c r="D127" t="s">
        <v>446</v>
      </c>
      <c r="E127" t="s">
        <v>58</v>
      </c>
      <c r="F127" t="s">
        <v>59</v>
      </c>
      <c r="G127" t="s">
        <v>312</v>
      </c>
      <c r="H127">
        <v>1760</v>
      </c>
      <c r="I127">
        <v>174803918</v>
      </c>
      <c r="J127" t="s">
        <v>376</v>
      </c>
      <c r="K127" t="s">
        <v>315</v>
      </c>
      <c r="L127">
        <v>2020</v>
      </c>
    </row>
    <row r="128" spans="1:12" ht="15" customHeight="1" x14ac:dyDescent="0.25">
      <c r="A128">
        <v>127</v>
      </c>
      <c r="B128" t="s">
        <v>374</v>
      </c>
      <c r="C128" t="s">
        <v>327</v>
      </c>
      <c r="D128" t="s">
        <v>447</v>
      </c>
      <c r="E128" t="s">
        <v>58</v>
      </c>
      <c r="F128" t="s">
        <v>76</v>
      </c>
      <c r="G128" t="s">
        <v>312</v>
      </c>
      <c r="H128">
        <v>1120</v>
      </c>
      <c r="I128">
        <v>121258714</v>
      </c>
      <c r="J128" t="s">
        <v>376</v>
      </c>
      <c r="K128" t="s">
        <v>315</v>
      </c>
      <c r="L128">
        <v>2021</v>
      </c>
    </row>
    <row r="129" spans="1:12" ht="15" customHeight="1" x14ac:dyDescent="0.25">
      <c r="A129">
        <v>128</v>
      </c>
      <c r="B129" t="s">
        <v>374</v>
      </c>
      <c r="C129" t="s">
        <v>316</v>
      </c>
      <c r="D129" t="s">
        <v>448</v>
      </c>
      <c r="E129" t="s">
        <v>58</v>
      </c>
      <c r="F129" t="s">
        <v>59</v>
      </c>
      <c r="G129" t="s">
        <v>318</v>
      </c>
      <c r="H129">
        <v>890</v>
      </c>
      <c r="I129">
        <v>84980112</v>
      </c>
      <c r="J129" t="s">
        <v>376</v>
      </c>
      <c r="K129" t="s">
        <v>318</v>
      </c>
      <c r="L129">
        <v>2022</v>
      </c>
    </row>
    <row r="130" spans="1:12" ht="15" customHeight="1" x14ac:dyDescent="0.25">
      <c r="A130">
        <v>129</v>
      </c>
      <c r="B130" t="s">
        <v>374</v>
      </c>
      <c r="C130" t="s">
        <v>305</v>
      </c>
      <c r="D130" t="s">
        <v>449</v>
      </c>
      <c r="E130" t="s">
        <v>58</v>
      </c>
      <c r="F130" t="s">
        <v>76</v>
      </c>
      <c r="G130" t="s">
        <v>326</v>
      </c>
      <c r="H130">
        <v>1710</v>
      </c>
      <c r="I130">
        <v>139418099</v>
      </c>
      <c r="J130" t="s">
        <v>376</v>
      </c>
      <c r="K130" t="s">
        <v>315</v>
      </c>
      <c r="L130">
        <v>2023</v>
      </c>
    </row>
    <row r="131" spans="1:12" ht="15" customHeight="1" x14ac:dyDescent="0.25">
      <c r="A131">
        <v>130</v>
      </c>
      <c r="B131" t="s">
        <v>374</v>
      </c>
      <c r="C131" t="s">
        <v>327</v>
      </c>
      <c r="D131" t="s">
        <v>450</v>
      </c>
      <c r="E131" t="s">
        <v>58</v>
      </c>
      <c r="F131" t="s">
        <v>76</v>
      </c>
      <c r="G131" t="s">
        <v>307</v>
      </c>
      <c r="H131">
        <v>2190</v>
      </c>
      <c r="I131">
        <v>266989043</v>
      </c>
      <c r="J131" t="s">
        <v>376</v>
      </c>
      <c r="K131" t="s">
        <v>309</v>
      </c>
      <c r="L131">
        <v>2024</v>
      </c>
    </row>
    <row r="132" spans="1:12" ht="15" customHeight="1" x14ac:dyDescent="0.25">
      <c r="A132">
        <v>131</v>
      </c>
      <c r="B132" t="s">
        <v>374</v>
      </c>
      <c r="C132" t="s">
        <v>316</v>
      </c>
      <c r="D132" t="s">
        <v>451</v>
      </c>
      <c r="E132" t="s">
        <v>58</v>
      </c>
      <c r="F132" t="s">
        <v>59</v>
      </c>
      <c r="G132" t="s">
        <v>318</v>
      </c>
      <c r="H132">
        <v>760</v>
      </c>
      <c r="I132">
        <v>112594118</v>
      </c>
      <c r="J132" t="s">
        <v>376</v>
      </c>
      <c r="K132" t="s">
        <v>318</v>
      </c>
      <c r="L132">
        <v>2025</v>
      </c>
    </row>
    <row r="133" spans="1:12" ht="15" customHeight="1" x14ac:dyDescent="0.25">
      <c r="A133">
        <v>132</v>
      </c>
      <c r="B133" t="s">
        <v>374</v>
      </c>
      <c r="C133" t="s">
        <v>305</v>
      </c>
      <c r="D133" t="s">
        <v>452</v>
      </c>
      <c r="E133" t="s">
        <v>58</v>
      </c>
      <c r="F133" t="s">
        <v>59</v>
      </c>
      <c r="G133" t="s">
        <v>326</v>
      </c>
      <c r="H133">
        <v>2320</v>
      </c>
      <c r="I133">
        <v>395847886</v>
      </c>
      <c r="J133" t="s">
        <v>376</v>
      </c>
      <c r="K133" t="s">
        <v>315</v>
      </c>
      <c r="L133">
        <v>2020</v>
      </c>
    </row>
    <row r="134" spans="1:12" ht="15" customHeight="1" x14ac:dyDescent="0.25">
      <c r="A134">
        <v>133</v>
      </c>
      <c r="B134" t="s">
        <v>374</v>
      </c>
      <c r="C134" t="s">
        <v>310</v>
      </c>
      <c r="D134" t="s">
        <v>453</v>
      </c>
      <c r="E134" t="s">
        <v>58</v>
      </c>
      <c r="F134" t="s">
        <v>59</v>
      </c>
      <c r="G134" t="s">
        <v>307</v>
      </c>
      <c r="H134">
        <v>810</v>
      </c>
      <c r="I134">
        <v>149111903</v>
      </c>
      <c r="J134" t="s">
        <v>376</v>
      </c>
      <c r="K134" t="s">
        <v>309</v>
      </c>
      <c r="L134">
        <v>2021</v>
      </c>
    </row>
    <row r="135" spans="1:12" ht="15" customHeight="1" x14ac:dyDescent="0.25">
      <c r="A135">
        <v>134</v>
      </c>
      <c r="B135" t="s">
        <v>374</v>
      </c>
      <c r="C135" t="s">
        <v>322</v>
      </c>
      <c r="D135" t="s">
        <v>454</v>
      </c>
      <c r="E135" t="s">
        <v>58</v>
      </c>
      <c r="F135" t="s">
        <v>59</v>
      </c>
      <c r="G135" t="s">
        <v>318</v>
      </c>
      <c r="H135">
        <v>2070</v>
      </c>
      <c r="I135">
        <v>196490704</v>
      </c>
      <c r="J135" t="s">
        <v>376</v>
      </c>
      <c r="K135" t="s">
        <v>318</v>
      </c>
      <c r="L135">
        <v>2022</v>
      </c>
    </row>
    <row r="136" spans="1:12" ht="15" customHeight="1" x14ac:dyDescent="0.25">
      <c r="A136">
        <v>135</v>
      </c>
      <c r="B136" t="s">
        <v>374</v>
      </c>
      <c r="C136" t="s">
        <v>310</v>
      </c>
      <c r="D136" t="s">
        <v>455</v>
      </c>
      <c r="E136" t="s">
        <v>58</v>
      </c>
      <c r="F136" t="s">
        <v>76</v>
      </c>
      <c r="G136" t="s">
        <v>326</v>
      </c>
      <c r="H136">
        <v>1760</v>
      </c>
      <c r="I136">
        <v>267592879</v>
      </c>
      <c r="J136" t="s">
        <v>376</v>
      </c>
      <c r="K136" t="s">
        <v>315</v>
      </c>
      <c r="L136">
        <v>2023</v>
      </c>
    </row>
    <row r="137" spans="1:12" ht="15" customHeight="1" x14ac:dyDescent="0.25">
      <c r="A137">
        <v>136</v>
      </c>
      <c r="B137" t="s">
        <v>374</v>
      </c>
      <c r="C137" t="s">
        <v>320</v>
      </c>
      <c r="D137" t="s">
        <v>456</v>
      </c>
      <c r="E137" t="s">
        <v>58</v>
      </c>
      <c r="F137" t="s">
        <v>59</v>
      </c>
      <c r="G137" t="s">
        <v>166</v>
      </c>
      <c r="H137">
        <v>2460</v>
      </c>
      <c r="I137">
        <v>297065407</v>
      </c>
      <c r="J137" t="s">
        <v>376</v>
      </c>
      <c r="K137" t="s">
        <v>315</v>
      </c>
      <c r="L137">
        <v>2024</v>
      </c>
    </row>
    <row r="138" spans="1:12" ht="15" customHeight="1" x14ac:dyDescent="0.25">
      <c r="A138">
        <v>137</v>
      </c>
      <c r="B138" t="s">
        <v>374</v>
      </c>
      <c r="C138" t="s">
        <v>305</v>
      </c>
      <c r="D138" t="s">
        <v>457</v>
      </c>
      <c r="E138" t="s">
        <v>58</v>
      </c>
      <c r="F138" t="s">
        <v>76</v>
      </c>
      <c r="G138" t="s">
        <v>307</v>
      </c>
      <c r="H138">
        <v>2450</v>
      </c>
      <c r="I138">
        <v>294996771</v>
      </c>
      <c r="J138" t="s">
        <v>376</v>
      </c>
      <c r="K138" t="s">
        <v>309</v>
      </c>
      <c r="L138">
        <v>2025</v>
      </c>
    </row>
    <row r="139" spans="1:12" ht="15" customHeight="1" x14ac:dyDescent="0.25">
      <c r="A139">
        <v>138</v>
      </c>
      <c r="B139" t="s">
        <v>374</v>
      </c>
      <c r="C139" t="s">
        <v>327</v>
      </c>
      <c r="D139" t="s">
        <v>458</v>
      </c>
      <c r="E139" t="s">
        <v>58</v>
      </c>
      <c r="F139" t="s">
        <v>76</v>
      </c>
      <c r="G139" t="s">
        <v>166</v>
      </c>
      <c r="H139">
        <v>1180</v>
      </c>
      <c r="I139">
        <v>220073252</v>
      </c>
      <c r="J139" t="s">
        <v>376</v>
      </c>
      <c r="K139" t="s">
        <v>315</v>
      </c>
      <c r="L139">
        <v>2020</v>
      </c>
    </row>
    <row r="140" spans="1:12" ht="15" customHeight="1" x14ac:dyDescent="0.25">
      <c r="A140">
        <v>139</v>
      </c>
      <c r="B140" t="s">
        <v>374</v>
      </c>
      <c r="C140" t="s">
        <v>320</v>
      </c>
      <c r="D140" t="s">
        <v>459</v>
      </c>
      <c r="E140" t="s">
        <v>58</v>
      </c>
      <c r="F140" t="s">
        <v>59</v>
      </c>
      <c r="G140" t="s">
        <v>166</v>
      </c>
      <c r="H140">
        <v>1550</v>
      </c>
      <c r="I140">
        <v>165528497</v>
      </c>
      <c r="J140" t="s">
        <v>376</v>
      </c>
      <c r="K140" t="s">
        <v>315</v>
      </c>
      <c r="L140">
        <v>2021</v>
      </c>
    </row>
    <row r="141" spans="1:12" ht="15" customHeight="1" x14ac:dyDescent="0.25">
      <c r="A141">
        <v>140</v>
      </c>
      <c r="B141" t="s">
        <v>374</v>
      </c>
      <c r="C141" t="s">
        <v>322</v>
      </c>
      <c r="D141" t="s">
        <v>460</v>
      </c>
      <c r="E141" t="s">
        <v>58</v>
      </c>
      <c r="F141" t="s">
        <v>59</v>
      </c>
      <c r="G141" t="s">
        <v>166</v>
      </c>
      <c r="H141">
        <v>2200</v>
      </c>
      <c r="I141">
        <v>228260227</v>
      </c>
      <c r="J141" t="s">
        <v>376</v>
      </c>
      <c r="K141" t="s">
        <v>315</v>
      </c>
      <c r="L141">
        <v>2022</v>
      </c>
    </row>
    <row r="142" spans="1:12" ht="15" customHeight="1" x14ac:dyDescent="0.25">
      <c r="A142">
        <v>141</v>
      </c>
      <c r="B142" t="s">
        <v>374</v>
      </c>
      <c r="C142" t="s">
        <v>327</v>
      </c>
      <c r="D142" t="s">
        <v>461</v>
      </c>
      <c r="E142" t="s">
        <v>58</v>
      </c>
      <c r="F142" t="s">
        <v>59</v>
      </c>
      <c r="G142" t="s">
        <v>166</v>
      </c>
      <c r="H142">
        <v>1070</v>
      </c>
      <c r="I142">
        <v>201831964</v>
      </c>
      <c r="J142" t="s">
        <v>376</v>
      </c>
      <c r="K142" t="s">
        <v>315</v>
      </c>
      <c r="L142">
        <v>2023</v>
      </c>
    </row>
    <row r="143" spans="1:12" ht="15" customHeight="1" x14ac:dyDescent="0.25">
      <c r="A143">
        <v>142</v>
      </c>
      <c r="B143" t="s">
        <v>374</v>
      </c>
      <c r="C143" t="s">
        <v>320</v>
      </c>
      <c r="D143" t="s">
        <v>462</v>
      </c>
      <c r="E143" t="s">
        <v>58</v>
      </c>
      <c r="F143" t="s">
        <v>59</v>
      </c>
      <c r="G143" t="s">
        <v>312</v>
      </c>
      <c r="H143">
        <v>1030</v>
      </c>
      <c r="I143">
        <v>84083675</v>
      </c>
      <c r="J143" t="s">
        <v>376</v>
      </c>
      <c r="K143" t="s">
        <v>315</v>
      </c>
      <c r="L143">
        <v>2024</v>
      </c>
    </row>
    <row r="144" spans="1:12" ht="15" customHeight="1" x14ac:dyDescent="0.25">
      <c r="A144">
        <v>143</v>
      </c>
      <c r="B144" t="s">
        <v>374</v>
      </c>
      <c r="C144" t="s">
        <v>310</v>
      </c>
      <c r="D144" t="s">
        <v>463</v>
      </c>
      <c r="E144" t="s">
        <v>58</v>
      </c>
      <c r="F144" t="s">
        <v>59</v>
      </c>
      <c r="G144" t="s">
        <v>318</v>
      </c>
      <c r="H144">
        <v>1370</v>
      </c>
      <c r="I144">
        <v>117496532</v>
      </c>
      <c r="J144" t="s">
        <v>376</v>
      </c>
      <c r="K144" t="s">
        <v>318</v>
      </c>
      <c r="L144">
        <v>2025</v>
      </c>
    </row>
    <row r="145" spans="1:12" ht="15" customHeight="1" x14ac:dyDescent="0.25">
      <c r="A145">
        <v>144</v>
      </c>
      <c r="B145" t="s">
        <v>374</v>
      </c>
      <c r="C145" t="s">
        <v>305</v>
      </c>
      <c r="D145" t="s">
        <v>464</v>
      </c>
      <c r="E145" t="s">
        <v>58</v>
      </c>
      <c r="F145" t="s">
        <v>59</v>
      </c>
      <c r="G145" t="s">
        <v>318</v>
      </c>
      <c r="H145">
        <v>1910</v>
      </c>
      <c r="I145">
        <v>246982623</v>
      </c>
      <c r="J145" t="s">
        <v>376</v>
      </c>
      <c r="K145" t="s">
        <v>318</v>
      </c>
      <c r="L145">
        <v>2020</v>
      </c>
    </row>
    <row r="146" spans="1:12" ht="15" customHeight="1" x14ac:dyDescent="0.25">
      <c r="A146">
        <v>145</v>
      </c>
      <c r="B146" t="s">
        <v>374</v>
      </c>
      <c r="C146" t="s">
        <v>316</v>
      </c>
      <c r="D146" t="s">
        <v>465</v>
      </c>
      <c r="E146" t="s">
        <v>58</v>
      </c>
      <c r="F146" t="s">
        <v>59</v>
      </c>
      <c r="G146" t="s">
        <v>318</v>
      </c>
      <c r="H146">
        <v>1980</v>
      </c>
      <c r="I146">
        <v>206653537</v>
      </c>
      <c r="J146" t="s">
        <v>376</v>
      </c>
      <c r="K146" t="s">
        <v>318</v>
      </c>
      <c r="L146">
        <v>2021</v>
      </c>
    </row>
    <row r="147" spans="1:12" ht="15" customHeight="1" x14ac:dyDescent="0.25">
      <c r="A147">
        <v>146</v>
      </c>
      <c r="B147" t="s">
        <v>374</v>
      </c>
      <c r="C147" t="s">
        <v>316</v>
      </c>
      <c r="D147" t="s">
        <v>466</v>
      </c>
      <c r="E147" t="s">
        <v>58</v>
      </c>
      <c r="F147" t="s">
        <v>59</v>
      </c>
      <c r="G147" t="s">
        <v>326</v>
      </c>
      <c r="H147">
        <v>2340</v>
      </c>
      <c r="I147">
        <v>435340340</v>
      </c>
      <c r="J147" t="s">
        <v>376</v>
      </c>
      <c r="K147" t="s">
        <v>315</v>
      </c>
      <c r="L147">
        <v>2022</v>
      </c>
    </row>
    <row r="148" spans="1:12" ht="15" customHeight="1" x14ac:dyDescent="0.25">
      <c r="A148">
        <v>147</v>
      </c>
      <c r="B148" t="s">
        <v>374</v>
      </c>
      <c r="C148" t="s">
        <v>305</v>
      </c>
      <c r="D148" t="s">
        <v>467</v>
      </c>
      <c r="E148" t="s">
        <v>58</v>
      </c>
      <c r="F148" t="s">
        <v>76</v>
      </c>
      <c r="G148" t="s">
        <v>307</v>
      </c>
      <c r="H148">
        <v>1950</v>
      </c>
      <c r="I148">
        <v>308810082</v>
      </c>
      <c r="J148" t="s">
        <v>376</v>
      </c>
      <c r="K148" t="s">
        <v>309</v>
      </c>
      <c r="L148">
        <v>2023</v>
      </c>
    </row>
    <row r="149" spans="1:12" ht="15" customHeight="1" x14ac:dyDescent="0.25">
      <c r="A149">
        <v>148</v>
      </c>
      <c r="B149" t="s">
        <v>374</v>
      </c>
      <c r="C149" t="s">
        <v>310</v>
      </c>
      <c r="D149" t="s">
        <v>468</v>
      </c>
      <c r="E149" t="s">
        <v>58</v>
      </c>
      <c r="F149" t="s">
        <v>59</v>
      </c>
      <c r="G149" t="s">
        <v>318</v>
      </c>
      <c r="H149">
        <v>860</v>
      </c>
      <c r="I149">
        <v>80737724</v>
      </c>
      <c r="J149" t="s">
        <v>376</v>
      </c>
      <c r="K149" t="s">
        <v>318</v>
      </c>
      <c r="L149">
        <v>2024</v>
      </c>
    </row>
    <row r="150" spans="1:12" ht="15" customHeight="1" x14ac:dyDescent="0.25">
      <c r="A150">
        <v>149</v>
      </c>
      <c r="B150" t="s">
        <v>374</v>
      </c>
      <c r="C150" t="s">
        <v>313</v>
      </c>
      <c r="D150" t="s">
        <v>469</v>
      </c>
      <c r="E150" t="s">
        <v>58</v>
      </c>
      <c r="F150" t="s">
        <v>59</v>
      </c>
      <c r="G150" t="s">
        <v>318</v>
      </c>
      <c r="H150">
        <v>2220</v>
      </c>
      <c r="I150">
        <v>307161980</v>
      </c>
      <c r="J150" t="s">
        <v>376</v>
      </c>
      <c r="K150" t="s">
        <v>318</v>
      </c>
      <c r="L150">
        <v>2025</v>
      </c>
    </row>
    <row r="151" spans="1:12" ht="15" customHeight="1" x14ac:dyDescent="0.25">
      <c r="A151">
        <v>150</v>
      </c>
      <c r="B151" t="s">
        <v>374</v>
      </c>
      <c r="C151" t="s">
        <v>305</v>
      </c>
      <c r="D151" t="s">
        <v>470</v>
      </c>
      <c r="E151" t="s">
        <v>58</v>
      </c>
      <c r="F151" t="s">
        <v>76</v>
      </c>
      <c r="G151" t="s">
        <v>166</v>
      </c>
      <c r="H151">
        <v>2490</v>
      </c>
      <c r="I151">
        <v>230538014</v>
      </c>
      <c r="J151" t="s">
        <v>376</v>
      </c>
      <c r="K151" t="s">
        <v>315</v>
      </c>
      <c r="L151">
        <v>2020</v>
      </c>
    </row>
    <row r="152" spans="1:12" ht="15" customHeight="1" x14ac:dyDescent="0.25">
      <c r="A152">
        <v>151</v>
      </c>
      <c r="B152" t="s">
        <v>374</v>
      </c>
      <c r="C152" t="s">
        <v>316</v>
      </c>
      <c r="D152" t="s">
        <v>471</v>
      </c>
      <c r="E152" t="s">
        <v>58</v>
      </c>
      <c r="F152" t="s">
        <v>76</v>
      </c>
      <c r="G152" t="s">
        <v>326</v>
      </c>
      <c r="H152">
        <v>1280</v>
      </c>
      <c r="I152">
        <v>160664951</v>
      </c>
      <c r="J152" t="s">
        <v>376</v>
      </c>
      <c r="K152" t="s">
        <v>315</v>
      </c>
      <c r="L152">
        <v>2021</v>
      </c>
    </row>
    <row r="153" spans="1:12" ht="15" customHeight="1" x14ac:dyDescent="0.25">
      <c r="A153">
        <v>152</v>
      </c>
      <c r="B153" t="s">
        <v>374</v>
      </c>
      <c r="C153" t="s">
        <v>199</v>
      </c>
      <c r="D153" t="s">
        <v>472</v>
      </c>
      <c r="E153" t="s">
        <v>58</v>
      </c>
      <c r="F153" t="s">
        <v>59</v>
      </c>
      <c r="G153" t="s">
        <v>166</v>
      </c>
      <c r="H153">
        <v>1790</v>
      </c>
      <c r="I153">
        <v>204735891</v>
      </c>
      <c r="J153" t="s">
        <v>376</v>
      </c>
      <c r="K153" t="s">
        <v>315</v>
      </c>
      <c r="L153">
        <v>2022</v>
      </c>
    </row>
    <row r="154" spans="1:12" ht="15" customHeight="1" x14ac:dyDescent="0.25">
      <c r="A154">
        <v>153</v>
      </c>
      <c r="B154" t="s">
        <v>374</v>
      </c>
      <c r="C154" t="s">
        <v>305</v>
      </c>
      <c r="D154" t="s">
        <v>473</v>
      </c>
      <c r="E154" t="s">
        <v>58</v>
      </c>
      <c r="F154" t="s">
        <v>76</v>
      </c>
      <c r="G154" t="s">
        <v>307</v>
      </c>
      <c r="H154">
        <v>930</v>
      </c>
      <c r="I154">
        <v>159490264</v>
      </c>
      <c r="J154" t="s">
        <v>376</v>
      </c>
      <c r="K154" t="s">
        <v>309</v>
      </c>
      <c r="L154">
        <v>2023</v>
      </c>
    </row>
    <row r="155" spans="1:12" ht="15" customHeight="1" x14ac:dyDescent="0.25">
      <c r="A155">
        <v>154</v>
      </c>
      <c r="B155" t="s">
        <v>374</v>
      </c>
      <c r="C155" t="s">
        <v>310</v>
      </c>
      <c r="D155" t="s">
        <v>474</v>
      </c>
      <c r="E155" t="s">
        <v>58</v>
      </c>
      <c r="F155" t="s">
        <v>76</v>
      </c>
      <c r="G155" t="s">
        <v>312</v>
      </c>
      <c r="H155">
        <v>2120</v>
      </c>
      <c r="I155">
        <v>183587564</v>
      </c>
      <c r="J155" t="s">
        <v>376</v>
      </c>
      <c r="K155" t="s">
        <v>315</v>
      </c>
      <c r="L155">
        <v>2024</v>
      </c>
    </row>
    <row r="156" spans="1:12" ht="15" customHeight="1" x14ac:dyDescent="0.25">
      <c r="A156">
        <v>155</v>
      </c>
      <c r="B156" t="s">
        <v>374</v>
      </c>
      <c r="C156" t="s">
        <v>313</v>
      </c>
      <c r="D156" t="s">
        <v>475</v>
      </c>
      <c r="E156" t="s">
        <v>58</v>
      </c>
      <c r="F156" t="s">
        <v>59</v>
      </c>
      <c r="G156" t="s">
        <v>312</v>
      </c>
      <c r="H156">
        <v>1600</v>
      </c>
      <c r="I156">
        <v>281754898</v>
      </c>
      <c r="J156" t="s">
        <v>376</v>
      </c>
      <c r="K156" t="s">
        <v>315</v>
      </c>
      <c r="L156">
        <v>2025</v>
      </c>
    </row>
    <row r="157" spans="1:12" ht="15" customHeight="1" x14ac:dyDescent="0.25">
      <c r="A157">
        <v>156</v>
      </c>
      <c r="B157" t="s">
        <v>476</v>
      </c>
      <c r="C157" t="s">
        <v>199</v>
      </c>
      <c r="D157" t="s">
        <v>477</v>
      </c>
      <c r="E157" t="s">
        <v>58</v>
      </c>
      <c r="F157" t="s">
        <v>59</v>
      </c>
      <c r="G157" t="s">
        <v>326</v>
      </c>
      <c r="H157">
        <v>160</v>
      </c>
      <c r="I157">
        <v>22971366</v>
      </c>
      <c r="J157" t="s">
        <v>478</v>
      </c>
      <c r="K157" t="s">
        <v>315</v>
      </c>
      <c r="L157">
        <v>2020</v>
      </c>
    </row>
    <row r="158" spans="1:12" ht="15" customHeight="1" x14ac:dyDescent="0.25">
      <c r="A158">
        <v>157</v>
      </c>
      <c r="B158" t="s">
        <v>476</v>
      </c>
      <c r="C158" t="s">
        <v>305</v>
      </c>
      <c r="D158" t="s">
        <v>479</v>
      </c>
      <c r="E158" t="s">
        <v>58</v>
      </c>
      <c r="F158" t="s">
        <v>59</v>
      </c>
      <c r="G158" t="s">
        <v>312</v>
      </c>
      <c r="H158">
        <v>320</v>
      </c>
      <c r="I158">
        <v>55357144</v>
      </c>
      <c r="J158" t="s">
        <v>478</v>
      </c>
      <c r="K158" t="s">
        <v>315</v>
      </c>
      <c r="L158">
        <v>2021</v>
      </c>
    </row>
    <row r="159" spans="1:12" ht="15" customHeight="1" x14ac:dyDescent="0.25">
      <c r="A159">
        <v>158</v>
      </c>
      <c r="B159" t="s">
        <v>476</v>
      </c>
      <c r="C159" t="s">
        <v>313</v>
      </c>
      <c r="D159" t="s">
        <v>480</v>
      </c>
      <c r="E159" t="s">
        <v>58</v>
      </c>
      <c r="F159" t="s">
        <v>59</v>
      </c>
      <c r="G159" t="s">
        <v>318</v>
      </c>
      <c r="H159">
        <v>640</v>
      </c>
      <c r="I159">
        <v>90691985</v>
      </c>
      <c r="J159" t="s">
        <v>478</v>
      </c>
      <c r="K159" t="s">
        <v>318</v>
      </c>
      <c r="L159">
        <v>2022</v>
      </c>
    </row>
    <row r="160" spans="1:12" ht="15" customHeight="1" x14ac:dyDescent="0.25">
      <c r="A160">
        <v>159</v>
      </c>
      <c r="B160" t="s">
        <v>476</v>
      </c>
      <c r="C160" t="s">
        <v>327</v>
      </c>
      <c r="D160" t="s">
        <v>481</v>
      </c>
      <c r="E160" t="s">
        <v>58</v>
      </c>
      <c r="F160" t="s">
        <v>59</v>
      </c>
      <c r="G160" t="s">
        <v>312</v>
      </c>
      <c r="H160">
        <v>110</v>
      </c>
      <c r="I160">
        <v>10983034</v>
      </c>
      <c r="J160" t="s">
        <v>478</v>
      </c>
      <c r="K160" t="s">
        <v>315</v>
      </c>
      <c r="L160">
        <v>2023</v>
      </c>
    </row>
    <row r="161" spans="1:12" ht="15" customHeight="1" x14ac:dyDescent="0.25">
      <c r="A161">
        <v>160</v>
      </c>
      <c r="B161" t="s">
        <v>476</v>
      </c>
      <c r="C161" t="s">
        <v>320</v>
      </c>
      <c r="D161" t="s">
        <v>482</v>
      </c>
      <c r="E161" t="s">
        <v>58</v>
      </c>
      <c r="F161" t="s">
        <v>76</v>
      </c>
      <c r="G161" t="s">
        <v>307</v>
      </c>
      <c r="H161">
        <v>210</v>
      </c>
      <c r="I161">
        <v>36893829</v>
      </c>
      <c r="J161" t="s">
        <v>478</v>
      </c>
      <c r="K161" t="s">
        <v>309</v>
      </c>
      <c r="L161">
        <v>2024</v>
      </c>
    </row>
    <row r="162" spans="1:12" ht="15" customHeight="1" x14ac:dyDescent="0.25">
      <c r="A162">
        <v>161</v>
      </c>
      <c r="B162" t="s">
        <v>476</v>
      </c>
      <c r="C162" t="s">
        <v>320</v>
      </c>
      <c r="D162" t="s">
        <v>483</v>
      </c>
      <c r="E162" t="s">
        <v>58</v>
      </c>
      <c r="F162" t="s">
        <v>59</v>
      </c>
      <c r="G162" t="s">
        <v>326</v>
      </c>
      <c r="H162">
        <v>150</v>
      </c>
      <c r="I162">
        <v>24310844</v>
      </c>
      <c r="J162" t="s">
        <v>478</v>
      </c>
      <c r="K162" t="s">
        <v>315</v>
      </c>
      <c r="L162">
        <v>2025</v>
      </c>
    </row>
    <row r="163" spans="1:12" ht="15" customHeight="1" x14ac:dyDescent="0.25">
      <c r="A163">
        <v>162</v>
      </c>
      <c r="B163" t="s">
        <v>476</v>
      </c>
      <c r="C163" t="s">
        <v>199</v>
      </c>
      <c r="D163" t="s">
        <v>484</v>
      </c>
      <c r="E163" t="s">
        <v>58</v>
      </c>
      <c r="F163" t="s">
        <v>76</v>
      </c>
      <c r="G163" t="s">
        <v>318</v>
      </c>
      <c r="H163">
        <v>200</v>
      </c>
      <c r="I163">
        <v>24141168</v>
      </c>
      <c r="J163" t="s">
        <v>478</v>
      </c>
      <c r="K163" t="s">
        <v>318</v>
      </c>
      <c r="L163">
        <v>2020</v>
      </c>
    </row>
    <row r="164" spans="1:12" ht="15" customHeight="1" x14ac:dyDescent="0.25">
      <c r="A164">
        <v>163</v>
      </c>
      <c r="B164" t="s">
        <v>476</v>
      </c>
      <c r="C164" t="s">
        <v>320</v>
      </c>
      <c r="D164" t="s">
        <v>485</v>
      </c>
      <c r="E164" t="s">
        <v>58</v>
      </c>
      <c r="F164" t="s">
        <v>59</v>
      </c>
      <c r="G164" t="s">
        <v>307</v>
      </c>
      <c r="H164">
        <v>190</v>
      </c>
      <c r="I164">
        <v>18489867</v>
      </c>
      <c r="J164" t="s">
        <v>478</v>
      </c>
      <c r="K164" t="s">
        <v>309</v>
      </c>
      <c r="L164">
        <v>2021</v>
      </c>
    </row>
    <row r="165" spans="1:12" ht="15" customHeight="1" x14ac:dyDescent="0.25">
      <c r="A165">
        <v>164</v>
      </c>
      <c r="B165" t="s">
        <v>476</v>
      </c>
      <c r="C165" t="s">
        <v>316</v>
      </c>
      <c r="D165" t="s">
        <v>486</v>
      </c>
      <c r="E165" t="s">
        <v>58</v>
      </c>
      <c r="F165" t="s">
        <v>59</v>
      </c>
      <c r="G165" t="s">
        <v>326</v>
      </c>
      <c r="H165">
        <v>520</v>
      </c>
      <c r="I165">
        <v>65853645</v>
      </c>
      <c r="J165" t="s">
        <v>478</v>
      </c>
      <c r="K165" t="s">
        <v>315</v>
      </c>
      <c r="L165">
        <v>2022</v>
      </c>
    </row>
    <row r="166" spans="1:12" ht="15" customHeight="1" x14ac:dyDescent="0.25">
      <c r="A166">
        <v>165</v>
      </c>
      <c r="B166" t="s">
        <v>476</v>
      </c>
      <c r="C166" t="s">
        <v>322</v>
      </c>
      <c r="D166" t="s">
        <v>487</v>
      </c>
      <c r="E166" t="s">
        <v>58</v>
      </c>
      <c r="F166" t="s">
        <v>59</v>
      </c>
      <c r="G166" t="s">
        <v>307</v>
      </c>
      <c r="H166">
        <v>580</v>
      </c>
      <c r="I166">
        <v>79087694</v>
      </c>
      <c r="J166" t="s">
        <v>478</v>
      </c>
      <c r="K166" t="s">
        <v>309</v>
      </c>
      <c r="L166">
        <v>2023</v>
      </c>
    </row>
    <row r="167" spans="1:12" ht="15" customHeight="1" x14ac:dyDescent="0.25">
      <c r="A167">
        <v>166</v>
      </c>
      <c r="B167" t="s">
        <v>476</v>
      </c>
      <c r="C167" t="s">
        <v>316</v>
      </c>
      <c r="D167" t="s">
        <v>488</v>
      </c>
      <c r="E167" t="s">
        <v>58</v>
      </c>
      <c r="F167" t="s">
        <v>59</v>
      </c>
      <c r="G167" t="s">
        <v>326</v>
      </c>
      <c r="H167">
        <v>430</v>
      </c>
      <c r="I167">
        <v>65955370</v>
      </c>
      <c r="J167" t="s">
        <v>478</v>
      </c>
      <c r="K167" t="s">
        <v>315</v>
      </c>
      <c r="L167">
        <v>2024</v>
      </c>
    </row>
    <row r="168" spans="1:12" ht="15" customHeight="1" x14ac:dyDescent="0.25">
      <c r="A168">
        <v>167</v>
      </c>
      <c r="B168" t="s">
        <v>476</v>
      </c>
      <c r="C168" t="s">
        <v>320</v>
      </c>
      <c r="D168" t="s">
        <v>489</v>
      </c>
      <c r="E168" t="s">
        <v>58</v>
      </c>
      <c r="F168" t="s">
        <v>59</v>
      </c>
      <c r="G168" t="s">
        <v>312</v>
      </c>
      <c r="H168">
        <v>230</v>
      </c>
      <c r="I168">
        <v>26025910</v>
      </c>
      <c r="J168" t="s">
        <v>478</v>
      </c>
      <c r="K168" t="s">
        <v>315</v>
      </c>
      <c r="L168">
        <v>2025</v>
      </c>
    </row>
    <row r="169" spans="1:12" ht="15" customHeight="1" x14ac:dyDescent="0.25">
      <c r="A169">
        <v>168</v>
      </c>
      <c r="B169" t="s">
        <v>476</v>
      </c>
      <c r="C169" t="s">
        <v>199</v>
      </c>
      <c r="D169" t="s">
        <v>490</v>
      </c>
      <c r="E169" t="s">
        <v>58</v>
      </c>
      <c r="F169" t="s">
        <v>59</v>
      </c>
      <c r="G169" t="s">
        <v>166</v>
      </c>
      <c r="H169">
        <v>170</v>
      </c>
      <c r="I169">
        <v>13744549</v>
      </c>
      <c r="J169" t="s">
        <v>478</v>
      </c>
      <c r="K169" t="s">
        <v>315</v>
      </c>
      <c r="L169">
        <v>2020</v>
      </c>
    </row>
    <row r="170" spans="1:12" ht="15" customHeight="1" x14ac:dyDescent="0.25">
      <c r="A170">
        <v>169</v>
      </c>
      <c r="B170" t="s">
        <v>476</v>
      </c>
      <c r="C170" t="s">
        <v>313</v>
      </c>
      <c r="D170" t="s">
        <v>491</v>
      </c>
      <c r="E170" t="s">
        <v>58</v>
      </c>
      <c r="F170" t="s">
        <v>59</v>
      </c>
      <c r="G170" t="s">
        <v>312</v>
      </c>
      <c r="H170">
        <v>440</v>
      </c>
      <c r="I170">
        <v>69257689</v>
      </c>
      <c r="J170" t="s">
        <v>478</v>
      </c>
      <c r="K170" t="s">
        <v>315</v>
      </c>
      <c r="L170">
        <v>2021</v>
      </c>
    </row>
    <row r="171" spans="1:12" ht="15" customHeight="1" x14ac:dyDescent="0.25">
      <c r="A171">
        <v>170</v>
      </c>
      <c r="B171" t="s">
        <v>476</v>
      </c>
      <c r="C171" t="s">
        <v>313</v>
      </c>
      <c r="D171" t="s">
        <v>492</v>
      </c>
      <c r="E171" t="s">
        <v>58</v>
      </c>
      <c r="F171" t="s">
        <v>59</v>
      </c>
      <c r="G171" t="s">
        <v>326</v>
      </c>
      <c r="H171">
        <v>650</v>
      </c>
      <c r="I171">
        <v>105055955</v>
      </c>
      <c r="J171" t="s">
        <v>478</v>
      </c>
      <c r="K171" t="s">
        <v>315</v>
      </c>
      <c r="L171">
        <v>2022</v>
      </c>
    </row>
    <row r="172" spans="1:12" ht="15" customHeight="1" x14ac:dyDescent="0.25">
      <c r="A172">
        <v>171</v>
      </c>
      <c r="B172" t="s">
        <v>476</v>
      </c>
      <c r="C172" t="s">
        <v>199</v>
      </c>
      <c r="D172" t="s">
        <v>493</v>
      </c>
      <c r="E172" t="s">
        <v>58</v>
      </c>
      <c r="F172" t="s">
        <v>59</v>
      </c>
      <c r="G172" t="s">
        <v>312</v>
      </c>
      <c r="H172">
        <v>460</v>
      </c>
      <c r="I172">
        <v>58521785</v>
      </c>
      <c r="J172" t="s">
        <v>478</v>
      </c>
      <c r="K172" t="s">
        <v>315</v>
      </c>
      <c r="L172">
        <v>2023</v>
      </c>
    </row>
    <row r="173" spans="1:12" ht="15" customHeight="1" x14ac:dyDescent="0.25">
      <c r="A173">
        <v>172</v>
      </c>
      <c r="B173" t="s">
        <v>476</v>
      </c>
      <c r="C173" t="s">
        <v>313</v>
      </c>
      <c r="D173" t="s">
        <v>494</v>
      </c>
      <c r="E173" t="s">
        <v>58</v>
      </c>
      <c r="F173" t="s">
        <v>59</v>
      </c>
      <c r="G173" t="s">
        <v>326</v>
      </c>
      <c r="H173">
        <v>110</v>
      </c>
      <c r="I173">
        <v>20491016</v>
      </c>
      <c r="J173" t="s">
        <v>478</v>
      </c>
      <c r="K173" t="s">
        <v>315</v>
      </c>
      <c r="L173">
        <v>2024</v>
      </c>
    </row>
    <row r="174" spans="1:12" ht="15" customHeight="1" x14ac:dyDescent="0.25">
      <c r="A174">
        <v>173</v>
      </c>
      <c r="B174" t="s">
        <v>476</v>
      </c>
      <c r="C174" t="s">
        <v>305</v>
      </c>
      <c r="D174" t="s">
        <v>495</v>
      </c>
      <c r="E174" t="s">
        <v>58</v>
      </c>
      <c r="F174" t="s">
        <v>76</v>
      </c>
      <c r="G174" t="s">
        <v>318</v>
      </c>
      <c r="H174">
        <v>370</v>
      </c>
      <c r="I174">
        <v>63970513</v>
      </c>
      <c r="J174" t="s">
        <v>478</v>
      </c>
      <c r="K174" t="s">
        <v>318</v>
      </c>
      <c r="L174">
        <v>2025</v>
      </c>
    </row>
    <row r="175" spans="1:12" ht="15" customHeight="1" x14ac:dyDescent="0.25">
      <c r="A175">
        <v>174</v>
      </c>
      <c r="B175" t="s">
        <v>476</v>
      </c>
      <c r="C175" t="s">
        <v>305</v>
      </c>
      <c r="D175" t="s">
        <v>496</v>
      </c>
      <c r="E175" t="s">
        <v>58</v>
      </c>
      <c r="F175" t="s">
        <v>76</v>
      </c>
      <c r="G175" t="s">
        <v>166</v>
      </c>
      <c r="H175">
        <v>350</v>
      </c>
      <c r="I175">
        <v>61515190</v>
      </c>
      <c r="J175" t="s">
        <v>478</v>
      </c>
      <c r="K175" t="s">
        <v>315</v>
      </c>
      <c r="L175">
        <v>2020</v>
      </c>
    </row>
    <row r="176" spans="1:12" ht="15" customHeight="1" x14ac:dyDescent="0.25">
      <c r="A176">
        <v>175</v>
      </c>
      <c r="B176" t="s">
        <v>476</v>
      </c>
      <c r="C176" t="s">
        <v>310</v>
      </c>
      <c r="D176" t="s">
        <v>497</v>
      </c>
      <c r="E176" t="s">
        <v>58</v>
      </c>
      <c r="F176" t="s">
        <v>59</v>
      </c>
      <c r="G176" t="s">
        <v>318</v>
      </c>
      <c r="H176">
        <v>140</v>
      </c>
      <c r="I176">
        <v>19061443</v>
      </c>
      <c r="J176" t="s">
        <v>478</v>
      </c>
      <c r="K176" t="s">
        <v>318</v>
      </c>
      <c r="L176">
        <v>2021</v>
      </c>
    </row>
    <row r="177" spans="1:12" ht="15" customHeight="1" x14ac:dyDescent="0.25">
      <c r="A177">
        <v>176</v>
      </c>
      <c r="B177" t="s">
        <v>476</v>
      </c>
      <c r="C177" t="s">
        <v>199</v>
      </c>
      <c r="D177" t="s">
        <v>498</v>
      </c>
      <c r="E177" t="s">
        <v>58</v>
      </c>
      <c r="F177" t="s">
        <v>59</v>
      </c>
      <c r="G177" t="s">
        <v>166</v>
      </c>
      <c r="H177">
        <v>320</v>
      </c>
      <c r="I177">
        <v>51203745</v>
      </c>
      <c r="J177" t="s">
        <v>478</v>
      </c>
      <c r="K177" t="s">
        <v>315</v>
      </c>
      <c r="L177">
        <v>2022</v>
      </c>
    </row>
    <row r="178" spans="1:12" ht="15" customHeight="1" x14ac:dyDescent="0.25">
      <c r="A178">
        <v>177</v>
      </c>
      <c r="B178" t="s">
        <v>476</v>
      </c>
      <c r="C178" t="s">
        <v>310</v>
      </c>
      <c r="D178" t="s">
        <v>499</v>
      </c>
      <c r="E178" t="s">
        <v>58</v>
      </c>
      <c r="F178" t="s">
        <v>59</v>
      </c>
      <c r="G178" t="s">
        <v>307</v>
      </c>
      <c r="H178">
        <v>260</v>
      </c>
      <c r="I178">
        <v>26441974</v>
      </c>
      <c r="J178" t="s">
        <v>478</v>
      </c>
      <c r="K178" t="s">
        <v>309</v>
      </c>
      <c r="L178">
        <v>2023</v>
      </c>
    </row>
    <row r="179" spans="1:12" ht="15" customHeight="1" x14ac:dyDescent="0.25">
      <c r="A179">
        <v>178</v>
      </c>
      <c r="B179" t="s">
        <v>476</v>
      </c>
      <c r="C179" t="s">
        <v>316</v>
      </c>
      <c r="D179" t="s">
        <v>500</v>
      </c>
      <c r="E179" t="s">
        <v>58</v>
      </c>
      <c r="F179" t="s">
        <v>59</v>
      </c>
      <c r="G179" t="s">
        <v>318</v>
      </c>
      <c r="H179">
        <v>390</v>
      </c>
      <c r="I179">
        <v>63565726</v>
      </c>
      <c r="J179" t="s">
        <v>478</v>
      </c>
      <c r="K179" t="s">
        <v>318</v>
      </c>
      <c r="L179">
        <v>2024</v>
      </c>
    </row>
    <row r="180" spans="1:12" ht="15" customHeight="1" x14ac:dyDescent="0.25">
      <c r="A180">
        <v>179</v>
      </c>
      <c r="B180" t="s">
        <v>476</v>
      </c>
      <c r="C180" t="s">
        <v>199</v>
      </c>
      <c r="D180" t="s">
        <v>501</v>
      </c>
      <c r="E180" t="s">
        <v>58</v>
      </c>
      <c r="F180" t="s">
        <v>59</v>
      </c>
      <c r="G180" t="s">
        <v>312</v>
      </c>
      <c r="H180">
        <v>190</v>
      </c>
      <c r="I180">
        <v>24391043</v>
      </c>
      <c r="J180" t="s">
        <v>478</v>
      </c>
      <c r="K180" t="s">
        <v>315</v>
      </c>
      <c r="L180">
        <v>2025</v>
      </c>
    </row>
    <row r="181" spans="1:12" ht="15" customHeight="1" x14ac:dyDescent="0.25">
      <c r="A181">
        <v>180</v>
      </c>
      <c r="B181" t="s">
        <v>476</v>
      </c>
      <c r="C181" t="s">
        <v>320</v>
      </c>
      <c r="D181" t="s">
        <v>502</v>
      </c>
      <c r="E181" t="s">
        <v>58</v>
      </c>
      <c r="F181" t="s">
        <v>59</v>
      </c>
      <c r="G181" t="s">
        <v>326</v>
      </c>
      <c r="H181">
        <v>320</v>
      </c>
      <c r="I181">
        <v>43458258</v>
      </c>
      <c r="J181" t="s">
        <v>478</v>
      </c>
      <c r="K181" t="s">
        <v>315</v>
      </c>
      <c r="L181">
        <v>2020</v>
      </c>
    </row>
    <row r="182" spans="1:12" ht="15" customHeight="1" x14ac:dyDescent="0.25">
      <c r="A182">
        <v>181</v>
      </c>
      <c r="B182" t="s">
        <v>476</v>
      </c>
      <c r="C182" t="s">
        <v>320</v>
      </c>
      <c r="D182" t="s">
        <v>503</v>
      </c>
      <c r="E182" t="s">
        <v>58</v>
      </c>
      <c r="F182" t="s">
        <v>59</v>
      </c>
      <c r="G182" t="s">
        <v>318</v>
      </c>
      <c r="H182">
        <v>330</v>
      </c>
      <c r="I182">
        <v>56590588</v>
      </c>
      <c r="J182" t="s">
        <v>478</v>
      </c>
      <c r="K182" t="s">
        <v>318</v>
      </c>
      <c r="L182">
        <v>2021</v>
      </c>
    </row>
    <row r="183" spans="1:12" ht="15" customHeight="1" x14ac:dyDescent="0.25">
      <c r="A183">
        <v>182</v>
      </c>
      <c r="B183" t="s">
        <v>476</v>
      </c>
      <c r="C183" t="s">
        <v>313</v>
      </c>
      <c r="D183" t="s">
        <v>504</v>
      </c>
      <c r="E183" t="s">
        <v>58</v>
      </c>
      <c r="F183" t="s">
        <v>76</v>
      </c>
      <c r="G183" t="s">
        <v>326</v>
      </c>
      <c r="H183">
        <v>390</v>
      </c>
      <c r="I183">
        <v>56096132</v>
      </c>
      <c r="J183" t="s">
        <v>478</v>
      </c>
      <c r="K183" t="s">
        <v>315</v>
      </c>
      <c r="L183">
        <v>2022</v>
      </c>
    </row>
    <row r="184" spans="1:12" ht="15" customHeight="1" x14ac:dyDescent="0.25">
      <c r="A184">
        <v>183</v>
      </c>
      <c r="B184" t="s">
        <v>476</v>
      </c>
      <c r="C184" t="s">
        <v>199</v>
      </c>
      <c r="D184" t="s">
        <v>505</v>
      </c>
      <c r="E184" t="s">
        <v>58</v>
      </c>
      <c r="F184" t="s">
        <v>59</v>
      </c>
      <c r="G184" t="s">
        <v>326</v>
      </c>
      <c r="H184">
        <v>480</v>
      </c>
      <c r="I184">
        <v>63513213</v>
      </c>
      <c r="J184" t="s">
        <v>478</v>
      </c>
      <c r="K184" t="s">
        <v>315</v>
      </c>
      <c r="L184">
        <v>2023</v>
      </c>
    </row>
    <row r="185" spans="1:12" ht="15" customHeight="1" x14ac:dyDescent="0.25">
      <c r="A185">
        <v>184</v>
      </c>
      <c r="B185" t="s">
        <v>476</v>
      </c>
      <c r="C185" t="s">
        <v>199</v>
      </c>
      <c r="D185" t="s">
        <v>506</v>
      </c>
      <c r="E185" t="s">
        <v>58</v>
      </c>
      <c r="F185" t="s">
        <v>59</v>
      </c>
      <c r="G185" t="s">
        <v>307</v>
      </c>
      <c r="H185">
        <v>550</v>
      </c>
      <c r="I185">
        <v>49101912</v>
      </c>
      <c r="J185" t="s">
        <v>478</v>
      </c>
      <c r="K185" t="s">
        <v>309</v>
      </c>
      <c r="L185">
        <v>2024</v>
      </c>
    </row>
    <row r="186" spans="1:12" ht="15" customHeight="1" x14ac:dyDescent="0.25">
      <c r="A186">
        <v>185</v>
      </c>
      <c r="B186" t="s">
        <v>476</v>
      </c>
      <c r="C186" t="s">
        <v>316</v>
      </c>
      <c r="D186" t="s">
        <v>507</v>
      </c>
      <c r="E186" t="s">
        <v>58</v>
      </c>
      <c r="F186" t="s">
        <v>59</v>
      </c>
      <c r="G186" t="s">
        <v>312</v>
      </c>
      <c r="H186">
        <v>380</v>
      </c>
      <c r="I186">
        <v>52306066</v>
      </c>
      <c r="J186" t="s">
        <v>478</v>
      </c>
      <c r="K186" t="s">
        <v>315</v>
      </c>
      <c r="L186">
        <v>2025</v>
      </c>
    </row>
    <row r="187" spans="1:12" ht="15" customHeight="1" x14ac:dyDescent="0.25">
      <c r="A187">
        <v>186</v>
      </c>
      <c r="B187" t="s">
        <v>476</v>
      </c>
      <c r="C187" t="s">
        <v>327</v>
      </c>
      <c r="D187" t="s">
        <v>508</v>
      </c>
      <c r="E187" t="s">
        <v>58</v>
      </c>
      <c r="F187" t="s">
        <v>76</v>
      </c>
      <c r="G187" t="s">
        <v>307</v>
      </c>
      <c r="H187">
        <v>340</v>
      </c>
      <c r="I187">
        <v>42487975</v>
      </c>
      <c r="J187" t="s">
        <v>478</v>
      </c>
      <c r="K187" t="s">
        <v>309</v>
      </c>
      <c r="L187">
        <v>2020</v>
      </c>
    </row>
    <row r="188" spans="1:12" ht="15" customHeight="1" x14ac:dyDescent="0.25">
      <c r="A188">
        <v>187</v>
      </c>
      <c r="B188" t="s">
        <v>476</v>
      </c>
      <c r="C188" t="s">
        <v>305</v>
      </c>
      <c r="D188" t="s">
        <v>509</v>
      </c>
      <c r="E188" t="s">
        <v>58</v>
      </c>
      <c r="F188" t="s">
        <v>59</v>
      </c>
      <c r="G188" t="s">
        <v>312</v>
      </c>
      <c r="H188">
        <v>310</v>
      </c>
      <c r="I188">
        <v>28022653</v>
      </c>
      <c r="J188" t="s">
        <v>478</v>
      </c>
      <c r="K188" t="s">
        <v>315</v>
      </c>
      <c r="L188">
        <v>2021</v>
      </c>
    </row>
    <row r="189" spans="1:12" ht="15" customHeight="1" x14ac:dyDescent="0.25">
      <c r="A189">
        <v>188</v>
      </c>
      <c r="B189" t="s">
        <v>476</v>
      </c>
      <c r="C189" t="s">
        <v>310</v>
      </c>
      <c r="D189" t="s">
        <v>510</v>
      </c>
      <c r="E189" t="s">
        <v>58</v>
      </c>
      <c r="F189" t="s">
        <v>59</v>
      </c>
      <c r="G189" t="s">
        <v>312</v>
      </c>
      <c r="H189">
        <v>310</v>
      </c>
      <c r="I189">
        <v>27579218</v>
      </c>
      <c r="J189" t="s">
        <v>478</v>
      </c>
      <c r="K189" t="s">
        <v>315</v>
      </c>
      <c r="L189">
        <v>2022</v>
      </c>
    </row>
    <row r="190" spans="1:12" ht="15" customHeight="1" x14ac:dyDescent="0.25">
      <c r="A190">
        <v>189</v>
      </c>
      <c r="B190" t="s">
        <v>476</v>
      </c>
      <c r="C190" t="s">
        <v>313</v>
      </c>
      <c r="D190" t="s">
        <v>511</v>
      </c>
      <c r="E190" t="s">
        <v>58</v>
      </c>
      <c r="F190" t="s">
        <v>59</v>
      </c>
      <c r="G190" t="s">
        <v>318</v>
      </c>
      <c r="H190">
        <v>180</v>
      </c>
      <c r="I190">
        <v>26181816</v>
      </c>
      <c r="J190" t="s">
        <v>478</v>
      </c>
      <c r="K190" t="s">
        <v>318</v>
      </c>
      <c r="L190">
        <v>2023</v>
      </c>
    </row>
    <row r="191" spans="1:12" ht="15" customHeight="1" x14ac:dyDescent="0.25">
      <c r="A191">
        <v>190</v>
      </c>
      <c r="B191" t="s">
        <v>476</v>
      </c>
      <c r="C191" t="s">
        <v>199</v>
      </c>
      <c r="D191" t="s">
        <v>512</v>
      </c>
      <c r="E191" t="s">
        <v>58</v>
      </c>
      <c r="F191" t="s">
        <v>76</v>
      </c>
      <c r="G191" t="s">
        <v>307</v>
      </c>
      <c r="H191">
        <v>620</v>
      </c>
      <c r="I191">
        <v>58315535</v>
      </c>
      <c r="J191" t="s">
        <v>478</v>
      </c>
      <c r="K191" t="s">
        <v>309</v>
      </c>
      <c r="L191">
        <v>2024</v>
      </c>
    </row>
    <row r="192" spans="1:12" ht="15" customHeight="1" x14ac:dyDescent="0.25">
      <c r="A192">
        <v>191</v>
      </c>
      <c r="B192" t="s">
        <v>476</v>
      </c>
      <c r="C192" t="s">
        <v>199</v>
      </c>
      <c r="D192" t="s">
        <v>513</v>
      </c>
      <c r="E192" t="s">
        <v>58</v>
      </c>
      <c r="F192" t="s">
        <v>76</v>
      </c>
      <c r="G192" t="s">
        <v>312</v>
      </c>
      <c r="H192">
        <v>110</v>
      </c>
      <c r="I192">
        <v>13187432</v>
      </c>
      <c r="J192" t="s">
        <v>478</v>
      </c>
      <c r="K192" t="s">
        <v>315</v>
      </c>
      <c r="L192">
        <v>2025</v>
      </c>
    </row>
    <row r="193" spans="1:12" ht="15" customHeight="1" x14ac:dyDescent="0.25">
      <c r="A193">
        <v>192</v>
      </c>
      <c r="B193" t="s">
        <v>476</v>
      </c>
      <c r="C193" t="s">
        <v>322</v>
      </c>
      <c r="D193" t="s">
        <v>514</v>
      </c>
      <c r="E193" t="s">
        <v>58</v>
      </c>
      <c r="F193" t="s">
        <v>76</v>
      </c>
      <c r="G193" t="s">
        <v>312</v>
      </c>
      <c r="H193">
        <v>240</v>
      </c>
      <c r="I193">
        <v>45599383</v>
      </c>
      <c r="J193" t="s">
        <v>478</v>
      </c>
      <c r="K193" t="s">
        <v>315</v>
      </c>
      <c r="L193">
        <v>2020</v>
      </c>
    </row>
    <row r="194" spans="1:12" ht="15" customHeight="1" x14ac:dyDescent="0.25">
      <c r="A194">
        <v>193</v>
      </c>
      <c r="B194" t="s">
        <v>476</v>
      </c>
      <c r="C194" t="s">
        <v>320</v>
      </c>
      <c r="D194" t="s">
        <v>515</v>
      </c>
      <c r="E194" t="s">
        <v>58</v>
      </c>
      <c r="F194" t="s">
        <v>59</v>
      </c>
      <c r="G194" t="s">
        <v>318</v>
      </c>
      <c r="H194">
        <v>520</v>
      </c>
      <c r="I194">
        <v>60862922</v>
      </c>
      <c r="J194" t="s">
        <v>478</v>
      </c>
      <c r="K194" t="s">
        <v>318</v>
      </c>
      <c r="L194">
        <v>2021</v>
      </c>
    </row>
    <row r="195" spans="1:12" ht="15" customHeight="1" x14ac:dyDescent="0.25">
      <c r="A195">
        <v>194</v>
      </c>
      <c r="B195" t="s">
        <v>476</v>
      </c>
      <c r="C195" t="s">
        <v>310</v>
      </c>
      <c r="D195" t="s">
        <v>516</v>
      </c>
      <c r="E195" t="s">
        <v>58</v>
      </c>
      <c r="F195" t="s">
        <v>76</v>
      </c>
      <c r="G195" t="s">
        <v>166</v>
      </c>
      <c r="H195">
        <v>200</v>
      </c>
      <c r="I195">
        <v>19978611</v>
      </c>
      <c r="J195" t="s">
        <v>478</v>
      </c>
      <c r="K195" t="s">
        <v>315</v>
      </c>
      <c r="L195">
        <v>2022</v>
      </c>
    </row>
    <row r="196" spans="1:12" ht="15" customHeight="1" x14ac:dyDescent="0.25">
      <c r="A196">
        <v>195</v>
      </c>
      <c r="B196" t="s">
        <v>476</v>
      </c>
      <c r="C196" t="s">
        <v>320</v>
      </c>
      <c r="D196" t="s">
        <v>517</v>
      </c>
      <c r="E196" t="s">
        <v>58</v>
      </c>
      <c r="F196" t="s">
        <v>76</v>
      </c>
      <c r="G196" t="s">
        <v>326</v>
      </c>
      <c r="H196">
        <v>360</v>
      </c>
      <c r="I196">
        <v>43226257</v>
      </c>
      <c r="J196" t="s">
        <v>478</v>
      </c>
      <c r="K196" t="s">
        <v>315</v>
      </c>
      <c r="L196">
        <v>2023</v>
      </c>
    </row>
    <row r="197" spans="1:12" ht="15" customHeight="1" x14ac:dyDescent="0.25">
      <c r="A197">
        <v>196</v>
      </c>
      <c r="B197" t="s">
        <v>476</v>
      </c>
      <c r="C197" t="s">
        <v>316</v>
      </c>
      <c r="D197" t="s">
        <v>518</v>
      </c>
      <c r="E197" t="s">
        <v>58</v>
      </c>
      <c r="F197" t="s">
        <v>59</v>
      </c>
      <c r="G197" t="s">
        <v>166</v>
      </c>
      <c r="H197">
        <v>240</v>
      </c>
      <c r="I197">
        <v>33297894</v>
      </c>
      <c r="J197" t="s">
        <v>478</v>
      </c>
      <c r="K197" t="s">
        <v>315</v>
      </c>
      <c r="L197">
        <v>2024</v>
      </c>
    </row>
    <row r="198" spans="1:12" ht="15" customHeight="1" x14ac:dyDescent="0.25">
      <c r="A198">
        <v>197</v>
      </c>
      <c r="B198" t="s">
        <v>476</v>
      </c>
      <c r="C198" t="s">
        <v>316</v>
      </c>
      <c r="D198" t="s">
        <v>519</v>
      </c>
      <c r="E198" t="s">
        <v>58</v>
      </c>
      <c r="F198" t="s">
        <v>76</v>
      </c>
      <c r="G198" t="s">
        <v>318</v>
      </c>
      <c r="H198">
        <v>390</v>
      </c>
      <c r="I198">
        <v>64208914</v>
      </c>
      <c r="J198" t="s">
        <v>478</v>
      </c>
      <c r="K198" t="s">
        <v>318</v>
      </c>
      <c r="L198">
        <v>2025</v>
      </c>
    </row>
    <row r="199" spans="1:12" ht="15" customHeight="1" x14ac:dyDescent="0.25">
      <c r="A199">
        <v>198</v>
      </c>
      <c r="B199" t="s">
        <v>476</v>
      </c>
      <c r="C199" t="s">
        <v>310</v>
      </c>
      <c r="D199" t="s">
        <v>520</v>
      </c>
      <c r="E199" t="s">
        <v>58</v>
      </c>
      <c r="F199" t="s">
        <v>76</v>
      </c>
      <c r="G199" t="s">
        <v>312</v>
      </c>
      <c r="H199">
        <v>620</v>
      </c>
      <c r="I199">
        <v>63219385</v>
      </c>
      <c r="J199" t="s">
        <v>478</v>
      </c>
      <c r="K199" t="s">
        <v>315</v>
      </c>
      <c r="L199">
        <v>2020</v>
      </c>
    </row>
    <row r="200" spans="1:12" ht="15" customHeight="1" x14ac:dyDescent="0.25">
      <c r="A200">
        <v>199</v>
      </c>
      <c r="B200" t="s">
        <v>476</v>
      </c>
      <c r="C200" t="s">
        <v>316</v>
      </c>
      <c r="D200" t="s">
        <v>521</v>
      </c>
      <c r="E200" t="s">
        <v>58</v>
      </c>
      <c r="F200" t="s">
        <v>59</v>
      </c>
      <c r="G200" t="s">
        <v>307</v>
      </c>
      <c r="H200">
        <v>650</v>
      </c>
      <c r="I200">
        <v>78541666</v>
      </c>
      <c r="J200" t="s">
        <v>478</v>
      </c>
      <c r="K200" t="s">
        <v>309</v>
      </c>
      <c r="L200">
        <v>2021</v>
      </c>
    </row>
    <row r="201" spans="1:12" ht="15" customHeight="1" x14ac:dyDescent="0.25">
      <c r="A201">
        <v>200</v>
      </c>
      <c r="B201" t="s">
        <v>476</v>
      </c>
      <c r="C201" t="s">
        <v>305</v>
      </c>
      <c r="D201" t="s">
        <v>522</v>
      </c>
      <c r="E201" t="s">
        <v>58</v>
      </c>
      <c r="F201" t="s">
        <v>59</v>
      </c>
      <c r="G201" t="s">
        <v>166</v>
      </c>
      <c r="H201">
        <v>580</v>
      </c>
      <c r="I201">
        <v>56627927</v>
      </c>
      <c r="J201" t="s">
        <v>478</v>
      </c>
      <c r="K201" t="s">
        <v>315</v>
      </c>
      <c r="L201">
        <v>2022</v>
      </c>
    </row>
    <row r="202" spans="1:12" ht="15" customHeight="1" x14ac:dyDescent="0.25">
      <c r="A202">
        <v>201</v>
      </c>
      <c r="B202" t="s">
        <v>476</v>
      </c>
      <c r="C202" t="s">
        <v>305</v>
      </c>
      <c r="D202" t="s">
        <v>523</v>
      </c>
      <c r="E202" t="s">
        <v>58</v>
      </c>
      <c r="F202" t="s">
        <v>76</v>
      </c>
      <c r="G202" t="s">
        <v>307</v>
      </c>
      <c r="H202">
        <v>700</v>
      </c>
      <c r="I202">
        <v>126108881</v>
      </c>
      <c r="J202" t="s">
        <v>478</v>
      </c>
      <c r="K202" t="s">
        <v>309</v>
      </c>
      <c r="L202">
        <v>2023</v>
      </c>
    </row>
    <row r="203" spans="1:12" ht="15" customHeight="1" x14ac:dyDescent="0.25">
      <c r="A203">
        <v>202</v>
      </c>
      <c r="B203" t="s">
        <v>476</v>
      </c>
      <c r="C203" t="s">
        <v>320</v>
      </c>
      <c r="D203" t="s">
        <v>524</v>
      </c>
      <c r="E203" t="s">
        <v>58</v>
      </c>
      <c r="F203" t="s">
        <v>76</v>
      </c>
      <c r="G203" t="s">
        <v>307</v>
      </c>
      <c r="H203">
        <v>350</v>
      </c>
      <c r="I203">
        <v>47327274</v>
      </c>
      <c r="J203" t="s">
        <v>478</v>
      </c>
      <c r="K203" t="s">
        <v>309</v>
      </c>
      <c r="L203">
        <v>2024</v>
      </c>
    </row>
    <row r="204" spans="1:12" ht="15" customHeight="1" x14ac:dyDescent="0.25">
      <c r="A204">
        <v>203</v>
      </c>
      <c r="B204" t="s">
        <v>476</v>
      </c>
      <c r="C204" t="s">
        <v>322</v>
      </c>
      <c r="D204" t="s">
        <v>525</v>
      </c>
      <c r="E204" t="s">
        <v>58</v>
      </c>
      <c r="F204" t="s">
        <v>76</v>
      </c>
      <c r="G204" t="s">
        <v>166</v>
      </c>
      <c r="H204">
        <v>110</v>
      </c>
      <c r="I204">
        <v>12656087</v>
      </c>
      <c r="J204" t="s">
        <v>478</v>
      </c>
      <c r="K204" t="s">
        <v>315</v>
      </c>
      <c r="L204">
        <v>2025</v>
      </c>
    </row>
    <row r="205" spans="1:12" ht="15" customHeight="1" x14ac:dyDescent="0.25">
      <c r="A205">
        <v>204</v>
      </c>
      <c r="B205" t="s">
        <v>476</v>
      </c>
      <c r="C205" t="s">
        <v>320</v>
      </c>
      <c r="D205" t="s">
        <v>526</v>
      </c>
      <c r="E205" t="s">
        <v>58</v>
      </c>
      <c r="F205" t="s">
        <v>59</v>
      </c>
      <c r="G205" t="s">
        <v>326</v>
      </c>
      <c r="H205">
        <v>280</v>
      </c>
      <c r="I205">
        <v>50655802</v>
      </c>
      <c r="J205" t="s">
        <v>478</v>
      </c>
      <c r="K205" t="s">
        <v>315</v>
      </c>
      <c r="L205">
        <v>2020</v>
      </c>
    </row>
    <row r="206" spans="1:12" ht="15" customHeight="1" x14ac:dyDescent="0.25">
      <c r="A206">
        <v>205</v>
      </c>
      <c r="B206" t="s">
        <v>476</v>
      </c>
      <c r="C206" t="s">
        <v>320</v>
      </c>
      <c r="D206" t="s">
        <v>527</v>
      </c>
      <c r="E206" t="s">
        <v>58</v>
      </c>
      <c r="F206" t="s">
        <v>76</v>
      </c>
      <c r="G206" t="s">
        <v>166</v>
      </c>
      <c r="H206">
        <v>670</v>
      </c>
      <c r="I206">
        <v>59438939</v>
      </c>
      <c r="J206" t="s">
        <v>478</v>
      </c>
      <c r="K206" t="s">
        <v>315</v>
      </c>
      <c r="L206">
        <v>2021</v>
      </c>
    </row>
    <row r="207" spans="1:12" ht="15" customHeight="1" x14ac:dyDescent="0.25">
      <c r="A207">
        <v>206</v>
      </c>
      <c r="B207" t="s">
        <v>476</v>
      </c>
      <c r="C207" t="s">
        <v>313</v>
      </c>
      <c r="D207" t="s">
        <v>528</v>
      </c>
      <c r="E207" t="s">
        <v>58</v>
      </c>
      <c r="F207" t="s">
        <v>76</v>
      </c>
      <c r="G207" t="s">
        <v>307</v>
      </c>
      <c r="H207">
        <v>170</v>
      </c>
      <c r="I207">
        <v>28114428</v>
      </c>
      <c r="J207" t="s">
        <v>478</v>
      </c>
      <c r="K207" t="s">
        <v>309</v>
      </c>
      <c r="L207">
        <v>2022</v>
      </c>
    </row>
    <row r="208" spans="1:12" ht="15" customHeight="1" x14ac:dyDescent="0.25">
      <c r="A208">
        <v>207</v>
      </c>
      <c r="B208" t="s">
        <v>476</v>
      </c>
      <c r="C208" t="s">
        <v>322</v>
      </c>
      <c r="D208" t="s">
        <v>529</v>
      </c>
      <c r="E208" t="s">
        <v>58</v>
      </c>
      <c r="F208" t="s">
        <v>59</v>
      </c>
      <c r="G208" t="s">
        <v>307</v>
      </c>
      <c r="H208">
        <v>360</v>
      </c>
      <c r="I208">
        <v>54102489</v>
      </c>
      <c r="J208" t="s">
        <v>478</v>
      </c>
      <c r="K208" t="s">
        <v>309</v>
      </c>
      <c r="L208">
        <v>2023</v>
      </c>
    </row>
    <row r="209" spans="1:12" ht="15" customHeight="1" x14ac:dyDescent="0.25">
      <c r="A209">
        <v>208</v>
      </c>
      <c r="B209" t="s">
        <v>476</v>
      </c>
      <c r="C209" t="s">
        <v>316</v>
      </c>
      <c r="D209" t="s">
        <v>530</v>
      </c>
      <c r="E209" t="s">
        <v>58</v>
      </c>
      <c r="F209" t="s">
        <v>59</v>
      </c>
      <c r="G209" t="s">
        <v>318</v>
      </c>
      <c r="H209">
        <v>480</v>
      </c>
      <c r="I209">
        <v>66703640</v>
      </c>
      <c r="J209" t="s">
        <v>478</v>
      </c>
      <c r="K209" t="s">
        <v>318</v>
      </c>
      <c r="L209">
        <v>2024</v>
      </c>
    </row>
    <row r="210" spans="1:12" ht="15" customHeight="1" x14ac:dyDescent="0.25">
      <c r="A210">
        <v>209</v>
      </c>
      <c r="B210" t="s">
        <v>476</v>
      </c>
      <c r="C210" t="s">
        <v>310</v>
      </c>
      <c r="D210" t="s">
        <v>531</v>
      </c>
      <c r="E210" t="s">
        <v>58</v>
      </c>
      <c r="F210" t="s">
        <v>59</v>
      </c>
      <c r="G210" t="s">
        <v>166</v>
      </c>
      <c r="H210">
        <v>280</v>
      </c>
      <c r="I210">
        <v>35620558</v>
      </c>
      <c r="J210" t="s">
        <v>478</v>
      </c>
      <c r="K210" t="s">
        <v>315</v>
      </c>
      <c r="L210">
        <v>2025</v>
      </c>
    </row>
    <row r="211" spans="1:12" ht="15" customHeight="1" x14ac:dyDescent="0.25">
      <c r="A211">
        <v>210</v>
      </c>
      <c r="B211" t="s">
        <v>476</v>
      </c>
      <c r="C211" t="s">
        <v>310</v>
      </c>
      <c r="D211" t="s">
        <v>532</v>
      </c>
      <c r="E211" t="s">
        <v>58</v>
      </c>
      <c r="F211" t="s">
        <v>76</v>
      </c>
      <c r="G211" t="s">
        <v>307</v>
      </c>
      <c r="H211">
        <v>520</v>
      </c>
      <c r="I211">
        <v>79821892</v>
      </c>
      <c r="J211" t="s">
        <v>478</v>
      </c>
      <c r="K211" t="s">
        <v>309</v>
      </c>
      <c r="L211">
        <v>2020</v>
      </c>
    </row>
    <row r="212" spans="1:12" ht="15" customHeight="1" x14ac:dyDescent="0.25">
      <c r="A212">
        <v>211</v>
      </c>
      <c r="B212" t="s">
        <v>476</v>
      </c>
      <c r="C212" t="s">
        <v>320</v>
      </c>
      <c r="D212" t="s">
        <v>533</v>
      </c>
      <c r="E212" t="s">
        <v>58</v>
      </c>
      <c r="F212" t="s">
        <v>76</v>
      </c>
      <c r="G212" t="s">
        <v>312</v>
      </c>
      <c r="H212">
        <v>340</v>
      </c>
      <c r="I212">
        <v>59862596</v>
      </c>
      <c r="J212" t="s">
        <v>478</v>
      </c>
      <c r="K212" t="s">
        <v>315</v>
      </c>
      <c r="L212">
        <v>2021</v>
      </c>
    </row>
    <row r="213" spans="1:12" ht="15" customHeight="1" x14ac:dyDescent="0.25">
      <c r="A213">
        <v>212</v>
      </c>
      <c r="B213" t="s">
        <v>476</v>
      </c>
      <c r="C213" t="s">
        <v>320</v>
      </c>
      <c r="D213" t="s">
        <v>534</v>
      </c>
      <c r="E213" t="s">
        <v>58</v>
      </c>
      <c r="F213" t="s">
        <v>59</v>
      </c>
      <c r="G213" t="s">
        <v>307</v>
      </c>
      <c r="H213">
        <v>320</v>
      </c>
      <c r="I213">
        <v>53355905</v>
      </c>
      <c r="J213" t="s">
        <v>478</v>
      </c>
      <c r="K213" t="s">
        <v>309</v>
      </c>
      <c r="L213">
        <v>2022</v>
      </c>
    </row>
    <row r="214" spans="1:12" ht="15" customHeight="1" x14ac:dyDescent="0.25">
      <c r="A214">
        <v>213</v>
      </c>
      <c r="B214" t="s">
        <v>476</v>
      </c>
      <c r="C214" t="s">
        <v>310</v>
      </c>
      <c r="D214" t="s">
        <v>535</v>
      </c>
      <c r="E214" t="s">
        <v>58</v>
      </c>
      <c r="F214" t="s">
        <v>59</v>
      </c>
      <c r="G214" t="s">
        <v>326</v>
      </c>
      <c r="H214">
        <v>120</v>
      </c>
      <c r="I214">
        <v>14250347</v>
      </c>
      <c r="J214" t="s">
        <v>478</v>
      </c>
      <c r="K214" t="s">
        <v>315</v>
      </c>
      <c r="L214">
        <v>2023</v>
      </c>
    </row>
    <row r="215" spans="1:12" ht="15" customHeight="1" x14ac:dyDescent="0.25">
      <c r="A215">
        <v>214</v>
      </c>
      <c r="B215" t="s">
        <v>476</v>
      </c>
      <c r="C215" t="s">
        <v>310</v>
      </c>
      <c r="D215" t="s">
        <v>536</v>
      </c>
      <c r="E215" t="s">
        <v>58</v>
      </c>
      <c r="F215" t="s">
        <v>76</v>
      </c>
      <c r="G215" t="s">
        <v>307</v>
      </c>
      <c r="H215">
        <v>610</v>
      </c>
      <c r="I215">
        <v>57848608</v>
      </c>
      <c r="J215" t="s">
        <v>478</v>
      </c>
      <c r="K215" t="s">
        <v>309</v>
      </c>
      <c r="L215">
        <v>2024</v>
      </c>
    </row>
    <row r="216" spans="1:12" ht="15" customHeight="1" x14ac:dyDescent="0.25">
      <c r="A216">
        <v>215</v>
      </c>
      <c r="B216" t="s">
        <v>476</v>
      </c>
      <c r="C216" t="s">
        <v>322</v>
      </c>
      <c r="D216" t="s">
        <v>537</v>
      </c>
      <c r="E216" t="s">
        <v>58</v>
      </c>
      <c r="F216" t="s">
        <v>59</v>
      </c>
      <c r="G216" t="s">
        <v>312</v>
      </c>
      <c r="H216">
        <v>120</v>
      </c>
      <c r="I216">
        <v>20042642</v>
      </c>
      <c r="J216" t="s">
        <v>478</v>
      </c>
      <c r="K216" t="s">
        <v>315</v>
      </c>
      <c r="L216">
        <v>2025</v>
      </c>
    </row>
    <row r="217" spans="1:12" ht="15" customHeight="1" x14ac:dyDescent="0.25">
      <c r="A217">
        <v>216</v>
      </c>
      <c r="B217" t="s">
        <v>476</v>
      </c>
      <c r="C217" t="s">
        <v>313</v>
      </c>
      <c r="D217" t="s">
        <v>538</v>
      </c>
      <c r="E217" t="s">
        <v>58</v>
      </c>
      <c r="F217" t="s">
        <v>76</v>
      </c>
      <c r="G217" t="s">
        <v>166</v>
      </c>
      <c r="H217">
        <v>620</v>
      </c>
      <c r="I217">
        <v>86634694</v>
      </c>
      <c r="J217" t="s">
        <v>478</v>
      </c>
      <c r="K217" t="s">
        <v>315</v>
      </c>
      <c r="L217">
        <v>2020</v>
      </c>
    </row>
    <row r="218" spans="1:12" ht="15" customHeight="1" x14ac:dyDescent="0.25">
      <c r="A218">
        <v>217</v>
      </c>
      <c r="B218" t="s">
        <v>476</v>
      </c>
      <c r="C218" t="s">
        <v>199</v>
      </c>
      <c r="D218" t="s">
        <v>539</v>
      </c>
      <c r="E218" t="s">
        <v>58</v>
      </c>
      <c r="F218" t="s">
        <v>59</v>
      </c>
      <c r="G218" t="s">
        <v>312</v>
      </c>
      <c r="H218">
        <v>650</v>
      </c>
      <c r="I218">
        <v>107830172</v>
      </c>
      <c r="J218" t="s">
        <v>478</v>
      </c>
      <c r="K218" t="s">
        <v>315</v>
      </c>
      <c r="L218">
        <v>2021</v>
      </c>
    </row>
    <row r="219" spans="1:12" ht="15" customHeight="1" x14ac:dyDescent="0.25">
      <c r="A219">
        <v>218</v>
      </c>
      <c r="B219" t="s">
        <v>476</v>
      </c>
      <c r="C219" t="s">
        <v>199</v>
      </c>
      <c r="D219" t="s">
        <v>540</v>
      </c>
      <c r="E219" t="s">
        <v>58</v>
      </c>
      <c r="F219" t="s">
        <v>59</v>
      </c>
      <c r="G219" t="s">
        <v>326</v>
      </c>
      <c r="H219">
        <v>370</v>
      </c>
      <c r="I219">
        <v>65802101</v>
      </c>
      <c r="J219" t="s">
        <v>478</v>
      </c>
      <c r="K219" t="s">
        <v>315</v>
      </c>
      <c r="L219">
        <v>2022</v>
      </c>
    </row>
    <row r="220" spans="1:12" ht="15" customHeight="1" x14ac:dyDescent="0.25">
      <c r="A220">
        <v>219</v>
      </c>
      <c r="B220" t="s">
        <v>476</v>
      </c>
      <c r="C220" t="s">
        <v>310</v>
      </c>
      <c r="D220" t="s">
        <v>541</v>
      </c>
      <c r="E220" t="s">
        <v>58</v>
      </c>
      <c r="F220" t="s">
        <v>59</v>
      </c>
      <c r="G220" t="s">
        <v>312</v>
      </c>
      <c r="H220">
        <v>410</v>
      </c>
      <c r="I220">
        <v>64012289</v>
      </c>
      <c r="J220" t="s">
        <v>478</v>
      </c>
      <c r="K220" t="s">
        <v>315</v>
      </c>
      <c r="L220">
        <v>2023</v>
      </c>
    </row>
    <row r="221" spans="1:12" ht="15" customHeight="1" x14ac:dyDescent="0.25">
      <c r="A221">
        <v>220</v>
      </c>
      <c r="B221" t="s">
        <v>476</v>
      </c>
      <c r="C221" t="s">
        <v>313</v>
      </c>
      <c r="D221" t="s">
        <v>542</v>
      </c>
      <c r="E221" t="s">
        <v>58</v>
      </c>
      <c r="F221" t="s">
        <v>59</v>
      </c>
      <c r="G221" t="s">
        <v>312</v>
      </c>
      <c r="H221">
        <v>150</v>
      </c>
      <c r="I221">
        <v>19105018</v>
      </c>
      <c r="J221" t="s">
        <v>478</v>
      </c>
      <c r="K221" t="s">
        <v>315</v>
      </c>
      <c r="L221">
        <v>2024</v>
      </c>
    </row>
    <row r="222" spans="1:12" ht="15" customHeight="1" x14ac:dyDescent="0.25">
      <c r="A222">
        <v>221</v>
      </c>
      <c r="B222" t="s">
        <v>476</v>
      </c>
      <c r="C222" t="s">
        <v>305</v>
      </c>
      <c r="D222" t="s">
        <v>543</v>
      </c>
      <c r="E222" t="s">
        <v>58</v>
      </c>
      <c r="F222" t="s">
        <v>59</v>
      </c>
      <c r="G222" t="s">
        <v>326</v>
      </c>
      <c r="H222">
        <v>150</v>
      </c>
      <c r="I222">
        <v>17410678</v>
      </c>
      <c r="J222" t="s">
        <v>478</v>
      </c>
      <c r="K222" t="s">
        <v>315</v>
      </c>
      <c r="L222">
        <v>2025</v>
      </c>
    </row>
    <row r="223" spans="1:12" ht="15" customHeight="1" x14ac:dyDescent="0.25">
      <c r="A223">
        <v>222</v>
      </c>
      <c r="B223" t="s">
        <v>476</v>
      </c>
      <c r="C223" t="s">
        <v>310</v>
      </c>
      <c r="D223" t="s">
        <v>544</v>
      </c>
      <c r="E223" t="s">
        <v>58</v>
      </c>
      <c r="F223" t="s">
        <v>76</v>
      </c>
      <c r="G223" t="s">
        <v>312</v>
      </c>
      <c r="H223">
        <v>540</v>
      </c>
      <c r="I223">
        <v>69568158</v>
      </c>
      <c r="J223" t="s">
        <v>478</v>
      </c>
      <c r="K223" t="s">
        <v>315</v>
      </c>
      <c r="L223">
        <v>2020</v>
      </c>
    </row>
    <row r="224" spans="1:12" ht="15" customHeight="1" x14ac:dyDescent="0.25">
      <c r="A224">
        <v>223</v>
      </c>
      <c r="B224" t="s">
        <v>476</v>
      </c>
      <c r="C224" t="s">
        <v>327</v>
      </c>
      <c r="D224" t="s">
        <v>545</v>
      </c>
      <c r="E224" t="s">
        <v>58</v>
      </c>
      <c r="F224" t="s">
        <v>76</v>
      </c>
      <c r="G224" t="s">
        <v>326</v>
      </c>
      <c r="H224">
        <v>500</v>
      </c>
      <c r="I224">
        <v>93901500</v>
      </c>
      <c r="J224" t="s">
        <v>478</v>
      </c>
      <c r="K224" t="s">
        <v>315</v>
      </c>
      <c r="L224">
        <v>2021</v>
      </c>
    </row>
    <row r="225" spans="1:12" ht="15" customHeight="1" x14ac:dyDescent="0.25">
      <c r="A225">
        <v>224</v>
      </c>
      <c r="B225" t="s">
        <v>476</v>
      </c>
      <c r="C225" t="s">
        <v>310</v>
      </c>
      <c r="D225" t="s">
        <v>546</v>
      </c>
      <c r="E225" t="s">
        <v>58</v>
      </c>
      <c r="F225" t="s">
        <v>76</v>
      </c>
      <c r="G225" t="s">
        <v>307</v>
      </c>
      <c r="H225">
        <v>700</v>
      </c>
      <c r="I225">
        <v>58397828</v>
      </c>
      <c r="J225" t="s">
        <v>478</v>
      </c>
      <c r="K225" t="s">
        <v>309</v>
      </c>
      <c r="L225">
        <v>2022</v>
      </c>
    </row>
    <row r="226" spans="1:12" ht="15" customHeight="1" x14ac:dyDescent="0.25">
      <c r="A226">
        <v>225</v>
      </c>
      <c r="B226" t="s">
        <v>476</v>
      </c>
      <c r="C226" t="s">
        <v>305</v>
      </c>
      <c r="D226" t="s">
        <v>547</v>
      </c>
      <c r="E226" t="s">
        <v>58</v>
      </c>
      <c r="F226" t="s">
        <v>59</v>
      </c>
      <c r="G226" t="s">
        <v>326</v>
      </c>
      <c r="H226">
        <v>250</v>
      </c>
      <c r="I226">
        <v>41409173</v>
      </c>
      <c r="J226" t="s">
        <v>478</v>
      </c>
      <c r="K226" t="s">
        <v>315</v>
      </c>
      <c r="L226">
        <v>2023</v>
      </c>
    </row>
    <row r="227" spans="1:12" ht="15" customHeight="1" x14ac:dyDescent="0.25">
      <c r="A227">
        <v>226</v>
      </c>
      <c r="B227" t="s">
        <v>476</v>
      </c>
      <c r="C227" t="s">
        <v>310</v>
      </c>
      <c r="D227" t="s">
        <v>548</v>
      </c>
      <c r="E227" t="s">
        <v>58</v>
      </c>
      <c r="F227" t="s">
        <v>59</v>
      </c>
      <c r="G227" t="s">
        <v>326</v>
      </c>
      <c r="H227">
        <v>530</v>
      </c>
      <c r="I227">
        <v>68630486</v>
      </c>
      <c r="J227" t="s">
        <v>478</v>
      </c>
      <c r="K227" t="s">
        <v>315</v>
      </c>
      <c r="L227">
        <v>2024</v>
      </c>
    </row>
    <row r="228" spans="1:12" ht="15" customHeight="1" x14ac:dyDescent="0.25">
      <c r="A228">
        <v>227</v>
      </c>
      <c r="B228" t="s">
        <v>476</v>
      </c>
      <c r="C228" t="s">
        <v>310</v>
      </c>
      <c r="D228" t="s">
        <v>549</v>
      </c>
      <c r="E228" t="s">
        <v>58</v>
      </c>
      <c r="F228" t="s">
        <v>59</v>
      </c>
      <c r="G228" t="s">
        <v>166</v>
      </c>
      <c r="H228">
        <v>430</v>
      </c>
      <c r="I228">
        <v>51756733</v>
      </c>
      <c r="J228" t="s">
        <v>478</v>
      </c>
      <c r="K228" t="s">
        <v>315</v>
      </c>
      <c r="L228">
        <v>2025</v>
      </c>
    </row>
    <row r="229" spans="1:12" ht="15" customHeight="1" x14ac:dyDescent="0.25">
      <c r="A229">
        <v>228</v>
      </c>
      <c r="B229" t="s">
        <v>476</v>
      </c>
      <c r="C229" t="s">
        <v>320</v>
      </c>
      <c r="D229" t="s">
        <v>550</v>
      </c>
      <c r="E229" t="s">
        <v>58</v>
      </c>
      <c r="F229" t="s">
        <v>59</v>
      </c>
      <c r="G229" t="s">
        <v>318</v>
      </c>
      <c r="H229">
        <v>570</v>
      </c>
      <c r="I229">
        <v>57265213</v>
      </c>
      <c r="J229" t="s">
        <v>478</v>
      </c>
      <c r="K229" t="s">
        <v>318</v>
      </c>
      <c r="L229">
        <v>2020</v>
      </c>
    </row>
    <row r="230" spans="1:12" ht="15" customHeight="1" x14ac:dyDescent="0.25">
      <c r="A230">
        <v>229</v>
      </c>
      <c r="B230" t="s">
        <v>476</v>
      </c>
      <c r="C230" t="s">
        <v>327</v>
      </c>
      <c r="D230" t="s">
        <v>551</v>
      </c>
      <c r="E230" t="s">
        <v>58</v>
      </c>
      <c r="F230" t="s">
        <v>59</v>
      </c>
      <c r="G230" t="s">
        <v>318</v>
      </c>
      <c r="H230">
        <v>590</v>
      </c>
      <c r="I230">
        <v>64092806</v>
      </c>
      <c r="J230" t="s">
        <v>478</v>
      </c>
      <c r="K230" t="s">
        <v>318</v>
      </c>
      <c r="L230">
        <v>2021</v>
      </c>
    </row>
    <row r="231" spans="1:12" ht="15" customHeight="1" x14ac:dyDescent="0.25">
      <c r="A231">
        <v>230</v>
      </c>
      <c r="B231" t="s">
        <v>476</v>
      </c>
      <c r="C231" t="s">
        <v>316</v>
      </c>
      <c r="D231" t="s">
        <v>552</v>
      </c>
      <c r="E231" t="s">
        <v>58</v>
      </c>
      <c r="F231" t="s">
        <v>59</v>
      </c>
      <c r="G231" t="s">
        <v>166</v>
      </c>
      <c r="H231">
        <v>220</v>
      </c>
      <c r="I231">
        <v>20567826</v>
      </c>
      <c r="J231" t="s">
        <v>478</v>
      </c>
      <c r="K231" t="s">
        <v>315</v>
      </c>
      <c r="L231">
        <v>2022</v>
      </c>
    </row>
    <row r="232" spans="1:12" ht="15" customHeight="1" x14ac:dyDescent="0.25">
      <c r="A232">
        <v>231</v>
      </c>
      <c r="B232" t="s">
        <v>476</v>
      </c>
      <c r="C232" t="s">
        <v>305</v>
      </c>
      <c r="D232" t="s">
        <v>553</v>
      </c>
      <c r="E232" t="s">
        <v>58</v>
      </c>
      <c r="F232" t="s">
        <v>76</v>
      </c>
      <c r="G232" t="s">
        <v>307</v>
      </c>
      <c r="H232">
        <v>610</v>
      </c>
      <c r="I232">
        <v>94557453</v>
      </c>
      <c r="J232" t="s">
        <v>478</v>
      </c>
      <c r="K232" t="s">
        <v>309</v>
      </c>
      <c r="L232">
        <v>2023</v>
      </c>
    </row>
    <row r="233" spans="1:12" ht="15" customHeight="1" x14ac:dyDescent="0.25">
      <c r="A233">
        <v>232</v>
      </c>
      <c r="B233" t="s">
        <v>476</v>
      </c>
      <c r="C233" t="s">
        <v>327</v>
      </c>
      <c r="D233" t="s">
        <v>554</v>
      </c>
      <c r="E233" t="s">
        <v>58</v>
      </c>
      <c r="F233" t="s">
        <v>59</v>
      </c>
      <c r="G233" t="s">
        <v>312</v>
      </c>
      <c r="H233">
        <v>640</v>
      </c>
      <c r="I233">
        <v>62288370</v>
      </c>
      <c r="J233" t="s">
        <v>478</v>
      </c>
      <c r="K233" t="s">
        <v>315</v>
      </c>
      <c r="L233">
        <v>2024</v>
      </c>
    </row>
    <row r="234" spans="1:12" ht="15" customHeight="1" x14ac:dyDescent="0.25">
      <c r="A234">
        <v>233</v>
      </c>
      <c r="B234" t="s">
        <v>476</v>
      </c>
      <c r="C234" t="s">
        <v>322</v>
      </c>
      <c r="D234" t="s">
        <v>555</v>
      </c>
      <c r="E234" t="s">
        <v>58</v>
      </c>
      <c r="F234" t="s">
        <v>76</v>
      </c>
      <c r="G234" t="s">
        <v>326</v>
      </c>
      <c r="H234">
        <v>170</v>
      </c>
      <c r="I234">
        <v>32021979</v>
      </c>
      <c r="J234" t="s">
        <v>478</v>
      </c>
      <c r="K234" t="s">
        <v>315</v>
      </c>
      <c r="L234">
        <v>2025</v>
      </c>
    </row>
    <row r="235" spans="1:12" ht="15" customHeight="1" x14ac:dyDescent="0.25">
      <c r="A235">
        <v>234</v>
      </c>
      <c r="B235" t="s">
        <v>476</v>
      </c>
      <c r="C235" t="s">
        <v>199</v>
      </c>
      <c r="D235" t="s">
        <v>556</v>
      </c>
      <c r="E235" t="s">
        <v>58</v>
      </c>
      <c r="F235" t="s">
        <v>59</v>
      </c>
      <c r="G235" t="s">
        <v>166</v>
      </c>
      <c r="H235">
        <v>450</v>
      </c>
      <c r="I235">
        <v>64327732</v>
      </c>
      <c r="J235" t="s">
        <v>478</v>
      </c>
      <c r="K235" t="s">
        <v>315</v>
      </c>
      <c r="L235">
        <v>2020</v>
      </c>
    </row>
    <row r="236" spans="1:12" ht="15" customHeight="1" x14ac:dyDescent="0.25">
      <c r="A236">
        <v>235</v>
      </c>
      <c r="B236" t="s">
        <v>476</v>
      </c>
      <c r="C236" t="s">
        <v>305</v>
      </c>
      <c r="D236" t="s">
        <v>557</v>
      </c>
      <c r="E236" t="s">
        <v>58</v>
      </c>
      <c r="F236" t="s">
        <v>59</v>
      </c>
      <c r="G236" t="s">
        <v>318</v>
      </c>
      <c r="H236">
        <v>290</v>
      </c>
      <c r="I236">
        <v>35901303</v>
      </c>
      <c r="J236" t="s">
        <v>478</v>
      </c>
      <c r="K236" t="s">
        <v>318</v>
      </c>
      <c r="L236">
        <v>2021</v>
      </c>
    </row>
    <row r="237" spans="1:12" ht="15" customHeight="1" x14ac:dyDescent="0.25">
      <c r="A237">
        <v>236</v>
      </c>
      <c r="B237" t="s">
        <v>476</v>
      </c>
      <c r="C237" t="s">
        <v>313</v>
      </c>
      <c r="D237" t="s">
        <v>558</v>
      </c>
      <c r="E237" t="s">
        <v>58</v>
      </c>
      <c r="F237" t="s">
        <v>76</v>
      </c>
      <c r="G237" t="s">
        <v>307</v>
      </c>
      <c r="H237">
        <v>620</v>
      </c>
      <c r="I237">
        <v>88808215</v>
      </c>
      <c r="J237" t="s">
        <v>478</v>
      </c>
      <c r="K237" t="s">
        <v>309</v>
      </c>
      <c r="L237">
        <v>2022</v>
      </c>
    </row>
    <row r="238" spans="1:12" ht="15" customHeight="1" x14ac:dyDescent="0.25">
      <c r="A238">
        <v>237</v>
      </c>
      <c r="B238" t="s">
        <v>476</v>
      </c>
      <c r="C238" t="s">
        <v>316</v>
      </c>
      <c r="D238" t="s">
        <v>559</v>
      </c>
      <c r="E238" t="s">
        <v>58</v>
      </c>
      <c r="F238" t="s">
        <v>76</v>
      </c>
      <c r="G238" t="s">
        <v>318</v>
      </c>
      <c r="H238">
        <v>530</v>
      </c>
      <c r="I238">
        <v>72562089</v>
      </c>
      <c r="J238" t="s">
        <v>478</v>
      </c>
      <c r="K238" t="s">
        <v>318</v>
      </c>
      <c r="L238">
        <v>2023</v>
      </c>
    </row>
    <row r="239" spans="1:12" ht="15" customHeight="1" x14ac:dyDescent="0.25">
      <c r="A239">
        <v>238</v>
      </c>
      <c r="B239" t="s">
        <v>476</v>
      </c>
      <c r="C239" t="s">
        <v>310</v>
      </c>
      <c r="D239" t="s">
        <v>560</v>
      </c>
      <c r="E239" t="s">
        <v>58</v>
      </c>
      <c r="F239" t="s">
        <v>59</v>
      </c>
      <c r="G239" t="s">
        <v>318</v>
      </c>
      <c r="H239">
        <v>370</v>
      </c>
      <c r="I239">
        <v>50066556</v>
      </c>
      <c r="J239" t="s">
        <v>478</v>
      </c>
      <c r="K239" t="s">
        <v>318</v>
      </c>
      <c r="L239">
        <v>2024</v>
      </c>
    </row>
    <row r="240" spans="1:12" ht="15" customHeight="1" x14ac:dyDescent="0.25">
      <c r="A240">
        <v>239</v>
      </c>
      <c r="B240" t="s">
        <v>476</v>
      </c>
      <c r="C240" t="s">
        <v>327</v>
      </c>
      <c r="D240" t="s">
        <v>561</v>
      </c>
      <c r="E240" t="s">
        <v>58</v>
      </c>
      <c r="F240" t="s">
        <v>59</v>
      </c>
      <c r="G240" t="s">
        <v>312</v>
      </c>
      <c r="H240">
        <v>200</v>
      </c>
      <c r="I240">
        <v>19563273</v>
      </c>
      <c r="J240" t="s">
        <v>478</v>
      </c>
      <c r="K240" t="s">
        <v>315</v>
      </c>
      <c r="L240">
        <v>2025</v>
      </c>
    </row>
    <row r="241" spans="1:12" ht="15" customHeight="1" x14ac:dyDescent="0.25">
      <c r="A241">
        <v>240</v>
      </c>
      <c r="B241" t="s">
        <v>476</v>
      </c>
      <c r="C241" t="s">
        <v>327</v>
      </c>
      <c r="D241" t="s">
        <v>562</v>
      </c>
      <c r="E241" t="s">
        <v>58</v>
      </c>
      <c r="F241" t="s">
        <v>76</v>
      </c>
      <c r="G241" t="s">
        <v>312</v>
      </c>
      <c r="H241">
        <v>640</v>
      </c>
      <c r="I241">
        <v>56751737</v>
      </c>
      <c r="J241" t="s">
        <v>478</v>
      </c>
      <c r="K241" t="s">
        <v>315</v>
      </c>
      <c r="L241">
        <v>2020</v>
      </c>
    </row>
    <row r="242" spans="1:12" ht="15" customHeight="1" x14ac:dyDescent="0.25">
      <c r="A242">
        <v>241</v>
      </c>
      <c r="B242" t="s">
        <v>476</v>
      </c>
      <c r="C242" t="s">
        <v>327</v>
      </c>
      <c r="D242" t="s">
        <v>563</v>
      </c>
      <c r="E242" t="s">
        <v>58</v>
      </c>
      <c r="F242" t="s">
        <v>59</v>
      </c>
      <c r="G242" t="s">
        <v>318</v>
      </c>
      <c r="H242">
        <v>490</v>
      </c>
      <c r="I242">
        <v>67954466</v>
      </c>
      <c r="J242" t="s">
        <v>478</v>
      </c>
      <c r="K242" t="s">
        <v>318</v>
      </c>
      <c r="L242">
        <v>2021</v>
      </c>
    </row>
    <row r="243" spans="1:12" ht="15" customHeight="1" x14ac:dyDescent="0.25">
      <c r="A243">
        <v>242</v>
      </c>
      <c r="B243" t="s">
        <v>476</v>
      </c>
      <c r="C243" t="s">
        <v>310</v>
      </c>
      <c r="D243" t="s">
        <v>564</v>
      </c>
      <c r="E243" t="s">
        <v>58</v>
      </c>
      <c r="F243" t="s">
        <v>59</v>
      </c>
      <c r="G243" t="s">
        <v>318</v>
      </c>
      <c r="H243">
        <v>520</v>
      </c>
      <c r="I243">
        <v>77320210</v>
      </c>
      <c r="J243" t="s">
        <v>478</v>
      </c>
      <c r="K243" t="s">
        <v>318</v>
      </c>
      <c r="L243">
        <v>2022</v>
      </c>
    </row>
    <row r="244" spans="1:12" ht="15" customHeight="1" x14ac:dyDescent="0.25">
      <c r="A244">
        <v>243</v>
      </c>
      <c r="B244" t="s">
        <v>476</v>
      </c>
      <c r="C244" t="s">
        <v>320</v>
      </c>
      <c r="D244" t="s">
        <v>565</v>
      </c>
      <c r="E244" t="s">
        <v>58</v>
      </c>
      <c r="F244" t="s">
        <v>59</v>
      </c>
      <c r="G244" t="s">
        <v>312</v>
      </c>
      <c r="H244">
        <v>150</v>
      </c>
      <c r="I244">
        <v>12750120</v>
      </c>
      <c r="J244" t="s">
        <v>478</v>
      </c>
      <c r="K244" t="s">
        <v>315</v>
      </c>
      <c r="L244">
        <v>2023</v>
      </c>
    </row>
    <row r="245" spans="1:12" ht="15" customHeight="1" x14ac:dyDescent="0.25">
      <c r="A245">
        <v>244</v>
      </c>
      <c r="B245" t="s">
        <v>476</v>
      </c>
      <c r="C245" t="s">
        <v>313</v>
      </c>
      <c r="D245" t="s">
        <v>566</v>
      </c>
      <c r="E245" t="s">
        <v>58</v>
      </c>
      <c r="F245" t="s">
        <v>59</v>
      </c>
      <c r="G245" t="s">
        <v>312</v>
      </c>
      <c r="H245">
        <v>490</v>
      </c>
      <c r="I245">
        <v>73641625</v>
      </c>
      <c r="J245" t="s">
        <v>478</v>
      </c>
      <c r="K245" t="s">
        <v>315</v>
      </c>
      <c r="L245">
        <v>2024</v>
      </c>
    </row>
    <row r="246" spans="1:12" ht="15" customHeight="1" x14ac:dyDescent="0.25">
      <c r="A246">
        <v>245</v>
      </c>
      <c r="B246" t="s">
        <v>476</v>
      </c>
      <c r="C246" t="s">
        <v>316</v>
      </c>
      <c r="D246" t="s">
        <v>567</v>
      </c>
      <c r="E246" t="s">
        <v>58</v>
      </c>
      <c r="F246" t="s">
        <v>59</v>
      </c>
      <c r="G246" t="s">
        <v>312</v>
      </c>
      <c r="H246">
        <v>250</v>
      </c>
      <c r="I246">
        <v>42128924</v>
      </c>
      <c r="J246" t="s">
        <v>478</v>
      </c>
      <c r="K246" t="s">
        <v>315</v>
      </c>
      <c r="L246">
        <v>2025</v>
      </c>
    </row>
    <row r="247" spans="1:12" ht="15" customHeight="1" x14ac:dyDescent="0.25">
      <c r="A247">
        <v>246</v>
      </c>
      <c r="B247" t="s">
        <v>476</v>
      </c>
      <c r="C247" t="s">
        <v>305</v>
      </c>
      <c r="D247" t="s">
        <v>568</v>
      </c>
      <c r="E247" t="s">
        <v>58</v>
      </c>
      <c r="F247" t="s">
        <v>76</v>
      </c>
      <c r="G247" t="s">
        <v>326</v>
      </c>
      <c r="H247">
        <v>540</v>
      </c>
      <c r="I247">
        <v>46758834</v>
      </c>
      <c r="J247" t="s">
        <v>478</v>
      </c>
      <c r="K247" t="s">
        <v>315</v>
      </c>
      <c r="L247">
        <v>2020</v>
      </c>
    </row>
    <row r="248" spans="1:12" ht="15" customHeight="1" x14ac:dyDescent="0.25">
      <c r="A248">
        <v>247</v>
      </c>
      <c r="B248" t="s">
        <v>476</v>
      </c>
      <c r="C248" t="s">
        <v>322</v>
      </c>
      <c r="D248" t="s">
        <v>569</v>
      </c>
      <c r="E248" t="s">
        <v>58</v>
      </c>
      <c r="F248" t="s">
        <v>76</v>
      </c>
      <c r="G248" t="s">
        <v>312</v>
      </c>
      <c r="H248">
        <v>310</v>
      </c>
      <c r="I248">
        <v>45487115</v>
      </c>
      <c r="J248" t="s">
        <v>478</v>
      </c>
      <c r="K248" t="s">
        <v>315</v>
      </c>
      <c r="L248">
        <v>2021</v>
      </c>
    </row>
    <row r="249" spans="1:12" ht="15" customHeight="1" x14ac:dyDescent="0.25">
      <c r="A249">
        <v>248</v>
      </c>
      <c r="B249" t="s">
        <v>476</v>
      </c>
      <c r="C249" t="s">
        <v>310</v>
      </c>
      <c r="D249" t="s">
        <v>570</v>
      </c>
      <c r="E249" t="s">
        <v>58</v>
      </c>
      <c r="F249" t="s">
        <v>76</v>
      </c>
      <c r="G249" t="s">
        <v>312</v>
      </c>
      <c r="H249">
        <v>580</v>
      </c>
      <c r="I249">
        <v>70040465</v>
      </c>
      <c r="J249" t="s">
        <v>478</v>
      </c>
      <c r="K249" t="s">
        <v>315</v>
      </c>
      <c r="L249">
        <v>2022</v>
      </c>
    </row>
    <row r="250" spans="1:12" ht="15" customHeight="1" x14ac:dyDescent="0.25">
      <c r="A250">
        <v>249</v>
      </c>
      <c r="B250" t="s">
        <v>476</v>
      </c>
      <c r="C250" t="s">
        <v>316</v>
      </c>
      <c r="D250" t="s">
        <v>571</v>
      </c>
      <c r="E250" t="s">
        <v>58</v>
      </c>
      <c r="F250" t="s">
        <v>59</v>
      </c>
      <c r="G250" t="s">
        <v>307</v>
      </c>
      <c r="H250">
        <v>170</v>
      </c>
      <c r="I250">
        <v>18601720</v>
      </c>
      <c r="J250" t="s">
        <v>478</v>
      </c>
      <c r="K250" t="s">
        <v>309</v>
      </c>
      <c r="L250">
        <v>2023</v>
      </c>
    </row>
    <row r="251" spans="1:12" ht="15" customHeight="1" x14ac:dyDescent="0.25">
      <c r="A251">
        <v>250</v>
      </c>
      <c r="B251" t="s">
        <v>476</v>
      </c>
      <c r="C251" t="s">
        <v>327</v>
      </c>
      <c r="D251" t="s">
        <v>572</v>
      </c>
      <c r="E251" t="s">
        <v>58</v>
      </c>
      <c r="F251" t="s">
        <v>59</v>
      </c>
      <c r="G251" t="s">
        <v>166</v>
      </c>
      <c r="H251">
        <v>700</v>
      </c>
      <c r="I251">
        <v>85579537</v>
      </c>
      <c r="J251" t="s">
        <v>478</v>
      </c>
      <c r="K251" t="s">
        <v>315</v>
      </c>
      <c r="L251">
        <v>2024</v>
      </c>
    </row>
    <row r="252" spans="1:12" ht="15" customHeight="1" x14ac:dyDescent="0.25">
      <c r="A252">
        <v>251</v>
      </c>
      <c r="B252" t="s">
        <v>476</v>
      </c>
      <c r="C252" t="s">
        <v>199</v>
      </c>
      <c r="D252" t="s">
        <v>573</v>
      </c>
      <c r="E252" t="s">
        <v>58</v>
      </c>
      <c r="F252" t="s">
        <v>59</v>
      </c>
      <c r="G252" t="s">
        <v>166</v>
      </c>
      <c r="H252">
        <v>690</v>
      </c>
      <c r="I252">
        <v>99046446</v>
      </c>
      <c r="J252" t="s">
        <v>478</v>
      </c>
      <c r="K252" t="s">
        <v>315</v>
      </c>
      <c r="L252">
        <v>2025</v>
      </c>
    </row>
    <row r="253" spans="1:12" ht="15" customHeight="1" x14ac:dyDescent="0.25">
      <c r="A253">
        <v>252</v>
      </c>
      <c r="B253" t="s">
        <v>476</v>
      </c>
      <c r="C253" t="s">
        <v>316</v>
      </c>
      <c r="D253" t="s">
        <v>574</v>
      </c>
      <c r="E253" t="s">
        <v>58</v>
      </c>
      <c r="F253" t="s">
        <v>76</v>
      </c>
      <c r="G253" t="s">
        <v>307</v>
      </c>
      <c r="H253">
        <v>410</v>
      </c>
      <c r="I253">
        <v>72446312</v>
      </c>
      <c r="J253" t="s">
        <v>478</v>
      </c>
      <c r="K253" t="s">
        <v>309</v>
      </c>
      <c r="L253">
        <v>2020</v>
      </c>
    </row>
    <row r="254" spans="1:12" ht="15" customHeight="1" x14ac:dyDescent="0.25">
      <c r="A254">
        <v>253</v>
      </c>
      <c r="B254" t="s">
        <v>476</v>
      </c>
      <c r="C254" t="s">
        <v>316</v>
      </c>
      <c r="D254" t="s">
        <v>575</v>
      </c>
      <c r="E254" t="s">
        <v>58</v>
      </c>
      <c r="F254" t="s">
        <v>76</v>
      </c>
      <c r="G254" t="s">
        <v>307</v>
      </c>
      <c r="H254">
        <v>250</v>
      </c>
      <c r="I254">
        <v>25916472</v>
      </c>
      <c r="J254" t="s">
        <v>478</v>
      </c>
      <c r="K254" t="s">
        <v>309</v>
      </c>
      <c r="L254">
        <v>2021</v>
      </c>
    </row>
    <row r="255" spans="1:12" ht="15" customHeight="1" x14ac:dyDescent="0.25">
      <c r="A255">
        <v>254</v>
      </c>
      <c r="B255" t="s">
        <v>476</v>
      </c>
      <c r="C255" t="s">
        <v>316</v>
      </c>
      <c r="D255" t="s">
        <v>576</v>
      </c>
      <c r="E255" t="s">
        <v>58</v>
      </c>
      <c r="F255" t="s">
        <v>59</v>
      </c>
      <c r="G255" t="s">
        <v>312</v>
      </c>
      <c r="H255">
        <v>480</v>
      </c>
      <c r="I255">
        <v>84987524</v>
      </c>
      <c r="J255" t="s">
        <v>478</v>
      </c>
      <c r="K255" t="s">
        <v>315</v>
      </c>
      <c r="L255">
        <v>2022</v>
      </c>
    </row>
    <row r="256" spans="1:12" ht="15" customHeight="1" x14ac:dyDescent="0.25">
      <c r="A256">
        <v>255</v>
      </c>
      <c r="B256" t="s">
        <v>476</v>
      </c>
      <c r="C256" t="s">
        <v>305</v>
      </c>
      <c r="D256" t="s">
        <v>577</v>
      </c>
      <c r="E256" t="s">
        <v>58</v>
      </c>
      <c r="F256" t="s">
        <v>59</v>
      </c>
      <c r="G256" t="s">
        <v>326</v>
      </c>
      <c r="H256">
        <v>370</v>
      </c>
      <c r="I256">
        <v>35051152</v>
      </c>
      <c r="J256" t="s">
        <v>478</v>
      </c>
      <c r="K256" t="s">
        <v>315</v>
      </c>
      <c r="L256">
        <v>2023</v>
      </c>
    </row>
    <row r="257" spans="1:12" ht="15" customHeight="1" x14ac:dyDescent="0.25">
      <c r="A257">
        <v>256</v>
      </c>
      <c r="B257" t="s">
        <v>476</v>
      </c>
      <c r="C257" t="s">
        <v>320</v>
      </c>
      <c r="D257" t="s">
        <v>578</v>
      </c>
      <c r="E257" t="s">
        <v>58</v>
      </c>
      <c r="F257" t="s">
        <v>76</v>
      </c>
      <c r="G257" t="s">
        <v>312</v>
      </c>
      <c r="H257">
        <v>350</v>
      </c>
      <c r="I257">
        <v>29969571</v>
      </c>
      <c r="J257" t="s">
        <v>478</v>
      </c>
      <c r="K257" t="s">
        <v>315</v>
      </c>
      <c r="L257">
        <v>2024</v>
      </c>
    </row>
    <row r="258" spans="1:12" ht="15" customHeight="1" x14ac:dyDescent="0.25">
      <c r="A258">
        <v>257</v>
      </c>
      <c r="B258" t="s">
        <v>476</v>
      </c>
      <c r="C258" t="s">
        <v>305</v>
      </c>
      <c r="D258" t="s">
        <v>579</v>
      </c>
      <c r="E258" t="s">
        <v>58</v>
      </c>
      <c r="F258" t="s">
        <v>59</v>
      </c>
      <c r="G258" t="s">
        <v>318</v>
      </c>
      <c r="H258">
        <v>340</v>
      </c>
      <c r="I258">
        <v>46059157</v>
      </c>
      <c r="J258" t="s">
        <v>478</v>
      </c>
      <c r="K258" t="s">
        <v>318</v>
      </c>
      <c r="L258">
        <v>2025</v>
      </c>
    </row>
    <row r="259" spans="1:12" ht="15" customHeight="1" x14ac:dyDescent="0.25">
      <c r="A259">
        <v>258</v>
      </c>
      <c r="B259" t="s">
        <v>476</v>
      </c>
      <c r="C259" t="s">
        <v>310</v>
      </c>
      <c r="D259" t="s">
        <v>580</v>
      </c>
      <c r="E259" t="s">
        <v>58</v>
      </c>
      <c r="F259" t="s">
        <v>59</v>
      </c>
      <c r="G259" t="s">
        <v>312</v>
      </c>
      <c r="H259">
        <v>160</v>
      </c>
      <c r="I259">
        <v>19732705</v>
      </c>
      <c r="J259" t="s">
        <v>478</v>
      </c>
      <c r="K259" t="s">
        <v>315</v>
      </c>
      <c r="L259">
        <v>2020</v>
      </c>
    </row>
    <row r="260" spans="1:12" ht="15" customHeight="1" x14ac:dyDescent="0.25">
      <c r="A260">
        <v>259</v>
      </c>
      <c r="B260" t="s">
        <v>476</v>
      </c>
      <c r="C260" t="s">
        <v>322</v>
      </c>
      <c r="D260" t="s">
        <v>581</v>
      </c>
      <c r="E260" t="s">
        <v>58</v>
      </c>
      <c r="F260" t="s">
        <v>59</v>
      </c>
      <c r="G260" t="s">
        <v>307</v>
      </c>
      <c r="H260">
        <v>480</v>
      </c>
      <c r="I260">
        <v>65281669</v>
      </c>
      <c r="J260" t="s">
        <v>478</v>
      </c>
      <c r="K260" t="s">
        <v>309</v>
      </c>
      <c r="L260">
        <v>2021</v>
      </c>
    </row>
    <row r="261" spans="1:12" ht="15" customHeight="1" x14ac:dyDescent="0.25">
      <c r="A261">
        <v>260</v>
      </c>
      <c r="B261" t="s">
        <v>476</v>
      </c>
      <c r="C261" t="s">
        <v>310</v>
      </c>
      <c r="D261" t="s">
        <v>582</v>
      </c>
      <c r="E261" t="s">
        <v>58</v>
      </c>
      <c r="F261" t="s">
        <v>59</v>
      </c>
      <c r="G261" t="s">
        <v>326</v>
      </c>
      <c r="H261">
        <v>550</v>
      </c>
      <c r="I261">
        <v>64148963</v>
      </c>
      <c r="J261" t="s">
        <v>478</v>
      </c>
      <c r="K261" t="s">
        <v>315</v>
      </c>
      <c r="L261">
        <v>2022</v>
      </c>
    </row>
    <row r="262" spans="1:12" ht="15" customHeight="1" x14ac:dyDescent="0.25">
      <c r="A262">
        <v>261</v>
      </c>
      <c r="B262" t="s">
        <v>476</v>
      </c>
      <c r="C262" t="s">
        <v>310</v>
      </c>
      <c r="D262" t="s">
        <v>583</v>
      </c>
      <c r="E262" t="s">
        <v>58</v>
      </c>
      <c r="F262" t="s">
        <v>59</v>
      </c>
      <c r="G262" t="s">
        <v>326</v>
      </c>
      <c r="H262">
        <v>300</v>
      </c>
      <c r="I262">
        <v>54735168</v>
      </c>
      <c r="J262" t="s">
        <v>478</v>
      </c>
      <c r="K262" t="s">
        <v>315</v>
      </c>
      <c r="L262">
        <v>2023</v>
      </c>
    </row>
    <row r="263" spans="1:12" ht="15" customHeight="1" x14ac:dyDescent="0.25">
      <c r="A263">
        <v>262</v>
      </c>
      <c r="B263" t="s">
        <v>476</v>
      </c>
      <c r="C263" t="s">
        <v>199</v>
      </c>
      <c r="D263" t="s">
        <v>584</v>
      </c>
      <c r="E263" t="s">
        <v>58</v>
      </c>
      <c r="F263" t="s">
        <v>59</v>
      </c>
      <c r="G263" t="s">
        <v>318</v>
      </c>
      <c r="H263">
        <v>420</v>
      </c>
      <c r="I263">
        <v>71866970</v>
      </c>
      <c r="J263" t="s">
        <v>478</v>
      </c>
      <c r="K263" t="s">
        <v>318</v>
      </c>
      <c r="L263">
        <v>2024</v>
      </c>
    </row>
    <row r="264" spans="1:12" ht="15" customHeight="1" x14ac:dyDescent="0.25">
      <c r="A264">
        <v>263</v>
      </c>
      <c r="B264" t="s">
        <v>476</v>
      </c>
      <c r="C264" t="s">
        <v>316</v>
      </c>
      <c r="D264" t="s">
        <v>585</v>
      </c>
      <c r="E264" t="s">
        <v>58</v>
      </c>
      <c r="F264" t="s">
        <v>59</v>
      </c>
      <c r="G264" t="s">
        <v>326</v>
      </c>
      <c r="H264">
        <v>620</v>
      </c>
      <c r="I264">
        <v>50734640</v>
      </c>
      <c r="J264" t="s">
        <v>478</v>
      </c>
      <c r="K264" t="s">
        <v>315</v>
      </c>
      <c r="L264">
        <v>2025</v>
      </c>
    </row>
    <row r="265" spans="1:12" ht="15" customHeight="1" x14ac:dyDescent="0.25">
      <c r="A265">
        <v>264</v>
      </c>
      <c r="B265" t="s">
        <v>476</v>
      </c>
      <c r="C265" t="s">
        <v>320</v>
      </c>
      <c r="D265" t="s">
        <v>586</v>
      </c>
      <c r="E265" t="s">
        <v>58</v>
      </c>
      <c r="F265" t="s">
        <v>59</v>
      </c>
      <c r="G265" t="s">
        <v>318</v>
      </c>
      <c r="H265">
        <v>480</v>
      </c>
      <c r="I265">
        <v>63458363</v>
      </c>
      <c r="J265" t="s">
        <v>478</v>
      </c>
      <c r="K265" t="s">
        <v>318</v>
      </c>
      <c r="L265">
        <v>2020</v>
      </c>
    </row>
    <row r="266" spans="1:12" ht="15" customHeight="1" x14ac:dyDescent="0.25">
      <c r="A266">
        <v>265</v>
      </c>
      <c r="B266" t="s">
        <v>476</v>
      </c>
      <c r="C266" t="s">
        <v>320</v>
      </c>
      <c r="D266" t="s">
        <v>587</v>
      </c>
      <c r="E266" t="s">
        <v>58</v>
      </c>
      <c r="F266" t="s">
        <v>59</v>
      </c>
      <c r="G266" t="s">
        <v>326</v>
      </c>
      <c r="H266">
        <v>470</v>
      </c>
      <c r="I266">
        <v>62439202</v>
      </c>
      <c r="J266" t="s">
        <v>478</v>
      </c>
      <c r="K266" t="s">
        <v>315</v>
      </c>
      <c r="L266">
        <v>2021</v>
      </c>
    </row>
    <row r="267" spans="1:12" ht="15" customHeight="1" x14ac:dyDescent="0.25">
      <c r="A267">
        <v>266</v>
      </c>
      <c r="B267" t="s">
        <v>476</v>
      </c>
      <c r="C267" t="s">
        <v>322</v>
      </c>
      <c r="D267" t="s">
        <v>588</v>
      </c>
      <c r="E267" t="s">
        <v>58</v>
      </c>
      <c r="F267" t="s">
        <v>59</v>
      </c>
      <c r="G267" t="s">
        <v>166</v>
      </c>
      <c r="H267">
        <v>120</v>
      </c>
      <c r="I267">
        <v>17157928</v>
      </c>
      <c r="J267" t="s">
        <v>478</v>
      </c>
      <c r="K267" t="s">
        <v>315</v>
      </c>
      <c r="L267">
        <v>2022</v>
      </c>
    </row>
    <row r="268" spans="1:12" ht="15" customHeight="1" x14ac:dyDescent="0.25">
      <c r="A268">
        <v>267</v>
      </c>
      <c r="B268" t="s">
        <v>476</v>
      </c>
      <c r="C268" t="s">
        <v>316</v>
      </c>
      <c r="D268" t="s">
        <v>589</v>
      </c>
      <c r="E268" t="s">
        <v>58</v>
      </c>
      <c r="F268" t="s">
        <v>59</v>
      </c>
      <c r="G268" t="s">
        <v>326</v>
      </c>
      <c r="H268">
        <v>300</v>
      </c>
      <c r="I268">
        <v>37819750</v>
      </c>
      <c r="J268" t="s">
        <v>478</v>
      </c>
      <c r="K268" t="s">
        <v>315</v>
      </c>
      <c r="L268">
        <v>2023</v>
      </c>
    </row>
    <row r="269" spans="1:12" ht="15" customHeight="1" x14ac:dyDescent="0.25">
      <c r="A269">
        <v>268</v>
      </c>
      <c r="B269" t="s">
        <v>476</v>
      </c>
      <c r="C269" t="s">
        <v>316</v>
      </c>
      <c r="D269" t="s">
        <v>590</v>
      </c>
      <c r="E269" t="s">
        <v>58</v>
      </c>
      <c r="F269" t="s">
        <v>76</v>
      </c>
      <c r="G269" t="s">
        <v>166</v>
      </c>
      <c r="H269">
        <v>650</v>
      </c>
      <c r="I269">
        <v>112658955</v>
      </c>
      <c r="J269" t="s">
        <v>478</v>
      </c>
      <c r="K269" t="s">
        <v>315</v>
      </c>
      <c r="L269">
        <v>2024</v>
      </c>
    </row>
    <row r="270" spans="1:12" ht="15" customHeight="1" x14ac:dyDescent="0.25">
      <c r="A270">
        <v>269</v>
      </c>
      <c r="B270" t="s">
        <v>476</v>
      </c>
      <c r="C270" t="s">
        <v>322</v>
      </c>
      <c r="D270" t="s">
        <v>591</v>
      </c>
      <c r="E270" t="s">
        <v>58</v>
      </c>
      <c r="F270" t="s">
        <v>76</v>
      </c>
      <c r="G270" t="s">
        <v>318</v>
      </c>
      <c r="H270">
        <v>450</v>
      </c>
      <c r="I270">
        <v>52089952</v>
      </c>
      <c r="J270" t="s">
        <v>478</v>
      </c>
      <c r="K270" t="s">
        <v>318</v>
      </c>
      <c r="L270">
        <v>2025</v>
      </c>
    </row>
    <row r="271" spans="1:12" ht="15" customHeight="1" x14ac:dyDescent="0.25">
      <c r="A271">
        <v>270</v>
      </c>
      <c r="B271" t="s">
        <v>476</v>
      </c>
      <c r="C271" t="s">
        <v>199</v>
      </c>
      <c r="D271" t="s">
        <v>592</v>
      </c>
      <c r="E271" t="s">
        <v>58</v>
      </c>
      <c r="F271" t="s">
        <v>76</v>
      </c>
      <c r="G271" t="s">
        <v>318</v>
      </c>
      <c r="H271">
        <v>210</v>
      </c>
      <c r="I271">
        <v>27418228</v>
      </c>
      <c r="J271" t="s">
        <v>478</v>
      </c>
      <c r="K271" t="s">
        <v>318</v>
      </c>
      <c r="L271">
        <v>2020</v>
      </c>
    </row>
    <row r="272" spans="1:12" ht="15" customHeight="1" x14ac:dyDescent="0.25">
      <c r="A272">
        <v>271</v>
      </c>
      <c r="B272" t="s">
        <v>476</v>
      </c>
      <c r="C272" t="s">
        <v>327</v>
      </c>
      <c r="D272" t="s">
        <v>593</v>
      </c>
      <c r="E272" t="s">
        <v>58</v>
      </c>
      <c r="F272" t="s">
        <v>76</v>
      </c>
      <c r="G272" t="s">
        <v>318</v>
      </c>
      <c r="H272">
        <v>490</v>
      </c>
      <c r="I272">
        <v>65297307</v>
      </c>
      <c r="J272" t="s">
        <v>478</v>
      </c>
      <c r="K272" t="s">
        <v>318</v>
      </c>
      <c r="L272">
        <v>2021</v>
      </c>
    </row>
    <row r="273" spans="1:12" ht="15" customHeight="1" x14ac:dyDescent="0.25">
      <c r="A273">
        <v>272</v>
      </c>
      <c r="B273" t="s">
        <v>476</v>
      </c>
      <c r="C273" t="s">
        <v>322</v>
      </c>
      <c r="D273" t="s">
        <v>594</v>
      </c>
      <c r="E273" t="s">
        <v>58</v>
      </c>
      <c r="F273" t="s">
        <v>59</v>
      </c>
      <c r="G273" t="s">
        <v>166</v>
      </c>
      <c r="H273">
        <v>700</v>
      </c>
      <c r="I273">
        <v>130914118</v>
      </c>
      <c r="J273" t="s">
        <v>478</v>
      </c>
      <c r="K273" t="s">
        <v>315</v>
      </c>
      <c r="L273">
        <v>2022</v>
      </c>
    </row>
    <row r="274" spans="1:12" ht="15" customHeight="1" x14ac:dyDescent="0.25">
      <c r="A274">
        <v>273</v>
      </c>
      <c r="B274" t="s">
        <v>476</v>
      </c>
      <c r="C274" t="s">
        <v>199</v>
      </c>
      <c r="D274" t="s">
        <v>595</v>
      </c>
      <c r="E274" t="s">
        <v>58</v>
      </c>
      <c r="F274" t="s">
        <v>76</v>
      </c>
      <c r="G274" t="s">
        <v>312</v>
      </c>
      <c r="H274">
        <v>400</v>
      </c>
      <c r="I274">
        <v>47347340</v>
      </c>
      <c r="J274" t="s">
        <v>478</v>
      </c>
      <c r="K274" t="s">
        <v>315</v>
      </c>
      <c r="L274">
        <v>2023</v>
      </c>
    </row>
    <row r="275" spans="1:12" ht="15" customHeight="1" x14ac:dyDescent="0.25">
      <c r="A275">
        <v>274</v>
      </c>
      <c r="B275" t="s">
        <v>476</v>
      </c>
      <c r="C275" t="s">
        <v>313</v>
      </c>
      <c r="D275" t="s">
        <v>596</v>
      </c>
      <c r="E275" t="s">
        <v>58</v>
      </c>
      <c r="F275" t="s">
        <v>59</v>
      </c>
      <c r="G275" t="s">
        <v>312</v>
      </c>
      <c r="H275">
        <v>670</v>
      </c>
      <c r="I275">
        <v>125837832</v>
      </c>
      <c r="J275" t="s">
        <v>478</v>
      </c>
      <c r="K275" t="s">
        <v>315</v>
      </c>
      <c r="L275">
        <v>2024</v>
      </c>
    </row>
    <row r="276" spans="1:12" ht="15" customHeight="1" x14ac:dyDescent="0.25">
      <c r="A276">
        <v>275</v>
      </c>
      <c r="B276" t="s">
        <v>476</v>
      </c>
      <c r="C276" t="s">
        <v>327</v>
      </c>
      <c r="D276" t="s">
        <v>597</v>
      </c>
      <c r="E276" t="s">
        <v>58</v>
      </c>
      <c r="F276" t="s">
        <v>59</v>
      </c>
      <c r="G276" t="s">
        <v>326</v>
      </c>
      <c r="H276">
        <v>550</v>
      </c>
      <c r="I276">
        <v>48781281</v>
      </c>
      <c r="J276" t="s">
        <v>478</v>
      </c>
      <c r="K276" t="s">
        <v>315</v>
      </c>
      <c r="L276">
        <v>2025</v>
      </c>
    </row>
    <row r="277" spans="1:12" ht="15" customHeight="1" x14ac:dyDescent="0.25">
      <c r="A277">
        <v>276</v>
      </c>
      <c r="B277" t="s">
        <v>476</v>
      </c>
      <c r="C277" t="s">
        <v>322</v>
      </c>
      <c r="D277" t="s">
        <v>598</v>
      </c>
      <c r="E277" t="s">
        <v>58</v>
      </c>
      <c r="F277" t="s">
        <v>59</v>
      </c>
      <c r="G277" t="s">
        <v>166</v>
      </c>
      <c r="H277">
        <v>620</v>
      </c>
      <c r="I277">
        <v>86331014</v>
      </c>
      <c r="J277" t="s">
        <v>478</v>
      </c>
      <c r="K277" t="s">
        <v>315</v>
      </c>
      <c r="L277">
        <v>2020</v>
      </c>
    </row>
    <row r="278" spans="1:12" ht="15" customHeight="1" x14ac:dyDescent="0.25">
      <c r="A278">
        <v>277</v>
      </c>
      <c r="B278" t="s">
        <v>476</v>
      </c>
      <c r="C278" t="s">
        <v>322</v>
      </c>
      <c r="D278" t="s">
        <v>599</v>
      </c>
      <c r="E278" t="s">
        <v>58</v>
      </c>
      <c r="F278" t="s">
        <v>59</v>
      </c>
      <c r="G278" t="s">
        <v>166</v>
      </c>
      <c r="H278">
        <v>250</v>
      </c>
      <c r="I278">
        <v>21396049</v>
      </c>
      <c r="J278" t="s">
        <v>478</v>
      </c>
      <c r="K278" t="s">
        <v>315</v>
      </c>
      <c r="L278">
        <v>2021</v>
      </c>
    </row>
    <row r="279" spans="1:12" ht="15" customHeight="1" x14ac:dyDescent="0.25">
      <c r="A279">
        <v>278</v>
      </c>
      <c r="B279" t="s">
        <v>476</v>
      </c>
      <c r="C279" t="s">
        <v>305</v>
      </c>
      <c r="D279" t="s">
        <v>600</v>
      </c>
      <c r="E279" t="s">
        <v>58</v>
      </c>
      <c r="F279" t="s">
        <v>59</v>
      </c>
      <c r="G279" t="s">
        <v>166</v>
      </c>
      <c r="H279">
        <v>360</v>
      </c>
      <c r="I279">
        <v>41879627</v>
      </c>
      <c r="J279" t="s">
        <v>478</v>
      </c>
      <c r="K279" t="s">
        <v>315</v>
      </c>
      <c r="L279">
        <v>2022</v>
      </c>
    </row>
    <row r="280" spans="1:12" ht="15" customHeight="1" x14ac:dyDescent="0.25">
      <c r="A280">
        <v>279</v>
      </c>
      <c r="B280" t="s">
        <v>476</v>
      </c>
      <c r="C280" t="s">
        <v>310</v>
      </c>
      <c r="D280" t="s">
        <v>601</v>
      </c>
      <c r="E280" t="s">
        <v>58</v>
      </c>
      <c r="F280" t="s">
        <v>59</v>
      </c>
      <c r="G280" t="s">
        <v>166</v>
      </c>
      <c r="H280">
        <v>360</v>
      </c>
      <c r="I280">
        <v>54654555</v>
      </c>
      <c r="J280" t="s">
        <v>478</v>
      </c>
      <c r="K280" t="s">
        <v>315</v>
      </c>
      <c r="L280">
        <v>2023</v>
      </c>
    </row>
    <row r="281" spans="1:12" ht="15" customHeight="1" x14ac:dyDescent="0.25">
      <c r="A281">
        <v>280</v>
      </c>
      <c r="B281" t="s">
        <v>476</v>
      </c>
      <c r="C281" t="s">
        <v>199</v>
      </c>
      <c r="D281" t="s">
        <v>602</v>
      </c>
      <c r="E281" t="s">
        <v>58</v>
      </c>
      <c r="F281" t="s">
        <v>59</v>
      </c>
      <c r="G281" t="s">
        <v>166</v>
      </c>
      <c r="H281">
        <v>280</v>
      </c>
      <c r="I281">
        <v>42293656</v>
      </c>
      <c r="J281" t="s">
        <v>478</v>
      </c>
      <c r="K281" t="s">
        <v>315</v>
      </c>
      <c r="L281">
        <v>2024</v>
      </c>
    </row>
    <row r="282" spans="1:12" ht="15" customHeight="1" x14ac:dyDescent="0.25">
      <c r="A282">
        <v>281</v>
      </c>
      <c r="B282" t="s">
        <v>476</v>
      </c>
      <c r="C282" t="s">
        <v>310</v>
      </c>
      <c r="D282" t="s">
        <v>603</v>
      </c>
      <c r="E282" t="s">
        <v>58</v>
      </c>
      <c r="F282" t="s">
        <v>59</v>
      </c>
      <c r="G282" t="s">
        <v>326</v>
      </c>
      <c r="H282">
        <v>360</v>
      </c>
      <c r="I282">
        <v>63736901</v>
      </c>
      <c r="J282" t="s">
        <v>478</v>
      </c>
      <c r="K282" t="s">
        <v>315</v>
      </c>
      <c r="L282">
        <v>2025</v>
      </c>
    </row>
    <row r="283" spans="1:12" ht="15" customHeight="1" x14ac:dyDescent="0.25">
      <c r="A283">
        <v>282</v>
      </c>
      <c r="B283" t="s">
        <v>476</v>
      </c>
      <c r="C283" t="s">
        <v>310</v>
      </c>
      <c r="D283" t="s">
        <v>604</v>
      </c>
      <c r="E283" t="s">
        <v>58</v>
      </c>
      <c r="F283" t="s">
        <v>76</v>
      </c>
      <c r="G283" t="s">
        <v>307</v>
      </c>
      <c r="H283">
        <v>690</v>
      </c>
      <c r="I283">
        <v>112049343</v>
      </c>
      <c r="J283" t="s">
        <v>478</v>
      </c>
      <c r="K283" t="s">
        <v>309</v>
      </c>
      <c r="L283">
        <v>2020</v>
      </c>
    </row>
    <row r="284" spans="1:12" ht="15" customHeight="1" x14ac:dyDescent="0.25">
      <c r="A284">
        <v>283</v>
      </c>
      <c r="B284" t="s">
        <v>476</v>
      </c>
      <c r="C284" t="s">
        <v>305</v>
      </c>
      <c r="D284" t="s">
        <v>605</v>
      </c>
      <c r="E284" t="s">
        <v>58</v>
      </c>
      <c r="F284" t="s">
        <v>59</v>
      </c>
      <c r="G284" t="s">
        <v>318</v>
      </c>
      <c r="H284">
        <v>690</v>
      </c>
      <c r="I284">
        <v>129809236</v>
      </c>
      <c r="J284" t="s">
        <v>478</v>
      </c>
      <c r="K284" t="s">
        <v>318</v>
      </c>
      <c r="L284">
        <v>2021</v>
      </c>
    </row>
    <row r="285" spans="1:12" ht="15" customHeight="1" x14ac:dyDescent="0.25">
      <c r="A285">
        <v>284</v>
      </c>
      <c r="B285" t="s">
        <v>476</v>
      </c>
      <c r="C285" t="s">
        <v>316</v>
      </c>
      <c r="D285" t="s">
        <v>606</v>
      </c>
      <c r="E285" t="s">
        <v>58</v>
      </c>
      <c r="F285" t="s">
        <v>76</v>
      </c>
      <c r="G285" t="s">
        <v>312</v>
      </c>
      <c r="H285">
        <v>660</v>
      </c>
      <c r="I285">
        <v>120939492</v>
      </c>
      <c r="J285" t="s">
        <v>478</v>
      </c>
      <c r="K285" t="s">
        <v>315</v>
      </c>
      <c r="L285">
        <v>2022</v>
      </c>
    </row>
    <row r="286" spans="1:12" ht="15" customHeight="1" x14ac:dyDescent="0.25">
      <c r="A286">
        <v>285</v>
      </c>
      <c r="B286" t="s">
        <v>476</v>
      </c>
      <c r="C286" t="s">
        <v>305</v>
      </c>
      <c r="D286" t="s">
        <v>607</v>
      </c>
      <c r="E286" t="s">
        <v>58</v>
      </c>
      <c r="F286" t="s">
        <v>59</v>
      </c>
      <c r="G286" t="s">
        <v>166</v>
      </c>
      <c r="H286">
        <v>310</v>
      </c>
      <c r="I286">
        <v>30341054</v>
      </c>
      <c r="J286" t="s">
        <v>478</v>
      </c>
      <c r="K286" t="s">
        <v>315</v>
      </c>
      <c r="L286">
        <v>2023</v>
      </c>
    </row>
    <row r="287" spans="1:12" ht="15" customHeight="1" x14ac:dyDescent="0.25">
      <c r="A287">
        <v>286</v>
      </c>
      <c r="B287" t="s">
        <v>476</v>
      </c>
      <c r="C287" t="s">
        <v>199</v>
      </c>
      <c r="D287" t="s">
        <v>608</v>
      </c>
      <c r="E287" t="s">
        <v>58</v>
      </c>
      <c r="F287" t="s">
        <v>59</v>
      </c>
      <c r="G287" t="s">
        <v>166</v>
      </c>
      <c r="H287">
        <v>600</v>
      </c>
      <c r="I287">
        <v>67471601</v>
      </c>
      <c r="J287" t="s">
        <v>478</v>
      </c>
      <c r="K287" t="s">
        <v>315</v>
      </c>
      <c r="L287">
        <v>2024</v>
      </c>
    </row>
    <row r="288" spans="1:12" ht="15" customHeight="1" x14ac:dyDescent="0.25">
      <c r="A288">
        <v>287</v>
      </c>
      <c r="B288" t="s">
        <v>476</v>
      </c>
      <c r="C288" t="s">
        <v>313</v>
      </c>
      <c r="D288" t="s">
        <v>609</v>
      </c>
      <c r="E288" t="s">
        <v>58</v>
      </c>
      <c r="F288" t="s">
        <v>76</v>
      </c>
      <c r="G288" t="s">
        <v>166</v>
      </c>
      <c r="H288">
        <v>420</v>
      </c>
      <c r="I288">
        <v>48750212</v>
      </c>
      <c r="J288" t="s">
        <v>478</v>
      </c>
      <c r="K288" t="s">
        <v>315</v>
      </c>
      <c r="L288">
        <v>2025</v>
      </c>
    </row>
    <row r="289" spans="1:12" ht="15" customHeight="1" x14ac:dyDescent="0.25">
      <c r="A289">
        <v>288</v>
      </c>
      <c r="B289" t="s">
        <v>476</v>
      </c>
      <c r="C289" t="s">
        <v>316</v>
      </c>
      <c r="D289" t="s">
        <v>610</v>
      </c>
      <c r="E289" t="s">
        <v>58</v>
      </c>
      <c r="F289" t="s">
        <v>59</v>
      </c>
      <c r="G289" t="s">
        <v>326</v>
      </c>
      <c r="H289">
        <v>300</v>
      </c>
      <c r="I289">
        <v>54882238</v>
      </c>
      <c r="J289" t="s">
        <v>478</v>
      </c>
      <c r="K289" t="s">
        <v>315</v>
      </c>
      <c r="L289">
        <v>2020</v>
      </c>
    </row>
    <row r="290" spans="1:12" ht="15" customHeight="1" x14ac:dyDescent="0.25">
      <c r="A290">
        <v>289</v>
      </c>
      <c r="B290" t="s">
        <v>476</v>
      </c>
      <c r="C290" t="s">
        <v>316</v>
      </c>
      <c r="D290" t="s">
        <v>611</v>
      </c>
      <c r="E290" t="s">
        <v>58</v>
      </c>
      <c r="F290" t="s">
        <v>59</v>
      </c>
      <c r="G290" t="s">
        <v>318</v>
      </c>
      <c r="H290">
        <v>580</v>
      </c>
      <c r="I290">
        <v>63434238</v>
      </c>
      <c r="J290" t="s">
        <v>478</v>
      </c>
      <c r="K290" t="s">
        <v>318</v>
      </c>
      <c r="L290">
        <v>2021</v>
      </c>
    </row>
    <row r="291" spans="1:12" ht="15" customHeight="1" x14ac:dyDescent="0.25">
      <c r="A291">
        <v>290</v>
      </c>
      <c r="B291" t="s">
        <v>476</v>
      </c>
      <c r="C291" t="s">
        <v>327</v>
      </c>
      <c r="D291" t="s">
        <v>612</v>
      </c>
      <c r="E291" t="s">
        <v>58</v>
      </c>
      <c r="F291" t="s">
        <v>59</v>
      </c>
      <c r="G291" t="s">
        <v>307</v>
      </c>
      <c r="H291">
        <v>510</v>
      </c>
      <c r="I291">
        <v>60970872</v>
      </c>
      <c r="J291" t="s">
        <v>478</v>
      </c>
      <c r="K291" t="s">
        <v>309</v>
      </c>
      <c r="L291">
        <v>2022</v>
      </c>
    </row>
    <row r="292" spans="1:12" ht="15" customHeight="1" x14ac:dyDescent="0.25">
      <c r="A292">
        <v>291</v>
      </c>
      <c r="B292" t="s">
        <v>476</v>
      </c>
      <c r="C292" t="s">
        <v>327</v>
      </c>
      <c r="D292" t="s">
        <v>613</v>
      </c>
      <c r="E292" t="s">
        <v>58</v>
      </c>
      <c r="F292" t="s">
        <v>76</v>
      </c>
      <c r="G292" t="s">
        <v>307</v>
      </c>
      <c r="H292">
        <v>200</v>
      </c>
      <c r="I292">
        <v>24919165</v>
      </c>
      <c r="J292" t="s">
        <v>478</v>
      </c>
      <c r="K292" t="s">
        <v>309</v>
      </c>
      <c r="L292">
        <v>2023</v>
      </c>
    </row>
    <row r="293" spans="1:12" ht="15" customHeight="1" x14ac:dyDescent="0.25">
      <c r="A293">
        <v>292</v>
      </c>
      <c r="B293" t="s">
        <v>476</v>
      </c>
      <c r="C293" t="s">
        <v>199</v>
      </c>
      <c r="D293" t="s">
        <v>614</v>
      </c>
      <c r="E293" t="s">
        <v>58</v>
      </c>
      <c r="F293" t="s">
        <v>59</v>
      </c>
      <c r="G293" t="s">
        <v>166</v>
      </c>
      <c r="H293">
        <v>490</v>
      </c>
      <c r="I293">
        <v>51103774</v>
      </c>
      <c r="J293" t="s">
        <v>478</v>
      </c>
      <c r="K293" t="s">
        <v>315</v>
      </c>
      <c r="L293">
        <v>2024</v>
      </c>
    </row>
    <row r="294" spans="1:12" ht="15" customHeight="1" x14ac:dyDescent="0.25">
      <c r="A294">
        <v>293</v>
      </c>
      <c r="B294" t="s">
        <v>476</v>
      </c>
      <c r="C294" t="s">
        <v>199</v>
      </c>
      <c r="D294" t="s">
        <v>615</v>
      </c>
      <c r="E294" t="s">
        <v>58</v>
      </c>
      <c r="F294" t="s">
        <v>76</v>
      </c>
      <c r="G294" t="s">
        <v>166</v>
      </c>
      <c r="H294">
        <v>360</v>
      </c>
      <c r="I294">
        <v>56596853</v>
      </c>
      <c r="J294" t="s">
        <v>478</v>
      </c>
      <c r="K294" t="s">
        <v>315</v>
      </c>
      <c r="L294">
        <v>2025</v>
      </c>
    </row>
    <row r="295" spans="1:12" ht="15" customHeight="1" x14ac:dyDescent="0.25">
      <c r="A295">
        <v>294</v>
      </c>
      <c r="B295" t="s">
        <v>476</v>
      </c>
      <c r="C295" t="s">
        <v>305</v>
      </c>
      <c r="D295" t="s">
        <v>616</v>
      </c>
      <c r="E295" t="s">
        <v>58</v>
      </c>
      <c r="F295" t="s">
        <v>59</v>
      </c>
      <c r="G295" t="s">
        <v>307</v>
      </c>
      <c r="H295">
        <v>430</v>
      </c>
      <c r="I295">
        <v>55531179</v>
      </c>
      <c r="J295" t="s">
        <v>478</v>
      </c>
      <c r="K295" t="s">
        <v>309</v>
      </c>
      <c r="L295">
        <v>2020</v>
      </c>
    </row>
    <row r="296" spans="1:12" ht="15" customHeight="1" x14ac:dyDescent="0.25">
      <c r="A296">
        <v>295</v>
      </c>
      <c r="B296" t="s">
        <v>476</v>
      </c>
      <c r="C296" t="s">
        <v>320</v>
      </c>
      <c r="D296" t="s">
        <v>617</v>
      </c>
      <c r="E296" t="s">
        <v>58</v>
      </c>
      <c r="F296" t="s">
        <v>59</v>
      </c>
      <c r="G296" t="s">
        <v>318</v>
      </c>
      <c r="H296">
        <v>630</v>
      </c>
      <c r="I296">
        <v>88352093</v>
      </c>
      <c r="J296" t="s">
        <v>478</v>
      </c>
      <c r="K296" t="s">
        <v>318</v>
      </c>
      <c r="L296">
        <v>2021</v>
      </c>
    </row>
    <row r="297" spans="1:12" ht="15" customHeight="1" x14ac:dyDescent="0.25">
      <c r="A297">
        <v>296</v>
      </c>
      <c r="B297" t="s">
        <v>476</v>
      </c>
      <c r="C297" t="s">
        <v>310</v>
      </c>
      <c r="D297" t="s">
        <v>618</v>
      </c>
      <c r="E297" t="s">
        <v>58</v>
      </c>
      <c r="F297" t="s">
        <v>59</v>
      </c>
      <c r="G297" t="s">
        <v>166</v>
      </c>
      <c r="H297">
        <v>300</v>
      </c>
      <c r="I297">
        <v>52198038</v>
      </c>
      <c r="J297" t="s">
        <v>478</v>
      </c>
      <c r="K297" t="s">
        <v>315</v>
      </c>
      <c r="L297">
        <v>2022</v>
      </c>
    </row>
    <row r="298" spans="1:12" ht="15" customHeight="1" x14ac:dyDescent="0.25">
      <c r="A298">
        <v>297</v>
      </c>
      <c r="B298" t="s">
        <v>476</v>
      </c>
      <c r="C298" t="s">
        <v>305</v>
      </c>
      <c r="D298" t="s">
        <v>619</v>
      </c>
      <c r="E298" t="s">
        <v>58</v>
      </c>
      <c r="F298" t="s">
        <v>76</v>
      </c>
      <c r="G298" t="s">
        <v>166</v>
      </c>
      <c r="H298">
        <v>670</v>
      </c>
      <c r="I298">
        <v>91214664</v>
      </c>
      <c r="J298" t="s">
        <v>478</v>
      </c>
      <c r="K298" t="s">
        <v>315</v>
      </c>
      <c r="L298">
        <v>2023</v>
      </c>
    </row>
    <row r="299" spans="1:12" ht="15" customHeight="1" x14ac:dyDescent="0.25">
      <c r="A299">
        <v>298</v>
      </c>
      <c r="B299" t="s">
        <v>476</v>
      </c>
      <c r="C299" t="s">
        <v>313</v>
      </c>
      <c r="D299" t="s">
        <v>620</v>
      </c>
      <c r="E299" t="s">
        <v>58</v>
      </c>
      <c r="F299" t="s">
        <v>76</v>
      </c>
      <c r="G299" t="s">
        <v>312</v>
      </c>
      <c r="H299">
        <v>390</v>
      </c>
      <c r="I299">
        <v>55391790</v>
      </c>
      <c r="J299" t="s">
        <v>478</v>
      </c>
      <c r="K299" t="s">
        <v>315</v>
      </c>
      <c r="L299">
        <v>2024</v>
      </c>
    </row>
    <row r="300" spans="1:12" ht="15" customHeight="1" x14ac:dyDescent="0.25">
      <c r="A300">
        <v>299</v>
      </c>
      <c r="B300" t="s">
        <v>476</v>
      </c>
      <c r="C300" t="s">
        <v>313</v>
      </c>
      <c r="D300" t="s">
        <v>621</v>
      </c>
      <c r="E300" t="s">
        <v>58</v>
      </c>
      <c r="F300" t="s">
        <v>59</v>
      </c>
      <c r="G300" t="s">
        <v>318</v>
      </c>
      <c r="H300">
        <v>260</v>
      </c>
      <c r="I300">
        <v>44150562</v>
      </c>
      <c r="J300" t="s">
        <v>478</v>
      </c>
      <c r="K300" t="s">
        <v>318</v>
      </c>
      <c r="L300">
        <v>2025</v>
      </c>
    </row>
    <row r="301" spans="1:12" ht="15" customHeight="1" x14ac:dyDescent="0.25">
      <c r="A301">
        <v>300</v>
      </c>
      <c r="B301" t="s">
        <v>476</v>
      </c>
      <c r="C301" t="s">
        <v>320</v>
      </c>
      <c r="D301" t="s">
        <v>622</v>
      </c>
      <c r="E301" t="s">
        <v>58</v>
      </c>
      <c r="F301" t="s">
        <v>59</v>
      </c>
      <c r="G301" t="s">
        <v>307</v>
      </c>
      <c r="H301">
        <v>370</v>
      </c>
      <c r="I301">
        <v>43622325</v>
      </c>
      <c r="J301" t="s">
        <v>478</v>
      </c>
      <c r="K301" t="s">
        <v>309</v>
      </c>
      <c r="L301">
        <v>2020</v>
      </c>
    </row>
    <row r="302" spans="1:12" ht="15" customHeight="1" x14ac:dyDescent="0.25">
      <c r="A302">
        <v>301</v>
      </c>
      <c r="B302" t="s">
        <v>238</v>
      </c>
      <c r="C302" t="s">
        <v>305</v>
      </c>
      <c r="D302" t="s">
        <v>623</v>
      </c>
      <c r="E302" t="s">
        <v>87</v>
      </c>
      <c r="F302" t="s">
        <v>111</v>
      </c>
      <c r="G302" t="s">
        <v>166</v>
      </c>
      <c r="H302">
        <v>7330</v>
      </c>
      <c r="I302">
        <v>611987827</v>
      </c>
      <c r="J302" t="s">
        <v>312</v>
      </c>
      <c r="K302" t="s">
        <v>315</v>
      </c>
      <c r="L302">
        <v>2021</v>
      </c>
    </row>
    <row r="303" spans="1:12" ht="15" customHeight="1" x14ac:dyDescent="0.25">
      <c r="A303">
        <v>302</v>
      </c>
      <c r="B303" t="s">
        <v>238</v>
      </c>
      <c r="C303" t="s">
        <v>313</v>
      </c>
      <c r="D303" t="s">
        <v>624</v>
      </c>
      <c r="E303" t="s">
        <v>87</v>
      </c>
      <c r="F303" t="s">
        <v>111</v>
      </c>
      <c r="G303" t="s">
        <v>326</v>
      </c>
      <c r="H303">
        <v>6330</v>
      </c>
      <c r="I303">
        <v>1197726050</v>
      </c>
      <c r="J303" t="s">
        <v>312</v>
      </c>
      <c r="K303" t="s">
        <v>315</v>
      </c>
      <c r="L303">
        <v>2022</v>
      </c>
    </row>
    <row r="304" spans="1:12" ht="15" customHeight="1" x14ac:dyDescent="0.25">
      <c r="A304">
        <v>303</v>
      </c>
      <c r="B304" t="s">
        <v>238</v>
      </c>
      <c r="C304" t="s">
        <v>305</v>
      </c>
      <c r="D304" t="s">
        <v>625</v>
      </c>
      <c r="E304" t="s">
        <v>87</v>
      </c>
      <c r="F304" t="s">
        <v>96</v>
      </c>
      <c r="G304" t="s">
        <v>312</v>
      </c>
      <c r="H304">
        <v>9490</v>
      </c>
      <c r="I304">
        <v>1765670315</v>
      </c>
      <c r="J304" t="s">
        <v>312</v>
      </c>
      <c r="K304" t="s">
        <v>315</v>
      </c>
      <c r="L304">
        <v>2023</v>
      </c>
    </row>
    <row r="305" spans="1:12" ht="15" customHeight="1" x14ac:dyDescent="0.25">
      <c r="A305">
        <v>304</v>
      </c>
      <c r="B305" t="s">
        <v>238</v>
      </c>
      <c r="C305" t="s">
        <v>310</v>
      </c>
      <c r="D305" t="s">
        <v>626</v>
      </c>
      <c r="E305" t="s">
        <v>87</v>
      </c>
      <c r="F305" t="s">
        <v>88</v>
      </c>
      <c r="G305" t="s">
        <v>307</v>
      </c>
      <c r="H305">
        <v>8000</v>
      </c>
      <c r="I305">
        <v>985891596</v>
      </c>
      <c r="J305" t="s">
        <v>312</v>
      </c>
      <c r="K305" t="s">
        <v>309</v>
      </c>
      <c r="L305">
        <v>2024</v>
      </c>
    </row>
    <row r="306" spans="1:12" ht="15" customHeight="1" x14ac:dyDescent="0.25">
      <c r="A306">
        <v>305</v>
      </c>
      <c r="B306" t="s">
        <v>238</v>
      </c>
      <c r="C306" t="s">
        <v>320</v>
      </c>
      <c r="D306" t="s">
        <v>627</v>
      </c>
      <c r="E306" t="s">
        <v>87</v>
      </c>
      <c r="F306" t="s">
        <v>111</v>
      </c>
      <c r="G306" t="s">
        <v>326</v>
      </c>
      <c r="H306">
        <v>5550</v>
      </c>
      <c r="I306">
        <v>726663882</v>
      </c>
      <c r="J306" t="s">
        <v>312</v>
      </c>
      <c r="K306" t="s">
        <v>315</v>
      </c>
      <c r="L306">
        <v>2025</v>
      </c>
    </row>
    <row r="307" spans="1:12" ht="15" customHeight="1" x14ac:dyDescent="0.25">
      <c r="A307">
        <v>306</v>
      </c>
      <c r="B307" t="s">
        <v>238</v>
      </c>
      <c r="C307" t="s">
        <v>313</v>
      </c>
      <c r="D307" t="s">
        <v>628</v>
      </c>
      <c r="E307" t="s">
        <v>87</v>
      </c>
      <c r="F307" t="s">
        <v>96</v>
      </c>
      <c r="G307" t="s">
        <v>166</v>
      </c>
      <c r="H307">
        <v>10930</v>
      </c>
      <c r="I307">
        <v>1150525107</v>
      </c>
      <c r="J307" t="s">
        <v>312</v>
      </c>
      <c r="K307" t="s">
        <v>315</v>
      </c>
      <c r="L307">
        <v>2020</v>
      </c>
    </row>
    <row r="308" spans="1:12" ht="15" customHeight="1" x14ac:dyDescent="0.25">
      <c r="A308">
        <v>307</v>
      </c>
      <c r="B308" t="s">
        <v>238</v>
      </c>
      <c r="C308" t="s">
        <v>322</v>
      </c>
      <c r="D308" t="s">
        <v>629</v>
      </c>
      <c r="E308" t="s">
        <v>87</v>
      </c>
      <c r="F308" t="s">
        <v>96</v>
      </c>
      <c r="G308" t="s">
        <v>326</v>
      </c>
      <c r="H308">
        <v>11460</v>
      </c>
      <c r="I308">
        <v>1830765186</v>
      </c>
      <c r="J308" t="s">
        <v>312</v>
      </c>
      <c r="K308" t="s">
        <v>315</v>
      </c>
      <c r="L308">
        <v>2021</v>
      </c>
    </row>
    <row r="309" spans="1:12" ht="15" customHeight="1" x14ac:dyDescent="0.25">
      <c r="A309">
        <v>308</v>
      </c>
      <c r="B309" t="s">
        <v>238</v>
      </c>
      <c r="C309" t="s">
        <v>320</v>
      </c>
      <c r="D309" t="s">
        <v>630</v>
      </c>
      <c r="E309" t="s">
        <v>87</v>
      </c>
      <c r="F309" t="s">
        <v>105</v>
      </c>
      <c r="G309" t="s">
        <v>307</v>
      </c>
      <c r="H309">
        <v>4960</v>
      </c>
      <c r="I309">
        <v>509238133</v>
      </c>
      <c r="J309" t="s">
        <v>312</v>
      </c>
      <c r="K309" t="s">
        <v>309</v>
      </c>
      <c r="L309">
        <v>2022</v>
      </c>
    </row>
    <row r="310" spans="1:12" ht="15" customHeight="1" x14ac:dyDescent="0.25">
      <c r="A310">
        <v>309</v>
      </c>
      <c r="B310" t="s">
        <v>238</v>
      </c>
      <c r="C310" t="s">
        <v>320</v>
      </c>
      <c r="D310" t="s">
        <v>631</v>
      </c>
      <c r="E310" t="s">
        <v>87</v>
      </c>
      <c r="F310" t="s">
        <v>96</v>
      </c>
      <c r="G310" t="s">
        <v>166</v>
      </c>
      <c r="H310">
        <v>5000</v>
      </c>
      <c r="I310">
        <v>807297593</v>
      </c>
      <c r="J310" t="s">
        <v>312</v>
      </c>
      <c r="K310" t="s">
        <v>315</v>
      </c>
      <c r="L310">
        <v>2023</v>
      </c>
    </row>
    <row r="311" spans="1:12" ht="15" customHeight="1" x14ac:dyDescent="0.25">
      <c r="A311">
        <v>310</v>
      </c>
      <c r="B311" t="s">
        <v>238</v>
      </c>
      <c r="C311" t="s">
        <v>322</v>
      </c>
      <c r="D311" t="s">
        <v>632</v>
      </c>
      <c r="E311" t="s">
        <v>87</v>
      </c>
      <c r="F311" t="s">
        <v>96</v>
      </c>
      <c r="G311" t="s">
        <v>318</v>
      </c>
      <c r="H311">
        <v>10220</v>
      </c>
      <c r="I311">
        <v>1788605539</v>
      </c>
      <c r="J311" t="s">
        <v>312</v>
      </c>
      <c r="K311" t="s">
        <v>318</v>
      </c>
      <c r="L311">
        <v>2024</v>
      </c>
    </row>
    <row r="312" spans="1:12" ht="15" customHeight="1" x14ac:dyDescent="0.25">
      <c r="A312">
        <v>311</v>
      </c>
      <c r="B312" t="s">
        <v>238</v>
      </c>
      <c r="C312" t="s">
        <v>322</v>
      </c>
      <c r="D312" t="s">
        <v>633</v>
      </c>
      <c r="E312" t="s">
        <v>87</v>
      </c>
      <c r="F312" t="s">
        <v>96</v>
      </c>
      <c r="G312" t="s">
        <v>318</v>
      </c>
      <c r="H312">
        <v>10850</v>
      </c>
      <c r="I312">
        <v>1961719859</v>
      </c>
      <c r="J312" t="s">
        <v>312</v>
      </c>
      <c r="K312" t="s">
        <v>318</v>
      </c>
      <c r="L312">
        <v>2025</v>
      </c>
    </row>
    <row r="313" spans="1:12" ht="15" customHeight="1" x14ac:dyDescent="0.25">
      <c r="A313">
        <v>312</v>
      </c>
      <c r="B313" t="s">
        <v>238</v>
      </c>
      <c r="C313" t="s">
        <v>199</v>
      </c>
      <c r="D313" t="s">
        <v>634</v>
      </c>
      <c r="E313" t="s">
        <v>87</v>
      </c>
      <c r="F313" t="s">
        <v>105</v>
      </c>
      <c r="G313" t="s">
        <v>166</v>
      </c>
      <c r="H313">
        <v>4920</v>
      </c>
      <c r="I313">
        <v>556914912</v>
      </c>
      <c r="J313" t="s">
        <v>312</v>
      </c>
      <c r="K313" t="s">
        <v>315</v>
      </c>
      <c r="L313">
        <v>2020</v>
      </c>
    </row>
    <row r="314" spans="1:12" ht="15" customHeight="1" x14ac:dyDescent="0.25">
      <c r="A314">
        <v>313</v>
      </c>
      <c r="B314" t="s">
        <v>238</v>
      </c>
      <c r="C314" t="s">
        <v>327</v>
      </c>
      <c r="D314" t="s">
        <v>635</v>
      </c>
      <c r="E314" t="s">
        <v>87</v>
      </c>
      <c r="F314" t="s">
        <v>96</v>
      </c>
      <c r="G314" t="s">
        <v>326</v>
      </c>
      <c r="H314">
        <v>5310</v>
      </c>
      <c r="I314">
        <v>460405356</v>
      </c>
      <c r="J314" t="s">
        <v>312</v>
      </c>
      <c r="K314" t="s">
        <v>315</v>
      </c>
      <c r="L314">
        <v>2021</v>
      </c>
    </row>
    <row r="315" spans="1:12" ht="15" customHeight="1" x14ac:dyDescent="0.25">
      <c r="A315">
        <v>314</v>
      </c>
      <c r="B315" t="s">
        <v>238</v>
      </c>
      <c r="C315" t="s">
        <v>316</v>
      </c>
      <c r="D315" t="s">
        <v>636</v>
      </c>
      <c r="E315" t="s">
        <v>87</v>
      </c>
      <c r="F315" t="s">
        <v>96</v>
      </c>
      <c r="G315" t="s">
        <v>318</v>
      </c>
      <c r="H315">
        <v>2980</v>
      </c>
      <c r="I315">
        <v>557116739</v>
      </c>
      <c r="J315" t="s">
        <v>312</v>
      </c>
      <c r="K315" t="s">
        <v>318</v>
      </c>
      <c r="L315">
        <v>2022</v>
      </c>
    </row>
    <row r="316" spans="1:12" ht="15" customHeight="1" x14ac:dyDescent="0.25">
      <c r="A316">
        <v>315</v>
      </c>
      <c r="B316" t="s">
        <v>238</v>
      </c>
      <c r="C316" t="s">
        <v>313</v>
      </c>
      <c r="D316" t="s">
        <v>637</v>
      </c>
      <c r="E316" t="s">
        <v>87</v>
      </c>
      <c r="F316" t="s">
        <v>96</v>
      </c>
      <c r="G316" t="s">
        <v>318</v>
      </c>
      <c r="H316">
        <v>6680</v>
      </c>
      <c r="I316">
        <v>644045098</v>
      </c>
      <c r="J316" t="s">
        <v>312</v>
      </c>
      <c r="K316" t="s">
        <v>318</v>
      </c>
      <c r="L316">
        <v>2023</v>
      </c>
    </row>
    <row r="317" spans="1:12" ht="15" customHeight="1" x14ac:dyDescent="0.25">
      <c r="A317">
        <v>316</v>
      </c>
      <c r="B317" t="s">
        <v>238</v>
      </c>
      <c r="C317" t="s">
        <v>322</v>
      </c>
      <c r="D317" t="s">
        <v>638</v>
      </c>
      <c r="E317" t="s">
        <v>87</v>
      </c>
      <c r="F317" t="s">
        <v>96</v>
      </c>
      <c r="G317" t="s">
        <v>326</v>
      </c>
      <c r="H317">
        <v>11190</v>
      </c>
      <c r="I317">
        <v>1172576605</v>
      </c>
      <c r="J317" t="s">
        <v>312</v>
      </c>
      <c r="K317" t="s">
        <v>315</v>
      </c>
      <c r="L317">
        <v>2024</v>
      </c>
    </row>
    <row r="318" spans="1:12" ht="15" customHeight="1" x14ac:dyDescent="0.25">
      <c r="A318">
        <v>317</v>
      </c>
      <c r="B318" t="s">
        <v>238</v>
      </c>
      <c r="C318" t="s">
        <v>320</v>
      </c>
      <c r="D318" t="s">
        <v>639</v>
      </c>
      <c r="E318" t="s">
        <v>87</v>
      </c>
      <c r="F318" t="s">
        <v>111</v>
      </c>
      <c r="G318" t="s">
        <v>318</v>
      </c>
      <c r="H318">
        <v>8250</v>
      </c>
      <c r="I318">
        <v>1034504821</v>
      </c>
      <c r="J318" t="s">
        <v>312</v>
      </c>
      <c r="K318" t="s">
        <v>318</v>
      </c>
      <c r="L318">
        <v>2025</v>
      </c>
    </row>
    <row r="319" spans="1:12" ht="15" customHeight="1" x14ac:dyDescent="0.25">
      <c r="A319">
        <v>318</v>
      </c>
      <c r="B319" t="s">
        <v>238</v>
      </c>
      <c r="C319" t="s">
        <v>313</v>
      </c>
      <c r="D319" t="s">
        <v>640</v>
      </c>
      <c r="E319" t="s">
        <v>87</v>
      </c>
      <c r="F319" t="s">
        <v>88</v>
      </c>
      <c r="G319" t="s">
        <v>326</v>
      </c>
      <c r="H319">
        <v>4980</v>
      </c>
      <c r="I319">
        <v>538086615</v>
      </c>
      <c r="J319" t="s">
        <v>312</v>
      </c>
      <c r="K319" t="s">
        <v>315</v>
      </c>
      <c r="L319">
        <v>2020</v>
      </c>
    </row>
    <row r="320" spans="1:12" ht="15" customHeight="1" x14ac:dyDescent="0.25">
      <c r="A320">
        <v>319</v>
      </c>
      <c r="B320" t="s">
        <v>238</v>
      </c>
      <c r="C320" t="s">
        <v>199</v>
      </c>
      <c r="D320" t="s">
        <v>641</v>
      </c>
      <c r="E320" t="s">
        <v>87</v>
      </c>
      <c r="F320" t="s">
        <v>111</v>
      </c>
      <c r="G320" t="s">
        <v>312</v>
      </c>
      <c r="H320">
        <v>3440</v>
      </c>
      <c r="I320">
        <v>477884487</v>
      </c>
      <c r="J320" t="s">
        <v>308</v>
      </c>
      <c r="K320" t="s">
        <v>315</v>
      </c>
      <c r="L320">
        <v>2021</v>
      </c>
    </row>
    <row r="321" spans="1:12" ht="15" customHeight="1" x14ac:dyDescent="0.25">
      <c r="A321">
        <v>320</v>
      </c>
      <c r="B321" t="s">
        <v>238</v>
      </c>
      <c r="C321" t="s">
        <v>320</v>
      </c>
      <c r="D321" t="s">
        <v>642</v>
      </c>
      <c r="E321" t="s">
        <v>87</v>
      </c>
      <c r="F321" t="s">
        <v>96</v>
      </c>
      <c r="G321" t="s">
        <v>166</v>
      </c>
      <c r="H321">
        <v>11440</v>
      </c>
      <c r="I321">
        <v>1006791799</v>
      </c>
      <c r="J321" t="s">
        <v>312</v>
      </c>
      <c r="K321" t="s">
        <v>315</v>
      </c>
      <c r="L321">
        <v>2022</v>
      </c>
    </row>
    <row r="322" spans="1:12" ht="15" customHeight="1" x14ac:dyDescent="0.25">
      <c r="A322">
        <v>321</v>
      </c>
      <c r="B322" t="s">
        <v>238</v>
      </c>
      <c r="C322" t="s">
        <v>322</v>
      </c>
      <c r="D322" t="s">
        <v>643</v>
      </c>
      <c r="E322" t="s">
        <v>87</v>
      </c>
      <c r="F322" t="s">
        <v>96</v>
      </c>
      <c r="G322" t="s">
        <v>166</v>
      </c>
      <c r="H322">
        <v>11400</v>
      </c>
      <c r="I322">
        <v>2049419166</v>
      </c>
      <c r="J322" t="s">
        <v>312</v>
      </c>
      <c r="K322" t="s">
        <v>315</v>
      </c>
      <c r="L322">
        <v>2023</v>
      </c>
    </row>
    <row r="323" spans="1:12" ht="15" customHeight="1" x14ac:dyDescent="0.25">
      <c r="A323">
        <v>322</v>
      </c>
      <c r="B323" t="s">
        <v>238</v>
      </c>
      <c r="C323" t="s">
        <v>322</v>
      </c>
      <c r="D323" t="s">
        <v>644</v>
      </c>
      <c r="E323" t="s">
        <v>87</v>
      </c>
      <c r="F323" t="s">
        <v>111</v>
      </c>
      <c r="G323" t="s">
        <v>318</v>
      </c>
      <c r="H323">
        <v>10090</v>
      </c>
      <c r="I323">
        <v>937409250</v>
      </c>
      <c r="J323" t="s">
        <v>312</v>
      </c>
      <c r="K323" t="s">
        <v>318</v>
      </c>
      <c r="L323">
        <v>2024</v>
      </c>
    </row>
    <row r="324" spans="1:12" ht="15" customHeight="1" x14ac:dyDescent="0.25">
      <c r="A324">
        <v>323</v>
      </c>
      <c r="B324" t="s">
        <v>238</v>
      </c>
      <c r="C324" t="s">
        <v>322</v>
      </c>
      <c r="D324" t="s">
        <v>645</v>
      </c>
      <c r="E324" t="s">
        <v>87</v>
      </c>
      <c r="F324" t="s">
        <v>105</v>
      </c>
      <c r="G324" t="s">
        <v>312</v>
      </c>
      <c r="H324">
        <v>6560</v>
      </c>
      <c r="I324">
        <v>1185155253</v>
      </c>
      <c r="J324" t="s">
        <v>312</v>
      </c>
      <c r="K324" t="s">
        <v>315</v>
      </c>
      <c r="L324">
        <v>2025</v>
      </c>
    </row>
    <row r="325" spans="1:12" ht="15" customHeight="1" x14ac:dyDescent="0.25">
      <c r="A325">
        <v>324</v>
      </c>
      <c r="B325" t="s">
        <v>238</v>
      </c>
      <c r="C325" t="s">
        <v>316</v>
      </c>
      <c r="D325" t="s">
        <v>646</v>
      </c>
      <c r="E325" t="s">
        <v>87</v>
      </c>
      <c r="F325" t="s">
        <v>96</v>
      </c>
      <c r="G325" t="s">
        <v>312</v>
      </c>
      <c r="H325">
        <v>7960</v>
      </c>
      <c r="I325">
        <v>1204820405</v>
      </c>
      <c r="J325" t="s">
        <v>312</v>
      </c>
      <c r="K325" t="s">
        <v>315</v>
      </c>
      <c r="L325">
        <v>2020</v>
      </c>
    </row>
    <row r="326" spans="1:12" ht="15" customHeight="1" x14ac:dyDescent="0.25">
      <c r="A326">
        <v>325</v>
      </c>
      <c r="B326" t="s">
        <v>238</v>
      </c>
      <c r="C326" t="s">
        <v>316</v>
      </c>
      <c r="D326" t="s">
        <v>647</v>
      </c>
      <c r="E326" t="s">
        <v>87</v>
      </c>
      <c r="F326" t="s">
        <v>96</v>
      </c>
      <c r="G326" t="s">
        <v>312</v>
      </c>
      <c r="H326">
        <v>7270</v>
      </c>
      <c r="I326">
        <v>660457003</v>
      </c>
      <c r="J326" t="s">
        <v>312</v>
      </c>
      <c r="K326" t="s">
        <v>315</v>
      </c>
      <c r="L326">
        <v>2021</v>
      </c>
    </row>
    <row r="327" spans="1:12" ht="15" customHeight="1" x14ac:dyDescent="0.25">
      <c r="A327">
        <v>326</v>
      </c>
      <c r="B327" t="s">
        <v>238</v>
      </c>
      <c r="C327" t="s">
        <v>322</v>
      </c>
      <c r="D327" t="s">
        <v>648</v>
      </c>
      <c r="E327" t="s">
        <v>87</v>
      </c>
      <c r="F327" t="s">
        <v>111</v>
      </c>
      <c r="G327" t="s">
        <v>166</v>
      </c>
      <c r="H327">
        <v>6290</v>
      </c>
      <c r="I327">
        <v>719710745</v>
      </c>
      <c r="J327" t="s">
        <v>312</v>
      </c>
      <c r="K327" t="s">
        <v>315</v>
      </c>
      <c r="L327">
        <v>2022</v>
      </c>
    </row>
    <row r="328" spans="1:12" ht="15" customHeight="1" x14ac:dyDescent="0.25">
      <c r="A328">
        <v>327</v>
      </c>
      <c r="B328" t="s">
        <v>238</v>
      </c>
      <c r="C328" t="s">
        <v>310</v>
      </c>
      <c r="D328" t="s">
        <v>649</v>
      </c>
      <c r="E328" t="s">
        <v>87</v>
      </c>
      <c r="F328" t="s">
        <v>105</v>
      </c>
      <c r="G328" t="s">
        <v>326</v>
      </c>
      <c r="H328">
        <v>2660</v>
      </c>
      <c r="I328">
        <v>289102505</v>
      </c>
      <c r="J328" t="s">
        <v>308</v>
      </c>
      <c r="K328" t="s">
        <v>315</v>
      </c>
      <c r="L328">
        <v>2023</v>
      </c>
    </row>
    <row r="329" spans="1:12" ht="15" customHeight="1" x14ac:dyDescent="0.25">
      <c r="A329">
        <v>328</v>
      </c>
      <c r="B329" t="s">
        <v>238</v>
      </c>
      <c r="C329" t="s">
        <v>310</v>
      </c>
      <c r="D329" t="s">
        <v>650</v>
      </c>
      <c r="E329" t="s">
        <v>87</v>
      </c>
      <c r="F329" t="s">
        <v>96</v>
      </c>
      <c r="G329" t="s">
        <v>166</v>
      </c>
      <c r="H329">
        <v>4500</v>
      </c>
      <c r="I329">
        <v>523283317</v>
      </c>
      <c r="J329" t="s">
        <v>312</v>
      </c>
      <c r="K329" t="s">
        <v>315</v>
      </c>
      <c r="L329">
        <v>2024</v>
      </c>
    </row>
    <row r="330" spans="1:12" ht="15" customHeight="1" x14ac:dyDescent="0.25">
      <c r="A330">
        <v>329</v>
      </c>
      <c r="B330" t="s">
        <v>238</v>
      </c>
      <c r="C330" t="s">
        <v>199</v>
      </c>
      <c r="D330" t="s">
        <v>651</v>
      </c>
      <c r="E330" t="s">
        <v>87</v>
      </c>
      <c r="F330" t="s">
        <v>96</v>
      </c>
      <c r="G330" t="s">
        <v>326</v>
      </c>
      <c r="H330">
        <v>5130</v>
      </c>
      <c r="I330">
        <v>841164401</v>
      </c>
      <c r="J330" t="s">
        <v>312</v>
      </c>
      <c r="K330" t="s">
        <v>315</v>
      </c>
      <c r="L330">
        <v>2025</v>
      </c>
    </row>
    <row r="331" spans="1:12" ht="15" customHeight="1" x14ac:dyDescent="0.25">
      <c r="A331">
        <v>330</v>
      </c>
      <c r="B331" t="s">
        <v>238</v>
      </c>
      <c r="C331" t="s">
        <v>199</v>
      </c>
      <c r="D331" t="s">
        <v>652</v>
      </c>
      <c r="E331" t="s">
        <v>87</v>
      </c>
      <c r="F331" t="s">
        <v>88</v>
      </c>
      <c r="G331" t="s">
        <v>166</v>
      </c>
      <c r="H331">
        <v>4230</v>
      </c>
      <c r="I331">
        <v>403522703</v>
      </c>
      <c r="J331" t="s">
        <v>308</v>
      </c>
      <c r="K331" t="s">
        <v>315</v>
      </c>
      <c r="L331">
        <v>2020</v>
      </c>
    </row>
    <row r="332" spans="1:12" ht="15" customHeight="1" x14ac:dyDescent="0.25">
      <c r="A332">
        <v>331</v>
      </c>
      <c r="B332" t="s">
        <v>238</v>
      </c>
      <c r="C332" t="s">
        <v>320</v>
      </c>
      <c r="D332" t="s">
        <v>653</v>
      </c>
      <c r="E332" t="s">
        <v>87</v>
      </c>
      <c r="F332" t="s">
        <v>111</v>
      </c>
      <c r="G332" t="s">
        <v>307</v>
      </c>
      <c r="H332">
        <v>7860</v>
      </c>
      <c r="I332">
        <v>658044020</v>
      </c>
      <c r="J332" t="s">
        <v>312</v>
      </c>
      <c r="K332" t="s">
        <v>309</v>
      </c>
      <c r="L332">
        <v>2021</v>
      </c>
    </row>
    <row r="333" spans="1:12" ht="15" customHeight="1" x14ac:dyDescent="0.25">
      <c r="A333">
        <v>332</v>
      </c>
      <c r="B333" t="s">
        <v>238</v>
      </c>
      <c r="C333" t="s">
        <v>310</v>
      </c>
      <c r="D333" t="s">
        <v>654</v>
      </c>
      <c r="E333" t="s">
        <v>87</v>
      </c>
      <c r="F333" t="s">
        <v>96</v>
      </c>
      <c r="G333" t="s">
        <v>307</v>
      </c>
      <c r="H333">
        <v>11120</v>
      </c>
      <c r="I333">
        <v>1661074256</v>
      </c>
      <c r="J333" t="s">
        <v>312</v>
      </c>
      <c r="K333" t="s">
        <v>309</v>
      </c>
      <c r="L333">
        <v>2022</v>
      </c>
    </row>
    <row r="334" spans="1:12" ht="15" customHeight="1" x14ac:dyDescent="0.25">
      <c r="A334">
        <v>333</v>
      </c>
      <c r="B334" t="s">
        <v>238</v>
      </c>
      <c r="C334" t="s">
        <v>316</v>
      </c>
      <c r="D334" t="s">
        <v>655</v>
      </c>
      <c r="E334" t="s">
        <v>87</v>
      </c>
      <c r="F334" t="s">
        <v>88</v>
      </c>
      <c r="G334" t="s">
        <v>326</v>
      </c>
      <c r="H334">
        <v>6320</v>
      </c>
      <c r="I334">
        <v>547624923</v>
      </c>
      <c r="J334" t="s">
        <v>312</v>
      </c>
      <c r="K334" t="s">
        <v>315</v>
      </c>
      <c r="L334">
        <v>2023</v>
      </c>
    </row>
    <row r="335" spans="1:12" ht="15" customHeight="1" x14ac:dyDescent="0.25">
      <c r="A335">
        <v>334</v>
      </c>
      <c r="B335" t="s">
        <v>238</v>
      </c>
      <c r="C335" t="s">
        <v>316</v>
      </c>
      <c r="D335" t="s">
        <v>656</v>
      </c>
      <c r="E335" t="s">
        <v>87</v>
      </c>
      <c r="F335" t="s">
        <v>105</v>
      </c>
      <c r="G335" t="s">
        <v>307</v>
      </c>
      <c r="H335">
        <v>2660</v>
      </c>
      <c r="I335">
        <v>214734776</v>
      </c>
      <c r="J335" t="s">
        <v>308</v>
      </c>
      <c r="K335" t="s">
        <v>309</v>
      </c>
      <c r="L335">
        <v>2024</v>
      </c>
    </row>
    <row r="336" spans="1:12" ht="15" customHeight="1" x14ac:dyDescent="0.25">
      <c r="A336">
        <v>335</v>
      </c>
      <c r="B336" t="s">
        <v>238</v>
      </c>
      <c r="C336" t="s">
        <v>327</v>
      </c>
      <c r="D336" t="s">
        <v>657</v>
      </c>
      <c r="E336" t="s">
        <v>87</v>
      </c>
      <c r="F336" t="s">
        <v>88</v>
      </c>
      <c r="G336" t="s">
        <v>326</v>
      </c>
      <c r="H336">
        <v>7980</v>
      </c>
      <c r="I336">
        <v>1496431372</v>
      </c>
      <c r="J336" t="s">
        <v>312</v>
      </c>
      <c r="K336" t="s">
        <v>315</v>
      </c>
      <c r="L336">
        <v>2025</v>
      </c>
    </row>
    <row r="337" spans="1:12" ht="15" customHeight="1" x14ac:dyDescent="0.25">
      <c r="A337">
        <v>336</v>
      </c>
      <c r="B337" t="s">
        <v>238</v>
      </c>
      <c r="C337" t="s">
        <v>310</v>
      </c>
      <c r="D337" t="s">
        <v>658</v>
      </c>
      <c r="E337" t="s">
        <v>87</v>
      </c>
      <c r="F337" t="s">
        <v>111</v>
      </c>
      <c r="G337" t="s">
        <v>166</v>
      </c>
      <c r="H337">
        <v>3590</v>
      </c>
      <c r="I337">
        <v>649737489</v>
      </c>
      <c r="J337" t="s">
        <v>312</v>
      </c>
      <c r="K337" t="s">
        <v>315</v>
      </c>
      <c r="L337">
        <v>2020</v>
      </c>
    </row>
    <row r="338" spans="1:12" ht="15" customHeight="1" x14ac:dyDescent="0.25">
      <c r="A338">
        <v>337</v>
      </c>
      <c r="B338" t="s">
        <v>238</v>
      </c>
      <c r="C338" t="s">
        <v>327</v>
      </c>
      <c r="D338" t="s">
        <v>659</v>
      </c>
      <c r="E338" t="s">
        <v>87</v>
      </c>
      <c r="F338" t="s">
        <v>88</v>
      </c>
      <c r="G338" t="s">
        <v>312</v>
      </c>
      <c r="H338">
        <v>10840</v>
      </c>
      <c r="I338">
        <v>1289835569</v>
      </c>
      <c r="J338" t="s">
        <v>312</v>
      </c>
      <c r="K338" t="s">
        <v>315</v>
      </c>
      <c r="L338">
        <v>2021</v>
      </c>
    </row>
    <row r="339" spans="1:12" ht="15" customHeight="1" x14ac:dyDescent="0.25">
      <c r="A339">
        <v>338</v>
      </c>
      <c r="B339" t="s">
        <v>238</v>
      </c>
      <c r="C339" t="s">
        <v>316</v>
      </c>
      <c r="D339" t="s">
        <v>660</v>
      </c>
      <c r="E339" t="s">
        <v>87</v>
      </c>
      <c r="F339" t="s">
        <v>96</v>
      </c>
      <c r="G339" t="s">
        <v>312</v>
      </c>
      <c r="H339">
        <v>8280</v>
      </c>
      <c r="I339">
        <v>883913750</v>
      </c>
      <c r="J339" t="s">
        <v>312</v>
      </c>
      <c r="K339" t="s">
        <v>315</v>
      </c>
      <c r="L339">
        <v>2022</v>
      </c>
    </row>
    <row r="340" spans="1:12" ht="15" customHeight="1" x14ac:dyDescent="0.25">
      <c r="A340">
        <v>339</v>
      </c>
      <c r="B340" t="s">
        <v>238</v>
      </c>
      <c r="C340" t="s">
        <v>305</v>
      </c>
      <c r="D340" t="s">
        <v>661</v>
      </c>
      <c r="E340" t="s">
        <v>87</v>
      </c>
      <c r="F340" t="s">
        <v>105</v>
      </c>
      <c r="G340" t="s">
        <v>307</v>
      </c>
      <c r="H340">
        <v>9190</v>
      </c>
      <c r="I340">
        <v>1737683960</v>
      </c>
      <c r="J340" t="s">
        <v>312</v>
      </c>
      <c r="K340" t="s">
        <v>309</v>
      </c>
      <c r="L340">
        <v>2023</v>
      </c>
    </row>
    <row r="341" spans="1:12" ht="15" customHeight="1" x14ac:dyDescent="0.25">
      <c r="A341">
        <v>340</v>
      </c>
      <c r="B341" t="s">
        <v>238</v>
      </c>
      <c r="C341" t="s">
        <v>313</v>
      </c>
      <c r="D341" t="s">
        <v>662</v>
      </c>
      <c r="E341" t="s">
        <v>87</v>
      </c>
      <c r="F341" t="s">
        <v>96</v>
      </c>
      <c r="G341" t="s">
        <v>166</v>
      </c>
      <c r="H341">
        <v>6360</v>
      </c>
      <c r="I341">
        <v>895469927</v>
      </c>
      <c r="J341" t="s">
        <v>312</v>
      </c>
      <c r="K341" t="s">
        <v>315</v>
      </c>
      <c r="L341">
        <v>2024</v>
      </c>
    </row>
    <row r="342" spans="1:12" ht="15" customHeight="1" x14ac:dyDescent="0.25">
      <c r="A342">
        <v>341</v>
      </c>
      <c r="B342" t="s">
        <v>238</v>
      </c>
      <c r="C342" t="s">
        <v>316</v>
      </c>
      <c r="D342" t="s">
        <v>663</v>
      </c>
      <c r="E342" t="s">
        <v>87</v>
      </c>
      <c r="F342" t="s">
        <v>88</v>
      </c>
      <c r="G342" t="s">
        <v>307</v>
      </c>
      <c r="H342">
        <v>11150</v>
      </c>
      <c r="I342">
        <v>1424190188</v>
      </c>
      <c r="J342" t="s">
        <v>312</v>
      </c>
      <c r="K342" t="s">
        <v>309</v>
      </c>
      <c r="L342">
        <v>2025</v>
      </c>
    </row>
    <row r="343" spans="1:12" ht="15" customHeight="1" x14ac:dyDescent="0.25">
      <c r="A343">
        <v>342</v>
      </c>
      <c r="B343" t="s">
        <v>238</v>
      </c>
      <c r="C343" t="s">
        <v>320</v>
      </c>
      <c r="D343" t="s">
        <v>664</v>
      </c>
      <c r="E343" t="s">
        <v>87</v>
      </c>
      <c r="F343" t="s">
        <v>111</v>
      </c>
      <c r="G343" t="s">
        <v>326</v>
      </c>
      <c r="H343">
        <v>4850</v>
      </c>
      <c r="I343">
        <v>500790999</v>
      </c>
      <c r="J343" t="s">
        <v>312</v>
      </c>
      <c r="K343" t="s">
        <v>315</v>
      </c>
      <c r="L343">
        <v>2020</v>
      </c>
    </row>
    <row r="344" spans="1:12" ht="15" customHeight="1" x14ac:dyDescent="0.25">
      <c r="A344">
        <v>343</v>
      </c>
      <c r="B344" t="s">
        <v>238</v>
      </c>
      <c r="C344" t="s">
        <v>320</v>
      </c>
      <c r="D344" t="s">
        <v>665</v>
      </c>
      <c r="E344" t="s">
        <v>87</v>
      </c>
      <c r="F344" t="s">
        <v>96</v>
      </c>
      <c r="G344" t="s">
        <v>318</v>
      </c>
      <c r="H344">
        <v>11960</v>
      </c>
      <c r="I344">
        <v>1054612308</v>
      </c>
      <c r="J344" t="s">
        <v>312</v>
      </c>
      <c r="K344" t="s">
        <v>318</v>
      </c>
      <c r="L344">
        <v>2021</v>
      </c>
    </row>
    <row r="345" spans="1:12" ht="15" customHeight="1" x14ac:dyDescent="0.25">
      <c r="A345">
        <v>344</v>
      </c>
      <c r="B345" t="s">
        <v>238</v>
      </c>
      <c r="C345" t="s">
        <v>320</v>
      </c>
      <c r="D345" t="s">
        <v>666</v>
      </c>
      <c r="E345" t="s">
        <v>87</v>
      </c>
      <c r="F345" t="s">
        <v>105</v>
      </c>
      <c r="G345" t="s">
        <v>166</v>
      </c>
      <c r="H345">
        <v>4330</v>
      </c>
      <c r="I345">
        <v>788771418</v>
      </c>
      <c r="J345" t="s">
        <v>312</v>
      </c>
      <c r="K345" t="s">
        <v>315</v>
      </c>
      <c r="L345">
        <v>2022</v>
      </c>
    </row>
    <row r="346" spans="1:12" ht="15" customHeight="1" x14ac:dyDescent="0.25">
      <c r="A346">
        <v>345</v>
      </c>
      <c r="B346" t="s">
        <v>238</v>
      </c>
      <c r="C346" t="s">
        <v>310</v>
      </c>
      <c r="D346" t="s">
        <v>667</v>
      </c>
      <c r="E346" t="s">
        <v>87</v>
      </c>
      <c r="F346" t="s">
        <v>105</v>
      </c>
      <c r="G346" t="s">
        <v>312</v>
      </c>
      <c r="H346">
        <v>10200</v>
      </c>
      <c r="I346">
        <v>1736815012</v>
      </c>
      <c r="J346" t="s">
        <v>312</v>
      </c>
      <c r="K346" t="s">
        <v>315</v>
      </c>
      <c r="L346">
        <v>2023</v>
      </c>
    </row>
    <row r="347" spans="1:12" ht="15" customHeight="1" x14ac:dyDescent="0.25">
      <c r="A347">
        <v>346</v>
      </c>
      <c r="B347" t="s">
        <v>238</v>
      </c>
      <c r="C347" t="s">
        <v>322</v>
      </c>
      <c r="D347" t="s">
        <v>668</v>
      </c>
      <c r="E347" t="s">
        <v>87</v>
      </c>
      <c r="F347" t="s">
        <v>88</v>
      </c>
      <c r="G347" t="s">
        <v>312</v>
      </c>
      <c r="H347">
        <v>8300</v>
      </c>
      <c r="I347">
        <v>1426035961</v>
      </c>
      <c r="J347" t="s">
        <v>312</v>
      </c>
      <c r="K347" t="s">
        <v>315</v>
      </c>
      <c r="L347">
        <v>2024</v>
      </c>
    </row>
    <row r="348" spans="1:12" ht="15" customHeight="1" x14ac:dyDescent="0.25">
      <c r="A348">
        <v>347</v>
      </c>
      <c r="B348" t="s">
        <v>238</v>
      </c>
      <c r="C348" t="s">
        <v>310</v>
      </c>
      <c r="D348" t="s">
        <v>669</v>
      </c>
      <c r="E348" t="s">
        <v>87</v>
      </c>
      <c r="F348" t="s">
        <v>96</v>
      </c>
      <c r="G348" t="s">
        <v>318</v>
      </c>
      <c r="H348">
        <v>10590</v>
      </c>
      <c r="I348">
        <v>1998677973</v>
      </c>
      <c r="J348" t="s">
        <v>312</v>
      </c>
      <c r="K348" t="s">
        <v>318</v>
      </c>
      <c r="L348">
        <v>2025</v>
      </c>
    </row>
    <row r="349" spans="1:12" ht="15" customHeight="1" x14ac:dyDescent="0.25">
      <c r="A349">
        <v>348</v>
      </c>
      <c r="B349" t="s">
        <v>238</v>
      </c>
      <c r="C349" t="s">
        <v>199</v>
      </c>
      <c r="D349" t="s">
        <v>670</v>
      </c>
      <c r="E349" t="s">
        <v>87</v>
      </c>
      <c r="F349" t="s">
        <v>105</v>
      </c>
      <c r="G349" t="s">
        <v>312</v>
      </c>
      <c r="H349">
        <v>3040</v>
      </c>
      <c r="I349">
        <v>275866127</v>
      </c>
      <c r="J349" t="s">
        <v>308</v>
      </c>
      <c r="K349" t="s">
        <v>315</v>
      </c>
      <c r="L349">
        <v>2020</v>
      </c>
    </row>
    <row r="350" spans="1:12" ht="15" customHeight="1" x14ac:dyDescent="0.25">
      <c r="A350">
        <v>349</v>
      </c>
      <c r="B350" t="s">
        <v>238</v>
      </c>
      <c r="C350" t="s">
        <v>313</v>
      </c>
      <c r="D350" t="s">
        <v>671</v>
      </c>
      <c r="E350" t="s">
        <v>87</v>
      </c>
      <c r="F350" t="s">
        <v>105</v>
      </c>
      <c r="G350" t="s">
        <v>326</v>
      </c>
      <c r="H350">
        <v>10420</v>
      </c>
      <c r="I350">
        <v>1207692913</v>
      </c>
      <c r="J350" t="s">
        <v>312</v>
      </c>
      <c r="K350" t="s">
        <v>315</v>
      </c>
      <c r="L350">
        <v>2021</v>
      </c>
    </row>
    <row r="351" spans="1:12" ht="15" customHeight="1" x14ac:dyDescent="0.25">
      <c r="A351">
        <v>350</v>
      </c>
      <c r="B351" t="s">
        <v>238</v>
      </c>
      <c r="C351" t="s">
        <v>322</v>
      </c>
      <c r="D351" t="s">
        <v>672</v>
      </c>
      <c r="E351" t="s">
        <v>87</v>
      </c>
      <c r="F351" t="s">
        <v>96</v>
      </c>
      <c r="G351" t="s">
        <v>166</v>
      </c>
      <c r="H351">
        <v>6140</v>
      </c>
      <c r="I351">
        <v>864721679</v>
      </c>
      <c r="J351" t="s">
        <v>312</v>
      </c>
      <c r="K351" t="s">
        <v>315</v>
      </c>
      <c r="L351">
        <v>2022</v>
      </c>
    </row>
    <row r="352" spans="1:12" ht="15" customHeight="1" x14ac:dyDescent="0.25">
      <c r="A352">
        <v>351</v>
      </c>
      <c r="B352" t="s">
        <v>238</v>
      </c>
      <c r="C352" t="s">
        <v>313</v>
      </c>
      <c r="D352" t="s">
        <v>673</v>
      </c>
      <c r="E352" t="s">
        <v>87</v>
      </c>
      <c r="F352" t="s">
        <v>105</v>
      </c>
      <c r="G352" t="s">
        <v>307</v>
      </c>
      <c r="H352">
        <v>3370</v>
      </c>
      <c r="I352">
        <v>555842457</v>
      </c>
      <c r="J352" t="s">
        <v>312</v>
      </c>
      <c r="K352" t="s">
        <v>309</v>
      </c>
      <c r="L352">
        <v>2023</v>
      </c>
    </row>
    <row r="353" spans="1:12" ht="15" customHeight="1" x14ac:dyDescent="0.25">
      <c r="A353">
        <v>352</v>
      </c>
      <c r="B353" t="s">
        <v>238</v>
      </c>
      <c r="C353" t="s">
        <v>327</v>
      </c>
      <c r="D353" t="s">
        <v>674</v>
      </c>
      <c r="E353" t="s">
        <v>87</v>
      </c>
      <c r="F353" t="s">
        <v>88</v>
      </c>
      <c r="G353" t="s">
        <v>326</v>
      </c>
      <c r="H353">
        <v>4070</v>
      </c>
      <c r="I353">
        <v>495725997</v>
      </c>
      <c r="J353" t="s">
        <v>308</v>
      </c>
      <c r="K353" t="s">
        <v>315</v>
      </c>
      <c r="L353">
        <v>2024</v>
      </c>
    </row>
    <row r="354" spans="1:12" ht="15" customHeight="1" x14ac:dyDescent="0.25">
      <c r="A354">
        <v>353</v>
      </c>
      <c r="B354" t="s">
        <v>238</v>
      </c>
      <c r="C354" t="s">
        <v>199</v>
      </c>
      <c r="D354" t="s">
        <v>675</v>
      </c>
      <c r="E354" t="s">
        <v>87</v>
      </c>
      <c r="F354" t="s">
        <v>96</v>
      </c>
      <c r="G354" t="s">
        <v>312</v>
      </c>
      <c r="H354">
        <v>3590</v>
      </c>
      <c r="I354">
        <v>323341417</v>
      </c>
      <c r="J354" t="s">
        <v>308</v>
      </c>
      <c r="K354" t="s">
        <v>315</v>
      </c>
      <c r="L354">
        <v>2025</v>
      </c>
    </row>
    <row r="355" spans="1:12" ht="15" customHeight="1" x14ac:dyDescent="0.25">
      <c r="A355">
        <v>354</v>
      </c>
      <c r="B355" t="s">
        <v>238</v>
      </c>
      <c r="C355" t="s">
        <v>327</v>
      </c>
      <c r="D355" t="s">
        <v>676</v>
      </c>
      <c r="E355" t="s">
        <v>87</v>
      </c>
      <c r="F355" t="s">
        <v>111</v>
      </c>
      <c r="G355" t="s">
        <v>326</v>
      </c>
      <c r="H355">
        <v>3540</v>
      </c>
      <c r="I355">
        <v>334798228</v>
      </c>
      <c r="J355" t="s">
        <v>308</v>
      </c>
      <c r="K355" t="s">
        <v>315</v>
      </c>
      <c r="L355">
        <v>2020</v>
      </c>
    </row>
    <row r="356" spans="1:12" ht="15" customHeight="1" x14ac:dyDescent="0.25">
      <c r="A356">
        <v>355</v>
      </c>
      <c r="B356" t="s">
        <v>238</v>
      </c>
      <c r="C356" t="s">
        <v>313</v>
      </c>
      <c r="D356" t="s">
        <v>677</v>
      </c>
      <c r="E356" t="s">
        <v>87</v>
      </c>
      <c r="F356" t="s">
        <v>96</v>
      </c>
      <c r="G356" t="s">
        <v>307</v>
      </c>
      <c r="H356">
        <v>3550</v>
      </c>
      <c r="I356">
        <v>294255274</v>
      </c>
      <c r="J356" t="s">
        <v>308</v>
      </c>
      <c r="K356" t="s">
        <v>309</v>
      </c>
      <c r="L356">
        <v>2021</v>
      </c>
    </row>
    <row r="357" spans="1:12" ht="15" customHeight="1" x14ac:dyDescent="0.25">
      <c r="A357">
        <v>356</v>
      </c>
      <c r="B357" t="s">
        <v>374</v>
      </c>
      <c r="C357" t="s">
        <v>199</v>
      </c>
      <c r="D357" t="s">
        <v>678</v>
      </c>
      <c r="E357" t="s">
        <v>87</v>
      </c>
      <c r="F357" t="s">
        <v>105</v>
      </c>
      <c r="G357" t="s">
        <v>307</v>
      </c>
      <c r="H357">
        <v>1680</v>
      </c>
      <c r="I357">
        <v>136680546</v>
      </c>
      <c r="J357" t="s">
        <v>376</v>
      </c>
      <c r="K357" t="s">
        <v>309</v>
      </c>
      <c r="L357">
        <v>2022</v>
      </c>
    </row>
    <row r="358" spans="1:12" ht="15" customHeight="1" x14ac:dyDescent="0.25">
      <c r="A358">
        <v>357</v>
      </c>
      <c r="B358" t="s">
        <v>374</v>
      </c>
      <c r="C358" t="s">
        <v>322</v>
      </c>
      <c r="D358" t="s">
        <v>679</v>
      </c>
      <c r="E358" t="s">
        <v>87</v>
      </c>
      <c r="F358" t="s">
        <v>105</v>
      </c>
      <c r="G358" t="s">
        <v>166</v>
      </c>
      <c r="H358">
        <v>2160</v>
      </c>
      <c r="I358">
        <v>296614437</v>
      </c>
      <c r="J358" t="s">
        <v>376</v>
      </c>
      <c r="K358" t="s">
        <v>315</v>
      </c>
      <c r="L358">
        <v>2023</v>
      </c>
    </row>
    <row r="359" spans="1:12" ht="15" customHeight="1" x14ac:dyDescent="0.25">
      <c r="A359">
        <v>358</v>
      </c>
      <c r="B359" t="s">
        <v>374</v>
      </c>
      <c r="C359" t="s">
        <v>327</v>
      </c>
      <c r="D359" t="s">
        <v>680</v>
      </c>
      <c r="E359" t="s">
        <v>87</v>
      </c>
      <c r="F359" t="s">
        <v>88</v>
      </c>
      <c r="G359" t="s">
        <v>166</v>
      </c>
      <c r="H359">
        <v>1470</v>
      </c>
      <c r="I359">
        <v>161001379</v>
      </c>
      <c r="J359" t="s">
        <v>376</v>
      </c>
      <c r="K359" t="s">
        <v>315</v>
      </c>
      <c r="L359">
        <v>2024</v>
      </c>
    </row>
    <row r="360" spans="1:12" ht="15" customHeight="1" x14ac:dyDescent="0.25">
      <c r="A360">
        <v>359</v>
      </c>
      <c r="B360" t="s">
        <v>374</v>
      </c>
      <c r="C360" t="s">
        <v>327</v>
      </c>
      <c r="D360" t="s">
        <v>681</v>
      </c>
      <c r="E360" t="s">
        <v>87</v>
      </c>
      <c r="F360" t="s">
        <v>96</v>
      </c>
      <c r="G360" t="s">
        <v>312</v>
      </c>
      <c r="H360">
        <v>1770</v>
      </c>
      <c r="I360">
        <v>199961764</v>
      </c>
      <c r="J360" t="s">
        <v>376</v>
      </c>
      <c r="K360" t="s">
        <v>315</v>
      </c>
      <c r="L360">
        <v>2025</v>
      </c>
    </row>
    <row r="361" spans="1:12" ht="15" customHeight="1" x14ac:dyDescent="0.25">
      <c r="A361">
        <v>360</v>
      </c>
      <c r="B361" t="s">
        <v>374</v>
      </c>
      <c r="C361" t="s">
        <v>316</v>
      </c>
      <c r="D361" t="s">
        <v>682</v>
      </c>
      <c r="E361" t="s">
        <v>87</v>
      </c>
      <c r="F361" t="s">
        <v>88</v>
      </c>
      <c r="G361" t="s">
        <v>166</v>
      </c>
      <c r="H361">
        <v>2220</v>
      </c>
      <c r="I361">
        <v>328190519</v>
      </c>
      <c r="J361" t="s">
        <v>376</v>
      </c>
      <c r="K361" t="s">
        <v>315</v>
      </c>
      <c r="L361">
        <v>2020</v>
      </c>
    </row>
    <row r="362" spans="1:12" ht="15" customHeight="1" x14ac:dyDescent="0.25">
      <c r="A362">
        <v>361</v>
      </c>
      <c r="B362" t="s">
        <v>374</v>
      </c>
      <c r="C362" t="s">
        <v>320</v>
      </c>
      <c r="D362" t="s">
        <v>683</v>
      </c>
      <c r="E362" t="s">
        <v>87</v>
      </c>
      <c r="F362" t="s">
        <v>96</v>
      </c>
      <c r="G362" t="s">
        <v>312</v>
      </c>
      <c r="H362">
        <v>1710</v>
      </c>
      <c r="I362">
        <v>199290058</v>
      </c>
      <c r="J362" t="s">
        <v>376</v>
      </c>
      <c r="K362" t="s">
        <v>315</v>
      </c>
      <c r="L362">
        <v>2021</v>
      </c>
    </row>
    <row r="363" spans="1:12" ht="15" customHeight="1" x14ac:dyDescent="0.25">
      <c r="A363">
        <v>362</v>
      </c>
      <c r="B363" t="s">
        <v>374</v>
      </c>
      <c r="C363" t="s">
        <v>199</v>
      </c>
      <c r="D363" t="s">
        <v>684</v>
      </c>
      <c r="E363" t="s">
        <v>87</v>
      </c>
      <c r="F363" t="s">
        <v>96</v>
      </c>
      <c r="G363" t="s">
        <v>166</v>
      </c>
      <c r="H363">
        <v>1800</v>
      </c>
      <c r="I363">
        <v>305464143</v>
      </c>
      <c r="J363" t="s">
        <v>376</v>
      </c>
      <c r="K363" t="s">
        <v>315</v>
      </c>
      <c r="L363">
        <v>2022</v>
      </c>
    </row>
    <row r="364" spans="1:12" ht="15" customHeight="1" x14ac:dyDescent="0.25">
      <c r="A364">
        <v>363</v>
      </c>
      <c r="B364" t="s">
        <v>374</v>
      </c>
      <c r="C364" t="s">
        <v>199</v>
      </c>
      <c r="D364" t="s">
        <v>685</v>
      </c>
      <c r="E364" t="s">
        <v>87</v>
      </c>
      <c r="F364" t="s">
        <v>96</v>
      </c>
      <c r="G364" t="s">
        <v>312</v>
      </c>
      <c r="H364">
        <v>2240</v>
      </c>
      <c r="I364">
        <v>412609526</v>
      </c>
      <c r="J364" t="s">
        <v>376</v>
      </c>
      <c r="K364" t="s">
        <v>315</v>
      </c>
      <c r="L364">
        <v>2023</v>
      </c>
    </row>
    <row r="365" spans="1:12" ht="15" customHeight="1" x14ac:dyDescent="0.25">
      <c r="A365">
        <v>364</v>
      </c>
      <c r="B365" t="s">
        <v>374</v>
      </c>
      <c r="C365" t="s">
        <v>313</v>
      </c>
      <c r="D365" t="s">
        <v>686</v>
      </c>
      <c r="E365" t="s">
        <v>87</v>
      </c>
      <c r="F365" t="s">
        <v>88</v>
      </c>
      <c r="G365" t="s">
        <v>318</v>
      </c>
      <c r="H365">
        <v>1510</v>
      </c>
      <c r="I365">
        <v>169209538</v>
      </c>
      <c r="J365" t="s">
        <v>376</v>
      </c>
      <c r="K365" t="s">
        <v>318</v>
      </c>
      <c r="L365">
        <v>2024</v>
      </c>
    </row>
    <row r="366" spans="1:12" ht="15" customHeight="1" x14ac:dyDescent="0.25">
      <c r="A366">
        <v>365</v>
      </c>
      <c r="B366" t="s">
        <v>374</v>
      </c>
      <c r="C366" t="s">
        <v>322</v>
      </c>
      <c r="D366" t="s">
        <v>687</v>
      </c>
      <c r="E366" t="s">
        <v>87</v>
      </c>
      <c r="F366" t="s">
        <v>111</v>
      </c>
      <c r="G366" t="s">
        <v>307</v>
      </c>
      <c r="H366">
        <v>1530</v>
      </c>
      <c r="I366">
        <v>185690107</v>
      </c>
      <c r="J366" t="s">
        <v>376</v>
      </c>
      <c r="K366" t="s">
        <v>309</v>
      </c>
      <c r="L366">
        <v>2025</v>
      </c>
    </row>
    <row r="367" spans="1:12" ht="15" customHeight="1" x14ac:dyDescent="0.25">
      <c r="A367">
        <v>366</v>
      </c>
      <c r="B367" t="s">
        <v>374</v>
      </c>
      <c r="C367" t="s">
        <v>322</v>
      </c>
      <c r="D367" t="s">
        <v>688</v>
      </c>
      <c r="E367" t="s">
        <v>87</v>
      </c>
      <c r="F367" t="s">
        <v>111</v>
      </c>
      <c r="G367" t="s">
        <v>307</v>
      </c>
      <c r="H367">
        <v>2210</v>
      </c>
      <c r="I367">
        <v>419235103</v>
      </c>
      <c r="J367" t="s">
        <v>376</v>
      </c>
      <c r="K367" t="s">
        <v>309</v>
      </c>
      <c r="L367">
        <v>2020</v>
      </c>
    </row>
    <row r="368" spans="1:12" ht="15" customHeight="1" x14ac:dyDescent="0.25">
      <c r="A368">
        <v>367</v>
      </c>
      <c r="B368" t="s">
        <v>374</v>
      </c>
      <c r="C368" t="s">
        <v>316</v>
      </c>
      <c r="D368" t="s">
        <v>689</v>
      </c>
      <c r="E368" t="s">
        <v>87</v>
      </c>
      <c r="F368" t="s">
        <v>105</v>
      </c>
      <c r="G368" t="s">
        <v>326</v>
      </c>
      <c r="H368">
        <v>1230</v>
      </c>
      <c r="I368">
        <v>157722955</v>
      </c>
      <c r="J368" t="s">
        <v>376</v>
      </c>
      <c r="K368" t="s">
        <v>315</v>
      </c>
      <c r="L368">
        <v>2021</v>
      </c>
    </row>
    <row r="369" spans="1:12" ht="15" customHeight="1" x14ac:dyDescent="0.25">
      <c r="A369">
        <v>368</v>
      </c>
      <c r="B369" t="s">
        <v>374</v>
      </c>
      <c r="C369" t="s">
        <v>316</v>
      </c>
      <c r="D369" t="s">
        <v>690</v>
      </c>
      <c r="E369" t="s">
        <v>87</v>
      </c>
      <c r="F369" t="s">
        <v>105</v>
      </c>
      <c r="G369" t="s">
        <v>166</v>
      </c>
      <c r="H369">
        <v>1050</v>
      </c>
      <c r="I369">
        <v>157150313</v>
      </c>
      <c r="J369" t="s">
        <v>376</v>
      </c>
      <c r="K369" t="s">
        <v>315</v>
      </c>
      <c r="L369">
        <v>2022</v>
      </c>
    </row>
    <row r="370" spans="1:12" ht="15" customHeight="1" x14ac:dyDescent="0.25">
      <c r="A370">
        <v>369</v>
      </c>
      <c r="B370" t="s">
        <v>374</v>
      </c>
      <c r="C370" t="s">
        <v>313</v>
      </c>
      <c r="D370" t="s">
        <v>691</v>
      </c>
      <c r="E370" t="s">
        <v>87</v>
      </c>
      <c r="F370" t="s">
        <v>105</v>
      </c>
      <c r="G370" t="s">
        <v>318</v>
      </c>
      <c r="H370">
        <v>1660</v>
      </c>
      <c r="I370">
        <v>146306034</v>
      </c>
      <c r="J370" t="s">
        <v>376</v>
      </c>
      <c r="K370" t="s">
        <v>318</v>
      </c>
      <c r="L370">
        <v>2023</v>
      </c>
    </row>
    <row r="371" spans="1:12" ht="15" customHeight="1" x14ac:dyDescent="0.25">
      <c r="A371">
        <v>370</v>
      </c>
      <c r="B371" t="s">
        <v>374</v>
      </c>
      <c r="C371" t="s">
        <v>313</v>
      </c>
      <c r="D371" t="s">
        <v>692</v>
      </c>
      <c r="E371" t="s">
        <v>87</v>
      </c>
      <c r="F371" t="s">
        <v>96</v>
      </c>
      <c r="G371" t="s">
        <v>318</v>
      </c>
      <c r="H371">
        <v>2090</v>
      </c>
      <c r="I371">
        <v>175652311</v>
      </c>
      <c r="J371" t="s">
        <v>376</v>
      </c>
      <c r="K371" t="s">
        <v>318</v>
      </c>
      <c r="L371">
        <v>2024</v>
      </c>
    </row>
    <row r="372" spans="1:12" ht="15" customHeight="1" x14ac:dyDescent="0.25">
      <c r="A372">
        <v>371</v>
      </c>
      <c r="B372" t="s">
        <v>374</v>
      </c>
      <c r="C372" t="s">
        <v>305</v>
      </c>
      <c r="D372" t="s">
        <v>693</v>
      </c>
      <c r="E372" t="s">
        <v>87</v>
      </c>
      <c r="F372" t="s">
        <v>105</v>
      </c>
      <c r="G372" t="s">
        <v>166</v>
      </c>
      <c r="H372">
        <v>970</v>
      </c>
      <c r="I372">
        <v>159647397</v>
      </c>
      <c r="J372" t="s">
        <v>376</v>
      </c>
      <c r="K372" t="s">
        <v>315</v>
      </c>
      <c r="L372">
        <v>2025</v>
      </c>
    </row>
    <row r="373" spans="1:12" ht="15" customHeight="1" x14ac:dyDescent="0.25">
      <c r="A373">
        <v>372</v>
      </c>
      <c r="B373" t="s">
        <v>374</v>
      </c>
      <c r="C373" t="s">
        <v>320</v>
      </c>
      <c r="D373" t="s">
        <v>694</v>
      </c>
      <c r="E373" t="s">
        <v>87</v>
      </c>
      <c r="F373" t="s">
        <v>105</v>
      </c>
      <c r="G373" t="s">
        <v>312</v>
      </c>
      <c r="H373">
        <v>2140</v>
      </c>
      <c r="I373">
        <v>402741372</v>
      </c>
      <c r="J373" t="s">
        <v>376</v>
      </c>
      <c r="K373" t="s">
        <v>315</v>
      </c>
      <c r="L373">
        <v>2020</v>
      </c>
    </row>
    <row r="374" spans="1:12" ht="15" customHeight="1" x14ac:dyDescent="0.25">
      <c r="A374">
        <v>373</v>
      </c>
      <c r="B374" t="s">
        <v>374</v>
      </c>
      <c r="C374" t="s">
        <v>313</v>
      </c>
      <c r="D374" t="s">
        <v>695</v>
      </c>
      <c r="E374" t="s">
        <v>87</v>
      </c>
      <c r="F374" t="s">
        <v>111</v>
      </c>
      <c r="G374" t="s">
        <v>318</v>
      </c>
      <c r="H374">
        <v>970</v>
      </c>
      <c r="I374">
        <v>78725447</v>
      </c>
      <c r="J374" t="s">
        <v>376</v>
      </c>
      <c r="K374" t="s">
        <v>318</v>
      </c>
      <c r="L374">
        <v>2021</v>
      </c>
    </row>
    <row r="375" spans="1:12" ht="15" customHeight="1" x14ac:dyDescent="0.25">
      <c r="A375">
        <v>374</v>
      </c>
      <c r="B375" t="s">
        <v>374</v>
      </c>
      <c r="C375" t="s">
        <v>322</v>
      </c>
      <c r="D375" t="s">
        <v>696</v>
      </c>
      <c r="E375" t="s">
        <v>87</v>
      </c>
      <c r="F375" t="s">
        <v>105</v>
      </c>
      <c r="G375" t="s">
        <v>318</v>
      </c>
      <c r="H375">
        <v>1840</v>
      </c>
      <c r="I375">
        <v>222921801</v>
      </c>
      <c r="J375" t="s">
        <v>376</v>
      </c>
      <c r="K375" t="s">
        <v>318</v>
      </c>
      <c r="L375">
        <v>2022</v>
      </c>
    </row>
    <row r="376" spans="1:12" ht="15" customHeight="1" x14ac:dyDescent="0.25">
      <c r="A376">
        <v>375</v>
      </c>
      <c r="B376" t="s">
        <v>374</v>
      </c>
      <c r="C376" t="s">
        <v>199</v>
      </c>
      <c r="D376" t="s">
        <v>697</v>
      </c>
      <c r="E376" t="s">
        <v>87</v>
      </c>
      <c r="F376" t="s">
        <v>88</v>
      </c>
      <c r="G376" t="s">
        <v>307</v>
      </c>
      <c r="H376">
        <v>760</v>
      </c>
      <c r="I376">
        <v>101159663</v>
      </c>
      <c r="J376" t="s">
        <v>376</v>
      </c>
      <c r="K376" t="s">
        <v>309</v>
      </c>
      <c r="L376">
        <v>2023</v>
      </c>
    </row>
    <row r="377" spans="1:12" ht="15" customHeight="1" x14ac:dyDescent="0.25">
      <c r="A377">
        <v>376</v>
      </c>
      <c r="B377" t="s">
        <v>374</v>
      </c>
      <c r="C377" t="s">
        <v>310</v>
      </c>
      <c r="D377" t="s">
        <v>698</v>
      </c>
      <c r="E377" t="s">
        <v>87</v>
      </c>
      <c r="F377" t="s">
        <v>88</v>
      </c>
      <c r="G377" t="s">
        <v>318</v>
      </c>
      <c r="H377">
        <v>1590</v>
      </c>
      <c r="I377">
        <v>181749621</v>
      </c>
      <c r="J377" t="s">
        <v>376</v>
      </c>
      <c r="K377" t="s">
        <v>318</v>
      </c>
      <c r="L377">
        <v>2024</v>
      </c>
    </row>
    <row r="378" spans="1:12" ht="15" customHeight="1" x14ac:dyDescent="0.25">
      <c r="A378">
        <v>377</v>
      </c>
      <c r="B378" t="s">
        <v>374</v>
      </c>
      <c r="C378" t="s">
        <v>199</v>
      </c>
      <c r="D378" t="s">
        <v>699</v>
      </c>
      <c r="E378" t="s">
        <v>87</v>
      </c>
      <c r="F378" t="s">
        <v>96</v>
      </c>
      <c r="G378" t="s">
        <v>312</v>
      </c>
      <c r="H378">
        <v>1910</v>
      </c>
      <c r="I378">
        <v>173310599</v>
      </c>
      <c r="J378" t="s">
        <v>376</v>
      </c>
      <c r="K378" t="s">
        <v>315</v>
      </c>
      <c r="L378">
        <v>2025</v>
      </c>
    </row>
    <row r="379" spans="1:12" ht="15" customHeight="1" x14ac:dyDescent="0.25">
      <c r="A379">
        <v>378</v>
      </c>
      <c r="B379" t="s">
        <v>374</v>
      </c>
      <c r="C379" t="s">
        <v>327</v>
      </c>
      <c r="D379" t="s">
        <v>700</v>
      </c>
      <c r="E379" t="s">
        <v>87</v>
      </c>
      <c r="F379" t="s">
        <v>88</v>
      </c>
      <c r="G379" t="s">
        <v>312</v>
      </c>
      <c r="H379">
        <v>810</v>
      </c>
      <c r="I379">
        <v>136987567</v>
      </c>
      <c r="J379" t="s">
        <v>376</v>
      </c>
      <c r="K379" t="s">
        <v>315</v>
      </c>
      <c r="L379">
        <v>2020</v>
      </c>
    </row>
    <row r="380" spans="1:12" ht="15" customHeight="1" x14ac:dyDescent="0.25">
      <c r="A380">
        <v>379</v>
      </c>
      <c r="B380" t="s">
        <v>374</v>
      </c>
      <c r="C380" t="s">
        <v>305</v>
      </c>
      <c r="D380" t="s">
        <v>701</v>
      </c>
      <c r="E380" t="s">
        <v>87</v>
      </c>
      <c r="F380" t="s">
        <v>105</v>
      </c>
      <c r="G380" t="s">
        <v>318</v>
      </c>
      <c r="H380">
        <v>2430</v>
      </c>
      <c r="I380">
        <v>408253399</v>
      </c>
      <c r="J380" t="s">
        <v>376</v>
      </c>
      <c r="K380" t="s">
        <v>318</v>
      </c>
      <c r="L380">
        <v>2021</v>
      </c>
    </row>
    <row r="381" spans="1:12" ht="15" customHeight="1" x14ac:dyDescent="0.25">
      <c r="A381">
        <v>380</v>
      </c>
      <c r="B381" t="s">
        <v>374</v>
      </c>
      <c r="C381" t="s">
        <v>310</v>
      </c>
      <c r="D381" t="s">
        <v>702</v>
      </c>
      <c r="E381" t="s">
        <v>87</v>
      </c>
      <c r="F381" t="s">
        <v>88</v>
      </c>
      <c r="G381" t="s">
        <v>326</v>
      </c>
      <c r="H381">
        <v>1540</v>
      </c>
      <c r="I381">
        <v>218038413</v>
      </c>
      <c r="J381" t="s">
        <v>376</v>
      </c>
      <c r="K381" t="s">
        <v>315</v>
      </c>
      <c r="L381">
        <v>2022</v>
      </c>
    </row>
    <row r="382" spans="1:12" ht="15" customHeight="1" x14ac:dyDescent="0.25">
      <c r="A382">
        <v>381</v>
      </c>
      <c r="B382" t="s">
        <v>374</v>
      </c>
      <c r="C382" t="s">
        <v>310</v>
      </c>
      <c r="D382" t="s">
        <v>703</v>
      </c>
      <c r="E382" t="s">
        <v>87</v>
      </c>
      <c r="F382" t="s">
        <v>105</v>
      </c>
      <c r="G382" t="s">
        <v>307</v>
      </c>
      <c r="H382">
        <v>1170</v>
      </c>
      <c r="I382">
        <v>176029631</v>
      </c>
      <c r="J382" t="s">
        <v>376</v>
      </c>
      <c r="K382" t="s">
        <v>309</v>
      </c>
      <c r="L382">
        <v>2023</v>
      </c>
    </row>
    <row r="383" spans="1:12" ht="15" customHeight="1" x14ac:dyDescent="0.25">
      <c r="A383">
        <v>382</v>
      </c>
      <c r="B383" t="s">
        <v>374</v>
      </c>
      <c r="C383" t="s">
        <v>322</v>
      </c>
      <c r="D383" t="s">
        <v>704</v>
      </c>
      <c r="E383" t="s">
        <v>87</v>
      </c>
      <c r="F383" t="s">
        <v>105</v>
      </c>
      <c r="G383" t="s">
        <v>166</v>
      </c>
      <c r="H383">
        <v>1850</v>
      </c>
      <c r="I383">
        <v>268513343</v>
      </c>
      <c r="J383" t="s">
        <v>376</v>
      </c>
      <c r="K383" t="s">
        <v>315</v>
      </c>
      <c r="L383">
        <v>2024</v>
      </c>
    </row>
    <row r="384" spans="1:12" ht="15" customHeight="1" x14ac:dyDescent="0.25">
      <c r="A384">
        <v>383</v>
      </c>
      <c r="B384" t="s">
        <v>374</v>
      </c>
      <c r="C384" t="s">
        <v>327</v>
      </c>
      <c r="D384" t="s">
        <v>705</v>
      </c>
      <c r="E384" t="s">
        <v>87</v>
      </c>
      <c r="F384" t="s">
        <v>88</v>
      </c>
      <c r="G384" t="s">
        <v>307</v>
      </c>
      <c r="H384">
        <v>2500</v>
      </c>
      <c r="I384">
        <v>422400692</v>
      </c>
      <c r="J384" t="s">
        <v>376</v>
      </c>
      <c r="K384" t="s">
        <v>309</v>
      </c>
      <c r="L384">
        <v>2025</v>
      </c>
    </row>
    <row r="385" spans="1:12" ht="15" customHeight="1" x14ac:dyDescent="0.25">
      <c r="A385">
        <v>384</v>
      </c>
      <c r="B385" t="s">
        <v>374</v>
      </c>
      <c r="C385" t="s">
        <v>310</v>
      </c>
      <c r="D385" t="s">
        <v>706</v>
      </c>
      <c r="E385" t="s">
        <v>87</v>
      </c>
      <c r="F385" t="s">
        <v>111</v>
      </c>
      <c r="G385" t="s">
        <v>312</v>
      </c>
      <c r="H385">
        <v>1630</v>
      </c>
      <c r="I385">
        <v>188849095</v>
      </c>
      <c r="J385" t="s">
        <v>376</v>
      </c>
      <c r="K385" t="s">
        <v>315</v>
      </c>
      <c r="L385">
        <v>2020</v>
      </c>
    </row>
    <row r="386" spans="1:12" ht="15" customHeight="1" x14ac:dyDescent="0.25">
      <c r="A386">
        <v>385</v>
      </c>
      <c r="B386" t="s">
        <v>374</v>
      </c>
      <c r="C386" t="s">
        <v>316</v>
      </c>
      <c r="D386" t="s">
        <v>707</v>
      </c>
      <c r="E386" t="s">
        <v>87</v>
      </c>
      <c r="F386" t="s">
        <v>105</v>
      </c>
      <c r="G386" t="s">
        <v>326</v>
      </c>
      <c r="H386">
        <v>2050</v>
      </c>
      <c r="I386">
        <v>381814148</v>
      </c>
      <c r="J386" t="s">
        <v>376</v>
      </c>
      <c r="K386" t="s">
        <v>315</v>
      </c>
      <c r="L386">
        <v>2021</v>
      </c>
    </row>
    <row r="387" spans="1:12" ht="15" customHeight="1" x14ac:dyDescent="0.25">
      <c r="A387">
        <v>386</v>
      </c>
      <c r="B387" t="s">
        <v>374</v>
      </c>
      <c r="C387" t="s">
        <v>313</v>
      </c>
      <c r="D387" t="s">
        <v>708</v>
      </c>
      <c r="E387" t="s">
        <v>87</v>
      </c>
      <c r="F387" t="s">
        <v>105</v>
      </c>
      <c r="G387" t="s">
        <v>318</v>
      </c>
      <c r="H387">
        <v>2200</v>
      </c>
      <c r="I387">
        <v>203644162</v>
      </c>
      <c r="J387" t="s">
        <v>376</v>
      </c>
      <c r="K387" t="s">
        <v>318</v>
      </c>
      <c r="L387">
        <v>2022</v>
      </c>
    </row>
    <row r="388" spans="1:12" ht="15" customHeight="1" x14ac:dyDescent="0.25">
      <c r="A388">
        <v>387</v>
      </c>
      <c r="B388" t="s">
        <v>374</v>
      </c>
      <c r="C388" t="s">
        <v>327</v>
      </c>
      <c r="D388" t="s">
        <v>709</v>
      </c>
      <c r="E388" t="s">
        <v>87</v>
      </c>
      <c r="F388" t="s">
        <v>88</v>
      </c>
      <c r="G388" t="s">
        <v>312</v>
      </c>
      <c r="H388">
        <v>2270</v>
      </c>
      <c r="I388">
        <v>328965041</v>
      </c>
      <c r="J388" t="s">
        <v>376</v>
      </c>
      <c r="K388" t="s">
        <v>315</v>
      </c>
      <c r="L388">
        <v>2023</v>
      </c>
    </row>
    <row r="389" spans="1:12" ht="15" customHeight="1" x14ac:dyDescent="0.25">
      <c r="A389">
        <v>388</v>
      </c>
      <c r="B389" t="s">
        <v>374</v>
      </c>
      <c r="C389" t="s">
        <v>322</v>
      </c>
      <c r="D389" t="s">
        <v>710</v>
      </c>
      <c r="E389" t="s">
        <v>87</v>
      </c>
      <c r="F389" t="s">
        <v>88</v>
      </c>
      <c r="G389" t="s">
        <v>318</v>
      </c>
      <c r="H389">
        <v>1480</v>
      </c>
      <c r="I389">
        <v>137439282</v>
      </c>
      <c r="J389" t="s">
        <v>376</v>
      </c>
      <c r="K389" t="s">
        <v>318</v>
      </c>
      <c r="L389">
        <v>2024</v>
      </c>
    </row>
    <row r="390" spans="1:12" ht="15" customHeight="1" x14ac:dyDescent="0.25">
      <c r="A390">
        <v>389</v>
      </c>
      <c r="B390" t="s">
        <v>374</v>
      </c>
      <c r="C390" t="s">
        <v>313</v>
      </c>
      <c r="D390" t="s">
        <v>711</v>
      </c>
      <c r="E390" t="s">
        <v>87</v>
      </c>
      <c r="F390" t="s">
        <v>96</v>
      </c>
      <c r="G390" t="s">
        <v>166</v>
      </c>
      <c r="H390">
        <v>2220</v>
      </c>
      <c r="I390">
        <v>211267194</v>
      </c>
      <c r="J390" t="s">
        <v>376</v>
      </c>
      <c r="K390" t="s">
        <v>315</v>
      </c>
      <c r="L390">
        <v>2025</v>
      </c>
    </row>
    <row r="391" spans="1:12" ht="15" customHeight="1" x14ac:dyDescent="0.25">
      <c r="A391">
        <v>390</v>
      </c>
      <c r="B391" t="s">
        <v>374</v>
      </c>
      <c r="C391" t="s">
        <v>310</v>
      </c>
      <c r="D391" t="s">
        <v>712</v>
      </c>
      <c r="E391" t="s">
        <v>87</v>
      </c>
      <c r="F391" t="s">
        <v>96</v>
      </c>
      <c r="G391" t="s">
        <v>166</v>
      </c>
      <c r="H391">
        <v>2120</v>
      </c>
      <c r="I391">
        <v>208513040</v>
      </c>
      <c r="J391" t="s">
        <v>376</v>
      </c>
      <c r="K391" t="s">
        <v>315</v>
      </c>
      <c r="L391">
        <v>2020</v>
      </c>
    </row>
    <row r="392" spans="1:12" ht="15" customHeight="1" x14ac:dyDescent="0.25">
      <c r="A392">
        <v>391</v>
      </c>
      <c r="B392" t="s">
        <v>374</v>
      </c>
      <c r="C392" t="s">
        <v>316</v>
      </c>
      <c r="D392" t="s">
        <v>713</v>
      </c>
      <c r="E392" t="s">
        <v>87</v>
      </c>
      <c r="F392" t="s">
        <v>96</v>
      </c>
      <c r="G392" t="s">
        <v>326</v>
      </c>
      <c r="H392">
        <v>2280</v>
      </c>
      <c r="I392">
        <v>195845705</v>
      </c>
      <c r="J392" t="s">
        <v>376</v>
      </c>
      <c r="K392" t="s">
        <v>315</v>
      </c>
      <c r="L392">
        <v>2021</v>
      </c>
    </row>
    <row r="393" spans="1:12" ht="15" customHeight="1" x14ac:dyDescent="0.25">
      <c r="A393">
        <v>392</v>
      </c>
      <c r="B393" t="s">
        <v>374</v>
      </c>
      <c r="C393" t="s">
        <v>322</v>
      </c>
      <c r="D393" t="s">
        <v>714</v>
      </c>
      <c r="E393" t="s">
        <v>87</v>
      </c>
      <c r="F393" t="s">
        <v>88</v>
      </c>
      <c r="G393" t="s">
        <v>326</v>
      </c>
      <c r="H393">
        <v>1680</v>
      </c>
      <c r="I393">
        <v>312515616</v>
      </c>
      <c r="J393" t="s">
        <v>376</v>
      </c>
      <c r="K393" t="s">
        <v>315</v>
      </c>
      <c r="L393">
        <v>2022</v>
      </c>
    </row>
    <row r="394" spans="1:12" ht="15" customHeight="1" x14ac:dyDescent="0.25">
      <c r="A394">
        <v>393</v>
      </c>
      <c r="B394" t="s">
        <v>374</v>
      </c>
      <c r="C394" t="s">
        <v>316</v>
      </c>
      <c r="D394" t="s">
        <v>715</v>
      </c>
      <c r="E394" t="s">
        <v>87</v>
      </c>
      <c r="F394" t="s">
        <v>105</v>
      </c>
      <c r="G394" t="s">
        <v>166</v>
      </c>
      <c r="H394">
        <v>1760</v>
      </c>
      <c r="I394">
        <v>278283563</v>
      </c>
      <c r="J394" t="s">
        <v>376</v>
      </c>
      <c r="K394" t="s">
        <v>315</v>
      </c>
      <c r="L394">
        <v>2023</v>
      </c>
    </row>
    <row r="395" spans="1:12" ht="15" customHeight="1" x14ac:dyDescent="0.25">
      <c r="A395">
        <v>394</v>
      </c>
      <c r="B395" t="s">
        <v>374</v>
      </c>
      <c r="C395" t="s">
        <v>320</v>
      </c>
      <c r="D395" t="s">
        <v>716</v>
      </c>
      <c r="E395" t="s">
        <v>87</v>
      </c>
      <c r="F395" t="s">
        <v>88</v>
      </c>
      <c r="G395" t="s">
        <v>318</v>
      </c>
      <c r="H395">
        <v>1260</v>
      </c>
      <c r="I395">
        <v>141283661</v>
      </c>
      <c r="J395" t="s">
        <v>376</v>
      </c>
      <c r="K395" t="s">
        <v>318</v>
      </c>
      <c r="L395">
        <v>2024</v>
      </c>
    </row>
    <row r="396" spans="1:12" ht="15" customHeight="1" x14ac:dyDescent="0.25">
      <c r="A396">
        <v>395</v>
      </c>
      <c r="B396" t="s">
        <v>374</v>
      </c>
      <c r="C396" t="s">
        <v>310</v>
      </c>
      <c r="D396" t="s">
        <v>717</v>
      </c>
      <c r="E396" t="s">
        <v>87</v>
      </c>
      <c r="F396" t="s">
        <v>96</v>
      </c>
      <c r="G396" t="s">
        <v>318</v>
      </c>
      <c r="H396">
        <v>1870</v>
      </c>
      <c r="I396">
        <v>265954300</v>
      </c>
      <c r="J396" t="s">
        <v>376</v>
      </c>
      <c r="K396" t="s">
        <v>318</v>
      </c>
      <c r="L396">
        <v>2025</v>
      </c>
    </row>
    <row r="397" spans="1:12" ht="15" customHeight="1" x14ac:dyDescent="0.25">
      <c r="A397">
        <v>396</v>
      </c>
      <c r="B397" t="s">
        <v>374</v>
      </c>
      <c r="C397" t="s">
        <v>305</v>
      </c>
      <c r="D397" t="s">
        <v>718</v>
      </c>
      <c r="E397" t="s">
        <v>87</v>
      </c>
      <c r="F397" t="s">
        <v>88</v>
      </c>
      <c r="G397" t="s">
        <v>307</v>
      </c>
      <c r="H397">
        <v>1380</v>
      </c>
      <c r="I397">
        <v>228062158</v>
      </c>
      <c r="J397" t="s">
        <v>376</v>
      </c>
      <c r="K397" t="s">
        <v>309</v>
      </c>
      <c r="L397">
        <v>2020</v>
      </c>
    </row>
    <row r="398" spans="1:12" ht="15" customHeight="1" x14ac:dyDescent="0.25">
      <c r="A398">
        <v>397</v>
      </c>
      <c r="B398" t="s">
        <v>374</v>
      </c>
      <c r="C398" t="s">
        <v>316</v>
      </c>
      <c r="D398" t="s">
        <v>719</v>
      </c>
      <c r="E398" t="s">
        <v>87</v>
      </c>
      <c r="F398" t="s">
        <v>111</v>
      </c>
      <c r="G398" t="s">
        <v>166</v>
      </c>
      <c r="H398">
        <v>2090</v>
      </c>
      <c r="I398">
        <v>217442791</v>
      </c>
      <c r="J398" t="s">
        <v>376</v>
      </c>
      <c r="K398" t="s">
        <v>315</v>
      </c>
      <c r="L398">
        <v>2021</v>
      </c>
    </row>
    <row r="399" spans="1:12" ht="15" customHeight="1" x14ac:dyDescent="0.25">
      <c r="A399">
        <v>398</v>
      </c>
      <c r="B399" t="s">
        <v>374</v>
      </c>
      <c r="C399" t="s">
        <v>320</v>
      </c>
      <c r="D399" t="s">
        <v>720</v>
      </c>
      <c r="E399" t="s">
        <v>87</v>
      </c>
      <c r="F399" t="s">
        <v>96</v>
      </c>
      <c r="G399" t="s">
        <v>307</v>
      </c>
      <c r="H399">
        <v>1850</v>
      </c>
      <c r="I399">
        <v>201482898</v>
      </c>
      <c r="J399" t="s">
        <v>376</v>
      </c>
      <c r="K399" t="s">
        <v>309</v>
      </c>
      <c r="L399">
        <v>2022</v>
      </c>
    </row>
    <row r="400" spans="1:12" ht="15" customHeight="1" x14ac:dyDescent="0.25">
      <c r="A400">
        <v>399</v>
      </c>
      <c r="B400" t="s">
        <v>374</v>
      </c>
      <c r="C400" t="s">
        <v>322</v>
      </c>
      <c r="D400" t="s">
        <v>721</v>
      </c>
      <c r="E400" t="s">
        <v>87</v>
      </c>
      <c r="F400" t="s">
        <v>111</v>
      </c>
      <c r="G400" t="s">
        <v>318</v>
      </c>
      <c r="H400">
        <v>1230</v>
      </c>
      <c r="I400">
        <v>208088078</v>
      </c>
      <c r="J400" t="s">
        <v>376</v>
      </c>
      <c r="K400" t="s">
        <v>318</v>
      </c>
      <c r="L400">
        <v>2023</v>
      </c>
    </row>
    <row r="401" spans="1:12" ht="15" customHeight="1" x14ac:dyDescent="0.25">
      <c r="A401">
        <v>400</v>
      </c>
      <c r="B401" t="s">
        <v>374</v>
      </c>
      <c r="C401" t="s">
        <v>313</v>
      </c>
      <c r="D401" t="s">
        <v>722</v>
      </c>
      <c r="E401" t="s">
        <v>87</v>
      </c>
      <c r="F401" t="s">
        <v>105</v>
      </c>
      <c r="G401" t="s">
        <v>307</v>
      </c>
      <c r="H401">
        <v>1120</v>
      </c>
      <c r="I401">
        <v>165509828</v>
      </c>
      <c r="J401" t="s">
        <v>376</v>
      </c>
      <c r="K401" t="s">
        <v>309</v>
      </c>
      <c r="L401">
        <v>2024</v>
      </c>
    </row>
    <row r="402" spans="1:12" ht="15" customHeight="1" x14ac:dyDescent="0.25">
      <c r="A402">
        <v>401</v>
      </c>
      <c r="B402" t="s">
        <v>374</v>
      </c>
      <c r="C402" t="s">
        <v>199</v>
      </c>
      <c r="D402" t="s">
        <v>723</v>
      </c>
      <c r="E402" t="s">
        <v>87</v>
      </c>
      <c r="F402" t="s">
        <v>105</v>
      </c>
      <c r="G402" t="s">
        <v>312</v>
      </c>
      <c r="H402">
        <v>2060</v>
      </c>
      <c r="I402">
        <v>228493865</v>
      </c>
      <c r="J402" t="s">
        <v>376</v>
      </c>
      <c r="K402" t="s">
        <v>315</v>
      </c>
      <c r="L402">
        <v>2025</v>
      </c>
    </row>
    <row r="403" spans="1:12" ht="15" customHeight="1" x14ac:dyDescent="0.25">
      <c r="A403">
        <v>402</v>
      </c>
      <c r="B403" t="s">
        <v>374</v>
      </c>
      <c r="C403" t="s">
        <v>327</v>
      </c>
      <c r="D403" t="s">
        <v>724</v>
      </c>
      <c r="E403" t="s">
        <v>87</v>
      </c>
      <c r="F403" t="s">
        <v>105</v>
      </c>
      <c r="G403" t="s">
        <v>166</v>
      </c>
      <c r="H403">
        <v>1440</v>
      </c>
      <c r="I403">
        <v>205921316</v>
      </c>
      <c r="J403" t="s">
        <v>376</v>
      </c>
      <c r="K403" t="s">
        <v>315</v>
      </c>
      <c r="L403">
        <v>2020</v>
      </c>
    </row>
    <row r="404" spans="1:12" ht="15" customHeight="1" x14ac:dyDescent="0.25">
      <c r="A404">
        <v>403</v>
      </c>
      <c r="B404" t="s">
        <v>374</v>
      </c>
      <c r="C404" t="s">
        <v>313</v>
      </c>
      <c r="D404" t="s">
        <v>725</v>
      </c>
      <c r="E404" t="s">
        <v>87</v>
      </c>
      <c r="F404" t="s">
        <v>111</v>
      </c>
      <c r="G404" t="s">
        <v>166</v>
      </c>
      <c r="H404">
        <v>850</v>
      </c>
      <c r="I404">
        <v>160797462</v>
      </c>
      <c r="J404" t="s">
        <v>376</v>
      </c>
      <c r="K404" t="s">
        <v>315</v>
      </c>
      <c r="L404">
        <v>2021</v>
      </c>
    </row>
    <row r="405" spans="1:12" ht="15" customHeight="1" x14ac:dyDescent="0.25">
      <c r="A405">
        <v>404</v>
      </c>
      <c r="B405" t="s">
        <v>374</v>
      </c>
      <c r="C405" t="s">
        <v>310</v>
      </c>
      <c r="D405" t="s">
        <v>726</v>
      </c>
      <c r="E405" t="s">
        <v>87</v>
      </c>
      <c r="F405" t="s">
        <v>88</v>
      </c>
      <c r="G405" t="s">
        <v>326</v>
      </c>
      <c r="H405">
        <v>1520</v>
      </c>
      <c r="I405">
        <v>260122157</v>
      </c>
      <c r="J405" t="s">
        <v>376</v>
      </c>
      <c r="K405" t="s">
        <v>315</v>
      </c>
      <c r="L405">
        <v>2022</v>
      </c>
    </row>
    <row r="406" spans="1:12" ht="15" customHeight="1" x14ac:dyDescent="0.25">
      <c r="A406">
        <v>405</v>
      </c>
      <c r="B406" t="s">
        <v>374</v>
      </c>
      <c r="C406" t="s">
        <v>327</v>
      </c>
      <c r="D406" t="s">
        <v>727</v>
      </c>
      <c r="E406" t="s">
        <v>87</v>
      </c>
      <c r="F406" t="s">
        <v>88</v>
      </c>
      <c r="G406" t="s">
        <v>307</v>
      </c>
      <c r="H406">
        <v>2300</v>
      </c>
      <c r="I406">
        <v>288798948</v>
      </c>
      <c r="J406" t="s">
        <v>376</v>
      </c>
      <c r="K406" t="s">
        <v>309</v>
      </c>
      <c r="L406">
        <v>2023</v>
      </c>
    </row>
    <row r="407" spans="1:12" ht="15" customHeight="1" x14ac:dyDescent="0.25">
      <c r="A407">
        <v>406</v>
      </c>
      <c r="B407" t="s">
        <v>374</v>
      </c>
      <c r="C407" t="s">
        <v>327</v>
      </c>
      <c r="D407" t="s">
        <v>728</v>
      </c>
      <c r="E407" t="s">
        <v>87</v>
      </c>
      <c r="F407" t="s">
        <v>96</v>
      </c>
      <c r="G407" t="s">
        <v>326</v>
      </c>
      <c r="H407">
        <v>2470</v>
      </c>
      <c r="I407">
        <v>452002522</v>
      </c>
      <c r="J407" t="s">
        <v>376</v>
      </c>
      <c r="K407" t="s">
        <v>315</v>
      </c>
      <c r="L407">
        <v>2024</v>
      </c>
    </row>
    <row r="408" spans="1:12" ht="15" customHeight="1" x14ac:dyDescent="0.25">
      <c r="A408">
        <v>407</v>
      </c>
      <c r="B408" t="s">
        <v>374</v>
      </c>
      <c r="C408" t="s">
        <v>320</v>
      </c>
      <c r="D408" t="s">
        <v>729</v>
      </c>
      <c r="E408" t="s">
        <v>87</v>
      </c>
      <c r="F408" t="s">
        <v>96</v>
      </c>
      <c r="G408" t="s">
        <v>307</v>
      </c>
      <c r="H408">
        <v>930</v>
      </c>
      <c r="I408">
        <v>149174337</v>
      </c>
      <c r="J408" t="s">
        <v>376</v>
      </c>
      <c r="K408" t="s">
        <v>309</v>
      </c>
      <c r="L408">
        <v>2025</v>
      </c>
    </row>
    <row r="409" spans="1:12" ht="15" customHeight="1" x14ac:dyDescent="0.25">
      <c r="A409">
        <v>408</v>
      </c>
      <c r="B409" t="s">
        <v>374</v>
      </c>
      <c r="C409" t="s">
        <v>313</v>
      </c>
      <c r="D409" t="s">
        <v>730</v>
      </c>
      <c r="E409" t="s">
        <v>87</v>
      </c>
      <c r="F409" t="s">
        <v>111</v>
      </c>
      <c r="G409" t="s">
        <v>312</v>
      </c>
      <c r="H409">
        <v>1250</v>
      </c>
      <c r="I409">
        <v>233117680</v>
      </c>
      <c r="J409" t="s">
        <v>376</v>
      </c>
      <c r="K409" t="s">
        <v>315</v>
      </c>
      <c r="L409">
        <v>2020</v>
      </c>
    </row>
    <row r="410" spans="1:12" ht="15" customHeight="1" x14ac:dyDescent="0.25">
      <c r="A410">
        <v>409</v>
      </c>
      <c r="B410" t="s">
        <v>374</v>
      </c>
      <c r="C410" t="s">
        <v>327</v>
      </c>
      <c r="D410" t="s">
        <v>731</v>
      </c>
      <c r="E410" t="s">
        <v>87</v>
      </c>
      <c r="F410" t="s">
        <v>96</v>
      </c>
      <c r="G410" t="s">
        <v>326</v>
      </c>
      <c r="H410">
        <v>1560</v>
      </c>
      <c r="I410">
        <v>218718488</v>
      </c>
      <c r="J410" t="s">
        <v>376</v>
      </c>
      <c r="K410" t="s">
        <v>315</v>
      </c>
      <c r="L410">
        <v>2021</v>
      </c>
    </row>
    <row r="411" spans="1:12" ht="15" customHeight="1" x14ac:dyDescent="0.25">
      <c r="A411">
        <v>410</v>
      </c>
      <c r="B411" t="s">
        <v>374</v>
      </c>
      <c r="C411" t="s">
        <v>199</v>
      </c>
      <c r="D411" t="s">
        <v>732</v>
      </c>
      <c r="E411" t="s">
        <v>87</v>
      </c>
      <c r="F411" t="s">
        <v>111</v>
      </c>
      <c r="G411" t="s">
        <v>326</v>
      </c>
      <c r="H411">
        <v>2440</v>
      </c>
      <c r="I411">
        <v>399788980</v>
      </c>
      <c r="J411" t="s">
        <v>376</v>
      </c>
      <c r="K411" t="s">
        <v>315</v>
      </c>
      <c r="L411">
        <v>2022</v>
      </c>
    </row>
    <row r="412" spans="1:12" ht="15" customHeight="1" x14ac:dyDescent="0.25">
      <c r="A412">
        <v>411</v>
      </c>
      <c r="B412" t="s">
        <v>374</v>
      </c>
      <c r="C412" t="s">
        <v>305</v>
      </c>
      <c r="D412" t="s">
        <v>733</v>
      </c>
      <c r="E412" t="s">
        <v>87</v>
      </c>
      <c r="F412" t="s">
        <v>88</v>
      </c>
      <c r="G412" t="s">
        <v>166</v>
      </c>
      <c r="H412">
        <v>1100</v>
      </c>
      <c r="I412">
        <v>141395600</v>
      </c>
      <c r="J412" t="s">
        <v>376</v>
      </c>
      <c r="K412" t="s">
        <v>315</v>
      </c>
      <c r="L412">
        <v>2023</v>
      </c>
    </row>
    <row r="413" spans="1:12" ht="15" customHeight="1" x14ac:dyDescent="0.25">
      <c r="A413">
        <v>412</v>
      </c>
      <c r="B413" t="s">
        <v>374</v>
      </c>
      <c r="C413" t="s">
        <v>310</v>
      </c>
      <c r="D413" t="s">
        <v>734</v>
      </c>
      <c r="E413" t="s">
        <v>87</v>
      </c>
      <c r="F413" t="s">
        <v>105</v>
      </c>
      <c r="G413" t="s">
        <v>312</v>
      </c>
      <c r="H413">
        <v>2360</v>
      </c>
      <c r="I413">
        <v>267164285</v>
      </c>
      <c r="J413" t="s">
        <v>376</v>
      </c>
      <c r="K413" t="s">
        <v>315</v>
      </c>
      <c r="L413">
        <v>2024</v>
      </c>
    </row>
    <row r="414" spans="1:12" ht="15" customHeight="1" x14ac:dyDescent="0.25">
      <c r="A414">
        <v>413</v>
      </c>
      <c r="B414" t="s">
        <v>374</v>
      </c>
      <c r="C414" t="s">
        <v>305</v>
      </c>
      <c r="D414" t="s">
        <v>735</v>
      </c>
      <c r="E414" t="s">
        <v>87</v>
      </c>
      <c r="F414" t="s">
        <v>96</v>
      </c>
      <c r="G414" t="s">
        <v>307</v>
      </c>
      <c r="H414">
        <v>1650</v>
      </c>
      <c r="I414">
        <v>252608349</v>
      </c>
      <c r="J414" t="s">
        <v>376</v>
      </c>
      <c r="K414" t="s">
        <v>309</v>
      </c>
      <c r="L414">
        <v>2025</v>
      </c>
    </row>
    <row r="415" spans="1:12" ht="15" customHeight="1" x14ac:dyDescent="0.25">
      <c r="A415">
        <v>414</v>
      </c>
      <c r="B415" t="s">
        <v>374</v>
      </c>
      <c r="C415" t="s">
        <v>327</v>
      </c>
      <c r="D415" t="s">
        <v>736</v>
      </c>
      <c r="E415" t="s">
        <v>87</v>
      </c>
      <c r="F415" t="s">
        <v>96</v>
      </c>
      <c r="G415" t="s">
        <v>307</v>
      </c>
      <c r="H415">
        <v>2490</v>
      </c>
      <c r="I415">
        <v>406058088</v>
      </c>
      <c r="J415" t="s">
        <v>376</v>
      </c>
      <c r="K415" t="s">
        <v>309</v>
      </c>
      <c r="L415">
        <v>2020</v>
      </c>
    </row>
    <row r="416" spans="1:12" ht="15" customHeight="1" x14ac:dyDescent="0.25">
      <c r="A416">
        <v>415</v>
      </c>
      <c r="B416" t="s">
        <v>374</v>
      </c>
      <c r="C416" t="s">
        <v>322</v>
      </c>
      <c r="D416" t="s">
        <v>737</v>
      </c>
      <c r="E416" t="s">
        <v>87</v>
      </c>
      <c r="F416" t="s">
        <v>88</v>
      </c>
      <c r="G416" t="s">
        <v>318</v>
      </c>
      <c r="H416">
        <v>1920</v>
      </c>
      <c r="I416">
        <v>170060658</v>
      </c>
      <c r="J416" t="s">
        <v>376</v>
      </c>
      <c r="K416" t="s">
        <v>318</v>
      </c>
      <c r="L416">
        <v>2021</v>
      </c>
    </row>
    <row r="417" spans="1:12" ht="15" customHeight="1" x14ac:dyDescent="0.25">
      <c r="A417">
        <v>416</v>
      </c>
      <c r="B417" t="s">
        <v>374</v>
      </c>
      <c r="C417" t="s">
        <v>316</v>
      </c>
      <c r="D417" t="s">
        <v>738</v>
      </c>
      <c r="E417" t="s">
        <v>87</v>
      </c>
      <c r="F417" t="s">
        <v>105</v>
      </c>
      <c r="G417" t="s">
        <v>326</v>
      </c>
      <c r="H417">
        <v>720</v>
      </c>
      <c r="I417">
        <v>58238555</v>
      </c>
      <c r="J417" t="s">
        <v>376</v>
      </c>
      <c r="K417" t="s">
        <v>315</v>
      </c>
      <c r="L417">
        <v>2022</v>
      </c>
    </row>
    <row r="418" spans="1:12" ht="15" customHeight="1" x14ac:dyDescent="0.25">
      <c r="A418">
        <v>417</v>
      </c>
      <c r="B418" t="s">
        <v>374</v>
      </c>
      <c r="C418" t="s">
        <v>310</v>
      </c>
      <c r="D418" t="s">
        <v>739</v>
      </c>
      <c r="E418" t="s">
        <v>87</v>
      </c>
      <c r="F418" t="s">
        <v>105</v>
      </c>
      <c r="G418" t="s">
        <v>307</v>
      </c>
      <c r="H418">
        <v>1920</v>
      </c>
      <c r="I418">
        <v>168558938</v>
      </c>
      <c r="J418" t="s">
        <v>376</v>
      </c>
      <c r="K418" t="s">
        <v>309</v>
      </c>
      <c r="L418">
        <v>2023</v>
      </c>
    </row>
    <row r="419" spans="1:12" ht="15" customHeight="1" x14ac:dyDescent="0.25">
      <c r="A419">
        <v>418</v>
      </c>
      <c r="B419" t="s">
        <v>374</v>
      </c>
      <c r="C419" t="s">
        <v>199</v>
      </c>
      <c r="D419" t="s">
        <v>740</v>
      </c>
      <c r="E419" t="s">
        <v>87</v>
      </c>
      <c r="F419" t="s">
        <v>88</v>
      </c>
      <c r="G419" t="s">
        <v>166</v>
      </c>
      <c r="H419">
        <v>1640</v>
      </c>
      <c r="I419">
        <v>290130415</v>
      </c>
      <c r="J419" t="s">
        <v>376</v>
      </c>
      <c r="K419" t="s">
        <v>315</v>
      </c>
      <c r="L419">
        <v>2024</v>
      </c>
    </row>
    <row r="420" spans="1:12" ht="15" customHeight="1" x14ac:dyDescent="0.25">
      <c r="A420">
        <v>419</v>
      </c>
      <c r="B420" t="s">
        <v>374</v>
      </c>
      <c r="C420" t="s">
        <v>310</v>
      </c>
      <c r="D420" t="s">
        <v>741</v>
      </c>
      <c r="E420" t="s">
        <v>87</v>
      </c>
      <c r="F420" t="s">
        <v>105</v>
      </c>
      <c r="G420" t="s">
        <v>166</v>
      </c>
      <c r="H420">
        <v>870</v>
      </c>
      <c r="I420">
        <v>120369642</v>
      </c>
      <c r="J420" t="s">
        <v>376</v>
      </c>
      <c r="K420" t="s">
        <v>315</v>
      </c>
      <c r="L420">
        <v>2025</v>
      </c>
    </row>
    <row r="421" spans="1:12" ht="15" customHeight="1" x14ac:dyDescent="0.25">
      <c r="A421">
        <v>420</v>
      </c>
      <c r="B421" t="s">
        <v>374</v>
      </c>
      <c r="C421" t="s">
        <v>199</v>
      </c>
      <c r="D421" t="s">
        <v>742</v>
      </c>
      <c r="E421" t="s">
        <v>87</v>
      </c>
      <c r="F421" t="s">
        <v>96</v>
      </c>
      <c r="G421" t="s">
        <v>318</v>
      </c>
      <c r="H421">
        <v>1240</v>
      </c>
      <c r="I421">
        <v>184870117</v>
      </c>
      <c r="J421" t="s">
        <v>376</v>
      </c>
      <c r="K421" t="s">
        <v>318</v>
      </c>
      <c r="L421">
        <v>2020</v>
      </c>
    </row>
    <row r="422" spans="1:12" ht="15" customHeight="1" x14ac:dyDescent="0.25">
      <c r="A422">
        <v>421</v>
      </c>
      <c r="B422" t="s">
        <v>374</v>
      </c>
      <c r="C422" t="s">
        <v>316</v>
      </c>
      <c r="D422" t="s">
        <v>743</v>
      </c>
      <c r="E422" t="s">
        <v>87</v>
      </c>
      <c r="F422" t="s">
        <v>105</v>
      </c>
      <c r="G422" t="s">
        <v>307</v>
      </c>
      <c r="H422">
        <v>1250</v>
      </c>
      <c r="I422">
        <v>111919605</v>
      </c>
      <c r="J422" t="s">
        <v>376</v>
      </c>
      <c r="K422" t="s">
        <v>309</v>
      </c>
      <c r="L422">
        <v>2021</v>
      </c>
    </row>
    <row r="423" spans="1:12" ht="15" customHeight="1" x14ac:dyDescent="0.25">
      <c r="A423">
        <v>422</v>
      </c>
      <c r="B423" t="s">
        <v>374</v>
      </c>
      <c r="C423" t="s">
        <v>313</v>
      </c>
      <c r="D423" t="s">
        <v>744</v>
      </c>
      <c r="E423" t="s">
        <v>87</v>
      </c>
      <c r="F423" t="s">
        <v>105</v>
      </c>
      <c r="G423" t="s">
        <v>166</v>
      </c>
      <c r="H423">
        <v>1590</v>
      </c>
      <c r="I423">
        <v>295672199</v>
      </c>
      <c r="J423" t="s">
        <v>376</v>
      </c>
      <c r="K423" t="s">
        <v>315</v>
      </c>
      <c r="L423">
        <v>2022</v>
      </c>
    </row>
    <row r="424" spans="1:12" ht="15" customHeight="1" x14ac:dyDescent="0.25">
      <c r="A424">
        <v>423</v>
      </c>
      <c r="B424" t="s">
        <v>374</v>
      </c>
      <c r="C424" t="s">
        <v>305</v>
      </c>
      <c r="D424" t="s">
        <v>745</v>
      </c>
      <c r="E424" t="s">
        <v>87</v>
      </c>
      <c r="F424" t="s">
        <v>96</v>
      </c>
      <c r="G424" t="s">
        <v>312</v>
      </c>
      <c r="H424">
        <v>1330</v>
      </c>
      <c r="I424">
        <v>187361927</v>
      </c>
      <c r="J424" t="s">
        <v>376</v>
      </c>
      <c r="K424" t="s">
        <v>315</v>
      </c>
      <c r="L424">
        <v>2023</v>
      </c>
    </row>
    <row r="425" spans="1:12" ht="15" customHeight="1" x14ac:dyDescent="0.25">
      <c r="A425">
        <v>424</v>
      </c>
      <c r="B425" t="s">
        <v>374</v>
      </c>
      <c r="C425" t="s">
        <v>320</v>
      </c>
      <c r="D425" t="s">
        <v>746</v>
      </c>
      <c r="E425" t="s">
        <v>87</v>
      </c>
      <c r="F425" t="s">
        <v>111</v>
      </c>
      <c r="G425" t="s">
        <v>318</v>
      </c>
      <c r="H425">
        <v>2380</v>
      </c>
      <c r="I425">
        <v>419691558</v>
      </c>
      <c r="J425" t="s">
        <v>376</v>
      </c>
      <c r="K425" t="s">
        <v>318</v>
      </c>
      <c r="L425">
        <v>2024</v>
      </c>
    </row>
    <row r="426" spans="1:12" ht="15" customHeight="1" x14ac:dyDescent="0.25">
      <c r="A426">
        <v>425</v>
      </c>
      <c r="B426" t="s">
        <v>374</v>
      </c>
      <c r="C426" t="s">
        <v>322</v>
      </c>
      <c r="D426" t="s">
        <v>747</v>
      </c>
      <c r="E426" t="s">
        <v>87</v>
      </c>
      <c r="F426" t="s">
        <v>96</v>
      </c>
      <c r="G426" t="s">
        <v>326</v>
      </c>
      <c r="H426">
        <v>1700</v>
      </c>
      <c r="I426">
        <v>191266364</v>
      </c>
      <c r="J426" t="s">
        <v>376</v>
      </c>
      <c r="K426" t="s">
        <v>315</v>
      </c>
      <c r="L426">
        <v>2025</v>
      </c>
    </row>
    <row r="427" spans="1:12" ht="15" customHeight="1" x14ac:dyDescent="0.25">
      <c r="A427">
        <v>426</v>
      </c>
      <c r="B427" t="s">
        <v>374</v>
      </c>
      <c r="C427" t="s">
        <v>305</v>
      </c>
      <c r="D427" t="s">
        <v>748</v>
      </c>
      <c r="E427" t="s">
        <v>87</v>
      </c>
      <c r="F427" t="s">
        <v>96</v>
      </c>
      <c r="G427" t="s">
        <v>318</v>
      </c>
      <c r="H427">
        <v>1310</v>
      </c>
      <c r="I427">
        <v>176789844</v>
      </c>
      <c r="J427" t="s">
        <v>376</v>
      </c>
      <c r="K427" t="s">
        <v>318</v>
      </c>
      <c r="L427">
        <v>2020</v>
      </c>
    </row>
    <row r="428" spans="1:12" ht="15" customHeight="1" x14ac:dyDescent="0.25">
      <c r="A428">
        <v>427</v>
      </c>
      <c r="B428" t="s">
        <v>374</v>
      </c>
      <c r="C428" t="s">
        <v>320</v>
      </c>
      <c r="D428" t="s">
        <v>749</v>
      </c>
      <c r="E428" t="s">
        <v>87</v>
      </c>
      <c r="F428" t="s">
        <v>111</v>
      </c>
      <c r="G428" t="s">
        <v>318</v>
      </c>
      <c r="H428">
        <v>1620</v>
      </c>
      <c r="I428">
        <v>296025328</v>
      </c>
      <c r="J428" t="s">
        <v>376</v>
      </c>
      <c r="K428" t="s">
        <v>318</v>
      </c>
      <c r="L428">
        <v>2021</v>
      </c>
    </row>
    <row r="429" spans="1:12" ht="15" customHeight="1" x14ac:dyDescent="0.25">
      <c r="A429">
        <v>428</v>
      </c>
      <c r="B429" t="s">
        <v>374</v>
      </c>
      <c r="C429" t="s">
        <v>199</v>
      </c>
      <c r="D429" t="s">
        <v>750</v>
      </c>
      <c r="E429" t="s">
        <v>87</v>
      </c>
      <c r="F429" t="s">
        <v>96</v>
      </c>
      <c r="G429" t="s">
        <v>307</v>
      </c>
      <c r="H429">
        <v>2090</v>
      </c>
      <c r="I429">
        <v>324208377</v>
      </c>
      <c r="J429" t="s">
        <v>376</v>
      </c>
      <c r="K429" t="s">
        <v>309</v>
      </c>
      <c r="L429">
        <v>2022</v>
      </c>
    </row>
    <row r="430" spans="1:12" ht="15" customHeight="1" x14ac:dyDescent="0.25">
      <c r="A430">
        <v>429</v>
      </c>
      <c r="B430" t="s">
        <v>374</v>
      </c>
      <c r="C430" t="s">
        <v>305</v>
      </c>
      <c r="D430" t="s">
        <v>751</v>
      </c>
      <c r="E430" t="s">
        <v>87</v>
      </c>
      <c r="F430" t="s">
        <v>105</v>
      </c>
      <c r="G430" t="s">
        <v>326</v>
      </c>
      <c r="H430">
        <v>730</v>
      </c>
      <c r="I430">
        <v>79453478</v>
      </c>
      <c r="J430" t="s">
        <v>376</v>
      </c>
      <c r="K430" t="s">
        <v>315</v>
      </c>
      <c r="L430">
        <v>2023</v>
      </c>
    </row>
    <row r="431" spans="1:12" ht="15" customHeight="1" x14ac:dyDescent="0.25">
      <c r="A431">
        <v>430</v>
      </c>
      <c r="B431" t="s">
        <v>374</v>
      </c>
      <c r="C431" t="s">
        <v>327</v>
      </c>
      <c r="D431" t="s">
        <v>752</v>
      </c>
      <c r="E431" t="s">
        <v>87</v>
      </c>
      <c r="F431" t="s">
        <v>96</v>
      </c>
      <c r="G431" t="s">
        <v>326</v>
      </c>
      <c r="H431">
        <v>2300</v>
      </c>
      <c r="I431">
        <v>364295156</v>
      </c>
      <c r="J431" t="s">
        <v>376</v>
      </c>
      <c r="K431" t="s">
        <v>315</v>
      </c>
      <c r="L431">
        <v>2024</v>
      </c>
    </row>
    <row r="432" spans="1:12" ht="15" customHeight="1" x14ac:dyDescent="0.25">
      <c r="A432">
        <v>431</v>
      </c>
      <c r="B432" t="s">
        <v>374</v>
      </c>
      <c r="C432" t="s">
        <v>310</v>
      </c>
      <c r="D432" t="s">
        <v>753</v>
      </c>
      <c r="E432" t="s">
        <v>87</v>
      </c>
      <c r="F432" t="s">
        <v>88</v>
      </c>
      <c r="G432" t="s">
        <v>166</v>
      </c>
      <c r="H432">
        <v>1410</v>
      </c>
      <c r="I432">
        <v>125765906</v>
      </c>
      <c r="J432" t="s">
        <v>376</v>
      </c>
      <c r="K432" t="s">
        <v>315</v>
      </c>
      <c r="L432">
        <v>2025</v>
      </c>
    </row>
    <row r="433" spans="1:12" ht="15" customHeight="1" x14ac:dyDescent="0.25">
      <c r="A433">
        <v>432</v>
      </c>
      <c r="B433" t="s">
        <v>374</v>
      </c>
      <c r="C433" t="s">
        <v>310</v>
      </c>
      <c r="D433" t="s">
        <v>754</v>
      </c>
      <c r="E433" t="s">
        <v>87</v>
      </c>
      <c r="F433" t="s">
        <v>111</v>
      </c>
      <c r="G433" t="s">
        <v>312</v>
      </c>
      <c r="H433">
        <v>2070</v>
      </c>
      <c r="I433">
        <v>240001042</v>
      </c>
      <c r="J433" t="s">
        <v>376</v>
      </c>
      <c r="K433" t="s">
        <v>315</v>
      </c>
      <c r="L433">
        <v>2020</v>
      </c>
    </row>
    <row r="434" spans="1:12" ht="15" customHeight="1" x14ac:dyDescent="0.25">
      <c r="A434">
        <v>433</v>
      </c>
      <c r="B434" t="s">
        <v>374</v>
      </c>
      <c r="C434" t="s">
        <v>313</v>
      </c>
      <c r="D434" t="s">
        <v>755</v>
      </c>
      <c r="E434" t="s">
        <v>87</v>
      </c>
      <c r="F434" t="s">
        <v>105</v>
      </c>
      <c r="G434" t="s">
        <v>307</v>
      </c>
      <c r="H434">
        <v>1310</v>
      </c>
      <c r="I434">
        <v>113144247</v>
      </c>
      <c r="J434" t="s">
        <v>376</v>
      </c>
      <c r="K434" t="s">
        <v>309</v>
      </c>
      <c r="L434">
        <v>2021</v>
      </c>
    </row>
    <row r="435" spans="1:12" ht="15" customHeight="1" x14ac:dyDescent="0.25">
      <c r="A435">
        <v>434</v>
      </c>
      <c r="B435" t="s">
        <v>374</v>
      </c>
      <c r="C435" t="s">
        <v>320</v>
      </c>
      <c r="D435" t="s">
        <v>756</v>
      </c>
      <c r="E435" t="s">
        <v>87</v>
      </c>
      <c r="F435" t="s">
        <v>96</v>
      </c>
      <c r="G435" t="s">
        <v>307</v>
      </c>
      <c r="H435">
        <v>1490</v>
      </c>
      <c r="I435">
        <v>228370443</v>
      </c>
      <c r="J435" t="s">
        <v>376</v>
      </c>
      <c r="K435" t="s">
        <v>309</v>
      </c>
      <c r="L435">
        <v>2022</v>
      </c>
    </row>
    <row r="436" spans="1:12" ht="15" customHeight="1" x14ac:dyDescent="0.25">
      <c r="A436">
        <v>435</v>
      </c>
      <c r="B436" t="s">
        <v>374</v>
      </c>
      <c r="C436" t="s">
        <v>310</v>
      </c>
      <c r="D436" t="s">
        <v>757</v>
      </c>
      <c r="E436" t="s">
        <v>87</v>
      </c>
      <c r="F436" t="s">
        <v>88</v>
      </c>
      <c r="G436" t="s">
        <v>318</v>
      </c>
      <c r="H436">
        <v>2490</v>
      </c>
      <c r="I436">
        <v>202308930</v>
      </c>
      <c r="J436" t="s">
        <v>376</v>
      </c>
      <c r="K436" t="s">
        <v>318</v>
      </c>
      <c r="L436">
        <v>2023</v>
      </c>
    </row>
    <row r="437" spans="1:12" ht="15" customHeight="1" x14ac:dyDescent="0.25">
      <c r="A437">
        <v>436</v>
      </c>
      <c r="B437" t="s">
        <v>374</v>
      </c>
      <c r="C437" t="s">
        <v>327</v>
      </c>
      <c r="D437" t="s">
        <v>758</v>
      </c>
      <c r="E437" t="s">
        <v>87</v>
      </c>
      <c r="F437" t="s">
        <v>96</v>
      </c>
      <c r="G437" t="s">
        <v>307</v>
      </c>
      <c r="H437">
        <v>1120</v>
      </c>
      <c r="I437">
        <v>135414314</v>
      </c>
      <c r="J437" t="s">
        <v>376</v>
      </c>
      <c r="K437" t="s">
        <v>309</v>
      </c>
      <c r="L437">
        <v>2024</v>
      </c>
    </row>
    <row r="438" spans="1:12" ht="15" customHeight="1" x14ac:dyDescent="0.25">
      <c r="A438">
        <v>437</v>
      </c>
      <c r="B438" t="s">
        <v>374</v>
      </c>
      <c r="C438" t="s">
        <v>320</v>
      </c>
      <c r="D438" t="s">
        <v>759</v>
      </c>
      <c r="E438" t="s">
        <v>87</v>
      </c>
      <c r="F438" t="s">
        <v>111</v>
      </c>
      <c r="G438" t="s">
        <v>307</v>
      </c>
      <c r="H438">
        <v>1550</v>
      </c>
      <c r="I438">
        <v>261611888</v>
      </c>
      <c r="J438" t="s">
        <v>376</v>
      </c>
      <c r="K438" t="s">
        <v>309</v>
      </c>
      <c r="L438">
        <v>2025</v>
      </c>
    </row>
    <row r="439" spans="1:12" ht="15" customHeight="1" x14ac:dyDescent="0.25">
      <c r="A439">
        <v>438</v>
      </c>
      <c r="B439" t="s">
        <v>374</v>
      </c>
      <c r="C439" t="s">
        <v>305</v>
      </c>
      <c r="D439" t="s">
        <v>760</v>
      </c>
      <c r="E439" t="s">
        <v>87</v>
      </c>
      <c r="F439" t="s">
        <v>96</v>
      </c>
      <c r="G439" t="s">
        <v>326</v>
      </c>
      <c r="H439">
        <v>1970</v>
      </c>
      <c r="I439">
        <v>256241358</v>
      </c>
      <c r="J439" t="s">
        <v>376</v>
      </c>
      <c r="K439" t="s">
        <v>315</v>
      </c>
      <c r="L439">
        <v>2020</v>
      </c>
    </row>
    <row r="440" spans="1:12" ht="15" customHeight="1" x14ac:dyDescent="0.25">
      <c r="A440">
        <v>439</v>
      </c>
      <c r="B440" t="s">
        <v>374</v>
      </c>
      <c r="C440" t="s">
        <v>310</v>
      </c>
      <c r="D440" t="s">
        <v>761</v>
      </c>
      <c r="E440" t="s">
        <v>87</v>
      </c>
      <c r="F440" t="s">
        <v>111</v>
      </c>
      <c r="G440" t="s">
        <v>307</v>
      </c>
      <c r="H440">
        <v>1640</v>
      </c>
      <c r="I440">
        <v>159578721</v>
      </c>
      <c r="J440" t="s">
        <v>376</v>
      </c>
      <c r="K440" t="s">
        <v>309</v>
      </c>
      <c r="L440">
        <v>2021</v>
      </c>
    </row>
    <row r="441" spans="1:12" ht="15" customHeight="1" x14ac:dyDescent="0.25">
      <c r="A441">
        <v>440</v>
      </c>
      <c r="B441" t="s">
        <v>374</v>
      </c>
      <c r="C441" t="s">
        <v>320</v>
      </c>
      <c r="D441" t="s">
        <v>762</v>
      </c>
      <c r="E441" t="s">
        <v>87</v>
      </c>
      <c r="F441" t="s">
        <v>88</v>
      </c>
      <c r="G441" t="s">
        <v>307</v>
      </c>
      <c r="H441">
        <v>810</v>
      </c>
      <c r="I441">
        <v>141309191</v>
      </c>
      <c r="J441" t="s">
        <v>376</v>
      </c>
      <c r="K441" t="s">
        <v>309</v>
      </c>
      <c r="L441">
        <v>2022</v>
      </c>
    </row>
    <row r="442" spans="1:12" ht="15" customHeight="1" x14ac:dyDescent="0.25">
      <c r="A442">
        <v>441</v>
      </c>
      <c r="B442" t="s">
        <v>374</v>
      </c>
      <c r="C442" t="s">
        <v>199</v>
      </c>
      <c r="D442" t="s">
        <v>763</v>
      </c>
      <c r="E442" t="s">
        <v>87</v>
      </c>
      <c r="F442" t="s">
        <v>96</v>
      </c>
      <c r="G442" t="s">
        <v>318</v>
      </c>
      <c r="H442">
        <v>1680</v>
      </c>
      <c r="I442">
        <v>304457866</v>
      </c>
      <c r="J442" t="s">
        <v>376</v>
      </c>
      <c r="K442" t="s">
        <v>318</v>
      </c>
      <c r="L442">
        <v>2023</v>
      </c>
    </row>
    <row r="443" spans="1:12" ht="15" customHeight="1" x14ac:dyDescent="0.25">
      <c r="A443">
        <v>442</v>
      </c>
      <c r="B443" t="s">
        <v>374</v>
      </c>
      <c r="C443" t="s">
        <v>313</v>
      </c>
      <c r="D443" t="s">
        <v>764</v>
      </c>
      <c r="E443" t="s">
        <v>87</v>
      </c>
      <c r="F443" t="s">
        <v>111</v>
      </c>
      <c r="G443" t="s">
        <v>312</v>
      </c>
      <c r="H443">
        <v>1270</v>
      </c>
      <c r="I443">
        <v>146555741</v>
      </c>
      <c r="J443" t="s">
        <v>376</v>
      </c>
      <c r="K443" t="s">
        <v>315</v>
      </c>
      <c r="L443">
        <v>2024</v>
      </c>
    </row>
    <row r="444" spans="1:12" ht="15" customHeight="1" x14ac:dyDescent="0.25">
      <c r="A444">
        <v>443</v>
      </c>
      <c r="B444" t="s">
        <v>374</v>
      </c>
      <c r="C444" t="s">
        <v>305</v>
      </c>
      <c r="D444" t="s">
        <v>765</v>
      </c>
      <c r="E444" t="s">
        <v>87</v>
      </c>
      <c r="F444" t="s">
        <v>111</v>
      </c>
      <c r="G444" t="s">
        <v>166</v>
      </c>
      <c r="H444">
        <v>2160</v>
      </c>
      <c r="I444">
        <v>261379220</v>
      </c>
      <c r="J444" t="s">
        <v>376</v>
      </c>
      <c r="K444" t="s">
        <v>315</v>
      </c>
      <c r="L444">
        <v>2025</v>
      </c>
    </row>
    <row r="445" spans="1:12" ht="15" customHeight="1" x14ac:dyDescent="0.25">
      <c r="A445">
        <v>444</v>
      </c>
      <c r="B445" t="s">
        <v>374</v>
      </c>
      <c r="C445" t="s">
        <v>320</v>
      </c>
      <c r="D445" t="s">
        <v>766</v>
      </c>
      <c r="E445" t="s">
        <v>87</v>
      </c>
      <c r="F445" t="s">
        <v>88</v>
      </c>
      <c r="G445" t="s">
        <v>312</v>
      </c>
      <c r="H445">
        <v>1720</v>
      </c>
      <c r="I445">
        <v>150640882</v>
      </c>
      <c r="J445" t="s">
        <v>376</v>
      </c>
      <c r="K445" t="s">
        <v>315</v>
      </c>
      <c r="L445">
        <v>2020</v>
      </c>
    </row>
    <row r="446" spans="1:12" ht="15" customHeight="1" x14ac:dyDescent="0.25">
      <c r="A446">
        <v>445</v>
      </c>
      <c r="B446" t="s">
        <v>374</v>
      </c>
      <c r="C446" t="s">
        <v>305</v>
      </c>
      <c r="D446" t="s">
        <v>767</v>
      </c>
      <c r="E446" t="s">
        <v>87</v>
      </c>
      <c r="F446" t="s">
        <v>96</v>
      </c>
      <c r="G446" t="s">
        <v>312</v>
      </c>
      <c r="H446">
        <v>2110</v>
      </c>
      <c r="I446">
        <v>274810787</v>
      </c>
      <c r="J446" t="s">
        <v>376</v>
      </c>
      <c r="K446" t="s">
        <v>315</v>
      </c>
      <c r="L446">
        <v>2021</v>
      </c>
    </row>
    <row r="447" spans="1:12" ht="15" customHeight="1" x14ac:dyDescent="0.25">
      <c r="A447">
        <v>446</v>
      </c>
      <c r="B447" t="s">
        <v>374</v>
      </c>
      <c r="C447" t="s">
        <v>327</v>
      </c>
      <c r="D447" t="s">
        <v>768</v>
      </c>
      <c r="E447" t="s">
        <v>87</v>
      </c>
      <c r="F447" t="s">
        <v>105</v>
      </c>
      <c r="G447" t="s">
        <v>326</v>
      </c>
      <c r="H447">
        <v>2290</v>
      </c>
      <c r="I447">
        <v>244306908</v>
      </c>
      <c r="J447" t="s">
        <v>376</v>
      </c>
      <c r="K447" t="s">
        <v>315</v>
      </c>
      <c r="L447">
        <v>2022</v>
      </c>
    </row>
    <row r="448" spans="1:12" ht="15" customHeight="1" x14ac:dyDescent="0.25">
      <c r="A448">
        <v>447</v>
      </c>
      <c r="B448" t="s">
        <v>374</v>
      </c>
      <c r="C448" t="s">
        <v>322</v>
      </c>
      <c r="D448" t="s">
        <v>769</v>
      </c>
      <c r="E448" t="s">
        <v>87</v>
      </c>
      <c r="F448" t="s">
        <v>111</v>
      </c>
      <c r="G448" t="s">
        <v>307</v>
      </c>
      <c r="H448">
        <v>2090</v>
      </c>
      <c r="I448">
        <v>342034862</v>
      </c>
      <c r="J448" t="s">
        <v>376</v>
      </c>
      <c r="K448" t="s">
        <v>309</v>
      </c>
      <c r="L448">
        <v>2023</v>
      </c>
    </row>
    <row r="449" spans="1:12" ht="15" customHeight="1" x14ac:dyDescent="0.25">
      <c r="A449">
        <v>448</v>
      </c>
      <c r="B449" t="s">
        <v>374</v>
      </c>
      <c r="C449" t="s">
        <v>313</v>
      </c>
      <c r="D449" t="s">
        <v>770</v>
      </c>
      <c r="E449" t="s">
        <v>87</v>
      </c>
      <c r="F449" t="s">
        <v>111</v>
      </c>
      <c r="G449" t="s">
        <v>312</v>
      </c>
      <c r="H449">
        <v>760</v>
      </c>
      <c r="I449">
        <v>80278611</v>
      </c>
      <c r="J449" t="s">
        <v>376</v>
      </c>
      <c r="K449" t="s">
        <v>315</v>
      </c>
      <c r="L449">
        <v>2024</v>
      </c>
    </row>
    <row r="450" spans="1:12" ht="15" customHeight="1" x14ac:dyDescent="0.25">
      <c r="A450">
        <v>449</v>
      </c>
      <c r="B450" t="s">
        <v>374</v>
      </c>
      <c r="C450" t="s">
        <v>313</v>
      </c>
      <c r="D450" t="s">
        <v>771</v>
      </c>
      <c r="E450" t="s">
        <v>87</v>
      </c>
      <c r="F450" t="s">
        <v>88</v>
      </c>
      <c r="G450" t="s">
        <v>326</v>
      </c>
      <c r="H450">
        <v>1480</v>
      </c>
      <c r="I450">
        <v>135322900</v>
      </c>
      <c r="J450" t="s">
        <v>376</v>
      </c>
      <c r="K450" t="s">
        <v>315</v>
      </c>
      <c r="L450">
        <v>2025</v>
      </c>
    </row>
    <row r="451" spans="1:12" ht="15" customHeight="1" x14ac:dyDescent="0.25">
      <c r="A451">
        <v>450</v>
      </c>
      <c r="B451" t="s">
        <v>374</v>
      </c>
      <c r="C451" t="s">
        <v>320</v>
      </c>
      <c r="D451" t="s">
        <v>772</v>
      </c>
      <c r="E451" t="s">
        <v>87</v>
      </c>
      <c r="F451" t="s">
        <v>96</v>
      </c>
      <c r="G451" t="s">
        <v>166</v>
      </c>
      <c r="H451">
        <v>1060</v>
      </c>
      <c r="I451">
        <v>167778679</v>
      </c>
      <c r="J451" t="s">
        <v>376</v>
      </c>
      <c r="K451" t="s">
        <v>315</v>
      </c>
      <c r="L451">
        <v>2020</v>
      </c>
    </row>
    <row r="452" spans="1:12" ht="15" customHeight="1" x14ac:dyDescent="0.25">
      <c r="A452">
        <v>451</v>
      </c>
      <c r="B452" t="s">
        <v>374</v>
      </c>
      <c r="C452" t="s">
        <v>313</v>
      </c>
      <c r="D452" t="s">
        <v>773</v>
      </c>
      <c r="E452" t="s">
        <v>87</v>
      </c>
      <c r="F452" t="s">
        <v>111</v>
      </c>
      <c r="G452" t="s">
        <v>318</v>
      </c>
      <c r="H452">
        <v>2490</v>
      </c>
      <c r="I452">
        <v>444498798</v>
      </c>
      <c r="J452" t="s">
        <v>376</v>
      </c>
      <c r="K452" t="s">
        <v>318</v>
      </c>
      <c r="L452">
        <v>2021</v>
      </c>
    </row>
    <row r="453" spans="1:12" ht="15" customHeight="1" x14ac:dyDescent="0.25">
      <c r="A453">
        <v>452</v>
      </c>
      <c r="B453" t="s">
        <v>374</v>
      </c>
      <c r="C453" t="s">
        <v>310</v>
      </c>
      <c r="D453" t="s">
        <v>774</v>
      </c>
      <c r="E453" t="s">
        <v>87</v>
      </c>
      <c r="F453" t="s">
        <v>88</v>
      </c>
      <c r="G453" t="s">
        <v>318</v>
      </c>
      <c r="H453">
        <v>2330</v>
      </c>
      <c r="I453">
        <v>396556489</v>
      </c>
      <c r="J453" t="s">
        <v>376</v>
      </c>
      <c r="K453" t="s">
        <v>318</v>
      </c>
      <c r="L453">
        <v>2022</v>
      </c>
    </row>
    <row r="454" spans="1:12" ht="15" customHeight="1" x14ac:dyDescent="0.25">
      <c r="A454">
        <v>453</v>
      </c>
      <c r="B454" t="s">
        <v>374</v>
      </c>
      <c r="C454" t="s">
        <v>313</v>
      </c>
      <c r="D454" t="s">
        <v>775</v>
      </c>
      <c r="E454" t="s">
        <v>87</v>
      </c>
      <c r="F454" t="s">
        <v>88</v>
      </c>
      <c r="G454" t="s">
        <v>312</v>
      </c>
      <c r="H454">
        <v>2390</v>
      </c>
      <c r="I454">
        <v>444692984</v>
      </c>
      <c r="J454" t="s">
        <v>376</v>
      </c>
      <c r="K454" t="s">
        <v>315</v>
      </c>
      <c r="L454">
        <v>2023</v>
      </c>
    </row>
    <row r="455" spans="1:12" ht="15" customHeight="1" x14ac:dyDescent="0.25">
      <c r="A455">
        <v>454</v>
      </c>
      <c r="B455" t="s">
        <v>374</v>
      </c>
      <c r="C455" t="s">
        <v>199</v>
      </c>
      <c r="D455" t="s">
        <v>776</v>
      </c>
      <c r="E455" t="s">
        <v>87</v>
      </c>
      <c r="F455" t="s">
        <v>111</v>
      </c>
      <c r="G455" t="s">
        <v>312</v>
      </c>
      <c r="H455">
        <v>1700</v>
      </c>
      <c r="I455">
        <v>267035688</v>
      </c>
      <c r="J455" t="s">
        <v>376</v>
      </c>
      <c r="K455" t="s">
        <v>315</v>
      </c>
      <c r="L455">
        <v>2024</v>
      </c>
    </row>
    <row r="456" spans="1:12" ht="15" customHeight="1" x14ac:dyDescent="0.25">
      <c r="A456">
        <v>455</v>
      </c>
      <c r="B456" t="s">
        <v>374</v>
      </c>
      <c r="C456" t="s">
        <v>327</v>
      </c>
      <c r="D456" t="s">
        <v>777</v>
      </c>
      <c r="E456" t="s">
        <v>87</v>
      </c>
      <c r="F456" t="s">
        <v>96</v>
      </c>
      <c r="G456" t="s">
        <v>318</v>
      </c>
      <c r="H456">
        <v>1290</v>
      </c>
      <c r="I456">
        <v>113798147</v>
      </c>
      <c r="J456" t="s">
        <v>376</v>
      </c>
      <c r="K456" t="s">
        <v>318</v>
      </c>
      <c r="L456">
        <v>2025</v>
      </c>
    </row>
    <row r="457" spans="1:12" ht="15" customHeight="1" x14ac:dyDescent="0.25">
      <c r="A457">
        <v>456</v>
      </c>
      <c r="B457" t="s">
        <v>476</v>
      </c>
      <c r="C457" t="s">
        <v>310</v>
      </c>
      <c r="D457" t="s">
        <v>778</v>
      </c>
      <c r="E457" t="s">
        <v>87</v>
      </c>
      <c r="F457" t="s">
        <v>88</v>
      </c>
      <c r="G457" t="s">
        <v>326</v>
      </c>
      <c r="H457">
        <v>160</v>
      </c>
      <c r="I457">
        <v>15693000</v>
      </c>
      <c r="J457" t="s">
        <v>478</v>
      </c>
      <c r="K457" t="s">
        <v>315</v>
      </c>
      <c r="L457">
        <v>2020</v>
      </c>
    </row>
    <row r="458" spans="1:12" ht="15" customHeight="1" x14ac:dyDescent="0.25">
      <c r="A458">
        <v>457</v>
      </c>
      <c r="B458" t="s">
        <v>476</v>
      </c>
      <c r="C458" t="s">
        <v>199</v>
      </c>
      <c r="D458" t="s">
        <v>779</v>
      </c>
      <c r="E458" t="s">
        <v>87</v>
      </c>
      <c r="F458" t="s">
        <v>88</v>
      </c>
      <c r="G458" t="s">
        <v>312</v>
      </c>
      <c r="H458">
        <v>590</v>
      </c>
      <c r="I458">
        <v>60675591</v>
      </c>
      <c r="J458" t="s">
        <v>478</v>
      </c>
      <c r="K458" t="s">
        <v>315</v>
      </c>
      <c r="L458">
        <v>2021</v>
      </c>
    </row>
    <row r="459" spans="1:12" ht="15" customHeight="1" x14ac:dyDescent="0.25">
      <c r="A459">
        <v>458</v>
      </c>
      <c r="B459" t="s">
        <v>476</v>
      </c>
      <c r="C459" t="s">
        <v>305</v>
      </c>
      <c r="D459" t="s">
        <v>780</v>
      </c>
      <c r="E459" t="s">
        <v>87</v>
      </c>
      <c r="F459" t="s">
        <v>111</v>
      </c>
      <c r="G459" t="s">
        <v>318</v>
      </c>
      <c r="H459">
        <v>150</v>
      </c>
      <c r="I459">
        <v>14600654</v>
      </c>
      <c r="J459" t="s">
        <v>478</v>
      </c>
      <c r="K459" t="s">
        <v>318</v>
      </c>
      <c r="L459">
        <v>2022</v>
      </c>
    </row>
    <row r="460" spans="1:12" ht="15" customHeight="1" x14ac:dyDescent="0.25">
      <c r="A460">
        <v>459</v>
      </c>
      <c r="B460" t="s">
        <v>476</v>
      </c>
      <c r="C460" t="s">
        <v>322</v>
      </c>
      <c r="D460" t="s">
        <v>781</v>
      </c>
      <c r="E460" t="s">
        <v>87</v>
      </c>
      <c r="F460" t="s">
        <v>88</v>
      </c>
      <c r="G460" t="s">
        <v>166</v>
      </c>
      <c r="H460">
        <v>630</v>
      </c>
      <c r="I460">
        <v>109760528</v>
      </c>
      <c r="J460" t="s">
        <v>478</v>
      </c>
      <c r="K460" t="s">
        <v>315</v>
      </c>
      <c r="L460">
        <v>2023</v>
      </c>
    </row>
    <row r="461" spans="1:12" ht="15" customHeight="1" x14ac:dyDescent="0.25">
      <c r="A461">
        <v>460</v>
      </c>
      <c r="B461" t="s">
        <v>476</v>
      </c>
      <c r="C461" t="s">
        <v>313</v>
      </c>
      <c r="D461" t="s">
        <v>782</v>
      </c>
      <c r="E461" t="s">
        <v>87</v>
      </c>
      <c r="F461" t="s">
        <v>96</v>
      </c>
      <c r="G461" t="s">
        <v>166</v>
      </c>
      <c r="H461">
        <v>420</v>
      </c>
      <c r="I461">
        <v>35861519</v>
      </c>
      <c r="J461" t="s">
        <v>478</v>
      </c>
      <c r="K461" t="s">
        <v>315</v>
      </c>
      <c r="L461">
        <v>2024</v>
      </c>
    </row>
    <row r="462" spans="1:12" ht="15" customHeight="1" x14ac:dyDescent="0.25">
      <c r="A462">
        <v>461</v>
      </c>
      <c r="B462" t="s">
        <v>476</v>
      </c>
      <c r="C462" t="s">
        <v>313</v>
      </c>
      <c r="D462" t="s">
        <v>783</v>
      </c>
      <c r="E462" t="s">
        <v>87</v>
      </c>
      <c r="F462" t="s">
        <v>88</v>
      </c>
      <c r="G462" t="s">
        <v>166</v>
      </c>
      <c r="H462">
        <v>640</v>
      </c>
      <c r="I462">
        <v>83034962</v>
      </c>
      <c r="J462" t="s">
        <v>478</v>
      </c>
      <c r="K462" t="s">
        <v>315</v>
      </c>
      <c r="L462">
        <v>2025</v>
      </c>
    </row>
    <row r="463" spans="1:12" ht="15" customHeight="1" x14ac:dyDescent="0.25">
      <c r="A463">
        <v>462</v>
      </c>
      <c r="B463" t="s">
        <v>476</v>
      </c>
      <c r="C463" t="s">
        <v>316</v>
      </c>
      <c r="D463" t="s">
        <v>784</v>
      </c>
      <c r="E463" t="s">
        <v>87</v>
      </c>
      <c r="F463" t="s">
        <v>88</v>
      </c>
      <c r="G463" t="s">
        <v>307</v>
      </c>
      <c r="H463">
        <v>160</v>
      </c>
      <c r="I463">
        <v>26948583</v>
      </c>
      <c r="J463" t="s">
        <v>478</v>
      </c>
      <c r="K463" t="s">
        <v>309</v>
      </c>
      <c r="L463">
        <v>2020</v>
      </c>
    </row>
    <row r="464" spans="1:12" ht="15" customHeight="1" x14ac:dyDescent="0.25">
      <c r="A464">
        <v>463</v>
      </c>
      <c r="B464" t="s">
        <v>476</v>
      </c>
      <c r="C464" t="s">
        <v>322</v>
      </c>
      <c r="D464" t="s">
        <v>785</v>
      </c>
      <c r="E464" t="s">
        <v>87</v>
      </c>
      <c r="F464" t="s">
        <v>88</v>
      </c>
      <c r="G464" t="s">
        <v>307</v>
      </c>
      <c r="H464">
        <v>180</v>
      </c>
      <c r="I464">
        <v>18323034</v>
      </c>
      <c r="J464" t="s">
        <v>478</v>
      </c>
      <c r="K464" t="s">
        <v>309</v>
      </c>
      <c r="L464">
        <v>2021</v>
      </c>
    </row>
    <row r="465" spans="1:12" ht="15" customHeight="1" x14ac:dyDescent="0.25">
      <c r="A465">
        <v>464</v>
      </c>
      <c r="B465" t="s">
        <v>476</v>
      </c>
      <c r="C465" t="s">
        <v>327</v>
      </c>
      <c r="D465" t="s">
        <v>786</v>
      </c>
      <c r="E465" t="s">
        <v>87</v>
      </c>
      <c r="F465" t="s">
        <v>105</v>
      </c>
      <c r="G465" t="s">
        <v>166</v>
      </c>
      <c r="H465">
        <v>680</v>
      </c>
      <c r="I465">
        <v>115193482</v>
      </c>
      <c r="J465" t="s">
        <v>478</v>
      </c>
      <c r="K465" t="s">
        <v>315</v>
      </c>
      <c r="L465">
        <v>2022</v>
      </c>
    </row>
    <row r="466" spans="1:12" ht="15" customHeight="1" x14ac:dyDescent="0.25">
      <c r="A466">
        <v>465</v>
      </c>
      <c r="B466" t="s">
        <v>476</v>
      </c>
      <c r="C466" t="s">
        <v>316</v>
      </c>
      <c r="D466" t="s">
        <v>787</v>
      </c>
      <c r="E466" t="s">
        <v>87</v>
      </c>
      <c r="F466" t="s">
        <v>111</v>
      </c>
      <c r="G466" t="s">
        <v>307</v>
      </c>
      <c r="H466">
        <v>610</v>
      </c>
      <c r="I466">
        <v>57441913</v>
      </c>
      <c r="J466" t="s">
        <v>478</v>
      </c>
      <c r="K466" t="s">
        <v>309</v>
      </c>
      <c r="L466">
        <v>2023</v>
      </c>
    </row>
    <row r="467" spans="1:12" ht="15" customHeight="1" x14ac:dyDescent="0.25">
      <c r="A467">
        <v>466</v>
      </c>
      <c r="B467" t="s">
        <v>476</v>
      </c>
      <c r="C467" t="s">
        <v>320</v>
      </c>
      <c r="D467" t="s">
        <v>788</v>
      </c>
      <c r="E467" t="s">
        <v>87</v>
      </c>
      <c r="F467" t="s">
        <v>96</v>
      </c>
      <c r="G467" t="s">
        <v>326</v>
      </c>
      <c r="H467">
        <v>200</v>
      </c>
      <c r="I467">
        <v>36330898</v>
      </c>
      <c r="J467" t="s">
        <v>478</v>
      </c>
      <c r="K467" t="s">
        <v>315</v>
      </c>
      <c r="L467">
        <v>2024</v>
      </c>
    </row>
    <row r="468" spans="1:12" ht="15" customHeight="1" x14ac:dyDescent="0.25">
      <c r="A468">
        <v>467</v>
      </c>
      <c r="B468" t="s">
        <v>476</v>
      </c>
      <c r="C468" t="s">
        <v>313</v>
      </c>
      <c r="D468" t="s">
        <v>789</v>
      </c>
      <c r="E468" t="s">
        <v>87</v>
      </c>
      <c r="F468" t="s">
        <v>88</v>
      </c>
      <c r="G468" t="s">
        <v>166</v>
      </c>
      <c r="H468">
        <v>530</v>
      </c>
      <c r="I468">
        <v>67274512</v>
      </c>
      <c r="J468" t="s">
        <v>478</v>
      </c>
      <c r="K468" t="s">
        <v>315</v>
      </c>
      <c r="L468">
        <v>2025</v>
      </c>
    </row>
    <row r="469" spans="1:12" ht="15" customHeight="1" x14ac:dyDescent="0.25">
      <c r="A469">
        <v>468</v>
      </c>
      <c r="B469" t="s">
        <v>476</v>
      </c>
      <c r="C469" t="s">
        <v>327</v>
      </c>
      <c r="D469" t="s">
        <v>790</v>
      </c>
      <c r="E469" t="s">
        <v>87</v>
      </c>
      <c r="F469" t="s">
        <v>96</v>
      </c>
      <c r="G469" t="s">
        <v>318</v>
      </c>
      <c r="H469">
        <v>380</v>
      </c>
      <c r="I469">
        <v>67327115</v>
      </c>
      <c r="J469" t="s">
        <v>478</v>
      </c>
      <c r="K469" t="s">
        <v>318</v>
      </c>
      <c r="L469">
        <v>2020</v>
      </c>
    </row>
    <row r="470" spans="1:12" ht="15" customHeight="1" x14ac:dyDescent="0.25">
      <c r="A470">
        <v>469</v>
      </c>
      <c r="B470" t="s">
        <v>476</v>
      </c>
      <c r="C470" t="s">
        <v>322</v>
      </c>
      <c r="D470" t="s">
        <v>791</v>
      </c>
      <c r="E470" t="s">
        <v>87</v>
      </c>
      <c r="F470" t="s">
        <v>105</v>
      </c>
      <c r="G470" t="s">
        <v>326</v>
      </c>
      <c r="H470">
        <v>510</v>
      </c>
      <c r="I470">
        <v>57355400</v>
      </c>
      <c r="J470" t="s">
        <v>478</v>
      </c>
      <c r="K470" t="s">
        <v>315</v>
      </c>
      <c r="L470">
        <v>2021</v>
      </c>
    </row>
    <row r="471" spans="1:12" ht="15" customHeight="1" x14ac:dyDescent="0.25">
      <c r="A471">
        <v>470</v>
      </c>
      <c r="B471" t="s">
        <v>476</v>
      </c>
      <c r="C471" t="s">
        <v>305</v>
      </c>
      <c r="D471" t="s">
        <v>792</v>
      </c>
      <c r="E471" t="s">
        <v>87</v>
      </c>
      <c r="F471" t="s">
        <v>88</v>
      </c>
      <c r="G471" t="s">
        <v>318</v>
      </c>
      <c r="H471">
        <v>270</v>
      </c>
      <c r="I471">
        <v>32975554</v>
      </c>
      <c r="J471" t="s">
        <v>478</v>
      </c>
      <c r="K471" t="s">
        <v>318</v>
      </c>
      <c r="L471">
        <v>2022</v>
      </c>
    </row>
    <row r="472" spans="1:12" ht="15" customHeight="1" x14ac:dyDescent="0.25">
      <c r="A472">
        <v>471</v>
      </c>
      <c r="B472" t="s">
        <v>476</v>
      </c>
      <c r="C472" t="s">
        <v>320</v>
      </c>
      <c r="D472" t="s">
        <v>793</v>
      </c>
      <c r="E472" t="s">
        <v>87</v>
      </c>
      <c r="F472" t="s">
        <v>88</v>
      </c>
      <c r="G472" t="s">
        <v>318</v>
      </c>
      <c r="H472">
        <v>340</v>
      </c>
      <c r="I472">
        <v>56443650</v>
      </c>
      <c r="J472" t="s">
        <v>478</v>
      </c>
      <c r="K472" t="s">
        <v>318</v>
      </c>
      <c r="L472">
        <v>2023</v>
      </c>
    </row>
    <row r="473" spans="1:12" ht="15" customHeight="1" x14ac:dyDescent="0.25">
      <c r="A473">
        <v>472</v>
      </c>
      <c r="B473" t="s">
        <v>476</v>
      </c>
      <c r="C473" t="s">
        <v>316</v>
      </c>
      <c r="D473" t="s">
        <v>794</v>
      </c>
      <c r="E473" t="s">
        <v>87</v>
      </c>
      <c r="F473" t="s">
        <v>111</v>
      </c>
      <c r="G473" t="s">
        <v>326</v>
      </c>
      <c r="H473">
        <v>320</v>
      </c>
      <c r="I473">
        <v>57726231</v>
      </c>
      <c r="J473" t="s">
        <v>478</v>
      </c>
      <c r="K473" t="s">
        <v>315</v>
      </c>
      <c r="L473">
        <v>2024</v>
      </c>
    </row>
    <row r="474" spans="1:12" ht="15" customHeight="1" x14ac:dyDescent="0.25">
      <c r="A474">
        <v>473</v>
      </c>
      <c r="B474" t="s">
        <v>476</v>
      </c>
      <c r="C474" t="s">
        <v>310</v>
      </c>
      <c r="D474" t="s">
        <v>795</v>
      </c>
      <c r="E474" t="s">
        <v>87</v>
      </c>
      <c r="F474" t="s">
        <v>96</v>
      </c>
      <c r="G474" t="s">
        <v>312</v>
      </c>
      <c r="H474">
        <v>110</v>
      </c>
      <c r="I474">
        <v>12658419</v>
      </c>
      <c r="J474" t="s">
        <v>478</v>
      </c>
      <c r="K474" t="s">
        <v>315</v>
      </c>
      <c r="L474">
        <v>2025</v>
      </c>
    </row>
    <row r="475" spans="1:12" ht="15" customHeight="1" x14ac:dyDescent="0.25">
      <c r="A475">
        <v>474</v>
      </c>
      <c r="B475" t="s">
        <v>476</v>
      </c>
      <c r="C475" t="s">
        <v>316</v>
      </c>
      <c r="D475" t="s">
        <v>796</v>
      </c>
      <c r="E475" t="s">
        <v>87</v>
      </c>
      <c r="F475" t="s">
        <v>88</v>
      </c>
      <c r="G475" t="s">
        <v>166</v>
      </c>
      <c r="H475">
        <v>430</v>
      </c>
      <c r="I475">
        <v>51306576</v>
      </c>
      <c r="J475" t="s">
        <v>478</v>
      </c>
      <c r="K475" t="s">
        <v>315</v>
      </c>
      <c r="L475">
        <v>2020</v>
      </c>
    </row>
    <row r="476" spans="1:12" ht="15" customHeight="1" x14ac:dyDescent="0.25">
      <c r="A476">
        <v>475</v>
      </c>
      <c r="B476" t="s">
        <v>476</v>
      </c>
      <c r="C476" t="s">
        <v>322</v>
      </c>
      <c r="D476" t="s">
        <v>797</v>
      </c>
      <c r="E476" t="s">
        <v>87</v>
      </c>
      <c r="F476" t="s">
        <v>88</v>
      </c>
      <c r="G476" t="s">
        <v>166</v>
      </c>
      <c r="H476">
        <v>520</v>
      </c>
      <c r="I476">
        <v>55393940</v>
      </c>
      <c r="J476" t="s">
        <v>478</v>
      </c>
      <c r="K476" t="s">
        <v>315</v>
      </c>
      <c r="L476">
        <v>2021</v>
      </c>
    </row>
    <row r="477" spans="1:12" ht="15" customHeight="1" x14ac:dyDescent="0.25">
      <c r="A477">
        <v>476</v>
      </c>
      <c r="B477" t="s">
        <v>476</v>
      </c>
      <c r="C477" t="s">
        <v>313</v>
      </c>
      <c r="D477" t="s">
        <v>798</v>
      </c>
      <c r="E477" t="s">
        <v>87</v>
      </c>
      <c r="F477" t="s">
        <v>105</v>
      </c>
      <c r="G477" t="s">
        <v>166</v>
      </c>
      <c r="H477">
        <v>320</v>
      </c>
      <c r="I477">
        <v>58519252</v>
      </c>
      <c r="J477" t="s">
        <v>478</v>
      </c>
      <c r="K477" t="s">
        <v>315</v>
      </c>
      <c r="L477">
        <v>2022</v>
      </c>
    </row>
    <row r="478" spans="1:12" ht="15" customHeight="1" x14ac:dyDescent="0.25">
      <c r="A478">
        <v>477</v>
      </c>
      <c r="B478" t="s">
        <v>476</v>
      </c>
      <c r="C478" t="s">
        <v>199</v>
      </c>
      <c r="D478" t="s">
        <v>799</v>
      </c>
      <c r="E478" t="s">
        <v>87</v>
      </c>
      <c r="F478" t="s">
        <v>105</v>
      </c>
      <c r="G478" t="s">
        <v>307</v>
      </c>
      <c r="H478">
        <v>610</v>
      </c>
      <c r="I478">
        <v>98326852</v>
      </c>
      <c r="J478" t="s">
        <v>478</v>
      </c>
      <c r="K478" t="s">
        <v>309</v>
      </c>
      <c r="L478">
        <v>2023</v>
      </c>
    </row>
    <row r="479" spans="1:12" ht="15" customHeight="1" x14ac:dyDescent="0.25">
      <c r="A479">
        <v>478</v>
      </c>
      <c r="B479" t="s">
        <v>476</v>
      </c>
      <c r="C479" t="s">
        <v>199</v>
      </c>
      <c r="D479" t="s">
        <v>800</v>
      </c>
      <c r="E479" t="s">
        <v>87</v>
      </c>
      <c r="F479" t="s">
        <v>105</v>
      </c>
      <c r="G479" t="s">
        <v>166</v>
      </c>
      <c r="H479">
        <v>700</v>
      </c>
      <c r="I479">
        <v>99709155</v>
      </c>
      <c r="J479" t="s">
        <v>478</v>
      </c>
      <c r="K479" t="s">
        <v>315</v>
      </c>
      <c r="L479">
        <v>2024</v>
      </c>
    </row>
    <row r="480" spans="1:12" ht="15" customHeight="1" x14ac:dyDescent="0.25">
      <c r="A480">
        <v>479</v>
      </c>
      <c r="B480" t="s">
        <v>476</v>
      </c>
      <c r="C480" t="s">
        <v>316</v>
      </c>
      <c r="D480" t="s">
        <v>801</v>
      </c>
      <c r="E480" t="s">
        <v>87</v>
      </c>
      <c r="F480" t="s">
        <v>111</v>
      </c>
      <c r="G480" t="s">
        <v>307</v>
      </c>
      <c r="H480">
        <v>440</v>
      </c>
      <c r="I480">
        <v>50158169</v>
      </c>
      <c r="J480" t="s">
        <v>478</v>
      </c>
      <c r="K480" t="s">
        <v>309</v>
      </c>
      <c r="L480">
        <v>2025</v>
      </c>
    </row>
    <row r="481" spans="1:12" ht="15" customHeight="1" x14ac:dyDescent="0.25">
      <c r="A481">
        <v>480</v>
      </c>
      <c r="B481" t="s">
        <v>476</v>
      </c>
      <c r="C481" t="s">
        <v>322</v>
      </c>
      <c r="D481" t="s">
        <v>802</v>
      </c>
      <c r="E481" t="s">
        <v>87</v>
      </c>
      <c r="F481" t="s">
        <v>88</v>
      </c>
      <c r="G481" t="s">
        <v>307</v>
      </c>
      <c r="H481">
        <v>480</v>
      </c>
      <c r="I481">
        <v>49953112</v>
      </c>
      <c r="J481" t="s">
        <v>478</v>
      </c>
      <c r="K481" t="s">
        <v>309</v>
      </c>
      <c r="L481">
        <v>2020</v>
      </c>
    </row>
    <row r="482" spans="1:12" ht="15" customHeight="1" x14ac:dyDescent="0.25">
      <c r="A482">
        <v>481</v>
      </c>
      <c r="B482" t="s">
        <v>476</v>
      </c>
      <c r="C482" t="s">
        <v>322</v>
      </c>
      <c r="D482" t="s">
        <v>803</v>
      </c>
      <c r="E482" t="s">
        <v>87</v>
      </c>
      <c r="F482" t="s">
        <v>96</v>
      </c>
      <c r="G482" t="s">
        <v>312</v>
      </c>
      <c r="H482">
        <v>610</v>
      </c>
      <c r="I482">
        <v>57555849</v>
      </c>
      <c r="J482" t="s">
        <v>478</v>
      </c>
      <c r="K482" t="s">
        <v>315</v>
      </c>
      <c r="L482">
        <v>2021</v>
      </c>
    </row>
    <row r="483" spans="1:12" ht="15" customHeight="1" x14ac:dyDescent="0.25">
      <c r="A483">
        <v>482</v>
      </c>
      <c r="B483" t="s">
        <v>476</v>
      </c>
      <c r="C483" t="s">
        <v>320</v>
      </c>
      <c r="D483" t="s">
        <v>804</v>
      </c>
      <c r="E483" t="s">
        <v>87</v>
      </c>
      <c r="F483" t="s">
        <v>88</v>
      </c>
      <c r="G483" t="s">
        <v>318</v>
      </c>
      <c r="H483">
        <v>190</v>
      </c>
      <c r="I483">
        <v>27460132</v>
      </c>
      <c r="J483" t="s">
        <v>478</v>
      </c>
      <c r="K483" t="s">
        <v>318</v>
      </c>
      <c r="L483">
        <v>2022</v>
      </c>
    </row>
    <row r="484" spans="1:12" ht="15" customHeight="1" x14ac:dyDescent="0.25">
      <c r="A484">
        <v>483</v>
      </c>
      <c r="B484" t="s">
        <v>476</v>
      </c>
      <c r="C484" t="s">
        <v>199</v>
      </c>
      <c r="D484" t="s">
        <v>805</v>
      </c>
      <c r="E484" t="s">
        <v>87</v>
      </c>
      <c r="F484" t="s">
        <v>111</v>
      </c>
      <c r="G484" t="s">
        <v>318</v>
      </c>
      <c r="H484">
        <v>140</v>
      </c>
      <c r="I484">
        <v>16953298</v>
      </c>
      <c r="J484" t="s">
        <v>478</v>
      </c>
      <c r="K484" t="s">
        <v>318</v>
      </c>
      <c r="L484">
        <v>2023</v>
      </c>
    </row>
    <row r="485" spans="1:12" ht="15" customHeight="1" x14ac:dyDescent="0.25">
      <c r="A485">
        <v>484</v>
      </c>
      <c r="B485" t="s">
        <v>476</v>
      </c>
      <c r="C485" t="s">
        <v>199</v>
      </c>
      <c r="D485" t="s">
        <v>806</v>
      </c>
      <c r="E485" t="s">
        <v>87</v>
      </c>
      <c r="F485" t="s">
        <v>88</v>
      </c>
      <c r="G485" t="s">
        <v>326</v>
      </c>
      <c r="H485">
        <v>290</v>
      </c>
      <c r="I485">
        <v>33491042</v>
      </c>
      <c r="J485" t="s">
        <v>478</v>
      </c>
      <c r="K485" t="s">
        <v>315</v>
      </c>
      <c r="L485">
        <v>2024</v>
      </c>
    </row>
    <row r="486" spans="1:12" ht="15" customHeight="1" x14ac:dyDescent="0.25">
      <c r="A486">
        <v>485</v>
      </c>
      <c r="B486" t="s">
        <v>476</v>
      </c>
      <c r="C486" t="s">
        <v>199</v>
      </c>
      <c r="D486" t="s">
        <v>807</v>
      </c>
      <c r="E486" t="s">
        <v>87</v>
      </c>
      <c r="F486" t="s">
        <v>105</v>
      </c>
      <c r="G486" t="s">
        <v>312</v>
      </c>
      <c r="H486">
        <v>210</v>
      </c>
      <c r="I486">
        <v>33135925</v>
      </c>
      <c r="J486" t="s">
        <v>478</v>
      </c>
      <c r="K486" t="s">
        <v>315</v>
      </c>
      <c r="L486">
        <v>2025</v>
      </c>
    </row>
    <row r="487" spans="1:12" ht="15" customHeight="1" x14ac:dyDescent="0.25">
      <c r="A487">
        <v>486</v>
      </c>
      <c r="B487" t="s">
        <v>476</v>
      </c>
      <c r="C487" t="s">
        <v>310</v>
      </c>
      <c r="D487" t="s">
        <v>808</v>
      </c>
      <c r="E487" t="s">
        <v>87</v>
      </c>
      <c r="F487" t="s">
        <v>88</v>
      </c>
      <c r="G487" t="s">
        <v>166</v>
      </c>
      <c r="H487">
        <v>340</v>
      </c>
      <c r="I487">
        <v>38675189</v>
      </c>
      <c r="J487" t="s">
        <v>478</v>
      </c>
      <c r="K487" t="s">
        <v>315</v>
      </c>
      <c r="L487">
        <v>2020</v>
      </c>
    </row>
    <row r="488" spans="1:12" ht="15" customHeight="1" x14ac:dyDescent="0.25">
      <c r="A488">
        <v>487</v>
      </c>
      <c r="B488" t="s">
        <v>476</v>
      </c>
      <c r="C488" t="s">
        <v>320</v>
      </c>
      <c r="D488" t="s">
        <v>809</v>
      </c>
      <c r="E488" t="s">
        <v>87</v>
      </c>
      <c r="F488" t="s">
        <v>88</v>
      </c>
      <c r="G488" t="s">
        <v>318</v>
      </c>
      <c r="H488">
        <v>700</v>
      </c>
      <c r="I488">
        <v>110054651</v>
      </c>
      <c r="J488" t="s">
        <v>478</v>
      </c>
      <c r="K488" t="s">
        <v>318</v>
      </c>
      <c r="L488">
        <v>2021</v>
      </c>
    </row>
    <row r="489" spans="1:12" ht="15" customHeight="1" x14ac:dyDescent="0.25">
      <c r="A489">
        <v>488</v>
      </c>
      <c r="B489" t="s">
        <v>476</v>
      </c>
      <c r="C489" t="s">
        <v>310</v>
      </c>
      <c r="D489" t="s">
        <v>810</v>
      </c>
      <c r="E489" t="s">
        <v>87</v>
      </c>
      <c r="F489" t="s">
        <v>88</v>
      </c>
      <c r="G489" t="s">
        <v>318</v>
      </c>
      <c r="H489">
        <v>480</v>
      </c>
      <c r="I489">
        <v>55201853</v>
      </c>
      <c r="J489" t="s">
        <v>478</v>
      </c>
      <c r="K489" t="s">
        <v>318</v>
      </c>
      <c r="L489">
        <v>2022</v>
      </c>
    </row>
    <row r="490" spans="1:12" ht="15" customHeight="1" x14ac:dyDescent="0.25">
      <c r="A490">
        <v>489</v>
      </c>
      <c r="B490" t="s">
        <v>476</v>
      </c>
      <c r="C490" t="s">
        <v>316</v>
      </c>
      <c r="D490" t="s">
        <v>811</v>
      </c>
      <c r="E490" t="s">
        <v>87</v>
      </c>
      <c r="F490" t="s">
        <v>88</v>
      </c>
      <c r="G490" t="s">
        <v>312</v>
      </c>
      <c r="H490">
        <v>190</v>
      </c>
      <c r="I490">
        <v>22121420</v>
      </c>
      <c r="J490" t="s">
        <v>478</v>
      </c>
      <c r="K490" t="s">
        <v>315</v>
      </c>
      <c r="L490">
        <v>2023</v>
      </c>
    </row>
    <row r="491" spans="1:12" ht="15" customHeight="1" x14ac:dyDescent="0.25">
      <c r="A491">
        <v>490</v>
      </c>
      <c r="B491" t="s">
        <v>476</v>
      </c>
      <c r="C491" t="s">
        <v>310</v>
      </c>
      <c r="D491" t="s">
        <v>812</v>
      </c>
      <c r="E491" t="s">
        <v>87</v>
      </c>
      <c r="F491" t="s">
        <v>96</v>
      </c>
      <c r="G491" t="s">
        <v>326</v>
      </c>
      <c r="H491">
        <v>500</v>
      </c>
      <c r="I491">
        <v>88692614</v>
      </c>
      <c r="J491" t="s">
        <v>478</v>
      </c>
      <c r="K491" t="s">
        <v>315</v>
      </c>
      <c r="L491">
        <v>2024</v>
      </c>
    </row>
    <row r="492" spans="1:12" ht="15" customHeight="1" x14ac:dyDescent="0.25">
      <c r="A492">
        <v>491</v>
      </c>
      <c r="B492" t="s">
        <v>476</v>
      </c>
      <c r="C492" t="s">
        <v>327</v>
      </c>
      <c r="D492" t="s">
        <v>813</v>
      </c>
      <c r="E492" t="s">
        <v>87</v>
      </c>
      <c r="F492" t="s">
        <v>88</v>
      </c>
      <c r="G492" t="s">
        <v>312</v>
      </c>
      <c r="H492">
        <v>230</v>
      </c>
      <c r="I492">
        <v>24713384</v>
      </c>
      <c r="J492" t="s">
        <v>478</v>
      </c>
      <c r="K492" t="s">
        <v>315</v>
      </c>
      <c r="L492">
        <v>2025</v>
      </c>
    </row>
    <row r="493" spans="1:12" ht="15" customHeight="1" x14ac:dyDescent="0.25">
      <c r="A493">
        <v>492</v>
      </c>
      <c r="B493" t="s">
        <v>476</v>
      </c>
      <c r="C493" t="s">
        <v>305</v>
      </c>
      <c r="D493" t="s">
        <v>814</v>
      </c>
      <c r="E493" t="s">
        <v>87</v>
      </c>
      <c r="F493" t="s">
        <v>111</v>
      </c>
      <c r="G493" t="s">
        <v>326</v>
      </c>
      <c r="H493">
        <v>560</v>
      </c>
      <c r="I493">
        <v>44878919</v>
      </c>
      <c r="J493" t="s">
        <v>478</v>
      </c>
      <c r="K493" t="s">
        <v>315</v>
      </c>
      <c r="L493">
        <v>2020</v>
      </c>
    </row>
    <row r="494" spans="1:12" ht="15" customHeight="1" x14ac:dyDescent="0.25">
      <c r="A494">
        <v>493</v>
      </c>
      <c r="B494" t="s">
        <v>476</v>
      </c>
      <c r="C494" t="s">
        <v>313</v>
      </c>
      <c r="D494" t="s">
        <v>815</v>
      </c>
      <c r="E494" t="s">
        <v>87</v>
      </c>
      <c r="F494" t="s">
        <v>88</v>
      </c>
      <c r="G494" t="s">
        <v>326</v>
      </c>
      <c r="H494">
        <v>410</v>
      </c>
      <c r="I494">
        <v>72567857</v>
      </c>
      <c r="J494" t="s">
        <v>478</v>
      </c>
      <c r="K494" t="s">
        <v>315</v>
      </c>
      <c r="L494">
        <v>2021</v>
      </c>
    </row>
    <row r="495" spans="1:12" ht="15" customHeight="1" x14ac:dyDescent="0.25">
      <c r="A495">
        <v>494</v>
      </c>
      <c r="B495" t="s">
        <v>476</v>
      </c>
      <c r="C495" t="s">
        <v>316</v>
      </c>
      <c r="D495" t="s">
        <v>816</v>
      </c>
      <c r="E495" t="s">
        <v>87</v>
      </c>
      <c r="F495" t="s">
        <v>88</v>
      </c>
      <c r="G495" t="s">
        <v>166</v>
      </c>
      <c r="H495">
        <v>600</v>
      </c>
      <c r="I495">
        <v>105027348</v>
      </c>
      <c r="J495" t="s">
        <v>478</v>
      </c>
      <c r="K495" t="s">
        <v>315</v>
      </c>
      <c r="L495">
        <v>2022</v>
      </c>
    </row>
    <row r="496" spans="1:12" ht="15" customHeight="1" x14ac:dyDescent="0.25">
      <c r="A496">
        <v>495</v>
      </c>
      <c r="B496" t="s">
        <v>476</v>
      </c>
      <c r="C496" t="s">
        <v>305</v>
      </c>
      <c r="D496" t="s">
        <v>817</v>
      </c>
      <c r="E496" t="s">
        <v>87</v>
      </c>
      <c r="F496" t="s">
        <v>96</v>
      </c>
      <c r="G496" t="s">
        <v>312</v>
      </c>
      <c r="H496">
        <v>610</v>
      </c>
      <c r="I496">
        <v>105550663</v>
      </c>
      <c r="J496" t="s">
        <v>478</v>
      </c>
      <c r="K496" t="s">
        <v>315</v>
      </c>
      <c r="L496">
        <v>2023</v>
      </c>
    </row>
    <row r="497" spans="1:12" ht="15" customHeight="1" x14ac:dyDescent="0.25">
      <c r="A497">
        <v>496</v>
      </c>
      <c r="B497" t="s">
        <v>476</v>
      </c>
      <c r="C497" t="s">
        <v>305</v>
      </c>
      <c r="D497" t="s">
        <v>818</v>
      </c>
      <c r="E497" t="s">
        <v>87</v>
      </c>
      <c r="F497" t="s">
        <v>96</v>
      </c>
      <c r="G497" t="s">
        <v>307</v>
      </c>
      <c r="H497">
        <v>140</v>
      </c>
      <c r="I497">
        <v>16463846</v>
      </c>
      <c r="J497" t="s">
        <v>478</v>
      </c>
      <c r="K497" t="s">
        <v>309</v>
      </c>
      <c r="L497">
        <v>2024</v>
      </c>
    </row>
    <row r="498" spans="1:12" ht="15" customHeight="1" x14ac:dyDescent="0.25">
      <c r="A498">
        <v>497</v>
      </c>
      <c r="B498" t="s">
        <v>476</v>
      </c>
      <c r="C498" t="s">
        <v>305</v>
      </c>
      <c r="D498" t="s">
        <v>819</v>
      </c>
      <c r="E498" t="s">
        <v>87</v>
      </c>
      <c r="F498" t="s">
        <v>96</v>
      </c>
      <c r="G498" t="s">
        <v>307</v>
      </c>
      <c r="H498">
        <v>310</v>
      </c>
      <c r="I498">
        <v>45056442</v>
      </c>
      <c r="J498" t="s">
        <v>478</v>
      </c>
      <c r="K498" t="s">
        <v>309</v>
      </c>
      <c r="L498">
        <v>2025</v>
      </c>
    </row>
    <row r="499" spans="1:12" ht="15" customHeight="1" x14ac:dyDescent="0.25">
      <c r="A499">
        <v>498</v>
      </c>
      <c r="B499" t="s">
        <v>476</v>
      </c>
      <c r="C499" t="s">
        <v>310</v>
      </c>
      <c r="D499" t="s">
        <v>820</v>
      </c>
      <c r="E499" t="s">
        <v>87</v>
      </c>
      <c r="F499" t="s">
        <v>96</v>
      </c>
      <c r="G499" t="s">
        <v>307</v>
      </c>
      <c r="H499">
        <v>480</v>
      </c>
      <c r="I499">
        <v>85378973</v>
      </c>
      <c r="J499" t="s">
        <v>478</v>
      </c>
      <c r="K499" t="s">
        <v>309</v>
      </c>
      <c r="L499">
        <v>2020</v>
      </c>
    </row>
    <row r="500" spans="1:12" ht="15" customHeight="1" x14ac:dyDescent="0.25">
      <c r="A500">
        <v>499</v>
      </c>
      <c r="B500" t="s">
        <v>476</v>
      </c>
      <c r="C500" t="s">
        <v>322</v>
      </c>
      <c r="D500" t="s">
        <v>821</v>
      </c>
      <c r="E500" t="s">
        <v>87</v>
      </c>
      <c r="F500" t="s">
        <v>96</v>
      </c>
      <c r="G500" t="s">
        <v>312</v>
      </c>
      <c r="H500">
        <v>220</v>
      </c>
      <c r="I500">
        <v>27504573</v>
      </c>
      <c r="J500" t="s">
        <v>478</v>
      </c>
      <c r="K500" t="s">
        <v>315</v>
      </c>
      <c r="L500">
        <v>2021</v>
      </c>
    </row>
    <row r="501" spans="1:12" ht="15" customHeight="1" x14ac:dyDescent="0.25">
      <c r="A501">
        <v>500</v>
      </c>
      <c r="B501" t="s">
        <v>476</v>
      </c>
      <c r="C501" t="s">
        <v>327</v>
      </c>
      <c r="D501" t="s">
        <v>822</v>
      </c>
      <c r="E501" t="s">
        <v>87</v>
      </c>
      <c r="F501" t="s">
        <v>105</v>
      </c>
      <c r="G501" t="s">
        <v>318</v>
      </c>
      <c r="H501">
        <v>290</v>
      </c>
      <c r="I501">
        <v>30777790</v>
      </c>
      <c r="J501" t="s">
        <v>478</v>
      </c>
      <c r="K501" t="s">
        <v>318</v>
      </c>
      <c r="L501">
        <v>2022</v>
      </c>
    </row>
    <row r="502" spans="1:12" ht="15" customHeight="1" x14ac:dyDescent="0.25">
      <c r="A502">
        <v>501</v>
      </c>
      <c r="B502" t="s">
        <v>476</v>
      </c>
      <c r="C502" t="s">
        <v>316</v>
      </c>
      <c r="D502" t="s">
        <v>823</v>
      </c>
      <c r="E502" t="s">
        <v>87</v>
      </c>
      <c r="F502" t="s">
        <v>96</v>
      </c>
      <c r="G502" t="s">
        <v>307</v>
      </c>
      <c r="H502">
        <v>190</v>
      </c>
      <c r="I502">
        <v>16339151</v>
      </c>
      <c r="J502" t="s">
        <v>478</v>
      </c>
      <c r="K502" t="s">
        <v>309</v>
      </c>
      <c r="L502">
        <v>2023</v>
      </c>
    </row>
    <row r="503" spans="1:12" ht="15" customHeight="1" x14ac:dyDescent="0.25">
      <c r="A503">
        <v>502</v>
      </c>
      <c r="B503" t="s">
        <v>476</v>
      </c>
      <c r="C503" t="s">
        <v>316</v>
      </c>
      <c r="D503" t="s">
        <v>824</v>
      </c>
      <c r="E503" t="s">
        <v>87</v>
      </c>
      <c r="F503" t="s">
        <v>96</v>
      </c>
      <c r="G503" t="s">
        <v>312</v>
      </c>
      <c r="H503">
        <v>220</v>
      </c>
      <c r="I503">
        <v>19947083</v>
      </c>
      <c r="J503" t="s">
        <v>478</v>
      </c>
      <c r="K503" t="s">
        <v>315</v>
      </c>
      <c r="L503">
        <v>2024</v>
      </c>
    </row>
    <row r="504" spans="1:12" ht="15" customHeight="1" x14ac:dyDescent="0.25">
      <c r="A504">
        <v>503</v>
      </c>
      <c r="B504" t="s">
        <v>476</v>
      </c>
      <c r="C504" t="s">
        <v>316</v>
      </c>
      <c r="D504" t="s">
        <v>825</v>
      </c>
      <c r="E504" t="s">
        <v>87</v>
      </c>
      <c r="F504" t="s">
        <v>88</v>
      </c>
      <c r="G504" t="s">
        <v>326</v>
      </c>
      <c r="H504">
        <v>640</v>
      </c>
      <c r="I504">
        <v>59331828</v>
      </c>
      <c r="J504" t="s">
        <v>478</v>
      </c>
      <c r="K504" t="s">
        <v>315</v>
      </c>
      <c r="L504">
        <v>2025</v>
      </c>
    </row>
    <row r="505" spans="1:12" ht="15" customHeight="1" x14ac:dyDescent="0.25">
      <c r="A505">
        <v>504</v>
      </c>
      <c r="B505" t="s">
        <v>476</v>
      </c>
      <c r="C505" t="s">
        <v>327</v>
      </c>
      <c r="D505" t="s">
        <v>826</v>
      </c>
      <c r="E505" t="s">
        <v>87</v>
      </c>
      <c r="F505" t="s">
        <v>111</v>
      </c>
      <c r="G505" t="s">
        <v>312</v>
      </c>
      <c r="H505">
        <v>150</v>
      </c>
      <c r="I505">
        <v>22590795</v>
      </c>
      <c r="J505" t="s">
        <v>478</v>
      </c>
      <c r="K505" t="s">
        <v>315</v>
      </c>
      <c r="L505">
        <v>2020</v>
      </c>
    </row>
    <row r="506" spans="1:12" ht="15" customHeight="1" x14ac:dyDescent="0.25">
      <c r="A506">
        <v>505</v>
      </c>
      <c r="B506" t="s">
        <v>476</v>
      </c>
      <c r="C506" t="s">
        <v>313</v>
      </c>
      <c r="D506" t="s">
        <v>827</v>
      </c>
      <c r="E506" t="s">
        <v>87</v>
      </c>
      <c r="F506" t="s">
        <v>111</v>
      </c>
      <c r="G506" t="s">
        <v>326</v>
      </c>
      <c r="H506">
        <v>330</v>
      </c>
      <c r="I506">
        <v>33172961</v>
      </c>
      <c r="J506" t="s">
        <v>478</v>
      </c>
      <c r="K506" t="s">
        <v>315</v>
      </c>
      <c r="L506">
        <v>2021</v>
      </c>
    </row>
    <row r="507" spans="1:12" ht="15" customHeight="1" x14ac:dyDescent="0.25">
      <c r="A507">
        <v>506</v>
      </c>
      <c r="B507" t="s">
        <v>476</v>
      </c>
      <c r="C507" t="s">
        <v>327</v>
      </c>
      <c r="D507" t="s">
        <v>828</v>
      </c>
      <c r="E507" t="s">
        <v>87</v>
      </c>
      <c r="F507" t="s">
        <v>96</v>
      </c>
      <c r="G507" t="s">
        <v>166</v>
      </c>
      <c r="H507">
        <v>240</v>
      </c>
      <c r="I507">
        <v>41298879</v>
      </c>
      <c r="J507" t="s">
        <v>478</v>
      </c>
      <c r="K507" t="s">
        <v>315</v>
      </c>
      <c r="L507">
        <v>2022</v>
      </c>
    </row>
    <row r="508" spans="1:12" ht="15" customHeight="1" x14ac:dyDescent="0.25">
      <c r="A508">
        <v>507</v>
      </c>
      <c r="B508" t="s">
        <v>476</v>
      </c>
      <c r="C508" t="s">
        <v>305</v>
      </c>
      <c r="D508" t="s">
        <v>829</v>
      </c>
      <c r="E508" t="s">
        <v>87</v>
      </c>
      <c r="F508" t="s">
        <v>111</v>
      </c>
      <c r="G508" t="s">
        <v>318</v>
      </c>
      <c r="H508">
        <v>150</v>
      </c>
      <c r="I508">
        <v>23024329</v>
      </c>
      <c r="J508" t="s">
        <v>478</v>
      </c>
      <c r="K508" t="s">
        <v>318</v>
      </c>
      <c r="L508">
        <v>2023</v>
      </c>
    </row>
    <row r="509" spans="1:12" ht="15" customHeight="1" x14ac:dyDescent="0.25">
      <c r="A509">
        <v>508</v>
      </c>
      <c r="B509" t="s">
        <v>476</v>
      </c>
      <c r="C509" t="s">
        <v>320</v>
      </c>
      <c r="D509" t="s">
        <v>830</v>
      </c>
      <c r="E509" t="s">
        <v>87</v>
      </c>
      <c r="F509" t="s">
        <v>88</v>
      </c>
      <c r="G509" t="s">
        <v>318</v>
      </c>
      <c r="H509">
        <v>630</v>
      </c>
      <c r="I509">
        <v>77226453</v>
      </c>
      <c r="J509" t="s">
        <v>478</v>
      </c>
      <c r="K509" t="s">
        <v>318</v>
      </c>
      <c r="L509">
        <v>2024</v>
      </c>
    </row>
    <row r="510" spans="1:12" ht="15" customHeight="1" x14ac:dyDescent="0.25">
      <c r="A510">
        <v>509</v>
      </c>
      <c r="B510" t="s">
        <v>476</v>
      </c>
      <c r="C510" t="s">
        <v>316</v>
      </c>
      <c r="D510" t="s">
        <v>831</v>
      </c>
      <c r="E510" t="s">
        <v>87</v>
      </c>
      <c r="F510" t="s">
        <v>105</v>
      </c>
      <c r="G510" t="s">
        <v>307</v>
      </c>
      <c r="H510">
        <v>460</v>
      </c>
      <c r="I510">
        <v>81411686</v>
      </c>
      <c r="J510" t="s">
        <v>478</v>
      </c>
      <c r="K510" t="s">
        <v>309</v>
      </c>
      <c r="L510">
        <v>2025</v>
      </c>
    </row>
    <row r="511" spans="1:12" ht="15" customHeight="1" x14ac:dyDescent="0.25">
      <c r="A511">
        <v>510</v>
      </c>
      <c r="B511" t="s">
        <v>476</v>
      </c>
      <c r="C511" t="s">
        <v>320</v>
      </c>
      <c r="D511" t="s">
        <v>832</v>
      </c>
      <c r="E511" t="s">
        <v>87</v>
      </c>
      <c r="F511" t="s">
        <v>96</v>
      </c>
      <c r="G511" t="s">
        <v>318</v>
      </c>
      <c r="H511">
        <v>420</v>
      </c>
      <c r="I511">
        <v>59990361</v>
      </c>
      <c r="J511" t="s">
        <v>478</v>
      </c>
      <c r="K511" t="s">
        <v>318</v>
      </c>
      <c r="L511">
        <v>2020</v>
      </c>
    </row>
    <row r="512" spans="1:12" ht="15" customHeight="1" x14ac:dyDescent="0.25">
      <c r="A512">
        <v>511</v>
      </c>
      <c r="B512" t="s">
        <v>476</v>
      </c>
      <c r="C512" t="s">
        <v>305</v>
      </c>
      <c r="D512" t="s">
        <v>833</v>
      </c>
      <c r="E512" t="s">
        <v>87</v>
      </c>
      <c r="F512" t="s">
        <v>88</v>
      </c>
      <c r="G512" t="s">
        <v>166</v>
      </c>
      <c r="H512">
        <v>700</v>
      </c>
      <c r="I512">
        <v>114303534</v>
      </c>
      <c r="J512" t="s">
        <v>478</v>
      </c>
      <c r="K512" t="s">
        <v>315</v>
      </c>
      <c r="L512">
        <v>2021</v>
      </c>
    </row>
    <row r="513" spans="1:12" ht="15" customHeight="1" x14ac:dyDescent="0.25">
      <c r="A513">
        <v>512</v>
      </c>
      <c r="B513" t="s">
        <v>476</v>
      </c>
      <c r="C513" t="s">
        <v>322</v>
      </c>
      <c r="D513" t="s">
        <v>834</v>
      </c>
      <c r="E513" t="s">
        <v>87</v>
      </c>
      <c r="F513" t="s">
        <v>111</v>
      </c>
      <c r="G513" t="s">
        <v>166</v>
      </c>
      <c r="H513">
        <v>180</v>
      </c>
      <c r="I513">
        <v>15244983</v>
      </c>
      <c r="J513" t="s">
        <v>478</v>
      </c>
      <c r="K513" t="s">
        <v>315</v>
      </c>
      <c r="L513">
        <v>2022</v>
      </c>
    </row>
    <row r="514" spans="1:12" ht="15" customHeight="1" x14ac:dyDescent="0.25">
      <c r="A514">
        <v>513</v>
      </c>
      <c r="B514" t="s">
        <v>476</v>
      </c>
      <c r="C514" t="s">
        <v>310</v>
      </c>
      <c r="D514" t="s">
        <v>835</v>
      </c>
      <c r="E514" t="s">
        <v>87</v>
      </c>
      <c r="F514" t="s">
        <v>111</v>
      </c>
      <c r="G514" t="s">
        <v>307</v>
      </c>
      <c r="H514">
        <v>630</v>
      </c>
      <c r="I514">
        <v>91636802</v>
      </c>
      <c r="J514" t="s">
        <v>478</v>
      </c>
      <c r="K514" t="s">
        <v>309</v>
      </c>
      <c r="L514">
        <v>2023</v>
      </c>
    </row>
    <row r="515" spans="1:12" ht="15" customHeight="1" x14ac:dyDescent="0.25">
      <c r="A515">
        <v>514</v>
      </c>
      <c r="B515" t="s">
        <v>476</v>
      </c>
      <c r="C515" t="s">
        <v>313</v>
      </c>
      <c r="D515" t="s">
        <v>836</v>
      </c>
      <c r="E515" t="s">
        <v>87</v>
      </c>
      <c r="F515" t="s">
        <v>96</v>
      </c>
      <c r="G515" t="s">
        <v>326</v>
      </c>
      <c r="H515">
        <v>450</v>
      </c>
      <c r="I515">
        <v>52143277</v>
      </c>
      <c r="J515" t="s">
        <v>478</v>
      </c>
      <c r="K515" t="s">
        <v>315</v>
      </c>
      <c r="L515">
        <v>2024</v>
      </c>
    </row>
    <row r="516" spans="1:12" ht="15" customHeight="1" x14ac:dyDescent="0.25">
      <c r="A516">
        <v>515</v>
      </c>
      <c r="B516" t="s">
        <v>476</v>
      </c>
      <c r="C516" t="s">
        <v>320</v>
      </c>
      <c r="D516" t="s">
        <v>837</v>
      </c>
      <c r="E516" t="s">
        <v>87</v>
      </c>
      <c r="F516" t="s">
        <v>111</v>
      </c>
      <c r="G516" t="s">
        <v>326</v>
      </c>
      <c r="H516">
        <v>600</v>
      </c>
      <c r="I516">
        <v>94227200</v>
      </c>
      <c r="J516" t="s">
        <v>478</v>
      </c>
      <c r="K516" t="s">
        <v>315</v>
      </c>
      <c r="L516">
        <v>2025</v>
      </c>
    </row>
    <row r="517" spans="1:12" ht="15" customHeight="1" x14ac:dyDescent="0.25">
      <c r="A517">
        <v>516</v>
      </c>
      <c r="B517" t="s">
        <v>476</v>
      </c>
      <c r="C517" t="s">
        <v>313</v>
      </c>
      <c r="D517" t="s">
        <v>838</v>
      </c>
      <c r="E517" t="s">
        <v>87</v>
      </c>
      <c r="F517" t="s">
        <v>88</v>
      </c>
      <c r="G517" t="s">
        <v>307</v>
      </c>
      <c r="H517">
        <v>190</v>
      </c>
      <c r="I517">
        <v>18297375</v>
      </c>
      <c r="J517" t="s">
        <v>478</v>
      </c>
      <c r="K517" t="s">
        <v>309</v>
      </c>
      <c r="L517">
        <v>2020</v>
      </c>
    </row>
    <row r="518" spans="1:12" ht="15" customHeight="1" x14ac:dyDescent="0.25">
      <c r="A518">
        <v>517</v>
      </c>
      <c r="B518" t="s">
        <v>476</v>
      </c>
      <c r="C518" t="s">
        <v>305</v>
      </c>
      <c r="D518" t="s">
        <v>839</v>
      </c>
      <c r="E518" t="s">
        <v>87</v>
      </c>
      <c r="F518" t="s">
        <v>111</v>
      </c>
      <c r="G518" t="s">
        <v>312</v>
      </c>
      <c r="H518">
        <v>460</v>
      </c>
      <c r="I518">
        <v>76244962</v>
      </c>
      <c r="J518" t="s">
        <v>478</v>
      </c>
      <c r="K518" t="s">
        <v>315</v>
      </c>
      <c r="L518">
        <v>2021</v>
      </c>
    </row>
    <row r="519" spans="1:12" ht="15" customHeight="1" x14ac:dyDescent="0.25">
      <c r="A519">
        <v>518</v>
      </c>
      <c r="B519" t="s">
        <v>476</v>
      </c>
      <c r="C519" t="s">
        <v>313</v>
      </c>
      <c r="D519" t="s">
        <v>840</v>
      </c>
      <c r="E519" t="s">
        <v>87</v>
      </c>
      <c r="F519" t="s">
        <v>111</v>
      </c>
      <c r="G519" t="s">
        <v>318</v>
      </c>
      <c r="H519">
        <v>260</v>
      </c>
      <c r="I519">
        <v>31755043</v>
      </c>
      <c r="J519" t="s">
        <v>478</v>
      </c>
      <c r="K519" t="s">
        <v>318</v>
      </c>
      <c r="L519">
        <v>2022</v>
      </c>
    </row>
    <row r="520" spans="1:12" ht="15" customHeight="1" x14ac:dyDescent="0.25">
      <c r="A520">
        <v>519</v>
      </c>
      <c r="B520" t="s">
        <v>476</v>
      </c>
      <c r="C520" t="s">
        <v>320</v>
      </c>
      <c r="D520" t="s">
        <v>841</v>
      </c>
      <c r="E520" t="s">
        <v>87</v>
      </c>
      <c r="F520" t="s">
        <v>96</v>
      </c>
      <c r="G520" t="s">
        <v>318</v>
      </c>
      <c r="H520">
        <v>210</v>
      </c>
      <c r="I520">
        <v>23162067</v>
      </c>
      <c r="J520" t="s">
        <v>478</v>
      </c>
      <c r="K520" t="s">
        <v>318</v>
      </c>
      <c r="L520">
        <v>2023</v>
      </c>
    </row>
    <row r="521" spans="1:12" ht="15" customHeight="1" x14ac:dyDescent="0.25">
      <c r="A521">
        <v>520</v>
      </c>
      <c r="B521" t="s">
        <v>476</v>
      </c>
      <c r="C521" t="s">
        <v>313</v>
      </c>
      <c r="D521" t="s">
        <v>842</v>
      </c>
      <c r="E521" t="s">
        <v>87</v>
      </c>
      <c r="F521" t="s">
        <v>105</v>
      </c>
      <c r="G521" t="s">
        <v>307</v>
      </c>
      <c r="H521">
        <v>120</v>
      </c>
      <c r="I521">
        <v>14824464</v>
      </c>
      <c r="J521" t="s">
        <v>478</v>
      </c>
      <c r="K521" t="s">
        <v>309</v>
      </c>
      <c r="L521">
        <v>2024</v>
      </c>
    </row>
    <row r="522" spans="1:12" ht="15" customHeight="1" x14ac:dyDescent="0.25">
      <c r="A522">
        <v>521</v>
      </c>
      <c r="B522" t="s">
        <v>476</v>
      </c>
      <c r="C522" t="s">
        <v>316</v>
      </c>
      <c r="D522" t="s">
        <v>843</v>
      </c>
      <c r="E522" t="s">
        <v>87</v>
      </c>
      <c r="F522" t="s">
        <v>105</v>
      </c>
      <c r="G522" t="s">
        <v>312</v>
      </c>
      <c r="H522">
        <v>680</v>
      </c>
      <c r="I522">
        <v>74490110</v>
      </c>
      <c r="J522" t="s">
        <v>478</v>
      </c>
      <c r="K522" t="s">
        <v>315</v>
      </c>
      <c r="L522">
        <v>2025</v>
      </c>
    </row>
    <row r="523" spans="1:12" ht="15" customHeight="1" x14ac:dyDescent="0.25">
      <c r="A523">
        <v>522</v>
      </c>
      <c r="B523" t="s">
        <v>476</v>
      </c>
      <c r="C523" t="s">
        <v>327</v>
      </c>
      <c r="D523" t="s">
        <v>844</v>
      </c>
      <c r="E523" t="s">
        <v>87</v>
      </c>
      <c r="F523" t="s">
        <v>111</v>
      </c>
      <c r="G523" t="s">
        <v>166</v>
      </c>
      <c r="H523">
        <v>290</v>
      </c>
      <c r="I523">
        <v>32143058</v>
      </c>
      <c r="J523" t="s">
        <v>478</v>
      </c>
      <c r="K523" t="s">
        <v>315</v>
      </c>
      <c r="L523">
        <v>2020</v>
      </c>
    </row>
    <row r="524" spans="1:12" ht="15" customHeight="1" x14ac:dyDescent="0.25">
      <c r="A524">
        <v>523</v>
      </c>
      <c r="B524" t="s">
        <v>476</v>
      </c>
      <c r="C524" t="s">
        <v>327</v>
      </c>
      <c r="D524" t="s">
        <v>845</v>
      </c>
      <c r="E524" t="s">
        <v>87</v>
      </c>
      <c r="F524" t="s">
        <v>88</v>
      </c>
      <c r="G524" t="s">
        <v>326</v>
      </c>
      <c r="H524">
        <v>570</v>
      </c>
      <c r="I524">
        <v>73383035</v>
      </c>
      <c r="J524" t="s">
        <v>478</v>
      </c>
      <c r="K524" t="s">
        <v>315</v>
      </c>
      <c r="L524">
        <v>2021</v>
      </c>
    </row>
    <row r="525" spans="1:12" ht="15" customHeight="1" x14ac:dyDescent="0.25">
      <c r="A525">
        <v>524</v>
      </c>
      <c r="B525" t="s">
        <v>476</v>
      </c>
      <c r="C525" t="s">
        <v>305</v>
      </c>
      <c r="D525" t="s">
        <v>846</v>
      </c>
      <c r="E525" t="s">
        <v>87</v>
      </c>
      <c r="F525" t="s">
        <v>105</v>
      </c>
      <c r="G525" t="s">
        <v>318</v>
      </c>
      <c r="H525">
        <v>220</v>
      </c>
      <c r="I525">
        <v>28289542</v>
      </c>
      <c r="J525" t="s">
        <v>478</v>
      </c>
      <c r="K525" t="s">
        <v>318</v>
      </c>
      <c r="L525">
        <v>2022</v>
      </c>
    </row>
    <row r="526" spans="1:12" ht="15" customHeight="1" x14ac:dyDescent="0.25">
      <c r="A526">
        <v>525</v>
      </c>
      <c r="B526" t="s">
        <v>476</v>
      </c>
      <c r="C526" t="s">
        <v>199</v>
      </c>
      <c r="D526" t="s">
        <v>847</v>
      </c>
      <c r="E526" t="s">
        <v>87</v>
      </c>
      <c r="F526" t="s">
        <v>111</v>
      </c>
      <c r="G526" t="s">
        <v>312</v>
      </c>
      <c r="H526">
        <v>620</v>
      </c>
      <c r="I526">
        <v>53433237</v>
      </c>
      <c r="J526" t="s">
        <v>478</v>
      </c>
      <c r="K526" t="s">
        <v>315</v>
      </c>
      <c r="L526">
        <v>2023</v>
      </c>
    </row>
    <row r="527" spans="1:12" ht="15" customHeight="1" x14ac:dyDescent="0.25">
      <c r="A527">
        <v>526</v>
      </c>
      <c r="B527" t="s">
        <v>476</v>
      </c>
      <c r="C527" t="s">
        <v>313</v>
      </c>
      <c r="D527" t="s">
        <v>848</v>
      </c>
      <c r="E527" t="s">
        <v>87</v>
      </c>
      <c r="F527" t="s">
        <v>105</v>
      </c>
      <c r="G527" t="s">
        <v>307</v>
      </c>
      <c r="H527">
        <v>180</v>
      </c>
      <c r="I527">
        <v>29854225</v>
      </c>
      <c r="J527" t="s">
        <v>478</v>
      </c>
      <c r="K527" t="s">
        <v>309</v>
      </c>
      <c r="L527">
        <v>2024</v>
      </c>
    </row>
    <row r="528" spans="1:12" ht="15" customHeight="1" x14ac:dyDescent="0.25">
      <c r="A528">
        <v>527</v>
      </c>
      <c r="B528" t="s">
        <v>476</v>
      </c>
      <c r="C528" t="s">
        <v>322</v>
      </c>
      <c r="D528" t="s">
        <v>849</v>
      </c>
      <c r="E528" t="s">
        <v>87</v>
      </c>
      <c r="F528" t="s">
        <v>88</v>
      </c>
      <c r="G528" t="s">
        <v>307</v>
      </c>
      <c r="H528">
        <v>660</v>
      </c>
      <c r="I528">
        <v>113270713</v>
      </c>
      <c r="J528" t="s">
        <v>478</v>
      </c>
      <c r="K528" t="s">
        <v>309</v>
      </c>
      <c r="L528">
        <v>2025</v>
      </c>
    </row>
    <row r="529" spans="1:12" ht="15" customHeight="1" x14ac:dyDescent="0.25">
      <c r="A529">
        <v>528</v>
      </c>
      <c r="B529" t="s">
        <v>476</v>
      </c>
      <c r="C529" t="s">
        <v>320</v>
      </c>
      <c r="D529" t="s">
        <v>850</v>
      </c>
      <c r="E529" t="s">
        <v>87</v>
      </c>
      <c r="F529" t="s">
        <v>96</v>
      </c>
      <c r="G529" t="s">
        <v>312</v>
      </c>
      <c r="H529">
        <v>680</v>
      </c>
      <c r="I529">
        <v>81356056</v>
      </c>
      <c r="J529" t="s">
        <v>478</v>
      </c>
      <c r="K529" t="s">
        <v>315</v>
      </c>
      <c r="L529">
        <v>2020</v>
      </c>
    </row>
    <row r="530" spans="1:12" ht="15" customHeight="1" x14ac:dyDescent="0.25">
      <c r="A530">
        <v>529</v>
      </c>
      <c r="B530" t="s">
        <v>476</v>
      </c>
      <c r="C530" t="s">
        <v>316</v>
      </c>
      <c r="D530" t="s">
        <v>851</v>
      </c>
      <c r="E530" t="s">
        <v>87</v>
      </c>
      <c r="F530" t="s">
        <v>111</v>
      </c>
      <c r="G530" t="s">
        <v>166</v>
      </c>
      <c r="H530">
        <v>420</v>
      </c>
      <c r="I530">
        <v>51938733</v>
      </c>
      <c r="J530" t="s">
        <v>478</v>
      </c>
      <c r="K530" t="s">
        <v>315</v>
      </c>
      <c r="L530">
        <v>2021</v>
      </c>
    </row>
    <row r="531" spans="1:12" ht="15" customHeight="1" x14ac:dyDescent="0.25">
      <c r="A531">
        <v>530</v>
      </c>
      <c r="B531" t="s">
        <v>476</v>
      </c>
      <c r="C531" t="s">
        <v>316</v>
      </c>
      <c r="D531" t="s">
        <v>852</v>
      </c>
      <c r="E531" t="s">
        <v>87</v>
      </c>
      <c r="F531" t="s">
        <v>96</v>
      </c>
      <c r="G531" t="s">
        <v>318</v>
      </c>
      <c r="H531">
        <v>480</v>
      </c>
      <c r="I531">
        <v>61954261</v>
      </c>
      <c r="J531" t="s">
        <v>478</v>
      </c>
      <c r="K531" t="s">
        <v>318</v>
      </c>
      <c r="L531">
        <v>2022</v>
      </c>
    </row>
    <row r="532" spans="1:12" ht="15" customHeight="1" x14ac:dyDescent="0.25">
      <c r="A532">
        <v>531</v>
      </c>
      <c r="B532" t="s">
        <v>476</v>
      </c>
      <c r="C532" t="s">
        <v>199</v>
      </c>
      <c r="D532" t="s">
        <v>853</v>
      </c>
      <c r="E532" t="s">
        <v>87</v>
      </c>
      <c r="F532" t="s">
        <v>96</v>
      </c>
      <c r="G532" t="s">
        <v>312</v>
      </c>
      <c r="H532">
        <v>200</v>
      </c>
      <c r="I532">
        <v>34428383</v>
      </c>
      <c r="J532" t="s">
        <v>478</v>
      </c>
      <c r="K532" t="s">
        <v>315</v>
      </c>
      <c r="L532">
        <v>2023</v>
      </c>
    </row>
    <row r="533" spans="1:12" ht="15" customHeight="1" x14ac:dyDescent="0.25">
      <c r="A533">
        <v>532</v>
      </c>
      <c r="B533" t="s">
        <v>476</v>
      </c>
      <c r="C533" t="s">
        <v>313</v>
      </c>
      <c r="D533" t="s">
        <v>854</v>
      </c>
      <c r="E533" t="s">
        <v>87</v>
      </c>
      <c r="F533" t="s">
        <v>88</v>
      </c>
      <c r="G533" t="s">
        <v>166</v>
      </c>
      <c r="H533">
        <v>130</v>
      </c>
      <c r="I533">
        <v>12729576</v>
      </c>
      <c r="J533" t="s">
        <v>478</v>
      </c>
      <c r="K533" t="s">
        <v>315</v>
      </c>
      <c r="L533">
        <v>2024</v>
      </c>
    </row>
    <row r="534" spans="1:12" ht="15" customHeight="1" x14ac:dyDescent="0.25">
      <c r="A534">
        <v>533</v>
      </c>
      <c r="B534" t="s">
        <v>476</v>
      </c>
      <c r="C534" t="s">
        <v>322</v>
      </c>
      <c r="D534" t="s">
        <v>855</v>
      </c>
      <c r="E534" t="s">
        <v>87</v>
      </c>
      <c r="F534" t="s">
        <v>105</v>
      </c>
      <c r="G534" t="s">
        <v>318</v>
      </c>
      <c r="H534">
        <v>530</v>
      </c>
      <c r="I534">
        <v>54452416</v>
      </c>
      <c r="J534" t="s">
        <v>478</v>
      </c>
      <c r="K534" t="s">
        <v>318</v>
      </c>
      <c r="L534">
        <v>2025</v>
      </c>
    </row>
    <row r="535" spans="1:12" ht="15" customHeight="1" x14ac:dyDescent="0.25">
      <c r="A535">
        <v>534</v>
      </c>
      <c r="B535" t="s">
        <v>476</v>
      </c>
      <c r="C535" t="s">
        <v>320</v>
      </c>
      <c r="D535" t="s">
        <v>856</v>
      </c>
      <c r="E535" t="s">
        <v>87</v>
      </c>
      <c r="F535" t="s">
        <v>88</v>
      </c>
      <c r="G535" t="s">
        <v>318</v>
      </c>
      <c r="H535">
        <v>400</v>
      </c>
      <c r="I535">
        <v>72106679</v>
      </c>
      <c r="J535" t="s">
        <v>478</v>
      </c>
      <c r="K535" t="s">
        <v>318</v>
      </c>
      <c r="L535">
        <v>2020</v>
      </c>
    </row>
    <row r="536" spans="1:12" ht="15" customHeight="1" x14ac:dyDescent="0.25">
      <c r="A536">
        <v>535</v>
      </c>
      <c r="B536" t="s">
        <v>476</v>
      </c>
      <c r="C536" t="s">
        <v>320</v>
      </c>
      <c r="D536" t="s">
        <v>857</v>
      </c>
      <c r="E536" t="s">
        <v>87</v>
      </c>
      <c r="F536" t="s">
        <v>111</v>
      </c>
      <c r="G536" t="s">
        <v>326</v>
      </c>
      <c r="H536">
        <v>240</v>
      </c>
      <c r="I536">
        <v>25863108</v>
      </c>
      <c r="J536" t="s">
        <v>478</v>
      </c>
      <c r="K536" t="s">
        <v>315</v>
      </c>
      <c r="L536">
        <v>2021</v>
      </c>
    </row>
    <row r="537" spans="1:12" ht="15" customHeight="1" x14ac:dyDescent="0.25">
      <c r="A537">
        <v>536</v>
      </c>
      <c r="B537" t="s">
        <v>476</v>
      </c>
      <c r="C537" t="s">
        <v>313</v>
      </c>
      <c r="D537" t="s">
        <v>858</v>
      </c>
      <c r="E537" t="s">
        <v>87</v>
      </c>
      <c r="F537" t="s">
        <v>111</v>
      </c>
      <c r="G537" t="s">
        <v>326</v>
      </c>
      <c r="H537">
        <v>640</v>
      </c>
      <c r="I537">
        <v>75749128</v>
      </c>
      <c r="J537" t="s">
        <v>478</v>
      </c>
      <c r="K537" t="s">
        <v>315</v>
      </c>
      <c r="L537">
        <v>2022</v>
      </c>
    </row>
    <row r="538" spans="1:12" ht="15" customHeight="1" x14ac:dyDescent="0.25">
      <c r="A538">
        <v>537</v>
      </c>
      <c r="B538" t="s">
        <v>476</v>
      </c>
      <c r="C538" t="s">
        <v>313</v>
      </c>
      <c r="D538" t="s">
        <v>859</v>
      </c>
      <c r="E538" t="s">
        <v>87</v>
      </c>
      <c r="F538" t="s">
        <v>96</v>
      </c>
      <c r="G538" t="s">
        <v>318</v>
      </c>
      <c r="H538">
        <v>470</v>
      </c>
      <c r="I538">
        <v>42889536</v>
      </c>
      <c r="J538" t="s">
        <v>478</v>
      </c>
      <c r="K538" t="s">
        <v>318</v>
      </c>
      <c r="L538">
        <v>2023</v>
      </c>
    </row>
    <row r="539" spans="1:12" ht="15" customHeight="1" x14ac:dyDescent="0.25">
      <c r="A539">
        <v>538</v>
      </c>
      <c r="B539" t="s">
        <v>476</v>
      </c>
      <c r="C539" t="s">
        <v>327</v>
      </c>
      <c r="D539" t="s">
        <v>860</v>
      </c>
      <c r="E539" t="s">
        <v>87</v>
      </c>
      <c r="F539" t="s">
        <v>105</v>
      </c>
      <c r="G539" t="s">
        <v>312</v>
      </c>
      <c r="H539">
        <v>290</v>
      </c>
      <c r="I539">
        <v>45032779</v>
      </c>
      <c r="J539" t="s">
        <v>478</v>
      </c>
      <c r="K539" t="s">
        <v>315</v>
      </c>
      <c r="L539">
        <v>2024</v>
      </c>
    </row>
    <row r="540" spans="1:12" ht="15" customHeight="1" x14ac:dyDescent="0.25">
      <c r="A540">
        <v>539</v>
      </c>
      <c r="B540" t="s">
        <v>476</v>
      </c>
      <c r="C540" t="s">
        <v>199</v>
      </c>
      <c r="D540" t="s">
        <v>861</v>
      </c>
      <c r="E540" t="s">
        <v>87</v>
      </c>
      <c r="F540" t="s">
        <v>96</v>
      </c>
      <c r="G540" t="s">
        <v>166</v>
      </c>
      <c r="H540">
        <v>650</v>
      </c>
      <c r="I540">
        <v>71797273</v>
      </c>
      <c r="J540" t="s">
        <v>478</v>
      </c>
      <c r="K540" t="s">
        <v>315</v>
      </c>
      <c r="L540">
        <v>2025</v>
      </c>
    </row>
    <row r="541" spans="1:12" ht="15" customHeight="1" x14ac:dyDescent="0.25">
      <c r="A541">
        <v>540</v>
      </c>
      <c r="B541" t="s">
        <v>476</v>
      </c>
      <c r="C541" t="s">
        <v>322</v>
      </c>
      <c r="D541" t="s">
        <v>862</v>
      </c>
      <c r="E541" t="s">
        <v>87</v>
      </c>
      <c r="F541" t="s">
        <v>88</v>
      </c>
      <c r="G541" t="s">
        <v>312</v>
      </c>
      <c r="H541">
        <v>670</v>
      </c>
      <c r="I541">
        <v>57784294</v>
      </c>
      <c r="J541" t="s">
        <v>478</v>
      </c>
      <c r="K541" t="s">
        <v>315</v>
      </c>
      <c r="L541">
        <v>2020</v>
      </c>
    </row>
    <row r="542" spans="1:12" ht="15" customHeight="1" x14ac:dyDescent="0.25">
      <c r="A542">
        <v>541</v>
      </c>
      <c r="B542" t="s">
        <v>476</v>
      </c>
      <c r="C542" t="s">
        <v>310</v>
      </c>
      <c r="D542" t="s">
        <v>863</v>
      </c>
      <c r="E542" t="s">
        <v>87</v>
      </c>
      <c r="F542" t="s">
        <v>105</v>
      </c>
      <c r="G542" t="s">
        <v>312</v>
      </c>
      <c r="H542">
        <v>560</v>
      </c>
      <c r="I542">
        <v>46368045</v>
      </c>
      <c r="J542" t="s">
        <v>478</v>
      </c>
      <c r="K542" t="s">
        <v>315</v>
      </c>
      <c r="L542">
        <v>2021</v>
      </c>
    </row>
    <row r="543" spans="1:12" ht="15" customHeight="1" x14ac:dyDescent="0.25">
      <c r="A543">
        <v>542</v>
      </c>
      <c r="B543" t="s">
        <v>476</v>
      </c>
      <c r="C543" t="s">
        <v>313</v>
      </c>
      <c r="D543" t="s">
        <v>864</v>
      </c>
      <c r="E543" t="s">
        <v>87</v>
      </c>
      <c r="F543" t="s">
        <v>111</v>
      </c>
      <c r="G543" t="s">
        <v>318</v>
      </c>
      <c r="H543">
        <v>350</v>
      </c>
      <c r="I543">
        <v>42948584</v>
      </c>
      <c r="J543" t="s">
        <v>478</v>
      </c>
      <c r="K543" t="s">
        <v>318</v>
      </c>
      <c r="L543">
        <v>2022</v>
      </c>
    </row>
    <row r="544" spans="1:12" ht="15" customHeight="1" x14ac:dyDescent="0.25">
      <c r="A544">
        <v>543</v>
      </c>
      <c r="B544" t="s">
        <v>476</v>
      </c>
      <c r="C544" t="s">
        <v>322</v>
      </c>
      <c r="D544" t="s">
        <v>865</v>
      </c>
      <c r="E544" t="s">
        <v>87</v>
      </c>
      <c r="F544" t="s">
        <v>111</v>
      </c>
      <c r="G544" t="s">
        <v>326</v>
      </c>
      <c r="H544">
        <v>310</v>
      </c>
      <c r="I544">
        <v>49575351</v>
      </c>
      <c r="J544" t="s">
        <v>478</v>
      </c>
      <c r="K544" t="s">
        <v>315</v>
      </c>
      <c r="L544">
        <v>2023</v>
      </c>
    </row>
    <row r="545" spans="1:12" ht="15" customHeight="1" x14ac:dyDescent="0.25">
      <c r="A545">
        <v>544</v>
      </c>
      <c r="B545" t="s">
        <v>476</v>
      </c>
      <c r="C545" t="s">
        <v>199</v>
      </c>
      <c r="D545" t="s">
        <v>866</v>
      </c>
      <c r="E545" t="s">
        <v>87</v>
      </c>
      <c r="F545" t="s">
        <v>111</v>
      </c>
      <c r="G545" t="s">
        <v>166</v>
      </c>
      <c r="H545">
        <v>420</v>
      </c>
      <c r="I545">
        <v>47469001</v>
      </c>
      <c r="J545" t="s">
        <v>478</v>
      </c>
      <c r="K545" t="s">
        <v>315</v>
      </c>
      <c r="L545">
        <v>2024</v>
      </c>
    </row>
    <row r="546" spans="1:12" ht="15" customHeight="1" x14ac:dyDescent="0.25">
      <c r="A546">
        <v>545</v>
      </c>
      <c r="B546" t="s">
        <v>476</v>
      </c>
      <c r="C546" t="s">
        <v>305</v>
      </c>
      <c r="D546" t="s">
        <v>867</v>
      </c>
      <c r="E546" t="s">
        <v>87</v>
      </c>
      <c r="F546" t="s">
        <v>96</v>
      </c>
      <c r="G546" t="s">
        <v>166</v>
      </c>
      <c r="H546">
        <v>400</v>
      </c>
      <c r="I546">
        <v>37629542</v>
      </c>
      <c r="J546" t="s">
        <v>478</v>
      </c>
      <c r="K546" t="s">
        <v>315</v>
      </c>
      <c r="L546">
        <v>2025</v>
      </c>
    </row>
    <row r="547" spans="1:12" ht="15" customHeight="1" x14ac:dyDescent="0.25">
      <c r="A547">
        <v>546</v>
      </c>
      <c r="B547" t="s">
        <v>476</v>
      </c>
      <c r="C547" t="s">
        <v>199</v>
      </c>
      <c r="D547" t="s">
        <v>868</v>
      </c>
      <c r="E547" t="s">
        <v>87</v>
      </c>
      <c r="F547" t="s">
        <v>105</v>
      </c>
      <c r="G547" t="s">
        <v>312</v>
      </c>
      <c r="H547">
        <v>510</v>
      </c>
      <c r="I547">
        <v>45809720</v>
      </c>
      <c r="J547" t="s">
        <v>478</v>
      </c>
      <c r="K547" t="s">
        <v>315</v>
      </c>
      <c r="L547">
        <v>2020</v>
      </c>
    </row>
    <row r="548" spans="1:12" ht="15" customHeight="1" x14ac:dyDescent="0.25">
      <c r="A548">
        <v>547</v>
      </c>
      <c r="B548" t="s">
        <v>476</v>
      </c>
      <c r="C548" t="s">
        <v>199</v>
      </c>
      <c r="D548" t="s">
        <v>869</v>
      </c>
      <c r="E548" t="s">
        <v>87</v>
      </c>
      <c r="F548" t="s">
        <v>96</v>
      </c>
      <c r="G548" t="s">
        <v>307</v>
      </c>
      <c r="H548">
        <v>330</v>
      </c>
      <c r="I548">
        <v>35858300</v>
      </c>
      <c r="J548" t="s">
        <v>478</v>
      </c>
      <c r="K548" t="s">
        <v>309</v>
      </c>
      <c r="L548">
        <v>2021</v>
      </c>
    </row>
    <row r="549" spans="1:12" ht="15" customHeight="1" x14ac:dyDescent="0.25">
      <c r="A549">
        <v>548</v>
      </c>
      <c r="B549" t="s">
        <v>476</v>
      </c>
      <c r="C549" t="s">
        <v>320</v>
      </c>
      <c r="D549" t="s">
        <v>870</v>
      </c>
      <c r="E549" t="s">
        <v>87</v>
      </c>
      <c r="F549" t="s">
        <v>96</v>
      </c>
      <c r="G549" t="s">
        <v>307</v>
      </c>
      <c r="H549">
        <v>650</v>
      </c>
      <c r="I549">
        <v>97359367</v>
      </c>
      <c r="J549" t="s">
        <v>478</v>
      </c>
      <c r="K549" t="s">
        <v>309</v>
      </c>
      <c r="L549">
        <v>2022</v>
      </c>
    </row>
    <row r="550" spans="1:12" ht="15" customHeight="1" x14ac:dyDescent="0.25">
      <c r="A550">
        <v>549</v>
      </c>
      <c r="B550" t="s">
        <v>476</v>
      </c>
      <c r="C550" t="s">
        <v>322</v>
      </c>
      <c r="D550" t="s">
        <v>871</v>
      </c>
      <c r="E550" t="s">
        <v>87</v>
      </c>
      <c r="F550" t="s">
        <v>96</v>
      </c>
      <c r="G550" t="s">
        <v>318</v>
      </c>
      <c r="H550">
        <v>420</v>
      </c>
      <c r="I550">
        <v>39135496</v>
      </c>
      <c r="J550" t="s">
        <v>478</v>
      </c>
      <c r="K550" t="s">
        <v>318</v>
      </c>
      <c r="L550">
        <v>2023</v>
      </c>
    </row>
    <row r="551" spans="1:12" ht="15" customHeight="1" x14ac:dyDescent="0.25">
      <c r="A551">
        <v>550</v>
      </c>
      <c r="B551" t="s">
        <v>476</v>
      </c>
      <c r="C551" t="s">
        <v>313</v>
      </c>
      <c r="D551" t="s">
        <v>872</v>
      </c>
      <c r="E551" t="s">
        <v>87</v>
      </c>
      <c r="F551" t="s">
        <v>96</v>
      </c>
      <c r="G551" t="s">
        <v>166</v>
      </c>
      <c r="H551">
        <v>130</v>
      </c>
      <c r="I551">
        <v>22853143</v>
      </c>
      <c r="J551" t="s">
        <v>478</v>
      </c>
      <c r="K551" t="s">
        <v>315</v>
      </c>
      <c r="L551">
        <v>2024</v>
      </c>
    </row>
    <row r="552" spans="1:12" ht="15" customHeight="1" x14ac:dyDescent="0.25">
      <c r="A552">
        <v>551</v>
      </c>
      <c r="B552" t="s">
        <v>476</v>
      </c>
      <c r="C552" t="s">
        <v>313</v>
      </c>
      <c r="D552" t="s">
        <v>873</v>
      </c>
      <c r="E552" t="s">
        <v>87</v>
      </c>
      <c r="F552" t="s">
        <v>96</v>
      </c>
      <c r="G552" t="s">
        <v>312</v>
      </c>
      <c r="H552">
        <v>460</v>
      </c>
      <c r="I552">
        <v>81977963</v>
      </c>
      <c r="J552" t="s">
        <v>478</v>
      </c>
      <c r="K552" t="s">
        <v>315</v>
      </c>
      <c r="L552">
        <v>2025</v>
      </c>
    </row>
    <row r="553" spans="1:12" ht="15" customHeight="1" x14ac:dyDescent="0.25">
      <c r="A553">
        <v>552</v>
      </c>
      <c r="B553" t="s">
        <v>476</v>
      </c>
      <c r="C553" t="s">
        <v>310</v>
      </c>
      <c r="D553" t="s">
        <v>874</v>
      </c>
      <c r="E553" t="s">
        <v>87</v>
      </c>
      <c r="F553" t="s">
        <v>111</v>
      </c>
      <c r="G553" t="s">
        <v>312</v>
      </c>
      <c r="H553">
        <v>590</v>
      </c>
      <c r="I553">
        <v>52444664</v>
      </c>
      <c r="J553" t="s">
        <v>478</v>
      </c>
      <c r="K553" t="s">
        <v>315</v>
      </c>
      <c r="L553">
        <v>2020</v>
      </c>
    </row>
    <row r="554" spans="1:12" ht="15" customHeight="1" x14ac:dyDescent="0.25">
      <c r="A554">
        <v>553</v>
      </c>
      <c r="B554" t="s">
        <v>476</v>
      </c>
      <c r="C554" t="s">
        <v>320</v>
      </c>
      <c r="D554" t="s">
        <v>875</v>
      </c>
      <c r="E554" t="s">
        <v>87</v>
      </c>
      <c r="F554" t="s">
        <v>105</v>
      </c>
      <c r="G554" t="s">
        <v>318</v>
      </c>
      <c r="H554">
        <v>100</v>
      </c>
      <c r="I554">
        <v>12972586</v>
      </c>
      <c r="J554" t="s">
        <v>478</v>
      </c>
      <c r="K554" t="s">
        <v>318</v>
      </c>
      <c r="L554">
        <v>2021</v>
      </c>
    </row>
    <row r="555" spans="1:12" ht="15" customHeight="1" x14ac:dyDescent="0.25">
      <c r="A555">
        <v>554</v>
      </c>
      <c r="B555" t="s">
        <v>476</v>
      </c>
      <c r="C555" t="s">
        <v>310</v>
      </c>
      <c r="D555" t="s">
        <v>876</v>
      </c>
      <c r="E555" t="s">
        <v>87</v>
      </c>
      <c r="F555" t="s">
        <v>111</v>
      </c>
      <c r="G555" t="s">
        <v>318</v>
      </c>
      <c r="H555">
        <v>410</v>
      </c>
      <c r="I555">
        <v>68213012</v>
      </c>
      <c r="J555" t="s">
        <v>478</v>
      </c>
      <c r="K555" t="s">
        <v>318</v>
      </c>
      <c r="L555">
        <v>2022</v>
      </c>
    </row>
    <row r="556" spans="1:12" ht="15" customHeight="1" x14ac:dyDescent="0.25">
      <c r="A556">
        <v>555</v>
      </c>
      <c r="B556" t="s">
        <v>476</v>
      </c>
      <c r="C556" t="s">
        <v>313</v>
      </c>
      <c r="D556" t="s">
        <v>877</v>
      </c>
      <c r="E556" t="s">
        <v>87</v>
      </c>
      <c r="F556" t="s">
        <v>96</v>
      </c>
      <c r="G556" t="s">
        <v>307</v>
      </c>
      <c r="H556">
        <v>350</v>
      </c>
      <c r="I556">
        <v>44517480</v>
      </c>
      <c r="J556" t="s">
        <v>478</v>
      </c>
      <c r="K556" t="s">
        <v>309</v>
      </c>
      <c r="L556">
        <v>2023</v>
      </c>
    </row>
    <row r="557" spans="1:12" ht="15" customHeight="1" x14ac:dyDescent="0.25">
      <c r="A557">
        <v>556</v>
      </c>
      <c r="B557" t="s">
        <v>476</v>
      </c>
      <c r="C557" t="s">
        <v>322</v>
      </c>
      <c r="D557" t="s">
        <v>878</v>
      </c>
      <c r="E557" t="s">
        <v>87</v>
      </c>
      <c r="F557" t="s">
        <v>88</v>
      </c>
      <c r="G557" t="s">
        <v>318</v>
      </c>
      <c r="H557">
        <v>560</v>
      </c>
      <c r="I557">
        <v>67783047</v>
      </c>
      <c r="J557" t="s">
        <v>478</v>
      </c>
      <c r="K557" t="s">
        <v>318</v>
      </c>
      <c r="L557">
        <v>2024</v>
      </c>
    </row>
    <row r="558" spans="1:12" ht="15" customHeight="1" x14ac:dyDescent="0.25">
      <c r="A558">
        <v>557</v>
      </c>
      <c r="B558" t="s">
        <v>476</v>
      </c>
      <c r="C558" t="s">
        <v>320</v>
      </c>
      <c r="D558" t="s">
        <v>879</v>
      </c>
      <c r="E558" t="s">
        <v>87</v>
      </c>
      <c r="F558" t="s">
        <v>88</v>
      </c>
      <c r="G558" t="s">
        <v>166</v>
      </c>
      <c r="H558">
        <v>530</v>
      </c>
      <c r="I558">
        <v>42640420</v>
      </c>
      <c r="J558" t="s">
        <v>478</v>
      </c>
      <c r="K558" t="s">
        <v>315</v>
      </c>
      <c r="L558">
        <v>2025</v>
      </c>
    </row>
    <row r="559" spans="1:12" ht="15" customHeight="1" x14ac:dyDescent="0.25">
      <c r="A559">
        <v>558</v>
      </c>
      <c r="B559" t="s">
        <v>476</v>
      </c>
      <c r="C559" t="s">
        <v>199</v>
      </c>
      <c r="D559" t="s">
        <v>880</v>
      </c>
      <c r="E559" t="s">
        <v>87</v>
      </c>
      <c r="F559" t="s">
        <v>105</v>
      </c>
      <c r="G559" t="s">
        <v>318</v>
      </c>
      <c r="H559">
        <v>290</v>
      </c>
      <c r="I559">
        <v>27312893</v>
      </c>
      <c r="J559" t="s">
        <v>478</v>
      </c>
      <c r="K559" t="s">
        <v>318</v>
      </c>
      <c r="L559">
        <v>2020</v>
      </c>
    </row>
    <row r="560" spans="1:12" ht="15" customHeight="1" x14ac:dyDescent="0.25">
      <c r="A560">
        <v>559</v>
      </c>
      <c r="B560" t="s">
        <v>476</v>
      </c>
      <c r="C560" t="s">
        <v>310</v>
      </c>
      <c r="D560" t="s">
        <v>881</v>
      </c>
      <c r="E560" t="s">
        <v>87</v>
      </c>
      <c r="F560" t="s">
        <v>96</v>
      </c>
      <c r="G560" t="s">
        <v>326</v>
      </c>
      <c r="H560">
        <v>140</v>
      </c>
      <c r="I560">
        <v>23887195</v>
      </c>
      <c r="J560" t="s">
        <v>478</v>
      </c>
      <c r="K560" t="s">
        <v>315</v>
      </c>
      <c r="L560">
        <v>2021</v>
      </c>
    </row>
    <row r="561" spans="1:12" ht="15" customHeight="1" x14ac:dyDescent="0.25">
      <c r="A561">
        <v>560</v>
      </c>
      <c r="B561" t="s">
        <v>476</v>
      </c>
      <c r="C561" t="s">
        <v>199</v>
      </c>
      <c r="D561" t="s">
        <v>882</v>
      </c>
      <c r="E561" t="s">
        <v>87</v>
      </c>
      <c r="F561" t="s">
        <v>105</v>
      </c>
      <c r="G561" t="s">
        <v>326</v>
      </c>
      <c r="H561">
        <v>370</v>
      </c>
      <c r="I561">
        <v>65740544</v>
      </c>
      <c r="J561" t="s">
        <v>478</v>
      </c>
      <c r="K561" t="s">
        <v>315</v>
      </c>
      <c r="L561">
        <v>2022</v>
      </c>
    </row>
    <row r="562" spans="1:12" ht="15" customHeight="1" x14ac:dyDescent="0.25">
      <c r="A562">
        <v>561</v>
      </c>
      <c r="B562" t="s">
        <v>476</v>
      </c>
      <c r="C562" t="s">
        <v>322</v>
      </c>
      <c r="D562" t="s">
        <v>883</v>
      </c>
      <c r="E562" t="s">
        <v>87</v>
      </c>
      <c r="F562" t="s">
        <v>96</v>
      </c>
      <c r="G562" t="s">
        <v>166</v>
      </c>
      <c r="H562">
        <v>200</v>
      </c>
      <c r="I562">
        <v>36857856</v>
      </c>
      <c r="J562" t="s">
        <v>478</v>
      </c>
      <c r="K562" t="s">
        <v>315</v>
      </c>
      <c r="L562">
        <v>2023</v>
      </c>
    </row>
    <row r="563" spans="1:12" ht="15" customHeight="1" x14ac:dyDescent="0.25">
      <c r="A563">
        <v>562</v>
      </c>
      <c r="B563" t="s">
        <v>476</v>
      </c>
      <c r="C563" t="s">
        <v>310</v>
      </c>
      <c r="D563" t="s">
        <v>884</v>
      </c>
      <c r="E563" t="s">
        <v>87</v>
      </c>
      <c r="F563" t="s">
        <v>88</v>
      </c>
      <c r="G563" t="s">
        <v>166</v>
      </c>
      <c r="H563">
        <v>230</v>
      </c>
      <c r="I563">
        <v>36972138</v>
      </c>
      <c r="J563" t="s">
        <v>478</v>
      </c>
      <c r="K563" t="s">
        <v>315</v>
      </c>
      <c r="L563">
        <v>2024</v>
      </c>
    </row>
    <row r="564" spans="1:12" ht="15" customHeight="1" x14ac:dyDescent="0.25">
      <c r="A564">
        <v>563</v>
      </c>
      <c r="B564" t="s">
        <v>476</v>
      </c>
      <c r="C564" t="s">
        <v>199</v>
      </c>
      <c r="D564" t="s">
        <v>885</v>
      </c>
      <c r="E564" t="s">
        <v>87</v>
      </c>
      <c r="F564" t="s">
        <v>88</v>
      </c>
      <c r="G564" t="s">
        <v>312</v>
      </c>
      <c r="H564">
        <v>550</v>
      </c>
      <c r="I564">
        <v>83357693</v>
      </c>
      <c r="J564" t="s">
        <v>478</v>
      </c>
      <c r="K564" t="s">
        <v>315</v>
      </c>
      <c r="L564">
        <v>2025</v>
      </c>
    </row>
    <row r="565" spans="1:12" ht="15" customHeight="1" x14ac:dyDescent="0.25">
      <c r="A565">
        <v>564</v>
      </c>
      <c r="B565" t="s">
        <v>476</v>
      </c>
      <c r="C565" t="s">
        <v>320</v>
      </c>
      <c r="D565" t="s">
        <v>886</v>
      </c>
      <c r="E565" t="s">
        <v>87</v>
      </c>
      <c r="F565" t="s">
        <v>111</v>
      </c>
      <c r="G565" t="s">
        <v>307</v>
      </c>
      <c r="H565">
        <v>480</v>
      </c>
      <c r="I565">
        <v>90919116</v>
      </c>
      <c r="J565" t="s">
        <v>478</v>
      </c>
      <c r="K565" t="s">
        <v>309</v>
      </c>
      <c r="L565">
        <v>2020</v>
      </c>
    </row>
    <row r="566" spans="1:12" ht="15" customHeight="1" x14ac:dyDescent="0.25">
      <c r="A566">
        <v>565</v>
      </c>
      <c r="B566" t="s">
        <v>476</v>
      </c>
      <c r="C566" t="s">
        <v>305</v>
      </c>
      <c r="D566" t="s">
        <v>887</v>
      </c>
      <c r="E566" t="s">
        <v>87</v>
      </c>
      <c r="F566" t="s">
        <v>88</v>
      </c>
      <c r="G566" t="s">
        <v>312</v>
      </c>
      <c r="H566">
        <v>360</v>
      </c>
      <c r="I566">
        <v>46394846</v>
      </c>
      <c r="J566" t="s">
        <v>478</v>
      </c>
      <c r="K566" t="s">
        <v>315</v>
      </c>
      <c r="L566">
        <v>2021</v>
      </c>
    </row>
    <row r="567" spans="1:12" ht="15" customHeight="1" x14ac:dyDescent="0.25">
      <c r="A567">
        <v>566</v>
      </c>
      <c r="B567" t="s">
        <v>476</v>
      </c>
      <c r="C567" t="s">
        <v>310</v>
      </c>
      <c r="D567" t="s">
        <v>888</v>
      </c>
      <c r="E567" t="s">
        <v>87</v>
      </c>
      <c r="F567" t="s">
        <v>96</v>
      </c>
      <c r="G567" t="s">
        <v>312</v>
      </c>
      <c r="H567">
        <v>230</v>
      </c>
      <c r="I567">
        <v>35988358</v>
      </c>
      <c r="J567" t="s">
        <v>478</v>
      </c>
      <c r="K567" t="s">
        <v>315</v>
      </c>
      <c r="L567">
        <v>2022</v>
      </c>
    </row>
    <row r="568" spans="1:12" ht="15" customHeight="1" x14ac:dyDescent="0.25">
      <c r="A568">
        <v>567</v>
      </c>
      <c r="B568" t="s">
        <v>476</v>
      </c>
      <c r="C568" t="s">
        <v>305</v>
      </c>
      <c r="D568" t="s">
        <v>889</v>
      </c>
      <c r="E568" t="s">
        <v>87</v>
      </c>
      <c r="F568" t="s">
        <v>96</v>
      </c>
      <c r="G568" t="s">
        <v>166</v>
      </c>
      <c r="H568">
        <v>520</v>
      </c>
      <c r="I568">
        <v>71361688</v>
      </c>
      <c r="J568" t="s">
        <v>478</v>
      </c>
      <c r="K568" t="s">
        <v>315</v>
      </c>
      <c r="L568">
        <v>2023</v>
      </c>
    </row>
    <row r="569" spans="1:12" ht="15" customHeight="1" x14ac:dyDescent="0.25">
      <c r="A569">
        <v>568</v>
      </c>
      <c r="B569" t="s">
        <v>476</v>
      </c>
      <c r="C569" t="s">
        <v>305</v>
      </c>
      <c r="D569" t="s">
        <v>890</v>
      </c>
      <c r="E569" t="s">
        <v>87</v>
      </c>
      <c r="F569" t="s">
        <v>96</v>
      </c>
      <c r="G569" t="s">
        <v>307</v>
      </c>
      <c r="H569">
        <v>420</v>
      </c>
      <c r="I569">
        <v>66807000</v>
      </c>
      <c r="J569" t="s">
        <v>478</v>
      </c>
      <c r="K569" t="s">
        <v>309</v>
      </c>
      <c r="L569">
        <v>2024</v>
      </c>
    </row>
    <row r="570" spans="1:12" ht="15" customHeight="1" x14ac:dyDescent="0.25">
      <c r="A570">
        <v>569</v>
      </c>
      <c r="B570" t="s">
        <v>476</v>
      </c>
      <c r="C570" t="s">
        <v>305</v>
      </c>
      <c r="D570" t="s">
        <v>891</v>
      </c>
      <c r="E570" t="s">
        <v>87</v>
      </c>
      <c r="F570" t="s">
        <v>111</v>
      </c>
      <c r="G570" t="s">
        <v>318</v>
      </c>
      <c r="H570">
        <v>410</v>
      </c>
      <c r="I570">
        <v>41758964</v>
      </c>
      <c r="J570" t="s">
        <v>478</v>
      </c>
      <c r="K570" t="s">
        <v>318</v>
      </c>
      <c r="L570">
        <v>2025</v>
      </c>
    </row>
    <row r="571" spans="1:12" ht="15" customHeight="1" x14ac:dyDescent="0.25">
      <c r="A571">
        <v>570</v>
      </c>
      <c r="B571" t="s">
        <v>476</v>
      </c>
      <c r="C571" t="s">
        <v>199</v>
      </c>
      <c r="D571" t="s">
        <v>892</v>
      </c>
      <c r="E571" t="s">
        <v>87</v>
      </c>
      <c r="F571" t="s">
        <v>88</v>
      </c>
      <c r="G571" t="s">
        <v>318</v>
      </c>
      <c r="H571">
        <v>550</v>
      </c>
      <c r="I571">
        <v>68790252</v>
      </c>
      <c r="J571" t="s">
        <v>478</v>
      </c>
      <c r="K571" t="s">
        <v>318</v>
      </c>
      <c r="L571">
        <v>2020</v>
      </c>
    </row>
    <row r="572" spans="1:12" ht="15" customHeight="1" x14ac:dyDescent="0.25">
      <c r="A572">
        <v>571</v>
      </c>
      <c r="B572" t="s">
        <v>476</v>
      </c>
      <c r="C572" t="s">
        <v>322</v>
      </c>
      <c r="D572" t="s">
        <v>893</v>
      </c>
      <c r="E572" t="s">
        <v>87</v>
      </c>
      <c r="F572" t="s">
        <v>96</v>
      </c>
      <c r="G572" t="s">
        <v>307</v>
      </c>
      <c r="H572">
        <v>540</v>
      </c>
      <c r="I572">
        <v>98627586</v>
      </c>
      <c r="J572" t="s">
        <v>478</v>
      </c>
      <c r="K572" t="s">
        <v>309</v>
      </c>
      <c r="L572">
        <v>2021</v>
      </c>
    </row>
    <row r="573" spans="1:12" ht="15" customHeight="1" x14ac:dyDescent="0.25">
      <c r="A573">
        <v>572</v>
      </c>
      <c r="B573" t="s">
        <v>476</v>
      </c>
      <c r="C573" t="s">
        <v>305</v>
      </c>
      <c r="D573" t="s">
        <v>894</v>
      </c>
      <c r="E573" t="s">
        <v>87</v>
      </c>
      <c r="F573" t="s">
        <v>88</v>
      </c>
      <c r="G573" t="s">
        <v>166</v>
      </c>
      <c r="H573">
        <v>680</v>
      </c>
      <c r="I573">
        <v>62660233</v>
      </c>
      <c r="J573" t="s">
        <v>478</v>
      </c>
      <c r="K573" t="s">
        <v>315</v>
      </c>
      <c r="L573">
        <v>2022</v>
      </c>
    </row>
    <row r="574" spans="1:12" ht="15" customHeight="1" x14ac:dyDescent="0.25">
      <c r="A574">
        <v>573</v>
      </c>
      <c r="B574" t="s">
        <v>476</v>
      </c>
      <c r="C574" t="s">
        <v>305</v>
      </c>
      <c r="D574" t="s">
        <v>895</v>
      </c>
      <c r="E574" t="s">
        <v>87</v>
      </c>
      <c r="F574" t="s">
        <v>88</v>
      </c>
      <c r="G574" t="s">
        <v>326</v>
      </c>
      <c r="H574">
        <v>560</v>
      </c>
      <c r="I574">
        <v>89372297</v>
      </c>
      <c r="J574" t="s">
        <v>478</v>
      </c>
      <c r="K574" t="s">
        <v>315</v>
      </c>
      <c r="L574">
        <v>2023</v>
      </c>
    </row>
    <row r="575" spans="1:12" ht="15" customHeight="1" x14ac:dyDescent="0.25">
      <c r="A575">
        <v>574</v>
      </c>
      <c r="B575" t="s">
        <v>476</v>
      </c>
      <c r="C575" t="s">
        <v>327</v>
      </c>
      <c r="D575" t="s">
        <v>896</v>
      </c>
      <c r="E575" t="s">
        <v>87</v>
      </c>
      <c r="F575" t="s">
        <v>96</v>
      </c>
      <c r="G575" t="s">
        <v>312</v>
      </c>
      <c r="H575">
        <v>390</v>
      </c>
      <c r="I575">
        <v>33348440</v>
      </c>
      <c r="J575" t="s">
        <v>478</v>
      </c>
      <c r="K575" t="s">
        <v>315</v>
      </c>
      <c r="L575">
        <v>2024</v>
      </c>
    </row>
    <row r="576" spans="1:12" ht="15" customHeight="1" x14ac:dyDescent="0.25">
      <c r="A576">
        <v>575</v>
      </c>
      <c r="B576" t="s">
        <v>476</v>
      </c>
      <c r="C576" t="s">
        <v>199</v>
      </c>
      <c r="D576" t="s">
        <v>897</v>
      </c>
      <c r="E576" t="s">
        <v>87</v>
      </c>
      <c r="F576" t="s">
        <v>96</v>
      </c>
      <c r="G576" t="s">
        <v>307</v>
      </c>
      <c r="H576">
        <v>370</v>
      </c>
      <c r="I576">
        <v>59658586</v>
      </c>
      <c r="J576" t="s">
        <v>478</v>
      </c>
      <c r="K576" t="s">
        <v>309</v>
      </c>
      <c r="L576">
        <v>2025</v>
      </c>
    </row>
    <row r="577" spans="1:12" ht="15" customHeight="1" x14ac:dyDescent="0.25">
      <c r="A577">
        <v>576</v>
      </c>
      <c r="B577" t="s">
        <v>476</v>
      </c>
      <c r="C577" t="s">
        <v>310</v>
      </c>
      <c r="D577" t="s">
        <v>898</v>
      </c>
      <c r="E577" t="s">
        <v>87</v>
      </c>
      <c r="F577" t="s">
        <v>111</v>
      </c>
      <c r="G577" t="s">
        <v>326</v>
      </c>
      <c r="H577">
        <v>520</v>
      </c>
      <c r="I577">
        <v>78619761</v>
      </c>
      <c r="J577" t="s">
        <v>478</v>
      </c>
      <c r="K577" t="s">
        <v>315</v>
      </c>
      <c r="L577">
        <v>2020</v>
      </c>
    </row>
    <row r="578" spans="1:12" ht="15" customHeight="1" x14ac:dyDescent="0.25">
      <c r="A578">
        <v>577</v>
      </c>
      <c r="B578" t="s">
        <v>476</v>
      </c>
      <c r="C578" t="s">
        <v>327</v>
      </c>
      <c r="D578" t="s">
        <v>899</v>
      </c>
      <c r="E578" t="s">
        <v>87</v>
      </c>
      <c r="F578" t="s">
        <v>105</v>
      </c>
      <c r="G578" t="s">
        <v>166</v>
      </c>
      <c r="H578">
        <v>660</v>
      </c>
      <c r="I578">
        <v>106020733</v>
      </c>
      <c r="J578" t="s">
        <v>478</v>
      </c>
      <c r="K578" t="s">
        <v>315</v>
      </c>
      <c r="L578">
        <v>2021</v>
      </c>
    </row>
    <row r="579" spans="1:12" ht="15" customHeight="1" x14ac:dyDescent="0.25">
      <c r="A579">
        <v>578</v>
      </c>
      <c r="B579" t="s">
        <v>476</v>
      </c>
      <c r="C579" t="s">
        <v>313</v>
      </c>
      <c r="D579" t="s">
        <v>900</v>
      </c>
      <c r="E579" t="s">
        <v>87</v>
      </c>
      <c r="F579" t="s">
        <v>88</v>
      </c>
      <c r="G579" t="s">
        <v>326</v>
      </c>
      <c r="H579">
        <v>350</v>
      </c>
      <c r="I579">
        <v>65048932</v>
      </c>
      <c r="J579" t="s">
        <v>478</v>
      </c>
      <c r="K579" t="s">
        <v>315</v>
      </c>
      <c r="L579">
        <v>2022</v>
      </c>
    </row>
    <row r="580" spans="1:12" ht="15" customHeight="1" x14ac:dyDescent="0.25">
      <c r="A580">
        <v>579</v>
      </c>
      <c r="B580" t="s">
        <v>476</v>
      </c>
      <c r="C580" t="s">
        <v>313</v>
      </c>
      <c r="D580" t="s">
        <v>901</v>
      </c>
      <c r="E580" t="s">
        <v>87</v>
      </c>
      <c r="F580" t="s">
        <v>111</v>
      </c>
      <c r="G580" t="s">
        <v>166</v>
      </c>
      <c r="H580">
        <v>510</v>
      </c>
      <c r="I580">
        <v>90511550</v>
      </c>
      <c r="J580" t="s">
        <v>478</v>
      </c>
      <c r="K580" t="s">
        <v>315</v>
      </c>
      <c r="L580">
        <v>2023</v>
      </c>
    </row>
    <row r="581" spans="1:12" ht="15" customHeight="1" x14ac:dyDescent="0.25">
      <c r="A581">
        <v>580</v>
      </c>
      <c r="B581" t="s">
        <v>476</v>
      </c>
      <c r="C581" t="s">
        <v>320</v>
      </c>
      <c r="D581" t="s">
        <v>902</v>
      </c>
      <c r="E581" t="s">
        <v>87</v>
      </c>
      <c r="F581" t="s">
        <v>105</v>
      </c>
      <c r="G581" t="s">
        <v>318</v>
      </c>
      <c r="H581">
        <v>700</v>
      </c>
      <c r="I581">
        <v>121014938</v>
      </c>
      <c r="J581" t="s">
        <v>478</v>
      </c>
      <c r="K581" t="s">
        <v>318</v>
      </c>
      <c r="L581">
        <v>2024</v>
      </c>
    </row>
    <row r="582" spans="1:12" ht="15" customHeight="1" x14ac:dyDescent="0.25">
      <c r="A582">
        <v>581</v>
      </c>
      <c r="B582" t="s">
        <v>476</v>
      </c>
      <c r="C582" t="s">
        <v>316</v>
      </c>
      <c r="D582" t="s">
        <v>903</v>
      </c>
      <c r="E582" t="s">
        <v>87</v>
      </c>
      <c r="F582" t="s">
        <v>96</v>
      </c>
      <c r="G582" t="s">
        <v>307</v>
      </c>
      <c r="H582">
        <v>210</v>
      </c>
      <c r="I582">
        <v>30921565</v>
      </c>
      <c r="J582" t="s">
        <v>478</v>
      </c>
      <c r="K582" t="s">
        <v>309</v>
      </c>
      <c r="L582">
        <v>2025</v>
      </c>
    </row>
    <row r="583" spans="1:12" ht="15" customHeight="1" x14ac:dyDescent="0.25">
      <c r="A583">
        <v>582</v>
      </c>
      <c r="B583" t="s">
        <v>476</v>
      </c>
      <c r="C583" t="s">
        <v>310</v>
      </c>
      <c r="D583" t="s">
        <v>904</v>
      </c>
      <c r="E583" t="s">
        <v>87</v>
      </c>
      <c r="F583" t="s">
        <v>111</v>
      </c>
      <c r="G583" t="s">
        <v>326</v>
      </c>
      <c r="H583">
        <v>400</v>
      </c>
      <c r="I583">
        <v>72497511</v>
      </c>
      <c r="J583" t="s">
        <v>478</v>
      </c>
      <c r="K583" t="s">
        <v>315</v>
      </c>
      <c r="L583">
        <v>2020</v>
      </c>
    </row>
    <row r="584" spans="1:12" ht="15" customHeight="1" x14ac:dyDescent="0.25">
      <c r="A584">
        <v>583</v>
      </c>
      <c r="B584" t="s">
        <v>476</v>
      </c>
      <c r="C584" t="s">
        <v>305</v>
      </c>
      <c r="D584" t="s">
        <v>905</v>
      </c>
      <c r="E584" t="s">
        <v>87</v>
      </c>
      <c r="F584" t="s">
        <v>88</v>
      </c>
      <c r="G584" t="s">
        <v>318</v>
      </c>
      <c r="H584">
        <v>260</v>
      </c>
      <c r="I584">
        <v>39532244</v>
      </c>
      <c r="J584" t="s">
        <v>478</v>
      </c>
      <c r="K584" t="s">
        <v>318</v>
      </c>
      <c r="L584">
        <v>2021</v>
      </c>
    </row>
    <row r="585" spans="1:12" ht="15" customHeight="1" x14ac:dyDescent="0.25">
      <c r="A585">
        <v>584</v>
      </c>
      <c r="B585" t="s">
        <v>476</v>
      </c>
      <c r="C585" t="s">
        <v>322</v>
      </c>
      <c r="D585" t="s">
        <v>906</v>
      </c>
      <c r="E585" t="s">
        <v>87</v>
      </c>
      <c r="F585" t="s">
        <v>105</v>
      </c>
      <c r="G585" t="s">
        <v>318</v>
      </c>
      <c r="H585">
        <v>520</v>
      </c>
      <c r="I585">
        <v>91543812</v>
      </c>
      <c r="J585" t="s">
        <v>478</v>
      </c>
      <c r="K585" t="s">
        <v>318</v>
      </c>
      <c r="L585">
        <v>2022</v>
      </c>
    </row>
    <row r="586" spans="1:12" ht="15" customHeight="1" x14ac:dyDescent="0.25">
      <c r="A586">
        <v>585</v>
      </c>
      <c r="B586" t="s">
        <v>476</v>
      </c>
      <c r="C586" t="s">
        <v>313</v>
      </c>
      <c r="D586" t="s">
        <v>907</v>
      </c>
      <c r="E586" t="s">
        <v>87</v>
      </c>
      <c r="F586" t="s">
        <v>88</v>
      </c>
      <c r="G586" t="s">
        <v>326</v>
      </c>
      <c r="H586">
        <v>520</v>
      </c>
      <c r="I586">
        <v>83164493</v>
      </c>
      <c r="J586" t="s">
        <v>478</v>
      </c>
      <c r="K586" t="s">
        <v>315</v>
      </c>
      <c r="L586">
        <v>2023</v>
      </c>
    </row>
    <row r="587" spans="1:12" ht="15" customHeight="1" x14ac:dyDescent="0.25">
      <c r="A587">
        <v>586</v>
      </c>
      <c r="B587" t="s">
        <v>476</v>
      </c>
      <c r="C587" t="s">
        <v>320</v>
      </c>
      <c r="D587" t="s">
        <v>908</v>
      </c>
      <c r="E587" t="s">
        <v>87</v>
      </c>
      <c r="F587" t="s">
        <v>88</v>
      </c>
      <c r="G587" t="s">
        <v>326</v>
      </c>
      <c r="H587">
        <v>100</v>
      </c>
      <c r="I587">
        <v>15077386</v>
      </c>
      <c r="J587" t="s">
        <v>478</v>
      </c>
      <c r="K587" t="s">
        <v>315</v>
      </c>
      <c r="L587">
        <v>2024</v>
      </c>
    </row>
    <row r="588" spans="1:12" ht="15" customHeight="1" x14ac:dyDescent="0.25">
      <c r="A588">
        <v>587</v>
      </c>
      <c r="B588" t="s">
        <v>476</v>
      </c>
      <c r="C588" t="s">
        <v>316</v>
      </c>
      <c r="D588" t="s">
        <v>909</v>
      </c>
      <c r="E588" t="s">
        <v>87</v>
      </c>
      <c r="F588" t="s">
        <v>111</v>
      </c>
      <c r="G588" t="s">
        <v>166</v>
      </c>
      <c r="H588">
        <v>650</v>
      </c>
      <c r="I588">
        <v>63826377</v>
      </c>
      <c r="J588" t="s">
        <v>478</v>
      </c>
      <c r="K588" t="s">
        <v>315</v>
      </c>
      <c r="L588">
        <v>2025</v>
      </c>
    </row>
    <row r="589" spans="1:12" ht="15" customHeight="1" x14ac:dyDescent="0.25">
      <c r="A589">
        <v>588</v>
      </c>
      <c r="B589" t="s">
        <v>476</v>
      </c>
      <c r="C589" t="s">
        <v>327</v>
      </c>
      <c r="D589" t="s">
        <v>910</v>
      </c>
      <c r="E589" t="s">
        <v>87</v>
      </c>
      <c r="F589" t="s">
        <v>96</v>
      </c>
      <c r="G589" t="s">
        <v>326</v>
      </c>
      <c r="H589">
        <v>130</v>
      </c>
      <c r="I589">
        <v>17649089</v>
      </c>
      <c r="J589" t="s">
        <v>478</v>
      </c>
      <c r="K589" t="s">
        <v>315</v>
      </c>
      <c r="L589">
        <v>2020</v>
      </c>
    </row>
    <row r="590" spans="1:12" ht="15" customHeight="1" x14ac:dyDescent="0.25">
      <c r="A590">
        <v>589</v>
      </c>
      <c r="B590" t="s">
        <v>476</v>
      </c>
      <c r="C590" t="s">
        <v>322</v>
      </c>
      <c r="D590" t="s">
        <v>911</v>
      </c>
      <c r="E590" t="s">
        <v>87</v>
      </c>
      <c r="F590" t="s">
        <v>111</v>
      </c>
      <c r="G590" t="s">
        <v>307</v>
      </c>
      <c r="H590">
        <v>150</v>
      </c>
      <c r="I590">
        <v>19575061</v>
      </c>
      <c r="J590" t="s">
        <v>478</v>
      </c>
      <c r="K590" t="s">
        <v>309</v>
      </c>
      <c r="L590">
        <v>2021</v>
      </c>
    </row>
    <row r="591" spans="1:12" ht="15" customHeight="1" x14ac:dyDescent="0.25">
      <c r="A591">
        <v>590</v>
      </c>
      <c r="B591" t="s">
        <v>476</v>
      </c>
      <c r="C591" t="s">
        <v>316</v>
      </c>
      <c r="D591" t="s">
        <v>912</v>
      </c>
      <c r="E591" t="s">
        <v>87</v>
      </c>
      <c r="F591" t="s">
        <v>111</v>
      </c>
      <c r="G591" t="s">
        <v>307</v>
      </c>
      <c r="H591">
        <v>380</v>
      </c>
      <c r="I591">
        <v>43611372</v>
      </c>
      <c r="J591" t="s">
        <v>478</v>
      </c>
      <c r="K591" t="s">
        <v>309</v>
      </c>
      <c r="L591">
        <v>2022</v>
      </c>
    </row>
    <row r="592" spans="1:12" ht="15" customHeight="1" x14ac:dyDescent="0.25">
      <c r="A592">
        <v>591</v>
      </c>
      <c r="B592" t="s">
        <v>476</v>
      </c>
      <c r="C592" t="s">
        <v>313</v>
      </c>
      <c r="D592" t="s">
        <v>913</v>
      </c>
      <c r="E592" t="s">
        <v>87</v>
      </c>
      <c r="F592" t="s">
        <v>96</v>
      </c>
      <c r="G592" t="s">
        <v>318</v>
      </c>
      <c r="H592">
        <v>120</v>
      </c>
      <c r="I592">
        <v>16954129</v>
      </c>
      <c r="J592" t="s">
        <v>478</v>
      </c>
      <c r="K592" t="s">
        <v>318</v>
      </c>
      <c r="L592">
        <v>2023</v>
      </c>
    </row>
    <row r="593" spans="1:12" ht="15" customHeight="1" x14ac:dyDescent="0.25">
      <c r="A593">
        <v>592</v>
      </c>
      <c r="B593" t="s">
        <v>476</v>
      </c>
      <c r="C593" t="s">
        <v>327</v>
      </c>
      <c r="D593" t="s">
        <v>914</v>
      </c>
      <c r="E593" t="s">
        <v>87</v>
      </c>
      <c r="F593" t="s">
        <v>105</v>
      </c>
      <c r="G593" t="s">
        <v>312</v>
      </c>
      <c r="H593">
        <v>660</v>
      </c>
      <c r="I593">
        <v>89705320</v>
      </c>
      <c r="J593" t="s">
        <v>478</v>
      </c>
      <c r="K593" t="s">
        <v>315</v>
      </c>
      <c r="L593">
        <v>2024</v>
      </c>
    </row>
    <row r="594" spans="1:12" ht="15" customHeight="1" x14ac:dyDescent="0.25">
      <c r="A594">
        <v>593</v>
      </c>
      <c r="B594" t="s">
        <v>476</v>
      </c>
      <c r="C594" t="s">
        <v>320</v>
      </c>
      <c r="D594" t="s">
        <v>915</v>
      </c>
      <c r="E594" t="s">
        <v>87</v>
      </c>
      <c r="F594" t="s">
        <v>96</v>
      </c>
      <c r="G594" t="s">
        <v>318</v>
      </c>
      <c r="H594">
        <v>620</v>
      </c>
      <c r="I594">
        <v>64803015</v>
      </c>
      <c r="J594" t="s">
        <v>478</v>
      </c>
      <c r="K594" t="s">
        <v>318</v>
      </c>
      <c r="L594">
        <v>2025</v>
      </c>
    </row>
    <row r="595" spans="1:12" ht="15" customHeight="1" x14ac:dyDescent="0.25">
      <c r="A595">
        <v>594</v>
      </c>
      <c r="B595" t="s">
        <v>476</v>
      </c>
      <c r="C595" t="s">
        <v>316</v>
      </c>
      <c r="D595" t="s">
        <v>916</v>
      </c>
      <c r="E595" t="s">
        <v>87</v>
      </c>
      <c r="F595" t="s">
        <v>111</v>
      </c>
      <c r="G595" t="s">
        <v>307</v>
      </c>
      <c r="H595">
        <v>550</v>
      </c>
      <c r="I595">
        <v>83758616</v>
      </c>
      <c r="J595" t="s">
        <v>478</v>
      </c>
      <c r="K595" t="s">
        <v>309</v>
      </c>
      <c r="L595">
        <v>2020</v>
      </c>
    </row>
    <row r="596" spans="1:12" ht="15" customHeight="1" x14ac:dyDescent="0.25">
      <c r="A596">
        <v>595</v>
      </c>
      <c r="B596" t="s">
        <v>476</v>
      </c>
      <c r="C596" t="s">
        <v>322</v>
      </c>
      <c r="D596" t="s">
        <v>917</v>
      </c>
      <c r="E596" t="s">
        <v>87</v>
      </c>
      <c r="F596" t="s">
        <v>88</v>
      </c>
      <c r="G596" t="s">
        <v>318</v>
      </c>
      <c r="H596">
        <v>100</v>
      </c>
      <c r="I596">
        <v>11754928</v>
      </c>
      <c r="J596" t="s">
        <v>478</v>
      </c>
      <c r="K596" t="s">
        <v>318</v>
      </c>
      <c r="L596">
        <v>2021</v>
      </c>
    </row>
    <row r="597" spans="1:12" ht="15" customHeight="1" x14ac:dyDescent="0.25">
      <c r="A597">
        <v>596</v>
      </c>
      <c r="B597" t="s">
        <v>476</v>
      </c>
      <c r="C597" t="s">
        <v>199</v>
      </c>
      <c r="D597" t="s">
        <v>918</v>
      </c>
      <c r="E597" t="s">
        <v>87</v>
      </c>
      <c r="F597" t="s">
        <v>96</v>
      </c>
      <c r="G597" t="s">
        <v>166</v>
      </c>
      <c r="H597">
        <v>540</v>
      </c>
      <c r="I597">
        <v>49515540</v>
      </c>
      <c r="J597" t="s">
        <v>478</v>
      </c>
      <c r="K597" t="s">
        <v>315</v>
      </c>
      <c r="L597">
        <v>2022</v>
      </c>
    </row>
    <row r="598" spans="1:12" ht="15" customHeight="1" x14ac:dyDescent="0.25">
      <c r="A598">
        <v>597</v>
      </c>
      <c r="B598" t="s">
        <v>476</v>
      </c>
      <c r="C598" t="s">
        <v>313</v>
      </c>
      <c r="D598" t="s">
        <v>919</v>
      </c>
      <c r="E598" t="s">
        <v>87</v>
      </c>
      <c r="F598" t="s">
        <v>111</v>
      </c>
      <c r="G598" t="s">
        <v>307</v>
      </c>
      <c r="H598">
        <v>160</v>
      </c>
      <c r="I598">
        <v>17275492</v>
      </c>
      <c r="J598" t="s">
        <v>478</v>
      </c>
      <c r="K598" t="s">
        <v>309</v>
      </c>
      <c r="L598">
        <v>2023</v>
      </c>
    </row>
    <row r="599" spans="1:12" ht="15" customHeight="1" x14ac:dyDescent="0.25">
      <c r="A599">
        <v>598</v>
      </c>
      <c r="B599" t="s">
        <v>476</v>
      </c>
      <c r="C599" t="s">
        <v>313</v>
      </c>
      <c r="D599" t="s">
        <v>920</v>
      </c>
      <c r="E599" t="s">
        <v>87</v>
      </c>
      <c r="F599" t="s">
        <v>111</v>
      </c>
      <c r="G599" t="s">
        <v>307</v>
      </c>
      <c r="H599">
        <v>230</v>
      </c>
      <c r="I599">
        <v>29963264</v>
      </c>
      <c r="J599" t="s">
        <v>478</v>
      </c>
      <c r="K599" t="s">
        <v>309</v>
      </c>
      <c r="L599">
        <v>2024</v>
      </c>
    </row>
    <row r="600" spans="1:12" ht="15" customHeight="1" x14ac:dyDescent="0.25">
      <c r="A600">
        <v>599</v>
      </c>
      <c r="B600" t="s">
        <v>476</v>
      </c>
      <c r="C600" t="s">
        <v>313</v>
      </c>
      <c r="D600" t="s">
        <v>921</v>
      </c>
      <c r="E600" t="s">
        <v>87</v>
      </c>
      <c r="F600" t="s">
        <v>111</v>
      </c>
      <c r="G600" t="s">
        <v>307</v>
      </c>
      <c r="H600">
        <v>120</v>
      </c>
      <c r="I600">
        <v>21831470</v>
      </c>
      <c r="J600" t="s">
        <v>478</v>
      </c>
      <c r="K600" t="s">
        <v>309</v>
      </c>
      <c r="L600">
        <v>2025</v>
      </c>
    </row>
    <row r="601" spans="1:12" ht="15" customHeight="1" x14ac:dyDescent="0.25">
      <c r="A601">
        <v>600</v>
      </c>
      <c r="B601" t="s">
        <v>476</v>
      </c>
      <c r="C601" t="s">
        <v>316</v>
      </c>
      <c r="D601" t="s">
        <v>922</v>
      </c>
      <c r="E601" t="s">
        <v>87</v>
      </c>
      <c r="F601" t="s">
        <v>111</v>
      </c>
      <c r="G601" t="s">
        <v>326</v>
      </c>
      <c r="H601">
        <v>390</v>
      </c>
      <c r="I601">
        <v>59447792</v>
      </c>
      <c r="J601" t="s">
        <v>478</v>
      </c>
      <c r="K601" t="s">
        <v>315</v>
      </c>
      <c r="L601">
        <v>2020</v>
      </c>
    </row>
    <row r="602" spans="1:12" ht="15" customHeight="1" x14ac:dyDescent="0.25">
      <c r="A602">
        <v>601</v>
      </c>
      <c r="B602" t="s">
        <v>238</v>
      </c>
      <c r="C602" t="s">
        <v>320</v>
      </c>
      <c r="D602" t="s">
        <v>923</v>
      </c>
      <c r="E602" t="s">
        <v>117</v>
      </c>
      <c r="F602" t="s">
        <v>118</v>
      </c>
      <c r="G602" t="s">
        <v>318</v>
      </c>
      <c r="H602">
        <v>8160</v>
      </c>
      <c r="I602">
        <v>1492332713</v>
      </c>
      <c r="J602" t="s">
        <v>312</v>
      </c>
      <c r="K602" t="s">
        <v>318</v>
      </c>
      <c r="L602">
        <v>2021</v>
      </c>
    </row>
    <row r="603" spans="1:12" ht="15" customHeight="1" x14ac:dyDescent="0.25">
      <c r="A603">
        <v>602</v>
      </c>
      <c r="B603" t="s">
        <v>238</v>
      </c>
      <c r="C603" t="s">
        <v>310</v>
      </c>
      <c r="D603" t="s">
        <v>924</v>
      </c>
      <c r="E603" t="s">
        <v>117</v>
      </c>
      <c r="F603" t="s">
        <v>118</v>
      </c>
      <c r="G603" t="s">
        <v>318</v>
      </c>
      <c r="H603">
        <v>9980</v>
      </c>
      <c r="I603">
        <v>1693375032</v>
      </c>
      <c r="J603" t="s">
        <v>312</v>
      </c>
      <c r="K603" t="s">
        <v>318</v>
      </c>
      <c r="L603">
        <v>2022</v>
      </c>
    </row>
    <row r="604" spans="1:12" ht="15" customHeight="1" x14ac:dyDescent="0.25">
      <c r="A604">
        <v>603</v>
      </c>
      <c r="B604" t="s">
        <v>238</v>
      </c>
      <c r="C604" t="s">
        <v>199</v>
      </c>
      <c r="D604" t="s">
        <v>925</v>
      </c>
      <c r="E604" t="s">
        <v>117</v>
      </c>
      <c r="F604" t="s">
        <v>133</v>
      </c>
      <c r="G604" t="s">
        <v>166</v>
      </c>
      <c r="H604">
        <v>7660</v>
      </c>
      <c r="I604">
        <v>1355459692</v>
      </c>
      <c r="J604" t="s">
        <v>312</v>
      </c>
      <c r="K604" t="s">
        <v>315</v>
      </c>
      <c r="L604">
        <v>2023</v>
      </c>
    </row>
    <row r="605" spans="1:12" ht="15" customHeight="1" x14ac:dyDescent="0.25">
      <c r="A605">
        <v>604</v>
      </c>
      <c r="B605" t="s">
        <v>238</v>
      </c>
      <c r="C605" t="s">
        <v>313</v>
      </c>
      <c r="D605" t="s">
        <v>926</v>
      </c>
      <c r="E605" t="s">
        <v>117</v>
      </c>
      <c r="F605" t="s">
        <v>125</v>
      </c>
      <c r="G605" t="s">
        <v>166</v>
      </c>
      <c r="H605">
        <v>6010</v>
      </c>
      <c r="I605">
        <v>1122392030</v>
      </c>
      <c r="J605" t="s">
        <v>312</v>
      </c>
      <c r="K605" t="s">
        <v>315</v>
      </c>
      <c r="L605">
        <v>2024</v>
      </c>
    </row>
    <row r="606" spans="1:12" ht="15" customHeight="1" x14ac:dyDescent="0.25">
      <c r="A606">
        <v>605</v>
      </c>
      <c r="B606" t="s">
        <v>238</v>
      </c>
      <c r="C606" t="s">
        <v>327</v>
      </c>
      <c r="D606" t="s">
        <v>927</v>
      </c>
      <c r="E606" t="s">
        <v>117</v>
      </c>
      <c r="F606" t="s">
        <v>125</v>
      </c>
      <c r="G606" t="s">
        <v>166</v>
      </c>
      <c r="H606">
        <v>11130</v>
      </c>
      <c r="I606">
        <v>1749239484</v>
      </c>
      <c r="J606" t="s">
        <v>312</v>
      </c>
      <c r="K606" t="s">
        <v>315</v>
      </c>
      <c r="L606">
        <v>2025</v>
      </c>
    </row>
    <row r="607" spans="1:12" ht="15" customHeight="1" x14ac:dyDescent="0.25">
      <c r="A607">
        <v>606</v>
      </c>
      <c r="B607" t="s">
        <v>238</v>
      </c>
      <c r="C607" t="s">
        <v>322</v>
      </c>
      <c r="D607" t="s">
        <v>928</v>
      </c>
      <c r="E607" t="s">
        <v>117</v>
      </c>
      <c r="F607" t="s">
        <v>118</v>
      </c>
      <c r="G607" t="s">
        <v>166</v>
      </c>
      <c r="H607">
        <v>8890</v>
      </c>
      <c r="I607">
        <v>1409796637</v>
      </c>
      <c r="J607" t="s">
        <v>312</v>
      </c>
      <c r="K607" t="s">
        <v>315</v>
      </c>
      <c r="L607">
        <v>2020</v>
      </c>
    </row>
    <row r="608" spans="1:12" ht="15" customHeight="1" x14ac:dyDescent="0.25">
      <c r="A608">
        <v>607</v>
      </c>
      <c r="B608" t="s">
        <v>238</v>
      </c>
      <c r="C608" t="s">
        <v>310</v>
      </c>
      <c r="D608" t="s">
        <v>929</v>
      </c>
      <c r="E608" t="s">
        <v>117</v>
      </c>
      <c r="F608" t="s">
        <v>133</v>
      </c>
      <c r="G608" t="s">
        <v>307</v>
      </c>
      <c r="H608">
        <v>7650</v>
      </c>
      <c r="I608">
        <v>1068506579</v>
      </c>
      <c r="J608" t="s">
        <v>312</v>
      </c>
      <c r="K608" t="s">
        <v>309</v>
      </c>
      <c r="L608">
        <v>2021</v>
      </c>
    </row>
    <row r="609" spans="1:12" ht="15" customHeight="1" x14ac:dyDescent="0.25">
      <c r="A609">
        <v>608</v>
      </c>
      <c r="B609" t="s">
        <v>238</v>
      </c>
      <c r="C609" t="s">
        <v>316</v>
      </c>
      <c r="D609" t="s">
        <v>930</v>
      </c>
      <c r="E609" t="s">
        <v>117</v>
      </c>
      <c r="F609" t="s">
        <v>125</v>
      </c>
      <c r="G609" t="s">
        <v>318</v>
      </c>
      <c r="H609">
        <v>8460</v>
      </c>
      <c r="I609">
        <v>1207835904</v>
      </c>
      <c r="J609" t="s">
        <v>312</v>
      </c>
      <c r="K609" t="s">
        <v>318</v>
      </c>
      <c r="L609">
        <v>2022</v>
      </c>
    </row>
    <row r="610" spans="1:12" ht="15" customHeight="1" x14ac:dyDescent="0.25">
      <c r="A610">
        <v>609</v>
      </c>
      <c r="B610" t="s">
        <v>238</v>
      </c>
      <c r="C610" t="s">
        <v>313</v>
      </c>
      <c r="D610" t="s">
        <v>931</v>
      </c>
      <c r="E610" t="s">
        <v>117</v>
      </c>
      <c r="F610" t="s">
        <v>125</v>
      </c>
      <c r="G610" t="s">
        <v>326</v>
      </c>
      <c r="H610">
        <v>10770</v>
      </c>
      <c r="I610">
        <v>876729229</v>
      </c>
      <c r="J610" t="s">
        <v>312</v>
      </c>
      <c r="K610" t="s">
        <v>315</v>
      </c>
      <c r="L610">
        <v>2023</v>
      </c>
    </row>
    <row r="611" spans="1:12" ht="15" customHeight="1" x14ac:dyDescent="0.25">
      <c r="A611">
        <v>610</v>
      </c>
      <c r="B611" t="s">
        <v>238</v>
      </c>
      <c r="C611" t="s">
        <v>320</v>
      </c>
      <c r="D611" t="s">
        <v>932</v>
      </c>
      <c r="E611" t="s">
        <v>117</v>
      </c>
      <c r="F611" t="s">
        <v>118</v>
      </c>
      <c r="G611" t="s">
        <v>312</v>
      </c>
      <c r="H611">
        <v>9360</v>
      </c>
      <c r="I611">
        <v>807080276</v>
      </c>
      <c r="J611" t="s">
        <v>312</v>
      </c>
      <c r="K611" t="s">
        <v>315</v>
      </c>
      <c r="L611">
        <v>2024</v>
      </c>
    </row>
    <row r="612" spans="1:12" ht="15" customHeight="1" x14ac:dyDescent="0.25">
      <c r="A612">
        <v>611</v>
      </c>
      <c r="B612" t="s">
        <v>238</v>
      </c>
      <c r="C612" t="s">
        <v>327</v>
      </c>
      <c r="D612" t="s">
        <v>933</v>
      </c>
      <c r="E612" t="s">
        <v>117</v>
      </c>
      <c r="F612" t="s">
        <v>133</v>
      </c>
      <c r="G612" t="s">
        <v>166</v>
      </c>
      <c r="H612">
        <v>3990</v>
      </c>
      <c r="I612">
        <v>687604678</v>
      </c>
      <c r="J612" t="s">
        <v>312</v>
      </c>
      <c r="K612" t="s">
        <v>315</v>
      </c>
      <c r="L612">
        <v>2025</v>
      </c>
    </row>
    <row r="613" spans="1:12" ht="15" customHeight="1" x14ac:dyDescent="0.25">
      <c r="A613">
        <v>612</v>
      </c>
      <c r="B613" t="s">
        <v>238</v>
      </c>
      <c r="C613" t="s">
        <v>320</v>
      </c>
      <c r="D613" t="s">
        <v>934</v>
      </c>
      <c r="E613" t="s">
        <v>117</v>
      </c>
      <c r="F613" t="s">
        <v>133</v>
      </c>
      <c r="G613" t="s">
        <v>318</v>
      </c>
      <c r="H613">
        <v>6170</v>
      </c>
      <c r="I613">
        <v>1046079594</v>
      </c>
      <c r="J613" t="s">
        <v>312</v>
      </c>
      <c r="K613" t="s">
        <v>318</v>
      </c>
      <c r="L613">
        <v>2020</v>
      </c>
    </row>
    <row r="614" spans="1:12" ht="15" customHeight="1" x14ac:dyDescent="0.25">
      <c r="A614">
        <v>613</v>
      </c>
      <c r="B614" t="s">
        <v>238</v>
      </c>
      <c r="C614" t="s">
        <v>313</v>
      </c>
      <c r="D614" t="s">
        <v>935</v>
      </c>
      <c r="E614" t="s">
        <v>117</v>
      </c>
      <c r="F614" t="s">
        <v>118</v>
      </c>
      <c r="G614" t="s">
        <v>307</v>
      </c>
      <c r="H614">
        <v>4930</v>
      </c>
      <c r="I614">
        <v>671473165</v>
      </c>
      <c r="J614" t="s">
        <v>312</v>
      </c>
      <c r="K614" t="s">
        <v>309</v>
      </c>
      <c r="L614">
        <v>2021</v>
      </c>
    </row>
    <row r="615" spans="1:12" ht="15" customHeight="1" x14ac:dyDescent="0.25">
      <c r="A615">
        <v>614</v>
      </c>
      <c r="B615" t="s">
        <v>238</v>
      </c>
      <c r="C615" t="s">
        <v>313</v>
      </c>
      <c r="D615" t="s">
        <v>936</v>
      </c>
      <c r="E615" t="s">
        <v>117</v>
      </c>
      <c r="F615" t="s">
        <v>125</v>
      </c>
      <c r="G615" t="s">
        <v>318</v>
      </c>
      <c r="H615">
        <v>6760</v>
      </c>
      <c r="I615">
        <v>1252203585</v>
      </c>
      <c r="J615" t="s">
        <v>312</v>
      </c>
      <c r="K615" t="s">
        <v>318</v>
      </c>
      <c r="L615">
        <v>2022</v>
      </c>
    </row>
    <row r="616" spans="1:12" ht="15" customHeight="1" x14ac:dyDescent="0.25">
      <c r="A616">
        <v>615</v>
      </c>
      <c r="B616" t="s">
        <v>238</v>
      </c>
      <c r="C616" t="s">
        <v>320</v>
      </c>
      <c r="D616" t="s">
        <v>937</v>
      </c>
      <c r="E616" t="s">
        <v>117</v>
      </c>
      <c r="F616" t="s">
        <v>118</v>
      </c>
      <c r="G616" t="s">
        <v>166</v>
      </c>
      <c r="H616">
        <v>10110</v>
      </c>
      <c r="I616">
        <v>1088316469</v>
      </c>
      <c r="J616" t="s">
        <v>312</v>
      </c>
      <c r="K616" t="s">
        <v>315</v>
      </c>
      <c r="L616">
        <v>2023</v>
      </c>
    </row>
    <row r="617" spans="1:12" ht="15" customHeight="1" x14ac:dyDescent="0.25">
      <c r="A617">
        <v>616</v>
      </c>
      <c r="B617" t="s">
        <v>238</v>
      </c>
      <c r="C617" t="s">
        <v>199</v>
      </c>
      <c r="D617" t="s">
        <v>938</v>
      </c>
      <c r="E617" t="s">
        <v>117</v>
      </c>
      <c r="F617" t="s">
        <v>133</v>
      </c>
      <c r="G617" t="s">
        <v>166</v>
      </c>
      <c r="H617">
        <v>10230</v>
      </c>
      <c r="I617">
        <v>1480510023</v>
      </c>
      <c r="J617" t="s">
        <v>312</v>
      </c>
      <c r="K617" t="s">
        <v>315</v>
      </c>
      <c r="L617">
        <v>2024</v>
      </c>
    </row>
    <row r="618" spans="1:12" ht="15" customHeight="1" x14ac:dyDescent="0.25">
      <c r="A618">
        <v>617</v>
      </c>
      <c r="B618" t="s">
        <v>238</v>
      </c>
      <c r="C618" t="s">
        <v>322</v>
      </c>
      <c r="D618" t="s">
        <v>939</v>
      </c>
      <c r="E618" t="s">
        <v>117</v>
      </c>
      <c r="F618" t="s">
        <v>133</v>
      </c>
      <c r="G618" t="s">
        <v>166</v>
      </c>
      <c r="H618">
        <v>5510</v>
      </c>
      <c r="I618">
        <v>712826724</v>
      </c>
      <c r="J618" t="s">
        <v>312</v>
      </c>
      <c r="K618" t="s">
        <v>315</v>
      </c>
      <c r="L618">
        <v>2025</v>
      </c>
    </row>
    <row r="619" spans="1:12" ht="15" customHeight="1" x14ac:dyDescent="0.25">
      <c r="A619">
        <v>618</v>
      </c>
      <c r="B619" t="s">
        <v>238</v>
      </c>
      <c r="C619" t="s">
        <v>305</v>
      </c>
      <c r="D619" t="s">
        <v>940</v>
      </c>
      <c r="E619" t="s">
        <v>117</v>
      </c>
      <c r="F619" t="s">
        <v>118</v>
      </c>
      <c r="G619" t="s">
        <v>312</v>
      </c>
      <c r="H619">
        <v>6360</v>
      </c>
      <c r="I619">
        <v>537227709</v>
      </c>
      <c r="J619" t="s">
        <v>312</v>
      </c>
      <c r="K619" t="s">
        <v>315</v>
      </c>
      <c r="L619">
        <v>2020</v>
      </c>
    </row>
    <row r="620" spans="1:12" ht="15" customHeight="1" x14ac:dyDescent="0.25">
      <c r="A620">
        <v>619</v>
      </c>
      <c r="B620" t="s">
        <v>238</v>
      </c>
      <c r="C620" t="s">
        <v>310</v>
      </c>
      <c r="D620" t="s">
        <v>941</v>
      </c>
      <c r="E620" t="s">
        <v>117</v>
      </c>
      <c r="F620" t="s">
        <v>118</v>
      </c>
      <c r="G620" t="s">
        <v>326</v>
      </c>
      <c r="H620">
        <v>8480</v>
      </c>
      <c r="I620">
        <v>1467562042</v>
      </c>
      <c r="J620" t="s">
        <v>312</v>
      </c>
      <c r="K620" t="s">
        <v>315</v>
      </c>
      <c r="L620">
        <v>2021</v>
      </c>
    </row>
    <row r="621" spans="1:12" ht="15" customHeight="1" x14ac:dyDescent="0.25">
      <c r="A621">
        <v>620</v>
      </c>
      <c r="B621" t="s">
        <v>238</v>
      </c>
      <c r="C621" t="s">
        <v>310</v>
      </c>
      <c r="D621" t="s">
        <v>942</v>
      </c>
      <c r="E621" t="s">
        <v>117</v>
      </c>
      <c r="F621" t="s">
        <v>133</v>
      </c>
      <c r="G621" t="s">
        <v>307</v>
      </c>
      <c r="H621">
        <v>2900</v>
      </c>
      <c r="I621">
        <v>281031379</v>
      </c>
      <c r="J621" t="s">
        <v>308</v>
      </c>
      <c r="K621" t="s">
        <v>309</v>
      </c>
      <c r="L621">
        <v>2022</v>
      </c>
    </row>
    <row r="622" spans="1:12" ht="15" customHeight="1" x14ac:dyDescent="0.25">
      <c r="A622">
        <v>621</v>
      </c>
      <c r="B622" t="s">
        <v>238</v>
      </c>
      <c r="C622" t="s">
        <v>327</v>
      </c>
      <c r="D622" t="s">
        <v>943</v>
      </c>
      <c r="E622" t="s">
        <v>117</v>
      </c>
      <c r="F622" t="s">
        <v>133</v>
      </c>
      <c r="G622" t="s">
        <v>307</v>
      </c>
      <c r="H622">
        <v>7520</v>
      </c>
      <c r="I622">
        <v>1255012048</v>
      </c>
      <c r="J622" t="s">
        <v>312</v>
      </c>
      <c r="K622" t="s">
        <v>309</v>
      </c>
      <c r="L622">
        <v>2023</v>
      </c>
    </row>
    <row r="623" spans="1:12" ht="15" customHeight="1" x14ac:dyDescent="0.25">
      <c r="A623">
        <v>622</v>
      </c>
      <c r="B623" t="s">
        <v>238</v>
      </c>
      <c r="C623" t="s">
        <v>199</v>
      </c>
      <c r="D623" t="s">
        <v>944</v>
      </c>
      <c r="E623" t="s">
        <v>117</v>
      </c>
      <c r="F623" t="s">
        <v>133</v>
      </c>
      <c r="G623" t="s">
        <v>307</v>
      </c>
      <c r="H623">
        <v>7880</v>
      </c>
      <c r="I623">
        <v>821063075</v>
      </c>
      <c r="J623" t="s">
        <v>312</v>
      </c>
      <c r="K623" t="s">
        <v>309</v>
      </c>
      <c r="L623">
        <v>2024</v>
      </c>
    </row>
    <row r="624" spans="1:12" ht="15" customHeight="1" x14ac:dyDescent="0.25">
      <c r="A624">
        <v>623</v>
      </c>
      <c r="B624" t="s">
        <v>238</v>
      </c>
      <c r="C624" t="s">
        <v>310</v>
      </c>
      <c r="D624" t="s">
        <v>945</v>
      </c>
      <c r="E624" t="s">
        <v>117</v>
      </c>
      <c r="F624" t="s">
        <v>133</v>
      </c>
      <c r="G624" t="s">
        <v>312</v>
      </c>
      <c r="H624">
        <v>6750</v>
      </c>
      <c r="I624">
        <v>943237015</v>
      </c>
      <c r="J624" t="s">
        <v>312</v>
      </c>
      <c r="K624" t="s">
        <v>315</v>
      </c>
      <c r="L624">
        <v>2025</v>
      </c>
    </row>
    <row r="625" spans="1:12" ht="15" customHeight="1" x14ac:dyDescent="0.25">
      <c r="A625">
        <v>624</v>
      </c>
      <c r="B625" t="s">
        <v>238</v>
      </c>
      <c r="C625" t="s">
        <v>322</v>
      </c>
      <c r="D625" t="s">
        <v>946</v>
      </c>
      <c r="E625" t="s">
        <v>117</v>
      </c>
      <c r="F625" t="s">
        <v>118</v>
      </c>
      <c r="G625" t="s">
        <v>166</v>
      </c>
      <c r="H625">
        <v>9290</v>
      </c>
      <c r="I625">
        <v>1082351764</v>
      </c>
      <c r="J625" t="s">
        <v>312</v>
      </c>
      <c r="K625" t="s">
        <v>315</v>
      </c>
      <c r="L625">
        <v>2020</v>
      </c>
    </row>
    <row r="626" spans="1:12" ht="15" customHeight="1" x14ac:dyDescent="0.25">
      <c r="A626">
        <v>625</v>
      </c>
      <c r="B626" t="s">
        <v>238</v>
      </c>
      <c r="C626" t="s">
        <v>316</v>
      </c>
      <c r="D626" t="s">
        <v>947</v>
      </c>
      <c r="E626" t="s">
        <v>117</v>
      </c>
      <c r="F626" t="s">
        <v>133</v>
      </c>
      <c r="G626" t="s">
        <v>307</v>
      </c>
      <c r="H626">
        <v>8240</v>
      </c>
      <c r="I626">
        <v>1405791167</v>
      </c>
      <c r="J626" t="s">
        <v>312</v>
      </c>
      <c r="K626" t="s">
        <v>309</v>
      </c>
      <c r="L626">
        <v>2021</v>
      </c>
    </row>
    <row r="627" spans="1:12" ht="15" customHeight="1" x14ac:dyDescent="0.25">
      <c r="A627">
        <v>626</v>
      </c>
      <c r="B627" t="s">
        <v>238</v>
      </c>
      <c r="C627" t="s">
        <v>199</v>
      </c>
      <c r="D627" t="s">
        <v>948</v>
      </c>
      <c r="E627" t="s">
        <v>117</v>
      </c>
      <c r="F627" t="s">
        <v>133</v>
      </c>
      <c r="G627" t="s">
        <v>318</v>
      </c>
      <c r="H627">
        <v>7060</v>
      </c>
      <c r="I627">
        <v>751454161</v>
      </c>
      <c r="J627" t="s">
        <v>312</v>
      </c>
      <c r="K627" t="s">
        <v>318</v>
      </c>
      <c r="L627">
        <v>2022</v>
      </c>
    </row>
    <row r="628" spans="1:12" ht="15" customHeight="1" x14ac:dyDescent="0.25">
      <c r="A628">
        <v>627</v>
      </c>
      <c r="B628" t="s">
        <v>238</v>
      </c>
      <c r="C628" t="s">
        <v>320</v>
      </c>
      <c r="D628" t="s">
        <v>949</v>
      </c>
      <c r="E628" t="s">
        <v>117</v>
      </c>
      <c r="F628" t="s">
        <v>118</v>
      </c>
      <c r="G628" t="s">
        <v>326</v>
      </c>
      <c r="H628">
        <v>9480</v>
      </c>
      <c r="I628">
        <v>1681966414</v>
      </c>
      <c r="J628" t="s">
        <v>312</v>
      </c>
      <c r="K628" t="s">
        <v>315</v>
      </c>
      <c r="L628">
        <v>2023</v>
      </c>
    </row>
    <row r="629" spans="1:12" ht="15" customHeight="1" x14ac:dyDescent="0.25">
      <c r="A629">
        <v>628</v>
      </c>
      <c r="B629" t="s">
        <v>238</v>
      </c>
      <c r="C629" t="s">
        <v>327</v>
      </c>
      <c r="D629" t="s">
        <v>950</v>
      </c>
      <c r="E629" t="s">
        <v>117</v>
      </c>
      <c r="F629" t="s">
        <v>125</v>
      </c>
      <c r="G629" t="s">
        <v>318</v>
      </c>
      <c r="H629">
        <v>2750</v>
      </c>
      <c r="I629">
        <v>495679118</v>
      </c>
      <c r="J629" t="s">
        <v>308</v>
      </c>
      <c r="K629" t="s">
        <v>318</v>
      </c>
      <c r="L629">
        <v>2024</v>
      </c>
    </row>
    <row r="630" spans="1:12" ht="15" customHeight="1" x14ac:dyDescent="0.25">
      <c r="A630">
        <v>629</v>
      </c>
      <c r="B630" t="s">
        <v>238</v>
      </c>
      <c r="C630" t="s">
        <v>316</v>
      </c>
      <c r="D630" t="s">
        <v>951</v>
      </c>
      <c r="E630" t="s">
        <v>117</v>
      </c>
      <c r="F630" t="s">
        <v>131</v>
      </c>
      <c r="G630" t="s">
        <v>312</v>
      </c>
      <c r="H630">
        <v>2940</v>
      </c>
      <c r="I630">
        <v>331066746</v>
      </c>
      <c r="J630" t="s">
        <v>308</v>
      </c>
      <c r="K630" t="s">
        <v>315</v>
      </c>
      <c r="L630">
        <v>2025</v>
      </c>
    </row>
    <row r="631" spans="1:12" ht="15" customHeight="1" x14ac:dyDescent="0.25">
      <c r="A631">
        <v>630</v>
      </c>
      <c r="B631" t="s">
        <v>238</v>
      </c>
      <c r="C631" t="s">
        <v>305</v>
      </c>
      <c r="D631" t="s">
        <v>952</v>
      </c>
      <c r="E631" t="s">
        <v>117</v>
      </c>
      <c r="F631" t="s">
        <v>133</v>
      </c>
      <c r="G631" t="s">
        <v>307</v>
      </c>
      <c r="H631">
        <v>3480</v>
      </c>
      <c r="I631">
        <v>342478733</v>
      </c>
      <c r="J631" t="s">
        <v>308</v>
      </c>
      <c r="K631" t="s">
        <v>309</v>
      </c>
      <c r="L631">
        <v>2020</v>
      </c>
    </row>
    <row r="632" spans="1:12" ht="15" customHeight="1" x14ac:dyDescent="0.25">
      <c r="A632">
        <v>631</v>
      </c>
      <c r="B632" t="s">
        <v>238</v>
      </c>
      <c r="C632" t="s">
        <v>305</v>
      </c>
      <c r="D632" t="s">
        <v>953</v>
      </c>
      <c r="E632" t="s">
        <v>117</v>
      </c>
      <c r="F632" t="s">
        <v>133</v>
      </c>
      <c r="G632" t="s">
        <v>307</v>
      </c>
      <c r="H632">
        <v>4650</v>
      </c>
      <c r="I632">
        <v>714876417</v>
      </c>
      <c r="J632" t="s">
        <v>312</v>
      </c>
      <c r="K632" t="s">
        <v>309</v>
      </c>
      <c r="L632">
        <v>2021</v>
      </c>
    </row>
    <row r="633" spans="1:12" ht="15" customHeight="1" x14ac:dyDescent="0.25">
      <c r="A633">
        <v>632</v>
      </c>
      <c r="B633" t="s">
        <v>238</v>
      </c>
      <c r="C633" t="s">
        <v>313</v>
      </c>
      <c r="D633" t="s">
        <v>954</v>
      </c>
      <c r="E633" t="s">
        <v>117</v>
      </c>
      <c r="F633" t="s">
        <v>118</v>
      </c>
      <c r="G633" t="s">
        <v>307</v>
      </c>
      <c r="H633">
        <v>9120</v>
      </c>
      <c r="I633">
        <v>1548967962</v>
      </c>
      <c r="J633" t="s">
        <v>312</v>
      </c>
      <c r="K633" t="s">
        <v>309</v>
      </c>
      <c r="L633">
        <v>2022</v>
      </c>
    </row>
    <row r="634" spans="1:12" ht="15" customHeight="1" x14ac:dyDescent="0.25">
      <c r="A634">
        <v>633</v>
      </c>
      <c r="B634" t="s">
        <v>238</v>
      </c>
      <c r="C634" t="s">
        <v>199</v>
      </c>
      <c r="D634" t="s">
        <v>955</v>
      </c>
      <c r="E634" t="s">
        <v>117</v>
      </c>
      <c r="F634" t="s">
        <v>131</v>
      </c>
      <c r="G634" t="s">
        <v>312</v>
      </c>
      <c r="H634">
        <v>2880</v>
      </c>
      <c r="I634">
        <v>258126620</v>
      </c>
      <c r="J634" t="s">
        <v>308</v>
      </c>
      <c r="K634" t="s">
        <v>315</v>
      </c>
      <c r="L634">
        <v>2023</v>
      </c>
    </row>
    <row r="635" spans="1:12" ht="15" customHeight="1" x14ac:dyDescent="0.25">
      <c r="A635">
        <v>634</v>
      </c>
      <c r="B635" t="s">
        <v>238</v>
      </c>
      <c r="C635" t="s">
        <v>305</v>
      </c>
      <c r="D635" t="s">
        <v>956</v>
      </c>
      <c r="E635" t="s">
        <v>117</v>
      </c>
      <c r="F635" t="s">
        <v>133</v>
      </c>
      <c r="G635" t="s">
        <v>326</v>
      </c>
      <c r="H635">
        <v>8380</v>
      </c>
      <c r="I635">
        <v>1427768688</v>
      </c>
      <c r="J635" t="s">
        <v>312</v>
      </c>
      <c r="K635" t="s">
        <v>315</v>
      </c>
      <c r="L635">
        <v>2024</v>
      </c>
    </row>
    <row r="636" spans="1:12" ht="15" customHeight="1" x14ac:dyDescent="0.25">
      <c r="A636">
        <v>635</v>
      </c>
      <c r="B636" t="s">
        <v>238</v>
      </c>
      <c r="C636" t="s">
        <v>313</v>
      </c>
      <c r="D636" t="s">
        <v>957</v>
      </c>
      <c r="E636" t="s">
        <v>117</v>
      </c>
      <c r="F636" t="s">
        <v>131</v>
      </c>
      <c r="G636" t="s">
        <v>318</v>
      </c>
      <c r="H636">
        <v>6930</v>
      </c>
      <c r="I636">
        <v>795594957</v>
      </c>
      <c r="J636" t="s">
        <v>312</v>
      </c>
      <c r="K636" t="s">
        <v>318</v>
      </c>
      <c r="L636">
        <v>2025</v>
      </c>
    </row>
    <row r="637" spans="1:12" ht="15" customHeight="1" x14ac:dyDescent="0.25">
      <c r="A637">
        <v>636</v>
      </c>
      <c r="B637" t="s">
        <v>238</v>
      </c>
      <c r="C637" t="s">
        <v>305</v>
      </c>
      <c r="D637" t="s">
        <v>958</v>
      </c>
      <c r="E637" t="s">
        <v>117</v>
      </c>
      <c r="F637" t="s">
        <v>118</v>
      </c>
      <c r="G637" t="s">
        <v>312</v>
      </c>
      <c r="H637">
        <v>10240</v>
      </c>
      <c r="I637">
        <v>1659439241</v>
      </c>
      <c r="J637" t="s">
        <v>312</v>
      </c>
      <c r="K637" t="s">
        <v>315</v>
      </c>
      <c r="L637">
        <v>2020</v>
      </c>
    </row>
    <row r="638" spans="1:12" ht="15" customHeight="1" x14ac:dyDescent="0.25">
      <c r="A638">
        <v>637</v>
      </c>
      <c r="B638" t="s">
        <v>238</v>
      </c>
      <c r="C638" t="s">
        <v>305</v>
      </c>
      <c r="D638" t="s">
        <v>959</v>
      </c>
      <c r="E638" t="s">
        <v>117</v>
      </c>
      <c r="F638" t="s">
        <v>133</v>
      </c>
      <c r="G638" t="s">
        <v>307</v>
      </c>
      <c r="H638">
        <v>5460</v>
      </c>
      <c r="I638">
        <v>909407274</v>
      </c>
      <c r="J638" t="s">
        <v>312</v>
      </c>
      <c r="K638" t="s">
        <v>309</v>
      </c>
      <c r="L638">
        <v>2021</v>
      </c>
    </row>
    <row r="639" spans="1:12" ht="15" customHeight="1" x14ac:dyDescent="0.25">
      <c r="A639">
        <v>638</v>
      </c>
      <c r="B639" t="s">
        <v>238</v>
      </c>
      <c r="C639" t="s">
        <v>316</v>
      </c>
      <c r="D639" t="s">
        <v>960</v>
      </c>
      <c r="E639" t="s">
        <v>117</v>
      </c>
      <c r="F639" t="s">
        <v>125</v>
      </c>
      <c r="G639" t="s">
        <v>326</v>
      </c>
      <c r="H639">
        <v>6400</v>
      </c>
      <c r="I639">
        <v>790159734</v>
      </c>
      <c r="J639" t="s">
        <v>312</v>
      </c>
      <c r="K639" t="s">
        <v>315</v>
      </c>
      <c r="L639">
        <v>2022</v>
      </c>
    </row>
    <row r="640" spans="1:12" ht="15" customHeight="1" x14ac:dyDescent="0.25">
      <c r="A640">
        <v>639</v>
      </c>
      <c r="B640" t="s">
        <v>238</v>
      </c>
      <c r="C640" t="s">
        <v>322</v>
      </c>
      <c r="D640" t="s">
        <v>961</v>
      </c>
      <c r="E640" t="s">
        <v>117</v>
      </c>
      <c r="F640" t="s">
        <v>118</v>
      </c>
      <c r="G640" t="s">
        <v>166</v>
      </c>
      <c r="H640">
        <v>3890</v>
      </c>
      <c r="I640">
        <v>630735999</v>
      </c>
      <c r="J640" t="s">
        <v>312</v>
      </c>
      <c r="K640" t="s">
        <v>315</v>
      </c>
      <c r="L640">
        <v>2023</v>
      </c>
    </row>
    <row r="641" spans="1:12" ht="15" customHeight="1" x14ac:dyDescent="0.25">
      <c r="A641">
        <v>640</v>
      </c>
      <c r="B641" t="s">
        <v>238</v>
      </c>
      <c r="C641" t="s">
        <v>199</v>
      </c>
      <c r="D641" t="s">
        <v>962</v>
      </c>
      <c r="E641" t="s">
        <v>117</v>
      </c>
      <c r="F641" t="s">
        <v>125</v>
      </c>
      <c r="G641" t="s">
        <v>307</v>
      </c>
      <c r="H641">
        <v>2610</v>
      </c>
      <c r="I641">
        <v>367716794</v>
      </c>
      <c r="J641" t="s">
        <v>308</v>
      </c>
      <c r="K641" t="s">
        <v>309</v>
      </c>
      <c r="L641">
        <v>2024</v>
      </c>
    </row>
    <row r="642" spans="1:12" ht="15" customHeight="1" x14ac:dyDescent="0.25">
      <c r="A642">
        <v>641</v>
      </c>
      <c r="B642" t="s">
        <v>238</v>
      </c>
      <c r="C642" t="s">
        <v>320</v>
      </c>
      <c r="D642" t="s">
        <v>963</v>
      </c>
      <c r="E642" t="s">
        <v>117</v>
      </c>
      <c r="F642" t="s">
        <v>118</v>
      </c>
      <c r="G642" t="s">
        <v>307</v>
      </c>
      <c r="H642">
        <v>8360</v>
      </c>
      <c r="I642">
        <v>1217483835</v>
      </c>
      <c r="J642" t="s">
        <v>312</v>
      </c>
      <c r="K642" t="s">
        <v>309</v>
      </c>
      <c r="L642">
        <v>2025</v>
      </c>
    </row>
    <row r="643" spans="1:12" ht="15" customHeight="1" x14ac:dyDescent="0.25">
      <c r="A643">
        <v>642</v>
      </c>
      <c r="B643" t="s">
        <v>238</v>
      </c>
      <c r="C643" t="s">
        <v>322</v>
      </c>
      <c r="D643" t="s">
        <v>964</v>
      </c>
      <c r="E643" t="s">
        <v>117</v>
      </c>
      <c r="F643" t="s">
        <v>125</v>
      </c>
      <c r="G643" t="s">
        <v>166</v>
      </c>
      <c r="H643">
        <v>10160</v>
      </c>
      <c r="I643">
        <v>1641422708</v>
      </c>
      <c r="J643" t="s">
        <v>312</v>
      </c>
      <c r="K643" t="s">
        <v>315</v>
      </c>
      <c r="L643">
        <v>2020</v>
      </c>
    </row>
    <row r="644" spans="1:12" ht="15" customHeight="1" x14ac:dyDescent="0.25">
      <c r="A644">
        <v>643</v>
      </c>
      <c r="B644" t="s">
        <v>238</v>
      </c>
      <c r="C644" t="s">
        <v>310</v>
      </c>
      <c r="D644" t="s">
        <v>965</v>
      </c>
      <c r="E644" t="s">
        <v>117</v>
      </c>
      <c r="F644" t="s">
        <v>125</v>
      </c>
      <c r="G644" t="s">
        <v>166</v>
      </c>
      <c r="H644">
        <v>4140</v>
      </c>
      <c r="I644">
        <v>414990286</v>
      </c>
      <c r="J644" t="s">
        <v>308</v>
      </c>
      <c r="K644" t="s">
        <v>315</v>
      </c>
      <c r="L644">
        <v>2021</v>
      </c>
    </row>
    <row r="645" spans="1:12" ht="15" customHeight="1" x14ac:dyDescent="0.25">
      <c r="A645">
        <v>644</v>
      </c>
      <c r="B645" t="s">
        <v>238</v>
      </c>
      <c r="C645" t="s">
        <v>310</v>
      </c>
      <c r="D645" t="s">
        <v>966</v>
      </c>
      <c r="E645" t="s">
        <v>117</v>
      </c>
      <c r="F645" t="s">
        <v>118</v>
      </c>
      <c r="G645" t="s">
        <v>326</v>
      </c>
      <c r="H645">
        <v>9370</v>
      </c>
      <c r="I645">
        <v>1573809617</v>
      </c>
      <c r="J645" t="s">
        <v>312</v>
      </c>
      <c r="K645" t="s">
        <v>315</v>
      </c>
      <c r="L645">
        <v>2022</v>
      </c>
    </row>
    <row r="646" spans="1:12" ht="15" customHeight="1" x14ac:dyDescent="0.25">
      <c r="A646">
        <v>645</v>
      </c>
      <c r="B646" t="s">
        <v>238</v>
      </c>
      <c r="C646" t="s">
        <v>305</v>
      </c>
      <c r="D646" t="s">
        <v>967</v>
      </c>
      <c r="E646" t="s">
        <v>117</v>
      </c>
      <c r="F646" t="s">
        <v>133</v>
      </c>
      <c r="G646" t="s">
        <v>166</v>
      </c>
      <c r="H646">
        <v>5470</v>
      </c>
      <c r="I646">
        <v>841753014</v>
      </c>
      <c r="J646" t="s">
        <v>312</v>
      </c>
      <c r="K646" t="s">
        <v>315</v>
      </c>
      <c r="L646">
        <v>2023</v>
      </c>
    </row>
    <row r="647" spans="1:12" ht="15" customHeight="1" x14ac:dyDescent="0.25">
      <c r="A647">
        <v>646</v>
      </c>
      <c r="B647" t="s">
        <v>238</v>
      </c>
      <c r="C647" t="s">
        <v>316</v>
      </c>
      <c r="D647" t="s">
        <v>968</v>
      </c>
      <c r="E647" t="s">
        <v>117</v>
      </c>
      <c r="F647" t="s">
        <v>133</v>
      </c>
      <c r="G647" t="s">
        <v>307</v>
      </c>
      <c r="H647">
        <v>5880</v>
      </c>
      <c r="I647">
        <v>701397091</v>
      </c>
      <c r="J647" t="s">
        <v>312</v>
      </c>
      <c r="K647" t="s">
        <v>309</v>
      </c>
      <c r="L647">
        <v>2024</v>
      </c>
    </row>
    <row r="648" spans="1:12" ht="15" customHeight="1" x14ac:dyDescent="0.25">
      <c r="A648">
        <v>647</v>
      </c>
      <c r="B648" t="s">
        <v>238</v>
      </c>
      <c r="C648" t="s">
        <v>305</v>
      </c>
      <c r="D648" t="s">
        <v>969</v>
      </c>
      <c r="E648" t="s">
        <v>117</v>
      </c>
      <c r="F648" t="s">
        <v>125</v>
      </c>
      <c r="G648" t="s">
        <v>312</v>
      </c>
      <c r="H648">
        <v>11710</v>
      </c>
      <c r="I648">
        <v>1186045507</v>
      </c>
      <c r="J648" t="s">
        <v>312</v>
      </c>
      <c r="K648" t="s">
        <v>315</v>
      </c>
      <c r="L648">
        <v>2025</v>
      </c>
    </row>
    <row r="649" spans="1:12" ht="15" customHeight="1" x14ac:dyDescent="0.25">
      <c r="A649">
        <v>648</v>
      </c>
      <c r="B649" t="s">
        <v>238</v>
      </c>
      <c r="C649" t="s">
        <v>327</v>
      </c>
      <c r="D649" t="s">
        <v>970</v>
      </c>
      <c r="E649" t="s">
        <v>117</v>
      </c>
      <c r="F649" t="s">
        <v>133</v>
      </c>
      <c r="G649" t="s">
        <v>312</v>
      </c>
      <c r="H649">
        <v>9600</v>
      </c>
      <c r="I649">
        <v>1384883449</v>
      </c>
      <c r="J649" t="s">
        <v>312</v>
      </c>
      <c r="K649" t="s">
        <v>315</v>
      </c>
      <c r="L649">
        <v>2020</v>
      </c>
    </row>
    <row r="650" spans="1:12" ht="15" customHeight="1" x14ac:dyDescent="0.25">
      <c r="A650">
        <v>649</v>
      </c>
      <c r="B650" t="s">
        <v>238</v>
      </c>
      <c r="C650" t="s">
        <v>313</v>
      </c>
      <c r="D650" t="s">
        <v>971</v>
      </c>
      <c r="E650" t="s">
        <v>117</v>
      </c>
      <c r="F650" t="s">
        <v>125</v>
      </c>
      <c r="G650" t="s">
        <v>326</v>
      </c>
      <c r="H650">
        <v>4220</v>
      </c>
      <c r="I650">
        <v>339842960</v>
      </c>
      <c r="J650" t="s">
        <v>308</v>
      </c>
      <c r="K650" t="s">
        <v>315</v>
      </c>
      <c r="L650">
        <v>2021</v>
      </c>
    </row>
    <row r="651" spans="1:12" ht="15" customHeight="1" x14ac:dyDescent="0.25">
      <c r="A651">
        <v>650</v>
      </c>
      <c r="B651" t="s">
        <v>238</v>
      </c>
      <c r="C651" t="s">
        <v>199</v>
      </c>
      <c r="D651" t="s">
        <v>972</v>
      </c>
      <c r="E651" t="s">
        <v>117</v>
      </c>
      <c r="F651" t="s">
        <v>125</v>
      </c>
      <c r="G651" t="s">
        <v>326</v>
      </c>
      <c r="H651">
        <v>3870</v>
      </c>
      <c r="I651">
        <v>598897283</v>
      </c>
      <c r="J651" t="s">
        <v>312</v>
      </c>
      <c r="K651" t="s">
        <v>315</v>
      </c>
      <c r="L651">
        <v>2022</v>
      </c>
    </row>
    <row r="652" spans="1:12" ht="15" customHeight="1" x14ac:dyDescent="0.25">
      <c r="A652">
        <v>651</v>
      </c>
      <c r="B652" t="s">
        <v>238</v>
      </c>
      <c r="C652" t="s">
        <v>199</v>
      </c>
      <c r="D652" t="s">
        <v>973</v>
      </c>
      <c r="E652" t="s">
        <v>117</v>
      </c>
      <c r="F652" t="s">
        <v>131</v>
      </c>
      <c r="G652" t="s">
        <v>166</v>
      </c>
      <c r="H652">
        <v>10430</v>
      </c>
      <c r="I652">
        <v>1184867792</v>
      </c>
      <c r="J652" t="s">
        <v>312</v>
      </c>
      <c r="K652" t="s">
        <v>315</v>
      </c>
      <c r="L652">
        <v>2023</v>
      </c>
    </row>
    <row r="653" spans="1:12" ht="15" customHeight="1" x14ac:dyDescent="0.25">
      <c r="A653">
        <v>652</v>
      </c>
      <c r="B653" t="s">
        <v>238</v>
      </c>
      <c r="C653" t="s">
        <v>305</v>
      </c>
      <c r="D653" t="s">
        <v>974</v>
      </c>
      <c r="E653" t="s">
        <v>117</v>
      </c>
      <c r="F653" t="s">
        <v>133</v>
      </c>
      <c r="G653" t="s">
        <v>166</v>
      </c>
      <c r="H653">
        <v>11110</v>
      </c>
      <c r="I653">
        <v>1231740740</v>
      </c>
      <c r="J653" t="s">
        <v>312</v>
      </c>
      <c r="K653" t="s">
        <v>315</v>
      </c>
      <c r="L653">
        <v>2024</v>
      </c>
    </row>
    <row r="654" spans="1:12" ht="15" customHeight="1" x14ac:dyDescent="0.25">
      <c r="A654">
        <v>653</v>
      </c>
      <c r="B654" t="s">
        <v>238</v>
      </c>
      <c r="C654" t="s">
        <v>305</v>
      </c>
      <c r="D654" t="s">
        <v>975</v>
      </c>
      <c r="E654" t="s">
        <v>117</v>
      </c>
      <c r="F654" t="s">
        <v>125</v>
      </c>
      <c r="G654" t="s">
        <v>307</v>
      </c>
      <c r="H654">
        <v>9940</v>
      </c>
      <c r="I654">
        <v>877642313</v>
      </c>
      <c r="J654" t="s">
        <v>312</v>
      </c>
      <c r="K654" t="s">
        <v>309</v>
      </c>
      <c r="L654">
        <v>2025</v>
      </c>
    </row>
    <row r="655" spans="1:12" ht="15" customHeight="1" x14ac:dyDescent="0.25">
      <c r="A655">
        <v>654</v>
      </c>
      <c r="B655" t="s">
        <v>238</v>
      </c>
      <c r="C655" t="s">
        <v>313</v>
      </c>
      <c r="D655" t="s">
        <v>976</v>
      </c>
      <c r="E655" t="s">
        <v>117</v>
      </c>
      <c r="F655" t="s">
        <v>133</v>
      </c>
      <c r="G655" t="s">
        <v>312</v>
      </c>
      <c r="H655">
        <v>10370</v>
      </c>
      <c r="I655">
        <v>1502654421</v>
      </c>
      <c r="J655" t="s">
        <v>312</v>
      </c>
      <c r="K655" t="s">
        <v>315</v>
      </c>
      <c r="L655">
        <v>2020</v>
      </c>
    </row>
    <row r="656" spans="1:12" ht="15" customHeight="1" x14ac:dyDescent="0.25">
      <c r="A656">
        <v>655</v>
      </c>
      <c r="B656" t="s">
        <v>238</v>
      </c>
      <c r="C656" t="s">
        <v>316</v>
      </c>
      <c r="D656" t="s">
        <v>977</v>
      </c>
      <c r="E656" t="s">
        <v>117</v>
      </c>
      <c r="F656" t="s">
        <v>133</v>
      </c>
      <c r="G656" t="s">
        <v>166</v>
      </c>
      <c r="H656">
        <v>9190</v>
      </c>
      <c r="I656">
        <v>1518846889</v>
      </c>
      <c r="J656" t="s">
        <v>312</v>
      </c>
      <c r="K656" t="s">
        <v>315</v>
      </c>
      <c r="L656">
        <v>2021</v>
      </c>
    </row>
    <row r="657" spans="1:12" ht="15" customHeight="1" x14ac:dyDescent="0.25">
      <c r="A657">
        <v>656</v>
      </c>
      <c r="B657" t="s">
        <v>374</v>
      </c>
      <c r="C657" t="s">
        <v>327</v>
      </c>
      <c r="D657" t="s">
        <v>978</v>
      </c>
      <c r="E657" t="s">
        <v>117</v>
      </c>
      <c r="F657" t="s">
        <v>133</v>
      </c>
      <c r="G657" t="s">
        <v>326</v>
      </c>
      <c r="H657">
        <v>1040</v>
      </c>
      <c r="I657">
        <v>136361811</v>
      </c>
      <c r="J657" t="s">
        <v>376</v>
      </c>
      <c r="K657" t="s">
        <v>315</v>
      </c>
      <c r="L657">
        <v>2022</v>
      </c>
    </row>
    <row r="658" spans="1:12" ht="15" customHeight="1" x14ac:dyDescent="0.25">
      <c r="A658">
        <v>657</v>
      </c>
      <c r="B658" t="s">
        <v>374</v>
      </c>
      <c r="C658" t="s">
        <v>320</v>
      </c>
      <c r="D658" t="s">
        <v>979</v>
      </c>
      <c r="E658" t="s">
        <v>117</v>
      </c>
      <c r="F658" t="s">
        <v>125</v>
      </c>
      <c r="G658" t="s">
        <v>318</v>
      </c>
      <c r="H658">
        <v>2390</v>
      </c>
      <c r="I658">
        <v>254001764</v>
      </c>
      <c r="J658" t="s">
        <v>376</v>
      </c>
      <c r="K658" t="s">
        <v>318</v>
      </c>
      <c r="L658">
        <v>2023</v>
      </c>
    </row>
    <row r="659" spans="1:12" ht="15" customHeight="1" x14ac:dyDescent="0.25">
      <c r="A659">
        <v>658</v>
      </c>
      <c r="B659" t="s">
        <v>374</v>
      </c>
      <c r="C659" t="s">
        <v>316</v>
      </c>
      <c r="D659" t="s">
        <v>980</v>
      </c>
      <c r="E659" t="s">
        <v>117</v>
      </c>
      <c r="F659" t="s">
        <v>118</v>
      </c>
      <c r="G659" t="s">
        <v>326</v>
      </c>
      <c r="H659">
        <v>1100</v>
      </c>
      <c r="I659">
        <v>109676567</v>
      </c>
      <c r="J659" t="s">
        <v>376</v>
      </c>
      <c r="K659" t="s">
        <v>315</v>
      </c>
      <c r="L659">
        <v>2024</v>
      </c>
    </row>
    <row r="660" spans="1:12" ht="15" customHeight="1" x14ac:dyDescent="0.25">
      <c r="A660">
        <v>659</v>
      </c>
      <c r="B660" t="s">
        <v>374</v>
      </c>
      <c r="C660" t="s">
        <v>320</v>
      </c>
      <c r="D660" t="s">
        <v>981</v>
      </c>
      <c r="E660" t="s">
        <v>117</v>
      </c>
      <c r="F660" t="s">
        <v>125</v>
      </c>
      <c r="G660" t="s">
        <v>312</v>
      </c>
      <c r="H660">
        <v>1260</v>
      </c>
      <c r="I660">
        <v>206340072</v>
      </c>
      <c r="J660" t="s">
        <v>376</v>
      </c>
      <c r="K660" t="s">
        <v>315</v>
      </c>
      <c r="L660">
        <v>2025</v>
      </c>
    </row>
    <row r="661" spans="1:12" ht="15" customHeight="1" x14ac:dyDescent="0.25">
      <c r="A661">
        <v>660</v>
      </c>
      <c r="B661" t="s">
        <v>374</v>
      </c>
      <c r="C661" t="s">
        <v>322</v>
      </c>
      <c r="D661" t="s">
        <v>982</v>
      </c>
      <c r="E661" t="s">
        <v>117</v>
      </c>
      <c r="F661" t="s">
        <v>125</v>
      </c>
      <c r="G661" t="s">
        <v>326</v>
      </c>
      <c r="H661">
        <v>800</v>
      </c>
      <c r="I661">
        <v>122835533</v>
      </c>
      <c r="J661" t="s">
        <v>376</v>
      </c>
      <c r="K661" t="s">
        <v>315</v>
      </c>
      <c r="L661">
        <v>2020</v>
      </c>
    </row>
    <row r="662" spans="1:12" ht="15" customHeight="1" x14ac:dyDescent="0.25">
      <c r="A662">
        <v>661</v>
      </c>
      <c r="B662" t="s">
        <v>374</v>
      </c>
      <c r="C662" t="s">
        <v>316</v>
      </c>
      <c r="D662" t="s">
        <v>983</v>
      </c>
      <c r="E662" t="s">
        <v>117</v>
      </c>
      <c r="F662" t="s">
        <v>131</v>
      </c>
      <c r="G662" t="s">
        <v>307</v>
      </c>
      <c r="H662">
        <v>810</v>
      </c>
      <c r="I662">
        <v>68355509</v>
      </c>
      <c r="J662" t="s">
        <v>376</v>
      </c>
      <c r="K662" t="s">
        <v>309</v>
      </c>
      <c r="L662">
        <v>2021</v>
      </c>
    </row>
    <row r="663" spans="1:12" ht="15" customHeight="1" x14ac:dyDescent="0.25">
      <c r="A663">
        <v>662</v>
      </c>
      <c r="B663" t="s">
        <v>374</v>
      </c>
      <c r="C663" t="s">
        <v>327</v>
      </c>
      <c r="D663" t="s">
        <v>984</v>
      </c>
      <c r="E663" t="s">
        <v>117</v>
      </c>
      <c r="F663" t="s">
        <v>133</v>
      </c>
      <c r="G663" t="s">
        <v>326</v>
      </c>
      <c r="H663">
        <v>1370</v>
      </c>
      <c r="I663">
        <v>196799757</v>
      </c>
      <c r="J663" t="s">
        <v>376</v>
      </c>
      <c r="K663" t="s">
        <v>315</v>
      </c>
      <c r="L663">
        <v>2022</v>
      </c>
    </row>
    <row r="664" spans="1:12" ht="15" customHeight="1" x14ac:dyDescent="0.25">
      <c r="A664">
        <v>663</v>
      </c>
      <c r="B664" t="s">
        <v>374</v>
      </c>
      <c r="C664" t="s">
        <v>313</v>
      </c>
      <c r="D664" t="s">
        <v>985</v>
      </c>
      <c r="E664" t="s">
        <v>117</v>
      </c>
      <c r="F664" t="s">
        <v>133</v>
      </c>
      <c r="G664" t="s">
        <v>312</v>
      </c>
      <c r="H664">
        <v>1630</v>
      </c>
      <c r="I664">
        <v>235770813</v>
      </c>
      <c r="J664" t="s">
        <v>376</v>
      </c>
      <c r="K664" t="s">
        <v>315</v>
      </c>
      <c r="L664">
        <v>2023</v>
      </c>
    </row>
    <row r="665" spans="1:12" ht="15" customHeight="1" x14ac:dyDescent="0.25">
      <c r="A665">
        <v>664</v>
      </c>
      <c r="B665" t="s">
        <v>374</v>
      </c>
      <c r="C665" t="s">
        <v>322</v>
      </c>
      <c r="D665" t="s">
        <v>986</v>
      </c>
      <c r="E665" t="s">
        <v>117</v>
      </c>
      <c r="F665" t="s">
        <v>125</v>
      </c>
      <c r="G665" t="s">
        <v>326</v>
      </c>
      <c r="H665">
        <v>2020</v>
      </c>
      <c r="I665">
        <v>251778137</v>
      </c>
      <c r="J665" t="s">
        <v>376</v>
      </c>
      <c r="K665" t="s">
        <v>315</v>
      </c>
      <c r="L665">
        <v>2024</v>
      </c>
    </row>
    <row r="666" spans="1:12" ht="15" customHeight="1" x14ac:dyDescent="0.25">
      <c r="A666">
        <v>665</v>
      </c>
      <c r="B666" t="s">
        <v>374</v>
      </c>
      <c r="C666" t="s">
        <v>320</v>
      </c>
      <c r="D666" t="s">
        <v>987</v>
      </c>
      <c r="E666" t="s">
        <v>117</v>
      </c>
      <c r="F666" t="s">
        <v>133</v>
      </c>
      <c r="G666" t="s">
        <v>166</v>
      </c>
      <c r="H666">
        <v>1980</v>
      </c>
      <c r="I666">
        <v>350507058</v>
      </c>
      <c r="J666" t="s">
        <v>376</v>
      </c>
      <c r="K666" t="s">
        <v>315</v>
      </c>
      <c r="L666">
        <v>2025</v>
      </c>
    </row>
    <row r="667" spans="1:12" ht="15" customHeight="1" x14ac:dyDescent="0.25">
      <c r="A667">
        <v>666</v>
      </c>
      <c r="B667" t="s">
        <v>374</v>
      </c>
      <c r="C667" t="s">
        <v>327</v>
      </c>
      <c r="D667" t="s">
        <v>988</v>
      </c>
      <c r="E667" t="s">
        <v>117</v>
      </c>
      <c r="F667" t="s">
        <v>118</v>
      </c>
      <c r="G667" t="s">
        <v>318</v>
      </c>
      <c r="H667">
        <v>1240</v>
      </c>
      <c r="I667">
        <v>119692792</v>
      </c>
      <c r="J667" t="s">
        <v>376</v>
      </c>
      <c r="K667" t="s">
        <v>318</v>
      </c>
      <c r="L667">
        <v>2020</v>
      </c>
    </row>
    <row r="668" spans="1:12" ht="15" customHeight="1" x14ac:dyDescent="0.25">
      <c r="A668">
        <v>667</v>
      </c>
      <c r="B668" t="s">
        <v>374</v>
      </c>
      <c r="C668" t="s">
        <v>305</v>
      </c>
      <c r="D668" t="s">
        <v>989</v>
      </c>
      <c r="E668" t="s">
        <v>117</v>
      </c>
      <c r="F668" t="s">
        <v>133</v>
      </c>
      <c r="G668" t="s">
        <v>326</v>
      </c>
      <c r="H668">
        <v>2390</v>
      </c>
      <c r="I668">
        <v>251758051</v>
      </c>
      <c r="J668" t="s">
        <v>376</v>
      </c>
      <c r="K668" t="s">
        <v>315</v>
      </c>
      <c r="L668">
        <v>2021</v>
      </c>
    </row>
    <row r="669" spans="1:12" ht="15" customHeight="1" x14ac:dyDescent="0.25">
      <c r="A669">
        <v>668</v>
      </c>
      <c r="B669" t="s">
        <v>374</v>
      </c>
      <c r="C669" t="s">
        <v>316</v>
      </c>
      <c r="D669" t="s">
        <v>990</v>
      </c>
      <c r="E669" t="s">
        <v>117</v>
      </c>
      <c r="F669" t="s">
        <v>133</v>
      </c>
      <c r="G669" t="s">
        <v>307</v>
      </c>
      <c r="H669">
        <v>1920</v>
      </c>
      <c r="I669">
        <v>198100674</v>
      </c>
      <c r="J669" t="s">
        <v>376</v>
      </c>
      <c r="K669" t="s">
        <v>309</v>
      </c>
      <c r="L669">
        <v>2022</v>
      </c>
    </row>
    <row r="670" spans="1:12" ht="15" customHeight="1" x14ac:dyDescent="0.25">
      <c r="A670">
        <v>669</v>
      </c>
      <c r="B670" t="s">
        <v>374</v>
      </c>
      <c r="C670" t="s">
        <v>320</v>
      </c>
      <c r="D670" t="s">
        <v>991</v>
      </c>
      <c r="E670" t="s">
        <v>117</v>
      </c>
      <c r="F670" t="s">
        <v>118</v>
      </c>
      <c r="G670" t="s">
        <v>318</v>
      </c>
      <c r="H670">
        <v>1020</v>
      </c>
      <c r="I670">
        <v>145945187</v>
      </c>
      <c r="J670" t="s">
        <v>376</v>
      </c>
      <c r="K670" t="s">
        <v>318</v>
      </c>
      <c r="L670">
        <v>2023</v>
      </c>
    </row>
    <row r="671" spans="1:12" ht="15" customHeight="1" x14ac:dyDescent="0.25">
      <c r="A671">
        <v>670</v>
      </c>
      <c r="B671" t="s">
        <v>374</v>
      </c>
      <c r="C671" t="s">
        <v>310</v>
      </c>
      <c r="D671" t="s">
        <v>992</v>
      </c>
      <c r="E671" t="s">
        <v>117</v>
      </c>
      <c r="F671" t="s">
        <v>118</v>
      </c>
      <c r="G671" t="s">
        <v>326</v>
      </c>
      <c r="H671">
        <v>840</v>
      </c>
      <c r="I671">
        <v>82569942</v>
      </c>
      <c r="J671" t="s">
        <v>376</v>
      </c>
      <c r="K671" t="s">
        <v>315</v>
      </c>
      <c r="L671">
        <v>2024</v>
      </c>
    </row>
    <row r="672" spans="1:12" ht="15" customHeight="1" x14ac:dyDescent="0.25">
      <c r="A672">
        <v>671</v>
      </c>
      <c r="B672" t="s">
        <v>374</v>
      </c>
      <c r="C672" t="s">
        <v>320</v>
      </c>
      <c r="D672" t="s">
        <v>993</v>
      </c>
      <c r="E672" t="s">
        <v>117</v>
      </c>
      <c r="F672" t="s">
        <v>133</v>
      </c>
      <c r="G672" t="s">
        <v>326</v>
      </c>
      <c r="H672">
        <v>2390</v>
      </c>
      <c r="I672">
        <v>407120640</v>
      </c>
      <c r="J672" t="s">
        <v>376</v>
      </c>
      <c r="K672" t="s">
        <v>315</v>
      </c>
      <c r="L672">
        <v>2025</v>
      </c>
    </row>
    <row r="673" spans="1:12" ht="15" customHeight="1" x14ac:dyDescent="0.25">
      <c r="A673">
        <v>672</v>
      </c>
      <c r="B673" t="s">
        <v>374</v>
      </c>
      <c r="C673" t="s">
        <v>316</v>
      </c>
      <c r="D673" t="s">
        <v>994</v>
      </c>
      <c r="E673" t="s">
        <v>117</v>
      </c>
      <c r="F673" t="s">
        <v>133</v>
      </c>
      <c r="G673" t="s">
        <v>166</v>
      </c>
      <c r="H673">
        <v>1930</v>
      </c>
      <c r="I673">
        <v>190611328</v>
      </c>
      <c r="J673" t="s">
        <v>376</v>
      </c>
      <c r="K673" t="s">
        <v>315</v>
      </c>
      <c r="L673">
        <v>2020</v>
      </c>
    </row>
    <row r="674" spans="1:12" ht="15" customHeight="1" x14ac:dyDescent="0.25">
      <c r="A674">
        <v>673</v>
      </c>
      <c r="B674" t="s">
        <v>374</v>
      </c>
      <c r="C674" t="s">
        <v>310</v>
      </c>
      <c r="D674" t="s">
        <v>995</v>
      </c>
      <c r="E674" t="s">
        <v>117</v>
      </c>
      <c r="F674" t="s">
        <v>133</v>
      </c>
      <c r="G674" t="s">
        <v>312</v>
      </c>
      <c r="H674">
        <v>2290</v>
      </c>
      <c r="I674">
        <v>349365520</v>
      </c>
      <c r="J674" t="s">
        <v>376</v>
      </c>
      <c r="K674" t="s">
        <v>315</v>
      </c>
      <c r="L674">
        <v>2021</v>
      </c>
    </row>
    <row r="675" spans="1:12" ht="15" customHeight="1" x14ac:dyDescent="0.25">
      <c r="A675">
        <v>674</v>
      </c>
      <c r="B675" t="s">
        <v>374</v>
      </c>
      <c r="C675" t="s">
        <v>305</v>
      </c>
      <c r="D675" t="s">
        <v>996</v>
      </c>
      <c r="E675" t="s">
        <v>117</v>
      </c>
      <c r="F675" t="s">
        <v>131</v>
      </c>
      <c r="G675" t="s">
        <v>307</v>
      </c>
      <c r="H675">
        <v>1280</v>
      </c>
      <c r="I675">
        <v>155652158</v>
      </c>
      <c r="J675" t="s">
        <v>376</v>
      </c>
      <c r="K675" t="s">
        <v>309</v>
      </c>
      <c r="L675">
        <v>2022</v>
      </c>
    </row>
    <row r="676" spans="1:12" ht="15" customHeight="1" x14ac:dyDescent="0.25">
      <c r="A676">
        <v>675</v>
      </c>
      <c r="B676" t="s">
        <v>374</v>
      </c>
      <c r="C676" t="s">
        <v>313</v>
      </c>
      <c r="D676" t="s">
        <v>997</v>
      </c>
      <c r="E676" t="s">
        <v>117</v>
      </c>
      <c r="F676" t="s">
        <v>118</v>
      </c>
      <c r="G676" t="s">
        <v>318</v>
      </c>
      <c r="H676">
        <v>1080</v>
      </c>
      <c r="I676">
        <v>158334709</v>
      </c>
      <c r="J676" t="s">
        <v>376</v>
      </c>
      <c r="K676" t="s">
        <v>318</v>
      </c>
      <c r="L676">
        <v>2023</v>
      </c>
    </row>
    <row r="677" spans="1:12" ht="15" customHeight="1" x14ac:dyDescent="0.25">
      <c r="A677">
        <v>676</v>
      </c>
      <c r="B677" t="s">
        <v>374</v>
      </c>
      <c r="C677" t="s">
        <v>320</v>
      </c>
      <c r="D677" t="s">
        <v>998</v>
      </c>
      <c r="E677" t="s">
        <v>117</v>
      </c>
      <c r="F677" t="s">
        <v>133</v>
      </c>
      <c r="G677" t="s">
        <v>326</v>
      </c>
      <c r="H677">
        <v>2060</v>
      </c>
      <c r="I677">
        <v>278854399</v>
      </c>
      <c r="J677" t="s">
        <v>376</v>
      </c>
      <c r="K677" t="s">
        <v>315</v>
      </c>
      <c r="L677">
        <v>2024</v>
      </c>
    </row>
    <row r="678" spans="1:12" ht="15" customHeight="1" x14ac:dyDescent="0.25">
      <c r="A678">
        <v>677</v>
      </c>
      <c r="B678" t="s">
        <v>374</v>
      </c>
      <c r="C678" t="s">
        <v>310</v>
      </c>
      <c r="D678" t="s">
        <v>999</v>
      </c>
      <c r="E678" t="s">
        <v>117</v>
      </c>
      <c r="F678" t="s">
        <v>133</v>
      </c>
      <c r="G678" t="s">
        <v>318</v>
      </c>
      <c r="H678">
        <v>2240</v>
      </c>
      <c r="I678">
        <v>312080067</v>
      </c>
      <c r="J678" t="s">
        <v>376</v>
      </c>
      <c r="K678" t="s">
        <v>318</v>
      </c>
      <c r="L678">
        <v>2025</v>
      </c>
    </row>
    <row r="679" spans="1:12" ht="15" customHeight="1" x14ac:dyDescent="0.25">
      <c r="A679">
        <v>678</v>
      </c>
      <c r="B679" t="s">
        <v>374</v>
      </c>
      <c r="C679" t="s">
        <v>199</v>
      </c>
      <c r="D679" t="s">
        <v>1000</v>
      </c>
      <c r="E679" t="s">
        <v>117</v>
      </c>
      <c r="F679" t="s">
        <v>125</v>
      </c>
      <c r="G679" t="s">
        <v>326</v>
      </c>
      <c r="H679">
        <v>810</v>
      </c>
      <c r="I679">
        <v>126959974</v>
      </c>
      <c r="J679" t="s">
        <v>376</v>
      </c>
      <c r="K679" t="s">
        <v>315</v>
      </c>
      <c r="L679">
        <v>2020</v>
      </c>
    </row>
    <row r="680" spans="1:12" ht="15" customHeight="1" x14ac:dyDescent="0.25">
      <c r="A680">
        <v>679</v>
      </c>
      <c r="B680" t="s">
        <v>374</v>
      </c>
      <c r="C680" t="s">
        <v>199</v>
      </c>
      <c r="D680" t="s">
        <v>1001</v>
      </c>
      <c r="E680" t="s">
        <v>117</v>
      </c>
      <c r="F680" t="s">
        <v>125</v>
      </c>
      <c r="G680" t="s">
        <v>307</v>
      </c>
      <c r="H680">
        <v>2200</v>
      </c>
      <c r="I680">
        <v>370718291</v>
      </c>
      <c r="J680" t="s">
        <v>376</v>
      </c>
      <c r="K680" t="s">
        <v>309</v>
      </c>
      <c r="L680">
        <v>2021</v>
      </c>
    </row>
    <row r="681" spans="1:12" ht="15" customHeight="1" x14ac:dyDescent="0.25">
      <c r="A681">
        <v>680</v>
      </c>
      <c r="B681" t="s">
        <v>374</v>
      </c>
      <c r="C681" t="s">
        <v>310</v>
      </c>
      <c r="D681" t="s">
        <v>1002</v>
      </c>
      <c r="E681" t="s">
        <v>117</v>
      </c>
      <c r="F681" t="s">
        <v>125</v>
      </c>
      <c r="G681" t="s">
        <v>312</v>
      </c>
      <c r="H681">
        <v>1350</v>
      </c>
      <c r="I681">
        <v>178855474</v>
      </c>
      <c r="J681" t="s">
        <v>376</v>
      </c>
      <c r="K681" t="s">
        <v>315</v>
      </c>
      <c r="L681">
        <v>2022</v>
      </c>
    </row>
    <row r="682" spans="1:12" ht="15" customHeight="1" x14ac:dyDescent="0.25">
      <c r="A682">
        <v>681</v>
      </c>
      <c r="B682" t="s">
        <v>374</v>
      </c>
      <c r="C682" t="s">
        <v>313</v>
      </c>
      <c r="D682" t="s">
        <v>1003</v>
      </c>
      <c r="E682" t="s">
        <v>117</v>
      </c>
      <c r="F682" t="s">
        <v>133</v>
      </c>
      <c r="G682" t="s">
        <v>318</v>
      </c>
      <c r="H682">
        <v>1350</v>
      </c>
      <c r="I682">
        <v>136069621</v>
      </c>
      <c r="J682" t="s">
        <v>376</v>
      </c>
      <c r="K682" t="s">
        <v>318</v>
      </c>
      <c r="L682">
        <v>2023</v>
      </c>
    </row>
    <row r="683" spans="1:12" ht="15" customHeight="1" x14ac:dyDescent="0.25">
      <c r="A683">
        <v>682</v>
      </c>
      <c r="B683" t="s">
        <v>374</v>
      </c>
      <c r="C683" t="s">
        <v>305</v>
      </c>
      <c r="D683" t="s">
        <v>1004</v>
      </c>
      <c r="E683" t="s">
        <v>117</v>
      </c>
      <c r="F683" t="s">
        <v>133</v>
      </c>
      <c r="G683" t="s">
        <v>312</v>
      </c>
      <c r="H683">
        <v>2030</v>
      </c>
      <c r="I683">
        <v>164006432</v>
      </c>
      <c r="J683" t="s">
        <v>376</v>
      </c>
      <c r="K683" t="s">
        <v>315</v>
      </c>
      <c r="L683">
        <v>2024</v>
      </c>
    </row>
    <row r="684" spans="1:12" ht="15" customHeight="1" x14ac:dyDescent="0.25">
      <c r="A684">
        <v>683</v>
      </c>
      <c r="B684" t="s">
        <v>374</v>
      </c>
      <c r="C684" t="s">
        <v>199</v>
      </c>
      <c r="D684" t="s">
        <v>1005</v>
      </c>
      <c r="E684" t="s">
        <v>117</v>
      </c>
      <c r="F684" t="s">
        <v>125</v>
      </c>
      <c r="G684" t="s">
        <v>312</v>
      </c>
      <c r="H684">
        <v>970</v>
      </c>
      <c r="I684">
        <v>94114875</v>
      </c>
      <c r="J684" t="s">
        <v>376</v>
      </c>
      <c r="K684" t="s">
        <v>315</v>
      </c>
      <c r="L684">
        <v>2025</v>
      </c>
    </row>
    <row r="685" spans="1:12" ht="15" customHeight="1" x14ac:dyDescent="0.25">
      <c r="A685">
        <v>684</v>
      </c>
      <c r="B685" t="s">
        <v>374</v>
      </c>
      <c r="C685" t="s">
        <v>313</v>
      </c>
      <c r="D685" t="s">
        <v>1006</v>
      </c>
      <c r="E685" t="s">
        <v>117</v>
      </c>
      <c r="F685" t="s">
        <v>125</v>
      </c>
      <c r="G685" t="s">
        <v>166</v>
      </c>
      <c r="H685">
        <v>2140</v>
      </c>
      <c r="I685">
        <v>257272620</v>
      </c>
      <c r="J685" t="s">
        <v>376</v>
      </c>
      <c r="K685" t="s">
        <v>315</v>
      </c>
      <c r="L685">
        <v>2020</v>
      </c>
    </row>
    <row r="686" spans="1:12" ht="15" customHeight="1" x14ac:dyDescent="0.25">
      <c r="A686">
        <v>685</v>
      </c>
      <c r="B686" t="s">
        <v>374</v>
      </c>
      <c r="C686" t="s">
        <v>316</v>
      </c>
      <c r="D686" t="s">
        <v>1007</v>
      </c>
      <c r="E686" t="s">
        <v>117</v>
      </c>
      <c r="F686" t="s">
        <v>125</v>
      </c>
      <c r="G686" t="s">
        <v>312</v>
      </c>
      <c r="H686">
        <v>1150</v>
      </c>
      <c r="I686">
        <v>138831941</v>
      </c>
      <c r="J686" t="s">
        <v>376</v>
      </c>
      <c r="K686" t="s">
        <v>315</v>
      </c>
      <c r="L686">
        <v>2021</v>
      </c>
    </row>
    <row r="687" spans="1:12" ht="15" customHeight="1" x14ac:dyDescent="0.25">
      <c r="A687">
        <v>686</v>
      </c>
      <c r="B687" t="s">
        <v>374</v>
      </c>
      <c r="C687" t="s">
        <v>199</v>
      </c>
      <c r="D687" t="s">
        <v>1008</v>
      </c>
      <c r="E687" t="s">
        <v>117</v>
      </c>
      <c r="F687" t="s">
        <v>125</v>
      </c>
      <c r="G687" t="s">
        <v>166</v>
      </c>
      <c r="H687">
        <v>2500</v>
      </c>
      <c r="I687">
        <v>309485682</v>
      </c>
      <c r="J687" t="s">
        <v>376</v>
      </c>
      <c r="K687" t="s">
        <v>315</v>
      </c>
      <c r="L687">
        <v>2022</v>
      </c>
    </row>
    <row r="688" spans="1:12" ht="15" customHeight="1" x14ac:dyDescent="0.25">
      <c r="A688">
        <v>687</v>
      </c>
      <c r="B688" t="s">
        <v>374</v>
      </c>
      <c r="C688" t="s">
        <v>310</v>
      </c>
      <c r="D688" t="s">
        <v>1009</v>
      </c>
      <c r="E688" t="s">
        <v>117</v>
      </c>
      <c r="F688" t="s">
        <v>131</v>
      </c>
      <c r="G688" t="s">
        <v>318</v>
      </c>
      <c r="H688">
        <v>950</v>
      </c>
      <c r="I688">
        <v>98410876</v>
      </c>
      <c r="J688" t="s">
        <v>376</v>
      </c>
      <c r="K688" t="s">
        <v>318</v>
      </c>
      <c r="L688">
        <v>2023</v>
      </c>
    </row>
    <row r="689" spans="1:12" ht="15" customHeight="1" x14ac:dyDescent="0.25">
      <c r="A689">
        <v>688</v>
      </c>
      <c r="B689" t="s">
        <v>374</v>
      </c>
      <c r="C689" t="s">
        <v>320</v>
      </c>
      <c r="D689" t="s">
        <v>1010</v>
      </c>
      <c r="E689" t="s">
        <v>117</v>
      </c>
      <c r="F689" t="s">
        <v>133</v>
      </c>
      <c r="G689" t="s">
        <v>307</v>
      </c>
      <c r="H689">
        <v>1110</v>
      </c>
      <c r="I689">
        <v>136309559</v>
      </c>
      <c r="J689" t="s">
        <v>376</v>
      </c>
      <c r="K689" t="s">
        <v>309</v>
      </c>
      <c r="L689">
        <v>2024</v>
      </c>
    </row>
    <row r="690" spans="1:12" ht="15" customHeight="1" x14ac:dyDescent="0.25">
      <c r="A690">
        <v>689</v>
      </c>
      <c r="B690" t="s">
        <v>374</v>
      </c>
      <c r="C690" t="s">
        <v>316</v>
      </c>
      <c r="D690" t="s">
        <v>1011</v>
      </c>
      <c r="E690" t="s">
        <v>117</v>
      </c>
      <c r="F690" t="s">
        <v>118</v>
      </c>
      <c r="G690" t="s">
        <v>166</v>
      </c>
      <c r="H690">
        <v>2230</v>
      </c>
      <c r="I690">
        <v>285198085</v>
      </c>
      <c r="J690" t="s">
        <v>376</v>
      </c>
      <c r="K690" t="s">
        <v>315</v>
      </c>
      <c r="L690">
        <v>2025</v>
      </c>
    </row>
    <row r="691" spans="1:12" ht="15" customHeight="1" x14ac:dyDescent="0.25">
      <c r="A691">
        <v>690</v>
      </c>
      <c r="B691" t="s">
        <v>374</v>
      </c>
      <c r="C691" t="s">
        <v>305</v>
      </c>
      <c r="D691" t="s">
        <v>1012</v>
      </c>
      <c r="E691" t="s">
        <v>117</v>
      </c>
      <c r="F691" t="s">
        <v>125</v>
      </c>
      <c r="G691" t="s">
        <v>318</v>
      </c>
      <c r="H691">
        <v>2250</v>
      </c>
      <c r="I691">
        <v>189344446</v>
      </c>
      <c r="J691" t="s">
        <v>376</v>
      </c>
      <c r="K691" t="s">
        <v>318</v>
      </c>
      <c r="L691">
        <v>2020</v>
      </c>
    </row>
    <row r="692" spans="1:12" ht="15" customHeight="1" x14ac:dyDescent="0.25">
      <c r="A692">
        <v>691</v>
      </c>
      <c r="B692" t="s">
        <v>374</v>
      </c>
      <c r="C692" t="s">
        <v>327</v>
      </c>
      <c r="D692" t="s">
        <v>1013</v>
      </c>
      <c r="E692" t="s">
        <v>117</v>
      </c>
      <c r="F692" t="s">
        <v>133</v>
      </c>
      <c r="G692" t="s">
        <v>326</v>
      </c>
      <c r="H692">
        <v>2220</v>
      </c>
      <c r="I692">
        <v>191632473</v>
      </c>
      <c r="J692" t="s">
        <v>376</v>
      </c>
      <c r="K692" t="s">
        <v>315</v>
      </c>
      <c r="L692">
        <v>2021</v>
      </c>
    </row>
    <row r="693" spans="1:12" ht="15" customHeight="1" x14ac:dyDescent="0.25">
      <c r="A693">
        <v>692</v>
      </c>
      <c r="B693" t="s">
        <v>374</v>
      </c>
      <c r="C693" t="s">
        <v>322</v>
      </c>
      <c r="D693" t="s">
        <v>1014</v>
      </c>
      <c r="E693" t="s">
        <v>117</v>
      </c>
      <c r="F693" t="s">
        <v>118</v>
      </c>
      <c r="G693" t="s">
        <v>166</v>
      </c>
      <c r="H693">
        <v>2380</v>
      </c>
      <c r="I693">
        <v>434072567</v>
      </c>
      <c r="J693" t="s">
        <v>376</v>
      </c>
      <c r="K693" t="s">
        <v>315</v>
      </c>
      <c r="L693">
        <v>2022</v>
      </c>
    </row>
    <row r="694" spans="1:12" ht="15" customHeight="1" x14ac:dyDescent="0.25">
      <c r="A694">
        <v>693</v>
      </c>
      <c r="B694" t="s">
        <v>374</v>
      </c>
      <c r="C694" t="s">
        <v>322</v>
      </c>
      <c r="D694" t="s">
        <v>1015</v>
      </c>
      <c r="E694" t="s">
        <v>117</v>
      </c>
      <c r="F694" t="s">
        <v>118</v>
      </c>
      <c r="G694" t="s">
        <v>166</v>
      </c>
      <c r="H694">
        <v>2270</v>
      </c>
      <c r="I694">
        <v>223919878</v>
      </c>
      <c r="J694" t="s">
        <v>376</v>
      </c>
      <c r="K694" t="s">
        <v>315</v>
      </c>
      <c r="L694">
        <v>2023</v>
      </c>
    </row>
    <row r="695" spans="1:12" ht="15" customHeight="1" x14ac:dyDescent="0.25">
      <c r="A695">
        <v>694</v>
      </c>
      <c r="B695" t="s">
        <v>374</v>
      </c>
      <c r="C695" t="s">
        <v>320</v>
      </c>
      <c r="D695" t="s">
        <v>1016</v>
      </c>
      <c r="E695" t="s">
        <v>117</v>
      </c>
      <c r="F695" t="s">
        <v>133</v>
      </c>
      <c r="G695" t="s">
        <v>312</v>
      </c>
      <c r="H695">
        <v>1100</v>
      </c>
      <c r="I695">
        <v>98507980</v>
      </c>
      <c r="J695" t="s">
        <v>376</v>
      </c>
      <c r="K695" t="s">
        <v>315</v>
      </c>
      <c r="L695">
        <v>2024</v>
      </c>
    </row>
    <row r="696" spans="1:12" ht="15" customHeight="1" x14ac:dyDescent="0.25">
      <c r="A696">
        <v>695</v>
      </c>
      <c r="B696" t="s">
        <v>374</v>
      </c>
      <c r="C696" t="s">
        <v>313</v>
      </c>
      <c r="D696" t="s">
        <v>1017</v>
      </c>
      <c r="E696" t="s">
        <v>117</v>
      </c>
      <c r="F696" t="s">
        <v>133</v>
      </c>
      <c r="G696" t="s">
        <v>307</v>
      </c>
      <c r="H696">
        <v>1730</v>
      </c>
      <c r="I696">
        <v>249931055</v>
      </c>
      <c r="J696" t="s">
        <v>376</v>
      </c>
      <c r="K696" t="s">
        <v>309</v>
      </c>
      <c r="L696">
        <v>2025</v>
      </c>
    </row>
    <row r="697" spans="1:12" ht="15" customHeight="1" x14ac:dyDescent="0.25">
      <c r="A697">
        <v>696</v>
      </c>
      <c r="B697" t="s">
        <v>374</v>
      </c>
      <c r="C697" t="s">
        <v>327</v>
      </c>
      <c r="D697" t="s">
        <v>1018</v>
      </c>
      <c r="E697" t="s">
        <v>117</v>
      </c>
      <c r="F697" t="s">
        <v>118</v>
      </c>
      <c r="G697" t="s">
        <v>312</v>
      </c>
      <c r="H697">
        <v>2130</v>
      </c>
      <c r="I697">
        <v>384786603</v>
      </c>
      <c r="J697" t="s">
        <v>376</v>
      </c>
      <c r="K697" t="s">
        <v>315</v>
      </c>
      <c r="L697">
        <v>2020</v>
      </c>
    </row>
    <row r="698" spans="1:12" ht="15" customHeight="1" x14ac:dyDescent="0.25">
      <c r="A698">
        <v>697</v>
      </c>
      <c r="B698" t="s">
        <v>374</v>
      </c>
      <c r="C698" t="s">
        <v>322</v>
      </c>
      <c r="D698" t="s">
        <v>1019</v>
      </c>
      <c r="E698" t="s">
        <v>117</v>
      </c>
      <c r="F698" t="s">
        <v>118</v>
      </c>
      <c r="G698" t="s">
        <v>312</v>
      </c>
      <c r="H698">
        <v>1860</v>
      </c>
      <c r="I698">
        <v>339019452</v>
      </c>
      <c r="J698" t="s">
        <v>376</v>
      </c>
      <c r="K698" t="s">
        <v>315</v>
      </c>
      <c r="L698">
        <v>2021</v>
      </c>
    </row>
    <row r="699" spans="1:12" ht="15" customHeight="1" x14ac:dyDescent="0.25">
      <c r="A699">
        <v>698</v>
      </c>
      <c r="B699" t="s">
        <v>374</v>
      </c>
      <c r="C699" t="s">
        <v>313</v>
      </c>
      <c r="D699" t="s">
        <v>1020</v>
      </c>
      <c r="E699" t="s">
        <v>117</v>
      </c>
      <c r="F699" t="s">
        <v>118</v>
      </c>
      <c r="G699" t="s">
        <v>312</v>
      </c>
      <c r="H699">
        <v>1990</v>
      </c>
      <c r="I699">
        <v>182505179</v>
      </c>
      <c r="J699" t="s">
        <v>376</v>
      </c>
      <c r="K699" t="s">
        <v>315</v>
      </c>
      <c r="L699">
        <v>2022</v>
      </c>
    </row>
    <row r="700" spans="1:12" ht="15" customHeight="1" x14ac:dyDescent="0.25">
      <c r="A700">
        <v>699</v>
      </c>
      <c r="B700" t="s">
        <v>374</v>
      </c>
      <c r="C700" t="s">
        <v>305</v>
      </c>
      <c r="D700" t="s">
        <v>1021</v>
      </c>
      <c r="E700" t="s">
        <v>117</v>
      </c>
      <c r="F700" t="s">
        <v>125</v>
      </c>
      <c r="G700" t="s">
        <v>312</v>
      </c>
      <c r="H700">
        <v>2010</v>
      </c>
      <c r="I700">
        <v>372328437</v>
      </c>
      <c r="J700" t="s">
        <v>376</v>
      </c>
      <c r="K700" t="s">
        <v>315</v>
      </c>
      <c r="L700">
        <v>2023</v>
      </c>
    </row>
    <row r="701" spans="1:12" ht="15" customHeight="1" x14ac:dyDescent="0.25">
      <c r="A701">
        <v>700</v>
      </c>
      <c r="B701" t="s">
        <v>374</v>
      </c>
      <c r="C701" t="s">
        <v>316</v>
      </c>
      <c r="D701" t="s">
        <v>1022</v>
      </c>
      <c r="E701" t="s">
        <v>117</v>
      </c>
      <c r="F701" t="s">
        <v>133</v>
      </c>
      <c r="G701" t="s">
        <v>326</v>
      </c>
      <c r="H701">
        <v>1660</v>
      </c>
      <c r="I701">
        <v>235634587</v>
      </c>
      <c r="J701" t="s">
        <v>376</v>
      </c>
      <c r="K701" t="s">
        <v>315</v>
      </c>
      <c r="L701">
        <v>2024</v>
      </c>
    </row>
    <row r="702" spans="1:12" ht="15" customHeight="1" x14ac:dyDescent="0.25">
      <c r="A702">
        <v>701</v>
      </c>
      <c r="B702" t="s">
        <v>374</v>
      </c>
      <c r="C702" t="s">
        <v>316</v>
      </c>
      <c r="D702" t="s">
        <v>1023</v>
      </c>
      <c r="E702" t="s">
        <v>117</v>
      </c>
      <c r="F702" t="s">
        <v>133</v>
      </c>
      <c r="G702" t="s">
        <v>312</v>
      </c>
      <c r="H702">
        <v>2200</v>
      </c>
      <c r="I702">
        <v>384609634</v>
      </c>
      <c r="J702" t="s">
        <v>376</v>
      </c>
      <c r="K702" t="s">
        <v>315</v>
      </c>
      <c r="L702">
        <v>2025</v>
      </c>
    </row>
    <row r="703" spans="1:12" ht="15" customHeight="1" x14ac:dyDescent="0.25">
      <c r="A703">
        <v>702</v>
      </c>
      <c r="B703" t="s">
        <v>374</v>
      </c>
      <c r="C703" t="s">
        <v>313</v>
      </c>
      <c r="D703" t="s">
        <v>1024</v>
      </c>
      <c r="E703" t="s">
        <v>117</v>
      </c>
      <c r="F703" t="s">
        <v>118</v>
      </c>
      <c r="G703" t="s">
        <v>312</v>
      </c>
      <c r="H703">
        <v>2320</v>
      </c>
      <c r="I703">
        <v>386865016</v>
      </c>
      <c r="J703" t="s">
        <v>376</v>
      </c>
      <c r="K703" t="s">
        <v>315</v>
      </c>
      <c r="L703">
        <v>2020</v>
      </c>
    </row>
    <row r="704" spans="1:12" ht="15" customHeight="1" x14ac:dyDescent="0.25">
      <c r="A704">
        <v>703</v>
      </c>
      <c r="B704" t="s">
        <v>374</v>
      </c>
      <c r="C704" t="s">
        <v>199</v>
      </c>
      <c r="D704" t="s">
        <v>1025</v>
      </c>
      <c r="E704" t="s">
        <v>117</v>
      </c>
      <c r="F704" t="s">
        <v>125</v>
      </c>
      <c r="G704" t="s">
        <v>166</v>
      </c>
      <c r="H704">
        <v>2020</v>
      </c>
      <c r="I704">
        <v>280621854</v>
      </c>
      <c r="J704" t="s">
        <v>376</v>
      </c>
      <c r="K704" t="s">
        <v>315</v>
      </c>
      <c r="L704">
        <v>2021</v>
      </c>
    </row>
    <row r="705" spans="1:12" ht="15" customHeight="1" x14ac:dyDescent="0.25">
      <c r="A705">
        <v>704</v>
      </c>
      <c r="B705" t="s">
        <v>374</v>
      </c>
      <c r="C705" t="s">
        <v>305</v>
      </c>
      <c r="D705" t="s">
        <v>1026</v>
      </c>
      <c r="E705" t="s">
        <v>117</v>
      </c>
      <c r="F705" t="s">
        <v>125</v>
      </c>
      <c r="G705" t="s">
        <v>318</v>
      </c>
      <c r="H705">
        <v>1720</v>
      </c>
      <c r="I705">
        <v>265063646</v>
      </c>
      <c r="J705" t="s">
        <v>376</v>
      </c>
      <c r="K705" t="s">
        <v>318</v>
      </c>
      <c r="L705">
        <v>2022</v>
      </c>
    </row>
    <row r="706" spans="1:12" ht="15" customHeight="1" x14ac:dyDescent="0.25">
      <c r="A706">
        <v>705</v>
      </c>
      <c r="B706" t="s">
        <v>374</v>
      </c>
      <c r="C706" t="s">
        <v>316</v>
      </c>
      <c r="D706" t="s">
        <v>1027</v>
      </c>
      <c r="E706" t="s">
        <v>117</v>
      </c>
      <c r="F706" t="s">
        <v>118</v>
      </c>
      <c r="G706" t="s">
        <v>166</v>
      </c>
      <c r="H706">
        <v>1500</v>
      </c>
      <c r="I706">
        <v>178333758</v>
      </c>
      <c r="J706" t="s">
        <v>376</v>
      </c>
      <c r="K706" t="s">
        <v>315</v>
      </c>
      <c r="L706">
        <v>2023</v>
      </c>
    </row>
    <row r="707" spans="1:12" ht="15" customHeight="1" x14ac:dyDescent="0.25">
      <c r="A707">
        <v>706</v>
      </c>
      <c r="B707" t="s">
        <v>374</v>
      </c>
      <c r="C707" t="s">
        <v>322</v>
      </c>
      <c r="D707" t="s">
        <v>1028</v>
      </c>
      <c r="E707" t="s">
        <v>117</v>
      </c>
      <c r="F707" t="s">
        <v>133</v>
      </c>
      <c r="G707" t="s">
        <v>312</v>
      </c>
      <c r="H707">
        <v>1970</v>
      </c>
      <c r="I707">
        <v>317332224</v>
      </c>
      <c r="J707" t="s">
        <v>376</v>
      </c>
      <c r="K707" t="s">
        <v>315</v>
      </c>
      <c r="L707">
        <v>2024</v>
      </c>
    </row>
    <row r="708" spans="1:12" ht="15" customHeight="1" x14ac:dyDescent="0.25">
      <c r="A708">
        <v>707</v>
      </c>
      <c r="B708" t="s">
        <v>374</v>
      </c>
      <c r="C708" t="s">
        <v>322</v>
      </c>
      <c r="D708" t="s">
        <v>1029</v>
      </c>
      <c r="E708" t="s">
        <v>117</v>
      </c>
      <c r="F708" t="s">
        <v>118</v>
      </c>
      <c r="G708" t="s">
        <v>166</v>
      </c>
      <c r="H708">
        <v>1210</v>
      </c>
      <c r="I708">
        <v>207930578</v>
      </c>
      <c r="J708" t="s">
        <v>376</v>
      </c>
      <c r="K708" t="s">
        <v>315</v>
      </c>
      <c r="L708">
        <v>2025</v>
      </c>
    </row>
    <row r="709" spans="1:12" ht="15" customHeight="1" x14ac:dyDescent="0.25">
      <c r="A709">
        <v>708</v>
      </c>
      <c r="B709" t="s">
        <v>374</v>
      </c>
      <c r="C709" t="s">
        <v>305</v>
      </c>
      <c r="D709" t="s">
        <v>1030</v>
      </c>
      <c r="E709" t="s">
        <v>117</v>
      </c>
      <c r="F709" t="s">
        <v>118</v>
      </c>
      <c r="G709" t="s">
        <v>318</v>
      </c>
      <c r="H709">
        <v>900</v>
      </c>
      <c r="I709">
        <v>138905400</v>
      </c>
      <c r="J709" t="s">
        <v>376</v>
      </c>
      <c r="K709" t="s">
        <v>318</v>
      </c>
      <c r="L709">
        <v>2020</v>
      </c>
    </row>
    <row r="710" spans="1:12" ht="15" customHeight="1" x14ac:dyDescent="0.25">
      <c r="A710">
        <v>709</v>
      </c>
      <c r="B710" t="s">
        <v>374</v>
      </c>
      <c r="C710" t="s">
        <v>320</v>
      </c>
      <c r="D710" t="s">
        <v>1031</v>
      </c>
      <c r="E710" t="s">
        <v>117</v>
      </c>
      <c r="F710" t="s">
        <v>118</v>
      </c>
      <c r="G710" t="s">
        <v>318</v>
      </c>
      <c r="H710">
        <v>1930</v>
      </c>
      <c r="I710">
        <v>233205024</v>
      </c>
      <c r="J710" t="s">
        <v>376</v>
      </c>
      <c r="K710" t="s">
        <v>318</v>
      </c>
      <c r="L710">
        <v>2021</v>
      </c>
    </row>
    <row r="711" spans="1:12" ht="15" customHeight="1" x14ac:dyDescent="0.25">
      <c r="A711">
        <v>710</v>
      </c>
      <c r="B711" t="s">
        <v>374</v>
      </c>
      <c r="C711" t="s">
        <v>316</v>
      </c>
      <c r="D711" t="s">
        <v>1032</v>
      </c>
      <c r="E711" t="s">
        <v>117</v>
      </c>
      <c r="F711" t="s">
        <v>125</v>
      </c>
      <c r="G711" t="s">
        <v>326</v>
      </c>
      <c r="H711">
        <v>1160</v>
      </c>
      <c r="I711">
        <v>218408762</v>
      </c>
      <c r="J711" t="s">
        <v>376</v>
      </c>
      <c r="K711" t="s">
        <v>315</v>
      </c>
      <c r="L711">
        <v>2022</v>
      </c>
    </row>
    <row r="712" spans="1:12" ht="15" customHeight="1" x14ac:dyDescent="0.25">
      <c r="A712">
        <v>711</v>
      </c>
      <c r="B712" t="s">
        <v>374</v>
      </c>
      <c r="C712" t="s">
        <v>310</v>
      </c>
      <c r="D712" t="s">
        <v>1033</v>
      </c>
      <c r="E712" t="s">
        <v>117</v>
      </c>
      <c r="F712" t="s">
        <v>118</v>
      </c>
      <c r="G712" t="s">
        <v>318</v>
      </c>
      <c r="H712">
        <v>830</v>
      </c>
      <c r="I712">
        <v>114399646</v>
      </c>
      <c r="J712" t="s">
        <v>376</v>
      </c>
      <c r="K712" t="s">
        <v>318</v>
      </c>
      <c r="L712">
        <v>2023</v>
      </c>
    </row>
    <row r="713" spans="1:12" ht="15" customHeight="1" x14ac:dyDescent="0.25">
      <c r="A713">
        <v>712</v>
      </c>
      <c r="B713" t="s">
        <v>374</v>
      </c>
      <c r="C713" t="s">
        <v>199</v>
      </c>
      <c r="D713" t="s">
        <v>1034</v>
      </c>
      <c r="E713" t="s">
        <v>117</v>
      </c>
      <c r="F713" t="s">
        <v>118</v>
      </c>
      <c r="G713" t="s">
        <v>307</v>
      </c>
      <c r="H713">
        <v>1700</v>
      </c>
      <c r="I713">
        <v>296894824</v>
      </c>
      <c r="J713" t="s">
        <v>376</v>
      </c>
      <c r="K713" t="s">
        <v>309</v>
      </c>
      <c r="L713">
        <v>2024</v>
      </c>
    </row>
    <row r="714" spans="1:12" ht="15" customHeight="1" x14ac:dyDescent="0.25">
      <c r="A714">
        <v>713</v>
      </c>
      <c r="B714" t="s">
        <v>374</v>
      </c>
      <c r="C714" t="s">
        <v>316</v>
      </c>
      <c r="D714" t="s">
        <v>1035</v>
      </c>
      <c r="E714" t="s">
        <v>117</v>
      </c>
      <c r="F714" t="s">
        <v>133</v>
      </c>
      <c r="G714" t="s">
        <v>326</v>
      </c>
      <c r="H714">
        <v>1500</v>
      </c>
      <c r="I714">
        <v>233719741</v>
      </c>
      <c r="J714" t="s">
        <v>376</v>
      </c>
      <c r="K714" t="s">
        <v>315</v>
      </c>
      <c r="L714">
        <v>2025</v>
      </c>
    </row>
    <row r="715" spans="1:12" ht="15" customHeight="1" x14ac:dyDescent="0.25">
      <c r="A715">
        <v>714</v>
      </c>
      <c r="B715" t="s">
        <v>374</v>
      </c>
      <c r="C715" t="s">
        <v>305</v>
      </c>
      <c r="D715" t="s">
        <v>1036</v>
      </c>
      <c r="E715" t="s">
        <v>117</v>
      </c>
      <c r="F715" t="s">
        <v>133</v>
      </c>
      <c r="G715" t="s">
        <v>318</v>
      </c>
      <c r="H715">
        <v>1530</v>
      </c>
      <c r="I715">
        <v>183257671</v>
      </c>
      <c r="J715" t="s">
        <v>376</v>
      </c>
      <c r="K715" t="s">
        <v>318</v>
      </c>
      <c r="L715">
        <v>2020</v>
      </c>
    </row>
    <row r="716" spans="1:12" ht="15" customHeight="1" x14ac:dyDescent="0.25">
      <c r="A716">
        <v>715</v>
      </c>
      <c r="B716" t="s">
        <v>374</v>
      </c>
      <c r="C716" t="s">
        <v>322</v>
      </c>
      <c r="D716" t="s">
        <v>1037</v>
      </c>
      <c r="E716" t="s">
        <v>117</v>
      </c>
      <c r="F716" t="s">
        <v>125</v>
      </c>
      <c r="G716" t="s">
        <v>312</v>
      </c>
      <c r="H716">
        <v>1380</v>
      </c>
      <c r="I716">
        <v>181950226</v>
      </c>
      <c r="J716" t="s">
        <v>376</v>
      </c>
      <c r="K716" t="s">
        <v>315</v>
      </c>
      <c r="L716">
        <v>2021</v>
      </c>
    </row>
    <row r="717" spans="1:12" ht="15" customHeight="1" x14ac:dyDescent="0.25">
      <c r="A717">
        <v>716</v>
      </c>
      <c r="B717" t="s">
        <v>374</v>
      </c>
      <c r="C717" t="s">
        <v>316</v>
      </c>
      <c r="D717" t="s">
        <v>1038</v>
      </c>
      <c r="E717" t="s">
        <v>117</v>
      </c>
      <c r="F717" t="s">
        <v>118</v>
      </c>
      <c r="G717" t="s">
        <v>312</v>
      </c>
      <c r="H717">
        <v>1780</v>
      </c>
      <c r="I717">
        <v>183622260</v>
      </c>
      <c r="J717" t="s">
        <v>376</v>
      </c>
      <c r="K717" t="s">
        <v>315</v>
      </c>
      <c r="L717">
        <v>2022</v>
      </c>
    </row>
    <row r="718" spans="1:12" ht="15" customHeight="1" x14ac:dyDescent="0.25">
      <c r="A718">
        <v>717</v>
      </c>
      <c r="B718" t="s">
        <v>374</v>
      </c>
      <c r="C718" t="s">
        <v>327</v>
      </c>
      <c r="D718" t="s">
        <v>1039</v>
      </c>
      <c r="E718" t="s">
        <v>117</v>
      </c>
      <c r="F718" t="s">
        <v>125</v>
      </c>
      <c r="G718" t="s">
        <v>166</v>
      </c>
      <c r="H718">
        <v>1850</v>
      </c>
      <c r="I718">
        <v>184607458</v>
      </c>
      <c r="J718" t="s">
        <v>376</v>
      </c>
      <c r="K718" t="s">
        <v>315</v>
      </c>
      <c r="L718">
        <v>2023</v>
      </c>
    </row>
    <row r="719" spans="1:12" ht="15" customHeight="1" x14ac:dyDescent="0.25">
      <c r="A719">
        <v>718</v>
      </c>
      <c r="B719" t="s">
        <v>374</v>
      </c>
      <c r="C719" t="s">
        <v>327</v>
      </c>
      <c r="D719" t="s">
        <v>1040</v>
      </c>
      <c r="E719" t="s">
        <v>117</v>
      </c>
      <c r="F719" t="s">
        <v>118</v>
      </c>
      <c r="G719" t="s">
        <v>166</v>
      </c>
      <c r="H719">
        <v>1300</v>
      </c>
      <c r="I719">
        <v>183413627</v>
      </c>
      <c r="J719" t="s">
        <v>376</v>
      </c>
      <c r="K719" t="s">
        <v>315</v>
      </c>
      <c r="L719">
        <v>2024</v>
      </c>
    </row>
    <row r="720" spans="1:12" ht="15" customHeight="1" x14ac:dyDescent="0.25">
      <c r="A720">
        <v>719</v>
      </c>
      <c r="B720" t="s">
        <v>374</v>
      </c>
      <c r="C720" t="s">
        <v>310</v>
      </c>
      <c r="D720" t="s">
        <v>1041</v>
      </c>
      <c r="E720" t="s">
        <v>117</v>
      </c>
      <c r="F720" t="s">
        <v>133</v>
      </c>
      <c r="G720" t="s">
        <v>326</v>
      </c>
      <c r="H720">
        <v>1910</v>
      </c>
      <c r="I720">
        <v>322070923</v>
      </c>
      <c r="J720" t="s">
        <v>376</v>
      </c>
      <c r="K720" t="s">
        <v>315</v>
      </c>
      <c r="L720">
        <v>2025</v>
      </c>
    </row>
    <row r="721" spans="1:12" ht="15" customHeight="1" x14ac:dyDescent="0.25">
      <c r="A721">
        <v>720</v>
      </c>
      <c r="B721" t="s">
        <v>374</v>
      </c>
      <c r="C721" t="s">
        <v>199</v>
      </c>
      <c r="D721" t="s">
        <v>1042</v>
      </c>
      <c r="E721" t="s">
        <v>117</v>
      </c>
      <c r="F721" t="s">
        <v>118</v>
      </c>
      <c r="G721" t="s">
        <v>307</v>
      </c>
      <c r="H721">
        <v>1940</v>
      </c>
      <c r="I721">
        <v>219227294</v>
      </c>
      <c r="J721" t="s">
        <v>376</v>
      </c>
      <c r="K721" t="s">
        <v>309</v>
      </c>
      <c r="L721">
        <v>2020</v>
      </c>
    </row>
    <row r="722" spans="1:12" ht="15" customHeight="1" x14ac:dyDescent="0.25">
      <c r="A722">
        <v>721</v>
      </c>
      <c r="B722" t="s">
        <v>374</v>
      </c>
      <c r="C722" t="s">
        <v>305</v>
      </c>
      <c r="D722" t="s">
        <v>1043</v>
      </c>
      <c r="E722" t="s">
        <v>117</v>
      </c>
      <c r="F722" t="s">
        <v>125</v>
      </c>
      <c r="G722" t="s">
        <v>326</v>
      </c>
      <c r="H722">
        <v>2460</v>
      </c>
      <c r="I722">
        <v>241000313</v>
      </c>
      <c r="J722" t="s">
        <v>376</v>
      </c>
      <c r="K722" t="s">
        <v>315</v>
      </c>
      <c r="L722">
        <v>2021</v>
      </c>
    </row>
    <row r="723" spans="1:12" ht="15" customHeight="1" x14ac:dyDescent="0.25">
      <c r="A723">
        <v>722</v>
      </c>
      <c r="B723" t="s">
        <v>374</v>
      </c>
      <c r="C723" t="s">
        <v>305</v>
      </c>
      <c r="D723" t="s">
        <v>1044</v>
      </c>
      <c r="E723" t="s">
        <v>117</v>
      </c>
      <c r="F723" t="s">
        <v>133</v>
      </c>
      <c r="G723" t="s">
        <v>312</v>
      </c>
      <c r="H723">
        <v>1850</v>
      </c>
      <c r="I723">
        <v>299524720</v>
      </c>
      <c r="J723" t="s">
        <v>376</v>
      </c>
      <c r="K723" t="s">
        <v>315</v>
      </c>
      <c r="L723">
        <v>2022</v>
      </c>
    </row>
    <row r="724" spans="1:12" ht="15" customHeight="1" x14ac:dyDescent="0.25">
      <c r="A724">
        <v>723</v>
      </c>
      <c r="B724" t="s">
        <v>374</v>
      </c>
      <c r="C724" t="s">
        <v>327</v>
      </c>
      <c r="D724" t="s">
        <v>1045</v>
      </c>
      <c r="E724" t="s">
        <v>117</v>
      </c>
      <c r="F724" t="s">
        <v>133</v>
      </c>
      <c r="G724" t="s">
        <v>318</v>
      </c>
      <c r="H724">
        <v>1580</v>
      </c>
      <c r="I724">
        <v>129847381</v>
      </c>
      <c r="J724" t="s">
        <v>376</v>
      </c>
      <c r="K724" t="s">
        <v>318</v>
      </c>
      <c r="L724">
        <v>2023</v>
      </c>
    </row>
    <row r="725" spans="1:12" ht="15" customHeight="1" x14ac:dyDescent="0.25">
      <c r="A725">
        <v>724</v>
      </c>
      <c r="B725" t="s">
        <v>374</v>
      </c>
      <c r="C725" t="s">
        <v>310</v>
      </c>
      <c r="D725" t="s">
        <v>1046</v>
      </c>
      <c r="E725" t="s">
        <v>117</v>
      </c>
      <c r="F725" t="s">
        <v>118</v>
      </c>
      <c r="G725" t="s">
        <v>326</v>
      </c>
      <c r="H725">
        <v>1420</v>
      </c>
      <c r="I725">
        <v>169068032</v>
      </c>
      <c r="J725" t="s">
        <v>376</v>
      </c>
      <c r="K725" t="s">
        <v>315</v>
      </c>
      <c r="L725">
        <v>2024</v>
      </c>
    </row>
    <row r="726" spans="1:12" ht="15" customHeight="1" x14ac:dyDescent="0.25">
      <c r="A726">
        <v>725</v>
      </c>
      <c r="B726" t="s">
        <v>374</v>
      </c>
      <c r="C726" t="s">
        <v>316</v>
      </c>
      <c r="D726" t="s">
        <v>1047</v>
      </c>
      <c r="E726" t="s">
        <v>117</v>
      </c>
      <c r="F726" t="s">
        <v>133</v>
      </c>
      <c r="G726" t="s">
        <v>166</v>
      </c>
      <c r="H726">
        <v>900</v>
      </c>
      <c r="I726">
        <v>109726029</v>
      </c>
      <c r="J726" t="s">
        <v>376</v>
      </c>
      <c r="K726" t="s">
        <v>315</v>
      </c>
      <c r="L726">
        <v>2025</v>
      </c>
    </row>
    <row r="727" spans="1:12" ht="15" customHeight="1" x14ac:dyDescent="0.25">
      <c r="A727">
        <v>726</v>
      </c>
      <c r="B727" t="s">
        <v>374</v>
      </c>
      <c r="C727" t="s">
        <v>199</v>
      </c>
      <c r="D727" t="s">
        <v>1048</v>
      </c>
      <c r="E727" t="s">
        <v>117</v>
      </c>
      <c r="F727" t="s">
        <v>118</v>
      </c>
      <c r="G727" t="s">
        <v>307</v>
      </c>
      <c r="H727">
        <v>1770</v>
      </c>
      <c r="I727">
        <v>264508933</v>
      </c>
      <c r="J727" t="s">
        <v>376</v>
      </c>
      <c r="K727" t="s">
        <v>309</v>
      </c>
      <c r="L727">
        <v>2020</v>
      </c>
    </row>
    <row r="728" spans="1:12" ht="15" customHeight="1" x14ac:dyDescent="0.25">
      <c r="A728">
        <v>727</v>
      </c>
      <c r="B728" t="s">
        <v>374</v>
      </c>
      <c r="C728" t="s">
        <v>310</v>
      </c>
      <c r="D728" t="s">
        <v>1049</v>
      </c>
      <c r="E728" t="s">
        <v>117</v>
      </c>
      <c r="F728" t="s">
        <v>118</v>
      </c>
      <c r="G728" t="s">
        <v>312</v>
      </c>
      <c r="H728">
        <v>1570</v>
      </c>
      <c r="I728">
        <v>165013238</v>
      </c>
      <c r="J728" t="s">
        <v>376</v>
      </c>
      <c r="K728" t="s">
        <v>315</v>
      </c>
      <c r="L728">
        <v>2021</v>
      </c>
    </row>
    <row r="729" spans="1:12" ht="15" customHeight="1" x14ac:dyDescent="0.25">
      <c r="A729">
        <v>728</v>
      </c>
      <c r="B729" t="s">
        <v>374</v>
      </c>
      <c r="C729" t="s">
        <v>313</v>
      </c>
      <c r="D729" t="s">
        <v>1050</v>
      </c>
      <c r="E729" t="s">
        <v>117</v>
      </c>
      <c r="F729" t="s">
        <v>133</v>
      </c>
      <c r="G729" t="s">
        <v>318</v>
      </c>
      <c r="H729">
        <v>1390</v>
      </c>
      <c r="I729">
        <v>246928077</v>
      </c>
      <c r="J729" t="s">
        <v>376</v>
      </c>
      <c r="K729" t="s">
        <v>318</v>
      </c>
      <c r="L729">
        <v>2022</v>
      </c>
    </row>
    <row r="730" spans="1:12" ht="15" customHeight="1" x14ac:dyDescent="0.25">
      <c r="A730">
        <v>729</v>
      </c>
      <c r="B730" t="s">
        <v>374</v>
      </c>
      <c r="C730" t="s">
        <v>313</v>
      </c>
      <c r="D730" t="s">
        <v>1051</v>
      </c>
      <c r="E730" t="s">
        <v>117</v>
      </c>
      <c r="F730" t="s">
        <v>131</v>
      </c>
      <c r="G730" t="s">
        <v>166</v>
      </c>
      <c r="H730">
        <v>1120</v>
      </c>
      <c r="I730">
        <v>112254780</v>
      </c>
      <c r="J730" t="s">
        <v>376</v>
      </c>
      <c r="K730" t="s">
        <v>315</v>
      </c>
      <c r="L730">
        <v>2023</v>
      </c>
    </row>
    <row r="731" spans="1:12" ht="15" customHeight="1" x14ac:dyDescent="0.25">
      <c r="A731">
        <v>730</v>
      </c>
      <c r="B731" t="s">
        <v>374</v>
      </c>
      <c r="C731" t="s">
        <v>327</v>
      </c>
      <c r="D731" t="s">
        <v>1052</v>
      </c>
      <c r="E731" t="s">
        <v>117</v>
      </c>
      <c r="F731" t="s">
        <v>133</v>
      </c>
      <c r="G731" t="s">
        <v>326</v>
      </c>
      <c r="H731">
        <v>2490</v>
      </c>
      <c r="I731">
        <v>404553714</v>
      </c>
      <c r="J731" t="s">
        <v>376</v>
      </c>
      <c r="K731" t="s">
        <v>315</v>
      </c>
      <c r="L731">
        <v>2024</v>
      </c>
    </row>
    <row r="732" spans="1:12" ht="15" customHeight="1" x14ac:dyDescent="0.25">
      <c r="A732">
        <v>731</v>
      </c>
      <c r="B732" t="s">
        <v>374</v>
      </c>
      <c r="C732" t="s">
        <v>305</v>
      </c>
      <c r="D732" t="s">
        <v>1053</v>
      </c>
      <c r="E732" t="s">
        <v>117</v>
      </c>
      <c r="F732" t="s">
        <v>118</v>
      </c>
      <c r="G732" t="s">
        <v>307</v>
      </c>
      <c r="H732">
        <v>860</v>
      </c>
      <c r="I732">
        <v>157420680</v>
      </c>
      <c r="J732" t="s">
        <v>376</v>
      </c>
      <c r="K732" t="s">
        <v>309</v>
      </c>
      <c r="L732">
        <v>2025</v>
      </c>
    </row>
    <row r="733" spans="1:12" ht="15" customHeight="1" x14ac:dyDescent="0.25">
      <c r="A733">
        <v>732</v>
      </c>
      <c r="B733" t="s">
        <v>374</v>
      </c>
      <c r="C733" t="s">
        <v>313</v>
      </c>
      <c r="D733" t="s">
        <v>1054</v>
      </c>
      <c r="E733" t="s">
        <v>117</v>
      </c>
      <c r="F733" t="s">
        <v>118</v>
      </c>
      <c r="G733" t="s">
        <v>312</v>
      </c>
      <c r="H733">
        <v>2040</v>
      </c>
      <c r="I733">
        <v>334865186</v>
      </c>
      <c r="J733" t="s">
        <v>376</v>
      </c>
      <c r="K733" t="s">
        <v>315</v>
      </c>
      <c r="L733">
        <v>2020</v>
      </c>
    </row>
    <row r="734" spans="1:12" ht="15" customHeight="1" x14ac:dyDescent="0.25">
      <c r="A734">
        <v>733</v>
      </c>
      <c r="B734" t="s">
        <v>374</v>
      </c>
      <c r="C734" t="s">
        <v>310</v>
      </c>
      <c r="D734" t="s">
        <v>1055</v>
      </c>
      <c r="E734" t="s">
        <v>117</v>
      </c>
      <c r="F734" t="s">
        <v>133</v>
      </c>
      <c r="G734" t="s">
        <v>166</v>
      </c>
      <c r="H734">
        <v>910</v>
      </c>
      <c r="I734">
        <v>138348751</v>
      </c>
      <c r="J734" t="s">
        <v>376</v>
      </c>
      <c r="K734" t="s">
        <v>315</v>
      </c>
      <c r="L734">
        <v>2021</v>
      </c>
    </row>
    <row r="735" spans="1:12" ht="15" customHeight="1" x14ac:dyDescent="0.25">
      <c r="A735">
        <v>734</v>
      </c>
      <c r="B735" t="s">
        <v>374</v>
      </c>
      <c r="C735" t="s">
        <v>327</v>
      </c>
      <c r="D735" t="s">
        <v>1056</v>
      </c>
      <c r="E735" t="s">
        <v>117</v>
      </c>
      <c r="F735" t="s">
        <v>118</v>
      </c>
      <c r="G735" t="s">
        <v>166</v>
      </c>
      <c r="H735">
        <v>1830</v>
      </c>
      <c r="I735">
        <v>272510562</v>
      </c>
      <c r="J735" t="s">
        <v>376</v>
      </c>
      <c r="K735" t="s">
        <v>315</v>
      </c>
      <c r="L735">
        <v>2022</v>
      </c>
    </row>
    <row r="736" spans="1:12" ht="15" customHeight="1" x14ac:dyDescent="0.25">
      <c r="A736">
        <v>735</v>
      </c>
      <c r="B736" t="s">
        <v>374</v>
      </c>
      <c r="C736" t="s">
        <v>320</v>
      </c>
      <c r="D736" t="s">
        <v>1057</v>
      </c>
      <c r="E736" t="s">
        <v>117</v>
      </c>
      <c r="F736" t="s">
        <v>118</v>
      </c>
      <c r="G736" t="s">
        <v>326</v>
      </c>
      <c r="H736">
        <v>2390</v>
      </c>
      <c r="I736">
        <v>285013563</v>
      </c>
      <c r="J736" t="s">
        <v>376</v>
      </c>
      <c r="K736" t="s">
        <v>315</v>
      </c>
      <c r="L736">
        <v>2023</v>
      </c>
    </row>
    <row r="737" spans="1:12" ht="15" customHeight="1" x14ac:dyDescent="0.25">
      <c r="A737">
        <v>736</v>
      </c>
      <c r="B737" t="s">
        <v>374</v>
      </c>
      <c r="C737" t="s">
        <v>327</v>
      </c>
      <c r="D737" t="s">
        <v>1058</v>
      </c>
      <c r="E737" t="s">
        <v>117</v>
      </c>
      <c r="F737" t="s">
        <v>133</v>
      </c>
      <c r="G737" t="s">
        <v>166</v>
      </c>
      <c r="H737">
        <v>2100</v>
      </c>
      <c r="I737">
        <v>270759179</v>
      </c>
      <c r="J737" t="s">
        <v>376</v>
      </c>
      <c r="K737" t="s">
        <v>315</v>
      </c>
      <c r="L737">
        <v>2024</v>
      </c>
    </row>
    <row r="738" spans="1:12" ht="15" customHeight="1" x14ac:dyDescent="0.25">
      <c r="A738">
        <v>737</v>
      </c>
      <c r="B738" t="s">
        <v>374</v>
      </c>
      <c r="C738" t="s">
        <v>316</v>
      </c>
      <c r="D738" t="s">
        <v>1059</v>
      </c>
      <c r="E738" t="s">
        <v>117</v>
      </c>
      <c r="F738" t="s">
        <v>133</v>
      </c>
      <c r="G738" t="s">
        <v>318</v>
      </c>
      <c r="H738">
        <v>2310</v>
      </c>
      <c r="I738">
        <v>375098438</v>
      </c>
      <c r="J738" t="s">
        <v>376</v>
      </c>
      <c r="K738" t="s">
        <v>318</v>
      </c>
      <c r="L738">
        <v>2025</v>
      </c>
    </row>
    <row r="739" spans="1:12" ht="15" customHeight="1" x14ac:dyDescent="0.25">
      <c r="A739">
        <v>738</v>
      </c>
      <c r="B739" t="s">
        <v>374</v>
      </c>
      <c r="C739" t="s">
        <v>327</v>
      </c>
      <c r="D739" t="s">
        <v>1060</v>
      </c>
      <c r="E739" t="s">
        <v>117</v>
      </c>
      <c r="F739" t="s">
        <v>133</v>
      </c>
      <c r="G739" t="s">
        <v>326</v>
      </c>
      <c r="H739">
        <v>1580</v>
      </c>
      <c r="I739">
        <v>210111062</v>
      </c>
      <c r="J739" t="s">
        <v>376</v>
      </c>
      <c r="K739" t="s">
        <v>315</v>
      </c>
      <c r="L739">
        <v>2020</v>
      </c>
    </row>
    <row r="740" spans="1:12" ht="15" customHeight="1" x14ac:dyDescent="0.25">
      <c r="A740">
        <v>739</v>
      </c>
      <c r="B740" t="s">
        <v>374</v>
      </c>
      <c r="C740" t="s">
        <v>199</v>
      </c>
      <c r="D740" t="s">
        <v>1061</v>
      </c>
      <c r="E740" t="s">
        <v>117</v>
      </c>
      <c r="F740" t="s">
        <v>125</v>
      </c>
      <c r="G740" t="s">
        <v>307</v>
      </c>
      <c r="H740">
        <v>1750</v>
      </c>
      <c r="I740">
        <v>190012856</v>
      </c>
      <c r="J740" t="s">
        <v>376</v>
      </c>
      <c r="K740" t="s">
        <v>309</v>
      </c>
      <c r="L740">
        <v>2021</v>
      </c>
    </row>
    <row r="741" spans="1:12" ht="15" customHeight="1" x14ac:dyDescent="0.25">
      <c r="A741">
        <v>740</v>
      </c>
      <c r="B741" t="s">
        <v>374</v>
      </c>
      <c r="C741" t="s">
        <v>310</v>
      </c>
      <c r="D741" t="s">
        <v>1062</v>
      </c>
      <c r="E741" t="s">
        <v>117</v>
      </c>
      <c r="F741" t="s">
        <v>133</v>
      </c>
      <c r="G741" t="s">
        <v>326</v>
      </c>
      <c r="H741">
        <v>1580</v>
      </c>
      <c r="I741">
        <v>176239279</v>
      </c>
      <c r="J741" t="s">
        <v>376</v>
      </c>
      <c r="K741" t="s">
        <v>315</v>
      </c>
      <c r="L741">
        <v>2022</v>
      </c>
    </row>
    <row r="742" spans="1:12" ht="15" customHeight="1" x14ac:dyDescent="0.25">
      <c r="A742">
        <v>741</v>
      </c>
      <c r="B742" t="s">
        <v>374</v>
      </c>
      <c r="C742" t="s">
        <v>327</v>
      </c>
      <c r="D742" t="s">
        <v>1063</v>
      </c>
      <c r="E742" t="s">
        <v>117</v>
      </c>
      <c r="F742" t="s">
        <v>131</v>
      </c>
      <c r="G742" t="s">
        <v>166</v>
      </c>
      <c r="H742">
        <v>720</v>
      </c>
      <c r="I742">
        <v>118256841</v>
      </c>
      <c r="J742" t="s">
        <v>376</v>
      </c>
      <c r="K742" t="s">
        <v>315</v>
      </c>
      <c r="L742">
        <v>2023</v>
      </c>
    </row>
    <row r="743" spans="1:12" ht="15" customHeight="1" x14ac:dyDescent="0.25">
      <c r="A743">
        <v>742</v>
      </c>
      <c r="B743" t="s">
        <v>374</v>
      </c>
      <c r="C743" t="s">
        <v>199</v>
      </c>
      <c r="D743" t="s">
        <v>1064</v>
      </c>
      <c r="E743" t="s">
        <v>117</v>
      </c>
      <c r="F743" t="s">
        <v>118</v>
      </c>
      <c r="G743" t="s">
        <v>326</v>
      </c>
      <c r="H743">
        <v>1180</v>
      </c>
      <c r="I743">
        <v>147843316</v>
      </c>
      <c r="J743" t="s">
        <v>376</v>
      </c>
      <c r="K743" t="s">
        <v>315</v>
      </c>
      <c r="L743">
        <v>2024</v>
      </c>
    </row>
    <row r="744" spans="1:12" ht="15" customHeight="1" x14ac:dyDescent="0.25">
      <c r="A744">
        <v>743</v>
      </c>
      <c r="B744" t="s">
        <v>374</v>
      </c>
      <c r="C744" t="s">
        <v>310</v>
      </c>
      <c r="D744" t="s">
        <v>1065</v>
      </c>
      <c r="E744" t="s">
        <v>117</v>
      </c>
      <c r="F744" t="s">
        <v>118</v>
      </c>
      <c r="G744" t="s">
        <v>312</v>
      </c>
      <c r="H744">
        <v>2350</v>
      </c>
      <c r="I744">
        <v>288743465</v>
      </c>
      <c r="J744" t="s">
        <v>376</v>
      </c>
      <c r="K744" t="s">
        <v>315</v>
      </c>
      <c r="L744">
        <v>2025</v>
      </c>
    </row>
    <row r="745" spans="1:12" ht="15" customHeight="1" x14ac:dyDescent="0.25">
      <c r="A745">
        <v>744</v>
      </c>
      <c r="B745" t="s">
        <v>374</v>
      </c>
      <c r="C745" t="s">
        <v>313</v>
      </c>
      <c r="D745" t="s">
        <v>1066</v>
      </c>
      <c r="E745" t="s">
        <v>117</v>
      </c>
      <c r="F745" t="s">
        <v>118</v>
      </c>
      <c r="G745" t="s">
        <v>312</v>
      </c>
      <c r="H745">
        <v>2300</v>
      </c>
      <c r="I745">
        <v>244609139</v>
      </c>
      <c r="J745" t="s">
        <v>376</v>
      </c>
      <c r="K745" t="s">
        <v>315</v>
      </c>
      <c r="L745">
        <v>2020</v>
      </c>
    </row>
    <row r="746" spans="1:12" ht="15" customHeight="1" x14ac:dyDescent="0.25">
      <c r="A746">
        <v>745</v>
      </c>
      <c r="B746" t="s">
        <v>374</v>
      </c>
      <c r="C746" t="s">
        <v>327</v>
      </c>
      <c r="D746" t="s">
        <v>1067</v>
      </c>
      <c r="E746" t="s">
        <v>117</v>
      </c>
      <c r="F746" t="s">
        <v>133</v>
      </c>
      <c r="G746" t="s">
        <v>166</v>
      </c>
      <c r="H746">
        <v>1750</v>
      </c>
      <c r="I746">
        <v>176190120</v>
      </c>
      <c r="J746" t="s">
        <v>376</v>
      </c>
      <c r="K746" t="s">
        <v>315</v>
      </c>
      <c r="L746">
        <v>2021</v>
      </c>
    </row>
    <row r="747" spans="1:12" ht="15" customHeight="1" x14ac:dyDescent="0.25">
      <c r="A747">
        <v>746</v>
      </c>
      <c r="B747" t="s">
        <v>374</v>
      </c>
      <c r="C747" t="s">
        <v>305</v>
      </c>
      <c r="D747" t="s">
        <v>1068</v>
      </c>
      <c r="E747" t="s">
        <v>117</v>
      </c>
      <c r="F747" t="s">
        <v>125</v>
      </c>
      <c r="G747" t="s">
        <v>318</v>
      </c>
      <c r="H747">
        <v>2330</v>
      </c>
      <c r="I747">
        <v>303104414</v>
      </c>
      <c r="J747" t="s">
        <v>376</v>
      </c>
      <c r="K747" t="s">
        <v>318</v>
      </c>
      <c r="L747">
        <v>2022</v>
      </c>
    </row>
    <row r="748" spans="1:12" ht="15" customHeight="1" x14ac:dyDescent="0.25">
      <c r="A748">
        <v>747</v>
      </c>
      <c r="B748" t="s">
        <v>374</v>
      </c>
      <c r="C748" t="s">
        <v>322</v>
      </c>
      <c r="D748" t="s">
        <v>1069</v>
      </c>
      <c r="E748" t="s">
        <v>117</v>
      </c>
      <c r="F748" t="s">
        <v>131</v>
      </c>
      <c r="G748" t="s">
        <v>307</v>
      </c>
      <c r="H748">
        <v>1520</v>
      </c>
      <c r="I748">
        <v>124842910</v>
      </c>
      <c r="J748" t="s">
        <v>376</v>
      </c>
      <c r="K748" t="s">
        <v>309</v>
      </c>
      <c r="L748">
        <v>2023</v>
      </c>
    </row>
    <row r="749" spans="1:12" ht="15" customHeight="1" x14ac:dyDescent="0.25">
      <c r="A749">
        <v>748</v>
      </c>
      <c r="B749" t="s">
        <v>374</v>
      </c>
      <c r="C749" t="s">
        <v>305</v>
      </c>
      <c r="D749" t="s">
        <v>1070</v>
      </c>
      <c r="E749" t="s">
        <v>117</v>
      </c>
      <c r="F749" t="s">
        <v>118</v>
      </c>
      <c r="G749" t="s">
        <v>307</v>
      </c>
      <c r="H749">
        <v>1420</v>
      </c>
      <c r="I749">
        <v>155648280</v>
      </c>
      <c r="J749" t="s">
        <v>376</v>
      </c>
      <c r="K749" t="s">
        <v>309</v>
      </c>
      <c r="L749">
        <v>2024</v>
      </c>
    </row>
    <row r="750" spans="1:12" ht="15" customHeight="1" x14ac:dyDescent="0.25">
      <c r="A750">
        <v>749</v>
      </c>
      <c r="B750" t="s">
        <v>374</v>
      </c>
      <c r="C750" t="s">
        <v>305</v>
      </c>
      <c r="D750" t="s">
        <v>1071</v>
      </c>
      <c r="E750" t="s">
        <v>117</v>
      </c>
      <c r="F750" t="s">
        <v>118</v>
      </c>
      <c r="G750" t="s">
        <v>326</v>
      </c>
      <c r="H750">
        <v>1080</v>
      </c>
      <c r="I750">
        <v>88149312</v>
      </c>
      <c r="J750" t="s">
        <v>376</v>
      </c>
      <c r="K750" t="s">
        <v>315</v>
      </c>
      <c r="L750">
        <v>2025</v>
      </c>
    </row>
    <row r="751" spans="1:12" ht="15" customHeight="1" x14ac:dyDescent="0.25">
      <c r="A751">
        <v>750</v>
      </c>
      <c r="B751" t="s">
        <v>374</v>
      </c>
      <c r="C751" t="s">
        <v>316</v>
      </c>
      <c r="D751" t="s">
        <v>1072</v>
      </c>
      <c r="E751" t="s">
        <v>117</v>
      </c>
      <c r="F751" t="s">
        <v>125</v>
      </c>
      <c r="G751" t="s">
        <v>307</v>
      </c>
      <c r="H751">
        <v>1650</v>
      </c>
      <c r="I751">
        <v>216158731</v>
      </c>
      <c r="J751" t="s">
        <v>376</v>
      </c>
      <c r="K751" t="s">
        <v>309</v>
      </c>
      <c r="L751">
        <v>2020</v>
      </c>
    </row>
    <row r="752" spans="1:12" ht="15" customHeight="1" x14ac:dyDescent="0.25">
      <c r="A752">
        <v>751</v>
      </c>
      <c r="B752" t="s">
        <v>374</v>
      </c>
      <c r="C752" t="s">
        <v>320</v>
      </c>
      <c r="D752" t="s">
        <v>1073</v>
      </c>
      <c r="E752" t="s">
        <v>117</v>
      </c>
      <c r="F752" t="s">
        <v>118</v>
      </c>
      <c r="G752" t="s">
        <v>326</v>
      </c>
      <c r="H752">
        <v>1380</v>
      </c>
      <c r="I752">
        <v>228144112</v>
      </c>
      <c r="J752" t="s">
        <v>376</v>
      </c>
      <c r="K752" t="s">
        <v>315</v>
      </c>
      <c r="L752">
        <v>2021</v>
      </c>
    </row>
    <row r="753" spans="1:12" ht="15" customHeight="1" x14ac:dyDescent="0.25">
      <c r="A753">
        <v>752</v>
      </c>
      <c r="B753" t="s">
        <v>374</v>
      </c>
      <c r="C753" t="s">
        <v>322</v>
      </c>
      <c r="D753" t="s">
        <v>1074</v>
      </c>
      <c r="E753" t="s">
        <v>117</v>
      </c>
      <c r="F753" t="s">
        <v>118</v>
      </c>
      <c r="G753" t="s">
        <v>166</v>
      </c>
      <c r="H753">
        <v>1340</v>
      </c>
      <c r="I753">
        <v>227662757</v>
      </c>
      <c r="J753" t="s">
        <v>376</v>
      </c>
      <c r="K753" t="s">
        <v>315</v>
      </c>
      <c r="L753">
        <v>2022</v>
      </c>
    </row>
    <row r="754" spans="1:12" ht="15" customHeight="1" x14ac:dyDescent="0.25">
      <c r="A754">
        <v>753</v>
      </c>
      <c r="B754" t="s">
        <v>374</v>
      </c>
      <c r="C754" t="s">
        <v>316</v>
      </c>
      <c r="D754" t="s">
        <v>1075</v>
      </c>
      <c r="E754" t="s">
        <v>117</v>
      </c>
      <c r="F754" t="s">
        <v>125</v>
      </c>
      <c r="G754" t="s">
        <v>326</v>
      </c>
      <c r="H754">
        <v>1330</v>
      </c>
      <c r="I754">
        <v>214313662</v>
      </c>
      <c r="J754" t="s">
        <v>376</v>
      </c>
      <c r="K754" t="s">
        <v>315</v>
      </c>
      <c r="L754">
        <v>2023</v>
      </c>
    </row>
    <row r="755" spans="1:12" ht="15" customHeight="1" x14ac:dyDescent="0.25">
      <c r="A755">
        <v>754</v>
      </c>
      <c r="B755" t="s">
        <v>374</v>
      </c>
      <c r="C755" t="s">
        <v>305</v>
      </c>
      <c r="D755" t="s">
        <v>1076</v>
      </c>
      <c r="E755" t="s">
        <v>117</v>
      </c>
      <c r="F755" t="s">
        <v>133</v>
      </c>
      <c r="G755" t="s">
        <v>326</v>
      </c>
      <c r="H755">
        <v>2030</v>
      </c>
      <c r="I755">
        <v>311119560</v>
      </c>
      <c r="J755" t="s">
        <v>376</v>
      </c>
      <c r="K755" t="s">
        <v>315</v>
      </c>
      <c r="L755">
        <v>2024</v>
      </c>
    </row>
    <row r="756" spans="1:12" ht="15" customHeight="1" x14ac:dyDescent="0.25">
      <c r="A756">
        <v>755</v>
      </c>
      <c r="B756" t="s">
        <v>374</v>
      </c>
      <c r="C756" t="s">
        <v>327</v>
      </c>
      <c r="D756" t="s">
        <v>1077</v>
      </c>
      <c r="E756" t="s">
        <v>117</v>
      </c>
      <c r="F756" t="s">
        <v>133</v>
      </c>
      <c r="G756" t="s">
        <v>318</v>
      </c>
      <c r="H756">
        <v>1520</v>
      </c>
      <c r="I756">
        <v>148119832</v>
      </c>
      <c r="J756" t="s">
        <v>376</v>
      </c>
      <c r="K756" t="s">
        <v>318</v>
      </c>
      <c r="L756">
        <v>2025</v>
      </c>
    </row>
    <row r="757" spans="1:12" ht="15" customHeight="1" x14ac:dyDescent="0.25">
      <c r="A757">
        <v>756</v>
      </c>
      <c r="B757" t="s">
        <v>476</v>
      </c>
      <c r="C757" t="s">
        <v>305</v>
      </c>
      <c r="D757" t="s">
        <v>1078</v>
      </c>
      <c r="E757" t="s">
        <v>117</v>
      </c>
      <c r="F757" t="s">
        <v>133</v>
      </c>
      <c r="G757" t="s">
        <v>312</v>
      </c>
      <c r="H757">
        <v>260</v>
      </c>
      <c r="I757">
        <v>34563166</v>
      </c>
      <c r="J757" t="s">
        <v>478</v>
      </c>
      <c r="K757" t="s">
        <v>315</v>
      </c>
      <c r="L757">
        <v>2020</v>
      </c>
    </row>
    <row r="758" spans="1:12" ht="15" customHeight="1" x14ac:dyDescent="0.25">
      <c r="A758">
        <v>757</v>
      </c>
      <c r="B758" t="s">
        <v>476</v>
      </c>
      <c r="C758" t="s">
        <v>322</v>
      </c>
      <c r="D758" t="s">
        <v>1079</v>
      </c>
      <c r="E758" t="s">
        <v>117</v>
      </c>
      <c r="F758" t="s">
        <v>118</v>
      </c>
      <c r="G758" t="s">
        <v>307</v>
      </c>
      <c r="H758">
        <v>170</v>
      </c>
      <c r="I758">
        <v>18012561</v>
      </c>
      <c r="J758" t="s">
        <v>478</v>
      </c>
      <c r="K758" t="s">
        <v>309</v>
      </c>
      <c r="L758">
        <v>2021</v>
      </c>
    </row>
    <row r="759" spans="1:12" ht="15" customHeight="1" x14ac:dyDescent="0.25">
      <c r="A759">
        <v>758</v>
      </c>
      <c r="B759" t="s">
        <v>476</v>
      </c>
      <c r="C759" t="s">
        <v>327</v>
      </c>
      <c r="D759" t="s">
        <v>1080</v>
      </c>
      <c r="E759" t="s">
        <v>117</v>
      </c>
      <c r="F759" t="s">
        <v>118</v>
      </c>
      <c r="G759" t="s">
        <v>307</v>
      </c>
      <c r="H759">
        <v>470</v>
      </c>
      <c r="I759">
        <v>43785884</v>
      </c>
      <c r="J759" t="s">
        <v>478</v>
      </c>
      <c r="K759" t="s">
        <v>309</v>
      </c>
      <c r="L759">
        <v>2022</v>
      </c>
    </row>
    <row r="760" spans="1:12" ht="15" customHeight="1" x14ac:dyDescent="0.25">
      <c r="A760">
        <v>759</v>
      </c>
      <c r="B760" t="s">
        <v>476</v>
      </c>
      <c r="C760" t="s">
        <v>316</v>
      </c>
      <c r="D760" t="s">
        <v>1081</v>
      </c>
      <c r="E760" t="s">
        <v>117</v>
      </c>
      <c r="F760" t="s">
        <v>133</v>
      </c>
      <c r="G760" t="s">
        <v>166</v>
      </c>
      <c r="H760">
        <v>540</v>
      </c>
      <c r="I760">
        <v>78615010</v>
      </c>
      <c r="J760" t="s">
        <v>478</v>
      </c>
      <c r="K760" t="s">
        <v>315</v>
      </c>
      <c r="L760">
        <v>2023</v>
      </c>
    </row>
    <row r="761" spans="1:12" ht="15" customHeight="1" x14ac:dyDescent="0.25">
      <c r="A761">
        <v>760</v>
      </c>
      <c r="B761" t="s">
        <v>476</v>
      </c>
      <c r="C761" t="s">
        <v>316</v>
      </c>
      <c r="D761" t="s">
        <v>1082</v>
      </c>
      <c r="E761" t="s">
        <v>117</v>
      </c>
      <c r="F761" t="s">
        <v>118</v>
      </c>
      <c r="G761" t="s">
        <v>307</v>
      </c>
      <c r="H761">
        <v>150</v>
      </c>
      <c r="I761">
        <v>23318087</v>
      </c>
      <c r="J761" t="s">
        <v>478</v>
      </c>
      <c r="K761" t="s">
        <v>309</v>
      </c>
      <c r="L761">
        <v>2024</v>
      </c>
    </row>
    <row r="762" spans="1:12" ht="15" customHeight="1" x14ac:dyDescent="0.25">
      <c r="A762">
        <v>761</v>
      </c>
      <c r="B762" t="s">
        <v>476</v>
      </c>
      <c r="C762" t="s">
        <v>310</v>
      </c>
      <c r="D762" t="s">
        <v>1083</v>
      </c>
      <c r="E762" t="s">
        <v>117</v>
      </c>
      <c r="F762" t="s">
        <v>125</v>
      </c>
      <c r="G762" t="s">
        <v>326</v>
      </c>
      <c r="H762">
        <v>540</v>
      </c>
      <c r="I762">
        <v>75059388</v>
      </c>
      <c r="J762" t="s">
        <v>478</v>
      </c>
      <c r="K762" t="s">
        <v>315</v>
      </c>
      <c r="L762">
        <v>2025</v>
      </c>
    </row>
    <row r="763" spans="1:12" ht="15" customHeight="1" x14ac:dyDescent="0.25">
      <c r="A763">
        <v>762</v>
      </c>
      <c r="B763" t="s">
        <v>476</v>
      </c>
      <c r="C763" t="s">
        <v>199</v>
      </c>
      <c r="D763" t="s">
        <v>1084</v>
      </c>
      <c r="E763" t="s">
        <v>117</v>
      </c>
      <c r="F763" t="s">
        <v>118</v>
      </c>
      <c r="G763" t="s">
        <v>166</v>
      </c>
      <c r="H763">
        <v>450</v>
      </c>
      <c r="I763">
        <v>75033810</v>
      </c>
      <c r="J763" t="s">
        <v>478</v>
      </c>
      <c r="K763" t="s">
        <v>315</v>
      </c>
      <c r="L763">
        <v>2020</v>
      </c>
    </row>
    <row r="764" spans="1:12" ht="15" customHeight="1" x14ac:dyDescent="0.25">
      <c r="A764">
        <v>763</v>
      </c>
      <c r="B764" t="s">
        <v>476</v>
      </c>
      <c r="C764" t="s">
        <v>313</v>
      </c>
      <c r="D764" t="s">
        <v>1085</v>
      </c>
      <c r="E764" t="s">
        <v>117</v>
      </c>
      <c r="F764" t="s">
        <v>118</v>
      </c>
      <c r="G764" t="s">
        <v>326</v>
      </c>
      <c r="H764">
        <v>320</v>
      </c>
      <c r="I764">
        <v>51098850</v>
      </c>
      <c r="J764" t="s">
        <v>478</v>
      </c>
      <c r="K764" t="s">
        <v>315</v>
      </c>
      <c r="L764">
        <v>2021</v>
      </c>
    </row>
    <row r="765" spans="1:12" ht="15" customHeight="1" x14ac:dyDescent="0.25">
      <c r="A765">
        <v>764</v>
      </c>
      <c r="B765" t="s">
        <v>476</v>
      </c>
      <c r="C765" t="s">
        <v>316</v>
      </c>
      <c r="D765" t="s">
        <v>1086</v>
      </c>
      <c r="E765" t="s">
        <v>117</v>
      </c>
      <c r="F765" t="s">
        <v>133</v>
      </c>
      <c r="G765" t="s">
        <v>166</v>
      </c>
      <c r="H765">
        <v>450</v>
      </c>
      <c r="I765">
        <v>50588373</v>
      </c>
      <c r="J765" t="s">
        <v>478</v>
      </c>
      <c r="K765" t="s">
        <v>315</v>
      </c>
      <c r="L765">
        <v>2022</v>
      </c>
    </row>
    <row r="766" spans="1:12" ht="15" customHeight="1" x14ac:dyDescent="0.25">
      <c r="A766">
        <v>765</v>
      </c>
      <c r="B766" t="s">
        <v>476</v>
      </c>
      <c r="C766" t="s">
        <v>310</v>
      </c>
      <c r="D766" t="s">
        <v>1087</v>
      </c>
      <c r="E766" t="s">
        <v>117</v>
      </c>
      <c r="F766" t="s">
        <v>133</v>
      </c>
      <c r="G766" t="s">
        <v>312</v>
      </c>
      <c r="H766">
        <v>440</v>
      </c>
      <c r="I766">
        <v>52026970</v>
      </c>
      <c r="J766" t="s">
        <v>478</v>
      </c>
      <c r="K766" t="s">
        <v>315</v>
      </c>
      <c r="L766">
        <v>2023</v>
      </c>
    </row>
    <row r="767" spans="1:12" ht="15" customHeight="1" x14ac:dyDescent="0.25">
      <c r="A767">
        <v>766</v>
      </c>
      <c r="B767" t="s">
        <v>476</v>
      </c>
      <c r="C767" t="s">
        <v>310</v>
      </c>
      <c r="D767" t="s">
        <v>1088</v>
      </c>
      <c r="E767" t="s">
        <v>117</v>
      </c>
      <c r="F767" t="s">
        <v>133</v>
      </c>
      <c r="G767" t="s">
        <v>312</v>
      </c>
      <c r="H767">
        <v>140</v>
      </c>
      <c r="I767">
        <v>19379516</v>
      </c>
      <c r="J767" t="s">
        <v>478</v>
      </c>
      <c r="K767" t="s">
        <v>315</v>
      </c>
      <c r="L767">
        <v>2024</v>
      </c>
    </row>
    <row r="768" spans="1:12" ht="15" customHeight="1" x14ac:dyDescent="0.25">
      <c r="A768">
        <v>767</v>
      </c>
      <c r="B768" t="s">
        <v>476</v>
      </c>
      <c r="C768" t="s">
        <v>199</v>
      </c>
      <c r="D768" t="s">
        <v>1089</v>
      </c>
      <c r="E768" t="s">
        <v>117</v>
      </c>
      <c r="F768" t="s">
        <v>133</v>
      </c>
      <c r="G768" t="s">
        <v>326</v>
      </c>
      <c r="H768">
        <v>390</v>
      </c>
      <c r="I768">
        <v>31230881</v>
      </c>
      <c r="J768" t="s">
        <v>478</v>
      </c>
      <c r="K768" t="s">
        <v>315</v>
      </c>
      <c r="L768">
        <v>2025</v>
      </c>
    </row>
    <row r="769" spans="1:12" ht="15" customHeight="1" x14ac:dyDescent="0.25">
      <c r="A769">
        <v>768</v>
      </c>
      <c r="B769" t="s">
        <v>476</v>
      </c>
      <c r="C769" t="s">
        <v>310</v>
      </c>
      <c r="D769" t="s">
        <v>1090</v>
      </c>
      <c r="E769" t="s">
        <v>117</v>
      </c>
      <c r="F769" t="s">
        <v>133</v>
      </c>
      <c r="G769" t="s">
        <v>166</v>
      </c>
      <c r="H769">
        <v>660</v>
      </c>
      <c r="I769">
        <v>54159062</v>
      </c>
      <c r="J769" t="s">
        <v>478</v>
      </c>
      <c r="K769" t="s">
        <v>315</v>
      </c>
      <c r="L769">
        <v>2020</v>
      </c>
    </row>
    <row r="770" spans="1:12" ht="15" customHeight="1" x14ac:dyDescent="0.25">
      <c r="A770">
        <v>769</v>
      </c>
      <c r="B770" t="s">
        <v>476</v>
      </c>
      <c r="C770" t="s">
        <v>305</v>
      </c>
      <c r="D770" t="s">
        <v>1091</v>
      </c>
      <c r="E770" t="s">
        <v>117</v>
      </c>
      <c r="F770" t="s">
        <v>125</v>
      </c>
      <c r="G770" t="s">
        <v>318</v>
      </c>
      <c r="H770">
        <v>520</v>
      </c>
      <c r="I770">
        <v>96921733</v>
      </c>
      <c r="J770" t="s">
        <v>478</v>
      </c>
      <c r="K770" t="s">
        <v>318</v>
      </c>
      <c r="L770">
        <v>2021</v>
      </c>
    </row>
    <row r="771" spans="1:12" ht="15" customHeight="1" x14ac:dyDescent="0.25">
      <c r="A771">
        <v>770</v>
      </c>
      <c r="B771" t="s">
        <v>476</v>
      </c>
      <c r="C771" t="s">
        <v>316</v>
      </c>
      <c r="D771" t="s">
        <v>1092</v>
      </c>
      <c r="E771" t="s">
        <v>117</v>
      </c>
      <c r="F771" t="s">
        <v>133</v>
      </c>
      <c r="G771" t="s">
        <v>312</v>
      </c>
      <c r="H771">
        <v>590</v>
      </c>
      <c r="I771">
        <v>82990261</v>
      </c>
      <c r="J771" t="s">
        <v>478</v>
      </c>
      <c r="K771" t="s">
        <v>315</v>
      </c>
      <c r="L771">
        <v>2022</v>
      </c>
    </row>
    <row r="772" spans="1:12" ht="15" customHeight="1" x14ac:dyDescent="0.25">
      <c r="A772">
        <v>771</v>
      </c>
      <c r="B772" t="s">
        <v>476</v>
      </c>
      <c r="C772" t="s">
        <v>199</v>
      </c>
      <c r="D772" t="s">
        <v>1093</v>
      </c>
      <c r="E772" t="s">
        <v>117</v>
      </c>
      <c r="F772" t="s">
        <v>125</v>
      </c>
      <c r="G772" t="s">
        <v>307</v>
      </c>
      <c r="H772">
        <v>170</v>
      </c>
      <c r="I772">
        <v>15399993</v>
      </c>
      <c r="J772" t="s">
        <v>478</v>
      </c>
      <c r="K772" t="s">
        <v>309</v>
      </c>
      <c r="L772">
        <v>2023</v>
      </c>
    </row>
    <row r="773" spans="1:12" ht="15" customHeight="1" x14ac:dyDescent="0.25">
      <c r="A773">
        <v>772</v>
      </c>
      <c r="B773" t="s">
        <v>476</v>
      </c>
      <c r="C773" t="s">
        <v>310</v>
      </c>
      <c r="D773" t="s">
        <v>1094</v>
      </c>
      <c r="E773" t="s">
        <v>117</v>
      </c>
      <c r="F773" t="s">
        <v>118</v>
      </c>
      <c r="G773" t="s">
        <v>166</v>
      </c>
      <c r="H773">
        <v>650</v>
      </c>
      <c r="I773">
        <v>54236073</v>
      </c>
      <c r="J773" t="s">
        <v>478</v>
      </c>
      <c r="K773" t="s">
        <v>315</v>
      </c>
      <c r="L773">
        <v>2024</v>
      </c>
    </row>
    <row r="774" spans="1:12" ht="15" customHeight="1" x14ac:dyDescent="0.25">
      <c r="A774">
        <v>773</v>
      </c>
      <c r="B774" t="s">
        <v>476</v>
      </c>
      <c r="C774" t="s">
        <v>320</v>
      </c>
      <c r="D774" t="s">
        <v>1095</v>
      </c>
      <c r="E774" t="s">
        <v>117</v>
      </c>
      <c r="F774" t="s">
        <v>118</v>
      </c>
      <c r="G774" t="s">
        <v>318</v>
      </c>
      <c r="H774">
        <v>460</v>
      </c>
      <c r="I774">
        <v>69272634</v>
      </c>
      <c r="J774" t="s">
        <v>478</v>
      </c>
      <c r="K774" t="s">
        <v>318</v>
      </c>
      <c r="L774">
        <v>2025</v>
      </c>
    </row>
    <row r="775" spans="1:12" ht="15" customHeight="1" x14ac:dyDescent="0.25">
      <c r="A775">
        <v>774</v>
      </c>
      <c r="B775" t="s">
        <v>476</v>
      </c>
      <c r="C775" t="s">
        <v>327</v>
      </c>
      <c r="D775" t="s">
        <v>1096</v>
      </c>
      <c r="E775" t="s">
        <v>117</v>
      </c>
      <c r="F775" t="s">
        <v>133</v>
      </c>
      <c r="G775" t="s">
        <v>307</v>
      </c>
      <c r="H775">
        <v>130</v>
      </c>
      <c r="I775">
        <v>15638862</v>
      </c>
      <c r="J775" t="s">
        <v>478</v>
      </c>
      <c r="K775" t="s">
        <v>309</v>
      </c>
      <c r="L775">
        <v>2020</v>
      </c>
    </row>
    <row r="776" spans="1:12" ht="15" customHeight="1" x14ac:dyDescent="0.25">
      <c r="A776">
        <v>775</v>
      </c>
      <c r="B776" t="s">
        <v>476</v>
      </c>
      <c r="C776" t="s">
        <v>316</v>
      </c>
      <c r="D776" t="s">
        <v>1097</v>
      </c>
      <c r="E776" t="s">
        <v>117</v>
      </c>
      <c r="F776" t="s">
        <v>118</v>
      </c>
      <c r="G776" t="s">
        <v>307</v>
      </c>
      <c r="H776">
        <v>690</v>
      </c>
      <c r="I776">
        <v>122733340</v>
      </c>
      <c r="J776" t="s">
        <v>478</v>
      </c>
      <c r="K776" t="s">
        <v>309</v>
      </c>
      <c r="L776">
        <v>2021</v>
      </c>
    </row>
    <row r="777" spans="1:12" ht="15" customHeight="1" x14ac:dyDescent="0.25">
      <c r="A777">
        <v>776</v>
      </c>
      <c r="B777" t="s">
        <v>476</v>
      </c>
      <c r="C777" t="s">
        <v>313</v>
      </c>
      <c r="D777" t="s">
        <v>1098</v>
      </c>
      <c r="E777" t="s">
        <v>117</v>
      </c>
      <c r="F777" t="s">
        <v>125</v>
      </c>
      <c r="G777" t="s">
        <v>318</v>
      </c>
      <c r="H777">
        <v>620</v>
      </c>
      <c r="I777">
        <v>74770482</v>
      </c>
      <c r="J777" t="s">
        <v>478</v>
      </c>
      <c r="K777" t="s">
        <v>318</v>
      </c>
      <c r="L777">
        <v>2022</v>
      </c>
    </row>
    <row r="778" spans="1:12" ht="15" customHeight="1" x14ac:dyDescent="0.25">
      <c r="A778">
        <v>777</v>
      </c>
      <c r="B778" t="s">
        <v>476</v>
      </c>
      <c r="C778" t="s">
        <v>320</v>
      </c>
      <c r="D778" t="s">
        <v>1099</v>
      </c>
      <c r="E778" t="s">
        <v>117</v>
      </c>
      <c r="F778" t="s">
        <v>125</v>
      </c>
      <c r="G778" t="s">
        <v>166</v>
      </c>
      <c r="H778">
        <v>560</v>
      </c>
      <c r="I778">
        <v>49135909</v>
      </c>
      <c r="J778" t="s">
        <v>478</v>
      </c>
      <c r="K778" t="s">
        <v>315</v>
      </c>
      <c r="L778">
        <v>2023</v>
      </c>
    </row>
    <row r="779" spans="1:12" ht="15" customHeight="1" x14ac:dyDescent="0.25">
      <c r="A779">
        <v>778</v>
      </c>
      <c r="B779" t="s">
        <v>476</v>
      </c>
      <c r="C779" t="s">
        <v>305</v>
      </c>
      <c r="D779" t="s">
        <v>1100</v>
      </c>
      <c r="E779" t="s">
        <v>117</v>
      </c>
      <c r="F779" t="s">
        <v>133</v>
      </c>
      <c r="G779" t="s">
        <v>166</v>
      </c>
      <c r="H779">
        <v>160</v>
      </c>
      <c r="I779">
        <v>25563026</v>
      </c>
      <c r="J779" t="s">
        <v>478</v>
      </c>
      <c r="K779" t="s">
        <v>315</v>
      </c>
      <c r="L779">
        <v>2024</v>
      </c>
    </row>
    <row r="780" spans="1:12" ht="15" customHeight="1" x14ac:dyDescent="0.25">
      <c r="A780">
        <v>779</v>
      </c>
      <c r="B780" t="s">
        <v>476</v>
      </c>
      <c r="C780" t="s">
        <v>322</v>
      </c>
      <c r="D780" t="s">
        <v>1101</v>
      </c>
      <c r="E780" t="s">
        <v>117</v>
      </c>
      <c r="F780" t="s">
        <v>118</v>
      </c>
      <c r="G780" t="s">
        <v>318</v>
      </c>
      <c r="H780">
        <v>460</v>
      </c>
      <c r="I780">
        <v>68441448</v>
      </c>
      <c r="J780" t="s">
        <v>478</v>
      </c>
      <c r="K780" t="s">
        <v>318</v>
      </c>
      <c r="L780">
        <v>2025</v>
      </c>
    </row>
    <row r="781" spans="1:12" ht="15" customHeight="1" x14ac:dyDescent="0.25">
      <c r="A781">
        <v>780</v>
      </c>
      <c r="B781" t="s">
        <v>476</v>
      </c>
      <c r="C781" t="s">
        <v>305</v>
      </c>
      <c r="D781" t="s">
        <v>1102</v>
      </c>
      <c r="E781" t="s">
        <v>117</v>
      </c>
      <c r="F781" t="s">
        <v>125</v>
      </c>
      <c r="G781" t="s">
        <v>326</v>
      </c>
      <c r="H781">
        <v>590</v>
      </c>
      <c r="I781">
        <v>88646717</v>
      </c>
      <c r="J781" t="s">
        <v>478</v>
      </c>
      <c r="K781" t="s">
        <v>315</v>
      </c>
      <c r="L781">
        <v>2020</v>
      </c>
    </row>
    <row r="782" spans="1:12" ht="15" customHeight="1" x14ac:dyDescent="0.25">
      <c r="A782">
        <v>781</v>
      </c>
      <c r="B782" t="s">
        <v>476</v>
      </c>
      <c r="C782" t="s">
        <v>310</v>
      </c>
      <c r="D782" t="s">
        <v>1103</v>
      </c>
      <c r="E782" t="s">
        <v>117</v>
      </c>
      <c r="F782" t="s">
        <v>118</v>
      </c>
      <c r="G782" t="s">
        <v>312</v>
      </c>
      <c r="H782">
        <v>600</v>
      </c>
      <c r="I782">
        <v>59906172</v>
      </c>
      <c r="J782" t="s">
        <v>478</v>
      </c>
      <c r="K782" t="s">
        <v>315</v>
      </c>
      <c r="L782">
        <v>2021</v>
      </c>
    </row>
    <row r="783" spans="1:12" ht="15" customHeight="1" x14ac:dyDescent="0.25">
      <c r="A783">
        <v>782</v>
      </c>
      <c r="B783" t="s">
        <v>476</v>
      </c>
      <c r="C783" t="s">
        <v>310</v>
      </c>
      <c r="D783" t="s">
        <v>1104</v>
      </c>
      <c r="E783" t="s">
        <v>117</v>
      </c>
      <c r="F783" t="s">
        <v>133</v>
      </c>
      <c r="G783" t="s">
        <v>312</v>
      </c>
      <c r="H783">
        <v>440</v>
      </c>
      <c r="I783">
        <v>83524185</v>
      </c>
      <c r="J783" t="s">
        <v>478</v>
      </c>
      <c r="K783" t="s">
        <v>315</v>
      </c>
      <c r="L783">
        <v>2022</v>
      </c>
    </row>
    <row r="784" spans="1:12" ht="15" customHeight="1" x14ac:dyDescent="0.25">
      <c r="A784">
        <v>783</v>
      </c>
      <c r="B784" t="s">
        <v>476</v>
      </c>
      <c r="C784" t="s">
        <v>199</v>
      </c>
      <c r="D784" t="s">
        <v>1105</v>
      </c>
      <c r="E784" t="s">
        <v>117</v>
      </c>
      <c r="F784" t="s">
        <v>133</v>
      </c>
      <c r="G784" t="s">
        <v>312</v>
      </c>
      <c r="H784">
        <v>640</v>
      </c>
      <c r="I784">
        <v>77369054</v>
      </c>
      <c r="J784" t="s">
        <v>478</v>
      </c>
      <c r="K784" t="s">
        <v>315</v>
      </c>
      <c r="L784">
        <v>2023</v>
      </c>
    </row>
    <row r="785" spans="1:12" ht="15" customHeight="1" x14ac:dyDescent="0.25">
      <c r="A785">
        <v>784</v>
      </c>
      <c r="B785" t="s">
        <v>476</v>
      </c>
      <c r="C785" t="s">
        <v>322</v>
      </c>
      <c r="D785" t="s">
        <v>1106</v>
      </c>
      <c r="E785" t="s">
        <v>117</v>
      </c>
      <c r="F785" t="s">
        <v>133</v>
      </c>
      <c r="G785" t="s">
        <v>312</v>
      </c>
      <c r="H785">
        <v>460</v>
      </c>
      <c r="I785">
        <v>64408688</v>
      </c>
      <c r="J785" t="s">
        <v>478</v>
      </c>
      <c r="K785" t="s">
        <v>315</v>
      </c>
      <c r="L785">
        <v>2024</v>
      </c>
    </row>
    <row r="786" spans="1:12" ht="15" customHeight="1" x14ac:dyDescent="0.25">
      <c r="A786">
        <v>785</v>
      </c>
      <c r="B786" t="s">
        <v>476</v>
      </c>
      <c r="C786" t="s">
        <v>316</v>
      </c>
      <c r="D786" t="s">
        <v>1107</v>
      </c>
      <c r="E786" t="s">
        <v>117</v>
      </c>
      <c r="F786" t="s">
        <v>125</v>
      </c>
      <c r="G786" t="s">
        <v>312</v>
      </c>
      <c r="H786">
        <v>380</v>
      </c>
      <c r="I786">
        <v>70520661</v>
      </c>
      <c r="J786" t="s">
        <v>478</v>
      </c>
      <c r="K786" t="s">
        <v>315</v>
      </c>
      <c r="L786">
        <v>2025</v>
      </c>
    </row>
    <row r="787" spans="1:12" ht="15" customHeight="1" x14ac:dyDescent="0.25">
      <c r="A787">
        <v>786</v>
      </c>
      <c r="B787" t="s">
        <v>476</v>
      </c>
      <c r="C787" t="s">
        <v>320</v>
      </c>
      <c r="D787" t="s">
        <v>1108</v>
      </c>
      <c r="E787" t="s">
        <v>117</v>
      </c>
      <c r="F787" t="s">
        <v>133</v>
      </c>
      <c r="G787" t="s">
        <v>312</v>
      </c>
      <c r="H787">
        <v>430</v>
      </c>
      <c r="I787">
        <v>40789554</v>
      </c>
      <c r="J787" t="s">
        <v>478</v>
      </c>
      <c r="K787" t="s">
        <v>315</v>
      </c>
      <c r="L787">
        <v>2020</v>
      </c>
    </row>
    <row r="788" spans="1:12" ht="15" customHeight="1" x14ac:dyDescent="0.25">
      <c r="A788">
        <v>787</v>
      </c>
      <c r="B788" t="s">
        <v>476</v>
      </c>
      <c r="C788" t="s">
        <v>322</v>
      </c>
      <c r="D788" t="s">
        <v>1109</v>
      </c>
      <c r="E788" t="s">
        <v>117</v>
      </c>
      <c r="F788" t="s">
        <v>118</v>
      </c>
      <c r="G788" t="s">
        <v>318</v>
      </c>
      <c r="H788">
        <v>640</v>
      </c>
      <c r="I788">
        <v>73369289</v>
      </c>
      <c r="J788" t="s">
        <v>478</v>
      </c>
      <c r="K788" t="s">
        <v>318</v>
      </c>
      <c r="L788">
        <v>2021</v>
      </c>
    </row>
    <row r="789" spans="1:12" ht="15" customHeight="1" x14ac:dyDescent="0.25">
      <c r="A789">
        <v>788</v>
      </c>
      <c r="B789" t="s">
        <v>476</v>
      </c>
      <c r="C789" t="s">
        <v>310</v>
      </c>
      <c r="D789" t="s">
        <v>1110</v>
      </c>
      <c r="E789" t="s">
        <v>117</v>
      </c>
      <c r="F789" t="s">
        <v>133</v>
      </c>
      <c r="G789" t="s">
        <v>166</v>
      </c>
      <c r="H789">
        <v>160</v>
      </c>
      <c r="I789">
        <v>13464159</v>
      </c>
      <c r="J789" t="s">
        <v>478</v>
      </c>
      <c r="K789" t="s">
        <v>315</v>
      </c>
      <c r="L789">
        <v>2022</v>
      </c>
    </row>
    <row r="790" spans="1:12" ht="15" customHeight="1" x14ac:dyDescent="0.25">
      <c r="A790">
        <v>789</v>
      </c>
      <c r="B790" t="s">
        <v>476</v>
      </c>
      <c r="C790" t="s">
        <v>199</v>
      </c>
      <c r="D790" t="s">
        <v>1111</v>
      </c>
      <c r="E790" t="s">
        <v>117</v>
      </c>
      <c r="F790" t="s">
        <v>125</v>
      </c>
      <c r="G790" t="s">
        <v>312</v>
      </c>
      <c r="H790">
        <v>660</v>
      </c>
      <c r="I790">
        <v>95064504</v>
      </c>
      <c r="J790" t="s">
        <v>478</v>
      </c>
      <c r="K790" t="s">
        <v>315</v>
      </c>
      <c r="L790">
        <v>2023</v>
      </c>
    </row>
    <row r="791" spans="1:12" ht="15" customHeight="1" x14ac:dyDescent="0.25">
      <c r="A791">
        <v>790</v>
      </c>
      <c r="B791" t="s">
        <v>476</v>
      </c>
      <c r="C791" t="s">
        <v>313</v>
      </c>
      <c r="D791" t="s">
        <v>1112</v>
      </c>
      <c r="E791" t="s">
        <v>117</v>
      </c>
      <c r="F791" t="s">
        <v>118</v>
      </c>
      <c r="G791" t="s">
        <v>312</v>
      </c>
      <c r="H791">
        <v>460</v>
      </c>
      <c r="I791">
        <v>83244819</v>
      </c>
      <c r="J791" t="s">
        <v>478</v>
      </c>
      <c r="K791" t="s">
        <v>315</v>
      </c>
      <c r="L791">
        <v>2024</v>
      </c>
    </row>
    <row r="792" spans="1:12" ht="15" customHeight="1" x14ac:dyDescent="0.25">
      <c r="A792">
        <v>791</v>
      </c>
      <c r="B792" t="s">
        <v>476</v>
      </c>
      <c r="C792" t="s">
        <v>310</v>
      </c>
      <c r="D792" t="s">
        <v>1113</v>
      </c>
      <c r="E792" t="s">
        <v>117</v>
      </c>
      <c r="F792" t="s">
        <v>131</v>
      </c>
      <c r="G792" t="s">
        <v>307</v>
      </c>
      <c r="H792">
        <v>410</v>
      </c>
      <c r="I792">
        <v>70039307</v>
      </c>
      <c r="J792" t="s">
        <v>478</v>
      </c>
      <c r="K792" t="s">
        <v>309</v>
      </c>
      <c r="L792">
        <v>2025</v>
      </c>
    </row>
    <row r="793" spans="1:12" ht="15" customHeight="1" x14ac:dyDescent="0.25">
      <c r="A793">
        <v>792</v>
      </c>
      <c r="B793" t="s">
        <v>476</v>
      </c>
      <c r="C793" t="s">
        <v>327</v>
      </c>
      <c r="D793" t="s">
        <v>1114</v>
      </c>
      <c r="E793" t="s">
        <v>117</v>
      </c>
      <c r="F793" t="s">
        <v>133</v>
      </c>
      <c r="G793" t="s">
        <v>307</v>
      </c>
      <c r="H793">
        <v>120</v>
      </c>
      <c r="I793">
        <v>19246420</v>
      </c>
      <c r="J793" t="s">
        <v>478</v>
      </c>
      <c r="K793" t="s">
        <v>309</v>
      </c>
      <c r="L793">
        <v>2020</v>
      </c>
    </row>
    <row r="794" spans="1:12" ht="15" customHeight="1" x14ac:dyDescent="0.25">
      <c r="A794">
        <v>793</v>
      </c>
      <c r="B794" t="s">
        <v>476</v>
      </c>
      <c r="C794" t="s">
        <v>199</v>
      </c>
      <c r="D794" t="s">
        <v>1115</v>
      </c>
      <c r="E794" t="s">
        <v>117</v>
      </c>
      <c r="F794" t="s">
        <v>118</v>
      </c>
      <c r="G794" t="s">
        <v>307</v>
      </c>
      <c r="H794">
        <v>320</v>
      </c>
      <c r="I794">
        <v>56568696</v>
      </c>
      <c r="J794" t="s">
        <v>478</v>
      </c>
      <c r="K794" t="s">
        <v>309</v>
      </c>
      <c r="L794">
        <v>2021</v>
      </c>
    </row>
    <row r="795" spans="1:12" ht="15" customHeight="1" x14ac:dyDescent="0.25">
      <c r="A795">
        <v>794</v>
      </c>
      <c r="B795" t="s">
        <v>476</v>
      </c>
      <c r="C795" t="s">
        <v>320</v>
      </c>
      <c r="D795" t="s">
        <v>1116</v>
      </c>
      <c r="E795" t="s">
        <v>117</v>
      </c>
      <c r="F795" t="s">
        <v>118</v>
      </c>
      <c r="G795" t="s">
        <v>312</v>
      </c>
      <c r="H795">
        <v>500</v>
      </c>
      <c r="I795">
        <v>82758024</v>
      </c>
      <c r="J795" t="s">
        <v>478</v>
      </c>
      <c r="K795" t="s">
        <v>315</v>
      </c>
      <c r="L795">
        <v>2022</v>
      </c>
    </row>
    <row r="796" spans="1:12" ht="15" customHeight="1" x14ac:dyDescent="0.25">
      <c r="A796">
        <v>795</v>
      </c>
      <c r="B796" t="s">
        <v>476</v>
      </c>
      <c r="C796" t="s">
        <v>320</v>
      </c>
      <c r="D796" t="s">
        <v>1117</v>
      </c>
      <c r="E796" t="s">
        <v>117</v>
      </c>
      <c r="F796" t="s">
        <v>133</v>
      </c>
      <c r="G796" t="s">
        <v>318</v>
      </c>
      <c r="H796">
        <v>300</v>
      </c>
      <c r="I796">
        <v>41817681</v>
      </c>
      <c r="J796" t="s">
        <v>478</v>
      </c>
      <c r="K796" t="s">
        <v>318</v>
      </c>
      <c r="L796">
        <v>2023</v>
      </c>
    </row>
    <row r="797" spans="1:12" ht="15" customHeight="1" x14ac:dyDescent="0.25">
      <c r="A797">
        <v>796</v>
      </c>
      <c r="B797" t="s">
        <v>476</v>
      </c>
      <c r="C797" t="s">
        <v>322</v>
      </c>
      <c r="D797" t="s">
        <v>1118</v>
      </c>
      <c r="E797" t="s">
        <v>117</v>
      </c>
      <c r="F797" t="s">
        <v>133</v>
      </c>
      <c r="G797" t="s">
        <v>326</v>
      </c>
      <c r="H797">
        <v>190</v>
      </c>
      <c r="I797">
        <v>16255864</v>
      </c>
      <c r="J797" t="s">
        <v>478</v>
      </c>
      <c r="K797" t="s">
        <v>315</v>
      </c>
      <c r="L797">
        <v>2024</v>
      </c>
    </row>
    <row r="798" spans="1:12" ht="15" customHeight="1" x14ac:dyDescent="0.25">
      <c r="A798">
        <v>797</v>
      </c>
      <c r="B798" t="s">
        <v>476</v>
      </c>
      <c r="C798" t="s">
        <v>305</v>
      </c>
      <c r="D798" t="s">
        <v>1119</v>
      </c>
      <c r="E798" t="s">
        <v>117</v>
      </c>
      <c r="F798" t="s">
        <v>133</v>
      </c>
      <c r="G798" t="s">
        <v>166</v>
      </c>
      <c r="H798">
        <v>240</v>
      </c>
      <c r="I798">
        <v>30603102</v>
      </c>
      <c r="J798" t="s">
        <v>478</v>
      </c>
      <c r="K798" t="s">
        <v>315</v>
      </c>
      <c r="L798">
        <v>2025</v>
      </c>
    </row>
    <row r="799" spans="1:12" ht="15" customHeight="1" x14ac:dyDescent="0.25">
      <c r="A799">
        <v>798</v>
      </c>
      <c r="B799" t="s">
        <v>476</v>
      </c>
      <c r="C799" t="s">
        <v>305</v>
      </c>
      <c r="D799" t="s">
        <v>1120</v>
      </c>
      <c r="E799" t="s">
        <v>117</v>
      </c>
      <c r="F799" t="s">
        <v>125</v>
      </c>
      <c r="G799" t="s">
        <v>326</v>
      </c>
      <c r="H799">
        <v>400</v>
      </c>
      <c r="I799">
        <v>57143386</v>
      </c>
      <c r="J799" t="s">
        <v>478</v>
      </c>
      <c r="K799" t="s">
        <v>315</v>
      </c>
      <c r="L799">
        <v>2020</v>
      </c>
    </row>
    <row r="800" spans="1:12" ht="15" customHeight="1" x14ac:dyDescent="0.25">
      <c r="A800">
        <v>799</v>
      </c>
      <c r="B800" t="s">
        <v>476</v>
      </c>
      <c r="C800" t="s">
        <v>305</v>
      </c>
      <c r="D800" t="s">
        <v>1121</v>
      </c>
      <c r="E800" t="s">
        <v>117</v>
      </c>
      <c r="F800" t="s">
        <v>125</v>
      </c>
      <c r="G800" t="s">
        <v>166</v>
      </c>
      <c r="H800">
        <v>350</v>
      </c>
      <c r="I800">
        <v>47320190</v>
      </c>
      <c r="J800" t="s">
        <v>478</v>
      </c>
      <c r="K800" t="s">
        <v>315</v>
      </c>
      <c r="L800">
        <v>2021</v>
      </c>
    </row>
    <row r="801" spans="1:12" ht="15" customHeight="1" x14ac:dyDescent="0.25">
      <c r="A801">
        <v>800</v>
      </c>
      <c r="B801" t="s">
        <v>476</v>
      </c>
      <c r="C801" t="s">
        <v>322</v>
      </c>
      <c r="D801" t="s">
        <v>1122</v>
      </c>
      <c r="E801" t="s">
        <v>117</v>
      </c>
      <c r="F801" t="s">
        <v>131</v>
      </c>
      <c r="G801" t="s">
        <v>318</v>
      </c>
      <c r="H801">
        <v>410</v>
      </c>
      <c r="I801">
        <v>50628878</v>
      </c>
      <c r="J801" t="s">
        <v>478</v>
      </c>
      <c r="K801" t="s">
        <v>318</v>
      </c>
      <c r="L801">
        <v>2022</v>
      </c>
    </row>
    <row r="802" spans="1:12" ht="15" customHeight="1" x14ac:dyDescent="0.25">
      <c r="A802">
        <v>801</v>
      </c>
      <c r="B802" t="s">
        <v>476</v>
      </c>
      <c r="C802" t="s">
        <v>322</v>
      </c>
      <c r="D802" t="s">
        <v>1123</v>
      </c>
      <c r="E802" t="s">
        <v>117</v>
      </c>
      <c r="F802" t="s">
        <v>133</v>
      </c>
      <c r="G802" t="s">
        <v>318</v>
      </c>
      <c r="H802">
        <v>250</v>
      </c>
      <c r="I802">
        <v>21970209</v>
      </c>
      <c r="J802" t="s">
        <v>478</v>
      </c>
      <c r="K802" t="s">
        <v>318</v>
      </c>
      <c r="L802">
        <v>2023</v>
      </c>
    </row>
    <row r="803" spans="1:12" ht="15" customHeight="1" x14ac:dyDescent="0.25">
      <c r="A803">
        <v>802</v>
      </c>
      <c r="B803" t="s">
        <v>476</v>
      </c>
      <c r="C803" t="s">
        <v>305</v>
      </c>
      <c r="D803" t="s">
        <v>1124</v>
      </c>
      <c r="E803" t="s">
        <v>117</v>
      </c>
      <c r="F803" t="s">
        <v>118</v>
      </c>
      <c r="G803" t="s">
        <v>166</v>
      </c>
      <c r="H803">
        <v>520</v>
      </c>
      <c r="I803">
        <v>65256893</v>
      </c>
      <c r="J803" t="s">
        <v>478</v>
      </c>
      <c r="K803" t="s">
        <v>315</v>
      </c>
      <c r="L803">
        <v>2024</v>
      </c>
    </row>
    <row r="804" spans="1:12" ht="15" customHeight="1" x14ac:dyDescent="0.25">
      <c r="A804">
        <v>803</v>
      </c>
      <c r="B804" t="s">
        <v>476</v>
      </c>
      <c r="C804" t="s">
        <v>199</v>
      </c>
      <c r="D804" t="s">
        <v>1125</v>
      </c>
      <c r="E804" t="s">
        <v>117</v>
      </c>
      <c r="F804" t="s">
        <v>125</v>
      </c>
      <c r="G804" t="s">
        <v>312</v>
      </c>
      <c r="H804">
        <v>480</v>
      </c>
      <c r="I804">
        <v>73005640</v>
      </c>
      <c r="J804" t="s">
        <v>478</v>
      </c>
      <c r="K804" t="s">
        <v>315</v>
      </c>
      <c r="L804">
        <v>2025</v>
      </c>
    </row>
    <row r="805" spans="1:12" ht="15" customHeight="1" x14ac:dyDescent="0.25">
      <c r="A805">
        <v>804</v>
      </c>
      <c r="B805" t="s">
        <v>476</v>
      </c>
      <c r="C805" t="s">
        <v>316</v>
      </c>
      <c r="D805" t="s">
        <v>1126</v>
      </c>
      <c r="E805" t="s">
        <v>117</v>
      </c>
      <c r="F805" t="s">
        <v>133</v>
      </c>
      <c r="G805" t="s">
        <v>166</v>
      </c>
      <c r="H805">
        <v>490</v>
      </c>
      <c r="I805">
        <v>47059616</v>
      </c>
      <c r="J805" t="s">
        <v>478</v>
      </c>
      <c r="K805" t="s">
        <v>315</v>
      </c>
      <c r="L805">
        <v>2020</v>
      </c>
    </row>
    <row r="806" spans="1:12" ht="15" customHeight="1" x14ac:dyDescent="0.25">
      <c r="A806">
        <v>805</v>
      </c>
      <c r="B806" t="s">
        <v>476</v>
      </c>
      <c r="C806" t="s">
        <v>199</v>
      </c>
      <c r="D806" t="s">
        <v>1127</v>
      </c>
      <c r="E806" t="s">
        <v>117</v>
      </c>
      <c r="F806" t="s">
        <v>133</v>
      </c>
      <c r="G806" t="s">
        <v>307</v>
      </c>
      <c r="H806">
        <v>190</v>
      </c>
      <c r="I806">
        <v>31036636</v>
      </c>
      <c r="J806" t="s">
        <v>478</v>
      </c>
      <c r="K806" t="s">
        <v>309</v>
      </c>
      <c r="L806">
        <v>2021</v>
      </c>
    </row>
    <row r="807" spans="1:12" ht="15" customHeight="1" x14ac:dyDescent="0.25">
      <c r="A807">
        <v>806</v>
      </c>
      <c r="B807" t="s">
        <v>476</v>
      </c>
      <c r="C807" t="s">
        <v>310</v>
      </c>
      <c r="D807" t="s">
        <v>1128</v>
      </c>
      <c r="E807" t="s">
        <v>117</v>
      </c>
      <c r="F807" t="s">
        <v>118</v>
      </c>
      <c r="G807" t="s">
        <v>312</v>
      </c>
      <c r="H807">
        <v>650</v>
      </c>
      <c r="I807">
        <v>111519800</v>
      </c>
      <c r="J807" t="s">
        <v>478</v>
      </c>
      <c r="K807" t="s">
        <v>315</v>
      </c>
      <c r="L807">
        <v>2022</v>
      </c>
    </row>
    <row r="808" spans="1:12" ht="15" customHeight="1" x14ac:dyDescent="0.25">
      <c r="A808">
        <v>807</v>
      </c>
      <c r="B808" t="s">
        <v>476</v>
      </c>
      <c r="C808" t="s">
        <v>305</v>
      </c>
      <c r="D808" t="s">
        <v>1129</v>
      </c>
      <c r="E808" t="s">
        <v>117</v>
      </c>
      <c r="F808" t="s">
        <v>133</v>
      </c>
      <c r="G808" t="s">
        <v>166</v>
      </c>
      <c r="H808">
        <v>290</v>
      </c>
      <c r="I808">
        <v>37556964</v>
      </c>
      <c r="J808" t="s">
        <v>478</v>
      </c>
      <c r="K808" t="s">
        <v>315</v>
      </c>
      <c r="L808">
        <v>2023</v>
      </c>
    </row>
    <row r="809" spans="1:12" ht="15" customHeight="1" x14ac:dyDescent="0.25">
      <c r="A809">
        <v>808</v>
      </c>
      <c r="B809" t="s">
        <v>476</v>
      </c>
      <c r="C809" t="s">
        <v>322</v>
      </c>
      <c r="D809" t="s">
        <v>1130</v>
      </c>
      <c r="E809" t="s">
        <v>117</v>
      </c>
      <c r="F809" t="s">
        <v>133</v>
      </c>
      <c r="G809" t="s">
        <v>326</v>
      </c>
      <c r="H809">
        <v>230</v>
      </c>
      <c r="I809">
        <v>32224533</v>
      </c>
      <c r="J809" t="s">
        <v>478</v>
      </c>
      <c r="K809" t="s">
        <v>315</v>
      </c>
      <c r="L809">
        <v>2024</v>
      </c>
    </row>
    <row r="810" spans="1:12" ht="15" customHeight="1" x14ac:dyDescent="0.25">
      <c r="A810">
        <v>809</v>
      </c>
      <c r="B810" t="s">
        <v>476</v>
      </c>
      <c r="C810" t="s">
        <v>310</v>
      </c>
      <c r="D810" t="s">
        <v>1131</v>
      </c>
      <c r="E810" t="s">
        <v>117</v>
      </c>
      <c r="F810" t="s">
        <v>133</v>
      </c>
      <c r="G810" t="s">
        <v>318</v>
      </c>
      <c r="H810">
        <v>540</v>
      </c>
      <c r="I810">
        <v>84706061</v>
      </c>
      <c r="J810" t="s">
        <v>478</v>
      </c>
      <c r="K810" t="s">
        <v>318</v>
      </c>
      <c r="L810">
        <v>2025</v>
      </c>
    </row>
    <row r="811" spans="1:12" ht="15" customHeight="1" x14ac:dyDescent="0.25">
      <c r="A811">
        <v>810</v>
      </c>
      <c r="B811" t="s">
        <v>476</v>
      </c>
      <c r="C811" t="s">
        <v>320</v>
      </c>
      <c r="D811" t="s">
        <v>1132</v>
      </c>
      <c r="E811" t="s">
        <v>117</v>
      </c>
      <c r="F811" t="s">
        <v>133</v>
      </c>
      <c r="G811" t="s">
        <v>318</v>
      </c>
      <c r="H811">
        <v>260</v>
      </c>
      <c r="I811">
        <v>25671142</v>
      </c>
      <c r="J811" t="s">
        <v>478</v>
      </c>
      <c r="K811" t="s">
        <v>318</v>
      </c>
      <c r="L811">
        <v>2020</v>
      </c>
    </row>
    <row r="812" spans="1:12" ht="15" customHeight="1" x14ac:dyDescent="0.25">
      <c r="A812">
        <v>811</v>
      </c>
      <c r="B812" t="s">
        <v>476</v>
      </c>
      <c r="C812" t="s">
        <v>320</v>
      </c>
      <c r="D812" t="s">
        <v>1133</v>
      </c>
      <c r="E812" t="s">
        <v>117</v>
      </c>
      <c r="F812" t="s">
        <v>125</v>
      </c>
      <c r="G812" t="s">
        <v>326</v>
      </c>
      <c r="H812">
        <v>390</v>
      </c>
      <c r="I812">
        <v>59289113</v>
      </c>
      <c r="J812" t="s">
        <v>478</v>
      </c>
      <c r="K812" t="s">
        <v>315</v>
      </c>
      <c r="L812">
        <v>2021</v>
      </c>
    </row>
    <row r="813" spans="1:12" ht="15" customHeight="1" x14ac:dyDescent="0.25">
      <c r="A813">
        <v>812</v>
      </c>
      <c r="B813" t="s">
        <v>476</v>
      </c>
      <c r="C813" t="s">
        <v>327</v>
      </c>
      <c r="D813" t="s">
        <v>1134</v>
      </c>
      <c r="E813" t="s">
        <v>117</v>
      </c>
      <c r="F813" t="s">
        <v>133</v>
      </c>
      <c r="G813" t="s">
        <v>307</v>
      </c>
      <c r="H813">
        <v>520</v>
      </c>
      <c r="I813">
        <v>90339144</v>
      </c>
      <c r="J813" t="s">
        <v>478</v>
      </c>
      <c r="K813" t="s">
        <v>309</v>
      </c>
      <c r="L813">
        <v>2022</v>
      </c>
    </row>
    <row r="814" spans="1:12" ht="15" customHeight="1" x14ac:dyDescent="0.25">
      <c r="A814">
        <v>813</v>
      </c>
      <c r="B814" t="s">
        <v>476</v>
      </c>
      <c r="C814" t="s">
        <v>327</v>
      </c>
      <c r="D814" t="s">
        <v>1135</v>
      </c>
      <c r="E814" t="s">
        <v>117</v>
      </c>
      <c r="F814" t="s">
        <v>118</v>
      </c>
      <c r="G814" t="s">
        <v>326</v>
      </c>
      <c r="H814">
        <v>650</v>
      </c>
      <c r="I814">
        <v>115163266</v>
      </c>
      <c r="J814" t="s">
        <v>478</v>
      </c>
      <c r="K814" t="s">
        <v>315</v>
      </c>
      <c r="L814">
        <v>2023</v>
      </c>
    </row>
    <row r="815" spans="1:12" ht="15" customHeight="1" x14ac:dyDescent="0.25">
      <c r="A815">
        <v>814</v>
      </c>
      <c r="B815" t="s">
        <v>476</v>
      </c>
      <c r="C815" t="s">
        <v>305</v>
      </c>
      <c r="D815" t="s">
        <v>1136</v>
      </c>
      <c r="E815" t="s">
        <v>117</v>
      </c>
      <c r="F815" t="s">
        <v>133</v>
      </c>
      <c r="G815" t="s">
        <v>307</v>
      </c>
      <c r="H815">
        <v>670</v>
      </c>
      <c r="I815">
        <v>76849105</v>
      </c>
      <c r="J815" t="s">
        <v>478</v>
      </c>
      <c r="K815" t="s">
        <v>309</v>
      </c>
      <c r="L815">
        <v>2024</v>
      </c>
    </row>
    <row r="816" spans="1:12" ht="15" customHeight="1" x14ac:dyDescent="0.25">
      <c r="A816">
        <v>815</v>
      </c>
      <c r="B816" t="s">
        <v>476</v>
      </c>
      <c r="C816" t="s">
        <v>322</v>
      </c>
      <c r="D816" t="s">
        <v>1137</v>
      </c>
      <c r="E816" t="s">
        <v>117</v>
      </c>
      <c r="F816" t="s">
        <v>118</v>
      </c>
      <c r="G816" t="s">
        <v>307</v>
      </c>
      <c r="H816">
        <v>420</v>
      </c>
      <c r="I816">
        <v>78265761</v>
      </c>
      <c r="J816" t="s">
        <v>478</v>
      </c>
      <c r="K816" t="s">
        <v>309</v>
      </c>
      <c r="L816">
        <v>2025</v>
      </c>
    </row>
    <row r="817" spans="1:12" ht="15" customHeight="1" x14ac:dyDescent="0.25">
      <c r="A817">
        <v>816</v>
      </c>
      <c r="B817" t="s">
        <v>476</v>
      </c>
      <c r="C817" t="s">
        <v>327</v>
      </c>
      <c r="D817" t="s">
        <v>1138</v>
      </c>
      <c r="E817" t="s">
        <v>117</v>
      </c>
      <c r="F817" t="s">
        <v>118</v>
      </c>
      <c r="G817" t="s">
        <v>307</v>
      </c>
      <c r="H817">
        <v>310</v>
      </c>
      <c r="I817">
        <v>41506710</v>
      </c>
      <c r="J817" t="s">
        <v>478</v>
      </c>
      <c r="K817" t="s">
        <v>309</v>
      </c>
      <c r="L817">
        <v>2020</v>
      </c>
    </row>
    <row r="818" spans="1:12" ht="15" customHeight="1" x14ac:dyDescent="0.25">
      <c r="A818">
        <v>817</v>
      </c>
      <c r="B818" t="s">
        <v>476</v>
      </c>
      <c r="C818" t="s">
        <v>199</v>
      </c>
      <c r="D818" t="s">
        <v>1139</v>
      </c>
      <c r="E818" t="s">
        <v>117</v>
      </c>
      <c r="F818" t="s">
        <v>125</v>
      </c>
      <c r="G818" t="s">
        <v>312</v>
      </c>
      <c r="H818">
        <v>320</v>
      </c>
      <c r="I818">
        <v>47608130</v>
      </c>
      <c r="J818" t="s">
        <v>478</v>
      </c>
      <c r="K818" t="s">
        <v>315</v>
      </c>
      <c r="L818">
        <v>2021</v>
      </c>
    </row>
    <row r="819" spans="1:12" ht="15" customHeight="1" x14ac:dyDescent="0.25">
      <c r="A819">
        <v>818</v>
      </c>
      <c r="B819" t="s">
        <v>476</v>
      </c>
      <c r="C819" t="s">
        <v>327</v>
      </c>
      <c r="D819" t="s">
        <v>1140</v>
      </c>
      <c r="E819" t="s">
        <v>117</v>
      </c>
      <c r="F819" t="s">
        <v>118</v>
      </c>
      <c r="G819" t="s">
        <v>312</v>
      </c>
      <c r="H819">
        <v>660</v>
      </c>
      <c r="I819">
        <v>80908585</v>
      </c>
      <c r="J819" t="s">
        <v>478</v>
      </c>
      <c r="K819" t="s">
        <v>315</v>
      </c>
      <c r="L819">
        <v>2022</v>
      </c>
    </row>
    <row r="820" spans="1:12" ht="15" customHeight="1" x14ac:dyDescent="0.25">
      <c r="A820">
        <v>819</v>
      </c>
      <c r="B820" t="s">
        <v>476</v>
      </c>
      <c r="C820" t="s">
        <v>310</v>
      </c>
      <c r="D820" t="s">
        <v>1141</v>
      </c>
      <c r="E820" t="s">
        <v>117</v>
      </c>
      <c r="F820" t="s">
        <v>118</v>
      </c>
      <c r="G820" t="s">
        <v>307</v>
      </c>
      <c r="H820">
        <v>310</v>
      </c>
      <c r="I820">
        <v>55393678</v>
      </c>
      <c r="J820" t="s">
        <v>478</v>
      </c>
      <c r="K820" t="s">
        <v>309</v>
      </c>
      <c r="L820">
        <v>2023</v>
      </c>
    </row>
    <row r="821" spans="1:12" ht="15" customHeight="1" x14ac:dyDescent="0.25">
      <c r="A821">
        <v>820</v>
      </c>
      <c r="B821" t="s">
        <v>476</v>
      </c>
      <c r="C821" t="s">
        <v>313</v>
      </c>
      <c r="D821" t="s">
        <v>1142</v>
      </c>
      <c r="E821" t="s">
        <v>117</v>
      </c>
      <c r="F821" t="s">
        <v>133</v>
      </c>
      <c r="G821" t="s">
        <v>326</v>
      </c>
      <c r="H821">
        <v>430</v>
      </c>
      <c r="I821">
        <v>79836649</v>
      </c>
      <c r="J821" t="s">
        <v>478</v>
      </c>
      <c r="K821" t="s">
        <v>315</v>
      </c>
      <c r="L821">
        <v>2024</v>
      </c>
    </row>
    <row r="822" spans="1:12" ht="15" customHeight="1" x14ac:dyDescent="0.25">
      <c r="A822">
        <v>821</v>
      </c>
      <c r="B822" t="s">
        <v>476</v>
      </c>
      <c r="C822" t="s">
        <v>310</v>
      </c>
      <c r="D822" t="s">
        <v>1143</v>
      </c>
      <c r="E822" t="s">
        <v>117</v>
      </c>
      <c r="F822" t="s">
        <v>118</v>
      </c>
      <c r="G822" t="s">
        <v>326</v>
      </c>
      <c r="H822">
        <v>370</v>
      </c>
      <c r="I822">
        <v>69100863</v>
      </c>
      <c r="J822" t="s">
        <v>478</v>
      </c>
      <c r="K822" t="s">
        <v>315</v>
      </c>
      <c r="L822">
        <v>2025</v>
      </c>
    </row>
    <row r="823" spans="1:12" ht="15" customHeight="1" x14ac:dyDescent="0.25">
      <c r="A823">
        <v>822</v>
      </c>
      <c r="B823" t="s">
        <v>476</v>
      </c>
      <c r="C823" t="s">
        <v>310</v>
      </c>
      <c r="D823" t="s">
        <v>1144</v>
      </c>
      <c r="E823" t="s">
        <v>117</v>
      </c>
      <c r="F823" t="s">
        <v>133</v>
      </c>
      <c r="G823" t="s">
        <v>166</v>
      </c>
      <c r="H823">
        <v>230</v>
      </c>
      <c r="I823">
        <v>34907558</v>
      </c>
      <c r="J823" t="s">
        <v>478</v>
      </c>
      <c r="K823" t="s">
        <v>315</v>
      </c>
      <c r="L823">
        <v>2020</v>
      </c>
    </row>
    <row r="824" spans="1:12" ht="15" customHeight="1" x14ac:dyDescent="0.25">
      <c r="A824">
        <v>823</v>
      </c>
      <c r="B824" t="s">
        <v>476</v>
      </c>
      <c r="C824" t="s">
        <v>327</v>
      </c>
      <c r="D824" t="s">
        <v>1145</v>
      </c>
      <c r="E824" t="s">
        <v>117</v>
      </c>
      <c r="F824" t="s">
        <v>118</v>
      </c>
      <c r="G824" t="s">
        <v>326</v>
      </c>
      <c r="H824">
        <v>540</v>
      </c>
      <c r="I824">
        <v>85085101</v>
      </c>
      <c r="J824" t="s">
        <v>478</v>
      </c>
      <c r="K824" t="s">
        <v>315</v>
      </c>
      <c r="L824">
        <v>2021</v>
      </c>
    </row>
    <row r="825" spans="1:12" ht="15" customHeight="1" x14ac:dyDescent="0.25">
      <c r="A825">
        <v>824</v>
      </c>
      <c r="B825" t="s">
        <v>476</v>
      </c>
      <c r="C825" t="s">
        <v>310</v>
      </c>
      <c r="D825" t="s">
        <v>1146</v>
      </c>
      <c r="E825" t="s">
        <v>117</v>
      </c>
      <c r="F825" t="s">
        <v>118</v>
      </c>
      <c r="G825" t="s">
        <v>166</v>
      </c>
      <c r="H825">
        <v>300</v>
      </c>
      <c r="I825">
        <v>26237863</v>
      </c>
      <c r="J825" t="s">
        <v>478</v>
      </c>
      <c r="K825" t="s">
        <v>315</v>
      </c>
      <c r="L825">
        <v>2022</v>
      </c>
    </row>
    <row r="826" spans="1:12" ht="15" customHeight="1" x14ac:dyDescent="0.25">
      <c r="A826">
        <v>825</v>
      </c>
      <c r="B826" t="s">
        <v>476</v>
      </c>
      <c r="C826" t="s">
        <v>310</v>
      </c>
      <c r="D826" t="s">
        <v>1147</v>
      </c>
      <c r="E826" t="s">
        <v>117</v>
      </c>
      <c r="F826" t="s">
        <v>125</v>
      </c>
      <c r="G826" t="s">
        <v>326</v>
      </c>
      <c r="H826">
        <v>560</v>
      </c>
      <c r="I826">
        <v>46616174</v>
      </c>
      <c r="J826" t="s">
        <v>478</v>
      </c>
      <c r="K826" t="s">
        <v>315</v>
      </c>
      <c r="L826">
        <v>2023</v>
      </c>
    </row>
    <row r="827" spans="1:12" ht="15" customHeight="1" x14ac:dyDescent="0.25">
      <c r="A827">
        <v>826</v>
      </c>
      <c r="B827" t="s">
        <v>476</v>
      </c>
      <c r="C827" t="s">
        <v>316</v>
      </c>
      <c r="D827" t="s">
        <v>1148</v>
      </c>
      <c r="E827" t="s">
        <v>117</v>
      </c>
      <c r="F827" t="s">
        <v>125</v>
      </c>
      <c r="G827" t="s">
        <v>166</v>
      </c>
      <c r="H827">
        <v>570</v>
      </c>
      <c r="I827">
        <v>104147286</v>
      </c>
      <c r="J827" t="s">
        <v>478</v>
      </c>
      <c r="K827" t="s">
        <v>315</v>
      </c>
      <c r="L827">
        <v>2024</v>
      </c>
    </row>
    <row r="828" spans="1:12" ht="15" customHeight="1" x14ac:dyDescent="0.25">
      <c r="A828">
        <v>827</v>
      </c>
      <c r="B828" t="s">
        <v>476</v>
      </c>
      <c r="C828" t="s">
        <v>305</v>
      </c>
      <c r="D828" t="s">
        <v>1149</v>
      </c>
      <c r="E828" t="s">
        <v>117</v>
      </c>
      <c r="F828" t="s">
        <v>118</v>
      </c>
      <c r="G828" t="s">
        <v>312</v>
      </c>
      <c r="H828">
        <v>180</v>
      </c>
      <c r="I828">
        <v>18057981</v>
      </c>
      <c r="J828" t="s">
        <v>478</v>
      </c>
      <c r="K828" t="s">
        <v>315</v>
      </c>
      <c r="L828">
        <v>2025</v>
      </c>
    </row>
    <row r="829" spans="1:12" ht="15" customHeight="1" x14ac:dyDescent="0.25">
      <c r="A829">
        <v>828</v>
      </c>
      <c r="B829" t="s">
        <v>476</v>
      </c>
      <c r="C829" t="s">
        <v>322</v>
      </c>
      <c r="D829" t="s">
        <v>1150</v>
      </c>
      <c r="E829" t="s">
        <v>117</v>
      </c>
      <c r="F829" t="s">
        <v>133</v>
      </c>
      <c r="G829" t="s">
        <v>312</v>
      </c>
      <c r="H829">
        <v>480</v>
      </c>
      <c r="I829">
        <v>50659238</v>
      </c>
      <c r="J829" t="s">
        <v>478</v>
      </c>
      <c r="K829" t="s">
        <v>315</v>
      </c>
      <c r="L829">
        <v>2020</v>
      </c>
    </row>
    <row r="830" spans="1:12" ht="15" customHeight="1" x14ac:dyDescent="0.25">
      <c r="A830">
        <v>829</v>
      </c>
      <c r="B830" t="s">
        <v>476</v>
      </c>
      <c r="C830" t="s">
        <v>316</v>
      </c>
      <c r="D830" t="s">
        <v>1151</v>
      </c>
      <c r="E830" t="s">
        <v>117</v>
      </c>
      <c r="F830" t="s">
        <v>118</v>
      </c>
      <c r="G830" t="s">
        <v>312</v>
      </c>
      <c r="H830">
        <v>180</v>
      </c>
      <c r="I830">
        <v>24346027</v>
      </c>
      <c r="J830" t="s">
        <v>478</v>
      </c>
      <c r="K830" t="s">
        <v>315</v>
      </c>
      <c r="L830">
        <v>2021</v>
      </c>
    </row>
    <row r="831" spans="1:12" ht="15" customHeight="1" x14ac:dyDescent="0.25">
      <c r="A831">
        <v>830</v>
      </c>
      <c r="B831" t="s">
        <v>476</v>
      </c>
      <c r="C831" t="s">
        <v>313</v>
      </c>
      <c r="D831" t="s">
        <v>1152</v>
      </c>
      <c r="E831" t="s">
        <v>117</v>
      </c>
      <c r="F831" t="s">
        <v>118</v>
      </c>
      <c r="G831" t="s">
        <v>166</v>
      </c>
      <c r="H831">
        <v>410</v>
      </c>
      <c r="I831">
        <v>54170496</v>
      </c>
      <c r="J831" t="s">
        <v>478</v>
      </c>
      <c r="K831" t="s">
        <v>315</v>
      </c>
      <c r="L831">
        <v>2022</v>
      </c>
    </row>
    <row r="832" spans="1:12" ht="15" customHeight="1" x14ac:dyDescent="0.25">
      <c r="A832">
        <v>831</v>
      </c>
      <c r="B832" t="s">
        <v>476</v>
      </c>
      <c r="C832" t="s">
        <v>313</v>
      </c>
      <c r="D832" t="s">
        <v>1153</v>
      </c>
      <c r="E832" t="s">
        <v>117</v>
      </c>
      <c r="F832" t="s">
        <v>118</v>
      </c>
      <c r="G832" t="s">
        <v>166</v>
      </c>
      <c r="H832">
        <v>580</v>
      </c>
      <c r="I832">
        <v>108210402</v>
      </c>
      <c r="J832" t="s">
        <v>478</v>
      </c>
      <c r="K832" t="s">
        <v>315</v>
      </c>
      <c r="L832">
        <v>2023</v>
      </c>
    </row>
    <row r="833" spans="1:12" ht="15" customHeight="1" x14ac:dyDescent="0.25">
      <c r="A833">
        <v>832</v>
      </c>
      <c r="B833" t="s">
        <v>476</v>
      </c>
      <c r="C833" t="s">
        <v>322</v>
      </c>
      <c r="D833" t="s">
        <v>1154</v>
      </c>
      <c r="E833" t="s">
        <v>117</v>
      </c>
      <c r="F833" t="s">
        <v>133</v>
      </c>
      <c r="G833" t="s">
        <v>318</v>
      </c>
      <c r="H833">
        <v>580</v>
      </c>
      <c r="I833">
        <v>59451062</v>
      </c>
      <c r="J833" t="s">
        <v>478</v>
      </c>
      <c r="K833" t="s">
        <v>318</v>
      </c>
      <c r="L833">
        <v>2024</v>
      </c>
    </row>
    <row r="834" spans="1:12" ht="15" customHeight="1" x14ac:dyDescent="0.25">
      <c r="A834">
        <v>833</v>
      </c>
      <c r="B834" t="s">
        <v>476</v>
      </c>
      <c r="C834" t="s">
        <v>199</v>
      </c>
      <c r="D834" t="s">
        <v>1155</v>
      </c>
      <c r="E834" t="s">
        <v>117</v>
      </c>
      <c r="F834" t="s">
        <v>131</v>
      </c>
      <c r="G834" t="s">
        <v>326</v>
      </c>
      <c r="H834">
        <v>650</v>
      </c>
      <c r="I834">
        <v>84714462</v>
      </c>
      <c r="J834" t="s">
        <v>478</v>
      </c>
      <c r="K834" t="s">
        <v>315</v>
      </c>
      <c r="L834">
        <v>2025</v>
      </c>
    </row>
    <row r="835" spans="1:12" ht="15" customHeight="1" x14ac:dyDescent="0.25">
      <c r="A835">
        <v>834</v>
      </c>
      <c r="B835" t="s">
        <v>476</v>
      </c>
      <c r="C835" t="s">
        <v>313</v>
      </c>
      <c r="D835" t="s">
        <v>1156</v>
      </c>
      <c r="E835" t="s">
        <v>117</v>
      </c>
      <c r="F835" t="s">
        <v>118</v>
      </c>
      <c r="G835" t="s">
        <v>318</v>
      </c>
      <c r="H835">
        <v>560</v>
      </c>
      <c r="I835">
        <v>64074485</v>
      </c>
      <c r="J835" t="s">
        <v>478</v>
      </c>
      <c r="K835" t="s">
        <v>318</v>
      </c>
      <c r="L835">
        <v>2020</v>
      </c>
    </row>
    <row r="836" spans="1:12" ht="15" customHeight="1" x14ac:dyDescent="0.25">
      <c r="A836">
        <v>835</v>
      </c>
      <c r="B836" t="s">
        <v>476</v>
      </c>
      <c r="C836" t="s">
        <v>320</v>
      </c>
      <c r="D836" t="s">
        <v>1157</v>
      </c>
      <c r="E836" t="s">
        <v>117</v>
      </c>
      <c r="F836" t="s">
        <v>133</v>
      </c>
      <c r="G836" t="s">
        <v>166</v>
      </c>
      <c r="H836">
        <v>430</v>
      </c>
      <c r="I836">
        <v>39570661</v>
      </c>
      <c r="J836" t="s">
        <v>478</v>
      </c>
      <c r="K836" t="s">
        <v>315</v>
      </c>
      <c r="L836">
        <v>2021</v>
      </c>
    </row>
    <row r="837" spans="1:12" ht="15" customHeight="1" x14ac:dyDescent="0.25">
      <c r="A837">
        <v>836</v>
      </c>
      <c r="B837" t="s">
        <v>476</v>
      </c>
      <c r="C837" t="s">
        <v>313</v>
      </c>
      <c r="D837" t="s">
        <v>1158</v>
      </c>
      <c r="E837" t="s">
        <v>117</v>
      </c>
      <c r="F837" t="s">
        <v>133</v>
      </c>
      <c r="G837" t="s">
        <v>307</v>
      </c>
      <c r="H837">
        <v>570</v>
      </c>
      <c r="I837">
        <v>48061077</v>
      </c>
      <c r="J837" t="s">
        <v>478</v>
      </c>
      <c r="K837" t="s">
        <v>309</v>
      </c>
      <c r="L837">
        <v>2022</v>
      </c>
    </row>
    <row r="838" spans="1:12" ht="15" customHeight="1" x14ac:dyDescent="0.25">
      <c r="A838">
        <v>837</v>
      </c>
      <c r="B838" t="s">
        <v>476</v>
      </c>
      <c r="C838" t="s">
        <v>327</v>
      </c>
      <c r="D838" t="s">
        <v>1159</v>
      </c>
      <c r="E838" t="s">
        <v>117</v>
      </c>
      <c r="F838" t="s">
        <v>118</v>
      </c>
      <c r="G838" t="s">
        <v>326</v>
      </c>
      <c r="H838">
        <v>380</v>
      </c>
      <c r="I838">
        <v>47038067</v>
      </c>
      <c r="J838" t="s">
        <v>478</v>
      </c>
      <c r="K838" t="s">
        <v>315</v>
      </c>
      <c r="L838">
        <v>2023</v>
      </c>
    </row>
    <row r="839" spans="1:12" ht="15" customHeight="1" x14ac:dyDescent="0.25">
      <c r="A839">
        <v>838</v>
      </c>
      <c r="B839" t="s">
        <v>476</v>
      </c>
      <c r="C839" t="s">
        <v>313</v>
      </c>
      <c r="D839" t="s">
        <v>1160</v>
      </c>
      <c r="E839" t="s">
        <v>117</v>
      </c>
      <c r="F839" t="s">
        <v>118</v>
      </c>
      <c r="G839" t="s">
        <v>166</v>
      </c>
      <c r="H839">
        <v>280</v>
      </c>
      <c r="I839">
        <v>41284536</v>
      </c>
      <c r="J839" t="s">
        <v>478</v>
      </c>
      <c r="K839" t="s">
        <v>315</v>
      </c>
      <c r="L839">
        <v>2024</v>
      </c>
    </row>
    <row r="840" spans="1:12" ht="15" customHeight="1" x14ac:dyDescent="0.25">
      <c r="A840">
        <v>839</v>
      </c>
      <c r="B840" t="s">
        <v>476</v>
      </c>
      <c r="C840" t="s">
        <v>316</v>
      </c>
      <c r="D840" t="s">
        <v>1161</v>
      </c>
      <c r="E840" t="s">
        <v>117</v>
      </c>
      <c r="F840" t="s">
        <v>131</v>
      </c>
      <c r="G840" t="s">
        <v>318</v>
      </c>
      <c r="H840">
        <v>150</v>
      </c>
      <c r="I840">
        <v>23923672</v>
      </c>
      <c r="J840" t="s">
        <v>478</v>
      </c>
      <c r="K840" t="s">
        <v>318</v>
      </c>
      <c r="L840">
        <v>2025</v>
      </c>
    </row>
    <row r="841" spans="1:12" ht="15" customHeight="1" x14ac:dyDescent="0.25">
      <c r="A841">
        <v>840</v>
      </c>
      <c r="B841" t="s">
        <v>476</v>
      </c>
      <c r="C841" t="s">
        <v>310</v>
      </c>
      <c r="D841" t="s">
        <v>1162</v>
      </c>
      <c r="E841" t="s">
        <v>117</v>
      </c>
      <c r="F841" t="s">
        <v>133</v>
      </c>
      <c r="G841" t="s">
        <v>166</v>
      </c>
      <c r="H841">
        <v>350</v>
      </c>
      <c r="I841">
        <v>43922033</v>
      </c>
      <c r="J841" t="s">
        <v>478</v>
      </c>
      <c r="K841" t="s">
        <v>315</v>
      </c>
      <c r="L841">
        <v>2020</v>
      </c>
    </row>
    <row r="842" spans="1:12" ht="15" customHeight="1" x14ac:dyDescent="0.25">
      <c r="A842">
        <v>841</v>
      </c>
      <c r="B842" t="s">
        <v>476</v>
      </c>
      <c r="C842" t="s">
        <v>322</v>
      </c>
      <c r="D842" t="s">
        <v>1163</v>
      </c>
      <c r="E842" t="s">
        <v>117</v>
      </c>
      <c r="F842" t="s">
        <v>131</v>
      </c>
      <c r="G842" t="s">
        <v>166</v>
      </c>
      <c r="H842">
        <v>660</v>
      </c>
      <c r="I842">
        <v>85810001</v>
      </c>
      <c r="J842" t="s">
        <v>478</v>
      </c>
      <c r="K842" t="s">
        <v>315</v>
      </c>
      <c r="L842">
        <v>2021</v>
      </c>
    </row>
    <row r="843" spans="1:12" ht="15" customHeight="1" x14ac:dyDescent="0.25">
      <c r="A843">
        <v>842</v>
      </c>
      <c r="B843" t="s">
        <v>476</v>
      </c>
      <c r="C843" t="s">
        <v>305</v>
      </c>
      <c r="D843" t="s">
        <v>1164</v>
      </c>
      <c r="E843" t="s">
        <v>117</v>
      </c>
      <c r="F843" t="s">
        <v>133</v>
      </c>
      <c r="G843" t="s">
        <v>307</v>
      </c>
      <c r="H843">
        <v>150</v>
      </c>
      <c r="I843">
        <v>13883721</v>
      </c>
      <c r="J843" t="s">
        <v>478</v>
      </c>
      <c r="K843" t="s">
        <v>309</v>
      </c>
      <c r="L843">
        <v>2022</v>
      </c>
    </row>
    <row r="844" spans="1:12" ht="15" customHeight="1" x14ac:dyDescent="0.25">
      <c r="A844">
        <v>843</v>
      </c>
      <c r="B844" t="s">
        <v>476</v>
      </c>
      <c r="C844" t="s">
        <v>313</v>
      </c>
      <c r="D844" t="s">
        <v>1165</v>
      </c>
      <c r="E844" t="s">
        <v>117</v>
      </c>
      <c r="F844" t="s">
        <v>133</v>
      </c>
      <c r="G844" t="s">
        <v>166</v>
      </c>
      <c r="H844">
        <v>560</v>
      </c>
      <c r="I844">
        <v>93529702</v>
      </c>
      <c r="J844" t="s">
        <v>478</v>
      </c>
      <c r="K844" t="s">
        <v>315</v>
      </c>
      <c r="L844">
        <v>2023</v>
      </c>
    </row>
    <row r="845" spans="1:12" ht="15" customHeight="1" x14ac:dyDescent="0.25">
      <c r="A845">
        <v>844</v>
      </c>
      <c r="B845" t="s">
        <v>476</v>
      </c>
      <c r="C845" t="s">
        <v>313</v>
      </c>
      <c r="D845" t="s">
        <v>1166</v>
      </c>
      <c r="E845" t="s">
        <v>117</v>
      </c>
      <c r="F845" t="s">
        <v>125</v>
      </c>
      <c r="G845" t="s">
        <v>166</v>
      </c>
      <c r="H845">
        <v>120</v>
      </c>
      <c r="I845">
        <v>19741036</v>
      </c>
      <c r="J845" t="s">
        <v>478</v>
      </c>
      <c r="K845" t="s">
        <v>315</v>
      </c>
      <c r="L845">
        <v>2024</v>
      </c>
    </row>
    <row r="846" spans="1:12" ht="15" customHeight="1" x14ac:dyDescent="0.25">
      <c r="A846">
        <v>845</v>
      </c>
      <c r="B846" t="s">
        <v>476</v>
      </c>
      <c r="C846" t="s">
        <v>310</v>
      </c>
      <c r="D846" t="s">
        <v>1167</v>
      </c>
      <c r="E846" t="s">
        <v>117</v>
      </c>
      <c r="F846" t="s">
        <v>118</v>
      </c>
      <c r="G846" t="s">
        <v>312</v>
      </c>
      <c r="H846">
        <v>210</v>
      </c>
      <c r="I846">
        <v>34567522</v>
      </c>
      <c r="J846" t="s">
        <v>478</v>
      </c>
      <c r="K846" t="s">
        <v>315</v>
      </c>
      <c r="L846">
        <v>2025</v>
      </c>
    </row>
    <row r="847" spans="1:12" ht="15" customHeight="1" x14ac:dyDescent="0.25">
      <c r="A847">
        <v>846</v>
      </c>
      <c r="B847" t="s">
        <v>476</v>
      </c>
      <c r="C847" t="s">
        <v>316</v>
      </c>
      <c r="D847" t="s">
        <v>1168</v>
      </c>
      <c r="E847" t="s">
        <v>117</v>
      </c>
      <c r="F847" t="s">
        <v>125</v>
      </c>
      <c r="G847" t="s">
        <v>166</v>
      </c>
      <c r="H847">
        <v>280</v>
      </c>
      <c r="I847">
        <v>41694748</v>
      </c>
      <c r="J847" t="s">
        <v>478</v>
      </c>
      <c r="K847" t="s">
        <v>315</v>
      </c>
      <c r="L847">
        <v>2020</v>
      </c>
    </row>
    <row r="848" spans="1:12" ht="15" customHeight="1" x14ac:dyDescent="0.25">
      <c r="A848">
        <v>847</v>
      </c>
      <c r="B848" t="s">
        <v>476</v>
      </c>
      <c r="C848" t="s">
        <v>327</v>
      </c>
      <c r="D848" t="s">
        <v>1169</v>
      </c>
      <c r="E848" t="s">
        <v>117</v>
      </c>
      <c r="F848" t="s">
        <v>118</v>
      </c>
      <c r="G848" t="s">
        <v>307</v>
      </c>
      <c r="H848">
        <v>100</v>
      </c>
      <c r="I848">
        <v>13045069</v>
      </c>
      <c r="J848" t="s">
        <v>478</v>
      </c>
      <c r="K848" t="s">
        <v>309</v>
      </c>
      <c r="L848">
        <v>2021</v>
      </c>
    </row>
    <row r="849" spans="1:12" ht="15" customHeight="1" x14ac:dyDescent="0.25">
      <c r="A849">
        <v>848</v>
      </c>
      <c r="B849" t="s">
        <v>476</v>
      </c>
      <c r="C849" t="s">
        <v>316</v>
      </c>
      <c r="D849" t="s">
        <v>1170</v>
      </c>
      <c r="E849" t="s">
        <v>117</v>
      </c>
      <c r="F849" t="s">
        <v>133</v>
      </c>
      <c r="G849" t="s">
        <v>326</v>
      </c>
      <c r="H849">
        <v>250</v>
      </c>
      <c r="I849">
        <v>25964031</v>
      </c>
      <c r="J849" t="s">
        <v>478</v>
      </c>
      <c r="K849" t="s">
        <v>315</v>
      </c>
      <c r="L849">
        <v>2022</v>
      </c>
    </row>
    <row r="850" spans="1:12" ht="15" customHeight="1" x14ac:dyDescent="0.25">
      <c r="A850">
        <v>849</v>
      </c>
      <c r="B850" t="s">
        <v>476</v>
      </c>
      <c r="C850" t="s">
        <v>316</v>
      </c>
      <c r="D850" t="s">
        <v>1171</v>
      </c>
      <c r="E850" t="s">
        <v>117</v>
      </c>
      <c r="F850" t="s">
        <v>125</v>
      </c>
      <c r="G850" t="s">
        <v>318</v>
      </c>
      <c r="H850">
        <v>150</v>
      </c>
      <c r="I850">
        <v>21920073</v>
      </c>
      <c r="J850" t="s">
        <v>478</v>
      </c>
      <c r="K850" t="s">
        <v>318</v>
      </c>
      <c r="L850">
        <v>2023</v>
      </c>
    </row>
    <row r="851" spans="1:12" ht="15" customHeight="1" x14ac:dyDescent="0.25">
      <c r="A851">
        <v>850</v>
      </c>
      <c r="B851" t="s">
        <v>476</v>
      </c>
      <c r="C851" t="s">
        <v>322</v>
      </c>
      <c r="D851" t="s">
        <v>1172</v>
      </c>
      <c r="E851" t="s">
        <v>117</v>
      </c>
      <c r="F851" t="s">
        <v>125</v>
      </c>
      <c r="G851" t="s">
        <v>307</v>
      </c>
      <c r="H851">
        <v>130</v>
      </c>
      <c r="I851">
        <v>13043212</v>
      </c>
      <c r="J851" t="s">
        <v>478</v>
      </c>
      <c r="K851" t="s">
        <v>309</v>
      </c>
      <c r="L851">
        <v>2024</v>
      </c>
    </row>
    <row r="852" spans="1:12" ht="15" customHeight="1" x14ac:dyDescent="0.25">
      <c r="A852">
        <v>851</v>
      </c>
      <c r="B852" t="s">
        <v>476</v>
      </c>
      <c r="C852" t="s">
        <v>320</v>
      </c>
      <c r="D852" t="s">
        <v>1173</v>
      </c>
      <c r="E852" t="s">
        <v>117</v>
      </c>
      <c r="F852" t="s">
        <v>118</v>
      </c>
      <c r="G852" t="s">
        <v>312</v>
      </c>
      <c r="H852">
        <v>520</v>
      </c>
      <c r="I852">
        <v>74666903</v>
      </c>
      <c r="J852" t="s">
        <v>478</v>
      </c>
      <c r="K852" t="s">
        <v>315</v>
      </c>
      <c r="L852">
        <v>2025</v>
      </c>
    </row>
    <row r="853" spans="1:12" ht="15" customHeight="1" x14ac:dyDescent="0.25">
      <c r="A853">
        <v>852</v>
      </c>
      <c r="B853" t="s">
        <v>476</v>
      </c>
      <c r="C853" t="s">
        <v>320</v>
      </c>
      <c r="D853" t="s">
        <v>1174</v>
      </c>
      <c r="E853" t="s">
        <v>117</v>
      </c>
      <c r="F853" t="s">
        <v>118</v>
      </c>
      <c r="G853" t="s">
        <v>312</v>
      </c>
      <c r="H853">
        <v>160</v>
      </c>
      <c r="I853">
        <v>20138442</v>
      </c>
      <c r="J853" t="s">
        <v>478</v>
      </c>
      <c r="K853" t="s">
        <v>315</v>
      </c>
      <c r="L853">
        <v>2020</v>
      </c>
    </row>
    <row r="854" spans="1:12" ht="15" customHeight="1" x14ac:dyDescent="0.25">
      <c r="A854">
        <v>853</v>
      </c>
      <c r="B854" t="s">
        <v>476</v>
      </c>
      <c r="C854" t="s">
        <v>310</v>
      </c>
      <c r="D854" t="s">
        <v>1175</v>
      </c>
      <c r="E854" t="s">
        <v>117</v>
      </c>
      <c r="F854" t="s">
        <v>133</v>
      </c>
      <c r="G854" t="s">
        <v>307</v>
      </c>
      <c r="H854">
        <v>390</v>
      </c>
      <c r="I854">
        <v>63346463</v>
      </c>
      <c r="J854" t="s">
        <v>478</v>
      </c>
      <c r="K854" t="s">
        <v>309</v>
      </c>
      <c r="L854">
        <v>2021</v>
      </c>
    </row>
    <row r="855" spans="1:12" ht="15" customHeight="1" x14ac:dyDescent="0.25">
      <c r="A855">
        <v>854</v>
      </c>
      <c r="B855" t="s">
        <v>476</v>
      </c>
      <c r="C855" t="s">
        <v>199</v>
      </c>
      <c r="D855" t="s">
        <v>1176</v>
      </c>
      <c r="E855" t="s">
        <v>117</v>
      </c>
      <c r="F855" t="s">
        <v>125</v>
      </c>
      <c r="G855" t="s">
        <v>318</v>
      </c>
      <c r="H855">
        <v>330</v>
      </c>
      <c r="I855">
        <v>58980331</v>
      </c>
      <c r="J855" t="s">
        <v>478</v>
      </c>
      <c r="K855" t="s">
        <v>318</v>
      </c>
      <c r="L855">
        <v>2022</v>
      </c>
    </row>
    <row r="856" spans="1:12" ht="15" customHeight="1" x14ac:dyDescent="0.25">
      <c r="A856">
        <v>855</v>
      </c>
      <c r="B856" t="s">
        <v>476</v>
      </c>
      <c r="C856" t="s">
        <v>327</v>
      </c>
      <c r="D856" t="s">
        <v>1177</v>
      </c>
      <c r="E856" t="s">
        <v>117</v>
      </c>
      <c r="F856" t="s">
        <v>118</v>
      </c>
      <c r="G856" t="s">
        <v>312</v>
      </c>
      <c r="H856">
        <v>400</v>
      </c>
      <c r="I856">
        <v>37920015</v>
      </c>
      <c r="J856" t="s">
        <v>478</v>
      </c>
      <c r="K856" t="s">
        <v>315</v>
      </c>
      <c r="L856">
        <v>2023</v>
      </c>
    </row>
    <row r="857" spans="1:12" ht="15" customHeight="1" x14ac:dyDescent="0.25">
      <c r="A857">
        <v>856</v>
      </c>
      <c r="B857" t="s">
        <v>476</v>
      </c>
      <c r="C857" t="s">
        <v>313</v>
      </c>
      <c r="D857" t="s">
        <v>1178</v>
      </c>
      <c r="E857" t="s">
        <v>117</v>
      </c>
      <c r="F857" t="s">
        <v>133</v>
      </c>
      <c r="G857" t="s">
        <v>307</v>
      </c>
      <c r="H857">
        <v>430</v>
      </c>
      <c r="I857">
        <v>44325686</v>
      </c>
      <c r="J857" t="s">
        <v>478</v>
      </c>
      <c r="K857" t="s">
        <v>309</v>
      </c>
      <c r="L857">
        <v>2024</v>
      </c>
    </row>
    <row r="858" spans="1:12" ht="15" customHeight="1" x14ac:dyDescent="0.25">
      <c r="A858">
        <v>857</v>
      </c>
      <c r="B858" t="s">
        <v>476</v>
      </c>
      <c r="C858" t="s">
        <v>305</v>
      </c>
      <c r="D858" t="s">
        <v>1179</v>
      </c>
      <c r="E858" t="s">
        <v>117</v>
      </c>
      <c r="F858" t="s">
        <v>118</v>
      </c>
      <c r="G858" t="s">
        <v>326</v>
      </c>
      <c r="H858">
        <v>400</v>
      </c>
      <c r="I858">
        <v>63859262</v>
      </c>
      <c r="J858" t="s">
        <v>478</v>
      </c>
      <c r="K858" t="s">
        <v>315</v>
      </c>
      <c r="L858">
        <v>2025</v>
      </c>
    </row>
    <row r="859" spans="1:12" ht="15" customHeight="1" x14ac:dyDescent="0.25">
      <c r="A859">
        <v>858</v>
      </c>
      <c r="B859" t="s">
        <v>476</v>
      </c>
      <c r="C859" t="s">
        <v>199</v>
      </c>
      <c r="D859" t="s">
        <v>1180</v>
      </c>
      <c r="E859" t="s">
        <v>117</v>
      </c>
      <c r="F859" t="s">
        <v>133</v>
      </c>
      <c r="G859" t="s">
        <v>166</v>
      </c>
      <c r="H859">
        <v>260</v>
      </c>
      <c r="I859">
        <v>35826189</v>
      </c>
      <c r="J859" t="s">
        <v>478</v>
      </c>
      <c r="K859" t="s">
        <v>315</v>
      </c>
      <c r="L859">
        <v>2020</v>
      </c>
    </row>
    <row r="860" spans="1:12" ht="15" customHeight="1" x14ac:dyDescent="0.25">
      <c r="A860">
        <v>859</v>
      </c>
      <c r="B860" t="s">
        <v>476</v>
      </c>
      <c r="C860" t="s">
        <v>316</v>
      </c>
      <c r="D860" t="s">
        <v>1181</v>
      </c>
      <c r="E860" t="s">
        <v>117</v>
      </c>
      <c r="F860" t="s">
        <v>133</v>
      </c>
      <c r="G860" t="s">
        <v>166</v>
      </c>
      <c r="H860">
        <v>430</v>
      </c>
      <c r="I860">
        <v>68890438</v>
      </c>
      <c r="J860" t="s">
        <v>478</v>
      </c>
      <c r="K860" t="s">
        <v>315</v>
      </c>
      <c r="L860">
        <v>2021</v>
      </c>
    </row>
    <row r="861" spans="1:12" ht="15" customHeight="1" x14ac:dyDescent="0.25">
      <c r="A861">
        <v>860</v>
      </c>
      <c r="B861" t="s">
        <v>476</v>
      </c>
      <c r="C861" t="s">
        <v>322</v>
      </c>
      <c r="D861" t="s">
        <v>1182</v>
      </c>
      <c r="E861" t="s">
        <v>117</v>
      </c>
      <c r="F861" t="s">
        <v>133</v>
      </c>
      <c r="G861" t="s">
        <v>307</v>
      </c>
      <c r="H861">
        <v>550</v>
      </c>
      <c r="I861">
        <v>61574528</v>
      </c>
      <c r="J861" t="s">
        <v>478</v>
      </c>
      <c r="K861" t="s">
        <v>309</v>
      </c>
      <c r="L861">
        <v>2022</v>
      </c>
    </row>
    <row r="862" spans="1:12" ht="15" customHeight="1" x14ac:dyDescent="0.25">
      <c r="A862">
        <v>861</v>
      </c>
      <c r="B862" t="s">
        <v>476</v>
      </c>
      <c r="C862" t="s">
        <v>316</v>
      </c>
      <c r="D862" t="s">
        <v>1183</v>
      </c>
      <c r="E862" t="s">
        <v>117</v>
      </c>
      <c r="F862" t="s">
        <v>118</v>
      </c>
      <c r="G862" t="s">
        <v>318</v>
      </c>
      <c r="H862">
        <v>500</v>
      </c>
      <c r="I862">
        <v>83820290</v>
      </c>
      <c r="J862" t="s">
        <v>478</v>
      </c>
      <c r="K862" t="s">
        <v>318</v>
      </c>
      <c r="L862">
        <v>2023</v>
      </c>
    </row>
    <row r="863" spans="1:12" ht="15" customHeight="1" x14ac:dyDescent="0.25">
      <c r="A863">
        <v>862</v>
      </c>
      <c r="B863" t="s">
        <v>476</v>
      </c>
      <c r="C863" t="s">
        <v>313</v>
      </c>
      <c r="D863" t="s">
        <v>1184</v>
      </c>
      <c r="E863" t="s">
        <v>117</v>
      </c>
      <c r="F863" t="s">
        <v>125</v>
      </c>
      <c r="G863" t="s">
        <v>307</v>
      </c>
      <c r="H863">
        <v>120</v>
      </c>
      <c r="I863">
        <v>14006058</v>
      </c>
      <c r="J863" t="s">
        <v>478</v>
      </c>
      <c r="K863" t="s">
        <v>309</v>
      </c>
      <c r="L863">
        <v>2024</v>
      </c>
    </row>
    <row r="864" spans="1:12" ht="15" customHeight="1" x14ac:dyDescent="0.25">
      <c r="A864">
        <v>863</v>
      </c>
      <c r="B864" t="s">
        <v>476</v>
      </c>
      <c r="C864" t="s">
        <v>322</v>
      </c>
      <c r="D864" t="s">
        <v>1185</v>
      </c>
      <c r="E864" t="s">
        <v>117</v>
      </c>
      <c r="F864" t="s">
        <v>133</v>
      </c>
      <c r="G864" t="s">
        <v>312</v>
      </c>
      <c r="H864">
        <v>540</v>
      </c>
      <c r="I864">
        <v>59928626</v>
      </c>
      <c r="J864" t="s">
        <v>478</v>
      </c>
      <c r="K864" t="s">
        <v>315</v>
      </c>
      <c r="L864">
        <v>2025</v>
      </c>
    </row>
    <row r="865" spans="1:12" ht="15" customHeight="1" x14ac:dyDescent="0.25">
      <c r="A865">
        <v>864</v>
      </c>
      <c r="B865" t="s">
        <v>476</v>
      </c>
      <c r="C865" t="s">
        <v>199</v>
      </c>
      <c r="D865" t="s">
        <v>1186</v>
      </c>
      <c r="E865" t="s">
        <v>117</v>
      </c>
      <c r="F865" t="s">
        <v>133</v>
      </c>
      <c r="G865" t="s">
        <v>312</v>
      </c>
      <c r="H865">
        <v>590</v>
      </c>
      <c r="I865">
        <v>47597919</v>
      </c>
      <c r="J865" t="s">
        <v>478</v>
      </c>
      <c r="K865" t="s">
        <v>315</v>
      </c>
      <c r="L865">
        <v>2020</v>
      </c>
    </row>
    <row r="866" spans="1:12" ht="15" customHeight="1" x14ac:dyDescent="0.25">
      <c r="A866">
        <v>865</v>
      </c>
      <c r="B866" t="s">
        <v>476</v>
      </c>
      <c r="C866" t="s">
        <v>320</v>
      </c>
      <c r="D866" t="s">
        <v>1187</v>
      </c>
      <c r="E866" t="s">
        <v>117</v>
      </c>
      <c r="F866" t="s">
        <v>125</v>
      </c>
      <c r="G866" t="s">
        <v>326</v>
      </c>
      <c r="H866">
        <v>630</v>
      </c>
      <c r="I866">
        <v>62571096</v>
      </c>
      <c r="J866" t="s">
        <v>478</v>
      </c>
      <c r="K866" t="s">
        <v>315</v>
      </c>
      <c r="L866">
        <v>2021</v>
      </c>
    </row>
    <row r="867" spans="1:12" ht="15" customHeight="1" x14ac:dyDescent="0.25">
      <c r="A867">
        <v>866</v>
      </c>
      <c r="B867" t="s">
        <v>476</v>
      </c>
      <c r="C867" t="s">
        <v>320</v>
      </c>
      <c r="D867" t="s">
        <v>1188</v>
      </c>
      <c r="E867" t="s">
        <v>117</v>
      </c>
      <c r="F867" t="s">
        <v>131</v>
      </c>
      <c r="G867" t="s">
        <v>318</v>
      </c>
      <c r="H867">
        <v>510</v>
      </c>
      <c r="I867">
        <v>48415794</v>
      </c>
      <c r="J867" t="s">
        <v>478</v>
      </c>
      <c r="K867" t="s">
        <v>318</v>
      </c>
      <c r="L867">
        <v>2022</v>
      </c>
    </row>
    <row r="868" spans="1:12" ht="15" customHeight="1" x14ac:dyDescent="0.25">
      <c r="A868">
        <v>867</v>
      </c>
      <c r="B868" t="s">
        <v>476</v>
      </c>
      <c r="C868" t="s">
        <v>316</v>
      </c>
      <c r="D868" t="s">
        <v>1189</v>
      </c>
      <c r="E868" t="s">
        <v>117</v>
      </c>
      <c r="F868" t="s">
        <v>125</v>
      </c>
      <c r="G868" t="s">
        <v>318</v>
      </c>
      <c r="H868">
        <v>600</v>
      </c>
      <c r="I868">
        <v>101734997</v>
      </c>
      <c r="J868" t="s">
        <v>478</v>
      </c>
      <c r="K868" t="s">
        <v>318</v>
      </c>
      <c r="L868">
        <v>2023</v>
      </c>
    </row>
    <row r="869" spans="1:12" ht="15" customHeight="1" x14ac:dyDescent="0.25">
      <c r="A869">
        <v>868</v>
      </c>
      <c r="B869" t="s">
        <v>476</v>
      </c>
      <c r="C869" t="s">
        <v>199</v>
      </c>
      <c r="D869" t="s">
        <v>1190</v>
      </c>
      <c r="E869" t="s">
        <v>117</v>
      </c>
      <c r="F869" t="s">
        <v>125</v>
      </c>
      <c r="G869" t="s">
        <v>312</v>
      </c>
      <c r="H869">
        <v>450</v>
      </c>
      <c r="I869">
        <v>62526331</v>
      </c>
      <c r="J869" t="s">
        <v>478</v>
      </c>
      <c r="K869" t="s">
        <v>315</v>
      </c>
      <c r="L869">
        <v>2024</v>
      </c>
    </row>
    <row r="870" spans="1:12" ht="15" customHeight="1" x14ac:dyDescent="0.25">
      <c r="A870">
        <v>869</v>
      </c>
      <c r="B870" t="s">
        <v>476</v>
      </c>
      <c r="C870" t="s">
        <v>305</v>
      </c>
      <c r="D870" t="s">
        <v>1191</v>
      </c>
      <c r="E870" t="s">
        <v>117</v>
      </c>
      <c r="F870" t="s">
        <v>125</v>
      </c>
      <c r="G870" t="s">
        <v>326</v>
      </c>
      <c r="H870">
        <v>190</v>
      </c>
      <c r="I870">
        <v>21061615</v>
      </c>
      <c r="J870" t="s">
        <v>478</v>
      </c>
      <c r="K870" t="s">
        <v>315</v>
      </c>
      <c r="L870">
        <v>2025</v>
      </c>
    </row>
    <row r="871" spans="1:12" ht="15" customHeight="1" x14ac:dyDescent="0.25">
      <c r="A871">
        <v>870</v>
      </c>
      <c r="B871" t="s">
        <v>476</v>
      </c>
      <c r="C871" t="s">
        <v>310</v>
      </c>
      <c r="D871" t="s">
        <v>1192</v>
      </c>
      <c r="E871" t="s">
        <v>117</v>
      </c>
      <c r="F871" t="s">
        <v>133</v>
      </c>
      <c r="G871" t="s">
        <v>307</v>
      </c>
      <c r="H871">
        <v>460</v>
      </c>
      <c r="I871">
        <v>67447868</v>
      </c>
      <c r="J871" t="s">
        <v>478</v>
      </c>
      <c r="K871" t="s">
        <v>309</v>
      </c>
      <c r="L871">
        <v>2020</v>
      </c>
    </row>
    <row r="872" spans="1:12" ht="15" customHeight="1" x14ac:dyDescent="0.25">
      <c r="A872">
        <v>871</v>
      </c>
      <c r="B872" t="s">
        <v>476</v>
      </c>
      <c r="C872" t="s">
        <v>199</v>
      </c>
      <c r="D872" t="s">
        <v>1193</v>
      </c>
      <c r="E872" t="s">
        <v>117</v>
      </c>
      <c r="F872" t="s">
        <v>125</v>
      </c>
      <c r="G872" t="s">
        <v>326</v>
      </c>
      <c r="H872">
        <v>550</v>
      </c>
      <c r="I872">
        <v>45913507</v>
      </c>
      <c r="J872" t="s">
        <v>478</v>
      </c>
      <c r="K872" t="s">
        <v>315</v>
      </c>
      <c r="L872">
        <v>2021</v>
      </c>
    </row>
    <row r="873" spans="1:12" ht="15" customHeight="1" x14ac:dyDescent="0.25">
      <c r="A873">
        <v>872</v>
      </c>
      <c r="B873" t="s">
        <v>476</v>
      </c>
      <c r="C873" t="s">
        <v>199</v>
      </c>
      <c r="D873" t="s">
        <v>1194</v>
      </c>
      <c r="E873" t="s">
        <v>117</v>
      </c>
      <c r="F873" t="s">
        <v>118</v>
      </c>
      <c r="G873" t="s">
        <v>318</v>
      </c>
      <c r="H873">
        <v>380</v>
      </c>
      <c r="I873">
        <v>65071322</v>
      </c>
      <c r="J873" t="s">
        <v>478</v>
      </c>
      <c r="K873" t="s">
        <v>318</v>
      </c>
      <c r="L873">
        <v>2022</v>
      </c>
    </row>
    <row r="874" spans="1:12" ht="15" customHeight="1" x14ac:dyDescent="0.25">
      <c r="A874">
        <v>873</v>
      </c>
      <c r="B874" t="s">
        <v>476</v>
      </c>
      <c r="C874" t="s">
        <v>310</v>
      </c>
      <c r="D874" t="s">
        <v>1195</v>
      </c>
      <c r="E874" t="s">
        <v>117</v>
      </c>
      <c r="F874" t="s">
        <v>125</v>
      </c>
      <c r="G874" t="s">
        <v>307</v>
      </c>
      <c r="H874">
        <v>170</v>
      </c>
      <c r="I874">
        <v>20597833</v>
      </c>
      <c r="J874" t="s">
        <v>478</v>
      </c>
      <c r="K874" t="s">
        <v>309</v>
      </c>
      <c r="L874">
        <v>2023</v>
      </c>
    </row>
    <row r="875" spans="1:12" ht="15" customHeight="1" x14ac:dyDescent="0.25">
      <c r="A875">
        <v>874</v>
      </c>
      <c r="B875" t="s">
        <v>476</v>
      </c>
      <c r="C875" t="s">
        <v>320</v>
      </c>
      <c r="D875" t="s">
        <v>1196</v>
      </c>
      <c r="E875" t="s">
        <v>117</v>
      </c>
      <c r="F875" t="s">
        <v>131</v>
      </c>
      <c r="G875" t="s">
        <v>166</v>
      </c>
      <c r="H875">
        <v>610</v>
      </c>
      <c r="I875">
        <v>81186700</v>
      </c>
      <c r="J875" t="s">
        <v>478</v>
      </c>
      <c r="K875" t="s">
        <v>315</v>
      </c>
      <c r="L875">
        <v>2024</v>
      </c>
    </row>
    <row r="876" spans="1:12" ht="15" customHeight="1" x14ac:dyDescent="0.25">
      <c r="A876">
        <v>875</v>
      </c>
      <c r="B876" t="s">
        <v>476</v>
      </c>
      <c r="C876" t="s">
        <v>316</v>
      </c>
      <c r="D876" t="s">
        <v>1197</v>
      </c>
      <c r="E876" t="s">
        <v>117</v>
      </c>
      <c r="F876" t="s">
        <v>125</v>
      </c>
      <c r="G876" t="s">
        <v>166</v>
      </c>
      <c r="H876">
        <v>560</v>
      </c>
      <c r="I876">
        <v>98630952</v>
      </c>
      <c r="J876" t="s">
        <v>478</v>
      </c>
      <c r="K876" t="s">
        <v>315</v>
      </c>
      <c r="L876">
        <v>2025</v>
      </c>
    </row>
    <row r="877" spans="1:12" ht="15" customHeight="1" x14ac:dyDescent="0.25">
      <c r="A877">
        <v>876</v>
      </c>
      <c r="B877" t="s">
        <v>476</v>
      </c>
      <c r="C877" t="s">
        <v>310</v>
      </c>
      <c r="D877" t="s">
        <v>1198</v>
      </c>
      <c r="E877" t="s">
        <v>117</v>
      </c>
      <c r="F877" t="s">
        <v>118</v>
      </c>
      <c r="G877" t="s">
        <v>318</v>
      </c>
      <c r="H877">
        <v>230</v>
      </c>
      <c r="I877">
        <v>36731637</v>
      </c>
      <c r="J877" t="s">
        <v>478</v>
      </c>
      <c r="K877" t="s">
        <v>318</v>
      </c>
      <c r="L877">
        <v>2020</v>
      </c>
    </row>
    <row r="878" spans="1:12" ht="15" customHeight="1" x14ac:dyDescent="0.25">
      <c r="A878">
        <v>877</v>
      </c>
      <c r="B878" t="s">
        <v>476</v>
      </c>
      <c r="C878" t="s">
        <v>320</v>
      </c>
      <c r="D878" t="s">
        <v>1199</v>
      </c>
      <c r="E878" t="s">
        <v>117</v>
      </c>
      <c r="F878" t="s">
        <v>118</v>
      </c>
      <c r="G878" t="s">
        <v>307</v>
      </c>
      <c r="H878">
        <v>290</v>
      </c>
      <c r="I878">
        <v>52941561</v>
      </c>
      <c r="J878" t="s">
        <v>478</v>
      </c>
      <c r="K878" t="s">
        <v>309</v>
      </c>
      <c r="L878">
        <v>2021</v>
      </c>
    </row>
    <row r="879" spans="1:12" ht="15" customHeight="1" x14ac:dyDescent="0.25">
      <c r="A879">
        <v>878</v>
      </c>
      <c r="B879" t="s">
        <v>476</v>
      </c>
      <c r="C879" t="s">
        <v>316</v>
      </c>
      <c r="D879" t="s">
        <v>1200</v>
      </c>
      <c r="E879" t="s">
        <v>117</v>
      </c>
      <c r="F879" t="s">
        <v>125</v>
      </c>
      <c r="G879" t="s">
        <v>307</v>
      </c>
      <c r="H879">
        <v>660</v>
      </c>
      <c r="I879">
        <v>56149747</v>
      </c>
      <c r="J879" t="s">
        <v>478</v>
      </c>
      <c r="K879" t="s">
        <v>309</v>
      </c>
      <c r="L879">
        <v>2022</v>
      </c>
    </row>
    <row r="880" spans="1:12" ht="15" customHeight="1" x14ac:dyDescent="0.25">
      <c r="A880">
        <v>879</v>
      </c>
      <c r="B880" t="s">
        <v>476</v>
      </c>
      <c r="C880" t="s">
        <v>327</v>
      </c>
      <c r="D880" t="s">
        <v>1201</v>
      </c>
      <c r="E880" t="s">
        <v>117</v>
      </c>
      <c r="F880" t="s">
        <v>133</v>
      </c>
      <c r="G880" t="s">
        <v>166</v>
      </c>
      <c r="H880">
        <v>500</v>
      </c>
      <c r="I880">
        <v>89067457</v>
      </c>
      <c r="J880" t="s">
        <v>478</v>
      </c>
      <c r="K880" t="s">
        <v>315</v>
      </c>
      <c r="L880">
        <v>2023</v>
      </c>
    </row>
    <row r="881" spans="1:12" ht="15" customHeight="1" x14ac:dyDescent="0.25">
      <c r="A881">
        <v>880</v>
      </c>
      <c r="B881" t="s">
        <v>476</v>
      </c>
      <c r="C881" t="s">
        <v>327</v>
      </c>
      <c r="D881" t="s">
        <v>1202</v>
      </c>
      <c r="E881" t="s">
        <v>117</v>
      </c>
      <c r="F881" t="s">
        <v>125</v>
      </c>
      <c r="G881" t="s">
        <v>312</v>
      </c>
      <c r="H881">
        <v>440</v>
      </c>
      <c r="I881">
        <v>50646850</v>
      </c>
      <c r="J881" t="s">
        <v>478</v>
      </c>
      <c r="K881" t="s">
        <v>315</v>
      </c>
      <c r="L881">
        <v>2024</v>
      </c>
    </row>
    <row r="882" spans="1:12" ht="15" customHeight="1" x14ac:dyDescent="0.25">
      <c r="A882">
        <v>881</v>
      </c>
      <c r="B882" t="s">
        <v>476</v>
      </c>
      <c r="C882" t="s">
        <v>310</v>
      </c>
      <c r="D882" t="s">
        <v>1203</v>
      </c>
      <c r="E882" t="s">
        <v>117</v>
      </c>
      <c r="F882" t="s">
        <v>118</v>
      </c>
      <c r="G882" t="s">
        <v>318</v>
      </c>
      <c r="H882">
        <v>270</v>
      </c>
      <c r="I882">
        <v>24999474</v>
      </c>
      <c r="J882" t="s">
        <v>478</v>
      </c>
      <c r="K882" t="s">
        <v>318</v>
      </c>
      <c r="L882">
        <v>2025</v>
      </c>
    </row>
    <row r="883" spans="1:12" ht="15" customHeight="1" x14ac:dyDescent="0.25">
      <c r="A883">
        <v>882</v>
      </c>
      <c r="B883" t="s">
        <v>476</v>
      </c>
      <c r="C883" t="s">
        <v>322</v>
      </c>
      <c r="D883" t="s">
        <v>1204</v>
      </c>
      <c r="E883" t="s">
        <v>117</v>
      </c>
      <c r="F883" t="s">
        <v>118</v>
      </c>
      <c r="G883" t="s">
        <v>166</v>
      </c>
      <c r="H883">
        <v>440</v>
      </c>
      <c r="I883">
        <v>52155398</v>
      </c>
      <c r="J883" t="s">
        <v>478</v>
      </c>
      <c r="K883" t="s">
        <v>315</v>
      </c>
      <c r="L883">
        <v>2020</v>
      </c>
    </row>
    <row r="884" spans="1:12" ht="15" customHeight="1" x14ac:dyDescent="0.25">
      <c r="A884">
        <v>883</v>
      </c>
      <c r="B884" t="s">
        <v>476</v>
      </c>
      <c r="C884" t="s">
        <v>327</v>
      </c>
      <c r="D884" t="s">
        <v>1205</v>
      </c>
      <c r="E884" t="s">
        <v>117</v>
      </c>
      <c r="F884" t="s">
        <v>133</v>
      </c>
      <c r="G884" t="s">
        <v>318</v>
      </c>
      <c r="H884">
        <v>460</v>
      </c>
      <c r="I884">
        <v>49188149</v>
      </c>
      <c r="J884" t="s">
        <v>478</v>
      </c>
      <c r="K884" t="s">
        <v>318</v>
      </c>
      <c r="L884">
        <v>2021</v>
      </c>
    </row>
    <row r="885" spans="1:12" ht="15" customHeight="1" x14ac:dyDescent="0.25">
      <c r="A885">
        <v>884</v>
      </c>
      <c r="B885" t="s">
        <v>476</v>
      </c>
      <c r="C885" t="s">
        <v>316</v>
      </c>
      <c r="D885" t="s">
        <v>1206</v>
      </c>
      <c r="E885" t="s">
        <v>117</v>
      </c>
      <c r="F885" t="s">
        <v>125</v>
      </c>
      <c r="G885" t="s">
        <v>307</v>
      </c>
      <c r="H885">
        <v>130</v>
      </c>
      <c r="I885">
        <v>12260058</v>
      </c>
      <c r="J885" t="s">
        <v>478</v>
      </c>
      <c r="K885" t="s">
        <v>309</v>
      </c>
      <c r="L885">
        <v>2022</v>
      </c>
    </row>
    <row r="886" spans="1:12" ht="15" customHeight="1" x14ac:dyDescent="0.25">
      <c r="A886">
        <v>885</v>
      </c>
      <c r="B886" t="s">
        <v>476</v>
      </c>
      <c r="C886" t="s">
        <v>320</v>
      </c>
      <c r="D886" t="s">
        <v>1207</v>
      </c>
      <c r="E886" t="s">
        <v>117</v>
      </c>
      <c r="F886" t="s">
        <v>125</v>
      </c>
      <c r="G886" t="s">
        <v>318</v>
      </c>
      <c r="H886">
        <v>150</v>
      </c>
      <c r="I886">
        <v>19036685</v>
      </c>
      <c r="J886" t="s">
        <v>478</v>
      </c>
      <c r="K886" t="s">
        <v>318</v>
      </c>
      <c r="L886">
        <v>2023</v>
      </c>
    </row>
    <row r="887" spans="1:12" ht="15" customHeight="1" x14ac:dyDescent="0.25">
      <c r="A887">
        <v>886</v>
      </c>
      <c r="B887" t="s">
        <v>476</v>
      </c>
      <c r="C887" t="s">
        <v>316</v>
      </c>
      <c r="D887" t="s">
        <v>1208</v>
      </c>
      <c r="E887" t="s">
        <v>117</v>
      </c>
      <c r="F887" t="s">
        <v>133</v>
      </c>
      <c r="G887" t="s">
        <v>318</v>
      </c>
      <c r="H887">
        <v>490</v>
      </c>
      <c r="I887">
        <v>58368150</v>
      </c>
      <c r="J887" t="s">
        <v>478</v>
      </c>
      <c r="K887" t="s">
        <v>318</v>
      </c>
      <c r="L887">
        <v>2024</v>
      </c>
    </row>
    <row r="888" spans="1:12" ht="15" customHeight="1" x14ac:dyDescent="0.25">
      <c r="A888">
        <v>887</v>
      </c>
      <c r="B888" t="s">
        <v>476</v>
      </c>
      <c r="C888" t="s">
        <v>316</v>
      </c>
      <c r="D888" t="s">
        <v>1209</v>
      </c>
      <c r="E888" t="s">
        <v>117</v>
      </c>
      <c r="F888" t="s">
        <v>118</v>
      </c>
      <c r="G888" t="s">
        <v>307</v>
      </c>
      <c r="H888">
        <v>460</v>
      </c>
      <c r="I888">
        <v>43468841</v>
      </c>
      <c r="J888" t="s">
        <v>478</v>
      </c>
      <c r="K888" t="s">
        <v>309</v>
      </c>
      <c r="L888">
        <v>2025</v>
      </c>
    </row>
    <row r="889" spans="1:12" ht="15" customHeight="1" x14ac:dyDescent="0.25">
      <c r="A889">
        <v>888</v>
      </c>
      <c r="B889" t="s">
        <v>476</v>
      </c>
      <c r="C889" t="s">
        <v>327</v>
      </c>
      <c r="D889" t="s">
        <v>1210</v>
      </c>
      <c r="E889" t="s">
        <v>117</v>
      </c>
      <c r="F889" t="s">
        <v>131</v>
      </c>
      <c r="G889" t="s">
        <v>166</v>
      </c>
      <c r="H889">
        <v>530</v>
      </c>
      <c r="I889">
        <v>79969605</v>
      </c>
      <c r="J889" t="s">
        <v>478</v>
      </c>
      <c r="K889" t="s">
        <v>315</v>
      </c>
      <c r="L889">
        <v>2020</v>
      </c>
    </row>
    <row r="890" spans="1:12" ht="15" customHeight="1" x14ac:dyDescent="0.25">
      <c r="A890">
        <v>889</v>
      </c>
      <c r="B890" t="s">
        <v>476</v>
      </c>
      <c r="C890" t="s">
        <v>310</v>
      </c>
      <c r="D890" t="s">
        <v>1211</v>
      </c>
      <c r="E890" t="s">
        <v>117</v>
      </c>
      <c r="F890" t="s">
        <v>118</v>
      </c>
      <c r="G890" t="s">
        <v>326</v>
      </c>
      <c r="H890">
        <v>650</v>
      </c>
      <c r="I890">
        <v>116042612</v>
      </c>
      <c r="J890" t="s">
        <v>478</v>
      </c>
      <c r="K890" t="s">
        <v>315</v>
      </c>
      <c r="L890">
        <v>2021</v>
      </c>
    </row>
    <row r="891" spans="1:12" ht="15" customHeight="1" x14ac:dyDescent="0.25">
      <c r="A891">
        <v>890</v>
      </c>
      <c r="B891" t="s">
        <v>476</v>
      </c>
      <c r="C891" t="s">
        <v>199</v>
      </c>
      <c r="D891" t="s">
        <v>1212</v>
      </c>
      <c r="E891" t="s">
        <v>117</v>
      </c>
      <c r="F891" t="s">
        <v>118</v>
      </c>
      <c r="G891" t="s">
        <v>326</v>
      </c>
      <c r="H891">
        <v>600</v>
      </c>
      <c r="I891">
        <v>104812245</v>
      </c>
      <c r="J891" t="s">
        <v>478</v>
      </c>
      <c r="K891" t="s">
        <v>315</v>
      </c>
      <c r="L891">
        <v>2022</v>
      </c>
    </row>
    <row r="892" spans="1:12" ht="15" customHeight="1" x14ac:dyDescent="0.25">
      <c r="A892">
        <v>891</v>
      </c>
      <c r="B892" t="s">
        <v>476</v>
      </c>
      <c r="C892" t="s">
        <v>305</v>
      </c>
      <c r="D892" t="s">
        <v>1213</v>
      </c>
      <c r="E892" t="s">
        <v>117</v>
      </c>
      <c r="F892" t="s">
        <v>118</v>
      </c>
      <c r="G892" t="s">
        <v>166</v>
      </c>
      <c r="H892">
        <v>400</v>
      </c>
      <c r="I892">
        <v>36967031</v>
      </c>
      <c r="J892" t="s">
        <v>478</v>
      </c>
      <c r="K892" t="s">
        <v>315</v>
      </c>
      <c r="L892">
        <v>2023</v>
      </c>
    </row>
    <row r="893" spans="1:12" ht="15" customHeight="1" x14ac:dyDescent="0.25">
      <c r="A893">
        <v>892</v>
      </c>
      <c r="B893" t="s">
        <v>476</v>
      </c>
      <c r="C893" t="s">
        <v>199</v>
      </c>
      <c r="D893" t="s">
        <v>1214</v>
      </c>
      <c r="E893" t="s">
        <v>117</v>
      </c>
      <c r="F893" t="s">
        <v>125</v>
      </c>
      <c r="G893" t="s">
        <v>326</v>
      </c>
      <c r="H893">
        <v>480</v>
      </c>
      <c r="I893">
        <v>68743012</v>
      </c>
      <c r="J893" t="s">
        <v>478</v>
      </c>
      <c r="K893" t="s">
        <v>315</v>
      </c>
      <c r="L893">
        <v>2024</v>
      </c>
    </row>
    <row r="894" spans="1:12" ht="15" customHeight="1" x14ac:dyDescent="0.25">
      <c r="A894">
        <v>893</v>
      </c>
      <c r="B894" t="s">
        <v>476</v>
      </c>
      <c r="C894" t="s">
        <v>305</v>
      </c>
      <c r="D894" t="s">
        <v>1215</v>
      </c>
      <c r="E894" t="s">
        <v>117</v>
      </c>
      <c r="F894" t="s">
        <v>133</v>
      </c>
      <c r="G894" t="s">
        <v>318</v>
      </c>
      <c r="H894">
        <v>300</v>
      </c>
      <c r="I894">
        <v>42352945</v>
      </c>
      <c r="J894" t="s">
        <v>478</v>
      </c>
      <c r="K894" t="s">
        <v>318</v>
      </c>
      <c r="L894">
        <v>2025</v>
      </c>
    </row>
    <row r="895" spans="1:12" ht="15" customHeight="1" x14ac:dyDescent="0.25">
      <c r="A895">
        <v>894</v>
      </c>
      <c r="B895" t="s">
        <v>476</v>
      </c>
      <c r="C895" t="s">
        <v>313</v>
      </c>
      <c r="D895" t="s">
        <v>1216</v>
      </c>
      <c r="E895" t="s">
        <v>117</v>
      </c>
      <c r="F895" t="s">
        <v>131</v>
      </c>
      <c r="G895" t="s">
        <v>318</v>
      </c>
      <c r="H895">
        <v>470</v>
      </c>
      <c r="I895">
        <v>58974947</v>
      </c>
      <c r="J895" t="s">
        <v>478</v>
      </c>
      <c r="K895" t="s">
        <v>318</v>
      </c>
      <c r="L895">
        <v>2020</v>
      </c>
    </row>
    <row r="896" spans="1:12" ht="15" customHeight="1" x14ac:dyDescent="0.25">
      <c r="A896">
        <v>895</v>
      </c>
      <c r="B896" t="s">
        <v>476</v>
      </c>
      <c r="C896" t="s">
        <v>316</v>
      </c>
      <c r="D896" t="s">
        <v>1217</v>
      </c>
      <c r="E896" t="s">
        <v>117</v>
      </c>
      <c r="F896" t="s">
        <v>118</v>
      </c>
      <c r="G896" t="s">
        <v>326</v>
      </c>
      <c r="H896">
        <v>340</v>
      </c>
      <c r="I896">
        <v>29670642</v>
      </c>
      <c r="J896" t="s">
        <v>478</v>
      </c>
      <c r="K896" t="s">
        <v>315</v>
      </c>
      <c r="L896">
        <v>2021</v>
      </c>
    </row>
    <row r="897" spans="1:12" ht="15" customHeight="1" x14ac:dyDescent="0.25">
      <c r="A897">
        <v>896</v>
      </c>
      <c r="B897" t="s">
        <v>476</v>
      </c>
      <c r="C897" t="s">
        <v>199</v>
      </c>
      <c r="D897" t="s">
        <v>1218</v>
      </c>
      <c r="E897" t="s">
        <v>117</v>
      </c>
      <c r="F897" t="s">
        <v>125</v>
      </c>
      <c r="G897" t="s">
        <v>318</v>
      </c>
      <c r="H897">
        <v>440</v>
      </c>
      <c r="I897">
        <v>68796045</v>
      </c>
      <c r="J897" t="s">
        <v>478</v>
      </c>
      <c r="K897" t="s">
        <v>318</v>
      </c>
      <c r="L897">
        <v>2022</v>
      </c>
    </row>
    <row r="898" spans="1:12" ht="15" customHeight="1" x14ac:dyDescent="0.25">
      <c r="A898">
        <v>897</v>
      </c>
      <c r="B898" t="s">
        <v>476</v>
      </c>
      <c r="C898" t="s">
        <v>305</v>
      </c>
      <c r="D898" t="s">
        <v>1219</v>
      </c>
      <c r="E898" t="s">
        <v>117</v>
      </c>
      <c r="F898" t="s">
        <v>131</v>
      </c>
      <c r="G898" t="s">
        <v>307</v>
      </c>
      <c r="H898">
        <v>470</v>
      </c>
      <c r="I898">
        <v>68417103</v>
      </c>
      <c r="J898" t="s">
        <v>478</v>
      </c>
      <c r="K898" t="s">
        <v>309</v>
      </c>
      <c r="L898">
        <v>2023</v>
      </c>
    </row>
    <row r="899" spans="1:12" ht="15" customHeight="1" x14ac:dyDescent="0.25">
      <c r="A899">
        <v>898</v>
      </c>
      <c r="B899" t="s">
        <v>476</v>
      </c>
      <c r="C899" t="s">
        <v>310</v>
      </c>
      <c r="D899" t="s">
        <v>1220</v>
      </c>
      <c r="E899" t="s">
        <v>117</v>
      </c>
      <c r="F899" t="s">
        <v>131</v>
      </c>
      <c r="G899" t="s">
        <v>307</v>
      </c>
      <c r="H899">
        <v>290</v>
      </c>
      <c r="I899">
        <v>53692682</v>
      </c>
      <c r="J899" t="s">
        <v>478</v>
      </c>
      <c r="K899" t="s">
        <v>309</v>
      </c>
      <c r="L899">
        <v>2024</v>
      </c>
    </row>
    <row r="900" spans="1:12" ht="15" customHeight="1" x14ac:dyDescent="0.25">
      <c r="A900">
        <v>899</v>
      </c>
      <c r="B900" t="s">
        <v>476</v>
      </c>
      <c r="C900" t="s">
        <v>313</v>
      </c>
      <c r="D900" t="s">
        <v>1221</v>
      </c>
      <c r="E900" t="s">
        <v>117</v>
      </c>
      <c r="F900" t="s">
        <v>133</v>
      </c>
      <c r="G900" t="s">
        <v>307</v>
      </c>
      <c r="H900">
        <v>300</v>
      </c>
      <c r="I900">
        <v>40311740</v>
      </c>
      <c r="J900" t="s">
        <v>478</v>
      </c>
      <c r="K900" t="s">
        <v>309</v>
      </c>
      <c r="L900">
        <v>2025</v>
      </c>
    </row>
    <row r="901" spans="1:12" ht="15" customHeight="1" x14ac:dyDescent="0.25">
      <c r="A901">
        <v>900</v>
      </c>
      <c r="B901" t="s">
        <v>476</v>
      </c>
      <c r="C901" t="s">
        <v>310</v>
      </c>
      <c r="D901" t="s">
        <v>1222</v>
      </c>
      <c r="E901" t="s">
        <v>117</v>
      </c>
      <c r="F901" t="s">
        <v>118</v>
      </c>
      <c r="G901" t="s">
        <v>166</v>
      </c>
      <c r="H901">
        <v>660</v>
      </c>
      <c r="I901">
        <v>94963749</v>
      </c>
      <c r="J901" t="s">
        <v>478</v>
      </c>
      <c r="K901" t="s">
        <v>315</v>
      </c>
      <c r="L901">
        <v>2020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7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4" customWidth="1"/>
    <col min="2" max="2" width="23" customWidth="1"/>
    <col min="3" max="3" width="15" customWidth="1"/>
    <col min="4" max="4" width="20" customWidth="1"/>
    <col min="5" max="5" width="22" customWidth="1"/>
    <col min="6" max="6" width="23" customWidth="1"/>
    <col min="7" max="7" width="13" customWidth="1"/>
    <col min="8" max="8" width="27" customWidth="1"/>
  </cols>
  <sheetData>
    <row r="1" spans="1:8" ht="15" customHeight="1" x14ac:dyDescent="0.25">
      <c r="A1" s="1" t="s">
        <v>1223</v>
      </c>
      <c r="B1" s="1" t="s">
        <v>1224</v>
      </c>
      <c r="C1" s="1" t="s">
        <v>1225</v>
      </c>
      <c r="D1" s="1" t="s">
        <v>1226</v>
      </c>
      <c r="E1" s="1" t="s">
        <v>1227</v>
      </c>
      <c r="F1" s="1" t="s">
        <v>1228</v>
      </c>
      <c r="G1" s="1" t="s">
        <v>1229</v>
      </c>
      <c r="H1" s="1" t="s">
        <v>1230</v>
      </c>
    </row>
    <row r="2" spans="1:8" ht="15" customHeight="1" x14ac:dyDescent="0.25">
      <c r="A2">
        <v>1</v>
      </c>
      <c r="B2" t="s">
        <v>1231</v>
      </c>
      <c r="C2" t="s">
        <v>1232</v>
      </c>
      <c r="D2">
        <v>0</v>
      </c>
      <c r="E2" t="s">
        <v>1233</v>
      </c>
      <c r="F2" t="s">
        <v>1232</v>
      </c>
      <c r="G2" t="s">
        <v>1234</v>
      </c>
      <c r="H2" t="s">
        <v>1235</v>
      </c>
    </row>
    <row r="3" spans="1:8" ht="15" customHeight="1" x14ac:dyDescent="0.25">
      <c r="A3">
        <v>2</v>
      </c>
      <c r="B3" t="s">
        <v>1236</v>
      </c>
      <c r="C3" t="s">
        <v>1237</v>
      </c>
      <c r="D3">
        <v>0.08</v>
      </c>
      <c r="E3" t="s">
        <v>1238</v>
      </c>
      <c r="F3" t="s">
        <v>1239</v>
      </c>
      <c r="G3" t="s">
        <v>1240</v>
      </c>
      <c r="H3" t="s">
        <v>1241</v>
      </c>
    </row>
    <row r="4" spans="1:8" ht="15" customHeight="1" x14ac:dyDescent="0.25">
      <c r="A4">
        <v>3</v>
      </c>
      <c r="B4" t="s">
        <v>1242</v>
      </c>
      <c r="C4" t="s">
        <v>1243</v>
      </c>
      <c r="D4">
        <v>0.12</v>
      </c>
      <c r="E4" t="s">
        <v>1244</v>
      </c>
      <c r="F4" t="s">
        <v>1245</v>
      </c>
      <c r="G4" t="s">
        <v>1234</v>
      </c>
      <c r="H4" t="s">
        <v>1246</v>
      </c>
    </row>
    <row r="5" spans="1:8" ht="15" customHeight="1" x14ac:dyDescent="0.25">
      <c r="A5">
        <v>4</v>
      </c>
      <c r="B5" t="s">
        <v>1247</v>
      </c>
      <c r="C5" t="s">
        <v>217</v>
      </c>
      <c r="D5">
        <v>0.1</v>
      </c>
      <c r="E5" t="s">
        <v>1248</v>
      </c>
      <c r="F5" t="s">
        <v>1249</v>
      </c>
      <c r="G5" t="s">
        <v>1234</v>
      </c>
      <c r="H5" t="s">
        <v>1250</v>
      </c>
    </row>
    <row r="6" spans="1:8" ht="15" customHeight="1" x14ac:dyDescent="0.25">
      <c r="A6">
        <v>5</v>
      </c>
      <c r="B6" t="s">
        <v>1251</v>
      </c>
      <c r="C6" t="s">
        <v>1252</v>
      </c>
      <c r="D6">
        <v>0.15</v>
      </c>
      <c r="E6" t="s">
        <v>1253</v>
      </c>
      <c r="F6" t="s">
        <v>1254</v>
      </c>
      <c r="G6" t="s">
        <v>1255</v>
      </c>
      <c r="H6" t="s">
        <v>1256</v>
      </c>
    </row>
    <row r="7" spans="1:8" ht="15" customHeight="1" x14ac:dyDescent="0.25">
      <c r="A7">
        <v>6</v>
      </c>
      <c r="B7" t="s">
        <v>1257</v>
      </c>
      <c r="C7" t="s">
        <v>1258</v>
      </c>
      <c r="D7">
        <v>0.2</v>
      </c>
      <c r="E7" t="s">
        <v>1259</v>
      </c>
      <c r="F7" t="s">
        <v>1260</v>
      </c>
      <c r="G7" t="s">
        <v>1234</v>
      </c>
      <c r="H7" t="s">
        <v>1261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8" customWidth="1"/>
    <col min="2" max="3" width="24" customWidth="1"/>
    <col min="4" max="4" width="16" customWidth="1"/>
    <col min="5" max="6" width="12" customWidth="1"/>
    <col min="7" max="7" width="71.5703125" bestFit="1" customWidth="1"/>
    <col min="8" max="8" width="21.7109375" bestFit="1" customWidth="1"/>
  </cols>
  <sheetData>
    <row r="1" spans="1:8" ht="27.75" customHeight="1" x14ac:dyDescent="0.25">
      <c r="A1" s="1" t="s">
        <v>1262</v>
      </c>
      <c r="B1" s="1" t="s">
        <v>1263</v>
      </c>
      <c r="C1" s="1" t="s">
        <v>1264</v>
      </c>
      <c r="D1" s="1" t="s">
        <v>1265</v>
      </c>
      <c r="E1" s="1" t="s">
        <v>1266</v>
      </c>
      <c r="F1" s="1" t="s">
        <v>1267</v>
      </c>
      <c r="G1" s="1" t="s">
        <v>1268</v>
      </c>
      <c r="H1" s="1" t="s">
        <v>1269</v>
      </c>
    </row>
    <row r="2" spans="1:8" ht="15" customHeight="1" x14ac:dyDescent="0.25">
      <c r="A2">
        <v>1</v>
      </c>
      <c r="B2" t="s">
        <v>1270</v>
      </c>
      <c r="C2" t="s">
        <v>1235</v>
      </c>
      <c r="D2" t="s">
        <v>1271</v>
      </c>
      <c r="E2" s="3">
        <v>44927</v>
      </c>
      <c r="F2" s="3">
        <v>46022</v>
      </c>
      <c r="G2" t="s">
        <v>1272</v>
      </c>
      <c r="H2" t="s">
        <v>1273</v>
      </c>
    </row>
    <row r="3" spans="1:8" ht="15" customHeight="1" x14ac:dyDescent="0.25">
      <c r="A3">
        <v>2</v>
      </c>
      <c r="B3" t="s">
        <v>1274</v>
      </c>
      <c r="C3" t="s">
        <v>1275</v>
      </c>
      <c r="D3" t="s">
        <v>87</v>
      </c>
      <c r="E3" s="3">
        <v>45748</v>
      </c>
      <c r="F3" s="3">
        <v>45808</v>
      </c>
      <c r="G3" t="s">
        <v>1276</v>
      </c>
      <c r="H3" t="s">
        <v>1277</v>
      </c>
    </row>
    <row r="4" spans="1:8" ht="15" customHeight="1" x14ac:dyDescent="0.25">
      <c r="A4">
        <v>3</v>
      </c>
      <c r="B4" t="s">
        <v>1278</v>
      </c>
      <c r="C4" t="s">
        <v>1279</v>
      </c>
      <c r="D4" t="s">
        <v>1280</v>
      </c>
      <c r="E4" s="3">
        <v>45981</v>
      </c>
      <c r="F4" s="3">
        <v>46006</v>
      </c>
      <c r="G4" t="s">
        <v>1281</v>
      </c>
      <c r="H4" t="s">
        <v>1282</v>
      </c>
    </row>
    <row r="5" spans="1:8" ht="15" customHeight="1" x14ac:dyDescent="0.25">
      <c r="A5">
        <v>4</v>
      </c>
      <c r="B5" t="s">
        <v>1283</v>
      </c>
      <c r="C5" t="s">
        <v>1257</v>
      </c>
      <c r="D5" t="s">
        <v>58</v>
      </c>
      <c r="E5" s="3">
        <v>45658</v>
      </c>
      <c r="F5" s="3">
        <v>46022</v>
      </c>
      <c r="G5" t="s">
        <v>1284</v>
      </c>
      <c r="H5" t="s">
        <v>1282</v>
      </c>
    </row>
    <row r="6" spans="1:8" ht="15" customHeight="1" x14ac:dyDescent="0.25">
      <c r="A6">
        <v>5</v>
      </c>
      <c r="B6" t="s">
        <v>1285</v>
      </c>
      <c r="C6" t="s">
        <v>1286</v>
      </c>
      <c r="D6" t="s">
        <v>1280</v>
      </c>
      <c r="E6" s="3">
        <v>45536</v>
      </c>
      <c r="F6" s="3">
        <v>45565</v>
      </c>
      <c r="G6" t="s">
        <v>1287</v>
      </c>
      <c r="H6" t="s">
        <v>1288</v>
      </c>
    </row>
    <row r="7" spans="1:8" ht="15" customHeight="1" x14ac:dyDescent="0.25">
      <c r="A7">
        <v>6</v>
      </c>
      <c r="B7" t="s">
        <v>1289</v>
      </c>
      <c r="C7" t="s">
        <v>1290</v>
      </c>
      <c r="D7" t="s">
        <v>117</v>
      </c>
      <c r="E7" s="3">
        <v>45413</v>
      </c>
      <c r="F7" s="3">
        <v>45473</v>
      </c>
      <c r="G7" t="s">
        <v>1291</v>
      </c>
      <c r="H7" t="s">
        <v>1277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6001"/>
  <sheetViews>
    <sheetView showGridLines="0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14" customWidth="1"/>
    <col min="2" max="2" width="12" customWidth="1"/>
    <col min="3" max="3" width="14" customWidth="1"/>
    <col min="4" max="5" width="13" customWidth="1"/>
    <col min="6" max="6" width="12" customWidth="1"/>
    <col min="7" max="7" width="14" customWidth="1"/>
    <col min="8" max="8" width="16" customWidth="1"/>
    <col min="9" max="9" width="12" customWidth="1"/>
    <col min="10" max="10" width="14" customWidth="1"/>
    <col min="11" max="11" width="13" customWidth="1"/>
    <col min="12" max="12" width="10" customWidth="1"/>
    <col min="13" max="13" width="15" customWidth="1"/>
    <col min="14" max="14" width="13" customWidth="1"/>
    <col min="15" max="15" width="16" customWidth="1"/>
    <col min="16" max="16" width="13" customWidth="1"/>
    <col min="17" max="18" width="10" customWidth="1"/>
    <col min="19" max="19" width="17" customWidth="1"/>
    <col min="20" max="20" width="23" customWidth="1"/>
    <col min="21" max="21" width="14" customWidth="1"/>
    <col min="22" max="23" width="16" customWidth="1"/>
    <col min="24" max="24" width="19" customWidth="1"/>
    <col min="25" max="25" width="24" customWidth="1"/>
    <col min="26" max="27" width="15" customWidth="1"/>
    <col min="28" max="28" width="18" customWidth="1"/>
    <col min="29" max="29" width="11" customWidth="1"/>
    <col min="30" max="30" width="21" customWidth="1"/>
    <col min="31" max="31" width="19" customWidth="1"/>
    <col min="32" max="32" width="18" customWidth="1"/>
  </cols>
  <sheetData>
    <row r="1" spans="1:32" ht="15" customHeight="1" x14ac:dyDescent="0.25">
      <c r="A1" s="1" t="s">
        <v>1292</v>
      </c>
      <c r="B1" s="1" t="s">
        <v>1293</v>
      </c>
      <c r="C1" s="1" t="s">
        <v>1294</v>
      </c>
      <c r="D1" s="1" t="s">
        <v>1295</v>
      </c>
      <c r="E1" s="1" t="s">
        <v>295</v>
      </c>
      <c r="F1" s="1" t="s">
        <v>142</v>
      </c>
      <c r="G1" s="1" t="s">
        <v>50</v>
      </c>
      <c r="H1" s="1" t="s">
        <v>230</v>
      </c>
      <c r="I1" s="1" t="s">
        <v>215</v>
      </c>
      <c r="J1" s="1" t="s">
        <v>1223</v>
      </c>
      <c r="K1" s="1" t="s">
        <v>1296</v>
      </c>
      <c r="L1" s="1" t="s">
        <v>1297</v>
      </c>
      <c r="M1" s="1" t="s">
        <v>1298</v>
      </c>
      <c r="N1" s="1" t="s">
        <v>1299</v>
      </c>
      <c r="O1" s="1" t="s">
        <v>1300</v>
      </c>
      <c r="P1" s="1" t="s">
        <v>1301</v>
      </c>
      <c r="Q1" s="1" t="s">
        <v>1302</v>
      </c>
      <c r="R1" s="1" t="s">
        <v>1303</v>
      </c>
      <c r="S1" s="1" t="s">
        <v>1304</v>
      </c>
      <c r="T1" s="1" t="s">
        <v>1305</v>
      </c>
      <c r="U1" s="1" t="s">
        <v>1306</v>
      </c>
      <c r="V1" s="1" t="s">
        <v>1307</v>
      </c>
      <c r="W1" s="1" t="s">
        <v>1308</v>
      </c>
      <c r="X1" s="1" t="s">
        <v>1309</v>
      </c>
      <c r="Y1" s="1" t="s">
        <v>1310</v>
      </c>
      <c r="Z1" s="1" t="s">
        <v>1311</v>
      </c>
      <c r="AA1" s="1" t="s">
        <v>1312</v>
      </c>
      <c r="AB1" s="1" t="s">
        <v>1313</v>
      </c>
      <c r="AC1" s="1" t="s">
        <v>1314</v>
      </c>
      <c r="AD1" s="1" t="s">
        <v>1315</v>
      </c>
      <c r="AE1" s="1" t="s">
        <v>1316</v>
      </c>
      <c r="AF1" s="1" t="s">
        <v>1262</v>
      </c>
    </row>
    <row r="2" spans="1:32" ht="15" customHeight="1" x14ac:dyDescent="0.25">
      <c r="A2">
        <v>1</v>
      </c>
      <c r="B2" t="s">
        <v>1317</v>
      </c>
      <c r="C2">
        <v>20250131</v>
      </c>
      <c r="D2">
        <v>20250207</v>
      </c>
      <c r="E2">
        <v>150</v>
      </c>
      <c r="F2">
        <v>18</v>
      </c>
      <c r="G2">
        <v>12</v>
      </c>
      <c r="H2">
        <v>1</v>
      </c>
      <c r="I2">
        <v>2</v>
      </c>
      <c r="J2">
        <v>1</v>
      </c>
      <c r="K2" t="s">
        <v>1318</v>
      </c>
      <c r="L2">
        <v>5</v>
      </c>
      <c r="M2" s="5">
        <v>261.23</v>
      </c>
      <c r="N2" s="6">
        <v>0</v>
      </c>
      <c r="O2" s="5">
        <f t="shared" ref="O2:O65" si="0">M2*(1-N2)</f>
        <v>261.23</v>
      </c>
      <c r="P2" s="5">
        <f t="shared" ref="P2:P65" si="1">L2*O2</f>
        <v>1306.1500000000001</v>
      </c>
      <c r="Q2" s="5">
        <v>66.349999999999994</v>
      </c>
      <c r="R2" s="5">
        <f t="shared" ref="R2:R65" si="2">MAX(L2-V2,0)*Q2</f>
        <v>66.349999999999994</v>
      </c>
      <c r="S2" s="5">
        <f t="shared" ref="S2:S65" si="3">P2-W2-R2-U2</f>
        <v>194.88000000000002</v>
      </c>
      <c r="T2" s="6">
        <f t="shared" ref="T2:T65" si="4">IFERROR(S2/(P2-W2),0)</f>
        <v>0.74600926386709032</v>
      </c>
      <c r="U2" s="5">
        <v>0</v>
      </c>
      <c r="V2">
        <v>4</v>
      </c>
      <c r="W2" s="5">
        <f t="shared" ref="W2:W65" si="5">V2*O2</f>
        <v>1044.92</v>
      </c>
      <c r="X2" s="5">
        <v>1319.34</v>
      </c>
      <c r="Y2" t="s">
        <v>1319</v>
      </c>
      <c r="Z2" t="s">
        <v>1320</v>
      </c>
      <c r="AA2" t="s">
        <v>1321</v>
      </c>
      <c r="AB2" t="s">
        <v>1322</v>
      </c>
      <c r="AC2" t="s">
        <v>1323</v>
      </c>
      <c r="AD2" t="s">
        <v>79</v>
      </c>
      <c r="AE2" s="4">
        <v>0.74</v>
      </c>
      <c r="AF2">
        <v>1</v>
      </c>
    </row>
    <row r="3" spans="1:32" ht="15" customHeight="1" x14ac:dyDescent="0.25">
      <c r="A3">
        <v>2</v>
      </c>
      <c r="B3" t="s">
        <v>1324</v>
      </c>
      <c r="C3">
        <v>20250823</v>
      </c>
      <c r="D3">
        <v>20250829</v>
      </c>
      <c r="E3">
        <v>632</v>
      </c>
      <c r="F3">
        <v>20</v>
      </c>
      <c r="G3">
        <v>34</v>
      </c>
      <c r="H3">
        <v>26</v>
      </c>
      <c r="I3">
        <v>3</v>
      </c>
      <c r="J3">
        <v>1</v>
      </c>
      <c r="K3" t="s">
        <v>1325</v>
      </c>
      <c r="L3">
        <v>5</v>
      </c>
      <c r="M3" s="5">
        <v>466.15</v>
      </c>
      <c r="N3" s="6">
        <v>0</v>
      </c>
      <c r="O3" s="5">
        <f t="shared" si="0"/>
        <v>466.15</v>
      </c>
      <c r="P3" s="5">
        <f t="shared" si="1"/>
        <v>2330.75</v>
      </c>
      <c r="Q3" s="5">
        <v>269.86</v>
      </c>
      <c r="R3" s="5">
        <f t="shared" si="2"/>
        <v>1349.3000000000002</v>
      </c>
      <c r="S3" s="5">
        <f t="shared" si="3"/>
        <v>944.32999999999981</v>
      </c>
      <c r="T3" s="6">
        <f t="shared" si="4"/>
        <v>0.40516142872465938</v>
      </c>
      <c r="U3" s="5">
        <v>37.119999999999997</v>
      </c>
      <c r="V3">
        <v>0</v>
      </c>
      <c r="W3" s="5">
        <f t="shared" si="5"/>
        <v>0</v>
      </c>
      <c r="X3" s="5">
        <v>2219.7600000000002</v>
      </c>
      <c r="Y3" t="s">
        <v>1319</v>
      </c>
      <c r="Z3" t="s">
        <v>1326</v>
      </c>
      <c r="AA3" t="s">
        <v>1321</v>
      </c>
      <c r="AB3" t="s">
        <v>1327</v>
      </c>
      <c r="AC3" t="s">
        <v>1323</v>
      </c>
      <c r="AD3" t="s">
        <v>121</v>
      </c>
      <c r="AE3" s="4">
        <v>0.66</v>
      </c>
      <c r="AF3">
        <v>1</v>
      </c>
    </row>
    <row r="4" spans="1:32" ht="15" customHeight="1" x14ac:dyDescent="0.25">
      <c r="A4">
        <v>3</v>
      </c>
      <c r="B4" t="s">
        <v>1324</v>
      </c>
      <c r="C4">
        <v>20250823</v>
      </c>
      <c r="D4">
        <v>20250829</v>
      </c>
      <c r="E4">
        <v>632</v>
      </c>
      <c r="F4">
        <v>18</v>
      </c>
      <c r="G4">
        <v>34</v>
      </c>
      <c r="H4">
        <v>26</v>
      </c>
      <c r="I4">
        <v>3</v>
      </c>
      <c r="J4">
        <v>1</v>
      </c>
      <c r="K4" t="s">
        <v>1325</v>
      </c>
      <c r="L4">
        <v>50</v>
      </c>
      <c r="M4" s="5">
        <v>247</v>
      </c>
      <c r="N4" s="6">
        <v>0</v>
      </c>
      <c r="O4" s="5">
        <f t="shared" si="0"/>
        <v>247</v>
      </c>
      <c r="P4" s="5">
        <f t="shared" si="1"/>
        <v>12350</v>
      </c>
      <c r="Q4" s="5">
        <v>63.76</v>
      </c>
      <c r="R4" s="5">
        <f t="shared" si="2"/>
        <v>3188</v>
      </c>
      <c r="S4" s="5">
        <f t="shared" si="3"/>
        <v>9162</v>
      </c>
      <c r="T4" s="6">
        <f t="shared" si="4"/>
        <v>0.74186234817813768</v>
      </c>
      <c r="U4" s="5">
        <v>0</v>
      </c>
      <c r="V4">
        <v>0</v>
      </c>
      <c r="W4" s="5">
        <f t="shared" si="5"/>
        <v>0</v>
      </c>
      <c r="X4" s="5">
        <v>11761.9</v>
      </c>
      <c r="Y4" t="s">
        <v>1319</v>
      </c>
      <c r="Z4" t="s">
        <v>1326</v>
      </c>
      <c r="AA4" t="s">
        <v>1321</v>
      </c>
      <c r="AB4" t="s">
        <v>1327</v>
      </c>
      <c r="AC4" t="s">
        <v>1323</v>
      </c>
      <c r="AD4" t="s">
        <v>121</v>
      </c>
      <c r="AE4" s="4">
        <v>0.66</v>
      </c>
      <c r="AF4">
        <v>1</v>
      </c>
    </row>
    <row r="5" spans="1:32" ht="15" customHeight="1" x14ac:dyDescent="0.25">
      <c r="A5">
        <v>4</v>
      </c>
      <c r="B5" t="s">
        <v>1328</v>
      </c>
      <c r="C5">
        <v>20250822</v>
      </c>
      <c r="D5">
        <v>20250827</v>
      </c>
      <c r="E5">
        <v>257</v>
      </c>
      <c r="F5">
        <v>9</v>
      </c>
      <c r="G5">
        <v>3</v>
      </c>
      <c r="H5">
        <v>3</v>
      </c>
      <c r="I5">
        <v>2</v>
      </c>
      <c r="J5">
        <v>1</v>
      </c>
      <c r="K5" t="s">
        <v>1325</v>
      </c>
      <c r="L5">
        <v>2</v>
      </c>
      <c r="M5" s="5">
        <v>417.58</v>
      </c>
      <c r="N5" s="6">
        <v>0</v>
      </c>
      <c r="O5" s="5">
        <f t="shared" si="0"/>
        <v>417.58</v>
      </c>
      <c r="P5" s="5">
        <f t="shared" si="1"/>
        <v>835.16</v>
      </c>
      <c r="Q5" s="5">
        <v>241.81</v>
      </c>
      <c r="R5" s="5">
        <f t="shared" si="2"/>
        <v>483.62</v>
      </c>
      <c r="S5" s="5">
        <f t="shared" si="3"/>
        <v>328.55999999999995</v>
      </c>
      <c r="T5" s="6">
        <f t="shared" si="4"/>
        <v>0.39340964605584555</v>
      </c>
      <c r="U5" s="5">
        <v>22.98</v>
      </c>
      <c r="V5">
        <v>0</v>
      </c>
      <c r="W5" s="5">
        <f t="shared" si="5"/>
        <v>0</v>
      </c>
      <c r="X5" s="5">
        <v>795.39</v>
      </c>
      <c r="Y5" t="s">
        <v>1319</v>
      </c>
      <c r="Z5" t="s">
        <v>1329</v>
      </c>
      <c r="AA5" t="s">
        <v>1321</v>
      </c>
      <c r="AB5" t="s">
        <v>1330</v>
      </c>
      <c r="AC5" t="s">
        <v>1323</v>
      </c>
      <c r="AD5" t="s">
        <v>62</v>
      </c>
      <c r="AE5" s="4">
        <v>1</v>
      </c>
      <c r="AF5">
        <v>1</v>
      </c>
    </row>
    <row r="6" spans="1:32" ht="15" customHeight="1" x14ac:dyDescent="0.25">
      <c r="A6">
        <v>5</v>
      </c>
      <c r="B6" t="s">
        <v>1328</v>
      </c>
      <c r="C6">
        <v>20250822</v>
      </c>
      <c r="D6">
        <v>20250827</v>
      </c>
      <c r="E6">
        <v>257</v>
      </c>
      <c r="F6">
        <v>12</v>
      </c>
      <c r="G6">
        <v>3</v>
      </c>
      <c r="H6">
        <v>3</v>
      </c>
      <c r="I6">
        <v>2</v>
      </c>
      <c r="J6">
        <v>1</v>
      </c>
      <c r="K6" t="s">
        <v>1325</v>
      </c>
      <c r="L6">
        <v>1</v>
      </c>
      <c r="M6" s="5">
        <v>49.11</v>
      </c>
      <c r="N6" s="6">
        <v>0</v>
      </c>
      <c r="O6" s="5">
        <f t="shared" si="0"/>
        <v>49.11</v>
      </c>
      <c r="P6" s="5">
        <f t="shared" si="1"/>
        <v>49.11</v>
      </c>
      <c r="Q6" s="5">
        <v>13.53</v>
      </c>
      <c r="R6" s="5">
        <f t="shared" si="2"/>
        <v>13.53</v>
      </c>
      <c r="S6" s="5">
        <f t="shared" si="3"/>
        <v>35.58</v>
      </c>
      <c r="T6" s="6">
        <f t="shared" si="4"/>
        <v>0.72449602932193036</v>
      </c>
      <c r="U6" s="5">
        <v>0</v>
      </c>
      <c r="V6">
        <v>0</v>
      </c>
      <c r="W6" s="5">
        <f t="shared" si="5"/>
        <v>0</v>
      </c>
      <c r="X6" s="5">
        <v>46.77</v>
      </c>
      <c r="Y6" t="s">
        <v>1319</v>
      </c>
      <c r="Z6" t="s">
        <v>1329</v>
      </c>
      <c r="AA6" t="s">
        <v>1321</v>
      </c>
      <c r="AB6" t="s">
        <v>1330</v>
      </c>
      <c r="AC6" t="s">
        <v>1323</v>
      </c>
      <c r="AD6" t="s">
        <v>62</v>
      </c>
      <c r="AE6" s="4">
        <v>1</v>
      </c>
      <c r="AF6">
        <v>1</v>
      </c>
    </row>
    <row r="7" spans="1:32" ht="15" customHeight="1" x14ac:dyDescent="0.25">
      <c r="A7">
        <v>6</v>
      </c>
      <c r="B7" t="s">
        <v>1331</v>
      </c>
      <c r="C7">
        <v>20240526</v>
      </c>
      <c r="D7">
        <v>20240530</v>
      </c>
      <c r="E7">
        <v>751</v>
      </c>
      <c r="F7">
        <v>10</v>
      </c>
      <c r="G7">
        <v>36</v>
      </c>
      <c r="H7">
        <v>28</v>
      </c>
      <c r="I7">
        <v>3</v>
      </c>
      <c r="J7">
        <v>1</v>
      </c>
      <c r="K7" t="s">
        <v>1325</v>
      </c>
      <c r="L7">
        <v>11</v>
      </c>
      <c r="M7" s="5">
        <v>1651.45</v>
      </c>
      <c r="N7" s="6">
        <v>0</v>
      </c>
      <c r="O7" s="5">
        <f t="shared" si="0"/>
        <v>1651.45</v>
      </c>
      <c r="P7" s="5">
        <f t="shared" si="1"/>
        <v>18165.95</v>
      </c>
      <c r="Q7" s="5">
        <v>1087.26</v>
      </c>
      <c r="R7" s="5">
        <f t="shared" si="2"/>
        <v>11959.86</v>
      </c>
      <c r="S7" s="5">
        <f t="shared" si="3"/>
        <v>6143.08</v>
      </c>
      <c r="T7" s="6">
        <f t="shared" si="4"/>
        <v>0.33816453309625977</v>
      </c>
      <c r="U7" s="5">
        <v>63.01</v>
      </c>
      <c r="V7">
        <v>0</v>
      </c>
      <c r="W7" s="5">
        <f t="shared" si="5"/>
        <v>0</v>
      </c>
      <c r="X7" s="5">
        <v>17986.09</v>
      </c>
      <c r="Y7" t="s">
        <v>1289</v>
      </c>
      <c r="Z7" t="s">
        <v>1332</v>
      </c>
      <c r="AA7" t="s">
        <v>1333</v>
      </c>
      <c r="AB7" t="s">
        <v>1330</v>
      </c>
      <c r="AC7" t="s">
        <v>1323</v>
      </c>
      <c r="AD7" t="s">
        <v>121</v>
      </c>
      <c r="AE7" s="4">
        <v>0.66</v>
      </c>
      <c r="AF7">
        <v>6</v>
      </c>
    </row>
    <row r="8" spans="1:32" ht="15" customHeight="1" x14ac:dyDescent="0.25">
      <c r="A8">
        <v>7</v>
      </c>
      <c r="B8" t="s">
        <v>1334</v>
      </c>
      <c r="C8">
        <v>20250827</v>
      </c>
      <c r="D8">
        <v>20250830</v>
      </c>
      <c r="E8">
        <v>68</v>
      </c>
      <c r="F8">
        <v>5</v>
      </c>
      <c r="G8">
        <v>16</v>
      </c>
      <c r="H8">
        <v>5</v>
      </c>
      <c r="I8">
        <v>2</v>
      </c>
      <c r="J8">
        <v>1</v>
      </c>
      <c r="K8" t="s">
        <v>1325</v>
      </c>
      <c r="L8">
        <v>1</v>
      </c>
      <c r="M8" s="5">
        <v>79.290000000000006</v>
      </c>
      <c r="N8" s="6">
        <v>0</v>
      </c>
      <c r="O8" s="5">
        <f t="shared" si="0"/>
        <v>79.290000000000006</v>
      </c>
      <c r="P8" s="5">
        <f t="shared" si="1"/>
        <v>79.290000000000006</v>
      </c>
      <c r="Q8" s="5">
        <v>43.16</v>
      </c>
      <c r="R8" s="5">
        <f t="shared" si="2"/>
        <v>43.16</v>
      </c>
      <c r="S8" s="5">
        <f t="shared" si="3"/>
        <v>22.920000000000009</v>
      </c>
      <c r="T8" s="6">
        <f t="shared" si="4"/>
        <v>0.28906545592130162</v>
      </c>
      <c r="U8" s="5">
        <v>13.21</v>
      </c>
      <c r="V8">
        <v>0</v>
      </c>
      <c r="W8" s="5">
        <f t="shared" si="5"/>
        <v>0</v>
      </c>
      <c r="X8" s="5">
        <v>75.510000000000005</v>
      </c>
      <c r="Y8" t="s">
        <v>1319</v>
      </c>
      <c r="Z8" t="s">
        <v>1335</v>
      </c>
      <c r="AA8" t="s">
        <v>1321</v>
      </c>
      <c r="AB8" t="s">
        <v>1322</v>
      </c>
      <c r="AC8" t="s">
        <v>1323</v>
      </c>
      <c r="AD8" t="s">
        <v>79</v>
      </c>
      <c r="AE8" s="4">
        <v>0.74</v>
      </c>
      <c r="AF8">
        <v>1</v>
      </c>
    </row>
    <row r="9" spans="1:32" ht="15" customHeight="1" x14ac:dyDescent="0.25">
      <c r="A9">
        <v>8</v>
      </c>
      <c r="B9" t="s">
        <v>1336</v>
      </c>
      <c r="C9">
        <v>20230713</v>
      </c>
      <c r="D9">
        <v>20230715</v>
      </c>
      <c r="E9">
        <v>679</v>
      </c>
      <c r="F9">
        <v>17</v>
      </c>
      <c r="G9">
        <v>39</v>
      </c>
      <c r="H9">
        <v>30</v>
      </c>
      <c r="I9">
        <v>4</v>
      </c>
      <c r="J9">
        <v>1</v>
      </c>
      <c r="K9" t="s">
        <v>1325</v>
      </c>
      <c r="L9">
        <v>60</v>
      </c>
      <c r="M9" s="5">
        <v>24.12</v>
      </c>
      <c r="N9" s="6">
        <v>0</v>
      </c>
      <c r="O9" s="5">
        <f t="shared" si="0"/>
        <v>24.12</v>
      </c>
      <c r="P9" s="5">
        <f t="shared" si="1"/>
        <v>1447.2</v>
      </c>
      <c r="Q9" s="5">
        <v>5.24</v>
      </c>
      <c r="R9" s="5">
        <f t="shared" si="2"/>
        <v>314.40000000000003</v>
      </c>
      <c r="S9" s="5">
        <f t="shared" si="3"/>
        <v>1132.8</v>
      </c>
      <c r="T9" s="6">
        <f t="shared" si="4"/>
        <v>0.78275290215588722</v>
      </c>
      <c r="U9" s="5">
        <v>0</v>
      </c>
      <c r="V9">
        <v>0</v>
      </c>
      <c r="W9" s="5">
        <f t="shared" si="5"/>
        <v>0</v>
      </c>
      <c r="X9" s="5">
        <v>1523.37</v>
      </c>
      <c r="Y9" t="s">
        <v>1319</v>
      </c>
      <c r="Z9" t="s">
        <v>1337</v>
      </c>
      <c r="AA9" t="s">
        <v>1338</v>
      </c>
      <c r="AB9" t="s">
        <v>1322</v>
      </c>
      <c r="AC9" t="s">
        <v>1339</v>
      </c>
      <c r="AD9" t="s">
        <v>127</v>
      </c>
      <c r="AE9" s="4">
        <v>6.7999999999999996E-3</v>
      </c>
      <c r="AF9">
        <v>1</v>
      </c>
    </row>
    <row r="10" spans="1:32" ht="15" customHeight="1" x14ac:dyDescent="0.25">
      <c r="A10">
        <v>9</v>
      </c>
      <c r="B10" t="s">
        <v>1340</v>
      </c>
      <c r="C10">
        <v>20251125</v>
      </c>
      <c r="D10">
        <v>20251126</v>
      </c>
      <c r="E10">
        <v>720</v>
      </c>
      <c r="F10">
        <v>17</v>
      </c>
      <c r="G10">
        <v>35</v>
      </c>
      <c r="H10">
        <v>31</v>
      </c>
      <c r="I10">
        <v>1</v>
      </c>
      <c r="J10">
        <v>1</v>
      </c>
      <c r="K10" t="s">
        <v>1318</v>
      </c>
      <c r="L10">
        <v>30</v>
      </c>
      <c r="M10" s="5">
        <v>26.15</v>
      </c>
      <c r="N10" s="6">
        <v>0</v>
      </c>
      <c r="O10" s="5">
        <f t="shared" si="0"/>
        <v>26.15</v>
      </c>
      <c r="P10" s="5">
        <f t="shared" si="1"/>
        <v>784.5</v>
      </c>
      <c r="Q10" s="5">
        <v>5.23</v>
      </c>
      <c r="R10" s="5">
        <f t="shared" si="2"/>
        <v>99.37</v>
      </c>
      <c r="S10" s="5">
        <f t="shared" si="3"/>
        <v>397.48</v>
      </c>
      <c r="T10" s="6">
        <f t="shared" si="4"/>
        <v>0.8</v>
      </c>
      <c r="U10" s="5">
        <v>0</v>
      </c>
      <c r="V10">
        <v>11</v>
      </c>
      <c r="W10" s="5">
        <f t="shared" si="5"/>
        <v>287.64999999999998</v>
      </c>
      <c r="X10" s="5">
        <v>713.18</v>
      </c>
      <c r="Y10" t="s">
        <v>1319</v>
      </c>
      <c r="Z10" t="s">
        <v>1341</v>
      </c>
      <c r="AA10" t="s">
        <v>1338</v>
      </c>
      <c r="AB10" t="s">
        <v>1330</v>
      </c>
      <c r="AC10" t="s">
        <v>1339</v>
      </c>
      <c r="AD10" t="s">
        <v>121</v>
      </c>
      <c r="AE10" s="4">
        <v>0.66</v>
      </c>
      <c r="AF10">
        <v>1</v>
      </c>
    </row>
    <row r="11" spans="1:32" ht="15" customHeight="1" x14ac:dyDescent="0.25">
      <c r="A11">
        <v>10</v>
      </c>
      <c r="B11" t="s">
        <v>1340</v>
      </c>
      <c r="C11">
        <v>20251125</v>
      </c>
      <c r="D11">
        <v>20251126</v>
      </c>
      <c r="E11">
        <v>720</v>
      </c>
      <c r="F11">
        <v>17</v>
      </c>
      <c r="G11">
        <v>35</v>
      </c>
      <c r="H11">
        <v>31</v>
      </c>
      <c r="I11">
        <v>1</v>
      </c>
      <c r="J11">
        <v>1</v>
      </c>
      <c r="K11" t="s">
        <v>1318</v>
      </c>
      <c r="L11">
        <v>7</v>
      </c>
      <c r="M11" s="5">
        <v>25.51</v>
      </c>
      <c r="N11" s="6">
        <v>0</v>
      </c>
      <c r="O11" s="5">
        <f t="shared" si="0"/>
        <v>25.51</v>
      </c>
      <c r="P11" s="5">
        <f t="shared" si="1"/>
        <v>178.57000000000002</v>
      </c>
      <c r="Q11" s="5">
        <v>5.43</v>
      </c>
      <c r="R11" s="5">
        <f t="shared" si="2"/>
        <v>32.58</v>
      </c>
      <c r="S11" s="5">
        <f t="shared" si="3"/>
        <v>120.48000000000003</v>
      </c>
      <c r="T11" s="6">
        <f t="shared" si="4"/>
        <v>0.78714229713837713</v>
      </c>
      <c r="U11" s="5">
        <v>0</v>
      </c>
      <c r="V11">
        <v>1</v>
      </c>
      <c r="W11" s="5">
        <f t="shared" si="5"/>
        <v>25.51</v>
      </c>
      <c r="X11" s="5">
        <v>162.34</v>
      </c>
      <c r="Y11" t="s">
        <v>1319</v>
      </c>
      <c r="Z11" t="s">
        <v>1341</v>
      </c>
      <c r="AA11" t="s">
        <v>1338</v>
      </c>
      <c r="AB11" t="s">
        <v>1330</v>
      </c>
      <c r="AC11" t="s">
        <v>1339</v>
      </c>
      <c r="AD11" t="s">
        <v>121</v>
      </c>
      <c r="AE11" s="4">
        <v>0.66</v>
      </c>
      <c r="AF11">
        <v>1</v>
      </c>
    </row>
    <row r="12" spans="1:32" ht="15" customHeight="1" x14ac:dyDescent="0.25">
      <c r="A12">
        <v>11</v>
      </c>
      <c r="B12" t="s">
        <v>1342</v>
      </c>
      <c r="C12">
        <v>20230525</v>
      </c>
      <c r="D12">
        <v>20230525</v>
      </c>
      <c r="E12">
        <v>113</v>
      </c>
      <c r="F12">
        <v>4</v>
      </c>
      <c r="G12">
        <v>13</v>
      </c>
      <c r="H12">
        <v>8</v>
      </c>
      <c r="I12">
        <v>6</v>
      </c>
      <c r="J12">
        <v>1</v>
      </c>
      <c r="K12" t="s">
        <v>1325</v>
      </c>
      <c r="L12">
        <v>1</v>
      </c>
      <c r="M12" s="5">
        <v>773.25</v>
      </c>
      <c r="N12" s="6">
        <v>0</v>
      </c>
      <c r="O12" s="5">
        <f t="shared" si="0"/>
        <v>773.25</v>
      </c>
      <c r="P12" s="5">
        <f t="shared" si="1"/>
        <v>773.25</v>
      </c>
      <c r="Q12" s="5">
        <v>436.74</v>
      </c>
      <c r="R12" s="5">
        <f t="shared" si="2"/>
        <v>436.74</v>
      </c>
      <c r="S12" s="5">
        <f t="shared" si="3"/>
        <v>329.62</v>
      </c>
      <c r="T12" s="6">
        <f t="shared" si="4"/>
        <v>0.42627869382476563</v>
      </c>
      <c r="U12" s="5">
        <v>6.89</v>
      </c>
      <c r="V12">
        <v>0</v>
      </c>
      <c r="W12" s="5">
        <f t="shared" si="5"/>
        <v>0</v>
      </c>
      <c r="X12" s="5">
        <v>781.06</v>
      </c>
      <c r="Y12" t="s">
        <v>1319</v>
      </c>
      <c r="Z12" t="s">
        <v>1343</v>
      </c>
      <c r="AA12" t="s">
        <v>1321</v>
      </c>
      <c r="AB12" t="s">
        <v>1344</v>
      </c>
      <c r="AC12" t="s">
        <v>1323</v>
      </c>
      <c r="AD12" t="s">
        <v>79</v>
      </c>
      <c r="AE12" s="4">
        <v>0.74</v>
      </c>
      <c r="AF12">
        <v>1</v>
      </c>
    </row>
    <row r="13" spans="1:32" ht="15" customHeight="1" x14ac:dyDescent="0.25">
      <c r="A13">
        <v>12</v>
      </c>
      <c r="B13" t="s">
        <v>1342</v>
      </c>
      <c r="C13">
        <v>20230525</v>
      </c>
      <c r="D13">
        <v>20230525</v>
      </c>
      <c r="E13">
        <v>113</v>
      </c>
      <c r="F13">
        <v>8</v>
      </c>
      <c r="G13">
        <v>13</v>
      </c>
      <c r="H13">
        <v>8</v>
      </c>
      <c r="I13">
        <v>6</v>
      </c>
      <c r="J13">
        <v>1</v>
      </c>
      <c r="K13" t="s">
        <v>1325</v>
      </c>
      <c r="L13">
        <v>4</v>
      </c>
      <c r="M13" s="5">
        <v>1178.81</v>
      </c>
      <c r="N13" s="6">
        <v>0</v>
      </c>
      <c r="O13" s="5">
        <f t="shared" si="0"/>
        <v>1178.81</v>
      </c>
      <c r="P13" s="5">
        <f t="shared" si="1"/>
        <v>4715.24</v>
      </c>
      <c r="Q13" s="5">
        <v>769.31</v>
      </c>
      <c r="R13" s="5">
        <f t="shared" si="2"/>
        <v>3077.24</v>
      </c>
      <c r="S13" s="5">
        <f t="shared" si="3"/>
        <v>1615.58</v>
      </c>
      <c r="T13" s="6">
        <f t="shared" si="4"/>
        <v>0.34262943137570939</v>
      </c>
      <c r="U13" s="5">
        <v>22.42</v>
      </c>
      <c r="V13">
        <v>0</v>
      </c>
      <c r="W13" s="5">
        <f t="shared" si="5"/>
        <v>0</v>
      </c>
      <c r="X13" s="5">
        <v>4762.87</v>
      </c>
      <c r="Y13" t="s">
        <v>1319</v>
      </c>
      <c r="Z13" t="s">
        <v>1343</v>
      </c>
      <c r="AA13" t="s">
        <v>1321</v>
      </c>
      <c r="AB13" t="s">
        <v>1344</v>
      </c>
      <c r="AC13" t="s">
        <v>1323</v>
      </c>
      <c r="AD13" t="s">
        <v>79</v>
      </c>
      <c r="AE13" s="4">
        <v>0.74</v>
      </c>
      <c r="AF13">
        <v>1</v>
      </c>
    </row>
    <row r="14" spans="1:32" ht="15" customHeight="1" x14ac:dyDescent="0.25">
      <c r="A14">
        <v>13</v>
      </c>
      <c r="B14" t="s">
        <v>1345</v>
      </c>
      <c r="C14">
        <v>20251229</v>
      </c>
      <c r="D14">
        <v>20260105</v>
      </c>
      <c r="E14">
        <v>136</v>
      </c>
      <c r="F14">
        <v>18</v>
      </c>
      <c r="G14">
        <v>9</v>
      </c>
      <c r="H14">
        <v>9</v>
      </c>
      <c r="I14">
        <v>2</v>
      </c>
      <c r="J14">
        <v>5</v>
      </c>
      <c r="K14" t="s">
        <v>1318</v>
      </c>
      <c r="L14">
        <v>2</v>
      </c>
      <c r="M14" s="5">
        <v>239.82</v>
      </c>
      <c r="N14" s="6">
        <v>0.16070000000000001</v>
      </c>
      <c r="O14" s="5">
        <f t="shared" si="0"/>
        <v>201.28092599999997</v>
      </c>
      <c r="P14" s="5">
        <f t="shared" si="1"/>
        <v>402.56185199999993</v>
      </c>
      <c r="Q14" s="5">
        <v>63.01</v>
      </c>
      <c r="R14" s="5">
        <f t="shared" si="2"/>
        <v>0</v>
      </c>
      <c r="S14" s="5">
        <f t="shared" si="3"/>
        <v>0</v>
      </c>
      <c r="T14" s="6">
        <f t="shared" si="4"/>
        <v>0</v>
      </c>
      <c r="U14" s="5">
        <v>0</v>
      </c>
      <c r="V14">
        <v>2</v>
      </c>
      <c r="W14" s="5">
        <f t="shared" si="5"/>
        <v>402.56185199999993</v>
      </c>
      <c r="X14" s="5">
        <v>372.74</v>
      </c>
      <c r="Y14" t="s">
        <v>1319</v>
      </c>
      <c r="Z14" t="s">
        <v>1346</v>
      </c>
      <c r="AA14" t="s">
        <v>1321</v>
      </c>
      <c r="AB14" t="s">
        <v>1330</v>
      </c>
      <c r="AC14" t="s">
        <v>1323</v>
      </c>
      <c r="AD14" t="s">
        <v>62</v>
      </c>
      <c r="AE14" s="4">
        <v>1</v>
      </c>
      <c r="AF14">
        <v>1</v>
      </c>
    </row>
    <row r="15" spans="1:32" ht="15" customHeight="1" x14ac:dyDescent="0.25">
      <c r="A15">
        <v>14</v>
      </c>
      <c r="B15" t="s">
        <v>1345</v>
      </c>
      <c r="C15">
        <v>20251229</v>
      </c>
      <c r="D15">
        <v>20260105</v>
      </c>
      <c r="E15">
        <v>136</v>
      </c>
      <c r="F15">
        <v>15</v>
      </c>
      <c r="G15">
        <v>9</v>
      </c>
      <c r="H15">
        <v>9</v>
      </c>
      <c r="I15">
        <v>2</v>
      </c>
      <c r="J15">
        <v>1</v>
      </c>
      <c r="K15" t="s">
        <v>1318</v>
      </c>
      <c r="L15">
        <v>40</v>
      </c>
      <c r="M15" s="5">
        <v>79.680000000000007</v>
      </c>
      <c r="N15" s="6">
        <v>0</v>
      </c>
      <c r="O15" s="5">
        <f t="shared" si="0"/>
        <v>79.680000000000007</v>
      </c>
      <c r="P15" s="5">
        <f t="shared" si="1"/>
        <v>3187.2000000000003</v>
      </c>
      <c r="Q15" s="5">
        <v>18.899999999999999</v>
      </c>
      <c r="R15" s="5">
        <f t="shared" si="2"/>
        <v>737.09999999999991</v>
      </c>
      <c r="S15" s="5">
        <f t="shared" si="3"/>
        <v>2370.4200000000005</v>
      </c>
      <c r="T15" s="6">
        <f t="shared" si="4"/>
        <v>0.76280120481927716</v>
      </c>
      <c r="U15" s="5">
        <v>0</v>
      </c>
      <c r="V15">
        <v>1</v>
      </c>
      <c r="W15" s="5">
        <f t="shared" si="5"/>
        <v>79.680000000000007</v>
      </c>
      <c r="X15" s="5">
        <v>2951.11</v>
      </c>
      <c r="Y15" t="s">
        <v>1319</v>
      </c>
      <c r="Z15" t="s">
        <v>1346</v>
      </c>
      <c r="AA15" t="s">
        <v>1321</v>
      </c>
      <c r="AB15" t="s">
        <v>1330</v>
      </c>
      <c r="AC15" t="s">
        <v>1323</v>
      </c>
      <c r="AD15" t="s">
        <v>62</v>
      </c>
      <c r="AE15" s="4">
        <v>1</v>
      </c>
      <c r="AF15">
        <v>1</v>
      </c>
    </row>
    <row r="16" spans="1:32" ht="15" customHeight="1" x14ac:dyDescent="0.25">
      <c r="A16">
        <v>15</v>
      </c>
      <c r="B16" t="s">
        <v>1345</v>
      </c>
      <c r="C16">
        <v>20251229</v>
      </c>
      <c r="D16">
        <v>20260105</v>
      </c>
      <c r="E16">
        <v>136</v>
      </c>
      <c r="F16">
        <v>17</v>
      </c>
      <c r="G16">
        <v>9</v>
      </c>
      <c r="H16">
        <v>9</v>
      </c>
      <c r="I16">
        <v>2</v>
      </c>
      <c r="J16">
        <v>1</v>
      </c>
      <c r="K16" t="s">
        <v>1318</v>
      </c>
      <c r="L16">
        <v>10</v>
      </c>
      <c r="M16" s="5">
        <v>24.4</v>
      </c>
      <c r="N16" s="6">
        <v>0</v>
      </c>
      <c r="O16" s="5">
        <f t="shared" si="0"/>
        <v>24.4</v>
      </c>
      <c r="P16" s="5">
        <f t="shared" si="1"/>
        <v>244</v>
      </c>
      <c r="Q16" s="5">
        <v>5.0199999999999996</v>
      </c>
      <c r="R16" s="5">
        <f t="shared" si="2"/>
        <v>45.179999999999993</v>
      </c>
      <c r="S16" s="5">
        <f t="shared" si="3"/>
        <v>174.42000000000002</v>
      </c>
      <c r="T16" s="6">
        <f t="shared" si="4"/>
        <v>0.79426229508196733</v>
      </c>
      <c r="U16" s="5">
        <v>0</v>
      </c>
      <c r="V16">
        <v>1</v>
      </c>
      <c r="W16" s="5">
        <f t="shared" si="5"/>
        <v>24.4</v>
      </c>
      <c r="X16" s="5">
        <v>225.93</v>
      </c>
      <c r="Y16" t="s">
        <v>1319</v>
      </c>
      <c r="Z16" t="s">
        <v>1346</v>
      </c>
      <c r="AA16" t="s">
        <v>1321</v>
      </c>
      <c r="AB16" t="s">
        <v>1330</v>
      </c>
      <c r="AC16" t="s">
        <v>1323</v>
      </c>
      <c r="AD16" t="s">
        <v>62</v>
      </c>
      <c r="AE16" s="4">
        <v>1</v>
      </c>
      <c r="AF16">
        <v>1</v>
      </c>
    </row>
    <row r="17" spans="1:32" ht="15" customHeight="1" x14ac:dyDescent="0.25">
      <c r="A17">
        <v>16</v>
      </c>
      <c r="B17" t="s">
        <v>1347</v>
      </c>
      <c r="C17">
        <v>20250315</v>
      </c>
      <c r="D17">
        <v>20250321</v>
      </c>
      <c r="E17">
        <v>784</v>
      </c>
      <c r="F17">
        <v>8</v>
      </c>
      <c r="G17">
        <v>42</v>
      </c>
      <c r="H17">
        <v>34</v>
      </c>
      <c r="I17">
        <v>3</v>
      </c>
      <c r="J17">
        <v>4</v>
      </c>
      <c r="K17" t="s">
        <v>1325</v>
      </c>
      <c r="L17">
        <v>2</v>
      </c>
      <c r="M17" s="5">
        <v>1255.3399999999999</v>
      </c>
      <c r="N17" s="6">
        <v>0.1066</v>
      </c>
      <c r="O17" s="5">
        <f t="shared" si="0"/>
        <v>1121.5207559999999</v>
      </c>
      <c r="P17" s="5">
        <f t="shared" si="1"/>
        <v>2243.0415119999998</v>
      </c>
      <c r="Q17" s="5">
        <v>712.66</v>
      </c>
      <c r="R17" s="5">
        <f t="shared" si="2"/>
        <v>1425.32</v>
      </c>
      <c r="S17" s="5">
        <f t="shared" si="3"/>
        <v>804.9015119999998</v>
      </c>
      <c r="T17" s="6">
        <f t="shared" si="4"/>
        <v>0.35884378764007463</v>
      </c>
      <c r="U17" s="5">
        <v>12.82</v>
      </c>
      <c r="V17">
        <v>0</v>
      </c>
      <c r="W17" s="5">
        <f t="shared" si="5"/>
        <v>0</v>
      </c>
      <c r="X17" s="5">
        <v>2220.83</v>
      </c>
      <c r="Y17" t="s">
        <v>1319</v>
      </c>
      <c r="Z17" t="s">
        <v>1348</v>
      </c>
      <c r="AA17" t="s">
        <v>1321</v>
      </c>
      <c r="AB17" t="s">
        <v>1344</v>
      </c>
      <c r="AC17" t="s">
        <v>1323</v>
      </c>
      <c r="AD17" t="s">
        <v>136</v>
      </c>
      <c r="AE17" s="4">
        <v>1.2E-2</v>
      </c>
      <c r="AF17">
        <v>1</v>
      </c>
    </row>
    <row r="18" spans="1:32" ht="15" customHeight="1" x14ac:dyDescent="0.25">
      <c r="A18">
        <v>17</v>
      </c>
      <c r="B18" t="s">
        <v>1347</v>
      </c>
      <c r="C18">
        <v>20250315</v>
      </c>
      <c r="D18">
        <v>20250321</v>
      </c>
      <c r="E18">
        <v>784</v>
      </c>
      <c r="F18">
        <v>28</v>
      </c>
      <c r="G18">
        <v>42</v>
      </c>
      <c r="H18">
        <v>34</v>
      </c>
      <c r="I18">
        <v>3</v>
      </c>
      <c r="J18">
        <v>1</v>
      </c>
      <c r="K18" t="s">
        <v>1325</v>
      </c>
      <c r="L18">
        <v>1</v>
      </c>
      <c r="M18" s="5">
        <v>1804.34</v>
      </c>
      <c r="N18" s="6">
        <v>0</v>
      </c>
      <c r="O18" s="5">
        <f t="shared" si="0"/>
        <v>1804.34</v>
      </c>
      <c r="P18" s="5">
        <f t="shared" si="1"/>
        <v>1804.34</v>
      </c>
      <c r="Q18" s="5">
        <v>1282.8399999999999</v>
      </c>
      <c r="R18" s="5">
        <f t="shared" si="2"/>
        <v>1282.8399999999999</v>
      </c>
      <c r="S18" s="5">
        <f t="shared" si="3"/>
        <v>516.5</v>
      </c>
      <c r="T18" s="6">
        <f t="shared" si="4"/>
        <v>0.28625425363290735</v>
      </c>
      <c r="U18" s="5">
        <v>5</v>
      </c>
      <c r="V18">
        <v>0</v>
      </c>
      <c r="W18" s="5">
        <f t="shared" si="5"/>
        <v>0</v>
      </c>
      <c r="X18" s="5">
        <v>1786.48</v>
      </c>
      <c r="Y18" t="s">
        <v>1319</v>
      </c>
      <c r="Z18" t="s">
        <v>1348</v>
      </c>
      <c r="AA18" t="s">
        <v>1321</v>
      </c>
      <c r="AB18" t="s">
        <v>1344</v>
      </c>
      <c r="AC18" t="s">
        <v>1323</v>
      </c>
      <c r="AD18" t="s">
        <v>136</v>
      </c>
      <c r="AE18" s="4">
        <v>1.2E-2</v>
      </c>
      <c r="AF18">
        <v>1</v>
      </c>
    </row>
    <row r="19" spans="1:32" ht="15" customHeight="1" x14ac:dyDescent="0.25">
      <c r="A19">
        <v>18</v>
      </c>
      <c r="B19" t="s">
        <v>1349</v>
      </c>
      <c r="C19">
        <v>20230817</v>
      </c>
      <c r="D19">
        <v>20230822</v>
      </c>
      <c r="E19">
        <v>158</v>
      </c>
      <c r="F19">
        <v>13</v>
      </c>
      <c r="G19">
        <v>11</v>
      </c>
      <c r="H19">
        <v>11</v>
      </c>
      <c r="I19">
        <v>2</v>
      </c>
      <c r="J19">
        <v>1</v>
      </c>
      <c r="K19" t="s">
        <v>1325</v>
      </c>
      <c r="L19">
        <v>2</v>
      </c>
      <c r="M19" s="5">
        <v>24.73</v>
      </c>
      <c r="N19" s="6">
        <v>0</v>
      </c>
      <c r="O19" s="5">
        <f t="shared" si="0"/>
        <v>24.73</v>
      </c>
      <c r="P19" s="5">
        <f t="shared" si="1"/>
        <v>49.46</v>
      </c>
      <c r="Q19" s="5">
        <v>3.56</v>
      </c>
      <c r="R19" s="5">
        <f t="shared" si="2"/>
        <v>7.12</v>
      </c>
      <c r="S19" s="5">
        <f t="shared" si="3"/>
        <v>42.34</v>
      </c>
      <c r="T19" s="6">
        <f t="shared" si="4"/>
        <v>0.85604528912252331</v>
      </c>
      <c r="U19" s="5">
        <v>0</v>
      </c>
      <c r="V19">
        <v>0</v>
      </c>
      <c r="W19" s="5">
        <f t="shared" si="5"/>
        <v>0</v>
      </c>
      <c r="X19" s="5">
        <v>48.02</v>
      </c>
      <c r="Y19" t="s">
        <v>1319</v>
      </c>
      <c r="Z19" t="s">
        <v>1350</v>
      </c>
      <c r="AA19" t="s">
        <v>1321</v>
      </c>
      <c r="AB19" t="s">
        <v>1344</v>
      </c>
      <c r="AC19" t="s">
        <v>1323</v>
      </c>
      <c r="AD19" t="s">
        <v>62</v>
      </c>
      <c r="AE19" s="4">
        <v>1</v>
      </c>
      <c r="AF19">
        <v>1</v>
      </c>
    </row>
    <row r="20" spans="1:32" ht="15" customHeight="1" x14ac:dyDescent="0.25">
      <c r="A20">
        <v>19</v>
      </c>
      <c r="B20" t="s">
        <v>1351</v>
      </c>
      <c r="C20">
        <v>20250810</v>
      </c>
      <c r="D20">
        <v>20250814</v>
      </c>
      <c r="E20">
        <v>624</v>
      </c>
      <c r="F20">
        <v>2</v>
      </c>
      <c r="G20">
        <v>36</v>
      </c>
      <c r="H20">
        <v>36</v>
      </c>
      <c r="I20">
        <v>1</v>
      </c>
      <c r="J20">
        <v>1</v>
      </c>
      <c r="K20" t="s">
        <v>1318</v>
      </c>
      <c r="L20">
        <v>2</v>
      </c>
      <c r="M20" s="5">
        <v>256.77</v>
      </c>
      <c r="N20" s="6">
        <v>0</v>
      </c>
      <c r="O20" s="5">
        <f t="shared" si="0"/>
        <v>256.77</v>
      </c>
      <c r="P20" s="5">
        <f t="shared" si="1"/>
        <v>513.54</v>
      </c>
      <c r="Q20" s="5">
        <v>143.72</v>
      </c>
      <c r="R20" s="5">
        <f t="shared" si="2"/>
        <v>143.72</v>
      </c>
      <c r="S20" s="5">
        <f t="shared" si="3"/>
        <v>99.269999999999982</v>
      </c>
      <c r="T20" s="6">
        <f t="shared" si="4"/>
        <v>0.38661058534875564</v>
      </c>
      <c r="U20" s="5">
        <v>13.78</v>
      </c>
      <c r="V20">
        <v>1</v>
      </c>
      <c r="W20" s="5">
        <f t="shared" si="5"/>
        <v>256.77</v>
      </c>
      <c r="X20" s="5">
        <v>489.09</v>
      </c>
      <c r="Y20" t="s">
        <v>1319</v>
      </c>
      <c r="Z20" t="s">
        <v>1352</v>
      </c>
      <c r="AA20" t="s">
        <v>1321</v>
      </c>
      <c r="AB20" t="s">
        <v>1322</v>
      </c>
      <c r="AC20" t="s">
        <v>1323</v>
      </c>
      <c r="AD20" t="s">
        <v>121</v>
      </c>
      <c r="AE20" s="4">
        <v>0.66</v>
      </c>
      <c r="AF20">
        <v>1</v>
      </c>
    </row>
    <row r="21" spans="1:32" ht="15" customHeight="1" x14ac:dyDescent="0.25">
      <c r="A21">
        <v>20</v>
      </c>
      <c r="B21" t="s">
        <v>1351</v>
      </c>
      <c r="C21">
        <v>20250810</v>
      </c>
      <c r="D21">
        <v>20250814</v>
      </c>
      <c r="E21">
        <v>624</v>
      </c>
      <c r="F21">
        <v>15</v>
      </c>
      <c r="G21">
        <v>36</v>
      </c>
      <c r="H21">
        <v>36</v>
      </c>
      <c r="I21">
        <v>1</v>
      </c>
      <c r="J21">
        <v>4</v>
      </c>
      <c r="K21" t="s">
        <v>1318</v>
      </c>
      <c r="L21">
        <v>50</v>
      </c>
      <c r="M21" s="5">
        <v>82.51</v>
      </c>
      <c r="N21" s="6">
        <v>9.5799999999999996E-2</v>
      </c>
      <c r="O21" s="5">
        <f t="shared" si="0"/>
        <v>74.605542</v>
      </c>
      <c r="P21" s="5">
        <f t="shared" si="1"/>
        <v>3730.2770999999998</v>
      </c>
      <c r="Q21" s="5">
        <v>20.09</v>
      </c>
      <c r="R21" s="5">
        <f t="shared" si="2"/>
        <v>984.41</v>
      </c>
      <c r="S21" s="5">
        <f t="shared" si="3"/>
        <v>2671.2615580000002</v>
      </c>
      <c r="T21" s="6">
        <f t="shared" si="4"/>
        <v>0.7307170558455296</v>
      </c>
      <c r="U21" s="5">
        <v>0</v>
      </c>
      <c r="V21">
        <v>1</v>
      </c>
      <c r="W21" s="5">
        <f t="shared" si="5"/>
        <v>74.605542</v>
      </c>
      <c r="X21" s="5">
        <v>3552.65</v>
      </c>
      <c r="Y21" t="s">
        <v>1319</v>
      </c>
      <c r="Z21" t="s">
        <v>1352</v>
      </c>
      <c r="AA21" t="s">
        <v>1321</v>
      </c>
      <c r="AB21" t="s">
        <v>1322</v>
      </c>
      <c r="AC21" t="s">
        <v>1323</v>
      </c>
      <c r="AD21" t="s">
        <v>121</v>
      </c>
      <c r="AE21" s="4">
        <v>0.66</v>
      </c>
      <c r="AF21">
        <v>1</v>
      </c>
    </row>
    <row r="22" spans="1:32" ht="15" customHeight="1" x14ac:dyDescent="0.25">
      <c r="A22">
        <v>21</v>
      </c>
      <c r="B22" t="s">
        <v>1353</v>
      </c>
      <c r="C22">
        <v>20240824</v>
      </c>
      <c r="D22">
        <v>20240827</v>
      </c>
      <c r="E22">
        <v>755</v>
      </c>
      <c r="F22">
        <v>9</v>
      </c>
      <c r="G22">
        <v>41</v>
      </c>
      <c r="H22">
        <v>25</v>
      </c>
      <c r="I22">
        <v>3</v>
      </c>
      <c r="J22">
        <v>1</v>
      </c>
      <c r="K22" t="s">
        <v>1354</v>
      </c>
      <c r="L22">
        <v>0</v>
      </c>
      <c r="M22" s="5">
        <v>399.71</v>
      </c>
      <c r="N22" s="6">
        <v>0</v>
      </c>
      <c r="O22" s="5">
        <f t="shared" si="0"/>
        <v>399.71</v>
      </c>
      <c r="P22" s="5">
        <f t="shared" si="1"/>
        <v>0</v>
      </c>
      <c r="Q22" s="5">
        <v>255.46</v>
      </c>
      <c r="R22" s="5">
        <f t="shared" si="2"/>
        <v>0</v>
      </c>
      <c r="S22" s="5">
        <f t="shared" si="3"/>
        <v>-5</v>
      </c>
      <c r="T22" s="6">
        <f t="shared" si="4"/>
        <v>0</v>
      </c>
      <c r="U22" s="5">
        <v>5</v>
      </c>
      <c r="V22">
        <v>0</v>
      </c>
      <c r="W22" s="5">
        <f t="shared" si="5"/>
        <v>0</v>
      </c>
      <c r="X22" s="5">
        <v>0</v>
      </c>
      <c r="Y22" t="s">
        <v>1319</v>
      </c>
      <c r="Z22" t="s">
        <v>1355</v>
      </c>
      <c r="AA22" t="s">
        <v>1321</v>
      </c>
      <c r="AB22" t="s">
        <v>1344</v>
      </c>
      <c r="AC22" t="s">
        <v>1323</v>
      </c>
      <c r="AD22" t="s">
        <v>136</v>
      </c>
      <c r="AE22" s="4">
        <v>1.2E-2</v>
      </c>
      <c r="AF22">
        <v>1</v>
      </c>
    </row>
    <row r="23" spans="1:32" ht="15" customHeight="1" x14ac:dyDescent="0.25">
      <c r="A23">
        <v>22</v>
      </c>
      <c r="B23" t="s">
        <v>1356</v>
      </c>
      <c r="C23">
        <v>20230718</v>
      </c>
      <c r="D23">
        <v>20230720</v>
      </c>
      <c r="E23">
        <v>843</v>
      </c>
      <c r="F23">
        <v>1</v>
      </c>
      <c r="G23">
        <v>42</v>
      </c>
      <c r="H23">
        <v>26</v>
      </c>
      <c r="I23">
        <v>3</v>
      </c>
      <c r="J23">
        <v>1</v>
      </c>
      <c r="K23" t="s">
        <v>1325</v>
      </c>
      <c r="L23">
        <v>1</v>
      </c>
      <c r="M23" s="5">
        <v>1162.31</v>
      </c>
      <c r="N23" s="6">
        <v>0</v>
      </c>
      <c r="O23" s="5">
        <f t="shared" si="0"/>
        <v>1162.31</v>
      </c>
      <c r="P23" s="5">
        <f t="shared" si="1"/>
        <v>1162.31</v>
      </c>
      <c r="Q23" s="5">
        <v>625.01</v>
      </c>
      <c r="R23" s="5">
        <f t="shared" si="2"/>
        <v>625.01</v>
      </c>
      <c r="S23" s="5">
        <f t="shared" si="3"/>
        <v>528.30999999999995</v>
      </c>
      <c r="T23" s="6">
        <f t="shared" si="4"/>
        <v>0.45453450456418681</v>
      </c>
      <c r="U23" s="5">
        <v>8.99</v>
      </c>
      <c r="V23">
        <v>0</v>
      </c>
      <c r="W23" s="5">
        <f t="shared" si="5"/>
        <v>0</v>
      </c>
      <c r="X23" s="5">
        <v>1223.48</v>
      </c>
      <c r="Y23" t="s">
        <v>1319</v>
      </c>
      <c r="Z23" t="s">
        <v>1357</v>
      </c>
      <c r="AA23" t="s">
        <v>1321</v>
      </c>
      <c r="AB23" t="s">
        <v>1330</v>
      </c>
      <c r="AC23" t="s">
        <v>1323</v>
      </c>
      <c r="AD23" t="s">
        <v>136</v>
      </c>
      <c r="AE23" s="4">
        <v>1.2E-2</v>
      </c>
      <c r="AF23">
        <v>1</v>
      </c>
    </row>
    <row r="24" spans="1:32" ht="15" customHeight="1" x14ac:dyDescent="0.25">
      <c r="A24">
        <v>23</v>
      </c>
      <c r="B24" t="s">
        <v>1358</v>
      </c>
      <c r="C24">
        <v>20240910</v>
      </c>
      <c r="D24">
        <v>20240911</v>
      </c>
      <c r="E24">
        <v>121</v>
      </c>
      <c r="F24">
        <v>16</v>
      </c>
      <c r="G24">
        <v>4</v>
      </c>
      <c r="H24">
        <v>3</v>
      </c>
      <c r="I24">
        <v>2</v>
      </c>
      <c r="J24">
        <v>1</v>
      </c>
      <c r="K24" t="s">
        <v>1325</v>
      </c>
      <c r="L24">
        <v>10</v>
      </c>
      <c r="M24" s="5">
        <v>128.19999999999999</v>
      </c>
      <c r="N24" s="6">
        <v>0</v>
      </c>
      <c r="O24" s="5">
        <f t="shared" si="0"/>
        <v>128.19999999999999</v>
      </c>
      <c r="P24" s="5">
        <f t="shared" si="1"/>
        <v>1282</v>
      </c>
      <c r="Q24" s="5">
        <v>26.07</v>
      </c>
      <c r="R24" s="5">
        <f t="shared" si="2"/>
        <v>260.7</v>
      </c>
      <c r="S24" s="5">
        <f t="shared" si="3"/>
        <v>1021.3</v>
      </c>
      <c r="T24" s="6">
        <f t="shared" si="4"/>
        <v>0.79664586583463337</v>
      </c>
      <c r="U24" s="5">
        <v>0</v>
      </c>
      <c r="V24">
        <v>0</v>
      </c>
      <c r="W24" s="5">
        <f t="shared" si="5"/>
        <v>0</v>
      </c>
      <c r="X24" s="5">
        <v>1144.6400000000001</v>
      </c>
      <c r="Y24" t="s">
        <v>1319</v>
      </c>
      <c r="Z24" t="s">
        <v>1359</v>
      </c>
      <c r="AA24" t="s">
        <v>1333</v>
      </c>
      <c r="AB24" t="s">
        <v>1344</v>
      </c>
      <c r="AC24" t="s">
        <v>1360</v>
      </c>
      <c r="AD24" t="s">
        <v>62</v>
      </c>
      <c r="AE24" s="4">
        <v>1</v>
      </c>
      <c r="AF24">
        <v>1</v>
      </c>
    </row>
    <row r="25" spans="1:32" ht="15" customHeight="1" x14ac:dyDescent="0.25">
      <c r="A25">
        <v>24</v>
      </c>
      <c r="B25" t="s">
        <v>1361</v>
      </c>
      <c r="C25">
        <v>20251005</v>
      </c>
      <c r="D25">
        <v>20251005</v>
      </c>
      <c r="E25">
        <v>233</v>
      </c>
      <c r="F25">
        <v>3</v>
      </c>
      <c r="G25">
        <v>15</v>
      </c>
      <c r="H25">
        <v>4</v>
      </c>
      <c r="I25">
        <v>4</v>
      </c>
      <c r="J25">
        <v>4</v>
      </c>
      <c r="K25" t="s">
        <v>1325</v>
      </c>
      <c r="L25">
        <v>1</v>
      </c>
      <c r="M25" s="5">
        <v>1181.32</v>
      </c>
      <c r="N25" s="6">
        <v>9.01E-2</v>
      </c>
      <c r="O25" s="5">
        <f t="shared" si="0"/>
        <v>1074.8830680000001</v>
      </c>
      <c r="P25" s="5">
        <f t="shared" si="1"/>
        <v>1074.8830680000001</v>
      </c>
      <c r="Q25" s="5">
        <v>626.95000000000005</v>
      </c>
      <c r="R25" s="5">
        <f t="shared" si="2"/>
        <v>626.95000000000005</v>
      </c>
      <c r="S25" s="5">
        <f t="shared" si="3"/>
        <v>439.88306800000004</v>
      </c>
      <c r="T25" s="6">
        <f t="shared" si="4"/>
        <v>0.40923806607027136</v>
      </c>
      <c r="U25" s="5">
        <v>8.0500000000000007</v>
      </c>
      <c r="V25">
        <v>0</v>
      </c>
      <c r="W25" s="5">
        <f t="shared" si="5"/>
        <v>0</v>
      </c>
      <c r="X25" s="5">
        <v>1033.54</v>
      </c>
      <c r="Y25" t="s">
        <v>1319</v>
      </c>
      <c r="Z25" t="s">
        <v>1362</v>
      </c>
      <c r="AA25" t="s">
        <v>1321</v>
      </c>
      <c r="AB25" t="s">
        <v>1330</v>
      </c>
      <c r="AC25" t="s">
        <v>1323</v>
      </c>
      <c r="AD25" t="s">
        <v>79</v>
      </c>
      <c r="AE25" s="4">
        <v>0.74</v>
      </c>
      <c r="AF25">
        <v>1</v>
      </c>
    </row>
    <row r="26" spans="1:32" ht="15" customHeight="1" x14ac:dyDescent="0.25">
      <c r="A26">
        <v>25</v>
      </c>
      <c r="B26" t="s">
        <v>1361</v>
      </c>
      <c r="C26">
        <v>20251005</v>
      </c>
      <c r="D26">
        <v>20251005</v>
      </c>
      <c r="E26">
        <v>233</v>
      </c>
      <c r="F26">
        <v>22</v>
      </c>
      <c r="G26">
        <v>15</v>
      </c>
      <c r="H26">
        <v>4</v>
      </c>
      <c r="I26">
        <v>4</v>
      </c>
      <c r="J26">
        <v>1</v>
      </c>
      <c r="K26" t="s">
        <v>1325</v>
      </c>
      <c r="L26">
        <v>4</v>
      </c>
      <c r="M26" s="5">
        <v>3546.35</v>
      </c>
      <c r="N26" s="6">
        <v>0</v>
      </c>
      <c r="O26" s="5">
        <f t="shared" si="0"/>
        <v>3546.35</v>
      </c>
      <c r="P26" s="5">
        <f t="shared" si="1"/>
        <v>14185.4</v>
      </c>
      <c r="Q26" s="5">
        <v>1877.37</v>
      </c>
      <c r="R26" s="5">
        <f t="shared" si="2"/>
        <v>7509.48</v>
      </c>
      <c r="S26" s="5">
        <f t="shared" si="3"/>
        <v>6653.4</v>
      </c>
      <c r="T26" s="6">
        <f t="shared" si="4"/>
        <v>0.46903153947015946</v>
      </c>
      <c r="U26" s="5">
        <v>22.52</v>
      </c>
      <c r="V26">
        <v>0</v>
      </c>
      <c r="W26" s="5">
        <f t="shared" si="5"/>
        <v>0</v>
      </c>
      <c r="X26" s="5">
        <v>13639.81</v>
      </c>
      <c r="Y26" t="s">
        <v>1319</v>
      </c>
      <c r="Z26" t="s">
        <v>1362</v>
      </c>
      <c r="AA26" t="s">
        <v>1321</v>
      </c>
      <c r="AB26" t="s">
        <v>1330</v>
      </c>
      <c r="AC26" t="s">
        <v>1323</v>
      </c>
      <c r="AD26" t="s">
        <v>79</v>
      </c>
      <c r="AE26" s="4">
        <v>0.74</v>
      </c>
      <c r="AF26">
        <v>1</v>
      </c>
    </row>
    <row r="27" spans="1:32" ht="15" customHeight="1" x14ac:dyDescent="0.25">
      <c r="A27">
        <v>26</v>
      </c>
      <c r="B27" t="s">
        <v>1361</v>
      </c>
      <c r="C27">
        <v>20251005</v>
      </c>
      <c r="D27">
        <v>20251005</v>
      </c>
      <c r="E27">
        <v>233</v>
      </c>
      <c r="F27">
        <v>22</v>
      </c>
      <c r="G27">
        <v>15</v>
      </c>
      <c r="H27">
        <v>4</v>
      </c>
      <c r="I27">
        <v>4</v>
      </c>
      <c r="J27">
        <v>1</v>
      </c>
      <c r="K27" t="s">
        <v>1325</v>
      </c>
      <c r="L27">
        <v>1</v>
      </c>
      <c r="M27" s="5">
        <v>3502.52</v>
      </c>
      <c r="N27" s="6">
        <v>0</v>
      </c>
      <c r="O27" s="5">
        <f t="shared" si="0"/>
        <v>3502.52</v>
      </c>
      <c r="P27" s="5">
        <f t="shared" si="1"/>
        <v>3502.52</v>
      </c>
      <c r="Q27" s="5">
        <v>1770.08</v>
      </c>
      <c r="R27" s="5">
        <f t="shared" si="2"/>
        <v>1770.08</v>
      </c>
      <c r="S27" s="5">
        <f t="shared" si="3"/>
        <v>1723.18</v>
      </c>
      <c r="T27" s="6">
        <f t="shared" si="4"/>
        <v>0.49198291515822895</v>
      </c>
      <c r="U27" s="5">
        <v>9.26</v>
      </c>
      <c r="V27">
        <v>0</v>
      </c>
      <c r="W27" s="5">
        <f t="shared" si="5"/>
        <v>0</v>
      </c>
      <c r="X27" s="5">
        <v>3367.81</v>
      </c>
      <c r="Y27" t="s">
        <v>1319</v>
      </c>
      <c r="Z27" t="s">
        <v>1362</v>
      </c>
      <c r="AA27" t="s">
        <v>1321</v>
      </c>
      <c r="AB27" t="s">
        <v>1330</v>
      </c>
      <c r="AC27" t="s">
        <v>1323</v>
      </c>
      <c r="AD27" t="s">
        <v>79</v>
      </c>
      <c r="AE27" s="4">
        <v>0.74</v>
      </c>
      <c r="AF27">
        <v>1</v>
      </c>
    </row>
    <row r="28" spans="1:32" ht="15" customHeight="1" x14ac:dyDescent="0.25">
      <c r="A28">
        <v>27</v>
      </c>
      <c r="B28" t="s">
        <v>1361</v>
      </c>
      <c r="C28">
        <v>20251005</v>
      </c>
      <c r="D28">
        <v>20251005</v>
      </c>
      <c r="E28">
        <v>233</v>
      </c>
      <c r="F28">
        <v>12</v>
      </c>
      <c r="G28">
        <v>15</v>
      </c>
      <c r="H28">
        <v>4</v>
      </c>
      <c r="I28">
        <v>4</v>
      </c>
      <c r="J28">
        <v>1</v>
      </c>
      <c r="K28" t="s">
        <v>1325</v>
      </c>
      <c r="L28">
        <v>2</v>
      </c>
      <c r="M28" s="5">
        <v>49.8</v>
      </c>
      <c r="N28" s="6">
        <v>0</v>
      </c>
      <c r="O28" s="5">
        <f t="shared" si="0"/>
        <v>49.8</v>
      </c>
      <c r="P28" s="5">
        <f t="shared" si="1"/>
        <v>99.6</v>
      </c>
      <c r="Q28" s="5">
        <v>13.79</v>
      </c>
      <c r="R28" s="5">
        <f t="shared" si="2"/>
        <v>27.58</v>
      </c>
      <c r="S28" s="5">
        <f t="shared" si="3"/>
        <v>72.02</v>
      </c>
      <c r="T28" s="6">
        <f t="shared" si="4"/>
        <v>0.72309236947791167</v>
      </c>
      <c r="U28" s="5">
        <v>0</v>
      </c>
      <c r="V28">
        <v>0</v>
      </c>
      <c r="W28" s="5">
        <f t="shared" si="5"/>
        <v>0</v>
      </c>
      <c r="X28" s="5">
        <v>95.77</v>
      </c>
      <c r="Y28" t="s">
        <v>1319</v>
      </c>
      <c r="Z28" t="s">
        <v>1362</v>
      </c>
      <c r="AA28" t="s">
        <v>1321</v>
      </c>
      <c r="AB28" t="s">
        <v>1330</v>
      </c>
      <c r="AC28" t="s">
        <v>1323</v>
      </c>
      <c r="AD28" t="s">
        <v>79</v>
      </c>
      <c r="AE28" s="4">
        <v>0.74</v>
      </c>
      <c r="AF28">
        <v>1</v>
      </c>
    </row>
    <row r="29" spans="1:32" ht="15" customHeight="1" x14ac:dyDescent="0.25">
      <c r="A29">
        <v>28</v>
      </c>
      <c r="B29" t="s">
        <v>1361</v>
      </c>
      <c r="C29">
        <v>20251005</v>
      </c>
      <c r="D29">
        <v>20251005</v>
      </c>
      <c r="E29">
        <v>233</v>
      </c>
      <c r="F29">
        <v>5</v>
      </c>
      <c r="G29">
        <v>15</v>
      </c>
      <c r="H29">
        <v>4</v>
      </c>
      <c r="I29">
        <v>4</v>
      </c>
      <c r="J29">
        <v>1</v>
      </c>
      <c r="K29" t="s">
        <v>1325</v>
      </c>
      <c r="L29">
        <v>3</v>
      </c>
      <c r="M29" s="5">
        <v>81.069999999999993</v>
      </c>
      <c r="N29" s="6">
        <v>0</v>
      </c>
      <c r="O29" s="5">
        <f t="shared" si="0"/>
        <v>81.069999999999993</v>
      </c>
      <c r="P29" s="5">
        <f t="shared" si="1"/>
        <v>243.20999999999998</v>
      </c>
      <c r="Q29" s="5">
        <v>40.07</v>
      </c>
      <c r="R29" s="5">
        <f t="shared" si="2"/>
        <v>120.21000000000001</v>
      </c>
      <c r="S29" s="5">
        <f t="shared" si="3"/>
        <v>80.129999999999967</v>
      </c>
      <c r="T29" s="6">
        <f t="shared" si="4"/>
        <v>0.32946836067595892</v>
      </c>
      <c r="U29" s="5">
        <v>42.87</v>
      </c>
      <c r="V29">
        <v>0</v>
      </c>
      <c r="W29" s="5">
        <f t="shared" si="5"/>
        <v>0</v>
      </c>
      <c r="X29" s="5">
        <v>233.86</v>
      </c>
      <c r="Y29" t="s">
        <v>1319</v>
      </c>
      <c r="Z29" t="s">
        <v>1362</v>
      </c>
      <c r="AA29" t="s">
        <v>1321</v>
      </c>
      <c r="AB29" t="s">
        <v>1330</v>
      </c>
      <c r="AC29" t="s">
        <v>1323</v>
      </c>
      <c r="AD29" t="s">
        <v>79</v>
      </c>
      <c r="AE29" s="4">
        <v>0.74</v>
      </c>
      <c r="AF29">
        <v>1</v>
      </c>
    </row>
    <row r="30" spans="1:32" ht="15" customHeight="1" x14ac:dyDescent="0.25">
      <c r="A30">
        <v>29</v>
      </c>
      <c r="B30" t="s">
        <v>1361</v>
      </c>
      <c r="C30">
        <v>20251005</v>
      </c>
      <c r="D30">
        <v>20251005</v>
      </c>
      <c r="E30">
        <v>233</v>
      </c>
      <c r="F30">
        <v>9</v>
      </c>
      <c r="G30">
        <v>15</v>
      </c>
      <c r="H30">
        <v>4</v>
      </c>
      <c r="I30">
        <v>4</v>
      </c>
      <c r="J30">
        <v>1</v>
      </c>
      <c r="K30" t="s">
        <v>1325</v>
      </c>
      <c r="L30">
        <v>16</v>
      </c>
      <c r="M30" s="5">
        <v>410.09</v>
      </c>
      <c r="N30" s="6">
        <v>0</v>
      </c>
      <c r="O30" s="5">
        <f t="shared" si="0"/>
        <v>410.09</v>
      </c>
      <c r="P30" s="5">
        <f t="shared" si="1"/>
        <v>6561.44</v>
      </c>
      <c r="Q30" s="5">
        <v>258.81</v>
      </c>
      <c r="R30" s="5">
        <f t="shared" si="2"/>
        <v>4140.96</v>
      </c>
      <c r="S30" s="5">
        <f t="shared" si="3"/>
        <v>2321.8199999999997</v>
      </c>
      <c r="T30" s="6">
        <f t="shared" si="4"/>
        <v>0.35385829939769314</v>
      </c>
      <c r="U30" s="5">
        <v>98.66</v>
      </c>
      <c r="V30">
        <v>0</v>
      </c>
      <c r="W30" s="5">
        <f t="shared" si="5"/>
        <v>0</v>
      </c>
      <c r="X30" s="5">
        <v>6309.08</v>
      </c>
      <c r="Y30" t="s">
        <v>1319</v>
      </c>
      <c r="Z30" t="s">
        <v>1362</v>
      </c>
      <c r="AA30" t="s">
        <v>1321</v>
      </c>
      <c r="AB30" t="s">
        <v>1330</v>
      </c>
      <c r="AC30" t="s">
        <v>1323</v>
      </c>
      <c r="AD30" t="s">
        <v>79</v>
      </c>
      <c r="AE30" s="4">
        <v>0.74</v>
      </c>
      <c r="AF30">
        <v>1</v>
      </c>
    </row>
    <row r="31" spans="1:32" ht="15" customHeight="1" x14ac:dyDescent="0.25">
      <c r="A31">
        <v>30</v>
      </c>
      <c r="B31" t="s">
        <v>1363</v>
      </c>
      <c r="C31">
        <v>20240529</v>
      </c>
      <c r="D31">
        <v>20240605</v>
      </c>
      <c r="E31">
        <v>191</v>
      </c>
      <c r="F31">
        <v>19</v>
      </c>
      <c r="G31">
        <v>16</v>
      </c>
      <c r="H31">
        <v>5</v>
      </c>
      <c r="I31">
        <v>5</v>
      </c>
      <c r="J31">
        <v>1</v>
      </c>
      <c r="K31" t="s">
        <v>1318</v>
      </c>
      <c r="L31">
        <v>5</v>
      </c>
      <c r="M31" s="5">
        <v>243.26</v>
      </c>
      <c r="N31" s="6">
        <v>0</v>
      </c>
      <c r="O31" s="5">
        <f t="shared" si="0"/>
        <v>243.26</v>
      </c>
      <c r="P31" s="5">
        <f t="shared" si="1"/>
        <v>1216.3</v>
      </c>
      <c r="Q31" s="5">
        <v>39.36</v>
      </c>
      <c r="R31" s="5">
        <f t="shared" si="2"/>
        <v>39.36</v>
      </c>
      <c r="S31" s="5">
        <f t="shared" si="3"/>
        <v>203.89999999999998</v>
      </c>
      <c r="T31" s="6">
        <f t="shared" si="4"/>
        <v>0.8381978130395461</v>
      </c>
      <c r="U31" s="5">
        <v>0</v>
      </c>
      <c r="V31">
        <v>4</v>
      </c>
      <c r="W31" s="5">
        <f t="shared" si="5"/>
        <v>973.04</v>
      </c>
      <c r="X31" s="5">
        <v>1204.26</v>
      </c>
      <c r="Y31" t="s">
        <v>1319</v>
      </c>
      <c r="Z31" t="s">
        <v>1364</v>
      </c>
      <c r="AA31" t="s">
        <v>1321</v>
      </c>
      <c r="AB31" t="s">
        <v>1330</v>
      </c>
      <c r="AC31" t="s">
        <v>1323</v>
      </c>
      <c r="AD31" t="s">
        <v>79</v>
      </c>
      <c r="AE31" s="4">
        <v>0.74</v>
      </c>
      <c r="AF31">
        <v>1</v>
      </c>
    </row>
    <row r="32" spans="1:32" ht="15" customHeight="1" x14ac:dyDescent="0.25">
      <c r="A32">
        <v>31</v>
      </c>
      <c r="B32" t="s">
        <v>1365</v>
      </c>
      <c r="C32">
        <v>20230826</v>
      </c>
      <c r="D32">
        <v>20230901</v>
      </c>
      <c r="E32">
        <v>640</v>
      </c>
      <c r="F32">
        <v>2</v>
      </c>
      <c r="G32">
        <v>39</v>
      </c>
      <c r="H32">
        <v>30</v>
      </c>
      <c r="I32">
        <v>5</v>
      </c>
      <c r="J32">
        <v>1</v>
      </c>
      <c r="K32" t="s">
        <v>1325</v>
      </c>
      <c r="L32">
        <v>14</v>
      </c>
      <c r="M32" s="5">
        <v>248.46</v>
      </c>
      <c r="N32" s="6">
        <v>0</v>
      </c>
      <c r="O32" s="5">
        <f t="shared" si="0"/>
        <v>248.46</v>
      </c>
      <c r="P32" s="5">
        <f t="shared" si="1"/>
        <v>3478.44</v>
      </c>
      <c r="Q32" s="5">
        <v>145.19999999999999</v>
      </c>
      <c r="R32" s="5">
        <f t="shared" si="2"/>
        <v>2032.7999999999997</v>
      </c>
      <c r="S32" s="5">
        <f t="shared" si="3"/>
        <v>1413.7300000000002</v>
      </c>
      <c r="T32" s="6">
        <f t="shared" si="4"/>
        <v>0.40642644403813211</v>
      </c>
      <c r="U32" s="5">
        <v>31.91</v>
      </c>
      <c r="V32">
        <v>0</v>
      </c>
      <c r="W32" s="5">
        <f t="shared" si="5"/>
        <v>0</v>
      </c>
      <c r="X32" s="5">
        <v>3377.13</v>
      </c>
      <c r="Y32" t="s">
        <v>1319</v>
      </c>
      <c r="Z32" t="s">
        <v>1366</v>
      </c>
      <c r="AA32" t="s">
        <v>1333</v>
      </c>
      <c r="AB32" t="s">
        <v>1322</v>
      </c>
      <c r="AC32" t="s">
        <v>1323</v>
      </c>
      <c r="AD32" t="s">
        <v>127</v>
      </c>
      <c r="AE32" s="4">
        <v>6.7999999999999996E-3</v>
      </c>
      <c r="AF32">
        <v>1</v>
      </c>
    </row>
    <row r="33" spans="1:32" ht="15" customHeight="1" x14ac:dyDescent="0.25">
      <c r="A33">
        <v>32</v>
      </c>
      <c r="B33" t="s">
        <v>1367</v>
      </c>
      <c r="C33">
        <v>20250703</v>
      </c>
      <c r="D33">
        <v>20250708</v>
      </c>
      <c r="E33">
        <v>867</v>
      </c>
      <c r="F33">
        <v>10</v>
      </c>
      <c r="G33">
        <v>37</v>
      </c>
      <c r="H33">
        <v>31</v>
      </c>
      <c r="I33">
        <v>4</v>
      </c>
      <c r="J33">
        <v>1</v>
      </c>
      <c r="K33" t="s">
        <v>1325</v>
      </c>
      <c r="L33">
        <v>1</v>
      </c>
      <c r="M33" s="5">
        <v>1559.75</v>
      </c>
      <c r="N33" s="6">
        <v>0</v>
      </c>
      <c r="O33" s="5">
        <f t="shared" si="0"/>
        <v>1559.75</v>
      </c>
      <c r="P33" s="5">
        <f t="shared" si="1"/>
        <v>1559.75</v>
      </c>
      <c r="Q33" s="5">
        <v>1048.52</v>
      </c>
      <c r="R33" s="5">
        <f t="shared" si="2"/>
        <v>1048.52</v>
      </c>
      <c r="S33" s="5">
        <f t="shared" si="3"/>
        <v>502.93</v>
      </c>
      <c r="T33" s="6">
        <f t="shared" si="4"/>
        <v>0.32244269915050489</v>
      </c>
      <c r="U33" s="5">
        <v>8.3000000000000007</v>
      </c>
      <c r="V33">
        <v>0</v>
      </c>
      <c r="W33" s="5">
        <f t="shared" si="5"/>
        <v>0</v>
      </c>
      <c r="X33" s="5">
        <v>1514.32</v>
      </c>
      <c r="Y33" t="s">
        <v>1319</v>
      </c>
      <c r="Z33" t="s">
        <v>1368</v>
      </c>
      <c r="AA33" t="s">
        <v>1321</v>
      </c>
      <c r="AB33" t="s">
        <v>1322</v>
      </c>
      <c r="AC33" t="s">
        <v>1323</v>
      </c>
      <c r="AD33" t="s">
        <v>127</v>
      </c>
      <c r="AE33" s="4">
        <v>6.7999999999999996E-3</v>
      </c>
      <c r="AF33">
        <v>1</v>
      </c>
    </row>
    <row r="34" spans="1:32" ht="15" customHeight="1" x14ac:dyDescent="0.25">
      <c r="A34">
        <v>33</v>
      </c>
      <c r="B34" t="s">
        <v>1367</v>
      </c>
      <c r="C34">
        <v>20250703</v>
      </c>
      <c r="D34">
        <v>20250708</v>
      </c>
      <c r="E34">
        <v>867</v>
      </c>
      <c r="F34">
        <v>13</v>
      </c>
      <c r="G34">
        <v>37</v>
      </c>
      <c r="H34">
        <v>31</v>
      </c>
      <c r="I34">
        <v>4</v>
      </c>
      <c r="J34">
        <v>2</v>
      </c>
      <c r="K34" t="s">
        <v>1325</v>
      </c>
      <c r="L34">
        <v>0</v>
      </c>
      <c r="M34" s="5">
        <v>24.99</v>
      </c>
      <c r="N34" s="6">
        <v>6.9699999999999998E-2</v>
      </c>
      <c r="O34" s="5">
        <f t="shared" si="0"/>
        <v>23.248196999999998</v>
      </c>
      <c r="P34" s="5">
        <f t="shared" si="1"/>
        <v>0</v>
      </c>
      <c r="Q34" s="5">
        <v>3.36</v>
      </c>
      <c r="R34" s="5">
        <f t="shared" si="2"/>
        <v>0</v>
      </c>
      <c r="S34" s="5">
        <f t="shared" si="3"/>
        <v>0</v>
      </c>
      <c r="T34" s="6">
        <f t="shared" si="4"/>
        <v>0</v>
      </c>
      <c r="U34" s="5">
        <v>0</v>
      </c>
      <c r="V34">
        <v>0</v>
      </c>
      <c r="W34" s="5">
        <f t="shared" si="5"/>
        <v>0</v>
      </c>
      <c r="X34" s="5">
        <v>0</v>
      </c>
      <c r="Y34" t="s">
        <v>1319</v>
      </c>
      <c r="Z34" t="s">
        <v>1368</v>
      </c>
      <c r="AA34" t="s">
        <v>1321</v>
      </c>
      <c r="AB34" t="s">
        <v>1322</v>
      </c>
      <c r="AC34" t="s">
        <v>1323</v>
      </c>
      <c r="AD34" t="s">
        <v>127</v>
      </c>
      <c r="AE34" s="4">
        <v>6.7999999999999996E-3</v>
      </c>
      <c r="AF34">
        <v>1</v>
      </c>
    </row>
    <row r="35" spans="1:32" ht="15" customHeight="1" x14ac:dyDescent="0.25">
      <c r="A35">
        <v>34</v>
      </c>
      <c r="B35" t="s">
        <v>1367</v>
      </c>
      <c r="C35">
        <v>20250703</v>
      </c>
      <c r="D35">
        <v>20250708</v>
      </c>
      <c r="E35">
        <v>867</v>
      </c>
      <c r="F35">
        <v>13</v>
      </c>
      <c r="G35">
        <v>37</v>
      </c>
      <c r="H35">
        <v>31</v>
      </c>
      <c r="I35">
        <v>4</v>
      </c>
      <c r="J35">
        <v>1</v>
      </c>
      <c r="K35" t="s">
        <v>1325</v>
      </c>
      <c r="L35">
        <v>4</v>
      </c>
      <c r="M35" s="5">
        <v>24.01</v>
      </c>
      <c r="N35" s="6">
        <v>0</v>
      </c>
      <c r="O35" s="5">
        <f t="shared" si="0"/>
        <v>24.01</v>
      </c>
      <c r="P35" s="5">
        <f t="shared" si="1"/>
        <v>96.04</v>
      </c>
      <c r="Q35" s="5">
        <v>3.48</v>
      </c>
      <c r="R35" s="5">
        <f t="shared" si="2"/>
        <v>13.92</v>
      </c>
      <c r="S35" s="5">
        <f t="shared" si="3"/>
        <v>82.12</v>
      </c>
      <c r="T35" s="6">
        <f t="shared" si="4"/>
        <v>0.85506039150354018</v>
      </c>
      <c r="U35" s="5">
        <v>0</v>
      </c>
      <c r="V35">
        <v>0</v>
      </c>
      <c r="W35" s="5">
        <f t="shared" si="5"/>
        <v>0</v>
      </c>
      <c r="X35" s="5">
        <v>93.24</v>
      </c>
      <c r="Y35" t="s">
        <v>1319</v>
      </c>
      <c r="Z35" t="s">
        <v>1368</v>
      </c>
      <c r="AA35" t="s">
        <v>1321</v>
      </c>
      <c r="AB35" t="s">
        <v>1322</v>
      </c>
      <c r="AC35" t="s">
        <v>1323</v>
      </c>
      <c r="AD35" t="s">
        <v>127</v>
      </c>
      <c r="AE35" s="4">
        <v>6.7999999999999996E-3</v>
      </c>
      <c r="AF35">
        <v>1</v>
      </c>
    </row>
    <row r="36" spans="1:32" ht="15" customHeight="1" x14ac:dyDescent="0.25">
      <c r="A36">
        <v>35</v>
      </c>
      <c r="B36" t="s">
        <v>1369</v>
      </c>
      <c r="C36">
        <v>20250324</v>
      </c>
      <c r="D36">
        <v>20250328</v>
      </c>
      <c r="E36">
        <v>449</v>
      </c>
      <c r="F36">
        <v>18</v>
      </c>
      <c r="G36">
        <v>21</v>
      </c>
      <c r="H36">
        <v>20</v>
      </c>
      <c r="I36">
        <v>6</v>
      </c>
      <c r="J36">
        <v>1</v>
      </c>
      <c r="K36" t="s">
        <v>1325</v>
      </c>
      <c r="L36">
        <v>30</v>
      </c>
      <c r="M36" s="5">
        <v>249.03</v>
      </c>
      <c r="N36" s="6">
        <v>0</v>
      </c>
      <c r="O36" s="5">
        <f t="shared" si="0"/>
        <v>249.03</v>
      </c>
      <c r="P36" s="5">
        <f t="shared" si="1"/>
        <v>7470.9</v>
      </c>
      <c r="Q36" s="5">
        <v>63.16</v>
      </c>
      <c r="R36" s="5">
        <f t="shared" si="2"/>
        <v>1894.8</v>
      </c>
      <c r="S36" s="5">
        <f t="shared" si="3"/>
        <v>5576.0999999999995</v>
      </c>
      <c r="T36" s="6">
        <f t="shared" si="4"/>
        <v>0.74637593864193064</v>
      </c>
      <c r="U36" s="5">
        <v>0</v>
      </c>
      <c r="V36">
        <v>0</v>
      </c>
      <c r="W36" s="5">
        <f t="shared" si="5"/>
        <v>0</v>
      </c>
      <c r="X36" s="5">
        <v>7396.93</v>
      </c>
      <c r="Y36" t="s">
        <v>1319</v>
      </c>
      <c r="Z36" t="s">
        <v>1370</v>
      </c>
      <c r="AA36" t="s">
        <v>1338</v>
      </c>
      <c r="AB36" t="s">
        <v>1344</v>
      </c>
      <c r="AC36" t="s">
        <v>1360</v>
      </c>
      <c r="AD36" t="s">
        <v>91</v>
      </c>
      <c r="AE36" s="4">
        <v>1.0900000000000001</v>
      </c>
      <c r="AF36">
        <v>1</v>
      </c>
    </row>
    <row r="37" spans="1:32" ht="15" customHeight="1" x14ac:dyDescent="0.25">
      <c r="A37">
        <v>36</v>
      </c>
      <c r="B37" t="s">
        <v>1369</v>
      </c>
      <c r="C37">
        <v>20250324</v>
      </c>
      <c r="D37">
        <v>20250328</v>
      </c>
      <c r="E37">
        <v>449</v>
      </c>
      <c r="F37">
        <v>9</v>
      </c>
      <c r="G37">
        <v>21</v>
      </c>
      <c r="H37">
        <v>20</v>
      </c>
      <c r="I37">
        <v>6</v>
      </c>
      <c r="J37">
        <v>5</v>
      </c>
      <c r="K37" t="s">
        <v>1325</v>
      </c>
      <c r="L37">
        <v>13</v>
      </c>
      <c r="M37" s="5">
        <v>415.66</v>
      </c>
      <c r="N37" s="6">
        <v>0.1477</v>
      </c>
      <c r="O37" s="5">
        <f t="shared" si="0"/>
        <v>354.26701800000006</v>
      </c>
      <c r="P37" s="5">
        <f t="shared" si="1"/>
        <v>4605.4712340000005</v>
      </c>
      <c r="Q37" s="5">
        <v>248.83</v>
      </c>
      <c r="R37" s="5">
        <f t="shared" si="2"/>
        <v>3234.79</v>
      </c>
      <c r="S37" s="5">
        <f t="shared" si="3"/>
        <v>1319.6812340000006</v>
      </c>
      <c r="T37" s="6">
        <f t="shared" si="4"/>
        <v>0.28654640686004562</v>
      </c>
      <c r="U37" s="5">
        <v>51</v>
      </c>
      <c r="V37">
        <v>0</v>
      </c>
      <c r="W37" s="5">
        <f t="shared" si="5"/>
        <v>0</v>
      </c>
      <c r="X37" s="5">
        <v>4559.87</v>
      </c>
      <c r="Y37" t="s">
        <v>1319</v>
      </c>
      <c r="Z37" t="s">
        <v>1370</v>
      </c>
      <c r="AA37" t="s">
        <v>1338</v>
      </c>
      <c r="AB37" t="s">
        <v>1344</v>
      </c>
      <c r="AC37" t="s">
        <v>1360</v>
      </c>
      <c r="AD37" t="s">
        <v>91</v>
      </c>
      <c r="AE37" s="4">
        <v>1.0900000000000001</v>
      </c>
      <c r="AF37">
        <v>1</v>
      </c>
    </row>
    <row r="38" spans="1:32" ht="15" customHeight="1" x14ac:dyDescent="0.25">
      <c r="A38">
        <v>37</v>
      </c>
      <c r="B38" t="s">
        <v>1371</v>
      </c>
      <c r="C38">
        <v>20240330</v>
      </c>
      <c r="D38">
        <v>20240402</v>
      </c>
      <c r="E38">
        <v>180</v>
      </c>
      <c r="F38">
        <v>28</v>
      </c>
      <c r="G38">
        <v>10</v>
      </c>
      <c r="H38">
        <v>9</v>
      </c>
      <c r="I38">
        <v>6</v>
      </c>
      <c r="J38">
        <v>1</v>
      </c>
      <c r="K38" t="s">
        <v>1325</v>
      </c>
      <c r="L38">
        <v>2</v>
      </c>
      <c r="M38" s="5">
        <v>1751.27</v>
      </c>
      <c r="N38" s="6">
        <v>0</v>
      </c>
      <c r="O38" s="5">
        <f t="shared" si="0"/>
        <v>1751.27</v>
      </c>
      <c r="P38" s="5">
        <f t="shared" si="1"/>
        <v>3502.54</v>
      </c>
      <c r="Q38" s="5">
        <v>1207.8599999999999</v>
      </c>
      <c r="R38" s="5">
        <f t="shared" si="2"/>
        <v>2415.7199999999998</v>
      </c>
      <c r="S38" s="5">
        <f t="shared" si="3"/>
        <v>1057.1200000000001</v>
      </c>
      <c r="T38" s="6">
        <f t="shared" si="4"/>
        <v>0.30181525407275867</v>
      </c>
      <c r="U38" s="5">
        <v>29.7</v>
      </c>
      <c r="V38">
        <v>0</v>
      </c>
      <c r="W38" s="5">
        <f t="shared" si="5"/>
        <v>0</v>
      </c>
      <c r="X38" s="5">
        <v>3433.86</v>
      </c>
      <c r="Y38" t="s">
        <v>1319</v>
      </c>
      <c r="Z38" t="s">
        <v>1372</v>
      </c>
      <c r="AA38" t="s">
        <v>1321</v>
      </c>
      <c r="AB38" t="s">
        <v>1330</v>
      </c>
      <c r="AC38" t="s">
        <v>1323</v>
      </c>
      <c r="AD38" t="s">
        <v>62</v>
      </c>
      <c r="AE38" s="4">
        <v>1</v>
      </c>
      <c r="AF38">
        <v>1</v>
      </c>
    </row>
    <row r="39" spans="1:32" ht="15" customHeight="1" x14ac:dyDescent="0.25">
      <c r="A39">
        <v>38</v>
      </c>
      <c r="B39" t="s">
        <v>1373</v>
      </c>
      <c r="C39">
        <v>20251114</v>
      </c>
      <c r="D39">
        <v>20251116</v>
      </c>
      <c r="E39">
        <v>493</v>
      </c>
      <c r="F39">
        <v>5</v>
      </c>
      <c r="G39">
        <v>19</v>
      </c>
      <c r="H39">
        <v>22</v>
      </c>
      <c r="I39">
        <v>5</v>
      </c>
      <c r="J39">
        <v>5</v>
      </c>
      <c r="K39" t="s">
        <v>1325</v>
      </c>
      <c r="L39">
        <v>1</v>
      </c>
      <c r="M39" s="5">
        <v>76.14</v>
      </c>
      <c r="N39" s="6">
        <v>0.16830000000000001</v>
      </c>
      <c r="O39" s="5">
        <f t="shared" si="0"/>
        <v>63.325637999999998</v>
      </c>
      <c r="P39" s="5">
        <f t="shared" si="1"/>
        <v>63.325637999999998</v>
      </c>
      <c r="Q39" s="5">
        <v>43.27</v>
      </c>
      <c r="R39" s="5">
        <f t="shared" si="2"/>
        <v>43.27</v>
      </c>
      <c r="S39" s="5">
        <f t="shared" si="3"/>
        <v>7.2056379999999951</v>
      </c>
      <c r="T39" s="6">
        <f t="shared" si="4"/>
        <v>0.11378705730528914</v>
      </c>
      <c r="U39" s="5">
        <v>12.85</v>
      </c>
      <c r="V39">
        <v>0</v>
      </c>
      <c r="W39" s="5">
        <f t="shared" si="5"/>
        <v>0</v>
      </c>
      <c r="X39" s="5">
        <v>57.57</v>
      </c>
      <c r="Y39" t="s">
        <v>1319</v>
      </c>
      <c r="Z39" t="s">
        <v>1374</v>
      </c>
      <c r="AA39" t="s">
        <v>1321</v>
      </c>
      <c r="AB39" t="s">
        <v>1322</v>
      </c>
      <c r="AC39" t="s">
        <v>1323</v>
      </c>
      <c r="AD39" t="s">
        <v>91</v>
      </c>
      <c r="AE39" s="4">
        <v>1.0900000000000001</v>
      </c>
      <c r="AF39">
        <v>1</v>
      </c>
    </row>
    <row r="40" spans="1:32" ht="15" customHeight="1" x14ac:dyDescent="0.25">
      <c r="A40">
        <v>39</v>
      </c>
      <c r="B40" t="s">
        <v>1375</v>
      </c>
      <c r="C40">
        <v>20240712</v>
      </c>
      <c r="D40">
        <v>20240713</v>
      </c>
      <c r="E40">
        <v>2</v>
      </c>
      <c r="F40">
        <v>8</v>
      </c>
      <c r="G40">
        <v>1</v>
      </c>
      <c r="H40">
        <v>11</v>
      </c>
      <c r="I40">
        <v>1</v>
      </c>
      <c r="J40">
        <v>1</v>
      </c>
      <c r="K40" t="s">
        <v>1325</v>
      </c>
      <c r="L40">
        <v>2</v>
      </c>
      <c r="M40" s="5">
        <v>1204.25</v>
      </c>
      <c r="N40" s="6">
        <v>0</v>
      </c>
      <c r="O40" s="5">
        <f t="shared" si="0"/>
        <v>1204.25</v>
      </c>
      <c r="P40" s="5">
        <f t="shared" si="1"/>
        <v>2408.5</v>
      </c>
      <c r="Q40" s="5">
        <v>783.38</v>
      </c>
      <c r="R40" s="5">
        <f t="shared" si="2"/>
        <v>1566.76</v>
      </c>
      <c r="S40" s="5">
        <f t="shared" si="3"/>
        <v>822.17</v>
      </c>
      <c r="T40" s="6">
        <f t="shared" si="4"/>
        <v>0.34136184347104004</v>
      </c>
      <c r="U40" s="5">
        <v>19.57</v>
      </c>
      <c r="V40">
        <v>0</v>
      </c>
      <c r="W40" s="5">
        <f t="shared" si="5"/>
        <v>0</v>
      </c>
      <c r="X40" s="5">
        <v>2457.65</v>
      </c>
      <c r="Y40" t="s">
        <v>1319</v>
      </c>
      <c r="Z40" t="s">
        <v>1376</v>
      </c>
      <c r="AA40" t="s">
        <v>1321</v>
      </c>
      <c r="AB40" t="s">
        <v>1330</v>
      </c>
      <c r="AC40" t="s">
        <v>1323</v>
      </c>
      <c r="AD40" t="s">
        <v>62</v>
      </c>
      <c r="AE40" s="4">
        <v>1</v>
      </c>
      <c r="AF40">
        <v>1</v>
      </c>
    </row>
    <row r="41" spans="1:32" ht="15" customHeight="1" x14ac:dyDescent="0.25">
      <c r="A41">
        <v>40</v>
      </c>
      <c r="B41" t="s">
        <v>1377</v>
      </c>
      <c r="C41">
        <v>20240612</v>
      </c>
      <c r="D41">
        <v>20240612</v>
      </c>
      <c r="E41">
        <v>244</v>
      </c>
      <c r="F41">
        <v>10</v>
      </c>
      <c r="G41">
        <v>2</v>
      </c>
      <c r="H41">
        <v>12</v>
      </c>
      <c r="I41">
        <v>5</v>
      </c>
      <c r="J41">
        <v>1</v>
      </c>
      <c r="K41" t="s">
        <v>1325</v>
      </c>
      <c r="L41">
        <v>2</v>
      </c>
      <c r="M41" s="5">
        <v>1542.05</v>
      </c>
      <c r="N41" s="6">
        <v>0</v>
      </c>
      <c r="O41" s="5">
        <f t="shared" si="0"/>
        <v>1542.05</v>
      </c>
      <c r="P41" s="5">
        <f t="shared" si="1"/>
        <v>3084.1</v>
      </c>
      <c r="Q41" s="5">
        <v>1051.8900000000001</v>
      </c>
      <c r="R41" s="5">
        <f t="shared" si="2"/>
        <v>2103.7800000000002</v>
      </c>
      <c r="S41" s="5">
        <f t="shared" si="3"/>
        <v>959.7099999999997</v>
      </c>
      <c r="T41" s="6">
        <f t="shared" si="4"/>
        <v>0.31117992282999896</v>
      </c>
      <c r="U41" s="5">
        <v>20.61</v>
      </c>
      <c r="V41">
        <v>0</v>
      </c>
      <c r="W41" s="5">
        <f t="shared" si="5"/>
        <v>0</v>
      </c>
      <c r="X41" s="5">
        <v>2994.27</v>
      </c>
      <c r="Y41" t="s">
        <v>1319</v>
      </c>
      <c r="Z41" t="s">
        <v>1378</v>
      </c>
      <c r="AA41" t="s">
        <v>1321</v>
      </c>
      <c r="AB41" t="s">
        <v>1344</v>
      </c>
      <c r="AC41" t="s">
        <v>1323</v>
      </c>
      <c r="AD41" t="s">
        <v>62</v>
      </c>
      <c r="AE41" s="4">
        <v>1</v>
      </c>
      <c r="AF41">
        <v>1</v>
      </c>
    </row>
    <row r="42" spans="1:32" ht="15" customHeight="1" x14ac:dyDescent="0.25">
      <c r="A42">
        <v>41</v>
      </c>
      <c r="B42" t="s">
        <v>1379</v>
      </c>
      <c r="C42">
        <v>20241223</v>
      </c>
      <c r="D42">
        <v>20241230</v>
      </c>
      <c r="E42">
        <v>386</v>
      </c>
      <c r="F42">
        <v>6</v>
      </c>
      <c r="G42">
        <v>27</v>
      </c>
      <c r="H42">
        <v>13</v>
      </c>
      <c r="I42">
        <v>2</v>
      </c>
      <c r="J42">
        <v>5</v>
      </c>
      <c r="K42" t="s">
        <v>1325</v>
      </c>
      <c r="L42">
        <v>12</v>
      </c>
      <c r="M42" s="5">
        <v>125.43</v>
      </c>
      <c r="N42" s="6">
        <v>0.15820000000000001</v>
      </c>
      <c r="O42" s="5">
        <f t="shared" si="0"/>
        <v>105.586974</v>
      </c>
      <c r="P42" s="5">
        <f t="shared" si="1"/>
        <v>1267.043688</v>
      </c>
      <c r="Q42" s="5">
        <v>77.88</v>
      </c>
      <c r="R42" s="5">
        <f t="shared" si="2"/>
        <v>934.56</v>
      </c>
      <c r="S42" s="5">
        <f t="shared" si="3"/>
        <v>186.99368800000002</v>
      </c>
      <c r="T42" s="6">
        <f t="shared" si="4"/>
        <v>0.14758266804135645</v>
      </c>
      <c r="U42" s="5">
        <v>145.49</v>
      </c>
      <c r="V42">
        <v>0</v>
      </c>
      <c r="W42" s="5">
        <f t="shared" si="5"/>
        <v>0</v>
      </c>
      <c r="X42" s="5">
        <v>1184.1500000000001</v>
      </c>
      <c r="Y42" t="s">
        <v>1319</v>
      </c>
      <c r="Z42" t="s">
        <v>1380</v>
      </c>
      <c r="AA42" t="s">
        <v>1333</v>
      </c>
      <c r="AB42" t="s">
        <v>1322</v>
      </c>
      <c r="AC42" t="s">
        <v>1323</v>
      </c>
      <c r="AD42" t="s">
        <v>91</v>
      </c>
      <c r="AE42" s="4">
        <v>1.0900000000000001</v>
      </c>
      <c r="AF42">
        <v>1</v>
      </c>
    </row>
    <row r="43" spans="1:32" ht="15" customHeight="1" x14ac:dyDescent="0.25">
      <c r="A43">
        <v>42</v>
      </c>
      <c r="B43" t="s">
        <v>1379</v>
      </c>
      <c r="C43">
        <v>20241223</v>
      </c>
      <c r="D43">
        <v>20241230</v>
      </c>
      <c r="E43">
        <v>386</v>
      </c>
      <c r="F43">
        <v>28</v>
      </c>
      <c r="G43">
        <v>27</v>
      </c>
      <c r="H43">
        <v>13</v>
      </c>
      <c r="I43">
        <v>2</v>
      </c>
      <c r="J43">
        <v>1</v>
      </c>
      <c r="K43" t="s">
        <v>1325</v>
      </c>
      <c r="L43">
        <v>3</v>
      </c>
      <c r="M43" s="5">
        <v>1877.59</v>
      </c>
      <c r="N43" s="6">
        <v>0</v>
      </c>
      <c r="O43" s="5">
        <f t="shared" si="0"/>
        <v>1877.59</v>
      </c>
      <c r="P43" s="5">
        <f t="shared" si="1"/>
        <v>5632.7699999999995</v>
      </c>
      <c r="Q43" s="5">
        <v>1229.3599999999999</v>
      </c>
      <c r="R43" s="5">
        <f t="shared" si="2"/>
        <v>3688.08</v>
      </c>
      <c r="S43" s="5">
        <f t="shared" si="3"/>
        <v>1926.5399999999995</v>
      </c>
      <c r="T43" s="6">
        <f t="shared" si="4"/>
        <v>0.34202355146757274</v>
      </c>
      <c r="U43" s="5">
        <v>18.149999999999999</v>
      </c>
      <c r="V43">
        <v>0</v>
      </c>
      <c r="W43" s="5">
        <f t="shared" si="5"/>
        <v>0</v>
      </c>
      <c r="X43" s="5">
        <v>5264.27</v>
      </c>
      <c r="Y43" t="s">
        <v>1319</v>
      </c>
      <c r="Z43" t="s">
        <v>1380</v>
      </c>
      <c r="AA43" t="s">
        <v>1333</v>
      </c>
      <c r="AB43" t="s">
        <v>1322</v>
      </c>
      <c r="AC43" t="s">
        <v>1323</v>
      </c>
      <c r="AD43" t="s">
        <v>91</v>
      </c>
      <c r="AE43" s="4">
        <v>1.0900000000000001</v>
      </c>
      <c r="AF43">
        <v>1</v>
      </c>
    </row>
    <row r="44" spans="1:32" ht="15" customHeight="1" x14ac:dyDescent="0.25">
      <c r="A44">
        <v>43</v>
      </c>
      <c r="B44" t="s">
        <v>1379</v>
      </c>
      <c r="C44">
        <v>20241223</v>
      </c>
      <c r="D44">
        <v>20241230</v>
      </c>
      <c r="E44">
        <v>386</v>
      </c>
      <c r="F44">
        <v>11</v>
      </c>
      <c r="G44">
        <v>27</v>
      </c>
      <c r="H44">
        <v>13</v>
      </c>
      <c r="I44">
        <v>2</v>
      </c>
      <c r="J44">
        <v>1</v>
      </c>
      <c r="K44" t="s">
        <v>1325</v>
      </c>
      <c r="L44">
        <v>2</v>
      </c>
      <c r="M44" s="5">
        <v>125.35</v>
      </c>
      <c r="N44" s="6">
        <v>0</v>
      </c>
      <c r="O44" s="5">
        <f t="shared" si="0"/>
        <v>125.35</v>
      </c>
      <c r="P44" s="5">
        <f t="shared" si="1"/>
        <v>250.7</v>
      </c>
      <c r="Q44" s="5">
        <v>21.78</v>
      </c>
      <c r="R44" s="5">
        <f t="shared" si="2"/>
        <v>43.56</v>
      </c>
      <c r="S44" s="5">
        <f t="shared" si="3"/>
        <v>207.14</v>
      </c>
      <c r="T44" s="6">
        <f t="shared" si="4"/>
        <v>0.82624650977263658</v>
      </c>
      <c r="U44" s="5">
        <v>0</v>
      </c>
      <c r="V44">
        <v>0</v>
      </c>
      <c r="W44" s="5">
        <f t="shared" si="5"/>
        <v>0</v>
      </c>
      <c r="X44" s="5">
        <v>234.3</v>
      </c>
      <c r="Y44" t="s">
        <v>1319</v>
      </c>
      <c r="Z44" t="s">
        <v>1380</v>
      </c>
      <c r="AA44" t="s">
        <v>1333</v>
      </c>
      <c r="AB44" t="s">
        <v>1322</v>
      </c>
      <c r="AC44" t="s">
        <v>1323</v>
      </c>
      <c r="AD44" t="s">
        <v>91</v>
      </c>
      <c r="AE44" s="4">
        <v>1.0900000000000001</v>
      </c>
      <c r="AF44">
        <v>1</v>
      </c>
    </row>
    <row r="45" spans="1:32" ht="15" customHeight="1" x14ac:dyDescent="0.25">
      <c r="A45">
        <v>44</v>
      </c>
      <c r="B45" t="s">
        <v>1379</v>
      </c>
      <c r="C45">
        <v>20241223</v>
      </c>
      <c r="D45">
        <v>20241230</v>
      </c>
      <c r="E45">
        <v>386</v>
      </c>
      <c r="F45">
        <v>1</v>
      </c>
      <c r="G45">
        <v>27</v>
      </c>
      <c r="H45">
        <v>13</v>
      </c>
      <c r="I45">
        <v>2</v>
      </c>
      <c r="J45">
        <v>1</v>
      </c>
      <c r="K45" t="s">
        <v>1325</v>
      </c>
      <c r="L45">
        <v>3</v>
      </c>
      <c r="M45" s="5">
        <v>1223.08</v>
      </c>
      <c r="N45" s="6">
        <v>0</v>
      </c>
      <c r="O45" s="5">
        <f t="shared" si="0"/>
        <v>1223.08</v>
      </c>
      <c r="P45" s="5">
        <f t="shared" si="1"/>
        <v>3669.24</v>
      </c>
      <c r="Q45" s="5">
        <v>670.47</v>
      </c>
      <c r="R45" s="5">
        <f t="shared" si="2"/>
        <v>2011.41</v>
      </c>
      <c r="S45" s="5">
        <f t="shared" si="3"/>
        <v>1621.3199999999997</v>
      </c>
      <c r="T45" s="6">
        <f t="shared" si="4"/>
        <v>0.44186807077214896</v>
      </c>
      <c r="U45" s="5">
        <v>36.51</v>
      </c>
      <c r="V45">
        <v>0</v>
      </c>
      <c r="W45" s="5">
        <f t="shared" si="5"/>
        <v>0</v>
      </c>
      <c r="X45" s="5">
        <v>3429.2</v>
      </c>
      <c r="Y45" t="s">
        <v>1319</v>
      </c>
      <c r="Z45" t="s">
        <v>1380</v>
      </c>
      <c r="AA45" t="s">
        <v>1333</v>
      </c>
      <c r="AB45" t="s">
        <v>1322</v>
      </c>
      <c r="AC45" t="s">
        <v>1323</v>
      </c>
      <c r="AD45" t="s">
        <v>91</v>
      </c>
      <c r="AE45" s="4">
        <v>1.0900000000000001</v>
      </c>
      <c r="AF45">
        <v>1</v>
      </c>
    </row>
    <row r="46" spans="1:32" ht="15" customHeight="1" x14ac:dyDescent="0.25">
      <c r="A46">
        <v>45</v>
      </c>
      <c r="B46" t="s">
        <v>1381</v>
      </c>
      <c r="C46">
        <v>20251017</v>
      </c>
      <c r="D46">
        <v>20251023</v>
      </c>
      <c r="E46">
        <v>180</v>
      </c>
      <c r="F46">
        <v>5</v>
      </c>
      <c r="G46">
        <v>4</v>
      </c>
      <c r="H46">
        <v>2</v>
      </c>
      <c r="I46">
        <v>3</v>
      </c>
      <c r="J46">
        <v>1</v>
      </c>
      <c r="K46" t="s">
        <v>1325</v>
      </c>
      <c r="L46">
        <v>3</v>
      </c>
      <c r="M46" s="5">
        <v>79.599999999999994</v>
      </c>
      <c r="N46" s="6">
        <v>0</v>
      </c>
      <c r="O46" s="5">
        <f t="shared" si="0"/>
        <v>79.599999999999994</v>
      </c>
      <c r="P46" s="5">
        <f t="shared" si="1"/>
        <v>238.79999999999998</v>
      </c>
      <c r="Q46" s="5">
        <v>42.81</v>
      </c>
      <c r="R46" s="5">
        <f t="shared" si="2"/>
        <v>128.43</v>
      </c>
      <c r="S46" s="5">
        <f t="shared" si="3"/>
        <v>66.759999999999977</v>
      </c>
      <c r="T46" s="6">
        <f t="shared" si="4"/>
        <v>0.27956448911222775</v>
      </c>
      <c r="U46" s="5">
        <v>43.61</v>
      </c>
      <c r="V46">
        <v>0</v>
      </c>
      <c r="W46" s="5">
        <f t="shared" si="5"/>
        <v>0</v>
      </c>
      <c r="X46" s="5">
        <v>229.62</v>
      </c>
      <c r="Y46" t="s">
        <v>1319</v>
      </c>
      <c r="Z46" t="s">
        <v>1382</v>
      </c>
      <c r="AA46" t="s">
        <v>1321</v>
      </c>
      <c r="AB46" t="s">
        <v>1330</v>
      </c>
      <c r="AC46" t="s">
        <v>1323</v>
      </c>
      <c r="AD46" t="s">
        <v>62</v>
      </c>
      <c r="AE46" s="4">
        <v>1</v>
      </c>
      <c r="AF46">
        <v>1</v>
      </c>
    </row>
    <row r="47" spans="1:32" ht="15" customHeight="1" x14ac:dyDescent="0.25">
      <c r="A47">
        <v>46</v>
      </c>
      <c r="B47" t="s">
        <v>1381</v>
      </c>
      <c r="C47">
        <v>20251017</v>
      </c>
      <c r="D47">
        <v>20251023</v>
      </c>
      <c r="E47">
        <v>180</v>
      </c>
      <c r="F47">
        <v>27</v>
      </c>
      <c r="G47">
        <v>4</v>
      </c>
      <c r="H47">
        <v>2</v>
      </c>
      <c r="I47">
        <v>3</v>
      </c>
      <c r="J47">
        <v>1</v>
      </c>
      <c r="K47" t="s">
        <v>1325</v>
      </c>
      <c r="L47">
        <v>2</v>
      </c>
      <c r="M47" s="5">
        <v>898.35</v>
      </c>
      <c r="N47" s="6">
        <v>0</v>
      </c>
      <c r="O47" s="5">
        <f t="shared" si="0"/>
        <v>898.35</v>
      </c>
      <c r="P47" s="5">
        <f t="shared" si="1"/>
        <v>1796.7</v>
      </c>
      <c r="Q47" s="5">
        <v>443.83</v>
      </c>
      <c r="R47" s="5">
        <f t="shared" si="2"/>
        <v>887.66</v>
      </c>
      <c r="S47" s="5">
        <f t="shared" si="3"/>
        <v>894.44</v>
      </c>
      <c r="T47" s="6">
        <f t="shared" si="4"/>
        <v>0.49782378805588023</v>
      </c>
      <c r="U47" s="5">
        <v>14.6</v>
      </c>
      <c r="V47">
        <v>0</v>
      </c>
      <c r="W47" s="5">
        <f t="shared" si="5"/>
        <v>0</v>
      </c>
      <c r="X47" s="5">
        <v>1727.6</v>
      </c>
      <c r="Y47" t="s">
        <v>1319</v>
      </c>
      <c r="Z47" t="s">
        <v>1382</v>
      </c>
      <c r="AA47" t="s">
        <v>1321</v>
      </c>
      <c r="AB47" t="s">
        <v>1330</v>
      </c>
      <c r="AC47" t="s">
        <v>1323</v>
      </c>
      <c r="AD47" t="s">
        <v>62</v>
      </c>
      <c r="AE47" s="4">
        <v>1</v>
      </c>
      <c r="AF47">
        <v>1</v>
      </c>
    </row>
    <row r="48" spans="1:32" ht="15" customHeight="1" x14ac:dyDescent="0.25">
      <c r="A48">
        <v>47</v>
      </c>
      <c r="B48" t="s">
        <v>1383</v>
      </c>
      <c r="C48">
        <v>20240715</v>
      </c>
      <c r="D48">
        <v>20240720</v>
      </c>
      <c r="E48">
        <v>554</v>
      </c>
      <c r="F48">
        <v>19</v>
      </c>
      <c r="G48">
        <v>32</v>
      </c>
      <c r="H48">
        <v>15</v>
      </c>
      <c r="I48">
        <v>2</v>
      </c>
      <c r="J48">
        <v>1</v>
      </c>
      <c r="K48" t="s">
        <v>1325</v>
      </c>
      <c r="L48">
        <v>20</v>
      </c>
      <c r="M48" s="5">
        <v>244.1</v>
      </c>
      <c r="N48" s="6">
        <v>0</v>
      </c>
      <c r="O48" s="5">
        <f t="shared" si="0"/>
        <v>244.1</v>
      </c>
      <c r="P48" s="5">
        <f t="shared" si="1"/>
        <v>4882</v>
      </c>
      <c r="Q48" s="5">
        <v>37.57</v>
      </c>
      <c r="R48" s="5">
        <f t="shared" si="2"/>
        <v>751.4</v>
      </c>
      <c r="S48" s="5">
        <f t="shared" si="3"/>
        <v>4130.6000000000004</v>
      </c>
      <c r="T48" s="6">
        <f t="shared" si="4"/>
        <v>0.84608766898811971</v>
      </c>
      <c r="U48" s="5">
        <v>0</v>
      </c>
      <c r="V48">
        <v>0</v>
      </c>
      <c r="W48" s="5">
        <f t="shared" si="5"/>
        <v>0</v>
      </c>
      <c r="X48" s="5">
        <v>4981.63</v>
      </c>
      <c r="Y48" t="s">
        <v>1319</v>
      </c>
      <c r="Z48" t="s">
        <v>1384</v>
      </c>
      <c r="AA48" t="s">
        <v>1333</v>
      </c>
      <c r="AB48" t="s">
        <v>1330</v>
      </c>
      <c r="AC48" t="s">
        <v>1360</v>
      </c>
      <c r="AD48" t="s">
        <v>91</v>
      </c>
      <c r="AE48" s="4">
        <v>1.0900000000000001</v>
      </c>
      <c r="AF48">
        <v>1</v>
      </c>
    </row>
    <row r="49" spans="1:32" ht="15" customHeight="1" x14ac:dyDescent="0.25">
      <c r="A49">
        <v>48</v>
      </c>
      <c r="B49" t="s">
        <v>1385</v>
      </c>
      <c r="C49">
        <v>20250902</v>
      </c>
      <c r="D49">
        <v>20250906</v>
      </c>
      <c r="E49">
        <v>844</v>
      </c>
      <c r="F49">
        <v>1</v>
      </c>
      <c r="G49">
        <v>37</v>
      </c>
      <c r="H49">
        <v>28</v>
      </c>
      <c r="I49">
        <v>5</v>
      </c>
      <c r="J49">
        <v>2</v>
      </c>
      <c r="K49" t="s">
        <v>1325</v>
      </c>
      <c r="L49">
        <v>1</v>
      </c>
      <c r="M49" s="5">
        <v>1231.05</v>
      </c>
      <c r="N49" s="6">
        <v>8.0799999999999997E-2</v>
      </c>
      <c r="O49" s="5">
        <f t="shared" si="0"/>
        <v>1131.58116</v>
      </c>
      <c r="P49" s="5">
        <f t="shared" si="1"/>
        <v>1131.58116</v>
      </c>
      <c r="Q49" s="5">
        <v>679.4</v>
      </c>
      <c r="R49" s="5">
        <f t="shared" si="2"/>
        <v>679.4</v>
      </c>
      <c r="S49" s="5">
        <f t="shared" si="3"/>
        <v>447.18115999999998</v>
      </c>
      <c r="T49" s="6">
        <f t="shared" si="4"/>
        <v>0.39518257797788009</v>
      </c>
      <c r="U49" s="5">
        <v>5</v>
      </c>
      <c r="V49">
        <v>0</v>
      </c>
      <c r="W49" s="5">
        <f t="shared" si="5"/>
        <v>0</v>
      </c>
      <c r="X49" s="5">
        <v>1109.3900000000001</v>
      </c>
      <c r="Y49" t="s">
        <v>1319</v>
      </c>
      <c r="Z49" t="s">
        <v>1386</v>
      </c>
      <c r="AA49" t="s">
        <v>1321</v>
      </c>
      <c r="AB49" t="s">
        <v>1344</v>
      </c>
      <c r="AC49" t="s">
        <v>1323</v>
      </c>
      <c r="AD49" t="s">
        <v>127</v>
      </c>
      <c r="AE49" s="4">
        <v>6.7999999999999996E-3</v>
      </c>
      <c r="AF49">
        <v>1</v>
      </c>
    </row>
    <row r="50" spans="1:32" ht="15" customHeight="1" x14ac:dyDescent="0.25">
      <c r="A50">
        <v>49</v>
      </c>
      <c r="B50" t="s">
        <v>1387</v>
      </c>
      <c r="C50">
        <v>20230920</v>
      </c>
      <c r="D50">
        <v>20230923</v>
      </c>
      <c r="E50">
        <v>807</v>
      </c>
      <c r="F50">
        <v>7</v>
      </c>
      <c r="G50">
        <v>41</v>
      </c>
      <c r="H50">
        <v>29</v>
      </c>
      <c r="I50">
        <v>5</v>
      </c>
      <c r="J50">
        <v>1</v>
      </c>
      <c r="K50" t="s">
        <v>1318</v>
      </c>
      <c r="L50">
        <v>2</v>
      </c>
      <c r="M50" s="5">
        <v>838.05</v>
      </c>
      <c r="N50" s="6">
        <v>0</v>
      </c>
      <c r="O50" s="5">
        <f t="shared" si="0"/>
        <v>838.05</v>
      </c>
      <c r="P50" s="5">
        <f t="shared" si="1"/>
        <v>1676.1</v>
      </c>
      <c r="Q50" s="5">
        <v>449.03</v>
      </c>
      <c r="R50" s="5">
        <f t="shared" si="2"/>
        <v>449.03</v>
      </c>
      <c r="S50" s="5">
        <f t="shared" si="3"/>
        <v>381.19</v>
      </c>
      <c r="T50" s="6">
        <f t="shared" si="4"/>
        <v>0.45485352902571446</v>
      </c>
      <c r="U50" s="5">
        <v>7.83</v>
      </c>
      <c r="V50">
        <v>1</v>
      </c>
      <c r="W50" s="5">
        <f t="shared" si="5"/>
        <v>838.05</v>
      </c>
      <c r="X50" s="5">
        <v>1710.31</v>
      </c>
      <c r="Y50" t="s">
        <v>1319</v>
      </c>
      <c r="Z50" t="s">
        <v>1388</v>
      </c>
      <c r="AA50" t="s">
        <v>1321</v>
      </c>
      <c r="AB50" t="s">
        <v>1344</v>
      </c>
      <c r="AC50" t="s">
        <v>1323</v>
      </c>
      <c r="AD50" t="s">
        <v>136</v>
      </c>
      <c r="AE50" s="4">
        <v>1.2E-2</v>
      </c>
      <c r="AF50">
        <v>1</v>
      </c>
    </row>
    <row r="51" spans="1:32" ht="15" customHeight="1" x14ac:dyDescent="0.25">
      <c r="A51">
        <v>50</v>
      </c>
      <c r="B51" t="s">
        <v>1389</v>
      </c>
      <c r="C51">
        <v>20240812</v>
      </c>
      <c r="D51">
        <v>20240814</v>
      </c>
      <c r="E51">
        <v>69</v>
      </c>
      <c r="F51">
        <v>1</v>
      </c>
      <c r="G51">
        <v>8</v>
      </c>
      <c r="H51">
        <v>6</v>
      </c>
      <c r="I51">
        <v>1</v>
      </c>
      <c r="J51">
        <v>1</v>
      </c>
      <c r="K51" t="s">
        <v>1325</v>
      </c>
      <c r="L51">
        <v>8</v>
      </c>
      <c r="M51" s="5">
        <v>1183.71</v>
      </c>
      <c r="N51" s="6">
        <v>0</v>
      </c>
      <c r="O51" s="5">
        <f t="shared" si="0"/>
        <v>1183.71</v>
      </c>
      <c r="P51" s="5">
        <f t="shared" si="1"/>
        <v>9469.68</v>
      </c>
      <c r="Q51" s="5">
        <v>661.96</v>
      </c>
      <c r="R51" s="5">
        <f t="shared" si="2"/>
        <v>5295.68</v>
      </c>
      <c r="S51" s="5">
        <f t="shared" si="3"/>
        <v>4078.94</v>
      </c>
      <c r="T51" s="6">
        <f t="shared" si="4"/>
        <v>0.4307368358804099</v>
      </c>
      <c r="U51" s="5">
        <v>95.06</v>
      </c>
      <c r="V51">
        <v>0</v>
      </c>
      <c r="W51" s="5">
        <f t="shared" si="5"/>
        <v>0</v>
      </c>
      <c r="X51" s="5">
        <v>9968.08</v>
      </c>
      <c r="Y51" t="s">
        <v>1319</v>
      </c>
      <c r="Z51" t="s">
        <v>1390</v>
      </c>
      <c r="AA51" t="s">
        <v>1321</v>
      </c>
      <c r="AB51" t="s">
        <v>1322</v>
      </c>
      <c r="AC51" t="s">
        <v>1323</v>
      </c>
      <c r="AD51" t="s">
        <v>62</v>
      </c>
      <c r="AE51" s="4">
        <v>1</v>
      </c>
      <c r="AF51">
        <v>1</v>
      </c>
    </row>
    <row r="52" spans="1:32" ht="15" customHeight="1" x14ac:dyDescent="0.25">
      <c r="A52">
        <v>51</v>
      </c>
      <c r="B52" t="s">
        <v>1391</v>
      </c>
      <c r="C52">
        <v>20240815</v>
      </c>
      <c r="D52">
        <v>20240816</v>
      </c>
      <c r="E52">
        <v>451</v>
      </c>
      <c r="F52">
        <v>19</v>
      </c>
      <c r="G52">
        <v>30</v>
      </c>
      <c r="H52">
        <v>19</v>
      </c>
      <c r="I52">
        <v>6</v>
      </c>
      <c r="J52">
        <v>1</v>
      </c>
      <c r="K52" t="s">
        <v>1325</v>
      </c>
      <c r="L52">
        <v>2</v>
      </c>
      <c r="M52" s="5">
        <v>247.64</v>
      </c>
      <c r="N52" s="6">
        <v>0</v>
      </c>
      <c r="O52" s="5">
        <f t="shared" si="0"/>
        <v>247.64</v>
      </c>
      <c r="P52" s="5">
        <f t="shared" si="1"/>
        <v>495.28</v>
      </c>
      <c r="Q52" s="5">
        <v>37.22</v>
      </c>
      <c r="R52" s="5">
        <f t="shared" si="2"/>
        <v>74.44</v>
      </c>
      <c r="S52" s="5">
        <f t="shared" si="3"/>
        <v>420.84</v>
      </c>
      <c r="T52" s="6">
        <f t="shared" si="4"/>
        <v>0.84970117913099663</v>
      </c>
      <c r="U52" s="5">
        <v>0</v>
      </c>
      <c r="V52">
        <v>0</v>
      </c>
      <c r="W52" s="5">
        <f t="shared" si="5"/>
        <v>0</v>
      </c>
      <c r="X52" s="5">
        <v>521.35</v>
      </c>
      <c r="Y52" t="s">
        <v>1319</v>
      </c>
      <c r="Z52" t="s">
        <v>1392</v>
      </c>
      <c r="AA52" t="s">
        <v>1321</v>
      </c>
      <c r="AB52" t="s">
        <v>1327</v>
      </c>
      <c r="AC52" t="s">
        <v>1360</v>
      </c>
      <c r="AD52" t="s">
        <v>91</v>
      </c>
      <c r="AE52" s="4">
        <v>1.0900000000000001</v>
      </c>
      <c r="AF52">
        <v>1</v>
      </c>
    </row>
    <row r="53" spans="1:32" ht="15" customHeight="1" x14ac:dyDescent="0.25">
      <c r="A53">
        <v>52</v>
      </c>
      <c r="B53" t="s">
        <v>1393</v>
      </c>
      <c r="C53">
        <v>20230225</v>
      </c>
      <c r="D53">
        <v>20230225</v>
      </c>
      <c r="E53">
        <v>456</v>
      </c>
      <c r="F53">
        <v>13</v>
      </c>
      <c r="G53">
        <v>21</v>
      </c>
      <c r="H53">
        <v>20</v>
      </c>
      <c r="I53">
        <v>5</v>
      </c>
      <c r="J53">
        <v>1</v>
      </c>
      <c r="K53" t="s">
        <v>1325</v>
      </c>
      <c r="L53">
        <v>1</v>
      </c>
      <c r="M53" s="5">
        <v>25.07</v>
      </c>
      <c r="N53" s="6">
        <v>0</v>
      </c>
      <c r="O53" s="5">
        <f t="shared" si="0"/>
        <v>25.07</v>
      </c>
      <c r="P53" s="5">
        <f t="shared" si="1"/>
        <v>25.07</v>
      </c>
      <c r="Q53" s="5">
        <v>3.52</v>
      </c>
      <c r="R53" s="5">
        <f t="shared" si="2"/>
        <v>3.52</v>
      </c>
      <c r="S53" s="5">
        <f t="shared" si="3"/>
        <v>21.55</v>
      </c>
      <c r="T53" s="6">
        <f t="shared" si="4"/>
        <v>0.85959313921021141</v>
      </c>
      <c r="U53" s="5">
        <v>0</v>
      </c>
      <c r="V53">
        <v>0</v>
      </c>
      <c r="W53" s="5">
        <f t="shared" si="5"/>
        <v>0</v>
      </c>
      <c r="X53" s="5">
        <v>24.58</v>
      </c>
      <c r="Y53" t="s">
        <v>1319</v>
      </c>
      <c r="Z53" t="s">
        <v>1394</v>
      </c>
      <c r="AA53" t="s">
        <v>1321</v>
      </c>
      <c r="AB53" t="s">
        <v>1344</v>
      </c>
      <c r="AC53" t="s">
        <v>1323</v>
      </c>
      <c r="AD53" t="s">
        <v>91</v>
      </c>
      <c r="AE53" s="4">
        <v>1.0900000000000001</v>
      </c>
      <c r="AF53">
        <v>1</v>
      </c>
    </row>
    <row r="54" spans="1:32" ht="15" customHeight="1" x14ac:dyDescent="0.25">
      <c r="A54">
        <v>53</v>
      </c>
      <c r="B54" t="s">
        <v>1395</v>
      </c>
      <c r="C54">
        <v>20240818</v>
      </c>
      <c r="D54">
        <v>20240825</v>
      </c>
      <c r="E54">
        <v>781</v>
      </c>
      <c r="F54">
        <v>1</v>
      </c>
      <c r="G54">
        <v>33</v>
      </c>
      <c r="H54">
        <v>33</v>
      </c>
      <c r="I54">
        <v>5</v>
      </c>
      <c r="J54">
        <v>1</v>
      </c>
      <c r="K54" t="s">
        <v>1325</v>
      </c>
      <c r="L54">
        <v>2</v>
      </c>
      <c r="M54" s="5">
        <v>1161.55</v>
      </c>
      <c r="N54" s="6">
        <v>0</v>
      </c>
      <c r="O54" s="5">
        <f t="shared" si="0"/>
        <v>1161.55</v>
      </c>
      <c r="P54" s="5">
        <f t="shared" si="1"/>
        <v>2323.1</v>
      </c>
      <c r="Q54" s="5">
        <v>643.96</v>
      </c>
      <c r="R54" s="5">
        <f t="shared" si="2"/>
        <v>1287.92</v>
      </c>
      <c r="S54" s="5">
        <f t="shared" si="3"/>
        <v>1021.8899999999999</v>
      </c>
      <c r="T54" s="6">
        <f t="shared" si="4"/>
        <v>0.43988205415177989</v>
      </c>
      <c r="U54" s="5">
        <v>13.29</v>
      </c>
      <c r="V54">
        <v>0</v>
      </c>
      <c r="W54" s="5">
        <f t="shared" si="5"/>
        <v>0</v>
      </c>
      <c r="X54" s="5">
        <v>2445.37</v>
      </c>
      <c r="Y54" t="s">
        <v>1319</v>
      </c>
      <c r="Z54" t="s">
        <v>1396</v>
      </c>
      <c r="AA54" t="s">
        <v>1321</v>
      </c>
      <c r="AB54" t="s">
        <v>1327</v>
      </c>
      <c r="AC54" t="s">
        <v>1323</v>
      </c>
      <c r="AD54" t="s">
        <v>121</v>
      </c>
      <c r="AE54" s="4">
        <v>0.66</v>
      </c>
      <c r="AF54">
        <v>1</v>
      </c>
    </row>
    <row r="55" spans="1:32" ht="15" customHeight="1" x14ac:dyDescent="0.25">
      <c r="A55">
        <v>54</v>
      </c>
      <c r="B55" t="s">
        <v>1395</v>
      </c>
      <c r="C55">
        <v>20240818</v>
      </c>
      <c r="D55">
        <v>20240825</v>
      </c>
      <c r="E55">
        <v>781</v>
      </c>
      <c r="F55">
        <v>5</v>
      </c>
      <c r="G55">
        <v>33</v>
      </c>
      <c r="H55">
        <v>33</v>
      </c>
      <c r="I55">
        <v>5</v>
      </c>
      <c r="J55">
        <v>1</v>
      </c>
      <c r="K55" t="s">
        <v>1325</v>
      </c>
      <c r="L55">
        <v>4</v>
      </c>
      <c r="M55" s="5">
        <v>80.02</v>
      </c>
      <c r="N55" s="6">
        <v>0</v>
      </c>
      <c r="O55" s="5">
        <f t="shared" si="0"/>
        <v>80.02</v>
      </c>
      <c r="P55" s="5">
        <f t="shared" si="1"/>
        <v>320.08</v>
      </c>
      <c r="Q55" s="5">
        <v>43.93</v>
      </c>
      <c r="R55" s="5">
        <f t="shared" si="2"/>
        <v>175.72</v>
      </c>
      <c r="S55" s="5">
        <f t="shared" si="3"/>
        <v>116.71999999999998</v>
      </c>
      <c r="T55" s="6">
        <f t="shared" si="4"/>
        <v>0.36465883529117715</v>
      </c>
      <c r="U55" s="5">
        <v>27.64</v>
      </c>
      <c r="V55">
        <v>0</v>
      </c>
      <c r="W55" s="5">
        <f t="shared" si="5"/>
        <v>0</v>
      </c>
      <c r="X55" s="5">
        <v>336.93</v>
      </c>
      <c r="Y55" t="s">
        <v>1319</v>
      </c>
      <c r="Z55" t="s">
        <v>1396</v>
      </c>
      <c r="AA55" t="s">
        <v>1321</v>
      </c>
      <c r="AB55" t="s">
        <v>1327</v>
      </c>
      <c r="AC55" t="s">
        <v>1323</v>
      </c>
      <c r="AD55" t="s">
        <v>121</v>
      </c>
      <c r="AE55" s="4">
        <v>0.66</v>
      </c>
      <c r="AF55">
        <v>1</v>
      </c>
    </row>
    <row r="56" spans="1:32" ht="15" customHeight="1" x14ac:dyDescent="0.25">
      <c r="A56">
        <v>55</v>
      </c>
      <c r="B56" t="s">
        <v>1397</v>
      </c>
      <c r="C56">
        <v>20250710</v>
      </c>
      <c r="D56">
        <v>20250716</v>
      </c>
      <c r="E56">
        <v>106</v>
      </c>
      <c r="F56">
        <v>16</v>
      </c>
      <c r="G56">
        <v>1</v>
      </c>
      <c r="H56">
        <v>10</v>
      </c>
      <c r="I56">
        <v>2</v>
      </c>
      <c r="J56">
        <v>1</v>
      </c>
      <c r="K56" t="s">
        <v>1325</v>
      </c>
      <c r="L56">
        <v>20</v>
      </c>
      <c r="M56" s="5">
        <v>126.92</v>
      </c>
      <c r="N56" s="6">
        <v>0</v>
      </c>
      <c r="O56" s="5">
        <f t="shared" si="0"/>
        <v>126.92</v>
      </c>
      <c r="P56" s="5">
        <f t="shared" si="1"/>
        <v>2538.4</v>
      </c>
      <c r="Q56" s="5">
        <v>26.28</v>
      </c>
      <c r="R56" s="5">
        <f t="shared" si="2"/>
        <v>525.6</v>
      </c>
      <c r="S56" s="5">
        <f t="shared" si="3"/>
        <v>2012.8000000000002</v>
      </c>
      <c r="T56" s="6">
        <f t="shared" si="4"/>
        <v>0.79294043491963451</v>
      </c>
      <c r="U56" s="5">
        <v>0</v>
      </c>
      <c r="V56">
        <v>0</v>
      </c>
      <c r="W56" s="5">
        <f t="shared" si="5"/>
        <v>0</v>
      </c>
      <c r="X56" s="5">
        <v>2464.4699999999998</v>
      </c>
      <c r="Y56" t="s">
        <v>1319</v>
      </c>
      <c r="Z56" t="s">
        <v>1398</v>
      </c>
      <c r="AA56" t="s">
        <v>1333</v>
      </c>
      <c r="AB56" t="s">
        <v>1330</v>
      </c>
      <c r="AC56" t="s">
        <v>1360</v>
      </c>
      <c r="AD56" t="s">
        <v>62</v>
      </c>
      <c r="AE56" s="4">
        <v>1</v>
      </c>
      <c r="AF56">
        <v>1</v>
      </c>
    </row>
    <row r="57" spans="1:32" ht="15" customHeight="1" x14ac:dyDescent="0.25">
      <c r="A57">
        <v>56</v>
      </c>
      <c r="B57" t="s">
        <v>1397</v>
      </c>
      <c r="C57">
        <v>20250710</v>
      </c>
      <c r="D57">
        <v>20250716</v>
      </c>
      <c r="E57">
        <v>106</v>
      </c>
      <c r="F57">
        <v>15</v>
      </c>
      <c r="G57">
        <v>1</v>
      </c>
      <c r="H57">
        <v>10</v>
      </c>
      <c r="I57">
        <v>2</v>
      </c>
      <c r="J57">
        <v>1</v>
      </c>
      <c r="K57" t="s">
        <v>1325</v>
      </c>
      <c r="L57">
        <v>1</v>
      </c>
      <c r="M57" s="5">
        <v>80.28</v>
      </c>
      <c r="N57" s="6">
        <v>0</v>
      </c>
      <c r="O57" s="5">
        <f t="shared" si="0"/>
        <v>80.28</v>
      </c>
      <c r="P57" s="5">
        <f t="shared" si="1"/>
        <v>80.28</v>
      </c>
      <c r="Q57" s="5">
        <v>19.78</v>
      </c>
      <c r="R57" s="5">
        <f t="shared" si="2"/>
        <v>19.78</v>
      </c>
      <c r="S57" s="5">
        <f t="shared" si="3"/>
        <v>60.5</v>
      </c>
      <c r="T57" s="6">
        <f t="shared" si="4"/>
        <v>0.75361235675137017</v>
      </c>
      <c r="U57" s="5">
        <v>0</v>
      </c>
      <c r="V57">
        <v>0</v>
      </c>
      <c r="W57" s="5">
        <f t="shared" si="5"/>
        <v>0</v>
      </c>
      <c r="X57" s="5">
        <v>77.94</v>
      </c>
      <c r="Y57" t="s">
        <v>1319</v>
      </c>
      <c r="Z57" t="s">
        <v>1398</v>
      </c>
      <c r="AA57" t="s">
        <v>1333</v>
      </c>
      <c r="AB57" t="s">
        <v>1330</v>
      </c>
      <c r="AC57" t="s">
        <v>1360</v>
      </c>
      <c r="AD57" t="s">
        <v>62</v>
      </c>
      <c r="AE57" s="4">
        <v>1</v>
      </c>
      <c r="AF57">
        <v>1</v>
      </c>
    </row>
    <row r="58" spans="1:32" ht="15" customHeight="1" x14ac:dyDescent="0.25">
      <c r="A58">
        <v>57</v>
      </c>
      <c r="B58" t="s">
        <v>1399</v>
      </c>
      <c r="C58">
        <v>20230201</v>
      </c>
      <c r="D58">
        <v>20230206</v>
      </c>
      <c r="E58">
        <v>396</v>
      </c>
      <c r="F58">
        <v>8</v>
      </c>
      <c r="G58">
        <v>20</v>
      </c>
      <c r="H58">
        <v>23</v>
      </c>
      <c r="I58">
        <v>5</v>
      </c>
      <c r="J58">
        <v>1</v>
      </c>
      <c r="K58" t="s">
        <v>1325</v>
      </c>
      <c r="L58">
        <v>1</v>
      </c>
      <c r="M58" s="5">
        <v>1190.3499999999999</v>
      </c>
      <c r="N58" s="6">
        <v>0</v>
      </c>
      <c r="O58" s="5">
        <f t="shared" si="0"/>
        <v>1190.3499999999999</v>
      </c>
      <c r="P58" s="5">
        <f t="shared" si="1"/>
        <v>1190.3499999999999</v>
      </c>
      <c r="Q58" s="5">
        <v>722.4</v>
      </c>
      <c r="R58" s="5">
        <f t="shared" si="2"/>
        <v>722.4</v>
      </c>
      <c r="S58" s="5">
        <f t="shared" si="3"/>
        <v>462.94999999999993</v>
      </c>
      <c r="T58" s="6">
        <f t="shared" si="4"/>
        <v>0.38891922543789637</v>
      </c>
      <c r="U58" s="5">
        <v>5</v>
      </c>
      <c r="V58">
        <v>0</v>
      </c>
      <c r="W58" s="5">
        <f t="shared" si="5"/>
        <v>0</v>
      </c>
      <c r="X58" s="5">
        <v>1167.01</v>
      </c>
      <c r="Y58" t="s">
        <v>1319</v>
      </c>
      <c r="Z58" t="s">
        <v>1400</v>
      </c>
      <c r="AA58" t="s">
        <v>1321</v>
      </c>
      <c r="AB58" t="s">
        <v>1330</v>
      </c>
      <c r="AC58" t="s">
        <v>1323</v>
      </c>
      <c r="AD58" t="s">
        <v>91</v>
      </c>
      <c r="AE58" s="4">
        <v>1.0900000000000001</v>
      </c>
      <c r="AF58">
        <v>1</v>
      </c>
    </row>
    <row r="59" spans="1:32" ht="15" customHeight="1" x14ac:dyDescent="0.25">
      <c r="A59">
        <v>58</v>
      </c>
      <c r="B59" t="s">
        <v>1401</v>
      </c>
      <c r="C59">
        <v>20240611</v>
      </c>
      <c r="D59">
        <v>20240615</v>
      </c>
      <c r="E59">
        <v>33</v>
      </c>
      <c r="F59">
        <v>7</v>
      </c>
      <c r="G59">
        <v>3</v>
      </c>
      <c r="H59">
        <v>12</v>
      </c>
      <c r="I59">
        <v>1</v>
      </c>
      <c r="J59">
        <v>1</v>
      </c>
      <c r="K59" t="s">
        <v>1325</v>
      </c>
      <c r="L59">
        <v>5</v>
      </c>
      <c r="M59" s="5">
        <v>800.42</v>
      </c>
      <c r="N59" s="6">
        <v>0</v>
      </c>
      <c r="O59" s="5">
        <f t="shared" si="0"/>
        <v>800.42</v>
      </c>
      <c r="P59" s="5">
        <f t="shared" si="1"/>
        <v>4002.1</v>
      </c>
      <c r="Q59" s="5">
        <v>451.18</v>
      </c>
      <c r="R59" s="5">
        <f t="shared" si="2"/>
        <v>2255.9</v>
      </c>
      <c r="S59" s="5">
        <f t="shared" si="3"/>
        <v>1707.85</v>
      </c>
      <c r="T59" s="6">
        <f t="shared" si="4"/>
        <v>0.42673846230728868</v>
      </c>
      <c r="U59" s="5">
        <v>38.35</v>
      </c>
      <c r="V59">
        <v>0</v>
      </c>
      <c r="W59" s="5">
        <f t="shared" si="5"/>
        <v>0</v>
      </c>
      <c r="X59" s="5">
        <v>3885.53</v>
      </c>
      <c r="Y59" t="s">
        <v>1319</v>
      </c>
      <c r="Z59" t="s">
        <v>1402</v>
      </c>
      <c r="AA59" t="s">
        <v>1321</v>
      </c>
      <c r="AB59" t="s">
        <v>1322</v>
      </c>
      <c r="AC59" t="s">
        <v>1323</v>
      </c>
      <c r="AD59" t="s">
        <v>62</v>
      </c>
      <c r="AE59" s="4">
        <v>1</v>
      </c>
      <c r="AF59">
        <v>1</v>
      </c>
    </row>
    <row r="60" spans="1:32" ht="15" customHeight="1" x14ac:dyDescent="0.25">
      <c r="A60">
        <v>59</v>
      </c>
      <c r="B60" t="s">
        <v>1403</v>
      </c>
      <c r="C60">
        <v>20230731</v>
      </c>
      <c r="D60">
        <v>20230803</v>
      </c>
      <c r="E60">
        <v>133</v>
      </c>
      <c r="F60">
        <v>13</v>
      </c>
      <c r="G60">
        <v>4</v>
      </c>
      <c r="H60">
        <v>1</v>
      </c>
      <c r="I60">
        <v>5</v>
      </c>
      <c r="J60">
        <v>1</v>
      </c>
      <c r="K60" t="s">
        <v>1325</v>
      </c>
      <c r="L60">
        <v>40</v>
      </c>
      <c r="M60" s="5">
        <v>26.03</v>
      </c>
      <c r="N60" s="6">
        <v>0</v>
      </c>
      <c r="O60" s="5">
        <f t="shared" si="0"/>
        <v>26.03</v>
      </c>
      <c r="P60" s="5">
        <f t="shared" si="1"/>
        <v>1041.2</v>
      </c>
      <c r="Q60" s="5">
        <v>3.37</v>
      </c>
      <c r="R60" s="5">
        <f t="shared" si="2"/>
        <v>134.80000000000001</v>
      </c>
      <c r="S60" s="5">
        <f t="shared" si="3"/>
        <v>906.40000000000009</v>
      </c>
      <c r="T60" s="6">
        <f t="shared" si="4"/>
        <v>0.87053399923165586</v>
      </c>
      <c r="U60" s="5">
        <v>0</v>
      </c>
      <c r="V60">
        <v>0</v>
      </c>
      <c r="W60" s="5">
        <f t="shared" si="5"/>
        <v>0</v>
      </c>
      <c r="X60" s="5">
        <v>1096</v>
      </c>
      <c r="Y60" t="s">
        <v>1319</v>
      </c>
      <c r="Z60" t="s">
        <v>1404</v>
      </c>
      <c r="AA60" t="s">
        <v>1338</v>
      </c>
      <c r="AB60" t="s">
        <v>1344</v>
      </c>
      <c r="AC60" t="s">
        <v>1360</v>
      </c>
      <c r="AD60" t="s">
        <v>62</v>
      </c>
      <c r="AE60" s="4">
        <v>1</v>
      </c>
      <c r="AF60">
        <v>1</v>
      </c>
    </row>
    <row r="61" spans="1:32" ht="15" customHeight="1" x14ac:dyDescent="0.25">
      <c r="A61">
        <v>60</v>
      </c>
      <c r="B61" t="s">
        <v>1403</v>
      </c>
      <c r="C61">
        <v>20230731</v>
      </c>
      <c r="D61">
        <v>20230803</v>
      </c>
      <c r="E61">
        <v>133</v>
      </c>
      <c r="F61">
        <v>9</v>
      </c>
      <c r="G61">
        <v>4</v>
      </c>
      <c r="H61">
        <v>1</v>
      </c>
      <c r="I61">
        <v>5</v>
      </c>
      <c r="J61">
        <v>1</v>
      </c>
      <c r="K61" t="s">
        <v>1325</v>
      </c>
      <c r="L61">
        <v>11</v>
      </c>
      <c r="M61" s="5">
        <v>410.81</v>
      </c>
      <c r="N61" s="6">
        <v>0</v>
      </c>
      <c r="O61" s="5">
        <f t="shared" si="0"/>
        <v>410.81</v>
      </c>
      <c r="P61" s="5">
        <f t="shared" si="1"/>
        <v>4518.91</v>
      </c>
      <c r="Q61" s="5">
        <v>247.64</v>
      </c>
      <c r="R61" s="5">
        <f t="shared" si="2"/>
        <v>2724.04</v>
      </c>
      <c r="S61" s="5">
        <f t="shared" si="3"/>
        <v>1653.85</v>
      </c>
      <c r="T61" s="6">
        <f t="shared" si="4"/>
        <v>0.36598427496896374</v>
      </c>
      <c r="U61" s="5">
        <v>141.02000000000001</v>
      </c>
      <c r="V61">
        <v>0</v>
      </c>
      <c r="W61" s="5">
        <f t="shared" si="5"/>
        <v>0</v>
      </c>
      <c r="X61" s="5">
        <v>4756.75</v>
      </c>
      <c r="Y61" t="s">
        <v>1319</v>
      </c>
      <c r="Z61" t="s">
        <v>1404</v>
      </c>
      <c r="AA61" t="s">
        <v>1338</v>
      </c>
      <c r="AB61" t="s">
        <v>1344</v>
      </c>
      <c r="AC61" t="s">
        <v>1360</v>
      </c>
      <c r="AD61" t="s">
        <v>62</v>
      </c>
      <c r="AE61" s="4">
        <v>1</v>
      </c>
      <c r="AF61">
        <v>1</v>
      </c>
    </row>
    <row r="62" spans="1:32" ht="15" customHeight="1" x14ac:dyDescent="0.25">
      <c r="A62">
        <v>61</v>
      </c>
      <c r="B62" t="s">
        <v>1403</v>
      </c>
      <c r="C62">
        <v>20230731</v>
      </c>
      <c r="D62">
        <v>20230803</v>
      </c>
      <c r="E62">
        <v>133</v>
      </c>
      <c r="F62">
        <v>4</v>
      </c>
      <c r="G62">
        <v>4</v>
      </c>
      <c r="H62">
        <v>1</v>
      </c>
      <c r="I62">
        <v>5</v>
      </c>
      <c r="J62">
        <v>1</v>
      </c>
      <c r="K62" t="s">
        <v>1325</v>
      </c>
      <c r="L62">
        <v>10</v>
      </c>
      <c r="M62" s="5">
        <v>801.19</v>
      </c>
      <c r="N62" s="6">
        <v>0</v>
      </c>
      <c r="O62" s="5">
        <f t="shared" si="0"/>
        <v>801.19</v>
      </c>
      <c r="P62" s="5">
        <f t="shared" si="1"/>
        <v>8011.9000000000005</v>
      </c>
      <c r="Q62" s="5">
        <v>421.4</v>
      </c>
      <c r="R62" s="5">
        <f t="shared" si="2"/>
        <v>4214</v>
      </c>
      <c r="S62" s="5">
        <f t="shared" si="3"/>
        <v>3741.7900000000004</v>
      </c>
      <c r="T62" s="6">
        <f t="shared" si="4"/>
        <v>0.4670290442966088</v>
      </c>
      <c r="U62" s="5">
        <v>56.11</v>
      </c>
      <c r="V62">
        <v>0</v>
      </c>
      <c r="W62" s="5">
        <f t="shared" si="5"/>
        <v>0</v>
      </c>
      <c r="X62" s="5">
        <v>8433.58</v>
      </c>
      <c r="Y62" t="s">
        <v>1319</v>
      </c>
      <c r="Z62" t="s">
        <v>1404</v>
      </c>
      <c r="AA62" t="s">
        <v>1338</v>
      </c>
      <c r="AB62" t="s">
        <v>1344</v>
      </c>
      <c r="AC62" t="s">
        <v>1360</v>
      </c>
      <c r="AD62" t="s">
        <v>62</v>
      </c>
      <c r="AE62" s="4">
        <v>1</v>
      </c>
      <c r="AF62">
        <v>1</v>
      </c>
    </row>
    <row r="63" spans="1:32" ht="15" customHeight="1" x14ac:dyDescent="0.25">
      <c r="A63">
        <v>62</v>
      </c>
      <c r="B63" t="s">
        <v>1405</v>
      </c>
      <c r="C63">
        <v>20240726</v>
      </c>
      <c r="D63">
        <v>20240728</v>
      </c>
      <c r="E63">
        <v>158</v>
      </c>
      <c r="F63">
        <v>11</v>
      </c>
      <c r="G63">
        <v>5</v>
      </c>
      <c r="H63">
        <v>2</v>
      </c>
      <c r="I63">
        <v>5</v>
      </c>
      <c r="J63">
        <v>1</v>
      </c>
      <c r="K63" t="s">
        <v>1325</v>
      </c>
      <c r="L63">
        <v>4</v>
      </c>
      <c r="M63" s="5">
        <v>134.33000000000001</v>
      </c>
      <c r="N63" s="6">
        <v>0</v>
      </c>
      <c r="O63" s="5">
        <f t="shared" si="0"/>
        <v>134.33000000000001</v>
      </c>
      <c r="P63" s="5">
        <f t="shared" si="1"/>
        <v>537.32000000000005</v>
      </c>
      <c r="Q63" s="5">
        <v>23.14</v>
      </c>
      <c r="R63" s="5">
        <f t="shared" si="2"/>
        <v>92.56</v>
      </c>
      <c r="S63" s="5">
        <f t="shared" si="3"/>
        <v>444.76000000000005</v>
      </c>
      <c r="T63" s="6">
        <f t="shared" si="4"/>
        <v>0.82773766098414359</v>
      </c>
      <c r="U63" s="5">
        <v>0</v>
      </c>
      <c r="V63">
        <v>0</v>
      </c>
      <c r="W63" s="5">
        <f t="shared" si="5"/>
        <v>0</v>
      </c>
      <c r="X63" s="5">
        <v>548.29</v>
      </c>
      <c r="Y63" t="s">
        <v>1319</v>
      </c>
      <c r="Z63" t="s">
        <v>1406</v>
      </c>
      <c r="AA63" t="s">
        <v>1321</v>
      </c>
      <c r="AB63" t="s">
        <v>1344</v>
      </c>
      <c r="AC63" t="s">
        <v>1323</v>
      </c>
      <c r="AD63" t="s">
        <v>62</v>
      </c>
      <c r="AE63" s="4">
        <v>1</v>
      </c>
      <c r="AF63">
        <v>1</v>
      </c>
    </row>
    <row r="64" spans="1:32" ht="15" customHeight="1" x14ac:dyDescent="0.25">
      <c r="A64">
        <v>63</v>
      </c>
      <c r="B64" t="s">
        <v>1407</v>
      </c>
      <c r="C64">
        <v>20240618</v>
      </c>
      <c r="D64">
        <v>20240619</v>
      </c>
      <c r="E64">
        <v>202</v>
      </c>
      <c r="F64">
        <v>4</v>
      </c>
      <c r="G64">
        <v>14</v>
      </c>
      <c r="H64">
        <v>3</v>
      </c>
      <c r="I64">
        <v>3</v>
      </c>
      <c r="J64">
        <v>1</v>
      </c>
      <c r="K64" t="s">
        <v>1325</v>
      </c>
      <c r="L64">
        <v>1</v>
      </c>
      <c r="M64" s="5">
        <v>826.24</v>
      </c>
      <c r="N64" s="6">
        <v>0</v>
      </c>
      <c r="O64" s="5">
        <f t="shared" si="0"/>
        <v>826.24</v>
      </c>
      <c r="P64" s="5">
        <f t="shared" si="1"/>
        <v>826.24</v>
      </c>
      <c r="Q64" s="5">
        <v>451.11</v>
      </c>
      <c r="R64" s="5">
        <f t="shared" si="2"/>
        <v>451.11</v>
      </c>
      <c r="S64" s="5">
        <f t="shared" si="3"/>
        <v>367.01</v>
      </c>
      <c r="T64" s="6">
        <f t="shared" si="4"/>
        <v>0.44419297056545309</v>
      </c>
      <c r="U64" s="5">
        <v>8.1199999999999992</v>
      </c>
      <c r="V64">
        <v>0</v>
      </c>
      <c r="W64" s="5">
        <f t="shared" si="5"/>
        <v>0</v>
      </c>
      <c r="X64" s="5">
        <v>802.17</v>
      </c>
      <c r="Y64" t="s">
        <v>1319</v>
      </c>
      <c r="Z64" t="s">
        <v>1408</v>
      </c>
      <c r="AA64" t="s">
        <v>1321</v>
      </c>
      <c r="AB64" t="s">
        <v>1330</v>
      </c>
      <c r="AC64" t="s">
        <v>1323</v>
      </c>
      <c r="AD64" t="s">
        <v>79</v>
      </c>
      <c r="AE64" s="4">
        <v>0.74</v>
      </c>
      <c r="AF64">
        <v>1</v>
      </c>
    </row>
    <row r="65" spans="1:32" ht="15" customHeight="1" x14ac:dyDescent="0.25">
      <c r="A65">
        <v>64</v>
      </c>
      <c r="B65" t="s">
        <v>1407</v>
      </c>
      <c r="C65">
        <v>20240618</v>
      </c>
      <c r="D65">
        <v>20240619</v>
      </c>
      <c r="E65">
        <v>202</v>
      </c>
      <c r="F65">
        <v>19</v>
      </c>
      <c r="G65">
        <v>14</v>
      </c>
      <c r="H65">
        <v>3</v>
      </c>
      <c r="I65">
        <v>3</v>
      </c>
      <c r="J65">
        <v>1</v>
      </c>
      <c r="K65" t="s">
        <v>1325</v>
      </c>
      <c r="L65">
        <v>15</v>
      </c>
      <c r="M65" s="5">
        <v>256.77</v>
      </c>
      <c r="N65" s="6">
        <v>0</v>
      </c>
      <c r="O65" s="5">
        <f t="shared" si="0"/>
        <v>256.77</v>
      </c>
      <c r="P65" s="5">
        <f t="shared" si="1"/>
        <v>3851.5499999999997</v>
      </c>
      <c r="Q65" s="5">
        <v>36.549999999999997</v>
      </c>
      <c r="R65" s="5">
        <f t="shared" si="2"/>
        <v>548.25</v>
      </c>
      <c r="S65" s="5">
        <f t="shared" si="3"/>
        <v>3303.2999999999997</v>
      </c>
      <c r="T65" s="6">
        <f t="shared" si="4"/>
        <v>0.85765471044125097</v>
      </c>
      <c r="U65" s="5">
        <v>0</v>
      </c>
      <c r="V65">
        <v>0</v>
      </c>
      <c r="W65" s="5">
        <f t="shared" si="5"/>
        <v>0</v>
      </c>
      <c r="X65" s="5">
        <v>3739.37</v>
      </c>
      <c r="Y65" t="s">
        <v>1319</v>
      </c>
      <c r="Z65" t="s">
        <v>1408</v>
      </c>
      <c r="AA65" t="s">
        <v>1321</v>
      </c>
      <c r="AB65" t="s">
        <v>1330</v>
      </c>
      <c r="AC65" t="s">
        <v>1323</v>
      </c>
      <c r="AD65" t="s">
        <v>79</v>
      </c>
      <c r="AE65" s="4">
        <v>0.74</v>
      </c>
      <c r="AF65">
        <v>1</v>
      </c>
    </row>
    <row r="66" spans="1:32" ht="15" customHeight="1" x14ac:dyDescent="0.25">
      <c r="A66">
        <v>65</v>
      </c>
      <c r="B66" t="s">
        <v>1407</v>
      </c>
      <c r="C66">
        <v>20240618</v>
      </c>
      <c r="D66">
        <v>20240619</v>
      </c>
      <c r="E66">
        <v>202</v>
      </c>
      <c r="F66">
        <v>13</v>
      </c>
      <c r="G66">
        <v>14</v>
      </c>
      <c r="H66">
        <v>3</v>
      </c>
      <c r="I66">
        <v>3</v>
      </c>
      <c r="J66">
        <v>1</v>
      </c>
      <c r="K66" t="s">
        <v>1325</v>
      </c>
      <c r="L66">
        <v>65</v>
      </c>
      <c r="M66" s="5">
        <v>24.45</v>
      </c>
      <c r="N66" s="6">
        <v>0</v>
      </c>
      <c r="O66" s="5">
        <f t="shared" ref="O66:O129" si="6">M66*(1-N66)</f>
        <v>24.45</v>
      </c>
      <c r="P66" s="5">
        <f t="shared" ref="P66:P129" si="7">L66*O66</f>
        <v>1589.25</v>
      </c>
      <c r="Q66" s="5">
        <v>3.37</v>
      </c>
      <c r="R66" s="5">
        <f t="shared" ref="R66:R129" si="8">MAX(L66-V66,0)*Q66</f>
        <v>219.05</v>
      </c>
      <c r="S66" s="5">
        <f t="shared" ref="S66:S129" si="9">P66-W66-R66-U66</f>
        <v>1370.2</v>
      </c>
      <c r="T66" s="6">
        <f t="shared" ref="T66:T129" si="10">IFERROR(S66/(P66-W66),0)</f>
        <v>0.86216768916155417</v>
      </c>
      <c r="U66" s="5">
        <v>0</v>
      </c>
      <c r="V66">
        <v>0</v>
      </c>
      <c r="W66" s="5">
        <f t="shared" ref="W66:W129" si="11">V66*O66</f>
        <v>0</v>
      </c>
      <c r="X66" s="5">
        <v>1542.96</v>
      </c>
      <c r="Y66" t="s">
        <v>1319</v>
      </c>
      <c r="Z66" t="s">
        <v>1408</v>
      </c>
      <c r="AA66" t="s">
        <v>1321</v>
      </c>
      <c r="AB66" t="s">
        <v>1330</v>
      </c>
      <c r="AC66" t="s">
        <v>1323</v>
      </c>
      <c r="AD66" t="s">
        <v>79</v>
      </c>
      <c r="AE66" s="4">
        <v>0.74</v>
      </c>
      <c r="AF66">
        <v>1</v>
      </c>
    </row>
    <row r="67" spans="1:32" ht="15" customHeight="1" x14ac:dyDescent="0.25">
      <c r="A67">
        <v>66</v>
      </c>
      <c r="B67" t="s">
        <v>1407</v>
      </c>
      <c r="C67">
        <v>20240618</v>
      </c>
      <c r="D67">
        <v>20240619</v>
      </c>
      <c r="E67">
        <v>202</v>
      </c>
      <c r="F67">
        <v>28</v>
      </c>
      <c r="G67">
        <v>14</v>
      </c>
      <c r="H67">
        <v>3</v>
      </c>
      <c r="I67">
        <v>3</v>
      </c>
      <c r="J67">
        <v>5</v>
      </c>
      <c r="K67" t="s">
        <v>1325</v>
      </c>
      <c r="L67">
        <v>5</v>
      </c>
      <c r="M67" s="5">
        <v>1828.12</v>
      </c>
      <c r="N67" s="6">
        <v>0.16309999999999999</v>
      </c>
      <c r="O67" s="5">
        <f t="shared" si="6"/>
        <v>1529.953628</v>
      </c>
      <c r="P67" s="5">
        <f t="shared" si="7"/>
        <v>7649.7681400000001</v>
      </c>
      <c r="Q67" s="5">
        <v>1244.0999999999999</v>
      </c>
      <c r="R67" s="5">
        <f t="shared" si="8"/>
        <v>6220.5</v>
      </c>
      <c r="S67" s="5">
        <f t="shared" si="9"/>
        <v>1409.5681400000001</v>
      </c>
      <c r="T67" s="6">
        <f t="shared" si="10"/>
        <v>0.18426285793284189</v>
      </c>
      <c r="U67" s="5">
        <v>19.7</v>
      </c>
      <c r="V67">
        <v>0</v>
      </c>
      <c r="W67" s="5">
        <f t="shared" si="11"/>
        <v>0</v>
      </c>
      <c r="X67" s="5">
        <v>7426.96</v>
      </c>
      <c r="Y67" t="s">
        <v>1319</v>
      </c>
      <c r="Z67" t="s">
        <v>1408</v>
      </c>
      <c r="AA67" t="s">
        <v>1321</v>
      </c>
      <c r="AB67" t="s">
        <v>1330</v>
      </c>
      <c r="AC67" t="s">
        <v>1323</v>
      </c>
      <c r="AD67" t="s">
        <v>79</v>
      </c>
      <c r="AE67" s="4">
        <v>0.74</v>
      </c>
      <c r="AF67">
        <v>1</v>
      </c>
    </row>
    <row r="68" spans="1:32" ht="15" customHeight="1" x14ac:dyDescent="0.25">
      <c r="A68">
        <v>67</v>
      </c>
      <c r="B68" t="s">
        <v>1409</v>
      </c>
      <c r="C68">
        <v>20241106</v>
      </c>
      <c r="D68">
        <v>20241106</v>
      </c>
      <c r="E68">
        <v>270</v>
      </c>
      <c r="F68">
        <v>18</v>
      </c>
      <c r="G68">
        <v>15</v>
      </c>
      <c r="H68">
        <v>4</v>
      </c>
      <c r="I68">
        <v>5</v>
      </c>
      <c r="J68">
        <v>1</v>
      </c>
      <c r="K68" t="s">
        <v>1325</v>
      </c>
      <c r="L68">
        <v>3</v>
      </c>
      <c r="M68" s="5">
        <v>247.6</v>
      </c>
      <c r="N68" s="6">
        <v>0</v>
      </c>
      <c r="O68" s="5">
        <f t="shared" si="6"/>
        <v>247.6</v>
      </c>
      <c r="P68" s="5">
        <f t="shared" si="7"/>
        <v>742.8</v>
      </c>
      <c r="Q68" s="5">
        <v>65.36</v>
      </c>
      <c r="R68" s="5">
        <f t="shared" si="8"/>
        <v>196.07999999999998</v>
      </c>
      <c r="S68" s="5">
        <f t="shared" si="9"/>
        <v>546.72</v>
      </c>
      <c r="T68" s="6">
        <f t="shared" si="10"/>
        <v>0.73602584814216487</v>
      </c>
      <c r="U68" s="5">
        <v>0</v>
      </c>
      <c r="V68">
        <v>0</v>
      </c>
      <c r="W68" s="5">
        <f t="shared" si="11"/>
        <v>0</v>
      </c>
      <c r="X68" s="5">
        <v>707.43</v>
      </c>
      <c r="Y68" t="s">
        <v>1319</v>
      </c>
      <c r="Z68" t="s">
        <v>1410</v>
      </c>
      <c r="AA68" t="s">
        <v>1321</v>
      </c>
      <c r="AB68" t="s">
        <v>1330</v>
      </c>
      <c r="AC68" t="s">
        <v>1360</v>
      </c>
      <c r="AD68" t="s">
        <v>79</v>
      </c>
      <c r="AE68" s="4">
        <v>0.74</v>
      </c>
      <c r="AF68">
        <v>1</v>
      </c>
    </row>
    <row r="69" spans="1:32" ht="15" customHeight="1" x14ac:dyDescent="0.25">
      <c r="A69">
        <v>68</v>
      </c>
      <c r="B69" t="s">
        <v>1411</v>
      </c>
      <c r="C69">
        <v>20250728</v>
      </c>
      <c r="D69">
        <v>20250804</v>
      </c>
      <c r="E69">
        <v>397</v>
      </c>
      <c r="F69">
        <v>3</v>
      </c>
      <c r="G69">
        <v>31</v>
      </c>
      <c r="H69">
        <v>17</v>
      </c>
      <c r="I69">
        <v>2</v>
      </c>
      <c r="J69">
        <v>1</v>
      </c>
      <c r="K69" t="s">
        <v>1325</v>
      </c>
      <c r="L69">
        <v>2</v>
      </c>
      <c r="M69" s="5">
        <v>1256.19</v>
      </c>
      <c r="N69" s="6">
        <v>0</v>
      </c>
      <c r="O69" s="5">
        <f t="shared" si="6"/>
        <v>1256.19</v>
      </c>
      <c r="P69" s="5">
        <f t="shared" si="7"/>
        <v>2512.38</v>
      </c>
      <c r="Q69" s="5">
        <v>645.44000000000005</v>
      </c>
      <c r="R69" s="5">
        <f t="shared" si="8"/>
        <v>1290.8800000000001</v>
      </c>
      <c r="S69" s="5">
        <f t="shared" si="9"/>
        <v>1211.98</v>
      </c>
      <c r="T69" s="6">
        <f t="shared" si="10"/>
        <v>0.48240313965244108</v>
      </c>
      <c r="U69" s="5">
        <v>9.52</v>
      </c>
      <c r="V69">
        <v>0</v>
      </c>
      <c r="W69" s="5">
        <f t="shared" si="11"/>
        <v>0</v>
      </c>
      <c r="X69" s="5">
        <v>2439.1999999999998</v>
      </c>
      <c r="Y69" t="s">
        <v>1319</v>
      </c>
      <c r="Z69" t="s">
        <v>1412</v>
      </c>
      <c r="AA69" t="s">
        <v>1321</v>
      </c>
      <c r="AB69" t="s">
        <v>1330</v>
      </c>
      <c r="AC69" t="s">
        <v>1323</v>
      </c>
      <c r="AD69" t="s">
        <v>91</v>
      </c>
      <c r="AE69" s="4">
        <v>1.0900000000000001</v>
      </c>
      <c r="AF69">
        <v>1</v>
      </c>
    </row>
    <row r="70" spans="1:32" ht="15" customHeight="1" x14ac:dyDescent="0.25">
      <c r="A70">
        <v>69</v>
      </c>
      <c r="B70" t="s">
        <v>1413</v>
      </c>
      <c r="C70">
        <v>20241129</v>
      </c>
      <c r="D70">
        <v>20241205</v>
      </c>
      <c r="E70">
        <v>286</v>
      </c>
      <c r="F70">
        <v>4</v>
      </c>
      <c r="G70">
        <v>9</v>
      </c>
      <c r="H70">
        <v>6</v>
      </c>
      <c r="I70">
        <v>5</v>
      </c>
      <c r="J70">
        <v>5</v>
      </c>
      <c r="K70" t="s">
        <v>1325</v>
      </c>
      <c r="L70">
        <v>1</v>
      </c>
      <c r="M70" s="5">
        <v>815.31</v>
      </c>
      <c r="N70" s="6">
        <v>0.1552</v>
      </c>
      <c r="O70" s="5">
        <f t="shared" si="6"/>
        <v>688.77388799999994</v>
      </c>
      <c r="P70" s="5">
        <f t="shared" si="7"/>
        <v>688.77388799999994</v>
      </c>
      <c r="Q70" s="5">
        <v>416.52</v>
      </c>
      <c r="R70" s="5">
        <f t="shared" si="8"/>
        <v>416.52</v>
      </c>
      <c r="S70" s="5">
        <f t="shared" si="9"/>
        <v>258.65388799999994</v>
      </c>
      <c r="T70" s="6">
        <f t="shared" si="10"/>
        <v>0.37552801072505226</v>
      </c>
      <c r="U70" s="5">
        <v>13.6</v>
      </c>
      <c r="V70">
        <v>0</v>
      </c>
      <c r="W70" s="5">
        <f t="shared" si="11"/>
        <v>0</v>
      </c>
      <c r="X70" s="5">
        <v>655.97</v>
      </c>
      <c r="Y70" t="s">
        <v>1319</v>
      </c>
      <c r="Z70" t="s">
        <v>1414</v>
      </c>
      <c r="AA70" t="s">
        <v>1321</v>
      </c>
      <c r="AB70" t="s">
        <v>1322</v>
      </c>
      <c r="AC70" t="s">
        <v>1323</v>
      </c>
      <c r="AD70" t="s">
        <v>62</v>
      </c>
      <c r="AE70" s="4">
        <v>1</v>
      </c>
      <c r="AF70">
        <v>1</v>
      </c>
    </row>
    <row r="71" spans="1:32" ht="15" customHeight="1" x14ac:dyDescent="0.25">
      <c r="A71">
        <v>70</v>
      </c>
      <c r="B71" t="s">
        <v>1415</v>
      </c>
      <c r="C71">
        <v>20230814</v>
      </c>
      <c r="D71">
        <v>20230819</v>
      </c>
      <c r="E71">
        <v>474</v>
      </c>
      <c r="F71">
        <v>6</v>
      </c>
      <c r="G71">
        <v>20</v>
      </c>
      <c r="H71">
        <v>19</v>
      </c>
      <c r="I71">
        <v>3</v>
      </c>
      <c r="J71">
        <v>4</v>
      </c>
      <c r="K71" t="s">
        <v>1325</v>
      </c>
      <c r="L71">
        <v>2</v>
      </c>
      <c r="M71" s="5">
        <v>132.52000000000001</v>
      </c>
      <c r="N71" s="6">
        <v>9.01E-2</v>
      </c>
      <c r="O71" s="5">
        <f t="shared" si="6"/>
        <v>120.57994800000002</v>
      </c>
      <c r="P71" s="5">
        <f t="shared" si="7"/>
        <v>241.15989600000003</v>
      </c>
      <c r="Q71" s="5">
        <v>82.96</v>
      </c>
      <c r="R71" s="5">
        <f t="shared" si="8"/>
        <v>165.92</v>
      </c>
      <c r="S71" s="5">
        <f t="shared" si="9"/>
        <v>63.879896000000045</v>
      </c>
      <c r="T71" s="6">
        <f t="shared" si="10"/>
        <v>0.26488606546753546</v>
      </c>
      <c r="U71" s="5">
        <v>11.36</v>
      </c>
      <c r="V71">
        <v>0</v>
      </c>
      <c r="W71" s="5">
        <f t="shared" si="11"/>
        <v>0</v>
      </c>
      <c r="X71" s="5">
        <v>234.14</v>
      </c>
      <c r="Y71" t="s">
        <v>1319</v>
      </c>
      <c r="Z71" t="s">
        <v>1416</v>
      </c>
      <c r="AA71" t="s">
        <v>1321</v>
      </c>
      <c r="AB71" t="s">
        <v>1344</v>
      </c>
      <c r="AC71" t="s">
        <v>1323</v>
      </c>
      <c r="AD71" t="s">
        <v>91</v>
      </c>
      <c r="AE71" s="4">
        <v>1.0900000000000001</v>
      </c>
      <c r="AF71">
        <v>1</v>
      </c>
    </row>
    <row r="72" spans="1:32" ht="15" customHeight="1" x14ac:dyDescent="0.25">
      <c r="A72">
        <v>71</v>
      </c>
      <c r="B72" t="s">
        <v>1417</v>
      </c>
      <c r="C72">
        <v>20250524</v>
      </c>
      <c r="D72">
        <v>20250528</v>
      </c>
      <c r="E72">
        <v>161</v>
      </c>
      <c r="F72">
        <v>25</v>
      </c>
      <c r="G72">
        <v>11</v>
      </c>
      <c r="H72">
        <v>8</v>
      </c>
      <c r="I72">
        <v>6</v>
      </c>
      <c r="J72">
        <v>1</v>
      </c>
      <c r="K72" t="s">
        <v>1325</v>
      </c>
      <c r="L72">
        <v>2</v>
      </c>
      <c r="M72" s="5">
        <v>11717.79</v>
      </c>
      <c r="N72" s="6">
        <v>0</v>
      </c>
      <c r="O72" s="5">
        <f t="shared" si="6"/>
        <v>11717.79</v>
      </c>
      <c r="P72" s="5">
        <f t="shared" si="7"/>
        <v>23435.58</v>
      </c>
      <c r="Q72" s="5">
        <v>7239.08</v>
      </c>
      <c r="R72" s="5">
        <f t="shared" si="8"/>
        <v>14478.16</v>
      </c>
      <c r="S72" s="5">
        <f t="shared" si="9"/>
        <v>8949.1700000000019</v>
      </c>
      <c r="T72" s="6">
        <f t="shared" si="10"/>
        <v>0.38186253551224253</v>
      </c>
      <c r="U72" s="5">
        <v>8.25</v>
      </c>
      <c r="V72">
        <v>0</v>
      </c>
      <c r="W72" s="5">
        <f t="shared" si="11"/>
        <v>0</v>
      </c>
      <c r="X72" s="5">
        <v>25473.46</v>
      </c>
      <c r="Y72" t="s">
        <v>1319</v>
      </c>
      <c r="Z72" t="s">
        <v>1418</v>
      </c>
      <c r="AA72" t="s">
        <v>1321</v>
      </c>
      <c r="AB72" t="s">
        <v>1344</v>
      </c>
      <c r="AC72" t="s">
        <v>1323</v>
      </c>
      <c r="AD72" t="s">
        <v>62</v>
      </c>
      <c r="AE72" s="4">
        <v>1</v>
      </c>
      <c r="AF72">
        <v>1</v>
      </c>
    </row>
    <row r="73" spans="1:32" ht="15" customHeight="1" x14ac:dyDescent="0.25">
      <c r="A73">
        <v>72</v>
      </c>
      <c r="B73" t="s">
        <v>1419</v>
      </c>
      <c r="C73">
        <v>20251010</v>
      </c>
      <c r="D73">
        <v>20251013</v>
      </c>
      <c r="E73">
        <v>527</v>
      </c>
      <c r="F73">
        <v>28</v>
      </c>
      <c r="G73">
        <v>18</v>
      </c>
      <c r="H73">
        <v>21</v>
      </c>
      <c r="I73">
        <v>6</v>
      </c>
      <c r="J73">
        <v>3</v>
      </c>
      <c r="K73" t="s">
        <v>1325</v>
      </c>
      <c r="L73">
        <v>1</v>
      </c>
      <c r="M73" s="5">
        <v>1863.26</v>
      </c>
      <c r="N73" s="6">
        <v>0.1087</v>
      </c>
      <c r="O73" s="5">
        <f t="shared" si="6"/>
        <v>1660.7236379999999</v>
      </c>
      <c r="P73" s="5">
        <f t="shared" si="7"/>
        <v>1660.7236379999999</v>
      </c>
      <c r="Q73" s="5">
        <v>1262.3399999999999</v>
      </c>
      <c r="R73" s="5">
        <f t="shared" si="8"/>
        <v>1262.3399999999999</v>
      </c>
      <c r="S73" s="5">
        <f t="shared" si="9"/>
        <v>385.69363800000002</v>
      </c>
      <c r="T73" s="6">
        <f t="shared" si="10"/>
        <v>0.2322443236037085</v>
      </c>
      <c r="U73" s="5">
        <v>12.69</v>
      </c>
      <c r="V73">
        <v>0</v>
      </c>
      <c r="W73" s="5">
        <f t="shared" si="11"/>
        <v>0</v>
      </c>
      <c r="X73" s="5">
        <v>1596.85</v>
      </c>
      <c r="Y73" t="s">
        <v>1319</v>
      </c>
      <c r="Z73" t="s">
        <v>1420</v>
      </c>
      <c r="AA73" t="s">
        <v>1321</v>
      </c>
      <c r="AB73" t="s">
        <v>1322</v>
      </c>
      <c r="AC73" t="s">
        <v>1323</v>
      </c>
      <c r="AD73" t="s">
        <v>91</v>
      </c>
      <c r="AE73" s="4">
        <v>1.0900000000000001</v>
      </c>
      <c r="AF73">
        <v>1</v>
      </c>
    </row>
    <row r="74" spans="1:32" ht="15" customHeight="1" x14ac:dyDescent="0.25">
      <c r="A74">
        <v>73</v>
      </c>
      <c r="B74" t="s">
        <v>1419</v>
      </c>
      <c r="C74">
        <v>20251010</v>
      </c>
      <c r="D74">
        <v>20251013</v>
      </c>
      <c r="E74">
        <v>527</v>
      </c>
      <c r="F74">
        <v>2</v>
      </c>
      <c r="G74">
        <v>18</v>
      </c>
      <c r="H74">
        <v>21</v>
      </c>
      <c r="I74">
        <v>6</v>
      </c>
      <c r="J74">
        <v>6</v>
      </c>
      <c r="K74" t="s">
        <v>1325</v>
      </c>
      <c r="L74">
        <v>4</v>
      </c>
      <c r="M74" s="5">
        <v>247.41</v>
      </c>
      <c r="N74" s="6">
        <v>0.21229999999999999</v>
      </c>
      <c r="O74" s="5">
        <f t="shared" si="6"/>
        <v>194.88485700000001</v>
      </c>
      <c r="P74" s="5">
        <f t="shared" si="7"/>
        <v>779.53942800000004</v>
      </c>
      <c r="Q74" s="5">
        <v>147.88999999999999</v>
      </c>
      <c r="R74" s="5">
        <f t="shared" si="8"/>
        <v>591.55999999999995</v>
      </c>
      <c r="S74" s="5">
        <f t="shared" si="9"/>
        <v>174.45942800000009</v>
      </c>
      <c r="T74" s="6">
        <f t="shared" si="10"/>
        <v>0.22379808093555478</v>
      </c>
      <c r="U74" s="5">
        <v>13.52</v>
      </c>
      <c r="V74">
        <v>0</v>
      </c>
      <c r="W74" s="5">
        <f t="shared" si="11"/>
        <v>0</v>
      </c>
      <c r="X74" s="5">
        <v>749.56</v>
      </c>
      <c r="Y74" t="s">
        <v>1319</v>
      </c>
      <c r="Z74" t="s">
        <v>1420</v>
      </c>
      <c r="AA74" t="s">
        <v>1321</v>
      </c>
      <c r="AB74" t="s">
        <v>1322</v>
      </c>
      <c r="AC74" t="s">
        <v>1323</v>
      </c>
      <c r="AD74" t="s">
        <v>91</v>
      </c>
      <c r="AE74" s="4">
        <v>1.0900000000000001</v>
      </c>
      <c r="AF74">
        <v>1</v>
      </c>
    </row>
    <row r="75" spans="1:32" ht="15" customHeight="1" x14ac:dyDescent="0.25">
      <c r="A75">
        <v>74</v>
      </c>
      <c r="B75" t="s">
        <v>1421</v>
      </c>
      <c r="C75">
        <v>20240708</v>
      </c>
      <c r="D75">
        <v>20240710</v>
      </c>
      <c r="E75">
        <v>546</v>
      </c>
      <c r="F75">
        <v>15</v>
      </c>
      <c r="G75">
        <v>27</v>
      </c>
      <c r="H75">
        <v>22</v>
      </c>
      <c r="I75">
        <v>3</v>
      </c>
      <c r="J75">
        <v>1</v>
      </c>
      <c r="K75" t="s">
        <v>1325</v>
      </c>
      <c r="L75">
        <v>3</v>
      </c>
      <c r="M75" s="5">
        <v>79.73</v>
      </c>
      <c r="N75" s="6">
        <v>0</v>
      </c>
      <c r="O75" s="5">
        <f t="shared" si="6"/>
        <v>79.73</v>
      </c>
      <c r="P75" s="5">
        <f t="shared" si="7"/>
        <v>239.19</v>
      </c>
      <c r="Q75" s="5">
        <v>20.079999999999998</v>
      </c>
      <c r="R75" s="5">
        <f t="shared" si="8"/>
        <v>60.239999999999995</v>
      </c>
      <c r="S75" s="5">
        <f t="shared" si="9"/>
        <v>178.95</v>
      </c>
      <c r="T75" s="6">
        <f t="shared" si="10"/>
        <v>0.74815000627116512</v>
      </c>
      <c r="U75" s="5">
        <v>0</v>
      </c>
      <c r="V75">
        <v>0</v>
      </c>
      <c r="W75" s="5">
        <f t="shared" si="11"/>
        <v>0</v>
      </c>
      <c r="X75" s="5">
        <v>244.07</v>
      </c>
      <c r="Y75" t="s">
        <v>1319</v>
      </c>
      <c r="Z75" t="s">
        <v>1422</v>
      </c>
      <c r="AA75" t="s">
        <v>1321</v>
      </c>
      <c r="AB75" t="s">
        <v>1344</v>
      </c>
      <c r="AC75" t="s">
        <v>1323</v>
      </c>
      <c r="AD75" t="s">
        <v>91</v>
      </c>
      <c r="AE75" s="4">
        <v>1.0900000000000001</v>
      </c>
      <c r="AF75">
        <v>1</v>
      </c>
    </row>
    <row r="76" spans="1:32" ht="15" customHeight="1" x14ac:dyDescent="0.25">
      <c r="A76">
        <v>75</v>
      </c>
      <c r="B76" t="s">
        <v>1423</v>
      </c>
      <c r="C76">
        <v>20231106</v>
      </c>
      <c r="D76">
        <v>20231107</v>
      </c>
      <c r="E76">
        <v>505</v>
      </c>
      <c r="F76">
        <v>4</v>
      </c>
      <c r="G76">
        <v>31</v>
      </c>
      <c r="H76">
        <v>23</v>
      </c>
      <c r="I76">
        <v>5</v>
      </c>
      <c r="J76">
        <v>5</v>
      </c>
      <c r="K76" t="s">
        <v>1325</v>
      </c>
      <c r="L76">
        <v>1</v>
      </c>
      <c r="M76" s="5">
        <v>832.03</v>
      </c>
      <c r="N76" s="6">
        <v>0.16700000000000001</v>
      </c>
      <c r="O76" s="5">
        <f t="shared" si="6"/>
        <v>693.08098999999993</v>
      </c>
      <c r="P76" s="5">
        <f t="shared" si="7"/>
        <v>693.08098999999993</v>
      </c>
      <c r="Q76" s="5">
        <v>436.69</v>
      </c>
      <c r="R76" s="5">
        <f t="shared" si="8"/>
        <v>436.69</v>
      </c>
      <c r="S76" s="5">
        <f t="shared" si="9"/>
        <v>249.72098999999994</v>
      </c>
      <c r="T76" s="6">
        <f t="shared" si="10"/>
        <v>0.3603056404706757</v>
      </c>
      <c r="U76" s="5">
        <v>6.67</v>
      </c>
      <c r="V76">
        <v>0</v>
      </c>
      <c r="W76" s="5">
        <f t="shared" si="11"/>
        <v>0</v>
      </c>
      <c r="X76" s="5">
        <v>641.74</v>
      </c>
      <c r="Y76" t="s">
        <v>1319</v>
      </c>
      <c r="Z76" t="s">
        <v>1424</v>
      </c>
      <c r="AA76" t="s">
        <v>1321</v>
      </c>
      <c r="AB76" t="s">
        <v>1344</v>
      </c>
      <c r="AC76" t="s">
        <v>1323</v>
      </c>
      <c r="AD76" t="s">
        <v>91</v>
      </c>
      <c r="AE76" s="4">
        <v>1.0900000000000001</v>
      </c>
      <c r="AF76">
        <v>1</v>
      </c>
    </row>
    <row r="77" spans="1:32" ht="15" customHeight="1" x14ac:dyDescent="0.25">
      <c r="A77">
        <v>76</v>
      </c>
      <c r="B77" t="s">
        <v>1425</v>
      </c>
      <c r="C77">
        <v>20230920</v>
      </c>
      <c r="D77">
        <v>20230920</v>
      </c>
      <c r="E77">
        <v>199</v>
      </c>
      <c r="F77">
        <v>10</v>
      </c>
      <c r="G77">
        <v>4</v>
      </c>
      <c r="H77">
        <v>12</v>
      </c>
      <c r="I77">
        <v>6</v>
      </c>
      <c r="J77">
        <v>1</v>
      </c>
      <c r="K77" t="s">
        <v>1325</v>
      </c>
      <c r="L77">
        <v>1</v>
      </c>
      <c r="M77" s="5">
        <v>1632.39</v>
      </c>
      <c r="N77" s="6">
        <v>0</v>
      </c>
      <c r="O77" s="5">
        <f t="shared" si="6"/>
        <v>1632.39</v>
      </c>
      <c r="P77" s="5">
        <f t="shared" si="7"/>
        <v>1632.39</v>
      </c>
      <c r="Q77" s="5">
        <v>1089.74</v>
      </c>
      <c r="R77" s="5">
        <f t="shared" si="8"/>
        <v>1089.74</v>
      </c>
      <c r="S77" s="5">
        <f t="shared" si="9"/>
        <v>531.37000000000012</v>
      </c>
      <c r="T77" s="6">
        <f t="shared" si="10"/>
        <v>0.3255165738579629</v>
      </c>
      <c r="U77" s="5">
        <v>11.28</v>
      </c>
      <c r="V77">
        <v>0</v>
      </c>
      <c r="W77" s="5">
        <f t="shared" si="11"/>
        <v>0</v>
      </c>
      <c r="X77" s="5">
        <v>1665.7</v>
      </c>
      <c r="Y77" t="s">
        <v>1319</v>
      </c>
      <c r="Z77" t="s">
        <v>1426</v>
      </c>
      <c r="AA77" t="s">
        <v>1321</v>
      </c>
      <c r="AB77" t="s">
        <v>1322</v>
      </c>
      <c r="AC77" t="s">
        <v>1323</v>
      </c>
      <c r="AD77" t="s">
        <v>62</v>
      </c>
      <c r="AE77" s="4">
        <v>1</v>
      </c>
      <c r="AF77">
        <v>1</v>
      </c>
    </row>
    <row r="78" spans="1:32" ht="15" customHeight="1" x14ac:dyDescent="0.25">
      <c r="A78">
        <v>77</v>
      </c>
      <c r="B78" t="s">
        <v>1427</v>
      </c>
      <c r="C78">
        <v>20250112</v>
      </c>
      <c r="D78">
        <v>20250119</v>
      </c>
      <c r="E78">
        <v>240</v>
      </c>
      <c r="F78">
        <v>8</v>
      </c>
      <c r="G78">
        <v>12</v>
      </c>
      <c r="H78">
        <v>1</v>
      </c>
      <c r="I78">
        <v>3</v>
      </c>
      <c r="J78">
        <v>1</v>
      </c>
      <c r="K78" t="s">
        <v>1325</v>
      </c>
      <c r="L78">
        <v>2</v>
      </c>
      <c r="M78" s="5">
        <v>1206.44</v>
      </c>
      <c r="N78" s="6">
        <v>0</v>
      </c>
      <c r="O78" s="5">
        <f t="shared" si="6"/>
        <v>1206.44</v>
      </c>
      <c r="P78" s="5">
        <f t="shared" si="7"/>
        <v>2412.88</v>
      </c>
      <c r="Q78" s="5">
        <v>749.29</v>
      </c>
      <c r="R78" s="5">
        <f t="shared" si="8"/>
        <v>1498.58</v>
      </c>
      <c r="S78" s="5">
        <f t="shared" si="9"/>
        <v>899.56000000000017</v>
      </c>
      <c r="T78" s="6">
        <f t="shared" si="10"/>
        <v>0.37281588806737181</v>
      </c>
      <c r="U78" s="5">
        <v>14.74</v>
      </c>
      <c r="V78">
        <v>0</v>
      </c>
      <c r="W78" s="5">
        <f t="shared" si="11"/>
        <v>0</v>
      </c>
      <c r="X78" s="5">
        <v>2437.25</v>
      </c>
      <c r="Y78" t="s">
        <v>1319</v>
      </c>
      <c r="Z78" t="s">
        <v>1428</v>
      </c>
      <c r="AA78" t="s">
        <v>1321</v>
      </c>
      <c r="AB78" t="s">
        <v>1330</v>
      </c>
      <c r="AC78" t="s">
        <v>1323</v>
      </c>
      <c r="AD78" t="s">
        <v>79</v>
      </c>
      <c r="AE78" s="4">
        <v>0.74</v>
      </c>
      <c r="AF78">
        <v>1</v>
      </c>
    </row>
    <row r="79" spans="1:32" ht="15" customHeight="1" x14ac:dyDescent="0.25">
      <c r="A79">
        <v>78</v>
      </c>
      <c r="B79" t="s">
        <v>1427</v>
      </c>
      <c r="C79">
        <v>20250112</v>
      </c>
      <c r="D79">
        <v>20250119</v>
      </c>
      <c r="E79">
        <v>240</v>
      </c>
      <c r="F79">
        <v>11</v>
      </c>
      <c r="G79">
        <v>12</v>
      </c>
      <c r="H79">
        <v>1</v>
      </c>
      <c r="I79">
        <v>3</v>
      </c>
      <c r="J79">
        <v>3</v>
      </c>
      <c r="K79" t="s">
        <v>1325</v>
      </c>
      <c r="L79">
        <v>1</v>
      </c>
      <c r="M79" s="5">
        <v>130.66</v>
      </c>
      <c r="N79" s="6">
        <v>0.1217</v>
      </c>
      <c r="O79" s="5">
        <f t="shared" si="6"/>
        <v>114.75867799999999</v>
      </c>
      <c r="P79" s="5">
        <f t="shared" si="7"/>
        <v>114.75867799999999</v>
      </c>
      <c r="Q79" s="5">
        <v>22.62</v>
      </c>
      <c r="R79" s="5">
        <f t="shared" si="8"/>
        <v>22.62</v>
      </c>
      <c r="S79" s="5">
        <f t="shared" si="9"/>
        <v>92.138677999999985</v>
      </c>
      <c r="T79" s="6">
        <f t="shared" si="10"/>
        <v>0.80289072343618317</v>
      </c>
      <c r="U79" s="5">
        <v>0</v>
      </c>
      <c r="V79">
        <v>0</v>
      </c>
      <c r="W79" s="5">
        <f t="shared" si="11"/>
        <v>0</v>
      </c>
      <c r="X79" s="5">
        <v>115.92</v>
      </c>
      <c r="Y79" t="s">
        <v>1319</v>
      </c>
      <c r="Z79" t="s">
        <v>1428</v>
      </c>
      <c r="AA79" t="s">
        <v>1321</v>
      </c>
      <c r="AB79" t="s">
        <v>1330</v>
      </c>
      <c r="AC79" t="s">
        <v>1323</v>
      </c>
      <c r="AD79" t="s">
        <v>79</v>
      </c>
      <c r="AE79" s="4">
        <v>0.74</v>
      </c>
      <c r="AF79">
        <v>1</v>
      </c>
    </row>
    <row r="80" spans="1:32" ht="15" customHeight="1" x14ac:dyDescent="0.25">
      <c r="A80">
        <v>79</v>
      </c>
      <c r="B80" t="s">
        <v>1427</v>
      </c>
      <c r="C80">
        <v>20250112</v>
      </c>
      <c r="D80">
        <v>20250119</v>
      </c>
      <c r="E80">
        <v>240</v>
      </c>
      <c r="F80">
        <v>10</v>
      </c>
      <c r="G80">
        <v>12</v>
      </c>
      <c r="H80">
        <v>1</v>
      </c>
      <c r="I80">
        <v>3</v>
      </c>
      <c r="J80">
        <v>5</v>
      </c>
      <c r="K80" t="s">
        <v>1325</v>
      </c>
      <c r="L80">
        <v>1</v>
      </c>
      <c r="M80" s="5">
        <v>1601.26</v>
      </c>
      <c r="N80" s="6">
        <v>0.13969999999999999</v>
      </c>
      <c r="O80" s="5">
        <f t="shared" si="6"/>
        <v>1377.5639780000001</v>
      </c>
      <c r="P80" s="5">
        <f t="shared" si="7"/>
        <v>1377.5639780000001</v>
      </c>
      <c r="Q80" s="5">
        <v>1063.95</v>
      </c>
      <c r="R80" s="5">
        <f t="shared" si="8"/>
        <v>1063.95</v>
      </c>
      <c r="S80" s="5">
        <f t="shared" si="9"/>
        <v>303.06397800000008</v>
      </c>
      <c r="T80" s="6">
        <f t="shared" si="10"/>
        <v>0.21999992946970048</v>
      </c>
      <c r="U80" s="5">
        <v>10.55</v>
      </c>
      <c r="V80">
        <v>0</v>
      </c>
      <c r="W80" s="5">
        <f t="shared" si="11"/>
        <v>0</v>
      </c>
      <c r="X80" s="5">
        <v>1391.47</v>
      </c>
      <c r="Y80" t="s">
        <v>1319</v>
      </c>
      <c r="Z80" t="s">
        <v>1428</v>
      </c>
      <c r="AA80" t="s">
        <v>1321</v>
      </c>
      <c r="AB80" t="s">
        <v>1330</v>
      </c>
      <c r="AC80" t="s">
        <v>1323</v>
      </c>
      <c r="AD80" t="s">
        <v>79</v>
      </c>
      <c r="AE80" s="4">
        <v>0.74</v>
      </c>
      <c r="AF80">
        <v>1</v>
      </c>
    </row>
    <row r="81" spans="1:32" ht="15" customHeight="1" x14ac:dyDescent="0.25">
      <c r="A81">
        <v>80</v>
      </c>
      <c r="B81" t="s">
        <v>1427</v>
      </c>
      <c r="C81">
        <v>20250112</v>
      </c>
      <c r="D81">
        <v>20250119</v>
      </c>
      <c r="E81">
        <v>240</v>
      </c>
      <c r="F81">
        <v>17</v>
      </c>
      <c r="G81">
        <v>12</v>
      </c>
      <c r="H81">
        <v>1</v>
      </c>
      <c r="I81">
        <v>3</v>
      </c>
      <c r="J81">
        <v>1</v>
      </c>
      <c r="K81" t="s">
        <v>1325</v>
      </c>
      <c r="L81">
        <v>2</v>
      </c>
      <c r="M81" s="5">
        <v>25.46</v>
      </c>
      <c r="N81" s="6">
        <v>0</v>
      </c>
      <c r="O81" s="5">
        <f t="shared" si="6"/>
        <v>25.46</v>
      </c>
      <c r="P81" s="5">
        <f t="shared" si="7"/>
        <v>50.92</v>
      </c>
      <c r="Q81" s="5">
        <v>5.34</v>
      </c>
      <c r="R81" s="5">
        <f t="shared" si="8"/>
        <v>10.68</v>
      </c>
      <c r="S81" s="5">
        <f t="shared" si="9"/>
        <v>40.24</v>
      </c>
      <c r="T81" s="6">
        <f t="shared" si="10"/>
        <v>0.79025923016496469</v>
      </c>
      <c r="U81" s="5">
        <v>0</v>
      </c>
      <c r="V81">
        <v>0</v>
      </c>
      <c r="W81" s="5">
        <f t="shared" si="11"/>
        <v>0</v>
      </c>
      <c r="X81" s="5">
        <v>51.43</v>
      </c>
      <c r="Y81" t="s">
        <v>1319</v>
      </c>
      <c r="Z81" t="s">
        <v>1428</v>
      </c>
      <c r="AA81" t="s">
        <v>1321</v>
      </c>
      <c r="AB81" t="s">
        <v>1330</v>
      </c>
      <c r="AC81" t="s">
        <v>1323</v>
      </c>
      <c r="AD81" t="s">
        <v>79</v>
      </c>
      <c r="AE81" s="4">
        <v>0.74</v>
      </c>
      <c r="AF81">
        <v>1</v>
      </c>
    </row>
    <row r="82" spans="1:32" ht="15" customHeight="1" x14ac:dyDescent="0.25">
      <c r="A82">
        <v>81</v>
      </c>
      <c r="B82" t="s">
        <v>1427</v>
      </c>
      <c r="C82">
        <v>20250112</v>
      </c>
      <c r="D82">
        <v>20250119</v>
      </c>
      <c r="E82">
        <v>240</v>
      </c>
      <c r="F82">
        <v>7</v>
      </c>
      <c r="G82">
        <v>12</v>
      </c>
      <c r="H82">
        <v>1</v>
      </c>
      <c r="I82">
        <v>3</v>
      </c>
      <c r="J82">
        <v>2</v>
      </c>
      <c r="K82" t="s">
        <v>1325</v>
      </c>
      <c r="L82">
        <v>1</v>
      </c>
      <c r="M82" s="5">
        <v>807.99</v>
      </c>
      <c r="N82" s="6">
        <v>8.3000000000000004E-2</v>
      </c>
      <c r="O82" s="5">
        <f t="shared" si="6"/>
        <v>740.92683</v>
      </c>
      <c r="P82" s="5">
        <f t="shared" si="7"/>
        <v>740.92683</v>
      </c>
      <c r="Q82" s="5">
        <v>463.35</v>
      </c>
      <c r="R82" s="5">
        <f t="shared" si="8"/>
        <v>463.35</v>
      </c>
      <c r="S82" s="5">
        <f t="shared" si="9"/>
        <v>272.57682999999997</v>
      </c>
      <c r="T82" s="6">
        <f t="shared" si="10"/>
        <v>0.36788629991979094</v>
      </c>
      <c r="U82" s="5">
        <v>5</v>
      </c>
      <c r="V82">
        <v>0</v>
      </c>
      <c r="W82" s="5">
        <f t="shared" si="11"/>
        <v>0</v>
      </c>
      <c r="X82" s="5">
        <v>748.41</v>
      </c>
      <c r="Y82" t="s">
        <v>1319</v>
      </c>
      <c r="Z82" t="s">
        <v>1428</v>
      </c>
      <c r="AA82" t="s">
        <v>1321</v>
      </c>
      <c r="AB82" t="s">
        <v>1330</v>
      </c>
      <c r="AC82" t="s">
        <v>1323</v>
      </c>
      <c r="AD82" t="s">
        <v>79</v>
      </c>
      <c r="AE82" s="4">
        <v>0.74</v>
      </c>
      <c r="AF82">
        <v>1</v>
      </c>
    </row>
    <row r="83" spans="1:32" ht="15" customHeight="1" x14ac:dyDescent="0.25">
      <c r="A83">
        <v>82</v>
      </c>
      <c r="B83" t="s">
        <v>1427</v>
      </c>
      <c r="C83">
        <v>20250112</v>
      </c>
      <c r="D83">
        <v>20250119</v>
      </c>
      <c r="E83">
        <v>240</v>
      </c>
      <c r="F83">
        <v>19</v>
      </c>
      <c r="G83">
        <v>12</v>
      </c>
      <c r="H83">
        <v>1</v>
      </c>
      <c r="I83">
        <v>3</v>
      </c>
      <c r="J83">
        <v>1</v>
      </c>
      <c r="K83" t="s">
        <v>1325</v>
      </c>
      <c r="L83">
        <v>10</v>
      </c>
      <c r="M83" s="5">
        <v>258.97000000000003</v>
      </c>
      <c r="N83" s="6">
        <v>0</v>
      </c>
      <c r="O83" s="5">
        <f t="shared" si="6"/>
        <v>258.97000000000003</v>
      </c>
      <c r="P83" s="5">
        <f t="shared" si="7"/>
        <v>2589.7000000000003</v>
      </c>
      <c r="Q83" s="5">
        <v>36.479999999999997</v>
      </c>
      <c r="R83" s="5">
        <f t="shared" si="8"/>
        <v>364.79999999999995</v>
      </c>
      <c r="S83" s="5">
        <f t="shared" si="9"/>
        <v>2224.9000000000005</v>
      </c>
      <c r="T83" s="6">
        <f t="shared" si="10"/>
        <v>0.8591342626559062</v>
      </c>
      <c r="U83" s="5">
        <v>0</v>
      </c>
      <c r="V83">
        <v>0</v>
      </c>
      <c r="W83" s="5">
        <f t="shared" si="11"/>
        <v>0</v>
      </c>
      <c r="X83" s="5">
        <v>2615.86</v>
      </c>
      <c r="Y83" t="s">
        <v>1319</v>
      </c>
      <c r="Z83" t="s">
        <v>1428</v>
      </c>
      <c r="AA83" t="s">
        <v>1321</v>
      </c>
      <c r="AB83" t="s">
        <v>1330</v>
      </c>
      <c r="AC83" t="s">
        <v>1323</v>
      </c>
      <c r="AD83" t="s">
        <v>79</v>
      </c>
      <c r="AE83" s="4">
        <v>0.74</v>
      </c>
      <c r="AF83">
        <v>1</v>
      </c>
    </row>
    <row r="84" spans="1:32" ht="15" customHeight="1" x14ac:dyDescent="0.25">
      <c r="A84">
        <v>83</v>
      </c>
      <c r="B84" t="s">
        <v>1427</v>
      </c>
      <c r="C84">
        <v>20250112</v>
      </c>
      <c r="D84">
        <v>20250119</v>
      </c>
      <c r="E84">
        <v>240</v>
      </c>
      <c r="F84">
        <v>18</v>
      </c>
      <c r="G84">
        <v>12</v>
      </c>
      <c r="H84">
        <v>1</v>
      </c>
      <c r="I84">
        <v>3</v>
      </c>
      <c r="J84">
        <v>1</v>
      </c>
      <c r="K84" t="s">
        <v>1325</v>
      </c>
      <c r="L84">
        <v>3</v>
      </c>
      <c r="M84" s="5">
        <v>255.24</v>
      </c>
      <c r="N84" s="6">
        <v>0</v>
      </c>
      <c r="O84" s="5">
        <f t="shared" si="6"/>
        <v>255.24</v>
      </c>
      <c r="P84" s="5">
        <f t="shared" si="7"/>
        <v>765.72</v>
      </c>
      <c r="Q84" s="5">
        <v>65.099999999999994</v>
      </c>
      <c r="R84" s="5">
        <f t="shared" si="8"/>
        <v>195.29999999999998</v>
      </c>
      <c r="S84" s="5">
        <f t="shared" si="9"/>
        <v>570.42000000000007</v>
      </c>
      <c r="T84" s="6">
        <f t="shared" si="10"/>
        <v>0.74494593323930425</v>
      </c>
      <c r="U84" s="5">
        <v>0</v>
      </c>
      <c r="V84">
        <v>0</v>
      </c>
      <c r="W84" s="5">
        <f t="shared" si="11"/>
        <v>0</v>
      </c>
      <c r="X84" s="5">
        <v>773.45</v>
      </c>
      <c r="Y84" t="s">
        <v>1319</v>
      </c>
      <c r="Z84" t="s">
        <v>1428</v>
      </c>
      <c r="AA84" t="s">
        <v>1321</v>
      </c>
      <c r="AB84" t="s">
        <v>1330</v>
      </c>
      <c r="AC84" t="s">
        <v>1323</v>
      </c>
      <c r="AD84" t="s">
        <v>79</v>
      </c>
      <c r="AE84" s="4">
        <v>0.74</v>
      </c>
      <c r="AF84">
        <v>1</v>
      </c>
    </row>
    <row r="85" spans="1:32" ht="15" customHeight="1" x14ac:dyDescent="0.25">
      <c r="A85">
        <v>84</v>
      </c>
      <c r="B85" t="s">
        <v>1427</v>
      </c>
      <c r="C85">
        <v>20250112</v>
      </c>
      <c r="D85">
        <v>20250119</v>
      </c>
      <c r="E85">
        <v>240</v>
      </c>
      <c r="F85">
        <v>15</v>
      </c>
      <c r="G85">
        <v>12</v>
      </c>
      <c r="H85">
        <v>1</v>
      </c>
      <c r="I85">
        <v>3</v>
      </c>
      <c r="J85">
        <v>1</v>
      </c>
      <c r="K85" t="s">
        <v>1325</v>
      </c>
      <c r="L85">
        <v>20</v>
      </c>
      <c r="M85" s="5">
        <v>82.55</v>
      </c>
      <c r="N85" s="6">
        <v>0</v>
      </c>
      <c r="O85" s="5">
        <f t="shared" si="6"/>
        <v>82.55</v>
      </c>
      <c r="P85" s="5">
        <f t="shared" si="7"/>
        <v>1651</v>
      </c>
      <c r="Q85" s="5">
        <v>19.86</v>
      </c>
      <c r="R85" s="5">
        <f t="shared" si="8"/>
        <v>397.2</v>
      </c>
      <c r="S85" s="5">
        <f t="shared" si="9"/>
        <v>1253.8</v>
      </c>
      <c r="T85" s="6">
        <f t="shared" si="10"/>
        <v>0.75941853422168382</v>
      </c>
      <c r="U85" s="5">
        <v>0</v>
      </c>
      <c r="V85">
        <v>0</v>
      </c>
      <c r="W85" s="5">
        <f t="shared" si="11"/>
        <v>0</v>
      </c>
      <c r="X85" s="5">
        <v>1667.68</v>
      </c>
      <c r="Y85" t="s">
        <v>1319</v>
      </c>
      <c r="Z85" t="s">
        <v>1428</v>
      </c>
      <c r="AA85" t="s">
        <v>1321</v>
      </c>
      <c r="AB85" t="s">
        <v>1330</v>
      </c>
      <c r="AC85" t="s">
        <v>1323</v>
      </c>
      <c r="AD85" t="s">
        <v>79</v>
      </c>
      <c r="AE85" s="4">
        <v>0.74</v>
      </c>
      <c r="AF85">
        <v>1</v>
      </c>
    </row>
    <row r="86" spans="1:32" ht="15" customHeight="1" x14ac:dyDescent="0.25">
      <c r="A86">
        <v>85</v>
      </c>
      <c r="B86" t="s">
        <v>1429</v>
      </c>
      <c r="C86">
        <v>20251231</v>
      </c>
      <c r="D86">
        <v>20260106</v>
      </c>
      <c r="E86">
        <v>134</v>
      </c>
      <c r="F86">
        <v>13</v>
      </c>
      <c r="G86">
        <v>6</v>
      </c>
      <c r="H86">
        <v>2</v>
      </c>
      <c r="I86">
        <v>3</v>
      </c>
      <c r="J86">
        <v>5</v>
      </c>
      <c r="K86" t="s">
        <v>1325</v>
      </c>
      <c r="L86">
        <v>3</v>
      </c>
      <c r="M86" s="5">
        <v>25.73</v>
      </c>
      <c r="N86" s="6">
        <v>0.14860000000000001</v>
      </c>
      <c r="O86" s="5">
        <f t="shared" si="6"/>
        <v>21.906521999999999</v>
      </c>
      <c r="P86" s="5">
        <f t="shared" si="7"/>
        <v>65.719566</v>
      </c>
      <c r="Q86" s="5">
        <v>3.42</v>
      </c>
      <c r="R86" s="5">
        <f t="shared" si="8"/>
        <v>10.26</v>
      </c>
      <c r="S86" s="5">
        <f t="shared" si="9"/>
        <v>55.459566000000002</v>
      </c>
      <c r="T86" s="6">
        <f t="shared" si="10"/>
        <v>0.84388210962926935</v>
      </c>
      <c r="U86" s="5">
        <v>0</v>
      </c>
      <c r="V86">
        <v>0</v>
      </c>
      <c r="W86" s="5">
        <f t="shared" si="11"/>
        <v>0</v>
      </c>
      <c r="X86" s="5">
        <v>60.85</v>
      </c>
      <c r="Y86" t="s">
        <v>1319</v>
      </c>
      <c r="Z86" t="s">
        <v>1430</v>
      </c>
      <c r="AA86" t="s">
        <v>1321</v>
      </c>
      <c r="AB86" t="s">
        <v>1322</v>
      </c>
      <c r="AC86" t="s">
        <v>1323</v>
      </c>
      <c r="AD86" t="s">
        <v>62</v>
      </c>
      <c r="AE86" s="4">
        <v>1</v>
      </c>
      <c r="AF86">
        <v>1</v>
      </c>
    </row>
    <row r="87" spans="1:32" ht="15" customHeight="1" x14ac:dyDescent="0.25">
      <c r="A87">
        <v>86</v>
      </c>
      <c r="B87" t="s">
        <v>1429</v>
      </c>
      <c r="C87">
        <v>20251231</v>
      </c>
      <c r="D87">
        <v>20260106</v>
      </c>
      <c r="E87">
        <v>134</v>
      </c>
      <c r="F87">
        <v>8</v>
      </c>
      <c r="G87">
        <v>6</v>
      </c>
      <c r="H87">
        <v>2</v>
      </c>
      <c r="I87">
        <v>3</v>
      </c>
      <c r="J87">
        <v>6</v>
      </c>
      <c r="K87" t="s">
        <v>1325</v>
      </c>
      <c r="L87">
        <v>22</v>
      </c>
      <c r="M87" s="5">
        <v>1249.3399999999999</v>
      </c>
      <c r="N87" s="6">
        <v>0.18920000000000001</v>
      </c>
      <c r="O87" s="5">
        <f t="shared" si="6"/>
        <v>1012.9648719999999</v>
      </c>
      <c r="P87" s="5">
        <f t="shared" si="7"/>
        <v>22285.227183999999</v>
      </c>
      <c r="Q87" s="5">
        <v>723.08</v>
      </c>
      <c r="R87" s="5">
        <f t="shared" si="8"/>
        <v>15907.76</v>
      </c>
      <c r="S87" s="5">
        <f t="shared" si="9"/>
        <v>6249.917183999999</v>
      </c>
      <c r="T87" s="6">
        <f t="shared" si="10"/>
        <v>0.28045113170249469</v>
      </c>
      <c r="U87" s="5">
        <v>127.55</v>
      </c>
      <c r="V87">
        <v>0</v>
      </c>
      <c r="W87" s="5">
        <f t="shared" si="11"/>
        <v>0</v>
      </c>
      <c r="X87" s="5">
        <v>20634.47</v>
      </c>
      <c r="Y87" t="s">
        <v>1319</v>
      </c>
      <c r="Z87" t="s">
        <v>1430</v>
      </c>
      <c r="AA87" t="s">
        <v>1321</v>
      </c>
      <c r="AB87" t="s">
        <v>1322</v>
      </c>
      <c r="AC87" t="s">
        <v>1323</v>
      </c>
      <c r="AD87" t="s">
        <v>62</v>
      </c>
      <c r="AE87" s="4">
        <v>1</v>
      </c>
      <c r="AF87">
        <v>1</v>
      </c>
    </row>
    <row r="88" spans="1:32" ht="15" customHeight="1" x14ac:dyDescent="0.25">
      <c r="A88">
        <v>87</v>
      </c>
      <c r="B88" t="s">
        <v>1431</v>
      </c>
      <c r="C88">
        <v>20250422</v>
      </c>
      <c r="D88">
        <v>20250427</v>
      </c>
      <c r="E88">
        <v>187</v>
      </c>
      <c r="F88">
        <v>21</v>
      </c>
      <c r="G88">
        <v>7</v>
      </c>
      <c r="H88">
        <v>3</v>
      </c>
      <c r="I88">
        <v>5</v>
      </c>
      <c r="J88">
        <v>1</v>
      </c>
      <c r="K88" t="s">
        <v>1325</v>
      </c>
      <c r="L88">
        <v>3</v>
      </c>
      <c r="M88" s="5">
        <v>443.61</v>
      </c>
      <c r="N88" s="6">
        <v>0</v>
      </c>
      <c r="O88" s="5">
        <f t="shared" si="6"/>
        <v>443.61</v>
      </c>
      <c r="P88" s="5">
        <f t="shared" si="7"/>
        <v>1330.83</v>
      </c>
      <c r="Q88" s="5">
        <v>284.37</v>
      </c>
      <c r="R88" s="5">
        <f t="shared" si="8"/>
        <v>853.11</v>
      </c>
      <c r="S88" s="5">
        <f t="shared" si="9"/>
        <v>461.34999999999991</v>
      </c>
      <c r="T88" s="6">
        <f t="shared" si="10"/>
        <v>0.34666336045926222</v>
      </c>
      <c r="U88" s="5">
        <v>16.37</v>
      </c>
      <c r="V88">
        <v>0</v>
      </c>
      <c r="W88" s="5">
        <f t="shared" si="11"/>
        <v>0</v>
      </c>
      <c r="X88" s="5">
        <v>1478.7</v>
      </c>
      <c r="Y88" t="s">
        <v>1319</v>
      </c>
      <c r="Z88" t="s">
        <v>1432</v>
      </c>
      <c r="AA88" t="s">
        <v>1321</v>
      </c>
      <c r="AB88" t="s">
        <v>1327</v>
      </c>
      <c r="AC88" t="s">
        <v>1323</v>
      </c>
      <c r="AD88" t="s">
        <v>62</v>
      </c>
      <c r="AE88" s="4">
        <v>1</v>
      </c>
      <c r="AF88">
        <v>1</v>
      </c>
    </row>
    <row r="89" spans="1:32" ht="15" customHeight="1" x14ac:dyDescent="0.25">
      <c r="A89">
        <v>88</v>
      </c>
      <c r="B89" t="s">
        <v>1433</v>
      </c>
      <c r="C89">
        <v>20241224</v>
      </c>
      <c r="D89">
        <v>20241228</v>
      </c>
      <c r="E89">
        <v>272</v>
      </c>
      <c r="F89">
        <v>13</v>
      </c>
      <c r="G89">
        <v>8</v>
      </c>
      <c r="H89">
        <v>4</v>
      </c>
      <c r="I89">
        <v>6</v>
      </c>
      <c r="J89">
        <v>1</v>
      </c>
      <c r="K89" t="s">
        <v>1325</v>
      </c>
      <c r="L89">
        <v>30</v>
      </c>
      <c r="M89" s="5">
        <v>24.19</v>
      </c>
      <c r="N89" s="6">
        <v>0</v>
      </c>
      <c r="O89" s="5">
        <f t="shared" si="6"/>
        <v>24.19</v>
      </c>
      <c r="P89" s="5">
        <f t="shared" si="7"/>
        <v>725.7</v>
      </c>
      <c r="Q89" s="5">
        <v>3.34</v>
      </c>
      <c r="R89" s="5">
        <f t="shared" si="8"/>
        <v>100.19999999999999</v>
      </c>
      <c r="S89" s="5">
        <f t="shared" si="9"/>
        <v>625.5</v>
      </c>
      <c r="T89" s="6">
        <f t="shared" si="10"/>
        <v>0.86192641587432817</v>
      </c>
      <c r="U89" s="5">
        <v>0</v>
      </c>
      <c r="V89">
        <v>0</v>
      </c>
      <c r="W89" s="5">
        <f t="shared" si="11"/>
        <v>0</v>
      </c>
      <c r="X89" s="5">
        <v>678.22</v>
      </c>
      <c r="Y89" t="s">
        <v>1319</v>
      </c>
      <c r="Z89" t="s">
        <v>1434</v>
      </c>
      <c r="AA89" t="s">
        <v>1338</v>
      </c>
      <c r="AB89" t="s">
        <v>1344</v>
      </c>
      <c r="AC89" t="s">
        <v>1339</v>
      </c>
      <c r="AD89" t="s">
        <v>62</v>
      </c>
      <c r="AE89" s="4">
        <v>1</v>
      </c>
      <c r="AF89">
        <v>1</v>
      </c>
    </row>
    <row r="90" spans="1:32" ht="15" customHeight="1" x14ac:dyDescent="0.25">
      <c r="A90">
        <v>89</v>
      </c>
      <c r="B90" t="s">
        <v>1435</v>
      </c>
      <c r="C90">
        <v>20230330</v>
      </c>
      <c r="D90">
        <v>20230402</v>
      </c>
      <c r="E90">
        <v>378</v>
      </c>
      <c r="F90">
        <v>28</v>
      </c>
      <c r="G90">
        <v>18</v>
      </c>
      <c r="H90">
        <v>17</v>
      </c>
      <c r="I90">
        <v>6</v>
      </c>
      <c r="J90">
        <v>1</v>
      </c>
      <c r="K90" t="s">
        <v>1325</v>
      </c>
      <c r="L90">
        <v>5</v>
      </c>
      <c r="M90" s="5">
        <v>1873.83</v>
      </c>
      <c r="N90" s="6">
        <v>0</v>
      </c>
      <c r="O90" s="5">
        <f t="shared" si="6"/>
        <v>1873.83</v>
      </c>
      <c r="P90" s="5">
        <f t="shared" si="7"/>
        <v>9369.15</v>
      </c>
      <c r="Q90" s="5">
        <v>1245.32</v>
      </c>
      <c r="R90" s="5">
        <f t="shared" si="8"/>
        <v>6226.5999999999995</v>
      </c>
      <c r="S90" s="5">
        <f t="shared" si="9"/>
        <v>3123</v>
      </c>
      <c r="T90" s="6">
        <f t="shared" si="10"/>
        <v>0.33332799666992202</v>
      </c>
      <c r="U90" s="5">
        <v>19.55</v>
      </c>
      <c r="V90">
        <v>0</v>
      </c>
      <c r="W90" s="5">
        <f t="shared" si="11"/>
        <v>0</v>
      </c>
      <c r="X90" s="5">
        <v>9658.92</v>
      </c>
      <c r="Y90" t="s">
        <v>1319</v>
      </c>
      <c r="Z90" t="s">
        <v>1436</v>
      </c>
      <c r="AA90" t="s">
        <v>1321</v>
      </c>
      <c r="AB90" t="s">
        <v>1322</v>
      </c>
      <c r="AC90" t="s">
        <v>1323</v>
      </c>
      <c r="AD90" t="s">
        <v>91</v>
      </c>
      <c r="AE90" s="4">
        <v>1.0900000000000001</v>
      </c>
      <c r="AF90">
        <v>1</v>
      </c>
    </row>
    <row r="91" spans="1:32" ht="15" customHeight="1" x14ac:dyDescent="0.25">
      <c r="A91">
        <v>90</v>
      </c>
      <c r="B91" t="s">
        <v>1435</v>
      </c>
      <c r="C91">
        <v>20230330</v>
      </c>
      <c r="D91">
        <v>20230402</v>
      </c>
      <c r="E91">
        <v>378</v>
      </c>
      <c r="F91">
        <v>26</v>
      </c>
      <c r="G91">
        <v>18</v>
      </c>
      <c r="H91">
        <v>17</v>
      </c>
      <c r="I91">
        <v>6</v>
      </c>
      <c r="J91">
        <v>1</v>
      </c>
      <c r="K91" t="s">
        <v>1325</v>
      </c>
      <c r="L91">
        <v>1</v>
      </c>
      <c r="M91" s="5">
        <v>12083.04</v>
      </c>
      <c r="N91" s="6">
        <v>0</v>
      </c>
      <c r="O91" s="5">
        <f t="shared" si="6"/>
        <v>12083.04</v>
      </c>
      <c r="P91" s="5">
        <f t="shared" si="7"/>
        <v>12083.04</v>
      </c>
      <c r="Q91" s="5">
        <v>6082.01</v>
      </c>
      <c r="R91" s="5">
        <f t="shared" si="8"/>
        <v>6082.01</v>
      </c>
      <c r="S91" s="5">
        <f t="shared" si="9"/>
        <v>5996.0300000000007</v>
      </c>
      <c r="T91" s="6">
        <f t="shared" si="10"/>
        <v>0.49623521895152217</v>
      </c>
      <c r="U91" s="5">
        <v>5</v>
      </c>
      <c r="V91">
        <v>0</v>
      </c>
      <c r="W91" s="5">
        <f t="shared" si="11"/>
        <v>0</v>
      </c>
      <c r="X91" s="5">
        <v>12456.74</v>
      </c>
      <c r="Y91" t="s">
        <v>1319</v>
      </c>
      <c r="Z91" t="s">
        <v>1436</v>
      </c>
      <c r="AA91" t="s">
        <v>1321</v>
      </c>
      <c r="AB91" t="s">
        <v>1322</v>
      </c>
      <c r="AC91" t="s">
        <v>1323</v>
      </c>
      <c r="AD91" t="s">
        <v>91</v>
      </c>
      <c r="AE91" s="4">
        <v>1.0900000000000001</v>
      </c>
      <c r="AF91">
        <v>1</v>
      </c>
    </row>
    <row r="92" spans="1:32" ht="15" customHeight="1" x14ac:dyDescent="0.25">
      <c r="A92">
        <v>91</v>
      </c>
      <c r="B92" t="s">
        <v>1435</v>
      </c>
      <c r="C92">
        <v>20230330</v>
      </c>
      <c r="D92">
        <v>20230402</v>
      </c>
      <c r="E92">
        <v>378</v>
      </c>
      <c r="F92">
        <v>21</v>
      </c>
      <c r="G92">
        <v>18</v>
      </c>
      <c r="H92">
        <v>17</v>
      </c>
      <c r="I92">
        <v>6</v>
      </c>
      <c r="J92">
        <v>5</v>
      </c>
      <c r="K92" t="s">
        <v>1325</v>
      </c>
      <c r="L92">
        <v>5</v>
      </c>
      <c r="M92" s="5">
        <v>450.35</v>
      </c>
      <c r="N92" s="6">
        <v>0.1653</v>
      </c>
      <c r="O92" s="5">
        <f t="shared" si="6"/>
        <v>375.90714500000001</v>
      </c>
      <c r="P92" s="5">
        <f t="shared" si="7"/>
        <v>1879.5357250000002</v>
      </c>
      <c r="Q92" s="5">
        <v>308</v>
      </c>
      <c r="R92" s="5">
        <f t="shared" si="8"/>
        <v>1540</v>
      </c>
      <c r="S92" s="5">
        <f t="shared" si="9"/>
        <v>277.18572500000016</v>
      </c>
      <c r="T92" s="6">
        <f t="shared" si="10"/>
        <v>0.14747563523965479</v>
      </c>
      <c r="U92" s="5">
        <v>62.35</v>
      </c>
      <c r="V92">
        <v>0</v>
      </c>
      <c r="W92" s="5">
        <f t="shared" si="11"/>
        <v>0</v>
      </c>
      <c r="X92" s="5">
        <v>1937.67</v>
      </c>
      <c r="Y92" t="s">
        <v>1319</v>
      </c>
      <c r="Z92" t="s">
        <v>1436</v>
      </c>
      <c r="AA92" t="s">
        <v>1321</v>
      </c>
      <c r="AB92" t="s">
        <v>1322</v>
      </c>
      <c r="AC92" t="s">
        <v>1323</v>
      </c>
      <c r="AD92" t="s">
        <v>91</v>
      </c>
      <c r="AE92" s="4">
        <v>1.0900000000000001</v>
      </c>
      <c r="AF92">
        <v>1</v>
      </c>
    </row>
    <row r="93" spans="1:32" ht="15" customHeight="1" x14ac:dyDescent="0.25">
      <c r="A93">
        <v>92</v>
      </c>
      <c r="B93" t="s">
        <v>1437</v>
      </c>
      <c r="C93">
        <v>20251009</v>
      </c>
      <c r="D93">
        <v>20251011</v>
      </c>
      <c r="E93">
        <v>574</v>
      </c>
      <c r="F93">
        <v>5</v>
      </c>
      <c r="G93">
        <v>25</v>
      </c>
      <c r="H93">
        <v>18</v>
      </c>
      <c r="I93">
        <v>5</v>
      </c>
      <c r="J93">
        <v>1</v>
      </c>
      <c r="K93" t="s">
        <v>1325</v>
      </c>
      <c r="L93">
        <v>1</v>
      </c>
      <c r="M93" s="5">
        <v>76.59</v>
      </c>
      <c r="N93" s="6">
        <v>0</v>
      </c>
      <c r="O93" s="5">
        <f t="shared" si="6"/>
        <v>76.59</v>
      </c>
      <c r="P93" s="5">
        <f t="shared" si="7"/>
        <v>76.59</v>
      </c>
      <c r="Q93" s="5">
        <v>41.98</v>
      </c>
      <c r="R93" s="5">
        <f t="shared" si="8"/>
        <v>41.98</v>
      </c>
      <c r="S93" s="5">
        <f t="shared" si="9"/>
        <v>29.610000000000007</v>
      </c>
      <c r="T93" s="6">
        <f t="shared" si="10"/>
        <v>0.38660399529964756</v>
      </c>
      <c r="U93" s="5">
        <v>5</v>
      </c>
      <c r="V93">
        <v>0</v>
      </c>
      <c r="W93" s="5">
        <f t="shared" si="11"/>
        <v>0</v>
      </c>
      <c r="X93" s="5">
        <v>73.64</v>
      </c>
      <c r="Y93" t="s">
        <v>1319</v>
      </c>
      <c r="Z93" t="s">
        <v>1438</v>
      </c>
      <c r="AA93" t="s">
        <v>1321</v>
      </c>
      <c r="AB93" t="s">
        <v>1327</v>
      </c>
      <c r="AC93" t="s">
        <v>1323</v>
      </c>
      <c r="AD93" t="s">
        <v>99</v>
      </c>
      <c r="AE93" s="4">
        <v>1.27</v>
      </c>
      <c r="AF93">
        <v>1</v>
      </c>
    </row>
    <row r="94" spans="1:32" ht="15" customHeight="1" x14ac:dyDescent="0.25">
      <c r="A94">
        <v>93</v>
      </c>
      <c r="B94" t="s">
        <v>1439</v>
      </c>
      <c r="C94">
        <v>20230715</v>
      </c>
      <c r="D94">
        <v>20230716</v>
      </c>
      <c r="E94">
        <v>211</v>
      </c>
      <c r="F94">
        <v>7</v>
      </c>
      <c r="G94">
        <v>12</v>
      </c>
      <c r="H94">
        <v>7</v>
      </c>
      <c r="I94">
        <v>5</v>
      </c>
      <c r="J94">
        <v>1</v>
      </c>
      <c r="K94" t="s">
        <v>1325</v>
      </c>
      <c r="L94">
        <v>3</v>
      </c>
      <c r="M94" s="5">
        <v>829.75</v>
      </c>
      <c r="N94" s="6">
        <v>0</v>
      </c>
      <c r="O94" s="5">
        <f t="shared" si="6"/>
        <v>829.75</v>
      </c>
      <c r="P94" s="5">
        <f t="shared" si="7"/>
        <v>2489.25</v>
      </c>
      <c r="Q94" s="5">
        <v>452.26</v>
      </c>
      <c r="R94" s="5">
        <f t="shared" si="8"/>
        <v>1356.78</v>
      </c>
      <c r="S94" s="5">
        <f t="shared" si="9"/>
        <v>1101.6500000000001</v>
      </c>
      <c r="T94" s="6">
        <f t="shared" si="10"/>
        <v>0.44256302099025813</v>
      </c>
      <c r="U94" s="5">
        <v>30.82</v>
      </c>
      <c r="V94">
        <v>0</v>
      </c>
      <c r="W94" s="5">
        <f t="shared" si="11"/>
        <v>0</v>
      </c>
      <c r="X94" s="5">
        <v>2620.2600000000002</v>
      </c>
      <c r="Y94" t="s">
        <v>1319</v>
      </c>
      <c r="Z94" t="s">
        <v>1440</v>
      </c>
      <c r="AA94" t="s">
        <v>1321</v>
      </c>
      <c r="AB94" t="s">
        <v>1344</v>
      </c>
      <c r="AC94" t="s">
        <v>1323</v>
      </c>
      <c r="AD94" t="s">
        <v>79</v>
      </c>
      <c r="AE94" s="4">
        <v>0.74</v>
      </c>
      <c r="AF94">
        <v>1</v>
      </c>
    </row>
    <row r="95" spans="1:32" ht="15" customHeight="1" x14ac:dyDescent="0.25">
      <c r="A95">
        <v>94</v>
      </c>
      <c r="B95" t="s">
        <v>1441</v>
      </c>
      <c r="C95">
        <v>20251124</v>
      </c>
      <c r="D95">
        <v>20251124</v>
      </c>
      <c r="E95">
        <v>514</v>
      </c>
      <c r="F95">
        <v>3</v>
      </c>
      <c r="G95">
        <v>22</v>
      </c>
      <c r="H95">
        <v>20</v>
      </c>
      <c r="I95">
        <v>6</v>
      </c>
      <c r="J95">
        <v>1</v>
      </c>
      <c r="K95" t="s">
        <v>1325</v>
      </c>
      <c r="L95">
        <v>2</v>
      </c>
      <c r="M95" s="5">
        <v>1252.9100000000001</v>
      </c>
      <c r="N95" s="6">
        <v>0</v>
      </c>
      <c r="O95" s="5">
        <f t="shared" si="6"/>
        <v>1252.9100000000001</v>
      </c>
      <c r="P95" s="5">
        <f t="shared" si="7"/>
        <v>2505.8200000000002</v>
      </c>
      <c r="Q95" s="5">
        <v>643.62</v>
      </c>
      <c r="R95" s="5">
        <f t="shared" si="8"/>
        <v>1287.24</v>
      </c>
      <c r="S95" s="5">
        <f t="shared" si="9"/>
        <v>1189.8300000000002</v>
      </c>
      <c r="T95" s="6">
        <f t="shared" si="10"/>
        <v>0.47482660366666402</v>
      </c>
      <c r="U95" s="5">
        <v>28.75</v>
      </c>
      <c r="V95">
        <v>0</v>
      </c>
      <c r="W95" s="5">
        <f t="shared" si="11"/>
        <v>0</v>
      </c>
      <c r="X95" s="5">
        <v>2278.02</v>
      </c>
      <c r="Y95" t="s">
        <v>1278</v>
      </c>
      <c r="Z95" t="s">
        <v>1442</v>
      </c>
      <c r="AA95" t="s">
        <v>1321</v>
      </c>
      <c r="AB95" t="s">
        <v>1344</v>
      </c>
      <c r="AC95" t="s">
        <v>1323</v>
      </c>
      <c r="AD95" t="s">
        <v>99</v>
      </c>
      <c r="AE95" s="4">
        <v>1.27</v>
      </c>
      <c r="AF95">
        <v>3</v>
      </c>
    </row>
    <row r="96" spans="1:32" ht="15" customHeight="1" x14ac:dyDescent="0.25">
      <c r="A96">
        <v>95</v>
      </c>
      <c r="B96" t="s">
        <v>1443</v>
      </c>
      <c r="C96">
        <v>20230614</v>
      </c>
      <c r="D96">
        <v>20230621</v>
      </c>
      <c r="E96">
        <v>321</v>
      </c>
      <c r="F96">
        <v>6</v>
      </c>
      <c r="G96">
        <v>23</v>
      </c>
      <c r="H96">
        <v>21</v>
      </c>
      <c r="I96">
        <v>1</v>
      </c>
      <c r="J96">
        <v>1</v>
      </c>
      <c r="K96" t="s">
        <v>1325</v>
      </c>
      <c r="L96">
        <v>6</v>
      </c>
      <c r="M96" s="5">
        <v>134.16</v>
      </c>
      <c r="N96" s="6">
        <v>0</v>
      </c>
      <c r="O96" s="5">
        <f t="shared" si="6"/>
        <v>134.16</v>
      </c>
      <c r="P96" s="5">
        <f t="shared" si="7"/>
        <v>804.96</v>
      </c>
      <c r="Q96" s="5">
        <v>77.36</v>
      </c>
      <c r="R96" s="5">
        <f t="shared" si="8"/>
        <v>464.15999999999997</v>
      </c>
      <c r="S96" s="5">
        <f t="shared" si="9"/>
        <v>264.91000000000008</v>
      </c>
      <c r="T96" s="6">
        <f t="shared" si="10"/>
        <v>0.32909709799244691</v>
      </c>
      <c r="U96" s="5">
        <v>75.89</v>
      </c>
      <c r="V96">
        <v>0</v>
      </c>
      <c r="W96" s="5">
        <f t="shared" si="11"/>
        <v>0</v>
      </c>
      <c r="X96" s="5">
        <v>796.99</v>
      </c>
      <c r="Y96" t="s">
        <v>1319</v>
      </c>
      <c r="Z96" t="s">
        <v>1444</v>
      </c>
      <c r="AA96" t="s">
        <v>1321</v>
      </c>
      <c r="AB96" t="s">
        <v>1344</v>
      </c>
      <c r="AC96" t="s">
        <v>1323</v>
      </c>
      <c r="AD96" t="s">
        <v>99</v>
      </c>
      <c r="AE96" s="4">
        <v>1.27</v>
      </c>
      <c r="AF96">
        <v>1</v>
      </c>
    </row>
    <row r="97" spans="1:32" ht="15" customHeight="1" x14ac:dyDescent="0.25">
      <c r="A97">
        <v>96</v>
      </c>
      <c r="B97" t="s">
        <v>1445</v>
      </c>
      <c r="C97">
        <v>20240305</v>
      </c>
      <c r="D97">
        <v>20240311</v>
      </c>
      <c r="E97">
        <v>814</v>
      </c>
      <c r="F97">
        <v>18</v>
      </c>
      <c r="G97">
        <v>42</v>
      </c>
      <c r="H97">
        <v>34</v>
      </c>
      <c r="I97">
        <v>5</v>
      </c>
      <c r="J97">
        <v>1</v>
      </c>
      <c r="K97" t="s">
        <v>1325</v>
      </c>
      <c r="L97">
        <v>1</v>
      </c>
      <c r="M97" s="5">
        <v>256.95999999999998</v>
      </c>
      <c r="N97" s="6">
        <v>0</v>
      </c>
      <c r="O97" s="5">
        <f t="shared" si="6"/>
        <v>256.95999999999998</v>
      </c>
      <c r="P97" s="5">
        <f t="shared" si="7"/>
        <v>256.95999999999998</v>
      </c>
      <c r="Q97" s="5">
        <v>66.88</v>
      </c>
      <c r="R97" s="5">
        <f t="shared" si="8"/>
        <v>66.88</v>
      </c>
      <c r="S97" s="5">
        <f t="shared" si="9"/>
        <v>190.07999999999998</v>
      </c>
      <c r="T97" s="6">
        <f t="shared" si="10"/>
        <v>0.73972602739726023</v>
      </c>
      <c r="U97" s="5">
        <v>0</v>
      </c>
      <c r="V97">
        <v>0</v>
      </c>
      <c r="W97" s="5">
        <f t="shared" si="11"/>
        <v>0</v>
      </c>
      <c r="X97" s="5">
        <v>251.92</v>
      </c>
      <c r="Y97" t="s">
        <v>1319</v>
      </c>
      <c r="Z97" t="s">
        <v>1446</v>
      </c>
      <c r="AA97" t="s">
        <v>1321</v>
      </c>
      <c r="AB97" t="s">
        <v>1327</v>
      </c>
      <c r="AC97" t="s">
        <v>1323</v>
      </c>
      <c r="AD97" t="s">
        <v>136</v>
      </c>
      <c r="AE97" s="4">
        <v>1.2E-2</v>
      </c>
      <c r="AF97">
        <v>1</v>
      </c>
    </row>
    <row r="98" spans="1:32" ht="15" customHeight="1" x14ac:dyDescent="0.25">
      <c r="A98">
        <v>97</v>
      </c>
      <c r="B98" t="s">
        <v>1447</v>
      </c>
      <c r="C98">
        <v>20240426</v>
      </c>
      <c r="D98">
        <v>20240501</v>
      </c>
      <c r="E98">
        <v>527</v>
      </c>
      <c r="F98">
        <v>13</v>
      </c>
      <c r="G98">
        <v>20</v>
      </c>
      <c r="H98">
        <v>23</v>
      </c>
      <c r="I98">
        <v>5</v>
      </c>
      <c r="J98">
        <v>1</v>
      </c>
      <c r="K98" t="s">
        <v>1318</v>
      </c>
      <c r="L98">
        <v>15</v>
      </c>
      <c r="M98" s="5">
        <v>26.15</v>
      </c>
      <c r="N98" s="6">
        <v>0</v>
      </c>
      <c r="O98" s="5">
        <f t="shared" si="6"/>
        <v>26.15</v>
      </c>
      <c r="P98" s="5">
        <f t="shared" si="7"/>
        <v>392.25</v>
      </c>
      <c r="Q98" s="5">
        <v>3.41</v>
      </c>
      <c r="R98" s="5">
        <f t="shared" si="8"/>
        <v>17.05</v>
      </c>
      <c r="S98" s="5">
        <f t="shared" si="9"/>
        <v>113.7</v>
      </c>
      <c r="T98" s="6">
        <f t="shared" si="10"/>
        <v>0.86959847036328874</v>
      </c>
      <c r="U98" s="5">
        <v>0</v>
      </c>
      <c r="V98">
        <v>10</v>
      </c>
      <c r="W98" s="5">
        <f t="shared" si="11"/>
        <v>261.5</v>
      </c>
      <c r="X98" s="5">
        <v>404.38</v>
      </c>
      <c r="Y98" t="s">
        <v>1319</v>
      </c>
      <c r="Z98" t="s">
        <v>1448</v>
      </c>
      <c r="AA98" t="s">
        <v>1333</v>
      </c>
      <c r="AB98" t="s">
        <v>1344</v>
      </c>
      <c r="AC98" t="s">
        <v>1323</v>
      </c>
      <c r="AD98" t="s">
        <v>91</v>
      </c>
      <c r="AE98" s="4">
        <v>1.0900000000000001</v>
      </c>
      <c r="AF98">
        <v>1</v>
      </c>
    </row>
    <row r="99" spans="1:32" ht="15" customHeight="1" x14ac:dyDescent="0.25">
      <c r="A99">
        <v>98</v>
      </c>
      <c r="B99" t="s">
        <v>1449</v>
      </c>
      <c r="C99">
        <v>20230201</v>
      </c>
      <c r="D99">
        <v>20230205</v>
      </c>
      <c r="E99">
        <v>573</v>
      </c>
      <c r="F99">
        <v>24</v>
      </c>
      <c r="G99">
        <v>21</v>
      </c>
      <c r="H99">
        <v>24</v>
      </c>
      <c r="I99">
        <v>5</v>
      </c>
      <c r="J99">
        <v>1</v>
      </c>
      <c r="K99" t="s">
        <v>1325</v>
      </c>
      <c r="L99">
        <v>2</v>
      </c>
      <c r="M99" s="5">
        <v>896.55</v>
      </c>
      <c r="N99" s="6">
        <v>0</v>
      </c>
      <c r="O99" s="5">
        <f t="shared" si="6"/>
        <v>896.55</v>
      </c>
      <c r="P99" s="5">
        <f t="shared" si="7"/>
        <v>1793.1</v>
      </c>
      <c r="Q99" s="5">
        <v>524.42999999999995</v>
      </c>
      <c r="R99" s="5">
        <f t="shared" si="8"/>
        <v>1048.8599999999999</v>
      </c>
      <c r="S99" s="5">
        <f t="shared" si="9"/>
        <v>717.83</v>
      </c>
      <c r="T99" s="6">
        <f t="shared" si="10"/>
        <v>0.40032903909430601</v>
      </c>
      <c r="U99" s="5">
        <v>26.41</v>
      </c>
      <c r="V99">
        <v>0</v>
      </c>
      <c r="W99" s="5">
        <f t="shared" si="11"/>
        <v>0</v>
      </c>
      <c r="X99" s="5">
        <v>1757.94</v>
      </c>
      <c r="Y99" t="s">
        <v>1319</v>
      </c>
      <c r="Z99" t="s">
        <v>1450</v>
      </c>
      <c r="AA99" t="s">
        <v>1321</v>
      </c>
      <c r="AB99" t="s">
        <v>1322</v>
      </c>
      <c r="AC99" t="s">
        <v>1323</v>
      </c>
      <c r="AD99" t="s">
        <v>91</v>
      </c>
      <c r="AE99" s="4">
        <v>1.0900000000000001</v>
      </c>
      <c r="AF99">
        <v>1</v>
      </c>
    </row>
    <row r="100" spans="1:32" ht="15" customHeight="1" x14ac:dyDescent="0.25">
      <c r="A100">
        <v>99</v>
      </c>
      <c r="B100" t="s">
        <v>1451</v>
      </c>
      <c r="C100">
        <v>20240519</v>
      </c>
      <c r="D100">
        <v>20240522</v>
      </c>
      <c r="E100">
        <v>763</v>
      </c>
      <c r="F100">
        <v>2</v>
      </c>
      <c r="G100">
        <v>33</v>
      </c>
      <c r="H100">
        <v>25</v>
      </c>
      <c r="I100">
        <v>5</v>
      </c>
      <c r="J100">
        <v>1</v>
      </c>
      <c r="K100" t="s">
        <v>1325</v>
      </c>
      <c r="L100">
        <v>1</v>
      </c>
      <c r="M100" s="5">
        <v>240.36</v>
      </c>
      <c r="N100" s="6">
        <v>0</v>
      </c>
      <c r="O100" s="5">
        <f t="shared" si="6"/>
        <v>240.36</v>
      </c>
      <c r="P100" s="5">
        <f t="shared" si="7"/>
        <v>240.36</v>
      </c>
      <c r="Q100" s="5">
        <v>148.34</v>
      </c>
      <c r="R100" s="5">
        <f t="shared" si="8"/>
        <v>148.34</v>
      </c>
      <c r="S100" s="5">
        <f t="shared" si="9"/>
        <v>87.02000000000001</v>
      </c>
      <c r="T100" s="6">
        <f t="shared" si="10"/>
        <v>0.36204027292394741</v>
      </c>
      <c r="U100" s="5">
        <v>5</v>
      </c>
      <c r="V100">
        <v>0</v>
      </c>
      <c r="W100" s="5">
        <f t="shared" si="11"/>
        <v>0</v>
      </c>
      <c r="X100" s="5">
        <v>237.98</v>
      </c>
      <c r="Y100" t="s">
        <v>1289</v>
      </c>
      <c r="Z100" t="s">
        <v>1452</v>
      </c>
      <c r="AA100" t="s">
        <v>1321</v>
      </c>
      <c r="AB100" t="s">
        <v>1327</v>
      </c>
      <c r="AC100" t="s">
        <v>1323</v>
      </c>
      <c r="AD100" t="s">
        <v>121</v>
      </c>
      <c r="AE100" s="4">
        <v>0.66</v>
      </c>
      <c r="AF100">
        <v>6</v>
      </c>
    </row>
    <row r="101" spans="1:32" ht="15" customHeight="1" x14ac:dyDescent="0.25">
      <c r="A101">
        <v>100</v>
      </c>
      <c r="B101" t="s">
        <v>1453</v>
      </c>
      <c r="C101">
        <v>20230518</v>
      </c>
      <c r="D101">
        <v>20230520</v>
      </c>
      <c r="E101">
        <v>166</v>
      </c>
      <c r="F101">
        <v>2</v>
      </c>
      <c r="G101">
        <v>7</v>
      </c>
      <c r="H101">
        <v>2</v>
      </c>
      <c r="I101">
        <v>5</v>
      </c>
      <c r="J101">
        <v>1</v>
      </c>
      <c r="K101" t="s">
        <v>1325</v>
      </c>
      <c r="L101">
        <v>1</v>
      </c>
      <c r="M101" s="5">
        <v>260.32</v>
      </c>
      <c r="N101" s="6">
        <v>0</v>
      </c>
      <c r="O101" s="5">
        <f t="shared" si="6"/>
        <v>260.32</v>
      </c>
      <c r="P101" s="5">
        <f t="shared" si="7"/>
        <v>260.32</v>
      </c>
      <c r="Q101" s="5">
        <v>138.62</v>
      </c>
      <c r="R101" s="5">
        <f t="shared" si="8"/>
        <v>138.62</v>
      </c>
      <c r="S101" s="5">
        <f t="shared" si="9"/>
        <v>115.55999999999999</v>
      </c>
      <c r="T101" s="6">
        <f t="shared" si="10"/>
        <v>0.44391518131530422</v>
      </c>
      <c r="U101" s="5">
        <v>6.14</v>
      </c>
      <c r="V101">
        <v>0</v>
      </c>
      <c r="W101" s="5">
        <f t="shared" si="11"/>
        <v>0</v>
      </c>
      <c r="X101" s="5">
        <v>262.95</v>
      </c>
      <c r="Y101" t="s">
        <v>1319</v>
      </c>
      <c r="Z101" t="s">
        <v>1454</v>
      </c>
      <c r="AA101" t="s">
        <v>1321</v>
      </c>
      <c r="AB101" t="s">
        <v>1327</v>
      </c>
      <c r="AC101" t="s">
        <v>1323</v>
      </c>
      <c r="AD101" t="s">
        <v>62</v>
      </c>
      <c r="AE101" s="4">
        <v>1</v>
      </c>
      <c r="AF101">
        <v>1</v>
      </c>
    </row>
    <row r="102" spans="1:32" ht="15" customHeight="1" x14ac:dyDescent="0.25">
      <c r="A102">
        <v>101</v>
      </c>
      <c r="B102" t="s">
        <v>1455</v>
      </c>
      <c r="C102">
        <v>20230218</v>
      </c>
      <c r="D102">
        <v>20230219</v>
      </c>
      <c r="E102">
        <v>310</v>
      </c>
      <c r="F102">
        <v>12</v>
      </c>
      <c r="G102">
        <v>24</v>
      </c>
      <c r="H102">
        <v>15</v>
      </c>
      <c r="I102">
        <v>1</v>
      </c>
      <c r="J102">
        <v>1</v>
      </c>
      <c r="K102" t="s">
        <v>1325</v>
      </c>
      <c r="L102">
        <v>4</v>
      </c>
      <c r="M102" s="5">
        <v>48.69</v>
      </c>
      <c r="N102" s="6">
        <v>0</v>
      </c>
      <c r="O102" s="5">
        <f t="shared" si="6"/>
        <v>48.69</v>
      </c>
      <c r="P102" s="5">
        <f t="shared" si="7"/>
        <v>194.76</v>
      </c>
      <c r="Q102" s="5">
        <v>14.16</v>
      </c>
      <c r="R102" s="5">
        <f t="shared" si="8"/>
        <v>56.64</v>
      </c>
      <c r="S102" s="5">
        <f t="shared" si="9"/>
        <v>138.12</v>
      </c>
      <c r="T102" s="6">
        <f t="shared" si="10"/>
        <v>0.7091805298829329</v>
      </c>
      <c r="U102" s="5">
        <v>0</v>
      </c>
      <c r="V102">
        <v>0</v>
      </c>
      <c r="W102" s="5">
        <f t="shared" si="11"/>
        <v>0</v>
      </c>
      <c r="X102" s="5">
        <v>190.94</v>
      </c>
      <c r="Y102" t="s">
        <v>1319</v>
      </c>
      <c r="Z102" t="s">
        <v>1456</v>
      </c>
      <c r="AA102" t="s">
        <v>1321</v>
      </c>
      <c r="AB102" t="s">
        <v>1322</v>
      </c>
      <c r="AC102" t="s">
        <v>1323</v>
      </c>
      <c r="AD102" t="s">
        <v>99</v>
      </c>
      <c r="AE102" s="4">
        <v>1.27</v>
      </c>
      <c r="AF102">
        <v>1</v>
      </c>
    </row>
    <row r="103" spans="1:32" ht="15" customHeight="1" x14ac:dyDescent="0.25">
      <c r="A103">
        <v>102</v>
      </c>
      <c r="B103" t="s">
        <v>1457</v>
      </c>
      <c r="C103">
        <v>20240530</v>
      </c>
      <c r="D103">
        <v>20240530</v>
      </c>
      <c r="E103">
        <v>832</v>
      </c>
      <c r="F103">
        <v>8</v>
      </c>
      <c r="G103">
        <v>44</v>
      </c>
      <c r="H103">
        <v>28</v>
      </c>
      <c r="I103">
        <v>2</v>
      </c>
      <c r="J103">
        <v>1</v>
      </c>
      <c r="K103" t="s">
        <v>1325</v>
      </c>
      <c r="L103">
        <v>2</v>
      </c>
      <c r="M103" s="5">
        <v>1258.8699999999999</v>
      </c>
      <c r="N103" s="6">
        <v>0</v>
      </c>
      <c r="O103" s="5">
        <f t="shared" si="6"/>
        <v>1258.8699999999999</v>
      </c>
      <c r="P103" s="5">
        <f t="shared" si="7"/>
        <v>2517.7399999999998</v>
      </c>
      <c r="Q103" s="5">
        <v>773.88</v>
      </c>
      <c r="R103" s="5">
        <f t="shared" si="8"/>
        <v>1547.76</v>
      </c>
      <c r="S103" s="5">
        <f t="shared" si="9"/>
        <v>960.44999999999982</v>
      </c>
      <c r="T103" s="6">
        <f t="shared" si="10"/>
        <v>0.38147306711574663</v>
      </c>
      <c r="U103" s="5">
        <v>9.5299999999999994</v>
      </c>
      <c r="V103">
        <v>0</v>
      </c>
      <c r="W103" s="5">
        <f t="shared" si="11"/>
        <v>0</v>
      </c>
      <c r="X103" s="5">
        <v>2492.81</v>
      </c>
      <c r="Y103" t="s">
        <v>1289</v>
      </c>
      <c r="Z103" t="s">
        <v>1458</v>
      </c>
      <c r="AA103" t="s">
        <v>1321</v>
      </c>
      <c r="AB103" t="s">
        <v>1327</v>
      </c>
      <c r="AC103" t="s">
        <v>1323</v>
      </c>
      <c r="AD103" t="s">
        <v>136</v>
      </c>
      <c r="AE103" s="4">
        <v>1.2E-2</v>
      </c>
      <c r="AF103">
        <v>6</v>
      </c>
    </row>
    <row r="104" spans="1:32" ht="15" customHeight="1" x14ac:dyDescent="0.25">
      <c r="A104">
        <v>103</v>
      </c>
      <c r="B104" t="s">
        <v>1459</v>
      </c>
      <c r="C104">
        <v>20230803</v>
      </c>
      <c r="D104">
        <v>20230810</v>
      </c>
      <c r="E104">
        <v>336</v>
      </c>
      <c r="F104">
        <v>2</v>
      </c>
      <c r="G104">
        <v>31</v>
      </c>
      <c r="H104">
        <v>17</v>
      </c>
      <c r="I104">
        <v>6</v>
      </c>
      <c r="J104">
        <v>1</v>
      </c>
      <c r="K104" t="s">
        <v>1325</v>
      </c>
      <c r="L104">
        <v>42</v>
      </c>
      <c r="M104" s="5">
        <v>253.27</v>
      </c>
      <c r="N104" s="6">
        <v>0</v>
      </c>
      <c r="O104" s="5">
        <f t="shared" si="6"/>
        <v>253.27</v>
      </c>
      <c r="P104" s="5">
        <f t="shared" si="7"/>
        <v>10637.34</v>
      </c>
      <c r="Q104" s="5">
        <v>148.6</v>
      </c>
      <c r="R104" s="5">
        <f t="shared" si="8"/>
        <v>6241.2</v>
      </c>
      <c r="S104" s="5">
        <f t="shared" si="9"/>
        <v>3925.7100000000005</v>
      </c>
      <c r="T104" s="6">
        <f t="shared" si="10"/>
        <v>0.36904996925923217</v>
      </c>
      <c r="U104" s="5">
        <v>470.43</v>
      </c>
      <c r="V104">
        <v>0</v>
      </c>
      <c r="W104" s="5">
        <f t="shared" si="11"/>
        <v>0</v>
      </c>
      <c r="X104" s="5">
        <v>10327.51</v>
      </c>
      <c r="Y104" t="s">
        <v>1319</v>
      </c>
      <c r="Z104" t="s">
        <v>1460</v>
      </c>
      <c r="AA104" t="s">
        <v>1338</v>
      </c>
      <c r="AB104" t="s">
        <v>1322</v>
      </c>
      <c r="AC104" t="s">
        <v>1339</v>
      </c>
      <c r="AD104" t="s">
        <v>91</v>
      </c>
      <c r="AE104" s="4">
        <v>1.0900000000000001</v>
      </c>
      <c r="AF104">
        <v>1</v>
      </c>
    </row>
    <row r="105" spans="1:32" ht="15" customHeight="1" x14ac:dyDescent="0.25">
      <c r="A105">
        <v>104</v>
      </c>
      <c r="B105" t="s">
        <v>1459</v>
      </c>
      <c r="C105">
        <v>20230803</v>
      </c>
      <c r="D105">
        <v>20230810</v>
      </c>
      <c r="E105">
        <v>336</v>
      </c>
      <c r="F105">
        <v>22</v>
      </c>
      <c r="G105">
        <v>31</v>
      </c>
      <c r="H105">
        <v>17</v>
      </c>
      <c r="I105">
        <v>6</v>
      </c>
      <c r="J105">
        <v>1</v>
      </c>
      <c r="K105" t="s">
        <v>1325</v>
      </c>
      <c r="L105">
        <v>1</v>
      </c>
      <c r="M105" s="5">
        <v>3600.18</v>
      </c>
      <c r="N105" s="6">
        <v>0</v>
      </c>
      <c r="O105" s="5">
        <f t="shared" si="6"/>
        <v>3600.18</v>
      </c>
      <c r="P105" s="5">
        <f t="shared" si="7"/>
        <v>3600.18</v>
      </c>
      <c r="Q105" s="5">
        <v>1823.62</v>
      </c>
      <c r="R105" s="5">
        <f t="shared" si="8"/>
        <v>1823.62</v>
      </c>
      <c r="S105" s="5">
        <f t="shared" si="9"/>
        <v>1764.33</v>
      </c>
      <c r="T105" s="6">
        <f t="shared" si="10"/>
        <v>0.49006716330850125</v>
      </c>
      <c r="U105" s="5">
        <v>12.23</v>
      </c>
      <c r="V105">
        <v>0</v>
      </c>
      <c r="W105" s="5">
        <f t="shared" si="11"/>
        <v>0</v>
      </c>
      <c r="X105" s="5">
        <v>3495.32</v>
      </c>
      <c r="Y105" t="s">
        <v>1319</v>
      </c>
      <c r="Z105" t="s">
        <v>1460</v>
      </c>
      <c r="AA105" t="s">
        <v>1338</v>
      </c>
      <c r="AB105" t="s">
        <v>1322</v>
      </c>
      <c r="AC105" t="s">
        <v>1339</v>
      </c>
      <c r="AD105" t="s">
        <v>91</v>
      </c>
      <c r="AE105" s="4">
        <v>1.0900000000000001</v>
      </c>
      <c r="AF105">
        <v>1</v>
      </c>
    </row>
    <row r="106" spans="1:32" ht="15" customHeight="1" x14ac:dyDescent="0.25">
      <c r="A106">
        <v>105</v>
      </c>
      <c r="B106" t="s">
        <v>1461</v>
      </c>
      <c r="C106">
        <v>20230221</v>
      </c>
      <c r="D106">
        <v>20230227</v>
      </c>
      <c r="E106">
        <v>828</v>
      </c>
      <c r="F106">
        <v>7</v>
      </c>
      <c r="G106">
        <v>42</v>
      </c>
      <c r="H106">
        <v>30</v>
      </c>
      <c r="I106">
        <v>3</v>
      </c>
      <c r="J106">
        <v>4</v>
      </c>
      <c r="K106" t="s">
        <v>1325</v>
      </c>
      <c r="L106">
        <v>3</v>
      </c>
      <c r="M106" s="5">
        <v>782.97</v>
      </c>
      <c r="N106" s="6">
        <v>9.98E-2</v>
      </c>
      <c r="O106" s="5">
        <f t="shared" si="6"/>
        <v>704.82959400000004</v>
      </c>
      <c r="P106" s="5">
        <f t="shared" si="7"/>
        <v>2114.4887820000004</v>
      </c>
      <c r="Q106" s="5">
        <v>427.2</v>
      </c>
      <c r="R106" s="5">
        <f t="shared" si="8"/>
        <v>1281.5999999999999</v>
      </c>
      <c r="S106" s="5">
        <f t="shared" si="9"/>
        <v>815.92878200000041</v>
      </c>
      <c r="T106" s="6">
        <f t="shared" si="10"/>
        <v>0.38587520016457588</v>
      </c>
      <c r="U106" s="5">
        <v>16.96</v>
      </c>
      <c r="V106">
        <v>0</v>
      </c>
      <c r="W106" s="5">
        <f t="shared" si="11"/>
        <v>0</v>
      </c>
      <c r="X106" s="5">
        <v>2073.0300000000002</v>
      </c>
      <c r="Y106" t="s">
        <v>1319</v>
      </c>
      <c r="Z106" t="s">
        <v>1462</v>
      </c>
      <c r="AA106" t="s">
        <v>1321</v>
      </c>
      <c r="AB106" t="s">
        <v>1330</v>
      </c>
      <c r="AC106" t="s">
        <v>1323</v>
      </c>
      <c r="AD106" t="s">
        <v>136</v>
      </c>
      <c r="AE106" s="4">
        <v>1.2E-2</v>
      </c>
      <c r="AF106">
        <v>1</v>
      </c>
    </row>
    <row r="107" spans="1:32" ht="15" customHeight="1" x14ac:dyDescent="0.25">
      <c r="A107">
        <v>106</v>
      </c>
      <c r="B107" t="s">
        <v>1463</v>
      </c>
      <c r="C107">
        <v>20230506</v>
      </c>
      <c r="D107">
        <v>20230511</v>
      </c>
      <c r="E107">
        <v>456</v>
      </c>
      <c r="F107">
        <v>8</v>
      </c>
      <c r="G107">
        <v>20</v>
      </c>
      <c r="H107">
        <v>19</v>
      </c>
      <c r="I107">
        <v>5</v>
      </c>
      <c r="J107">
        <v>1</v>
      </c>
      <c r="K107" t="s">
        <v>1325</v>
      </c>
      <c r="L107">
        <v>1</v>
      </c>
      <c r="M107" s="5">
        <v>1163.01</v>
      </c>
      <c r="N107" s="6">
        <v>0</v>
      </c>
      <c r="O107" s="5">
        <f t="shared" si="6"/>
        <v>1163.01</v>
      </c>
      <c r="P107" s="5">
        <f t="shared" si="7"/>
        <v>1163.01</v>
      </c>
      <c r="Q107" s="5">
        <v>732</v>
      </c>
      <c r="R107" s="5">
        <f t="shared" si="8"/>
        <v>732</v>
      </c>
      <c r="S107" s="5">
        <f t="shared" si="9"/>
        <v>422.51</v>
      </c>
      <c r="T107" s="6">
        <f t="shared" si="10"/>
        <v>0.36329008349025371</v>
      </c>
      <c r="U107" s="5">
        <v>8.5</v>
      </c>
      <c r="V107">
        <v>0</v>
      </c>
      <c r="W107" s="5">
        <f t="shared" si="11"/>
        <v>0</v>
      </c>
      <c r="X107" s="5">
        <v>1174.76</v>
      </c>
      <c r="Y107" t="s">
        <v>1319</v>
      </c>
      <c r="Z107" t="s">
        <v>1464</v>
      </c>
      <c r="AA107" t="s">
        <v>1321</v>
      </c>
      <c r="AB107" t="s">
        <v>1327</v>
      </c>
      <c r="AC107" t="s">
        <v>1323</v>
      </c>
      <c r="AD107" t="s">
        <v>91</v>
      </c>
      <c r="AE107" s="4">
        <v>1.0900000000000001</v>
      </c>
      <c r="AF107">
        <v>1</v>
      </c>
    </row>
    <row r="108" spans="1:32" ht="15" customHeight="1" x14ac:dyDescent="0.25">
      <c r="A108">
        <v>107</v>
      </c>
      <c r="B108" t="s">
        <v>1465</v>
      </c>
      <c r="C108">
        <v>20250429</v>
      </c>
      <c r="D108">
        <v>20250503</v>
      </c>
      <c r="E108">
        <v>590</v>
      </c>
      <c r="F108">
        <v>3</v>
      </c>
      <c r="G108">
        <v>31</v>
      </c>
      <c r="H108">
        <v>20</v>
      </c>
      <c r="I108">
        <v>6</v>
      </c>
      <c r="J108">
        <v>1</v>
      </c>
      <c r="K108" t="s">
        <v>1325</v>
      </c>
      <c r="L108">
        <v>1</v>
      </c>
      <c r="M108" s="5">
        <v>1258.08</v>
      </c>
      <c r="N108" s="6">
        <v>0</v>
      </c>
      <c r="O108" s="5">
        <f t="shared" si="6"/>
        <v>1258.08</v>
      </c>
      <c r="P108" s="5">
        <f t="shared" si="7"/>
        <v>1258.08</v>
      </c>
      <c r="Q108" s="5">
        <v>664.52</v>
      </c>
      <c r="R108" s="5">
        <f t="shared" si="8"/>
        <v>664.52</v>
      </c>
      <c r="S108" s="5">
        <f t="shared" si="9"/>
        <v>584.63</v>
      </c>
      <c r="T108" s="6">
        <f t="shared" si="10"/>
        <v>0.4647001780490907</v>
      </c>
      <c r="U108" s="5">
        <v>8.93</v>
      </c>
      <c r="V108">
        <v>0</v>
      </c>
      <c r="W108" s="5">
        <f t="shared" si="11"/>
        <v>0</v>
      </c>
      <c r="X108" s="5">
        <v>1397.87</v>
      </c>
      <c r="Y108" t="s">
        <v>1274</v>
      </c>
      <c r="Z108" t="s">
        <v>1466</v>
      </c>
      <c r="AA108" t="s">
        <v>1321</v>
      </c>
      <c r="AB108" t="s">
        <v>1330</v>
      </c>
      <c r="AC108" t="s">
        <v>1323</v>
      </c>
      <c r="AD108" t="s">
        <v>91</v>
      </c>
      <c r="AE108" s="4">
        <v>1.0900000000000001</v>
      </c>
      <c r="AF108">
        <v>2</v>
      </c>
    </row>
    <row r="109" spans="1:32" ht="15" customHeight="1" x14ac:dyDescent="0.25">
      <c r="A109">
        <v>108</v>
      </c>
      <c r="B109" t="s">
        <v>1467</v>
      </c>
      <c r="C109">
        <v>20240630</v>
      </c>
      <c r="D109">
        <v>20240703</v>
      </c>
      <c r="E109">
        <v>627</v>
      </c>
      <c r="F109">
        <v>17</v>
      </c>
      <c r="G109">
        <v>33</v>
      </c>
      <c r="H109">
        <v>33</v>
      </c>
      <c r="I109">
        <v>2</v>
      </c>
      <c r="J109">
        <v>1</v>
      </c>
      <c r="K109" t="s">
        <v>1325</v>
      </c>
      <c r="L109">
        <v>30</v>
      </c>
      <c r="M109" s="5">
        <v>24.71</v>
      </c>
      <c r="N109" s="6">
        <v>0</v>
      </c>
      <c r="O109" s="5">
        <f t="shared" si="6"/>
        <v>24.71</v>
      </c>
      <c r="P109" s="5">
        <f t="shared" si="7"/>
        <v>741.30000000000007</v>
      </c>
      <c r="Q109" s="5">
        <v>5.21</v>
      </c>
      <c r="R109" s="5">
        <f t="shared" si="8"/>
        <v>156.30000000000001</v>
      </c>
      <c r="S109" s="5">
        <f t="shared" si="9"/>
        <v>585</v>
      </c>
      <c r="T109" s="6">
        <f t="shared" si="10"/>
        <v>0.78915418858761632</v>
      </c>
      <c r="U109" s="5">
        <v>0</v>
      </c>
      <c r="V109">
        <v>0</v>
      </c>
      <c r="W109" s="5">
        <f t="shared" si="11"/>
        <v>0</v>
      </c>
      <c r="X109" s="5">
        <v>719.71</v>
      </c>
      <c r="Y109" t="s">
        <v>1319</v>
      </c>
      <c r="Z109" t="s">
        <v>1468</v>
      </c>
      <c r="AA109" t="s">
        <v>1338</v>
      </c>
      <c r="AB109" t="s">
        <v>1322</v>
      </c>
      <c r="AC109" t="s">
        <v>1339</v>
      </c>
      <c r="AD109" t="s">
        <v>121</v>
      </c>
      <c r="AE109" s="4">
        <v>0.66</v>
      </c>
      <c r="AF109">
        <v>1</v>
      </c>
    </row>
    <row r="110" spans="1:32" ht="15" customHeight="1" x14ac:dyDescent="0.25">
      <c r="A110">
        <v>109</v>
      </c>
      <c r="B110" t="s">
        <v>1467</v>
      </c>
      <c r="C110">
        <v>20240630</v>
      </c>
      <c r="D110">
        <v>20240703</v>
      </c>
      <c r="E110">
        <v>627</v>
      </c>
      <c r="F110">
        <v>23</v>
      </c>
      <c r="G110">
        <v>33</v>
      </c>
      <c r="H110">
        <v>33</v>
      </c>
      <c r="I110">
        <v>2</v>
      </c>
      <c r="J110">
        <v>1</v>
      </c>
      <c r="K110" t="s">
        <v>1325</v>
      </c>
      <c r="L110">
        <v>2</v>
      </c>
      <c r="M110" s="5">
        <v>1823.99</v>
      </c>
      <c r="N110" s="6">
        <v>0</v>
      </c>
      <c r="O110" s="5">
        <f t="shared" si="6"/>
        <v>1823.99</v>
      </c>
      <c r="P110" s="5">
        <f t="shared" si="7"/>
        <v>3647.98</v>
      </c>
      <c r="Q110" s="5">
        <v>897.19</v>
      </c>
      <c r="R110" s="5">
        <f t="shared" si="8"/>
        <v>1794.38</v>
      </c>
      <c r="S110" s="5">
        <f t="shared" si="9"/>
        <v>1840.9099999999999</v>
      </c>
      <c r="T110" s="6">
        <f t="shared" si="10"/>
        <v>0.5046381833233734</v>
      </c>
      <c r="U110" s="5">
        <v>12.69</v>
      </c>
      <c r="V110">
        <v>0</v>
      </c>
      <c r="W110" s="5">
        <f t="shared" si="11"/>
        <v>0</v>
      </c>
      <c r="X110" s="5">
        <v>3541.73</v>
      </c>
      <c r="Y110" t="s">
        <v>1319</v>
      </c>
      <c r="Z110" t="s">
        <v>1468</v>
      </c>
      <c r="AA110" t="s">
        <v>1338</v>
      </c>
      <c r="AB110" t="s">
        <v>1322</v>
      </c>
      <c r="AC110" t="s">
        <v>1339</v>
      </c>
      <c r="AD110" t="s">
        <v>121</v>
      </c>
      <c r="AE110" s="4">
        <v>0.66</v>
      </c>
      <c r="AF110">
        <v>1</v>
      </c>
    </row>
    <row r="111" spans="1:32" ht="15" customHeight="1" x14ac:dyDescent="0.25">
      <c r="A111">
        <v>110</v>
      </c>
      <c r="B111" t="s">
        <v>1469</v>
      </c>
      <c r="C111">
        <v>20231105</v>
      </c>
      <c r="D111">
        <v>20231107</v>
      </c>
      <c r="E111">
        <v>28</v>
      </c>
      <c r="F111">
        <v>14</v>
      </c>
      <c r="G111">
        <v>4</v>
      </c>
      <c r="H111">
        <v>10</v>
      </c>
      <c r="I111">
        <v>2</v>
      </c>
      <c r="J111">
        <v>1</v>
      </c>
      <c r="K111" t="s">
        <v>1325</v>
      </c>
      <c r="L111">
        <v>170</v>
      </c>
      <c r="M111" s="5">
        <v>76.28</v>
      </c>
      <c r="N111" s="6">
        <v>0</v>
      </c>
      <c r="O111" s="5">
        <f t="shared" si="6"/>
        <v>76.28</v>
      </c>
      <c r="P111" s="5">
        <f t="shared" si="7"/>
        <v>12967.6</v>
      </c>
      <c r="Q111" s="5">
        <v>21</v>
      </c>
      <c r="R111" s="5">
        <f t="shared" si="8"/>
        <v>3570</v>
      </c>
      <c r="S111" s="5">
        <f t="shared" si="9"/>
        <v>9397.6</v>
      </c>
      <c r="T111" s="6">
        <f t="shared" si="10"/>
        <v>0.72469847928683795</v>
      </c>
      <c r="U111" s="5">
        <v>0</v>
      </c>
      <c r="V111">
        <v>0</v>
      </c>
      <c r="W111" s="5">
        <f t="shared" si="11"/>
        <v>0</v>
      </c>
      <c r="X111" s="5">
        <v>12007.04</v>
      </c>
      <c r="Y111" t="s">
        <v>1319</v>
      </c>
      <c r="Z111" t="s">
        <v>1470</v>
      </c>
      <c r="AA111" t="s">
        <v>1471</v>
      </c>
      <c r="AB111" t="s">
        <v>1327</v>
      </c>
      <c r="AC111" t="s">
        <v>1339</v>
      </c>
      <c r="AD111" t="s">
        <v>62</v>
      </c>
      <c r="AE111" s="4">
        <v>1</v>
      </c>
      <c r="AF111">
        <v>1</v>
      </c>
    </row>
    <row r="112" spans="1:32" ht="15" customHeight="1" x14ac:dyDescent="0.25">
      <c r="A112">
        <v>111</v>
      </c>
      <c r="B112" t="s">
        <v>1472</v>
      </c>
      <c r="C112">
        <v>20240607</v>
      </c>
      <c r="D112">
        <v>20240608</v>
      </c>
      <c r="E112">
        <v>29</v>
      </c>
      <c r="F112">
        <v>7</v>
      </c>
      <c r="G112">
        <v>16</v>
      </c>
      <c r="H112">
        <v>11</v>
      </c>
      <c r="I112">
        <v>1</v>
      </c>
      <c r="J112">
        <v>1</v>
      </c>
      <c r="K112" t="s">
        <v>1325</v>
      </c>
      <c r="L112">
        <v>6</v>
      </c>
      <c r="M112" s="5">
        <v>791.46</v>
      </c>
      <c r="N112" s="6">
        <v>0</v>
      </c>
      <c r="O112" s="5">
        <f t="shared" si="6"/>
        <v>791.46</v>
      </c>
      <c r="P112" s="5">
        <f t="shared" si="7"/>
        <v>4748.76</v>
      </c>
      <c r="Q112" s="5">
        <v>467.95</v>
      </c>
      <c r="R112" s="5">
        <f t="shared" si="8"/>
        <v>2807.7</v>
      </c>
      <c r="S112" s="5">
        <f t="shared" si="9"/>
        <v>1867.9900000000005</v>
      </c>
      <c r="T112" s="6">
        <f t="shared" si="10"/>
        <v>0.39336374127140566</v>
      </c>
      <c r="U112" s="5">
        <v>73.069999999999993</v>
      </c>
      <c r="V112">
        <v>0</v>
      </c>
      <c r="W112" s="5">
        <f t="shared" si="11"/>
        <v>0</v>
      </c>
      <c r="X112" s="5">
        <v>4610.45</v>
      </c>
      <c r="Y112" t="s">
        <v>1319</v>
      </c>
      <c r="Z112" t="s">
        <v>1473</v>
      </c>
      <c r="AA112" t="s">
        <v>1321</v>
      </c>
      <c r="AB112" t="s">
        <v>1344</v>
      </c>
      <c r="AC112" t="s">
        <v>1323</v>
      </c>
      <c r="AD112" t="s">
        <v>79</v>
      </c>
      <c r="AE112" s="4">
        <v>0.74</v>
      </c>
      <c r="AF112">
        <v>1</v>
      </c>
    </row>
    <row r="113" spans="1:32" ht="15" customHeight="1" x14ac:dyDescent="0.25">
      <c r="A113">
        <v>112</v>
      </c>
      <c r="B113" t="s">
        <v>1474</v>
      </c>
      <c r="C113">
        <v>20230911</v>
      </c>
      <c r="D113">
        <v>20230911</v>
      </c>
      <c r="E113">
        <v>35</v>
      </c>
      <c r="F113">
        <v>14</v>
      </c>
      <c r="G113">
        <v>6</v>
      </c>
      <c r="H113">
        <v>12</v>
      </c>
      <c r="I113">
        <v>3</v>
      </c>
      <c r="J113">
        <v>2</v>
      </c>
      <c r="K113" t="s">
        <v>1325</v>
      </c>
      <c r="L113">
        <v>90</v>
      </c>
      <c r="M113" s="5">
        <v>78.06</v>
      </c>
      <c r="N113" s="6">
        <v>7.0499999999999993E-2</v>
      </c>
      <c r="O113" s="5">
        <f t="shared" si="6"/>
        <v>72.55677</v>
      </c>
      <c r="P113" s="5">
        <f t="shared" si="7"/>
        <v>6530.1093000000001</v>
      </c>
      <c r="Q113" s="5">
        <v>20.260000000000002</v>
      </c>
      <c r="R113" s="5">
        <f t="shared" si="8"/>
        <v>1823.4</v>
      </c>
      <c r="S113" s="5">
        <f t="shared" si="9"/>
        <v>4706.7093000000004</v>
      </c>
      <c r="T113" s="6">
        <f t="shared" si="10"/>
        <v>0.72077037056638549</v>
      </c>
      <c r="U113" s="5">
        <v>0</v>
      </c>
      <c r="V113">
        <v>0</v>
      </c>
      <c r="W113" s="5">
        <f t="shared" si="11"/>
        <v>0</v>
      </c>
      <c r="X113" s="5">
        <v>6663.38</v>
      </c>
      <c r="Y113" t="s">
        <v>1319</v>
      </c>
      <c r="Z113" t="s">
        <v>1475</v>
      </c>
      <c r="AA113" t="s">
        <v>1471</v>
      </c>
      <c r="AB113" t="s">
        <v>1322</v>
      </c>
      <c r="AC113" t="s">
        <v>1339</v>
      </c>
      <c r="AD113" t="s">
        <v>62</v>
      </c>
      <c r="AE113" s="4">
        <v>1</v>
      </c>
      <c r="AF113">
        <v>1</v>
      </c>
    </row>
    <row r="114" spans="1:32" ht="15" customHeight="1" x14ac:dyDescent="0.25">
      <c r="A114">
        <v>113</v>
      </c>
      <c r="B114" t="s">
        <v>1474</v>
      </c>
      <c r="C114">
        <v>20230911</v>
      </c>
      <c r="D114">
        <v>20230911</v>
      </c>
      <c r="E114">
        <v>35</v>
      </c>
      <c r="F114">
        <v>16</v>
      </c>
      <c r="G114">
        <v>6</v>
      </c>
      <c r="H114">
        <v>12</v>
      </c>
      <c r="I114">
        <v>3</v>
      </c>
      <c r="J114">
        <v>1</v>
      </c>
      <c r="K114" t="s">
        <v>1325</v>
      </c>
      <c r="L114">
        <v>4</v>
      </c>
      <c r="M114" s="5">
        <v>131.28</v>
      </c>
      <c r="N114" s="6">
        <v>0</v>
      </c>
      <c r="O114" s="5">
        <f t="shared" si="6"/>
        <v>131.28</v>
      </c>
      <c r="P114" s="5">
        <f t="shared" si="7"/>
        <v>525.12</v>
      </c>
      <c r="Q114" s="5">
        <v>26.02</v>
      </c>
      <c r="R114" s="5">
        <f t="shared" si="8"/>
        <v>104.08</v>
      </c>
      <c r="S114" s="5">
        <f t="shared" si="9"/>
        <v>421.04</v>
      </c>
      <c r="T114" s="6">
        <f t="shared" si="10"/>
        <v>0.80179768433881782</v>
      </c>
      <c r="U114" s="5">
        <v>0</v>
      </c>
      <c r="V114">
        <v>0</v>
      </c>
      <c r="W114" s="5">
        <f t="shared" si="11"/>
        <v>0</v>
      </c>
      <c r="X114" s="5">
        <v>535.84</v>
      </c>
      <c r="Y114" t="s">
        <v>1319</v>
      </c>
      <c r="Z114" t="s">
        <v>1475</v>
      </c>
      <c r="AA114" t="s">
        <v>1471</v>
      </c>
      <c r="AB114" t="s">
        <v>1322</v>
      </c>
      <c r="AC114" t="s">
        <v>1339</v>
      </c>
      <c r="AD114" t="s">
        <v>62</v>
      </c>
      <c r="AE114" s="4">
        <v>1</v>
      </c>
      <c r="AF114">
        <v>1</v>
      </c>
    </row>
    <row r="115" spans="1:32" ht="15" customHeight="1" x14ac:dyDescent="0.25">
      <c r="A115">
        <v>114</v>
      </c>
      <c r="B115" t="s">
        <v>1476</v>
      </c>
      <c r="C115">
        <v>20240726</v>
      </c>
      <c r="D115">
        <v>20240802</v>
      </c>
      <c r="E115">
        <v>540</v>
      </c>
      <c r="F115">
        <v>25</v>
      </c>
      <c r="G115">
        <v>18</v>
      </c>
      <c r="H115">
        <v>13</v>
      </c>
      <c r="I115">
        <v>3</v>
      </c>
      <c r="J115">
        <v>1</v>
      </c>
      <c r="K115" t="s">
        <v>1325</v>
      </c>
      <c r="L115">
        <v>2</v>
      </c>
      <c r="M115" s="5">
        <v>12209.87</v>
      </c>
      <c r="N115" s="6">
        <v>0</v>
      </c>
      <c r="O115" s="5">
        <f t="shared" si="6"/>
        <v>12209.87</v>
      </c>
      <c r="P115" s="5">
        <f t="shared" si="7"/>
        <v>24419.74</v>
      </c>
      <c r="Q115" s="5">
        <v>7399.36</v>
      </c>
      <c r="R115" s="5">
        <f t="shared" si="8"/>
        <v>14798.72</v>
      </c>
      <c r="S115" s="5">
        <f t="shared" si="9"/>
        <v>9604.8900000000031</v>
      </c>
      <c r="T115" s="6">
        <f t="shared" si="10"/>
        <v>0.39332482655425499</v>
      </c>
      <c r="U115" s="5">
        <v>16.13</v>
      </c>
      <c r="V115">
        <v>0</v>
      </c>
      <c r="W115" s="5">
        <f t="shared" si="11"/>
        <v>0</v>
      </c>
      <c r="X115" s="5">
        <v>24918.1</v>
      </c>
      <c r="Y115" t="s">
        <v>1319</v>
      </c>
      <c r="Z115" t="s">
        <v>1477</v>
      </c>
      <c r="AA115" t="s">
        <v>1321</v>
      </c>
      <c r="AB115" t="s">
        <v>1327</v>
      </c>
      <c r="AC115" t="s">
        <v>1323</v>
      </c>
      <c r="AD115" t="s">
        <v>91</v>
      </c>
      <c r="AE115" s="4">
        <v>1.0900000000000001</v>
      </c>
      <c r="AF115">
        <v>1</v>
      </c>
    </row>
    <row r="116" spans="1:32" ht="15" customHeight="1" x14ac:dyDescent="0.25">
      <c r="A116">
        <v>115</v>
      </c>
      <c r="B116" t="s">
        <v>1478</v>
      </c>
      <c r="C116">
        <v>20250601</v>
      </c>
      <c r="D116">
        <v>20250607</v>
      </c>
      <c r="E116">
        <v>793</v>
      </c>
      <c r="F116">
        <v>1</v>
      </c>
      <c r="G116">
        <v>34</v>
      </c>
      <c r="H116">
        <v>26</v>
      </c>
      <c r="I116">
        <v>2</v>
      </c>
      <c r="J116">
        <v>2</v>
      </c>
      <c r="K116" t="s">
        <v>1325</v>
      </c>
      <c r="L116">
        <v>1</v>
      </c>
      <c r="M116" s="5">
        <v>1155.78</v>
      </c>
      <c r="N116" s="6">
        <v>8.2600000000000007E-2</v>
      </c>
      <c r="O116" s="5">
        <f t="shared" si="6"/>
        <v>1060.312572</v>
      </c>
      <c r="P116" s="5">
        <f t="shared" si="7"/>
        <v>1060.312572</v>
      </c>
      <c r="Q116" s="5">
        <v>623.53</v>
      </c>
      <c r="R116" s="5">
        <f t="shared" si="8"/>
        <v>623.53</v>
      </c>
      <c r="S116" s="5">
        <f t="shared" si="9"/>
        <v>431.78257200000007</v>
      </c>
      <c r="T116" s="6">
        <f t="shared" si="10"/>
        <v>0.40722196775009101</v>
      </c>
      <c r="U116" s="5">
        <v>5</v>
      </c>
      <c r="V116">
        <v>0</v>
      </c>
      <c r="W116" s="5">
        <f t="shared" si="11"/>
        <v>0</v>
      </c>
      <c r="X116" s="5">
        <v>1081.95</v>
      </c>
      <c r="Y116" t="s">
        <v>1319</v>
      </c>
      <c r="Z116" t="s">
        <v>1479</v>
      </c>
      <c r="AA116" t="s">
        <v>1321</v>
      </c>
      <c r="AB116" t="s">
        <v>1344</v>
      </c>
      <c r="AC116" t="s">
        <v>1323</v>
      </c>
      <c r="AD116" t="s">
        <v>121</v>
      </c>
      <c r="AE116" s="4">
        <v>0.66</v>
      </c>
      <c r="AF116">
        <v>1</v>
      </c>
    </row>
    <row r="117" spans="1:32" ht="15" customHeight="1" x14ac:dyDescent="0.25">
      <c r="A117">
        <v>116</v>
      </c>
      <c r="B117" t="s">
        <v>1478</v>
      </c>
      <c r="C117">
        <v>20250601</v>
      </c>
      <c r="D117">
        <v>20250607</v>
      </c>
      <c r="E117">
        <v>793</v>
      </c>
      <c r="F117">
        <v>1</v>
      </c>
      <c r="G117">
        <v>34</v>
      </c>
      <c r="H117">
        <v>26</v>
      </c>
      <c r="I117">
        <v>2</v>
      </c>
      <c r="J117">
        <v>1</v>
      </c>
      <c r="K117" t="s">
        <v>1325</v>
      </c>
      <c r="L117">
        <v>1</v>
      </c>
      <c r="M117" s="5">
        <v>1187.55</v>
      </c>
      <c r="N117" s="6">
        <v>0</v>
      </c>
      <c r="O117" s="5">
        <f t="shared" si="6"/>
        <v>1187.55</v>
      </c>
      <c r="P117" s="5">
        <f t="shared" si="7"/>
        <v>1187.55</v>
      </c>
      <c r="Q117" s="5">
        <v>635.22</v>
      </c>
      <c r="R117" s="5">
        <f t="shared" si="8"/>
        <v>635.22</v>
      </c>
      <c r="S117" s="5">
        <f t="shared" si="9"/>
        <v>544.4</v>
      </c>
      <c r="T117" s="6">
        <f t="shared" si="10"/>
        <v>0.45842280325038948</v>
      </c>
      <c r="U117" s="5">
        <v>7.93</v>
      </c>
      <c r="V117">
        <v>0</v>
      </c>
      <c r="W117" s="5">
        <f t="shared" si="11"/>
        <v>0</v>
      </c>
      <c r="X117" s="5">
        <v>1211.79</v>
      </c>
      <c r="Y117" t="s">
        <v>1319</v>
      </c>
      <c r="Z117" t="s">
        <v>1479</v>
      </c>
      <c r="AA117" t="s">
        <v>1321</v>
      </c>
      <c r="AB117" t="s">
        <v>1344</v>
      </c>
      <c r="AC117" t="s">
        <v>1323</v>
      </c>
      <c r="AD117" t="s">
        <v>121</v>
      </c>
      <c r="AE117" s="4">
        <v>0.66</v>
      </c>
      <c r="AF117">
        <v>1</v>
      </c>
    </row>
    <row r="118" spans="1:32" ht="15" customHeight="1" x14ac:dyDescent="0.25">
      <c r="A118">
        <v>117</v>
      </c>
      <c r="B118" t="s">
        <v>1480</v>
      </c>
      <c r="C118">
        <v>20230816</v>
      </c>
      <c r="D118">
        <v>20230821</v>
      </c>
      <c r="E118">
        <v>523</v>
      </c>
      <c r="F118">
        <v>3</v>
      </c>
      <c r="G118">
        <v>20</v>
      </c>
      <c r="H118">
        <v>15</v>
      </c>
      <c r="I118">
        <v>5</v>
      </c>
      <c r="J118">
        <v>1</v>
      </c>
      <c r="K118" t="s">
        <v>1325</v>
      </c>
      <c r="L118">
        <v>2</v>
      </c>
      <c r="M118" s="5">
        <v>1250.43</v>
      </c>
      <c r="N118" s="6">
        <v>0</v>
      </c>
      <c r="O118" s="5">
        <f t="shared" si="6"/>
        <v>1250.43</v>
      </c>
      <c r="P118" s="5">
        <f t="shared" si="7"/>
        <v>2500.86</v>
      </c>
      <c r="Q118" s="5">
        <v>669.04</v>
      </c>
      <c r="R118" s="5">
        <f t="shared" si="8"/>
        <v>1338.08</v>
      </c>
      <c r="S118" s="5">
        <f t="shared" si="9"/>
        <v>1143.5100000000002</v>
      </c>
      <c r="T118" s="6">
        <f t="shared" si="10"/>
        <v>0.4572467071327464</v>
      </c>
      <c r="U118" s="5">
        <v>19.27</v>
      </c>
      <c r="V118">
        <v>0</v>
      </c>
      <c r="W118" s="5">
        <f t="shared" si="11"/>
        <v>0</v>
      </c>
      <c r="X118" s="5">
        <v>2428.02</v>
      </c>
      <c r="Y118" t="s">
        <v>1319</v>
      </c>
      <c r="Z118" t="s">
        <v>1481</v>
      </c>
      <c r="AA118" t="s">
        <v>1321</v>
      </c>
      <c r="AB118" t="s">
        <v>1344</v>
      </c>
      <c r="AC118" t="s">
        <v>1323</v>
      </c>
      <c r="AD118" t="s">
        <v>91</v>
      </c>
      <c r="AE118" s="4">
        <v>1.0900000000000001</v>
      </c>
      <c r="AF118">
        <v>1</v>
      </c>
    </row>
    <row r="119" spans="1:32" ht="15" customHeight="1" x14ac:dyDescent="0.25">
      <c r="A119">
        <v>118</v>
      </c>
      <c r="B119" t="s">
        <v>1482</v>
      </c>
      <c r="C119">
        <v>20230717</v>
      </c>
      <c r="D119">
        <v>20230721</v>
      </c>
      <c r="E119">
        <v>144</v>
      </c>
      <c r="F119">
        <v>27</v>
      </c>
      <c r="G119">
        <v>10</v>
      </c>
      <c r="H119">
        <v>4</v>
      </c>
      <c r="I119">
        <v>3</v>
      </c>
      <c r="J119">
        <v>4</v>
      </c>
      <c r="K119" t="s">
        <v>1325</v>
      </c>
      <c r="L119">
        <v>2</v>
      </c>
      <c r="M119" s="5">
        <v>904.39</v>
      </c>
      <c r="N119" s="6">
        <v>0.10050000000000001</v>
      </c>
      <c r="O119" s="5">
        <f t="shared" si="6"/>
        <v>813.49880499999995</v>
      </c>
      <c r="P119" s="5">
        <f t="shared" si="7"/>
        <v>1626.9976099999999</v>
      </c>
      <c r="Q119" s="5">
        <v>441.64</v>
      </c>
      <c r="R119" s="5">
        <f t="shared" si="8"/>
        <v>883.28</v>
      </c>
      <c r="S119" s="5">
        <f t="shared" si="9"/>
        <v>731.34760999999992</v>
      </c>
      <c r="T119" s="6">
        <f t="shared" si="10"/>
        <v>0.44950748882784158</v>
      </c>
      <c r="U119" s="5">
        <v>12.37</v>
      </c>
      <c r="V119">
        <v>0</v>
      </c>
      <c r="W119" s="5">
        <f t="shared" si="11"/>
        <v>0</v>
      </c>
      <c r="X119" s="5">
        <v>1712.63</v>
      </c>
      <c r="Y119" t="s">
        <v>1319</v>
      </c>
      <c r="Z119" t="s">
        <v>1483</v>
      </c>
      <c r="AA119" t="s">
        <v>1321</v>
      </c>
      <c r="AB119" t="s">
        <v>1327</v>
      </c>
      <c r="AC119" t="s">
        <v>1323</v>
      </c>
      <c r="AD119" t="s">
        <v>62</v>
      </c>
      <c r="AE119" s="4">
        <v>1</v>
      </c>
      <c r="AF119">
        <v>1</v>
      </c>
    </row>
    <row r="120" spans="1:32" ht="15" customHeight="1" x14ac:dyDescent="0.25">
      <c r="A120">
        <v>119</v>
      </c>
      <c r="B120" t="s">
        <v>1484</v>
      </c>
      <c r="C120">
        <v>20250403</v>
      </c>
      <c r="D120">
        <v>20250406</v>
      </c>
      <c r="E120">
        <v>438</v>
      </c>
      <c r="F120">
        <v>10</v>
      </c>
      <c r="G120">
        <v>23</v>
      </c>
      <c r="H120">
        <v>17</v>
      </c>
      <c r="I120">
        <v>6</v>
      </c>
      <c r="J120">
        <v>1</v>
      </c>
      <c r="K120" t="s">
        <v>1325</v>
      </c>
      <c r="L120">
        <v>3</v>
      </c>
      <c r="M120" s="5">
        <v>1596.21</v>
      </c>
      <c r="N120" s="6">
        <v>0</v>
      </c>
      <c r="O120" s="5">
        <f t="shared" si="6"/>
        <v>1596.21</v>
      </c>
      <c r="P120" s="5">
        <f t="shared" si="7"/>
        <v>4788.63</v>
      </c>
      <c r="Q120" s="5">
        <v>1060.97</v>
      </c>
      <c r="R120" s="5">
        <f t="shared" si="8"/>
        <v>3182.91</v>
      </c>
      <c r="S120" s="5">
        <f t="shared" si="9"/>
        <v>1593.5900000000001</v>
      </c>
      <c r="T120" s="6">
        <f t="shared" si="10"/>
        <v>0.33278620398736175</v>
      </c>
      <c r="U120" s="5">
        <v>12.13</v>
      </c>
      <c r="V120">
        <v>0</v>
      </c>
      <c r="W120" s="5">
        <f t="shared" si="11"/>
        <v>0</v>
      </c>
      <c r="X120" s="5">
        <v>5320.7</v>
      </c>
      <c r="Y120" t="s">
        <v>1274</v>
      </c>
      <c r="Z120" t="s">
        <v>1485</v>
      </c>
      <c r="AA120" t="s">
        <v>1321</v>
      </c>
      <c r="AB120" t="s">
        <v>1330</v>
      </c>
      <c r="AC120" t="s">
        <v>1323</v>
      </c>
      <c r="AD120" t="s">
        <v>99</v>
      </c>
      <c r="AE120" s="4">
        <v>1.27</v>
      </c>
      <c r="AF120">
        <v>2</v>
      </c>
    </row>
    <row r="121" spans="1:32" ht="15" customHeight="1" x14ac:dyDescent="0.25">
      <c r="A121">
        <v>120</v>
      </c>
      <c r="B121" t="s">
        <v>1486</v>
      </c>
      <c r="C121">
        <v>20230430</v>
      </c>
      <c r="D121">
        <v>20230502</v>
      </c>
      <c r="E121">
        <v>452</v>
      </c>
      <c r="F121">
        <v>14</v>
      </c>
      <c r="G121">
        <v>19</v>
      </c>
      <c r="H121">
        <v>18</v>
      </c>
      <c r="I121">
        <v>2</v>
      </c>
      <c r="J121">
        <v>1</v>
      </c>
      <c r="K121" t="s">
        <v>1325</v>
      </c>
      <c r="L121">
        <v>20</v>
      </c>
      <c r="M121" s="5">
        <v>78.09</v>
      </c>
      <c r="N121" s="6">
        <v>0</v>
      </c>
      <c r="O121" s="5">
        <f t="shared" si="6"/>
        <v>78.09</v>
      </c>
      <c r="P121" s="5">
        <f t="shared" si="7"/>
        <v>1561.8000000000002</v>
      </c>
      <c r="Q121" s="5">
        <v>20.149999999999999</v>
      </c>
      <c r="R121" s="5">
        <f t="shared" si="8"/>
        <v>403</v>
      </c>
      <c r="S121" s="5">
        <f t="shared" si="9"/>
        <v>1158.8000000000002</v>
      </c>
      <c r="T121" s="6">
        <f t="shared" si="10"/>
        <v>0.74196440005122299</v>
      </c>
      <c r="U121" s="5">
        <v>0</v>
      </c>
      <c r="V121">
        <v>0</v>
      </c>
      <c r="W121" s="5">
        <f t="shared" si="11"/>
        <v>0</v>
      </c>
      <c r="X121" s="5">
        <v>1501.73</v>
      </c>
      <c r="Y121" t="s">
        <v>1319</v>
      </c>
      <c r="Z121" t="s">
        <v>1487</v>
      </c>
      <c r="AA121" t="s">
        <v>1333</v>
      </c>
      <c r="AB121" t="s">
        <v>1344</v>
      </c>
      <c r="AC121" t="s">
        <v>1339</v>
      </c>
      <c r="AD121" t="s">
        <v>91</v>
      </c>
      <c r="AE121" s="4">
        <v>1.0900000000000001</v>
      </c>
      <c r="AF121">
        <v>1</v>
      </c>
    </row>
    <row r="122" spans="1:32" ht="15" customHeight="1" x14ac:dyDescent="0.25">
      <c r="A122">
        <v>121</v>
      </c>
      <c r="B122" t="s">
        <v>1488</v>
      </c>
      <c r="C122">
        <v>20250109</v>
      </c>
      <c r="D122">
        <v>20250110</v>
      </c>
      <c r="E122">
        <v>43</v>
      </c>
      <c r="F122">
        <v>28</v>
      </c>
      <c r="G122">
        <v>12</v>
      </c>
      <c r="H122">
        <v>7</v>
      </c>
      <c r="I122">
        <v>1</v>
      </c>
      <c r="J122">
        <v>1</v>
      </c>
      <c r="K122" t="s">
        <v>1325</v>
      </c>
      <c r="L122">
        <v>5</v>
      </c>
      <c r="M122" s="5">
        <v>1782.07</v>
      </c>
      <c r="N122" s="6">
        <v>0</v>
      </c>
      <c r="O122" s="5">
        <f t="shared" si="6"/>
        <v>1782.07</v>
      </c>
      <c r="P122" s="5">
        <f t="shared" si="7"/>
        <v>8910.35</v>
      </c>
      <c r="Q122" s="5">
        <v>1253.21</v>
      </c>
      <c r="R122" s="5">
        <f t="shared" si="8"/>
        <v>6266.05</v>
      </c>
      <c r="S122" s="5">
        <f t="shared" si="9"/>
        <v>2618.0500000000002</v>
      </c>
      <c r="T122" s="6">
        <f t="shared" si="10"/>
        <v>0.29382123036693286</v>
      </c>
      <c r="U122" s="5">
        <v>26.25</v>
      </c>
      <c r="V122">
        <v>0</v>
      </c>
      <c r="W122" s="5">
        <f t="shared" si="11"/>
        <v>0</v>
      </c>
      <c r="X122" s="5">
        <v>9000.35</v>
      </c>
      <c r="Y122" t="s">
        <v>1319</v>
      </c>
      <c r="Z122" t="s">
        <v>1489</v>
      </c>
      <c r="AA122" t="s">
        <v>1321</v>
      </c>
      <c r="AB122" t="s">
        <v>1344</v>
      </c>
      <c r="AC122" t="s">
        <v>1323</v>
      </c>
      <c r="AD122" t="s">
        <v>79</v>
      </c>
      <c r="AE122" s="4">
        <v>0.74</v>
      </c>
      <c r="AF122">
        <v>1</v>
      </c>
    </row>
    <row r="123" spans="1:32" ht="15" customHeight="1" x14ac:dyDescent="0.25">
      <c r="A123">
        <v>122</v>
      </c>
      <c r="B123" t="s">
        <v>1488</v>
      </c>
      <c r="C123">
        <v>20250109</v>
      </c>
      <c r="D123">
        <v>20250110</v>
      </c>
      <c r="E123">
        <v>43</v>
      </c>
      <c r="F123">
        <v>15</v>
      </c>
      <c r="G123">
        <v>12</v>
      </c>
      <c r="H123">
        <v>7</v>
      </c>
      <c r="I123">
        <v>1</v>
      </c>
      <c r="J123">
        <v>1</v>
      </c>
      <c r="K123" t="s">
        <v>1325</v>
      </c>
      <c r="L123">
        <v>3</v>
      </c>
      <c r="M123" s="5">
        <v>79.209999999999994</v>
      </c>
      <c r="N123" s="6">
        <v>0</v>
      </c>
      <c r="O123" s="5">
        <f t="shared" si="6"/>
        <v>79.209999999999994</v>
      </c>
      <c r="P123" s="5">
        <f t="shared" si="7"/>
        <v>237.63</v>
      </c>
      <c r="Q123" s="5">
        <v>19.91</v>
      </c>
      <c r="R123" s="5">
        <f t="shared" si="8"/>
        <v>59.730000000000004</v>
      </c>
      <c r="S123" s="5">
        <f t="shared" si="9"/>
        <v>177.89999999999998</v>
      </c>
      <c r="T123" s="6">
        <f t="shared" si="10"/>
        <v>0.74864284812523663</v>
      </c>
      <c r="U123" s="5">
        <v>0</v>
      </c>
      <c r="V123">
        <v>0</v>
      </c>
      <c r="W123" s="5">
        <f t="shared" si="11"/>
        <v>0</v>
      </c>
      <c r="X123" s="5">
        <v>240.03</v>
      </c>
      <c r="Y123" t="s">
        <v>1319</v>
      </c>
      <c r="Z123" t="s">
        <v>1489</v>
      </c>
      <c r="AA123" t="s">
        <v>1321</v>
      </c>
      <c r="AB123" t="s">
        <v>1344</v>
      </c>
      <c r="AC123" t="s">
        <v>1323</v>
      </c>
      <c r="AD123" t="s">
        <v>79</v>
      </c>
      <c r="AE123" s="4">
        <v>0.74</v>
      </c>
      <c r="AF123">
        <v>1</v>
      </c>
    </row>
    <row r="124" spans="1:32" ht="15" customHeight="1" x14ac:dyDescent="0.25">
      <c r="A124">
        <v>123</v>
      </c>
      <c r="B124" t="s">
        <v>1490</v>
      </c>
      <c r="C124">
        <v>20250411</v>
      </c>
      <c r="D124">
        <v>20250411</v>
      </c>
      <c r="E124">
        <v>344</v>
      </c>
      <c r="F124">
        <v>26</v>
      </c>
      <c r="G124">
        <v>28</v>
      </c>
      <c r="H124">
        <v>20</v>
      </c>
      <c r="I124">
        <v>1</v>
      </c>
      <c r="J124">
        <v>1</v>
      </c>
      <c r="K124" t="s">
        <v>1325</v>
      </c>
      <c r="L124">
        <v>3</v>
      </c>
      <c r="M124" s="5">
        <v>11850.02</v>
      </c>
      <c r="N124" s="6">
        <v>0</v>
      </c>
      <c r="O124" s="5">
        <f t="shared" si="6"/>
        <v>11850.02</v>
      </c>
      <c r="P124" s="5">
        <f t="shared" si="7"/>
        <v>35550.06</v>
      </c>
      <c r="Q124" s="5">
        <v>6070.71</v>
      </c>
      <c r="R124" s="5">
        <f t="shared" si="8"/>
        <v>18212.13</v>
      </c>
      <c r="S124" s="5">
        <f t="shared" si="9"/>
        <v>17312.439999999995</v>
      </c>
      <c r="T124" s="6">
        <f t="shared" si="10"/>
        <v>0.4869876450278845</v>
      </c>
      <c r="U124" s="5">
        <v>25.49</v>
      </c>
      <c r="V124">
        <v>0</v>
      </c>
      <c r="W124" s="5">
        <f t="shared" si="11"/>
        <v>0</v>
      </c>
      <c r="X124" s="5">
        <v>39500.07</v>
      </c>
      <c r="Y124" t="s">
        <v>1274</v>
      </c>
      <c r="Z124" t="s">
        <v>1491</v>
      </c>
      <c r="AA124" t="s">
        <v>1321</v>
      </c>
      <c r="AB124" t="s">
        <v>1322</v>
      </c>
      <c r="AC124" t="s">
        <v>1323</v>
      </c>
      <c r="AD124" t="s">
        <v>91</v>
      </c>
      <c r="AE124" s="4">
        <v>1.0900000000000001</v>
      </c>
      <c r="AF124">
        <v>2</v>
      </c>
    </row>
    <row r="125" spans="1:32" ht="15" customHeight="1" x14ac:dyDescent="0.25">
      <c r="A125">
        <v>124</v>
      </c>
      <c r="B125" t="s">
        <v>1492</v>
      </c>
      <c r="C125">
        <v>20231021</v>
      </c>
      <c r="D125">
        <v>20231028</v>
      </c>
      <c r="E125">
        <v>207</v>
      </c>
      <c r="F125">
        <v>10</v>
      </c>
      <c r="G125">
        <v>4</v>
      </c>
      <c r="H125">
        <v>9</v>
      </c>
      <c r="I125">
        <v>5</v>
      </c>
      <c r="J125">
        <v>1</v>
      </c>
      <c r="K125" t="s">
        <v>1325</v>
      </c>
      <c r="L125">
        <v>3</v>
      </c>
      <c r="M125" s="5">
        <v>1562.14</v>
      </c>
      <c r="N125" s="6">
        <v>0</v>
      </c>
      <c r="O125" s="5">
        <f t="shared" si="6"/>
        <v>1562.14</v>
      </c>
      <c r="P125" s="5">
        <f t="shared" si="7"/>
        <v>4686.42</v>
      </c>
      <c r="Q125" s="5">
        <v>1032.43</v>
      </c>
      <c r="R125" s="5">
        <f t="shared" si="8"/>
        <v>3097.29</v>
      </c>
      <c r="S125" s="5">
        <f t="shared" si="9"/>
        <v>1560.92</v>
      </c>
      <c r="T125" s="6">
        <f t="shared" si="10"/>
        <v>0.33307300668740747</v>
      </c>
      <c r="U125" s="5">
        <v>28.21</v>
      </c>
      <c r="V125">
        <v>0</v>
      </c>
      <c r="W125" s="5">
        <f t="shared" si="11"/>
        <v>0</v>
      </c>
      <c r="X125" s="5">
        <v>4463.26</v>
      </c>
      <c r="Y125" t="s">
        <v>1319</v>
      </c>
      <c r="Z125" t="s">
        <v>1493</v>
      </c>
      <c r="AA125" t="s">
        <v>1321</v>
      </c>
      <c r="AB125" t="s">
        <v>1322</v>
      </c>
      <c r="AC125" t="s">
        <v>1323</v>
      </c>
      <c r="AD125" t="s">
        <v>62</v>
      </c>
      <c r="AE125" s="4">
        <v>1</v>
      </c>
      <c r="AF125">
        <v>1</v>
      </c>
    </row>
    <row r="126" spans="1:32" ht="15" customHeight="1" x14ac:dyDescent="0.25">
      <c r="A126">
        <v>125</v>
      </c>
      <c r="B126" t="s">
        <v>1492</v>
      </c>
      <c r="C126">
        <v>20231021</v>
      </c>
      <c r="D126">
        <v>20231028</v>
      </c>
      <c r="E126">
        <v>207</v>
      </c>
      <c r="F126">
        <v>10</v>
      </c>
      <c r="G126">
        <v>4</v>
      </c>
      <c r="H126">
        <v>9</v>
      </c>
      <c r="I126">
        <v>5</v>
      </c>
      <c r="J126">
        <v>1</v>
      </c>
      <c r="K126" t="s">
        <v>1325</v>
      </c>
      <c r="L126">
        <v>1</v>
      </c>
      <c r="M126" s="5">
        <v>1600.47</v>
      </c>
      <c r="N126" s="6">
        <v>0</v>
      </c>
      <c r="O126" s="5">
        <f t="shared" si="6"/>
        <v>1600.47</v>
      </c>
      <c r="P126" s="5">
        <f t="shared" si="7"/>
        <v>1600.47</v>
      </c>
      <c r="Q126" s="5">
        <v>1060.08</v>
      </c>
      <c r="R126" s="5">
        <f t="shared" si="8"/>
        <v>1060.08</v>
      </c>
      <c r="S126" s="5">
        <f t="shared" si="9"/>
        <v>535.3900000000001</v>
      </c>
      <c r="T126" s="6">
        <f t="shared" si="10"/>
        <v>0.33452048460764655</v>
      </c>
      <c r="U126" s="5">
        <v>5</v>
      </c>
      <c r="V126">
        <v>0</v>
      </c>
      <c r="W126" s="5">
        <f t="shared" si="11"/>
        <v>0</v>
      </c>
      <c r="X126" s="5">
        <v>1524.26</v>
      </c>
      <c r="Y126" t="s">
        <v>1319</v>
      </c>
      <c r="Z126" t="s">
        <v>1493</v>
      </c>
      <c r="AA126" t="s">
        <v>1321</v>
      </c>
      <c r="AB126" t="s">
        <v>1322</v>
      </c>
      <c r="AC126" t="s">
        <v>1323</v>
      </c>
      <c r="AD126" t="s">
        <v>62</v>
      </c>
      <c r="AE126" s="4">
        <v>1</v>
      </c>
      <c r="AF126">
        <v>1</v>
      </c>
    </row>
    <row r="127" spans="1:32" ht="15" customHeight="1" x14ac:dyDescent="0.25">
      <c r="A127">
        <v>126</v>
      </c>
      <c r="B127" t="s">
        <v>1492</v>
      </c>
      <c r="C127">
        <v>20231021</v>
      </c>
      <c r="D127">
        <v>20231028</v>
      </c>
      <c r="E127">
        <v>207</v>
      </c>
      <c r="F127">
        <v>12</v>
      </c>
      <c r="G127">
        <v>4</v>
      </c>
      <c r="H127">
        <v>9</v>
      </c>
      <c r="I127">
        <v>5</v>
      </c>
      <c r="J127">
        <v>1</v>
      </c>
      <c r="K127" t="s">
        <v>1325</v>
      </c>
      <c r="L127">
        <v>1</v>
      </c>
      <c r="M127" s="5">
        <v>47.74</v>
      </c>
      <c r="N127" s="6">
        <v>0</v>
      </c>
      <c r="O127" s="5">
        <f t="shared" si="6"/>
        <v>47.74</v>
      </c>
      <c r="P127" s="5">
        <f t="shared" si="7"/>
        <v>47.74</v>
      </c>
      <c r="Q127" s="5">
        <v>13.61</v>
      </c>
      <c r="R127" s="5">
        <f t="shared" si="8"/>
        <v>13.61</v>
      </c>
      <c r="S127" s="5">
        <f t="shared" si="9"/>
        <v>34.130000000000003</v>
      </c>
      <c r="T127" s="6">
        <f t="shared" si="10"/>
        <v>0.71491411813992467</v>
      </c>
      <c r="U127" s="5">
        <v>0</v>
      </c>
      <c r="V127">
        <v>0</v>
      </c>
      <c r="W127" s="5">
        <f t="shared" si="11"/>
        <v>0</v>
      </c>
      <c r="X127" s="5">
        <v>45.47</v>
      </c>
      <c r="Y127" t="s">
        <v>1319</v>
      </c>
      <c r="Z127" t="s">
        <v>1493</v>
      </c>
      <c r="AA127" t="s">
        <v>1321</v>
      </c>
      <c r="AB127" t="s">
        <v>1322</v>
      </c>
      <c r="AC127" t="s">
        <v>1323</v>
      </c>
      <c r="AD127" t="s">
        <v>62</v>
      </c>
      <c r="AE127" s="4">
        <v>1</v>
      </c>
      <c r="AF127">
        <v>1</v>
      </c>
    </row>
    <row r="128" spans="1:32" ht="15" customHeight="1" x14ac:dyDescent="0.25">
      <c r="A128">
        <v>127</v>
      </c>
      <c r="B128" t="s">
        <v>1494</v>
      </c>
      <c r="C128">
        <v>20250405</v>
      </c>
      <c r="D128">
        <v>20250411</v>
      </c>
      <c r="E128">
        <v>104</v>
      </c>
      <c r="F128">
        <v>27</v>
      </c>
      <c r="G128">
        <v>15</v>
      </c>
      <c r="H128">
        <v>10</v>
      </c>
      <c r="I128">
        <v>5</v>
      </c>
      <c r="J128">
        <v>1</v>
      </c>
      <c r="K128" t="s">
        <v>1325</v>
      </c>
      <c r="L128">
        <v>1</v>
      </c>
      <c r="M128" s="5">
        <v>901.48</v>
      </c>
      <c r="N128" s="6">
        <v>0</v>
      </c>
      <c r="O128" s="5">
        <f t="shared" si="6"/>
        <v>901.48</v>
      </c>
      <c r="P128" s="5">
        <f t="shared" si="7"/>
        <v>901.48</v>
      </c>
      <c r="Q128" s="5">
        <v>422.98</v>
      </c>
      <c r="R128" s="5">
        <f t="shared" si="8"/>
        <v>422.98</v>
      </c>
      <c r="S128" s="5">
        <f t="shared" si="9"/>
        <v>473.5</v>
      </c>
      <c r="T128" s="6">
        <f t="shared" si="10"/>
        <v>0.52524737098992769</v>
      </c>
      <c r="U128" s="5">
        <v>5</v>
      </c>
      <c r="V128">
        <v>0</v>
      </c>
      <c r="W128" s="5">
        <f t="shared" si="11"/>
        <v>0</v>
      </c>
      <c r="X128" s="5">
        <v>1001.64</v>
      </c>
      <c r="Y128" t="s">
        <v>1319</v>
      </c>
      <c r="Z128" t="s">
        <v>1495</v>
      </c>
      <c r="AA128" t="s">
        <v>1321</v>
      </c>
      <c r="AB128" t="s">
        <v>1322</v>
      </c>
      <c r="AC128" t="s">
        <v>1323</v>
      </c>
      <c r="AD128" t="s">
        <v>79</v>
      </c>
      <c r="AE128" s="4">
        <v>0.74</v>
      </c>
      <c r="AF128">
        <v>1</v>
      </c>
    </row>
    <row r="129" spans="1:32" ht="15" customHeight="1" x14ac:dyDescent="0.25">
      <c r="A129">
        <v>128</v>
      </c>
      <c r="B129" t="s">
        <v>1494</v>
      </c>
      <c r="C129">
        <v>20250405</v>
      </c>
      <c r="D129">
        <v>20250411</v>
      </c>
      <c r="E129">
        <v>104</v>
      </c>
      <c r="F129">
        <v>13</v>
      </c>
      <c r="G129">
        <v>15</v>
      </c>
      <c r="H129">
        <v>10</v>
      </c>
      <c r="I129">
        <v>5</v>
      </c>
      <c r="J129">
        <v>4</v>
      </c>
      <c r="K129" t="s">
        <v>1325</v>
      </c>
      <c r="L129">
        <v>30</v>
      </c>
      <c r="M129" s="5">
        <v>24.62</v>
      </c>
      <c r="N129" s="6">
        <v>0.1129</v>
      </c>
      <c r="O129" s="5">
        <f t="shared" si="6"/>
        <v>21.840402000000001</v>
      </c>
      <c r="P129" s="5">
        <f t="shared" si="7"/>
        <v>655.21206000000006</v>
      </c>
      <c r="Q129" s="5">
        <v>3.45</v>
      </c>
      <c r="R129" s="5">
        <f t="shared" si="8"/>
        <v>103.5</v>
      </c>
      <c r="S129" s="5">
        <f t="shared" si="9"/>
        <v>551.71206000000006</v>
      </c>
      <c r="T129" s="6">
        <f t="shared" si="10"/>
        <v>0.84203587461439589</v>
      </c>
      <c r="U129" s="5">
        <v>0</v>
      </c>
      <c r="V129">
        <v>0</v>
      </c>
      <c r="W129" s="5">
        <f t="shared" si="11"/>
        <v>0</v>
      </c>
      <c r="X129" s="5">
        <v>728.01</v>
      </c>
      <c r="Y129" t="s">
        <v>1319</v>
      </c>
      <c r="Z129" t="s">
        <v>1495</v>
      </c>
      <c r="AA129" t="s">
        <v>1321</v>
      </c>
      <c r="AB129" t="s">
        <v>1322</v>
      </c>
      <c r="AC129" t="s">
        <v>1323</v>
      </c>
      <c r="AD129" t="s">
        <v>79</v>
      </c>
      <c r="AE129" s="4">
        <v>0.74</v>
      </c>
      <c r="AF129">
        <v>1</v>
      </c>
    </row>
    <row r="130" spans="1:32" ht="15" customHeight="1" x14ac:dyDescent="0.25">
      <c r="A130">
        <v>129</v>
      </c>
      <c r="B130" t="s">
        <v>1494</v>
      </c>
      <c r="C130">
        <v>20250405</v>
      </c>
      <c r="D130">
        <v>20250411</v>
      </c>
      <c r="E130">
        <v>104</v>
      </c>
      <c r="F130">
        <v>9</v>
      </c>
      <c r="G130">
        <v>15</v>
      </c>
      <c r="H130">
        <v>10</v>
      </c>
      <c r="I130">
        <v>5</v>
      </c>
      <c r="J130">
        <v>1</v>
      </c>
      <c r="K130" t="s">
        <v>1325</v>
      </c>
      <c r="L130">
        <v>2</v>
      </c>
      <c r="M130" s="5">
        <v>399.64</v>
      </c>
      <c r="N130" s="6">
        <v>0</v>
      </c>
      <c r="O130" s="5">
        <f t="shared" ref="O130:O193" si="12">M130*(1-N130)</f>
        <v>399.64</v>
      </c>
      <c r="P130" s="5">
        <f t="shared" ref="P130:P193" si="13">L130*O130</f>
        <v>799.28</v>
      </c>
      <c r="Q130" s="5">
        <v>241.64</v>
      </c>
      <c r="R130" s="5">
        <f t="shared" ref="R130:R193" si="14">MAX(L130-V130,0)*Q130</f>
        <v>483.28</v>
      </c>
      <c r="S130" s="5">
        <f t="shared" ref="S130:S193" si="15">P130-W130-R130-U130</f>
        <v>293.94</v>
      </c>
      <c r="T130" s="6">
        <f t="shared" ref="T130:T193" si="16">IFERROR(S130/(P130-W130),0)</f>
        <v>0.36775598038234414</v>
      </c>
      <c r="U130" s="5">
        <v>22.06</v>
      </c>
      <c r="V130">
        <v>0</v>
      </c>
      <c r="W130" s="5">
        <f t="shared" ref="W130:W193" si="17">V130*O130</f>
        <v>0</v>
      </c>
      <c r="X130" s="5">
        <v>888.09</v>
      </c>
      <c r="Y130" t="s">
        <v>1319</v>
      </c>
      <c r="Z130" t="s">
        <v>1495</v>
      </c>
      <c r="AA130" t="s">
        <v>1321</v>
      </c>
      <c r="AB130" t="s">
        <v>1322</v>
      </c>
      <c r="AC130" t="s">
        <v>1323</v>
      </c>
      <c r="AD130" t="s">
        <v>79</v>
      </c>
      <c r="AE130" s="4">
        <v>0.74</v>
      </c>
      <c r="AF130">
        <v>1</v>
      </c>
    </row>
    <row r="131" spans="1:32" ht="15" customHeight="1" x14ac:dyDescent="0.25">
      <c r="A131">
        <v>130</v>
      </c>
      <c r="B131" t="s">
        <v>1496</v>
      </c>
      <c r="C131">
        <v>20250507</v>
      </c>
      <c r="D131">
        <v>20250512</v>
      </c>
      <c r="E131">
        <v>804</v>
      </c>
      <c r="F131">
        <v>2</v>
      </c>
      <c r="G131">
        <v>43</v>
      </c>
      <c r="H131">
        <v>35</v>
      </c>
      <c r="I131">
        <v>5</v>
      </c>
      <c r="J131">
        <v>1</v>
      </c>
      <c r="K131" t="s">
        <v>1325</v>
      </c>
      <c r="L131">
        <v>2</v>
      </c>
      <c r="M131" s="5">
        <v>255.03</v>
      </c>
      <c r="N131" s="6">
        <v>0</v>
      </c>
      <c r="O131" s="5">
        <f t="shared" si="12"/>
        <v>255.03</v>
      </c>
      <c r="P131" s="5">
        <f t="shared" si="13"/>
        <v>510.06</v>
      </c>
      <c r="Q131" s="5">
        <v>140.99</v>
      </c>
      <c r="R131" s="5">
        <f t="shared" si="14"/>
        <v>281.98</v>
      </c>
      <c r="S131" s="5">
        <f t="shared" si="15"/>
        <v>211.83999999999997</v>
      </c>
      <c r="T131" s="6">
        <f t="shared" si="16"/>
        <v>0.41532368740932435</v>
      </c>
      <c r="U131" s="5">
        <v>16.239999999999998</v>
      </c>
      <c r="V131">
        <v>0</v>
      </c>
      <c r="W131" s="5">
        <f t="shared" si="17"/>
        <v>0</v>
      </c>
      <c r="X131" s="5">
        <v>554.41</v>
      </c>
      <c r="Y131" t="s">
        <v>1319</v>
      </c>
      <c r="Z131" t="s">
        <v>1497</v>
      </c>
      <c r="AA131" t="s">
        <v>1321</v>
      </c>
      <c r="AB131" t="s">
        <v>1327</v>
      </c>
      <c r="AC131" t="s">
        <v>1323</v>
      </c>
      <c r="AD131" t="s">
        <v>136</v>
      </c>
      <c r="AE131" s="4">
        <v>1.2E-2</v>
      </c>
      <c r="AF131">
        <v>1</v>
      </c>
    </row>
    <row r="132" spans="1:32" ht="15" customHeight="1" x14ac:dyDescent="0.25">
      <c r="A132">
        <v>131</v>
      </c>
      <c r="B132" t="s">
        <v>1498</v>
      </c>
      <c r="C132">
        <v>20250813</v>
      </c>
      <c r="D132">
        <v>20250817</v>
      </c>
      <c r="E132">
        <v>391</v>
      </c>
      <c r="F132">
        <v>7</v>
      </c>
      <c r="G132">
        <v>25</v>
      </c>
      <c r="H132">
        <v>24</v>
      </c>
      <c r="I132">
        <v>1</v>
      </c>
      <c r="J132">
        <v>1</v>
      </c>
      <c r="K132" t="s">
        <v>1325</v>
      </c>
      <c r="L132">
        <v>1</v>
      </c>
      <c r="M132" s="5">
        <v>818.41</v>
      </c>
      <c r="N132" s="6">
        <v>0</v>
      </c>
      <c r="O132" s="5">
        <f t="shared" si="12"/>
        <v>818.41</v>
      </c>
      <c r="P132" s="5">
        <f t="shared" si="13"/>
        <v>818.41</v>
      </c>
      <c r="Q132" s="5">
        <v>465.96</v>
      </c>
      <c r="R132" s="5">
        <f t="shared" si="14"/>
        <v>465.96</v>
      </c>
      <c r="S132" s="5">
        <f t="shared" si="15"/>
        <v>343.53</v>
      </c>
      <c r="T132" s="6">
        <f t="shared" si="16"/>
        <v>0.41975293557019094</v>
      </c>
      <c r="U132" s="5">
        <v>8.92</v>
      </c>
      <c r="V132">
        <v>0</v>
      </c>
      <c r="W132" s="5">
        <f t="shared" si="17"/>
        <v>0</v>
      </c>
      <c r="X132" s="5">
        <v>779.44</v>
      </c>
      <c r="Y132" t="s">
        <v>1319</v>
      </c>
      <c r="Z132" t="s">
        <v>1499</v>
      </c>
      <c r="AA132" t="s">
        <v>1321</v>
      </c>
      <c r="AB132" t="s">
        <v>1327</v>
      </c>
      <c r="AC132" t="s">
        <v>1323</v>
      </c>
      <c r="AD132" t="s">
        <v>99</v>
      </c>
      <c r="AE132" s="4">
        <v>1.27</v>
      </c>
      <c r="AF132">
        <v>1</v>
      </c>
    </row>
    <row r="133" spans="1:32" ht="15" customHeight="1" x14ac:dyDescent="0.25">
      <c r="A133">
        <v>132</v>
      </c>
      <c r="B133" t="s">
        <v>1500</v>
      </c>
      <c r="C133">
        <v>20241228</v>
      </c>
      <c r="D133">
        <v>20241231</v>
      </c>
      <c r="E133">
        <v>353</v>
      </c>
      <c r="F133">
        <v>18</v>
      </c>
      <c r="G133">
        <v>26</v>
      </c>
      <c r="H133">
        <v>13</v>
      </c>
      <c r="I133">
        <v>1</v>
      </c>
      <c r="J133">
        <v>5</v>
      </c>
      <c r="K133" t="s">
        <v>1325</v>
      </c>
      <c r="L133">
        <v>40</v>
      </c>
      <c r="M133" s="5">
        <v>246.59</v>
      </c>
      <c r="N133" s="6">
        <v>0.1356</v>
      </c>
      <c r="O133" s="5">
        <f t="shared" si="12"/>
        <v>213.15239600000001</v>
      </c>
      <c r="P133" s="5">
        <f t="shared" si="13"/>
        <v>8526.09584</v>
      </c>
      <c r="Q133" s="5">
        <v>63.81</v>
      </c>
      <c r="R133" s="5">
        <f t="shared" si="14"/>
        <v>2552.4</v>
      </c>
      <c r="S133" s="5">
        <f t="shared" si="15"/>
        <v>5973.6958400000003</v>
      </c>
      <c r="T133" s="6">
        <f t="shared" si="16"/>
        <v>0.70063672190670567</v>
      </c>
      <c r="U133" s="5">
        <v>0</v>
      </c>
      <c r="V133">
        <v>0</v>
      </c>
      <c r="W133" s="5">
        <f t="shared" si="17"/>
        <v>0</v>
      </c>
      <c r="X133" s="5">
        <v>7968.32</v>
      </c>
      <c r="Y133" t="s">
        <v>1319</v>
      </c>
      <c r="Z133" t="s">
        <v>1501</v>
      </c>
      <c r="AA133" t="s">
        <v>1338</v>
      </c>
      <c r="AB133" t="s">
        <v>1330</v>
      </c>
      <c r="AC133" t="s">
        <v>1339</v>
      </c>
      <c r="AD133" t="s">
        <v>99</v>
      </c>
      <c r="AE133" s="4">
        <v>1.27</v>
      </c>
      <c r="AF133">
        <v>1</v>
      </c>
    </row>
    <row r="134" spans="1:32" ht="15" customHeight="1" x14ac:dyDescent="0.25">
      <c r="A134">
        <v>133</v>
      </c>
      <c r="B134" t="s">
        <v>1502</v>
      </c>
      <c r="C134">
        <v>20250926</v>
      </c>
      <c r="D134">
        <v>20250928</v>
      </c>
      <c r="E134">
        <v>686</v>
      </c>
      <c r="F134">
        <v>7</v>
      </c>
      <c r="G134">
        <v>38</v>
      </c>
      <c r="H134">
        <v>26</v>
      </c>
      <c r="I134">
        <v>2</v>
      </c>
      <c r="J134">
        <v>1</v>
      </c>
      <c r="K134" t="s">
        <v>1325</v>
      </c>
      <c r="L134">
        <v>4</v>
      </c>
      <c r="M134" s="5">
        <v>775.73</v>
      </c>
      <c r="N134" s="6">
        <v>0</v>
      </c>
      <c r="O134" s="5">
        <f t="shared" si="12"/>
        <v>775.73</v>
      </c>
      <c r="P134" s="5">
        <f t="shared" si="13"/>
        <v>3102.92</v>
      </c>
      <c r="Q134" s="5">
        <v>435.81</v>
      </c>
      <c r="R134" s="5">
        <f t="shared" si="14"/>
        <v>1743.24</v>
      </c>
      <c r="S134" s="5">
        <f t="shared" si="15"/>
        <v>1333.14</v>
      </c>
      <c r="T134" s="6">
        <f t="shared" si="16"/>
        <v>0.42964046768849989</v>
      </c>
      <c r="U134" s="5">
        <v>26.54</v>
      </c>
      <c r="V134">
        <v>0</v>
      </c>
      <c r="W134" s="5">
        <f t="shared" si="17"/>
        <v>0</v>
      </c>
      <c r="X134" s="5">
        <v>3042.08</v>
      </c>
      <c r="Y134" t="s">
        <v>1319</v>
      </c>
      <c r="Z134" t="s">
        <v>1503</v>
      </c>
      <c r="AA134" t="s">
        <v>1321</v>
      </c>
      <c r="AB134" t="s">
        <v>1322</v>
      </c>
      <c r="AC134" t="s">
        <v>1323</v>
      </c>
      <c r="AD134" t="s">
        <v>127</v>
      </c>
      <c r="AE134" s="4">
        <v>6.7999999999999996E-3</v>
      </c>
      <c r="AF134">
        <v>1</v>
      </c>
    </row>
    <row r="135" spans="1:32" ht="15" customHeight="1" x14ac:dyDescent="0.25">
      <c r="A135">
        <v>134</v>
      </c>
      <c r="B135" t="s">
        <v>1504</v>
      </c>
      <c r="C135">
        <v>20240117</v>
      </c>
      <c r="D135">
        <v>20240118</v>
      </c>
      <c r="E135">
        <v>235</v>
      </c>
      <c r="F135">
        <v>5</v>
      </c>
      <c r="G135">
        <v>10</v>
      </c>
      <c r="H135">
        <v>3</v>
      </c>
      <c r="I135">
        <v>2</v>
      </c>
      <c r="J135">
        <v>1</v>
      </c>
      <c r="K135" t="s">
        <v>1325</v>
      </c>
      <c r="L135">
        <v>2</v>
      </c>
      <c r="M135" s="5">
        <v>82.83</v>
      </c>
      <c r="N135" s="6">
        <v>0</v>
      </c>
      <c r="O135" s="5">
        <f t="shared" si="12"/>
        <v>82.83</v>
      </c>
      <c r="P135" s="5">
        <f t="shared" si="13"/>
        <v>165.66</v>
      </c>
      <c r="Q135" s="5">
        <v>40.26</v>
      </c>
      <c r="R135" s="5">
        <f t="shared" si="14"/>
        <v>80.52</v>
      </c>
      <c r="S135" s="5">
        <f t="shared" si="15"/>
        <v>67.2</v>
      </c>
      <c r="T135" s="6">
        <f t="shared" si="16"/>
        <v>0.40565012676566464</v>
      </c>
      <c r="U135" s="5">
        <v>17.940000000000001</v>
      </c>
      <c r="V135">
        <v>0</v>
      </c>
      <c r="W135" s="5">
        <f t="shared" si="17"/>
        <v>0</v>
      </c>
      <c r="X135" s="5">
        <v>172.56</v>
      </c>
      <c r="Y135" t="s">
        <v>1319</v>
      </c>
      <c r="Z135" t="s">
        <v>1505</v>
      </c>
      <c r="AA135" t="s">
        <v>1321</v>
      </c>
      <c r="AB135" t="s">
        <v>1330</v>
      </c>
      <c r="AC135" t="s">
        <v>1323</v>
      </c>
      <c r="AD135" t="s">
        <v>62</v>
      </c>
      <c r="AE135" s="4">
        <v>1</v>
      </c>
      <c r="AF135">
        <v>1</v>
      </c>
    </row>
    <row r="136" spans="1:32" ht="15" customHeight="1" x14ac:dyDescent="0.25">
      <c r="A136">
        <v>135</v>
      </c>
      <c r="B136" t="s">
        <v>1504</v>
      </c>
      <c r="C136">
        <v>20240117</v>
      </c>
      <c r="D136">
        <v>20240118</v>
      </c>
      <c r="E136">
        <v>235</v>
      </c>
      <c r="F136">
        <v>13</v>
      </c>
      <c r="G136">
        <v>10</v>
      </c>
      <c r="H136">
        <v>3</v>
      </c>
      <c r="I136">
        <v>2</v>
      </c>
      <c r="J136">
        <v>1</v>
      </c>
      <c r="K136" t="s">
        <v>1325</v>
      </c>
      <c r="L136">
        <v>5</v>
      </c>
      <c r="M136" s="5">
        <v>24.86</v>
      </c>
      <c r="N136" s="6">
        <v>0</v>
      </c>
      <c r="O136" s="5">
        <f t="shared" si="12"/>
        <v>24.86</v>
      </c>
      <c r="P136" s="5">
        <f t="shared" si="13"/>
        <v>124.3</v>
      </c>
      <c r="Q136" s="5">
        <v>3.45</v>
      </c>
      <c r="R136" s="5">
        <f t="shared" si="14"/>
        <v>17.25</v>
      </c>
      <c r="S136" s="5">
        <f t="shared" si="15"/>
        <v>107.05</v>
      </c>
      <c r="T136" s="6">
        <f t="shared" si="16"/>
        <v>0.86122284794851167</v>
      </c>
      <c r="U136" s="5">
        <v>0</v>
      </c>
      <c r="V136">
        <v>0</v>
      </c>
      <c r="W136" s="5">
        <f t="shared" si="17"/>
        <v>0</v>
      </c>
      <c r="X136" s="5">
        <v>129.47999999999999</v>
      </c>
      <c r="Y136" t="s">
        <v>1319</v>
      </c>
      <c r="Z136" t="s">
        <v>1505</v>
      </c>
      <c r="AA136" t="s">
        <v>1321</v>
      </c>
      <c r="AB136" t="s">
        <v>1330</v>
      </c>
      <c r="AC136" t="s">
        <v>1323</v>
      </c>
      <c r="AD136" t="s">
        <v>62</v>
      </c>
      <c r="AE136" s="4">
        <v>1</v>
      </c>
      <c r="AF136">
        <v>1</v>
      </c>
    </row>
    <row r="137" spans="1:32" ht="15" customHeight="1" x14ac:dyDescent="0.25">
      <c r="A137">
        <v>136</v>
      </c>
      <c r="B137" t="s">
        <v>1506</v>
      </c>
      <c r="C137">
        <v>20251223</v>
      </c>
      <c r="D137">
        <v>20251223</v>
      </c>
      <c r="E137">
        <v>64</v>
      </c>
      <c r="F137">
        <v>7</v>
      </c>
      <c r="G137">
        <v>11</v>
      </c>
      <c r="H137">
        <v>4</v>
      </c>
      <c r="I137">
        <v>1</v>
      </c>
      <c r="J137">
        <v>2</v>
      </c>
      <c r="K137" t="s">
        <v>1325</v>
      </c>
      <c r="L137">
        <v>8</v>
      </c>
      <c r="M137" s="5">
        <v>833.44</v>
      </c>
      <c r="N137" s="6">
        <v>0.08</v>
      </c>
      <c r="O137" s="5">
        <f t="shared" si="12"/>
        <v>766.76480000000004</v>
      </c>
      <c r="P137" s="5">
        <f t="shared" si="13"/>
        <v>6134.1184000000003</v>
      </c>
      <c r="Q137" s="5">
        <v>452.88</v>
      </c>
      <c r="R137" s="5">
        <f t="shared" si="14"/>
        <v>3623.04</v>
      </c>
      <c r="S137" s="5">
        <f t="shared" si="15"/>
        <v>2396.7084000000004</v>
      </c>
      <c r="T137" s="6">
        <f t="shared" si="16"/>
        <v>0.39071766205230085</v>
      </c>
      <c r="U137" s="5">
        <v>114.37</v>
      </c>
      <c r="V137">
        <v>0</v>
      </c>
      <c r="W137" s="5">
        <f t="shared" si="17"/>
        <v>0</v>
      </c>
      <c r="X137" s="5">
        <v>5679.74</v>
      </c>
      <c r="Y137" t="s">
        <v>1319</v>
      </c>
      <c r="Z137" t="s">
        <v>1507</v>
      </c>
      <c r="AA137" t="s">
        <v>1321</v>
      </c>
      <c r="AB137" t="s">
        <v>1344</v>
      </c>
      <c r="AC137" t="s">
        <v>1323</v>
      </c>
      <c r="AD137" t="s">
        <v>62</v>
      </c>
      <c r="AE137" s="4">
        <v>1</v>
      </c>
      <c r="AF137">
        <v>1</v>
      </c>
    </row>
    <row r="138" spans="1:32" ht="15" customHeight="1" x14ac:dyDescent="0.25">
      <c r="A138">
        <v>137</v>
      </c>
      <c r="B138" t="s">
        <v>1508</v>
      </c>
      <c r="C138">
        <v>20231208</v>
      </c>
      <c r="D138">
        <v>20231215</v>
      </c>
      <c r="E138">
        <v>321</v>
      </c>
      <c r="F138">
        <v>17</v>
      </c>
      <c r="G138">
        <v>25</v>
      </c>
      <c r="H138">
        <v>17</v>
      </c>
      <c r="I138">
        <v>1</v>
      </c>
      <c r="J138">
        <v>2</v>
      </c>
      <c r="K138" t="s">
        <v>1318</v>
      </c>
      <c r="L138">
        <v>11</v>
      </c>
      <c r="M138" s="5">
        <v>25.37</v>
      </c>
      <c r="N138" s="6">
        <v>6.7199999999999996E-2</v>
      </c>
      <c r="O138" s="5">
        <f t="shared" si="12"/>
        <v>23.665136</v>
      </c>
      <c r="P138" s="5">
        <f t="shared" si="13"/>
        <v>260.31649600000003</v>
      </c>
      <c r="Q138" s="5">
        <v>5.2</v>
      </c>
      <c r="R138" s="5">
        <f t="shared" si="14"/>
        <v>0</v>
      </c>
      <c r="S138" s="5">
        <f t="shared" si="15"/>
        <v>0</v>
      </c>
      <c r="T138" s="6">
        <f t="shared" si="16"/>
        <v>0</v>
      </c>
      <c r="U138" s="5">
        <v>0</v>
      </c>
      <c r="V138">
        <v>11</v>
      </c>
      <c r="W138" s="5">
        <f t="shared" si="17"/>
        <v>260.31649600000003</v>
      </c>
      <c r="X138" s="5">
        <v>245.58</v>
      </c>
      <c r="Y138" t="s">
        <v>1319</v>
      </c>
      <c r="Z138" t="s">
        <v>1509</v>
      </c>
      <c r="AA138" t="s">
        <v>1333</v>
      </c>
      <c r="AB138" t="s">
        <v>1327</v>
      </c>
      <c r="AC138" t="s">
        <v>1323</v>
      </c>
      <c r="AD138" t="s">
        <v>99</v>
      </c>
      <c r="AE138" s="4">
        <v>1.27</v>
      </c>
      <c r="AF138">
        <v>1</v>
      </c>
    </row>
    <row r="139" spans="1:32" ht="15" customHeight="1" x14ac:dyDescent="0.25">
      <c r="A139">
        <v>138</v>
      </c>
      <c r="B139" t="s">
        <v>1510</v>
      </c>
      <c r="C139">
        <v>20230111</v>
      </c>
      <c r="D139">
        <v>20230117</v>
      </c>
      <c r="E139">
        <v>636</v>
      </c>
      <c r="F139">
        <v>3</v>
      </c>
      <c r="G139">
        <v>34</v>
      </c>
      <c r="H139">
        <v>30</v>
      </c>
      <c r="I139">
        <v>4</v>
      </c>
      <c r="J139">
        <v>6</v>
      </c>
      <c r="K139" t="s">
        <v>1325</v>
      </c>
      <c r="L139">
        <v>3</v>
      </c>
      <c r="M139" s="5">
        <v>1177.47</v>
      </c>
      <c r="N139" s="6">
        <v>0.214</v>
      </c>
      <c r="O139" s="5">
        <f t="shared" si="12"/>
        <v>925.49142000000006</v>
      </c>
      <c r="P139" s="5">
        <f t="shared" si="13"/>
        <v>2776.47426</v>
      </c>
      <c r="Q139" s="5">
        <v>631.16999999999996</v>
      </c>
      <c r="R139" s="5">
        <f t="shared" si="14"/>
        <v>1893.5099999999998</v>
      </c>
      <c r="S139" s="5">
        <f t="shared" si="15"/>
        <v>867.25426000000016</v>
      </c>
      <c r="T139" s="6">
        <f t="shared" si="16"/>
        <v>0.31235811276708908</v>
      </c>
      <c r="U139" s="5">
        <v>15.71</v>
      </c>
      <c r="V139">
        <v>0</v>
      </c>
      <c r="W139" s="5">
        <f t="shared" si="17"/>
        <v>0</v>
      </c>
      <c r="X139" s="5">
        <v>2953.69</v>
      </c>
      <c r="Y139" t="s">
        <v>1319</v>
      </c>
      <c r="Z139" t="s">
        <v>1511</v>
      </c>
      <c r="AA139" t="s">
        <v>1321</v>
      </c>
      <c r="AB139" t="s">
        <v>1327</v>
      </c>
      <c r="AC139" t="s">
        <v>1323</v>
      </c>
      <c r="AD139" t="s">
        <v>121</v>
      </c>
      <c r="AE139" s="4">
        <v>0.66</v>
      </c>
      <c r="AF139">
        <v>1</v>
      </c>
    </row>
    <row r="140" spans="1:32" ht="15" customHeight="1" x14ac:dyDescent="0.25">
      <c r="A140">
        <v>139</v>
      </c>
      <c r="B140" t="s">
        <v>1512</v>
      </c>
      <c r="C140">
        <v>20241229</v>
      </c>
      <c r="D140">
        <v>20250103</v>
      </c>
      <c r="E140">
        <v>247</v>
      </c>
      <c r="F140">
        <v>25</v>
      </c>
      <c r="G140">
        <v>12</v>
      </c>
      <c r="H140">
        <v>7</v>
      </c>
      <c r="I140">
        <v>5</v>
      </c>
      <c r="J140">
        <v>1</v>
      </c>
      <c r="K140" t="s">
        <v>1325</v>
      </c>
      <c r="L140">
        <v>1</v>
      </c>
      <c r="M140" s="5">
        <v>11981.59</v>
      </c>
      <c r="N140" s="6">
        <v>0</v>
      </c>
      <c r="O140" s="5">
        <f t="shared" si="12"/>
        <v>11981.59</v>
      </c>
      <c r="P140" s="5">
        <f t="shared" si="13"/>
        <v>11981.59</v>
      </c>
      <c r="Q140" s="5">
        <v>6960.87</v>
      </c>
      <c r="R140" s="5">
        <f t="shared" si="14"/>
        <v>6960.87</v>
      </c>
      <c r="S140" s="5">
        <f t="shared" si="15"/>
        <v>5006.9400000000005</v>
      </c>
      <c r="T140" s="6">
        <f t="shared" si="16"/>
        <v>0.41788610693572392</v>
      </c>
      <c r="U140" s="5">
        <v>13.78</v>
      </c>
      <c r="V140">
        <v>0</v>
      </c>
      <c r="W140" s="5">
        <f t="shared" si="17"/>
        <v>0</v>
      </c>
      <c r="X140" s="5">
        <v>11197.75</v>
      </c>
      <c r="Y140" t="s">
        <v>1319</v>
      </c>
      <c r="Z140" t="s">
        <v>1513</v>
      </c>
      <c r="AA140" t="s">
        <v>1321</v>
      </c>
      <c r="AB140" t="s">
        <v>1327</v>
      </c>
      <c r="AC140" t="s">
        <v>1323</v>
      </c>
      <c r="AD140" t="s">
        <v>79</v>
      </c>
      <c r="AE140" s="4">
        <v>0.74</v>
      </c>
      <c r="AF140">
        <v>1</v>
      </c>
    </row>
    <row r="141" spans="1:32" ht="15" customHeight="1" x14ac:dyDescent="0.25">
      <c r="A141">
        <v>140</v>
      </c>
      <c r="B141" t="s">
        <v>1514</v>
      </c>
      <c r="C141">
        <v>20241022</v>
      </c>
      <c r="D141">
        <v>20241026</v>
      </c>
      <c r="E141">
        <v>195</v>
      </c>
      <c r="F141">
        <v>5</v>
      </c>
      <c r="G141">
        <v>13</v>
      </c>
      <c r="H141">
        <v>8</v>
      </c>
      <c r="I141">
        <v>2</v>
      </c>
      <c r="J141">
        <v>1</v>
      </c>
      <c r="K141" t="s">
        <v>1325</v>
      </c>
      <c r="L141">
        <v>1</v>
      </c>
      <c r="M141" s="5">
        <v>75.87</v>
      </c>
      <c r="N141" s="6">
        <v>0</v>
      </c>
      <c r="O141" s="5">
        <f t="shared" si="12"/>
        <v>75.87</v>
      </c>
      <c r="P141" s="5">
        <f t="shared" si="13"/>
        <v>75.87</v>
      </c>
      <c r="Q141" s="5">
        <v>43.42</v>
      </c>
      <c r="R141" s="5">
        <f t="shared" si="14"/>
        <v>43.42</v>
      </c>
      <c r="S141" s="5">
        <f t="shared" si="15"/>
        <v>20.96</v>
      </c>
      <c r="T141" s="6">
        <f t="shared" si="16"/>
        <v>0.27626202715170683</v>
      </c>
      <c r="U141" s="5">
        <v>11.49</v>
      </c>
      <c r="V141">
        <v>0</v>
      </c>
      <c r="W141" s="5">
        <f t="shared" si="17"/>
        <v>0</v>
      </c>
      <c r="X141" s="5">
        <v>79.03</v>
      </c>
      <c r="Y141" t="s">
        <v>1319</v>
      </c>
      <c r="Z141" t="s">
        <v>1515</v>
      </c>
      <c r="AA141" t="s">
        <v>1321</v>
      </c>
      <c r="AB141" t="s">
        <v>1322</v>
      </c>
      <c r="AC141" t="s">
        <v>1323</v>
      </c>
      <c r="AD141" t="s">
        <v>79</v>
      </c>
      <c r="AE141" s="4">
        <v>0.74</v>
      </c>
      <c r="AF141">
        <v>1</v>
      </c>
    </row>
    <row r="142" spans="1:32" ht="15" customHeight="1" x14ac:dyDescent="0.25">
      <c r="A142">
        <v>141</v>
      </c>
      <c r="B142" t="s">
        <v>1516</v>
      </c>
      <c r="C142">
        <v>20240520</v>
      </c>
      <c r="D142">
        <v>20240523</v>
      </c>
      <c r="E142">
        <v>192</v>
      </c>
      <c r="F142">
        <v>12</v>
      </c>
      <c r="G142">
        <v>14</v>
      </c>
      <c r="H142">
        <v>9</v>
      </c>
      <c r="I142">
        <v>5</v>
      </c>
      <c r="J142">
        <v>1</v>
      </c>
      <c r="K142" t="s">
        <v>1325</v>
      </c>
      <c r="L142">
        <v>1</v>
      </c>
      <c r="M142" s="5">
        <v>50.44</v>
      </c>
      <c r="N142" s="6">
        <v>0</v>
      </c>
      <c r="O142" s="5">
        <f t="shared" si="12"/>
        <v>50.44</v>
      </c>
      <c r="P142" s="5">
        <f t="shared" si="13"/>
        <v>50.44</v>
      </c>
      <c r="Q142" s="5">
        <v>13.85</v>
      </c>
      <c r="R142" s="5">
        <f t="shared" si="14"/>
        <v>13.85</v>
      </c>
      <c r="S142" s="5">
        <f t="shared" si="15"/>
        <v>36.589999999999996</v>
      </c>
      <c r="T142" s="6">
        <f t="shared" si="16"/>
        <v>0.72541633624107849</v>
      </c>
      <c r="U142" s="5">
        <v>0</v>
      </c>
      <c r="V142">
        <v>0</v>
      </c>
      <c r="W142" s="5">
        <f t="shared" si="17"/>
        <v>0</v>
      </c>
      <c r="X142" s="5">
        <v>49.94</v>
      </c>
      <c r="Y142" t="s">
        <v>1319</v>
      </c>
      <c r="Z142" t="s">
        <v>1517</v>
      </c>
      <c r="AA142" t="s">
        <v>1321</v>
      </c>
      <c r="AB142" t="s">
        <v>1330</v>
      </c>
      <c r="AC142" t="s">
        <v>1323</v>
      </c>
      <c r="AD142" t="s">
        <v>79</v>
      </c>
      <c r="AE142" s="4">
        <v>0.74</v>
      </c>
      <c r="AF142">
        <v>1</v>
      </c>
    </row>
    <row r="143" spans="1:32" ht="15" customHeight="1" x14ac:dyDescent="0.25">
      <c r="A143">
        <v>142</v>
      </c>
      <c r="B143" t="s">
        <v>1516</v>
      </c>
      <c r="C143">
        <v>20240520</v>
      </c>
      <c r="D143">
        <v>20240523</v>
      </c>
      <c r="E143">
        <v>192</v>
      </c>
      <c r="F143">
        <v>7</v>
      </c>
      <c r="G143">
        <v>14</v>
      </c>
      <c r="H143">
        <v>9</v>
      </c>
      <c r="I143">
        <v>5</v>
      </c>
      <c r="J143">
        <v>1</v>
      </c>
      <c r="K143" t="s">
        <v>1325</v>
      </c>
      <c r="L143">
        <v>13</v>
      </c>
      <c r="M143" s="5">
        <v>834.94</v>
      </c>
      <c r="N143" s="6">
        <v>0</v>
      </c>
      <c r="O143" s="5">
        <f t="shared" si="12"/>
        <v>834.94</v>
      </c>
      <c r="P143" s="5">
        <f t="shared" si="13"/>
        <v>10854.220000000001</v>
      </c>
      <c r="Q143" s="5">
        <v>432.86</v>
      </c>
      <c r="R143" s="5">
        <f t="shared" si="14"/>
        <v>5627.18</v>
      </c>
      <c r="S143" s="5">
        <f t="shared" si="15"/>
        <v>5159.2300000000005</v>
      </c>
      <c r="T143" s="6">
        <f t="shared" si="16"/>
        <v>0.47532019804278886</v>
      </c>
      <c r="U143" s="5">
        <v>67.81</v>
      </c>
      <c r="V143">
        <v>0</v>
      </c>
      <c r="W143" s="5">
        <f t="shared" si="17"/>
        <v>0</v>
      </c>
      <c r="X143" s="5">
        <v>10746.75</v>
      </c>
      <c r="Y143" t="s">
        <v>1319</v>
      </c>
      <c r="Z143" t="s">
        <v>1517</v>
      </c>
      <c r="AA143" t="s">
        <v>1321</v>
      </c>
      <c r="AB143" t="s">
        <v>1330</v>
      </c>
      <c r="AC143" t="s">
        <v>1323</v>
      </c>
      <c r="AD143" t="s">
        <v>79</v>
      </c>
      <c r="AE143" s="4">
        <v>0.74</v>
      </c>
      <c r="AF143">
        <v>1</v>
      </c>
    </row>
    <row r="144" spans="1:32" ht="15" customHeight="1" x14ac:dyDescent="0.25">
      <c r="A144">
        <v>143</v>
      </c>
      <c r="B144" t="s">
        <v>1516</v>
      </c>
      <c r="C144">
        <v>20240520</v>
      </c>
      <c r="D144">
        <v>20240523</v>
      </c>
      <c r="E144">
        <v>192</v>
      </c>
      <c r="F144">
        <v>17</v>
      </c>
      <c r="G144">
        <v>14</v>
      </c>
      <c r="H144">
        <v>9</v>
      </c>
      <c r="I144">
        <v>5</v>
      </c>
      <c r="J144">
        <v>1</v>
      </c>
      <c r="K144" t="s">
        <v>1325</v>
      </c>
      <c r="L144">
        <v>6</v>
      </c>
      <c r="M144" s="5">
        <v>25.13</v>
      </c>
      <c r="N144" s="6">
        <v>0</v>
      </c>
      <c r="O144" s="5">
        <f t="shared" si="12"/>
        <v>25.13</v>
      </c>
      <c r="P144" s="5">
        <f t="shared" si="13"/>
        <v>150.78</v>
      </c>
      <c r="Q144" s="5">
        <v>5.28</v>
      </c>
      <c r="R144" s="5">
        <f t="shared" si="14"/>
        <v>31.68</v>
      </c>
      <c r="S144" s="5">
        <f t="shared" si="15"/>
        <v>119.1</v>
      </c>
      <c r="T144" s="6">
        <f t="shared" si="16"/>
        <v>0.78989255869478703</v>
      </c>
      <c r="U144" s="5">
        <v>0</v>
      </c>
      <c r="V144">
        <v>0</v>
      </c>
      <c r="W144" s="5">
        <f t="shared" si="17"/>
        <v>0</v>
      </c>
      <c r="X144" s="5">
        <v>149.29</v>
      </c>
      <c r="Y144" t="s">
        <v>1319</v>
      </c>
      <c r="Z144" t="s">
        <v>1517</v>
      </c>
      <c r="AA144" t="s">
        <v>1321</v>
      </c>
      <c r="AB144" t="s">
        <v>1330</v>
      </c>
      <c r="AC144" t="s">
        <v>1323</v>
      </c>
      <c r="AD144" t="s">
        <v>79</v>
      </c>
      <c r="AE144" s="4">
        <v>0.74</v>
      </c>
      <c r="AF144">
        <v>1</v>
      </c>
    </row>
    <row r="145" spans="1:32" ht="15" customHeight="1" x14ac:dyDescent="0.25">
      <c r="A145">
        <v>144</v>
      </c>
      <c r="B145" t="s">
        <v>1518</v>
      </c>
      <c r="C145">
        <v>20250424</v>
      </c>
      <c r="D145">
        <v>20250426</v>
      </c>
      <c r="E145">
        <v>346</v>
      </c>
      <c r="F145">
        <v>16</v>
      </c>
      <c r="G145">
        <v>19</v>
      </c>
      <c r="H145">
        <v>22</v>
      </c>
      <c r="I145">
        <v>6</v>
      </c>
      <c r="J145">
        <v>1</v>
      </c>
      <c r="K145" t="s">
        <v>1325</v>
      </c>
      <c r="L145">
        <v>8</v>
      </c>
      <c r="M145" s="5">
        <v>123.86</v>
      </c>
      <c r="N145" s="6">
        <v>0</v>
      </c>
      <c r="O145" s="5">
        <f t="shared" si="12"/>
        <v>123.86</v>
      </c>
      <c r="P145" s="5">
        <f t="shared" si="13"/>
        <v>990.88</v>
      </c>
      <c r="Q145" s="5">
        <v>25.67</v>
      </c>
      <c r="R145" s="5">
        <f t="shared" si="14"/>
        <v>205.36</v>
      </c>
      <c r="S145" s="5">
        <f t="shared" si="15"/>
        <v>785.52</v>
      </c>
      <c r="T145" s="6">
        <f t="shared" si="16"/>
        <v>0.79274987889552717</v>
      </c>
      <c r="U145" s="5">
        <v>0</v>
      </c>
      <c r="V145">
        <v>0</v>
      </c>
      <c r="W145" s="5">
        <f t="shared" si="17"/>
        <v>0</v>
      </c>
      <c r="X145" s="5">
        <v>1100.98</v>
      </c>
      <c r="Y145" t="s">
        <v>1274</v>
      </c>
      <c r="Z145" t="s">
        <v>1519</v>
      </c>
      <c r="AA145" t="s">
        <v>1321</v>
      </c>
      <c r="AB145" t="s">
        <v>1327</v>
      </c>
      <c r="AC145" t="s">
        <v>1323</v>
      </c>
      <c r="AD145" t="s">
        <v>91</v>
      </c>
      <c r="AE145" s="4">
        <v>1.0900000000000001</v>
      </c>
      <c r="AF145">
        <v>2</v>
      </c>
    </row>
    <row r="146" spans="1:32" ht="15" customHeight="1" x14ac:dyDescent="0.25">
      <c r="A146">
        <v>145</v>
      </c>
      <c r="B146" t="s">
        <v>1520</v>
      </c>
      <c r="C146">
        <v>20250122</v>
      </c>
      <c r="D146">
        <v>20250123</v>
      </c>
      <c r="E146">
        <v>388</v>
      </c>
      <c r="F146">
        <v>3</v>
      </c>
      <c r="G146">
        <v>20</v>
      </c>
      <c r="H146">
        <v>23</v>
      </c>
      <c r="I146">
        <v>6</v>
      </c>
      <c r="J146">
        <v>1</v>
      </c>
      <c r="K146" t="s">
        <v>1325</v>
      </c>
      <c r="L146">
        <v>2</v>
      </c>
      <c r="M146" s="5">
        <v>1157.4000000000001</v>
      </c>
      <c r="N146" s="6">
        <v>0</v>
      </c>
      <c r="O146" s="5">
        <f t="shared" si="12"/>
        <v>1157.4000000000001</v>
      </c>
      <c r="P146" s="5">
        <f t="shared" si="13"/>
        <v>2314.8000000000002</v>
      </c>
      <c r="Q146" s="5">
        <v>631.57000000000005</v>
      </c>
      <c r="R146" s="5">
        <f t="shared" si="14"/>
        <v>1263.1400000000001</v>
      </c>
      <c r="S146" s="5">
        <f t="shared" si="15"/>
        <v>1027.92</v>
      </c>
      <c r="T146" s="6">
        <f t="shared" si="16"/>
        <v>0.44406428201140485</v>
      </c>
      <c r="U146" s="5">
        <v>23.74</v>
      </c>
      <c r="V146">
        <v>0</v>
      </c>
      <c r="W146" s="5">
        <f t="shared" si="17"/>
        <v>0</v>
      </c>
      <c r="X146" s="5">
        <v>2338.1799999999998</v>
      </c>
      <c r="Y146" t="s">
        <v>1319</v>
      </c>
      <c r="Z146" t="s">
        <v>1521</v>
      </c>
      <c r="AA146" t="s">
        <v>1321</v>
      </c>
      <c r="AB146" t="s">
        <v>1330</v>
      </c>
      <c r="AC146" t="s">
        <v>1323</v>
      </c>
      <c r="AD146" t="s">
        <v>91</v>
      </c>
      <c r="AE146" s="4">
        <v>1.0900000000000001</v>
      </c>
      <c r="AF146">
        <v>1</v>
      </c>
    </row>
    <row r="147" spans="1:32" ht="15" customHeight="1" x14ac:dyDescent="0.25">
      <c r="A147">
        <v>146</v>
      </c>
      <c r="B147" t="s">
        <v>1520</v>
      </c>
      <c r="C147">
        <v>20250122</v>
      </c>
      <c r="D147">
        <v>20250123</v>
      </c>
      <c r="E147">
        <v>388</v>
      </c>
      <c r="F147">
        <v>5</v>
      </c>
      <c r="G147">
        <v>20</v>
      </c>
      <c r="H147">
        <v>23</v>
      </c>
      <c r="I147">
        <v>6</v>
      </c>
      <c r="J147">
        <v>3</v>
      </c>
      <c r="K147" t="s">
        <v>1325</v>
      </c>
      <c r="L147">
        <v>2</v>
      </c>
      <c r="M147" s="5">
        <v>76.53</v>
      </c>
      <c r="N147" s="6">
        <v>0.1351</v>
      </c>
      <c r="O147" s="5">
        <f t="shared" si="12"/>
        <v>66.190797000000003</v>
      </c>
      <c r="P147" s="5">
        <f t="shared" si="13"/>
        <v>132.38159400000001</v>
      </c>
      <c r="Q147" s="5">
        <v>42.01</v>
      </c>
      <c r="R147" s="5">
        <f t="shared" si="14"/>
        <v>84.02</v>
      </c>
      <c r="S147" s="5">
        <f t="shared" si="15"/>
        <v>43.361594000000011</v>
      </c>
      <c r="T147" s="6">
        <f t="shared" si="16"/>
        <v>0.32755002179532611</v>
      </c>
      <c r="U147" s="5">
        <v>5</v>
      </c>
      <c r="V147">
        <v>0</v>
      </c>
      <c r="W147" s="5">
        <f t="shared" si="17"/>
        <v>0</v>
      </c>
      <c r="X147" s="5">
        <v>133.72</v>
      </c>
      <c r="Y147" t="s">
        <v>1319</v>
      </c>
      <c r="Z147" t="s">
        <v>1521</v>
      </c>
      <c r="AA147" t="s">
        <v>1321</v>
      </c>
      <c r="AB147" t="s">
        <v>1330</v>
      </c>
      <c r="AC147" t="s">
        <v>1323</v>
      </c>
      <c r="AD147" t="s">
        <v>91</v>
      </c>
      <c r="AE147" s="4">
        <v>1.0900000000000001</v>
      </c>
      <c r="AF147">
        <v>1</v>
      </c>
    </row>
    <row r="148" spans="1:32" ht="15" customHeight="1" x14ac:dyDescent="0.25">
      <c r="A148">
        <v>147</v>
      </c>
      <c r="B148" t="s">
        <v>1520</v>
      </c>
      <c r="C148">
        <v>20250122</v>
      </c>
      <c r="D148">
        <v>20250123</v>
      </c>
      <c r="E148">
        <v>388</v>
      </c>
      <c r="F148">
        <v>16</v>
      </c>
      <c r="G148">
        <v>20</v>
      </c>
      <c r="H148">
        <v>23</v>
      </c>
      <c r="I148">
        <v>6</v>
      </c>
      <c r="J148">
        <v>1</v>
      </c>
      <c r="K148" t="s">
        <v>1325</v>
      </c>
      <c r="L148">
        <v>5</v>
      </c>
      <c r="M148" s="5">
        <v>135.16</v>
      </c>
      <c r="N148" s="6">
        <v>0</v>
      </c>
      <c r="O148" s="5">
        <f t="shared" si="12"/>
        <v>135.16</v>
      </c>
      <c r="P148" s="5">
        <f t="shared" si="13"/>
        <v>675.8</v>
      </c>
      <c r="Q148" s="5">
        <v>27.81</v>
      </c>
      <c r="R148" s="5">
        <f t="shared" si="14"/>
        <v>139.04999999999998</v>
      </c>
      <c r="S148" s="5">
        <f t="shared" si="15"/>
        <v>536.75</v>
      </c>
      <c r="T148" s="6">
        <f t="shared" si="16"/>
        <v>0.79424385912992013</v>
      </c>
      <c r="U148" s="5">
        <v>0</v>
      </c>
      <c r="V148">
        <v>0</v>
      </c>
      <c r="W148" s="5">
        <f t="shared" si="17"/>
        <v>0</v>
      </c>
      <c r="X148" s="5">
        <v>682.63</v>
      </c>
      <c r="Y148" t="s">
        <v>1319</v>
      </c>
      <c r="Z148" t="s">
        <v>1521</v>
      </c>
      <c r="AA148" t="s">
        <v>1321</v>
      </c>
      <c r="AB148" t="s">
        <v>1330</v>
      </c>
      <c r="AC148" t="s">
        <v>1323</v>
      </c>
      <c r="AD148" t="s">
        <v>91</v>
      </c>
      <c r="AE148" s="4">
        <v>1.0900000000000001</v>
      </c>
      <c r="AF148">
        <v>1</v>
      </c>
    </row>
    <row r="149" spans="1:32" ht="15" customHeight="1" x14ac:dyDescent="0.25">
      <c r="A149">
        <v>148</v>
      </c>
      <c r="B149" t="s">
        <v>1522</v>
      </c>
      <c r="C149">
        <v>20250915</v>
      </c>
      <c r="D149">
        <v>20250915</v>
      </c>
      <c r="E149">
        <v>72</v>
      </c>
      <c r="F149">
        <v>19</v>
      </c>
      <c r="G149">
        <v>17</v>
      </c>
      <c r="H149">
        <v>12</v>
      </c>
      <c r="I149">
        <v>2</v>
      </c>
      <c r="J149">
        <v>1</v>
      </c>
      <c r="K149" t="s">
        <v>1325</v>
      </c>
      <c r="L149">
        <v>1</v>
      </c>
      <c r="M149" s="5">
        <v>239.41</v>
      </c>
      <c r="N149" s="6">
        <v>0</v>
      </c>
      <c r="O149" s="5">
        <f t="shared" si="12"/>
        <v>239.41</v>
      </c>
      <c r="P149" s="5">
        <f t="shared" si="13"/>
        <v>239.41</v>
      </c>
      <c r="Q149" s="5">
        <v>37.39</v>
      </c>
      <c r="R149" s="5">
        <f t="shared" si="14"/>
        <v>37.39</v>
      </c>
      <c r="S149" s="5">
        <f t="shared" si="15"/>
        <v>202.01999999999998</v>
      </c>
      <c r="T149" s="6">
        <f t="shared" si="16"/>
        <v>0.84382440165406614</v>
      </c>
      <c r="U149" s="5">
        <v>0</v>
      </c>
      <c r="V149">
        <v>0</v>
      </c>
      <c r="W149" s="5">
        <f t="shared" si="17"/>
        <v>0</v>
      </c>
      <c r="X149" s="5">
        <v>234.72</v>
      </c>
      <c r="Y149" t="s">
        <v>1319</v>
      </c>
      <c r="Z149" t="s">
        <v>1523</v>
      </c>
      <c r="AA149" t="s">
        <v>1321</v>
      </c>
      <c r="AB149" t="s">
        <v>1344</v>
      </c>
      <c r="AC149" t="s">
        <v>1323</v>
      </c>
      <c r="AD149" t="s">
        <v>79</v>
      </c>
      <c r="AE149" s="4">
        <v>0.74</v>
      </c>
      <c r="AF149">
        <v>1</v>
      </c>
    </row>
    <row r="150" spans="1:32" ht="15" customHeight="1" x14ac:dyDescent="0.25">
      <c r="A150">
        <v>149</v>
      </c>
      <c r="B150" t="s">
        <v>1522</v>
      </c>
      <c r="C150">
        <v>20250915</v>
      </c>
      <c r="D150">
        <v>20250915</v>
      </c>
      <c r="E150">
        <v>72</v>
      </c>
      <c r="F150">
        <v>12</v>
      </c>
      <c r="G150">
        <v>17</v>
      </c>
      <c r="H150">
        <v>12</v>
      </c>
      <c r="I150">
        <v>2</v>
      </c>
      <c r="J150">
        <v>1</v>
      </c>
      <c r="K150" t="s">
        <v>1325</v>
      </c>
      <c r="L150">
        <v>4</v>
      </c>
      <c r="M150" s="5">
        <v>47.6</v>
      </c>
      <c r="N150" s="6">
        <v>0</v>
      </c>
      <c r="O150" s="5">
        <f t="shared" si="12"/>
        <v>47.6</v>
      </c>
      <c r="P150" s="5">
        <f t="shared" si="13"/>
        <v>190.4</v>
      </c>
      <c r="Q150" s="5">
        <v>13.91</v>
      </c>
      <c r="R150" s="5">
        <f t="shared" si="14"/>
        <v>55.64</v>
      </c>
      <c r="S150" s="5">
        <f t="shared" si="15"/>
        <v>134.76</v>
      </c>
      <c r="T150" s="6">
        <f t="shared" si="16"/>
        <v>0.70777310924369741</v>
      </c>
      <c r="U150" s="5">
        <v>0</v>
      </c>
      <c r="V150">
        <v>0</v>
      </c>
      <c r="W150" s="5">
        <f t="shared" si="17"/>
        <v>0</v>
      </c>
      <c r="X150" s="5">
        <v>186.67</v>
      </c>
      <c r="Y150" t="s">
        <v>1319</v>
      </c>
      <c r="Z150" t="s">
        <v>1523</v>
      </c>
      <c r="AA150" t="s">
        <v>1321</v>
      </c>
      <c r="AB150" t="s">
        <v>1344</v>
      </c>
      <c r="AC150" t="s">
        <v>1323</v>
      </c>
      <c r="AD150" t="s">
        <v>79</v>
      </c>
      <c r="AE150" s="4">
        <v>0.74</v>
      </c>
      <c r="AF150">
        <v>1</v>
      </c>
    </row>
    <row r="151" spans="1:32" ht="15" customHeight="1" x14ac:dyDescent="0.25">
      <c r="A151">
        <v>150</v>
      </c>
      <c r="B151" t="s">
        <v>1522</v>
      </c>
      <c r="C151">
        <v>20250915</v>
      </c>
      <c r="D151">
        <v>20250915</v>
      </c>
      <c r="E151">
        <v>72</v>
      </c>
      <c r="F151">
        <v>27</v>
      </c>
      <c r="G151">
        <v>17</v>
      </c>
      <c r="H151">
        <v>12</v>
      </c>
      <c r="I151">
        <v>2</v>
      </c>
      <c r="J151">
        <v>1</v>
      </c>
      <c r="K151" t="s">
        <v>1325</v>
      </c>
      <c r="L151">
        <v>0</v>
      </c>
      <c r="M151" s="5">
        <v>876.98</v>
      </c>
      <c r="N151" s="6">
        <v>0</v>
      </c>
      <c r="O151" s="5">
        <f t="shared" si="12"/>
        <v>876.98</v>
      </c>
      <c r="P151" s="5">
        <f t="shared" si="13"/>
        <v>0</v>
      </c>
      <c r="Q151" s="5">
        <v>462.03</v>
      </c>
      <c r="R151" s="5">
        <f t="shared" si="14"/>
        <v>0</v>
      </c>
      <c r="S151" s="5">
        <f t="shared" si="15"/>
        <v>-5</v>
      </c>
      <c r="T151" s="6">
        <f t="shared" si="16"/>
        <v>0</v>
      </c>
      <c r="U151" s="5">
        <v>5</v>
      </c>
      <c r="V151">
        <v>0</v>
      </c>
      <c r="W151" s="5">
        <f t="shared" si="17"/>
        <v>0</v>
      </c>
      <c r="X151" s="5">
        <v>0</v>
      </c>
      <c r="Y151" t="s">
        <v>1319</v>
      </c>
      <c r="Z151" t="s">
        <v>1523</v>
      </c>
      <c r="AA151" t="s">
        <v>1321</v>
      </c>
      <c r="AB151" t="s">
        <v>1344</v>
      </c>
      <c r="AC151" t="s">
        <v>1323</v>
      </c>
      <c r="AD151" t="s">
        <v>79</v>
      </c>
      <c r="AE151" s="4">
        <v>0.74</v>
      </c>
      <c r="AF151">
        <v>1</v>
      </c>
    </row>
    <row r="152" spans="1:32" ht="15" customHeight="1" x14ac:dyDescent="0.25">
      <c r="A152">
        <v>151</v>
      </c>
      <c r="B152" t="s">
        <v>1524</v>
      </c>
      <c r="C152">
        <v>20231121</v>
      </c>
      <c r="D152">
        <v>20231128</v>
      </c>
      <c r="E152">
        <v>364</v>
      </c>
      <c r="F152">
        <v>27</v>
      </c>
      <c r="G152">
        <v>18</v>
      </c>
      <c r="H152">
        <v>13</v>
      </c>
      <c r="I152">
        <v>4</v>
      </c>
      <c r="J152">
        <v>1</v>
      </c>
      <c r="K152" t="s">
        <v>1325</v>
      </c>
      <c r="L152">
        <v>5</v>
      </c>
      <c r="M152" s="5">
        <v>929.48</v>
      </c>
      <c r="N152" s="6">
        <v>0</v>
      </c>
      <c r="O152" s="5">
        <f t="shared" si="12"/>
        <v>929.48</v>
      </c>
      <c r="P152" s="5">
        <f t="shared" si="13"/>
        <v>4647.3999999999996</v>
      </c>
      <c r="Q152" s="5">
        <v>431.08</v>
      </c>
      <c r="R152" s="5">
        <f t="shared" si="14"/>
        <v>2155.4</v>
      </c>
      <c r="S152" s="5">
        <f t="shared" si="15"/>
        <v>2474.4799999999996</v>
      </c>
      <c r="T152" s="6">
        <f t="shared" si="16"/>
        <v>0.53244394715324694</v>
      </c>
      <c r="U152" s="5">
        <v>17.52</v>
      </c>
      <c r="V152">
        <v>0</v>
      </c>
      <c r="W152" s="5">
        <f t="shared" si="17"/>
        <v>0</v>
      </c>
      <c r="X152" s="5">
        <v>4303.1499999999996</v>
      </c>
      <c r="Y152" t="s">
        <v>1319</v>
      </c>
      <c r="Z152" t="s">
        <v>1525</v>
      </c>
      <c r="AA152" t="s">
        <v>1321</v>
      </c>
      <c r="AB152" t="s">
        <v>1322</v>
      </c>
      <c r="AC152" t="s">
        <v>1323</v>
      </c>
      <c r="AD152" t="s">
        <v>91</v>
      </c>
      <c r="AE152" s="4">
        <v>1.0900000000000001</v>
      </c>
      <c r="AF152">
        <v>1</v>
      </c>
    </row>
    <row r="153" spans="1:32" ht="15" customHeight="1" x14ac:dyDescent="0.25">
      <c r="A153">
        <v>152</v>
      </c>
      <c r="B153" t="s">
        <v>1526</v>
      </c>
      <c r="C153">
        <v>20250501</v>
      </c>
      <c r="D153">
        <v>20250507</v>
      </c>
      <c r="E153">
        <v>660</v>
      </c>
      <c r="F153">
        <v>6</v>
      </c>
      <c r="G153">
        <v>38</v>
      </c>
      <c r="H153">
        <v>26</v>
      </c>
      <c r="I153">
        <v>1</v>
      </c>
      <c r="J153">
        <v>1</v>
      </c>
      <c r="K153" t="s">
        <v>1325</v>
      </c>
      <c r="L153">
        <v>13</v>
      </c>
      <c r="M153" s="5">
        <v>135.22</v>
      </c>
      <c r="N153" s="6">
        <v>0</v>
      </c>
      <c r="O153" s="5">
        <f t="shared" si="12"/>
        <v>135.22</v>
      </c>
      <c r="P153" s="5">
        <f t="shared" si="13"/>
        <v>1757.86</v>
      </c>
      <c r="Q153" s="5">
        <v>78.180000000000007</v>
      </c>
      <c r="R153" s="5">
        <f t="shared" si="14"/>
        <v>1016.3400000000001</v>
      </c>
      <c r="S153" s="5">
        <f t="shared" si="15"/>
        <v>653.8299999999997</v>
      </c>
      <c r="T153" s="6">
        <f t="shared" si="16"/>
        <v>0.37194657139931492</v>
      </c>
      <c r="U153" s="5">
        <v>87.69</v>
      </c>
      <c r="V153">
        <v>0</v>
      </c>
      <c r="W153" s="5">
        <f t="shared" si="17"/>
        <v>0</v>
      </c>
      <c r="X153" s="5">
        <v>1910.72</v>
      </c>
      <c r="Y153" t="s">
        <v>1319</v>
      </c>
      <c r="Z153" t="s">
        <v>1527</v>
      </c>
      <c r="AA153" t="s">
        <v>1333</v>
      </c>
      <c r="AB153" t="s">
        <v>1344</v>
      </c>
      <c r="AC153" t="s">
        <v>1323</v>
      </c>
      <c r="AD153" t="s">
        <v>127</v>
      </c>
      <c r="AE153" s="4">
        <v>6.7999999999999996E-3</v>
      </c>
      <c r="AF153">
        <v>1</v>
      </c>
    </row>
    <row r="154" spans="1:32" ht="15" customHeight="1" x14ac:dyDescent="0.25">
      <c r="A154">
        <v>153</v>
      </c>
      <c r="B154" t="s">
        <v>1526</v>
      </c>
      <c r="C154">
        <v>20250501</v>
      </c>
      <c r="D154">
        <v>20250507</v>
      </c>
      <c r="E154">
        <v>660</v>
      </c>
      <c r="F154">
        <v>9</v>
      </c>
      <c r="G154">
        <v>38</v>
      </c>
      <c r="H154">
        <v>26</v>
      </c>
      <c r="I154">
        <v>1</v>
      </c>
      <c r="J154">
        <v>1</v>
      </c>
      <c r="K154" t="s">
        <v>1325</v>
      </c>
      <c r="L154">
        <v>7</v>
      </c>
      <c r="M154" s="5">
        <v>409.87</v>
      </c>
      <c r="N154" s="6">
        <v>0</v>
      </c>
      <c r="O154" s="5">
        <f t="shared" si="12"/>
        <v>409.87</v>
      </c>
      <c r="P154" s="5">
        <f t="shared" si="13"/>
        <v>2869.09</v>
      </c>
      <c r="Q154" s="5">
        <v>261.02</v>
      </c>
      <c r="R154" s="5">
        <f t="shared" si="14"/>
        <v>1827.1399999999999</v>
      </c>
      <c r="S154" s="5">
        <f t="shared" si="15"/>
        <v>952.62000000000023</v>
      </c>
      <c r="T154" s="6">
        <f t="shared" si="16"/>
        <v>0.33202862231578661</v>
      </c>
      <c r="U154" s="5">
        <v>89.33</v>
      </c>
      <c r="V154">
        <v>0</v>
      </c>
      <c r="W154" s="5">
        <f t="shared" si="17"/>
        <v>0</v>
      </c>
      <c r="X154" s="5">
        <v>3118.58</v>
      </c>
      <c r="Y154" t="s">
        <v>1319</v>
      </c>
      <c r="Z154" t="s">
        <v>1527</v>
      </c>
      <c r="AA154" t="s">
        <v>1333</v>
      </c>
      <c r="AB154" t="s">
        <v>1344</v>
      </c>
      <c r="AC154" t="s">
        <v>1323</v>
      </c>
      <c r="AD154" t="s">
        <v>127</v>
      </c>
      <c r="AE154" s="4">
        <v>6.7999999999999996E-3</v>
      </c>
      <c r="AF154">
        <v>1</v>
      </c>
    </row>
    <row r="155" spans="1:32" ht="15" customHeight="1" x14ac:dyDescent="0.25">
      <c r="A155">
        <v>154</v>
      </c>
      <c r="B155" t="s">
        <v>1528</v>
      </c>
      <c r="C155">
        <v>20240827</v>
      </c>
      <c r="D155">
        <v>20240901</v>
      </c>
      <c r="E155">
        <v>441</v>
      </c>
      <c r="F155">
        <v>14</v>
      </c>
      <c r="G155">
        <v>25</v>
      </c>
      <c r="H155">
        <v>15</v>
      </c>
      <c r="I155">
        <v>1</v>
      </c>
      <c r="J155">
        <v>1</v>
      </c>
      <c r="K155" t="s">
        <v>1325</v>
      </c>
      <c r="L155">
        <v>30</v>
      </c>
      <c r="M155" s="5">
        <v>80.819999999999993</v>
      </c>
      <c r="N155" s="6">
        <v>0</v>
      </c>
      <c r="O155" s="5">
        <f t="shared" si="12"/>
        <v>80.819999999999993</v>
      </c>
      <c r="P155" s="5">
        <f t="shared" si="13"/>
        <v>2424.6</v>
      </c>
      <c r="Q155" s="5">
        <v>19.489999999999998</v>
      </c>
      <c r="R155" s="5">
        <f t="shared" si="14"/>
        <v>584.69999999999993</v>
      </c>
      <c r="S155" s="5">
        <f t="shared" si="15"/>
        <v>1839.9</v>
      </c>
      <c r="T155" s="6">
        <f t="shared" si="16"/>
        <v>0.75884682009403615</v>
      </c>
      <c r="U155" s="5">
        <v>0</v>
      </c>
      <c r="V155">
        <v>0</v>
      </c>
      <c r="W155" s="5">
        <f t="shared" si="17"/>
        <v>0</v>
      </c>
      <c r="X155" s="5">
        <v>2552.21</v>
      </c>
      <c r="Y155" t="s">
        <v>1319</v>
      </c>
      <c r="Z155" t="s">
        <v>1529</v>
      </c>
      <c r="AA155" t="s">
        <v>1338</v>
      </c>
      <c r="AB155" t="s">
        <v>1322</v>
      </c>
      <c r="AC155" t="s">
        <v>1339</v>
      </c>
      <c r="AD155" t="s">
        <v>99</v>
      </c>
      <c r="AE155" s="4">
        <v>1.27</v>
      </c>
      <c r="AF155">
        <v>1</v>
      </c>
    </row>
    <row r="156" spans="1:32" ht="15" customHeight="1" x14ac:dyDescent="0.25">
      <c r="A156">
        <v>155</v>
      </c>
      <c r="B156" t="s">
        <v>1530</v>
      </c>
      <c r="C156">
        <v>20240810</v>
      </c>
      <c r="D156">
        <v>20240814</v>
      </c>
      <c r="E156">
        <v>82</v>
      </c>
      <c r="F156">
        <v>16</v>
      </c>
      <c r="G156">
        <v>1</v>
      </c>
      <c r="H156">
        <v>4</v>
      </c>
      <c r="I156">
        <v>5</v>
      </c>
      <c r="J156">
        <v>1</v>
      </c>
      <c r="K156" t="s">
        <v>1325</v>
      </c>
      <c r="L156">
        <v>15</v>
      </c>
      <c r="M156" s="5">
        <v>131.91999999999999</v>
      </c>
      <c r="N156" s="6">
        <v>0</v>
      </c>
      <c r="O156" s="5">
        <f t="shared" si="12"/>
        <v>131.91999999999999</v>
      </c>
      <c r="P156" s="5">
        <f t="shared" si="13"/>
        <v>1978.7999999999997</v>
      </c>
      <c r="Q156" s="5">
        <v>26.01</v>
      </c>
      <c r="R156" s="5">
        <f t="shared" si="14"/>
        <v>390.15000000000003</v>
      </c>
      <c r="S156" s="5">
        <f t="shared" si="15"/>
        <v>1588.6499999999996</v>
      </c>
      <c r="T156" s="6">
        <f t="shared" si="16"/>
        <v>0.80283505154639168</v>
      </c>
      <c r="U156" s="5">
        <v>0</v>
      </c>
      <c r="V156">
        <v>0</v>
      </c>
      <c r="W156" s="5">
        <f t="shared" si="17"/>
        <v>0</v>
      </c>
      <c r="X156" s="5">
        <v>2082.9499999999998</v>
      </c>
      <c r="Y156" t="s">
        <v>1319</v>
      </c>
      <c r="Z156" t="s">
        <v>1531</v>
      </c>
      <c r="AA156" t="s">
        <v>1333</v>
      </c>
      <c r="AB156" t="s">
        <v>1330</v>
      </c>
      <c r="AC156" t="s">
        <v>1360</v>
      </c>
      <c r="AD156" t="s">
        <v>62</v>
      </c>
      <c r="AE156" s="4">
        <v>1</v>
      </c>
      <c r="AF156">
        <v>1</v>
      </c>
    </row>
    <row r="157" spans="1:32" ht="15" customHeight="1" x14ac:dyDescent="0.25">
      <c r="A157">
        <v>156</v>
      </c>
      <c r="B157" t="s">
        <v>1532</v>
      </c>
      <c r="C157">
        <v>20230625</v>
      </c>
      <c r="D157">
        <v>20230628</v>
      </c>
      <c r="E157">
        <v>598</v>
      </c>
      <c r="F157">
        <v>24</v>
      </c>
      <c r="G157">
        <v>31</v>
      </c>
      <c r="H157">
        <v>17</v>
      </c>
      <c r="I157">
        <v>3</v>
      </c>
      <c r="J157">
        <v>3</v>
      </c>
      <c r="K157" t="s">
        <v>1325</v>
      </c>
      <c r="L157">
        <v>1</v>
      </c>
      <c r="M157" s="5">
        <v>893.34</v>
      </c>
      <c r="N157" s="6">
        <v>0.1137</v>
      </c>
      <c r="O157" s="5">
        <f t="shared" si="12"/>
        <v>791.76724200000001</v>
      </c>
      <c r="P157" s="5">
        <f t="shared" si="13"/>
        <v>791.76724200000001</v>
      </c>
      <c r="Q157" s="5">
        <v>568.53</v>
      </c>
      <c r="R157" s="5">
        <f t="shared" si="14"/>
        <v>568.53</v>
      </c>
      <c r="S157" s="5">
        <f t="shared" si="15"/>
        <v>218.23724200000004</v>
      </c>
      <c r="T157" s="6">
        <f t="shared" si="16"/>
        <v>0.275633078035325</v>
      </c>
      <c r="U157" s="5">
        <v>5</v>
      </c>
      <c r="V157">
        <v>0</v>
      </c>
      <c r="W157" s="5">
        <f t="shared" si="17"/>
        <v>0</v>
      </c>
      <c r="X157" s="5">
        <v>783.93</v>
      </c>
      <c r="Y157" t="s">
        <v>1319</v>
      </c>
      <c r="Z157" t="s">
        <v>1533</v>
      </c>
      <c r="AA157" t="s">
        <v>1321</v>
      </c>
      <c r="AB157" t="s">
        <v>1327</v>
      </c>
      <c r="AC157" t="s">
        <v>1323</v>
      </c>
      <c r="AD157" t="s">
        <v>91</v>
      </c>
      <c r="AE157" s="4">
        <v>1.0900000000000001</v>
      </c>
      <c r="AF157">
        <v>1</v>
      </c>
    </row>
    <row r="158" spans="1:32" ht="15" customHeight="1" x14ac:dyDescent="0.25">
      <c r="A158">
        <v>157</v>
      </c>
      <c r="B158" t="s">
        <v>1532</v>
      </c>
      <c r="C158">
        <v>20230625</v>
      </c>
      <c r="D158">
        <v>20230628</v>
      </c>
      <c r="E158">
        <v>598</v>
      </c>
      <c r="F158">
        <v>8</v>
      </c>
      <c r="G158">
        <v>31</v>
      </c>
      <c r="H158">
        <v>17</v>
      </c>
      <c r="I158">
        <v>3</v>
      </c>
      <c r="J158">
        <v>1</v>
      </c>
      <c r="K158" t="s">
        <v>1325</v>
      </c>
      <c r="L158">
        <v>5</v>
      </c>
      <c r="M158" s="5">
        <v>1221.48</v>
      </c>
      <c r="N158" s="6">
        <v>0</v>
      </c>
      <c r="O158" s="5">
        <f t="shared" si="12"/>
        <v>1221.48</v>
      </c>
      <c r="P158" s="5">
        <f t="shared" si="13"/>
        <v>6107.4</v>
      </c>
      <c r="Q158" s="5">
        <v>739.26</v>
      </c>
      <c r="R158" s="5">
        <f t="shared" si="14"/>
        <v>3696.3</v>
      </c>
      <c r="S158" s="5">
        <f t="shared" si="15"/>
        <v>2356.1299999999997</v>
      </c>
      <c r="T158" s="6">
        <f t="shared" si="16"/>
        <v>0.38578282084029208</v>
      </c>
      <c r="U158" s="5">
        <v>54.97</v>
      </c>
      <c r="V158">
        <v>0</v>
      </c>
      <c r="W158" s="5">
        <f t="shared" si="17"/>
        <v>0</v>
      </c>
      <c r="X158" s="5">
        <v>6046.93</v>
      </c>
      <c r="Y158" t="s">
        <v>1319</v>
      </c>
      <c r="Z158" t="s">
        <v>1533</v>
      </c>
      <c r="AA158" t="s">
        <v>1321</v>
      </c>
      <c r="AB158" t="s">
        <v>1327</v>
      </c>
      <c r="AC158" t="s">
        <v>1323</v>
      </c>
      <c r="AD158" t="s">
        <v>91</v>
      </c>
      <c r="AE158" s="4">
        <v>1.0900000000000001</v>
      </c>
      <c r="AF158">
        <v>1</v>
      </c>
    </row>
    <row r="159" spans="1:32" ht="15" customHeight="1" x14ac:dyDescent="0.25">
      <c r="A159">
        <v>158</v>
      </c>
      <c r="B159" t="s">
        <v>1532</v>
      </c>
      <c r="C159">
        <v>20230625</v>
      </c>
      <c r="D159">
        <v>20230628</v>
      </c>
      <c r="E159">
        <v>598</v>
      </c>
      <c r="F159">
        <v>18</v>
      </c>
      <c r="G159">
        <v>31</v>
      </c>
      <c r="H159">
        <v>17</v>
      </c>
      <c r="I159">
        <v>3</v>
      </c>
      <c r="J159">
        <v>2</v>
      </c>
      <c r="K159" t="s">
        <v>1325</v>
      </c>
      <c r="L159">
        <v>1</v>
      </c>
      <c r="M159" s="5">
        <v>254.59</v>
      </c>
      <c r="N159" s="6">
        <v>8.7900000000000006E-2</v>
      </c>
      <c r="O159" s="5">
        <f t="shared" si="12"/>
        <v>232.21153900000002</v>
      </c>
      <c r="P159" s="5">
        <f t="shared" si="13"/>
        <v>232.21153900000002</v>
      </c>
      <c r="Q159" s="5">
        <v>63.17</v>
      </c>
      <c r="R159" s="5">
        <f t="shared" si="14"/>
        <v>63.17</v>
      </c>
      <c r="S159" s="5">
        <f t="shared" si="15"/>
        <v>169.041539</v>
      </c>
      <c r="T159" s="6">
        <f t="shared" si="16"/>
        <v>0.72796356170741361</v>
      </c>
      <c r="U159" s="5">
        <v>0</v>
      </c>
      <c r="V159">
        <v>0</v>
      </c>
      <c r="W159" s="5">
        <f t="shared" si="17"/>
        <v>0</v>
      </c>
      <c r="X159" s="5">
        <v>229.91</v>
      </c>
      <c r="Y159" t="s">
        <v>1319</v>
      </c>
      <c r="Z159" t="s">
        <v>1533</v>
      </c>
      <c r="AA159" t="s">
        <v>1321</v>
      </c>
      <c r="AB159" t="s">
        <v>1327</v>
      </c>
      <c r="AC159" t="s">
        <v>1323</v>
      </c>
      <c r="AD159" t="s">
        <v>91</v>
      </c>
      <c r="AE159" s="4">
        <v>1.0900000000000001</v>
      </c>
      <c r="AF159">
        <v>1</v>
      </c>
    </row>
    <row r="160" spans="1:32" ht="15" customHeight="1" x14ac:dyDescent="0.25">
      <c r="A160">
        <v>159</v>
      </c>
      <c r="B160" t="s">
        <v>1534</v>
      </c>
      <c r="C160">
        <v>20251231</v>
      </c>
      <c r="D160">
        <v>20260102</v>
      </c>
      <c r="E160">
        <v>453</v>
      </c>
      <c r="F160">
        <v>2</v>
      </c>
      <c r="G160">
        <v>19</v>
      </c>
      <c r="H160">
        <v>18</v>
      </c>
      <c r="I160">
        <v>3</v>
      </c>
      <c r="J160">
        <v>2</v>
      </c>
      <c r="K160" t="s">
        <v>1325</v>
      </c>
      <c r="L160">
        <v>22</v>
      </c>
      <c r="M160" s="5">
        <v>240.47</v>
      </c>
      <c r="N160" s="6">
        <v>8.72E-2</v>
      </c>
      <c r="O160" s="5">
        <f t="shared" si="12"/>
        <v>219.50101600000002</v>
      </c>
      <c r="P160" s="5">
        <f t="shared" si="13"/>
        <v>4829.0223520000009</v>
      </c>
      <c r="Q160" s="5">
        <v>146.6</v>
      </c>
      <c r="R160" s="5">
        <f t="shared" si="14"/>
        <v>3225.2</v>
      </c>
      <c r="S160" s="5">
        <f t="shared" si="15"/>
        <v>1405.672352000001</v>
      </c>
      <c r="T160" s="6">
        <f t="shared" si="16"/>
        <v>0.29108839212927312</v>
      </c>
      <c r="U160" s="5">
        <v>198.15</v>
      </c>
      <c r="V160">
        <v>0</v>
      </c>
      <c r="W160" s="5">
        <f t="shared" si="17"/>
        <v>0</v>
      </c>
      <c r="X160" s="5">
        <v>4471.3100000000004</v>
      </c>
      <c r="Y160" t="s">
        <v>1319</v>
      </c>
      <c r="Z160" t="s">
        <v>1535</v>
      </c>
      <c r="AA160" t="s">
        <v>1333</v>
      </c>
      <c r="AB160" t="s">
        <v>1344</v>
      </c>
      <c r="AC160" t="s">
        <v>1339</v>
      </c>
      <c r="AD160" t="s">
        <v>91</v>
      </c>
      <c r="AE160" s="4">
        <v>1.0900000000000001</v>
      </c>
      <c r="AF160">
        <v>1</v>
      </c>
    </row>
    <row r="161" spans="1:32" ht="15" customHeight="1" x14ac:dyDescent="0.25">
      <c r="A161">
        <v>160</v>
      </c>
      <c r="B161" t="s">
        <v>1534</v>
      </c>
      <c r="C161">
        <v>20251231</v>
      </c>
      <c r="D161">
        <v>20260102</v>
      </c>
      <c r="E161">
        <v>453</v>
      </c>
      <c r="F161">
        <v>22</v>
      </c>
      <c r="G161">
        <v>19</v>
      </c>
      <c r="H161">
        <v>18</v>
      </c>
      <c r="I161">
        <v>3</v>
      </c>
      <c r="J161">
        <v>3</v>
      </c>
      <c r="K161" t="s">
        <v>1325</v>
      </c>
      <c r="L161">
        <v>1</v>
      </c>
      <c r="M161" s="5">
        <v>3628.21</v>
      </c>
      <c r="N161" s="6">
        <v>0.1132</v>
      </c>
      <c r="O161" s="5">
        <f t="shared" si="12"/>
        <v>3217.4966280000003</v>
      </c>
      <c r="P161" s="5">
        <f t="shared" si="13"/>
        <v>3217.4966280000003</v>
      </c>
      <c r="Q161" s="5">
        <v>1733.12</v>
      </c>
      <c r="R161" s="5">
        <f t="shared" si="14"/>
        <v>1733.12</v>
      </c>
      <c r="S161" s="5">
        <f t="shared" si="15"/>
        <v>1469.6366280000004</v>
      </c>
      <c r="T161" s="6">
        <f t="shared" si="16"/>
        <v>0.45676399944310997</v>
      </c>
      <c r="U161" s="5">
        <v>14.74</v>
      </c>
      <c r="V161">
        <v>0</v>
      </c>
      <c r="W161" s="5">
        <f t="shared" si="17"/>
        <v>0</v>
      </c>
      <c r="X161" s="5">
        <v>2979.17</v>
      </c>
      <c r="Y161" t="s">
        <v>1319</v>
      </c>
      <c r="Z161" t="s">
        <v>1535</v>
      </c>
      <c r="AA161" t="s">
        <v>1333</v>
      </c>
      <c r="AB161" t="s">
        <v>1344</v>
      </c>
      <c r="AC161" t="s">
        <v>1339</v>
      </c>
      <c r="AD161" t="s">
        <v>91</v>
      </c>
      <c r="AE161" s="4">
        <v>1.0900000000000001</v>
      </c>
      <c r="AF161">
        <v>1</v>
      </c>
    </row>
    <row r="162" spans="1:32" ht="15" customHeight="1" x14ac:dyDescent="0.25">
      <c r="A162">
        <v>161</v>
      </c>
      <c r="B162" t="s">
        <v>1536</v>
      </c>
      <c r="C162">
        <v>20241012</v>
      </c>
      <c r="D162">
        <v>20241013</v>
      </c>
      <c r="E162">
        <v>1</v>
      </c>
      <c r="F162">
        <v>9</v>
      </c>
      <c r="G162">
        <v>12</v>
      </c>
      <c r="H162">
        <v>7</v>
      </c>
      <c r="I162">
        <v>2</v>
      </c>
      <c r="J162">
        <v>1</v>
      </c>
      <c r="K162" t="s">
        <v>1354</v>
      </c>
      <c r="L162">
        <v>0</v>
      </c>
      <c r="M162" s="5">
        <v>404.81</v>
      </c>
      <c r="N162" s="6">
        <v>0</v>
      </c>
      <c r="O162" s="5">
        <f t="shared" si="12"/>
        <v>404.81</v>
      </c>
      <c r="P162" s="5">
        <f t="shared" si="13"/>
        <v>0</v>
      </c>
      <c r="Q162" s="5">
        <v>252.56</v>
      </c>
      <c r="R162" s="5">
        <f t="shared" si="14"/>
        <v>0</v>
      </c>
      <c r="S162" s="5">
        <f t="shared" si="15"/>
        <v>-5</v>
      </c>
      <c r="T162" s="6">
        <f t="shared" si="16"/>
        <v>0</v>
      </c>
      <c r="U162" s="5">
        <v>5</v>
      </c>
      <c r="V162">
        <v>0</v>
      </c>
      <c r="W162" s="5">
        <f t="shared" si="17"/>
        <v>0</v>
      </c>
      <c r="X162" s="5">
        <v>0</v>
      </c>
      <c r="Y162" t="s">
        <v>1319</v>
      </c>
      <c r="Z162" t="s">
        <v>1537</v>
      </c>
      <c r="AA162" t="s">
        <v>1321</v>
      </c>
      <c r="AB162" t="s">
        <v>1327</v>
      </c>
      <c r="AC162" t="s">
        <v>1323</v>
      </c>
      <c r="AD162" t="s">
        <v>79</v>
      </c>
      <c r="AE162" s="4">
        <v>0.74</v>
      </c>
      <c r="AF162">
        <v>1</v>
      </c>
    </row>
    <row r="163" spans="1:32" ht="15" customHeight="1" x14ac:dyDescent="0.25">
      <c r="A163">
        <v>162</v>
      </c>
      <c r="B163" t="s">
        <v>1538</v>
      </c>
      <c r="C163">
        <v>20230302</v>
      </c>
      <c r="D163">
        <v>20230302</v>
      </c>
      <c r="E163">
        <v>111</v>
      </c>
      <c r="F163">
        <v>14</v>
      </c>
      <c r="G163">
        <v>13</v>
      </c>
      <c r="H163">
        <v>8</v>
      </c>
      <c r="I163">
        <v>1</v>
      </c>
      <c r="J163">
        <v>1</v>
      </c>
      <c r="K163" t="s">
        <v>1325</v>
      </c>
      <c r="L163">
        <v>40</v>
      </c>
      <c r="M163" s="5">
        <v>76.430000000000007</v>
      </c>
      <c r="N163" s="6">
        <v>0</v>
      </c>
      <c r="O163" s="5">
        <f t="shared" si="12"/>
        <v>76.430000000000007</v>
      </c>
      <c r="P163" s="5">
        <f t="shared" si="13"/>
        <v>3057.2000000000003</v>
      </c>
      <c r="Q163" s="5">
        <v>19.899999999999999</v>
      </c>
      <c r="R163" s="5">
        <f t="shared" si="14"/>
        <v>796</v>
      </c>
      <c r="S163" s="5">
        <f t="shared" si="15"/>
        <v>2261.2000000000003</v>
      </c>
      <c r="T163" s="6">
        <f t="shared" si="16"/>
        <v>0.73963103493392646</v>
      </c>
      <c r="U163" s="5">
        <v>0</v>
      </c>
      <c r="V163">
        <v>0</v>
      </c>
      <c r="W163" s="5">
        <f t="shared" si="17"/>
        <v>0</v>
      </c>
      <c r="X163" s="5">
        <v>3151.75</v>
      </c>
      <c r="Y163" t="s">
        <v>1319</v>
      </c>
      <c r="Z163" t="s">
        <v>1539</v>
      </c>
      <c r="AA163" t="s">
        <v>1338</v>
      </c>
      <c r="AB163" t="s">
        <v>1330</v>
      </c>
      <c r="AC163" t="s">
        <v>1339</v>
      </c>
      <c r="AD163" t="s">
        <v>79</v>
      </c>
      <c r="AE163" s="4">
        <v>0.74</v>
      </c>
      <c r="AF163">
        <v>1</v>
      </c>
    </row>
    <row r="164" spans="1:32" ht="15" customHeight="1" x14ac:dyDescent="0.25">
      <c r="A164">
        <v>163</v>
      </c>
      <c r="B164" t="s">
        <v>1538</v>
      </c>
      <c r="C164">
        <v>20230302</v>
      </c>
      <c r="D164">
        <v>20230302</v>
      </c>
      <c r="E164">
        <v>111</v>
      </c>
      <c r="F164">
        <v>14</v>
      </c>
      <c r="G164">
        <v>13</v>
      </c>
      <c r="H164">
        <v>8</v>
      </c>
      <c r="I164">
        <v>1</v>
      </c>
      <c r="J164">
        <v>1</v>
      </c>
      <c r="K164" t="s">
        <v>1325</v>
      </c>
      <c r="L164">
        <v>7</v>
      </c>
      <c r="M164" s="5">
        <v>76.02</v>
      </c>
      <c r="N164" s="6">
        <v>0</v>
      </c>
      <c r="O164" s="5">
        <f t="shared" si="12"/>
        <v>76.02</v>
      </c>
      <c r="P164" s="5">
        <f t="shared" si="13"/>
        <v>532.14</v>
      </c>
      <c r="Q164" s="5">
        <v>20.6</v>
      </c>
      <c r="R164" s="5">
        <f t="shared" si="14"/>
        <v>144.20000000000002</v>
      </c>
      <c r="S164" s="5">
        <f t="shared" si="15"/>
        <v>387.93999999999994</v>
      </c>
      <c r="T164" s="6">
        <f t="shared" si="16"/>
        <v>0.72901867929492226</v>
      </c>
      <c r="U164" s="5">
        <v>0</v>
      </c>
      <c r="V164">
        <v>0</v>
      </c>
      <c r="W164" s="5">
        <f t="shared" si="17"/>
        <v>0</v>
      </c>
      <c r="X164" s="5">
        <v>548.6</v>
      </c>
      <c r="Y164" t="s">
        <v>1319</v>
      </c>
      <c r="Z164" t="s">
        <v>1539</v>
      </c>
      <c r="AA164" t="s">
        <v>1338</v>
      </c>
      <c r="AB164" t="s">
        <v>1330</v>
      </c>
      <c r="AC164" t="s">
        <v>1339</v>
      </c>
      <c r="AD164" t="s">
        <v>79</v>
      </c>
      <c r="AE164" s="4">
        <v>0.74</v>
      </c>
      <c r="AF164">
        <v>1</v>
      </c>
    </row>
    <row r="165" spans="1:32" ht="15" customHeight="1" x14ac:dyDescent="0.25">
      <c r="A165">
        <v>164</v>
      </c>
      <c r="B165" t="s">
        <v>1540</v>
      </c>
      <c r="C165">
        <v>20230601</v>
      </c>
      <c r="D165">
        <v>20230608</v>
      </c>
      <c r="E165">
        <v>334</v>
      </c>
      <c r="F165">
        <v>16</v>
      </c>
      <c r="G165">
        <v>29</v>
      </c>
      <c r="H165">
        <v>21</v>
      </c>
      <c r="I165">
        <v>1</v>
      </c>
      <c r="J165">
        <v>3</v>
      </c>
      <c r="K165" t="s">
        <v>1325</v>
      </c>
      <c r="L165">
        <v>6</v>
      </c>
      <c r="M165" s="5">
        <v>124.95</v>
      </c>
      <c r="N165" s="6">
        <v>0.12609999999999999</v>
      </c>
      <c r="O165" s="5">
        <f t="shared" si="12"/>
        <v>109.193805</v>
      </c>
      <c r="P165" s="5">
        <f t="shared" si="13"/>
        <v>655.16282999999999</v>
      </c>
      <c r="Q165" s="5">
        <v>26.41</v>
      </c>
      <c r="R165" s="5">
        <f t="shared" si="14"/>
        <v>158.46</v>
      </c>
      <c r="S165" s="5">
        <f t="shared" si="15"/>
        <v>496.70282999999995</v>
      </c>
      <c r="T165" s="6">
        <f t="shared" si="16"/>
        <v>0.75813646204562601</v>
      </c>
      <c r="U165" s="5">
        <v>0</v>
      </c>
      <c r="V165">
        <v>0</v>
      </c>
      <c r="W165" s="5">
        <f t="shared" si="17"/>
        <v>0</v>
      </c>
      <c r="X165" s="5">
        <v>648.66999999999996</v>
      </c>
      <c r="Y165" t="s">
        <v>1319</v>
      </c>
      <c r="Z165" t="s">
        <v>1541</v>
      </c>
      <c r="AA165" t="s">
        <v>1321</v>
      </c>
      <c r="AB165" t="s">
        <v>1327</v>
      </c>
      <c r="AC165" t="s">
        <v>1323</v>
      </c>
      <c r="AD165" t="s">
        <v>91</v>
      </c>
      <c r="AE165" s="4">
        <v>1.0900000000000001</v>
      </c>
      <c r="AF165">
        <v>1</v>
      </c>
    </row>
    <row r="166" spans="1:32" ht="15" customHeight="1" x14ac:dyDescent="0.25">
      <c r="A166">
        <v>165</v>
      </c>
      <c r="B166" t="s">
        <v>1542</v>
      </c>
      <c r="C166">
        <v>20231202</v>
      </c>
      <c r="D166">
        <v>20231208</v>
      </c>
      <c r="E166">
        <v>25</v>
      </c>
      <c r="F166">
        <v>7</v>
      </c>
      <c r="G166">
        <v>15</v>
      </c>
      <c r="H166">
        <v>10</v>
      </c>
      <c r="I166">
        <v>2</v>
      </c>
      <c r="J166">
        <v>2</v>
      </c>
      <c r="K166" t="s">
        <v>1325</v>
      </c>
      <c r="L166">
        <v>26</v>
      </c>
      <c r="M166" s="5">
        <v>814.33</v>
      </c>
      <c r="N166" s="6">
        <v>6.54E-2</v>
      </c>
      <c r="O166" s="5">
        <f t="shared" si="12"/>
        <v>761.07281799999998</v>
      </c>
      <c r="P166" s="5">
        <f t="shared" si="13"/>
        <v>19787.893268</v>
      </c>
      <c r="Q166" s="5">
        <v>432.65</v>
      </c>
      <c r="R166" s="5">
        <f t="shared" si="14"/>
        <v>11248.9</v>
      </c>
      <c r="S166" s="5">
        <f t="shared" si="15"/>
        <v>8295.153268</v>
      </c>
      <c r="T166" s="6">
        <f t="shared" si="16"/>
        <v>0.41920345716714125</v>
      </c>
      <c r="U166" s="5">
        <v>243.84</v>
      </c>
      <c r="V166">
        <v>0</v>
      </c>
      <c r="W166" s="5">
        <f t="shared" si="17"/>
        <v>0</v>
      </c>
      <c r="X166" s="5">
        <v>18667.82</v>
      </c>
      <c r="Y166" t="s">
        <v>1319</v>
      </c>
      <c r="Z166" t="s">
        <v>1543</v>
      </c>
      <c r="AA166" t="s">
        <v>1333</v>
      </c>
      <c r="AB166" t="s">
        <v>1327</v>
      </c>
      <c r="AC166" t="s">
        <v>1339</v>
      </c>
      <c r="AD166" t="s">
        <v>79</v>
      </c>
      <c r="AE166" s="4">
        <v>0.74</v>
      </c>
      <c r="AF166">
        <v>1</v>
      </c>
    </row>
    <row r="167" spans="1:32" ht="15" customHeight="1" x14ac:dyDescent="0.25">
      <c r="A167">
        <v>166</v>
      </c>
      <c r="B167" t="s">
        <v>1542</v>
      </c>
      <c r="C167">
        <v>20231202</v>
      </c>
      <c r="D167">
        <v>20231208</v>
      </c>
      <c r="E167">
        <v>25</v>
      </c>
      <c r="F167">
        <v>18</v>
      </c>
      <c r="G167">
        <v>15</v>
      </c>
      <c r="H167">
        <v>10</v>
      </c>
      <c r="I167">
        <v>2</v>
      </c>
      <c r="J167">
        <v>5</v>
      </c>
      <c r="K167" t="s">
        <v>1325</v>
      </c>
      <c r="L167">
        <v>35</v>
      </c>
      <c r="M167" s="5">
        <v>257.98</v>
      </c>
      <c r="N167" s="6">
        <v>0.16930000000000001</v>
      </c>
      <c r="O167" s="5">
        <f t="shared" si="12"/>
        <v>214.30398600000001</v>
      </c>
      <c r="P167" s="5">
        <f t="shared" si="13"/>
        <v>7500.63951</v>
      </c>
      <c r="Q167" s="5">
        <v>66.69</v>
      </c>
      <c r="R167" s="5">
        <f t="shared" si="14"/>
        <v>2334.15</v>
      </c>
      <c r="S167" s="5">
        <f t="shared" si="15"/>
        <v>5166.4895099999994</v>
      </c>
      <c r="T167" s="6">
        <f t="shared" si="16"/>
        <v>0.68880653484438681</v>
      </c>
      <c r="U167" s="5">
        <v>0</v>
      </c>
      <c r="V167">
        <v>0</v>
      </c>
      <c r="W167" s="5">
        <f t="shared" si="17"/>
        <v>0</v>
      </c>
      <c r="X167" s="5">
        <v>7076.08</v>
      </c>
      <c r="Y167" t="s">
        <v>1319</v>
      </c>
      <c r="Z167" t="s">
        <v>1543</v>
      </c>
      <c r="AA167" t="s">
        <v>1333</v>
      </c>
      <c r="AB167" t="s">
        <v>1327</v>
      </c>
      <c r="AC167" t="s">
        <v>1339</v>
      </c>
      <c r="AD167" t="s">
        <v>79</v>
      </c>
      <c r="AE167" s="4">
        <v>0.74</v>
      </c>
      <c r="AF167">
        <v>1</v>
      </c>
    </row>
    <row r="168" spans="1:32" ht="15" customHeight="1" x14ac:dyDescent="0.25">
      <c r="A168">
        <v>167</v>
      </c>
      <c r="B168" t="s">
        <v>1544</v>
      </c>
      <c r="C168">
        <v>20230511</v>
      </c>
      <c r="D168">
        <v>20230516</v>
      </c>
      <c r="E168">
        <v>344</v>
      </c>
      <c r="F168">
        <v>8</v>
      </c>
      <c r="G168">
        <v>28</v>
      </c>
      <c r="H168">
        <v>23</v>
      </c>
      <c r="I168">
        <v>3</v>
      </c>
      <c r="J168">
        <v>1</v>
      </c>
      <c r="K168" t="s">
        <v>1325</v>
      </c>
      <c r="L168">
        <v>8</v>
      </c>
      <c r="M168" s="5">
        <v>1226.8599999999999</v>
      </c>
      <c r="N168" s="6">
        <v>0</v>
      </c>
      <c r="O168" s="5">
        <f t="shared" si="12"/>
        <v>1226.8599999999999</v>
      </c>
      <c r="P168" s="5">
        <f t="shared" si="13"/>
        <v>9814.8799999999992</v>
      </c>
      <c r="Q168" s="5">
        <v>767</v>
      </c>
      <c r="R168" s="5">
        <f t="shared" si="14"/>
        <v>6136</v>
      </c>
      <c r="S168" s="5">
        <f t="shared" si="15"/>
        <v>3637.4799999999991</v>
      </c>
      <c r="T168" s="6">
        <f t="shared" si="16"/>
        <v>0.37060870841008747</v>
      </c>
      <c r="U168" s="5">
        <v>41.4</v>
      </c>
      <c r="V168">
        <v>0</v>
      </c>
      <c r="W168" s="5">
        <f t="shared" si="17"/>
        <v>0</v>
      </c>
      <c r="X168" s="5">
        <v>9914.02</v>
      </c>
      <c r="Y168" t="s">
        <v>1319</v>
      </c>
      <c r="Z168" t="s">
        <v>1545</v>
      </c>
      <c r="AA168" t="s">
        <v>1321</v>
      </c>
      <c r="AB168" t="s">
        <v>1322</v>
      </c>
      <c r="AC168" t="s">
        <v>1323</v>
      </c>
      <c r="AD168" t="s">
        <v>91</v>
      </c>
      <c r="AE168" s="4">
        <v>1.0900000000000001</v>
      </c>
      <c r="AF168">
        <v>1</v>
      </c>
    </row>
    <row r="169" spans="1:32" ht="15" customHeight="1" x14ac:dyDescent="0.25">
      <c r="A169">
        <v>168</v>
      </c>
      <c r="B169" t="s">
        <v>1544</v>
      </c>
      <c r="C169">
        <v>20230511</v>
      </c>
      <c r="D169">
        <v>20230516</v>
      </c>
      <c r="E169">
        <v>344</v>
      </c>
      <c r="F169">
        <v>18</v>
      </c>
      <c r="G169">
        <v>28</v>
      </c>
      <c r="H169">
        <v>23</v>
      </c>
      <c r="I169">
        <v>3</v>
      </c>
      <c r="J169">
        <v>1</v>
      </c>
      <c r="K169" t="s">
        <v>1325</v>
      </c>
      <c r="L169">
        <v>4</v>
      </c>
      <c r="M169" s="5">
        <v>242.86</v>
      </c>
      <c r="N169" s="6">
        <v>0</v>
      </c>
      <c r="O169" s="5">
        <f t="shared" si="12"/>
        <v>242.86</v>
      </c>
      <c r="P169" s="5">
        <f t="shared" si="13"/>
        <v>971.44</v>
      </c>
      <c r="Q169" s="5">
        <v>68.87</v>
      </c>
      <c r="R169" s="5">
        <f t="shared" si="14"/>
        <v>275.48</v>
      </c>
      <c r="S169" s="5">
        <f t="shared" si="15"/>
        <v>695.96</v>
      </c>
      <c r="T169" s="6">
        <f t="shared" si="16"/>
        <v>0.71642098328254966</v>
      </c>
      <c r="U169" s="5">
        <v>0</v>
      </c>
      <c r="V169">
        <v>0</v>
      </c>
      <c r="W169" s="5">
        <f t="shared" si="17"/>
        <v>0</v>
      </c>
      <c r="X169" s="5">
        <v>981.25</v>
      </c>
      <c r="Y169" t="s">
        <v>1319</v>
      </c>
      <c r="Z169" t="s">
        <v>1545</v>
      </c>
      <c r="AA169" t="s">
        <v>1321</v>
      </c>
      <c r="AB169" t="s">
        <v>1322</v>
      </c>
      <c r="AC169" t="s">
        <v>1323</v>
      </c>
      <c r="AD169" t="s">
        <v>91</v>
      </c>
      <c r="AE169" s="4">
        <v>1.0900000000000001</v>
      </c>
      <c r="AF169">
        <v>1</v>
      </c>
    </row>
    <row r="170" spans="1:32" ht="15" customHeight="1" x14ac:dyDescent="0.25">
      <c r="A170">
        <v>169</v>
      </c>
      <c r="B170" t="s">
        <v>1544</v>
      </c>
      <c r="C170">
        <v>20230511</v>
      </c>
      <c r="D170">
        <v>20230516</v>
      </c>
      <c r="E170">
        <v>344</v>
      </c>
      <c r="F170">
        <v>5</v>
      </c>
      <c r="G170">
        <v>28</v>
      </c>
      <c r="H170">
        <v>23</v>
      </c>
      <c r="I170">
        <v>3</v>
      </c>
      <c r="J170">
        <v>1</v>
      </c>
      <c r="K170" t="s">
        <v>1325</v>
      </c>
      <c r="L170">
        <v>5</v>
      </c>
      <c r="M170" s="5">
        <v>78.37</v>
      </c>
      <c r="N170" s="6">
        <v>0</v>
      </c>
      <c r="O170" s="5">
        <f t="shared" si="12"/>
        <v>78.37</v>
      </c>
      <c r="P170" s="5">
        <f t="shared" si="13"/>
        <v>391.85</v>
      </c>
      <c r="Q170" s="5">
        <v>42.39</v>
      </c>
      <c r="R170" s="5">
        <f t="shared" si="14"/>
        <v>211.95</v>
      </c>
      <c r="S170" s="5">
        <f t="shared" si="15"/>
        <v>148.54000000000002</v>
      </c>
      <c r="T170" s="6">
        <f t="shared" si="16"/>
        <v>0.37907362511164988</v>
      </c>
      <c r="U170" s="5">
        <v>31.36</v>
      </c>
      <c r="V170">
        <v>0</v>
      </c>
      <c r="W170" s="5">
        <f t="shared" si="17"/>
        <v>0</v>
      </c>
      <c r="X170" s="5">
        <v>395.81</v>
      </c>
      <c r="Y170" t="s">
        <v>1319</v>
      </c>
      <c r="Z170" t="s">
        <v>1545</v>
      </c>
      <c r="AA170" t="s">
        <v>1321</v>
      </c>
      <c r="AB170" t="s">
        <v>1322</v>
      </c>
      <c r="AC170" t="s">
        <v>1323</v>
      </c>
      <c r="AD170" t="s">
        <v>91</v>
      </c>
      <c r="AE170" s="4">
        <v>1.0900000000000001</v>
      </c>
      <c r="AF170">
        <v>1</v>
      </c>
    </row>
    <row r="171" spans="1:32" ht="15" customHeight="1" x14ac:dyDescent="0.25">
      <c r="A171">
        <v>170</v>
      </c>
      <c r="B171" t="s">
        <v>1546</v>
      </c>
      <c r="C171">
        <v>20251004</v>
      </c>
      <c r="D171">
        <v>20251008</v>
      </c>
      <c r="E171">
        <v>182</v>
      </c>
      <c r="F171">
        <v>8</v>
      </c>
      <c r="G171">
        <v>17</v>
      </c>
      <c r="H171">
        <v>12</v>
      </c>
      <c r="I171">
        <v>6</v>
      </c>
      <c r="J171">
        <v>1</v>
      </c>
      <c r="K171" t="s">
        <v>1325</v>
      </c>
      <c r="L171">
        <v>1</v>
      </c>
      <c r="M171" s="5">
        <v>1234.07</v>
      </c>
      <c r="N171" s="6">
        <v>0</v>
      </c>
      <c r="O171" s="5">
        <f t="shared" si="12"/>
        <v>1234.07</v>
      </c>
      <c r="P171" s="5">
        <f t="shared" si="13"/>
        <v>1234.07</v>
      </c>
      <c r="Q171" s="5">
        <v>729.98</v>
      </c>
      <c r="R171" s="5">
        <f t="shared" si="14"/>
        <v>729.98</v>
      </c>
      <c r="S171" s="5">
        <f t="shared" si="15"/>
        <v>495.96999999999991</v>
      </c>
      <c r="T171" s="6">
        <f t="shared" si="16"/>
        <v>0.40189778537684245</v>
      </c>
      <c r="U171" s="5">
        <v>8.1199999999999992</v>
      </c>
      <c r="V171">
        <v>0</v>
      </c>
      <c r="W171" s="5">
        <f t="shared" si="17"/>
        <v>0</v>
      </c>
      <c r="X171" s="5">
        <v>1186.6099999999999</v>
      </c>
      <c r="Y171" t="s">
        <v>1319</v>
      </c>
      <c r="Z171" t="s">
        <v>1547</v>
      </c>
      <c r="AA171" t="s">
        <v>1321</v>
      </c>
      <c r="AB171" t="s">
        <v>1344</v>
      </c>
      <c r="AC171" t="s">
        <v>1323</v>
      </c>
      <c r="AD171" t="s">
        <v>79</v>
      </c>
      <c r="AE171" s="4">
        <v>0.74</v>
      </c>
      <c r="AF171">
        <v>1</v>
      </c>
    </row>
    <row r="172" spans="1:32" ht="15" customHeight="1" x14ac:dyDescent="0.25">
      <c r="A172">
        <v>171</v>
      </c>
      <c r="B172" t="s">
        <v>1548</v>
      </c>
      <c r="C172">
        <v>20251007</v>
      </c>
      <c r="D172">
        <v>20251010</v>
      </c>
      <c r="E172">
        <v>438</v>
      </c>
      <c r="F172">
        <v>27</v>
      </c>
      <c r="G172">
        <v>25</v>
      </c>
      <c r="H172">
        <v>13</v>
      </c>
      <c r="I172">
        <v>2</v>
      </c>
      <c r="J172">
        <v>1</v>
      </c>
      <c r="K172" t="s">
        <v>1325</v>
      </c>
      <c r="L172">
        <v>2</v>
      </c>
      <c r="M172" s="5">
        <v>879.35</v>
      </c>
      <c r="N172" s="6">
        <v>0</v>
      </c>
      <c r="O172" s="5">
        <f t="shared" si="12"/>
        <v>879.35</v>
      </c>
      <c r="P172" s="5">
        <f t="shared" si="13"/>
        <v>1758.7</v>
      </c>
      <c r="Q172" s="5">
        <v>423.03</v>
      </c>
      <c r="R172" s="5">
        <f t="shared" si="14"/>
        <v>846.06</v>
      </c>
      <c r="S172" s="5">
        <f t="shared" si="15"/>
        <v>898.38000000000011</v>
      </c>
      <c r="T172" s="6">
        <f t="shared" si="16"/>
        <v>0.51082049240916594</v>
      </c>
      <c r="U172" s="5">
        <v>14.26</v>
      </c>
      <c r="V172">
        <v>0</v>
      </c>
      <c r="W172" s="5">
        <f t="shared" si="17"/>
        <v>0</v>
      </c>
      <c r="X172" s="5">
        <v>1691.06</v>
      </c>
      <c r="Y172" t="s">
        <v>1319</v>
      </c>
      <c r="Z172" t="s">
        <v>1549</v>
      </c>
      <c r="AA172" t="s">
        <v>1321</v>
      </c>
      <c r="AB172" t="s">
        <v>1330</v>
      </c>
      <c r="AC172" t="s">
        <v>1323</v>
      </c>
      <c r="AD172" t="s">
        <v>99</v>
      </c>
      <c r="AE172" s="4">
        <v>1.27</v>
      </c>
      <c r="AF172">
        <v>1</v>
      </c>
    </row>
    <row r="173" spans="1:32" ht="15" customHeight="1" x14ac:dyDescent="0.25">
      <c r="A173">
        <v>172</v>
      </c>
      <c r="B173" t="s">
        <v>1548</v>
      </c>
      <c r="C173">
        <v>20251007</v>
      </c>
      <c r="D173">
        <v>20251010</v>
      </c>
      <c r="E173">
        <v>438</v>
      </c>
      <c r="F173">
        <v>21</v>
      </c>
      <c r="G173">
        <v>25</v>
      </c>
      <c r="H173">
        <v>13</v>
      </c>
      <c r="I173">
        <v>2</v>
      </c>
      <c r="J173">
        <v>1</v>
      </c>
      <c r="K173" t="s">
        <v>1325</v>
      </c>
      <c r="L173">
        <v>1</v>
      </c>
      <c r="M173" s="5">
        <v>452.33</v>
      </c>
      <c r="N173" s="6">
        <v>0</v>
      </c>
      <c r="O173" s="5">
        <f t="shared" si="12"/>
        <v>452.33</v>
      </c>
      <c r="P173" s="5">
        <f t="shared" si="13"/>
        <v>452.33</v>
      </c>
      <c r="Q173" s="5">
        <v>306.27</v>
      </c>
      <c r="R173" s="5">
        <f t="shared" si="14"/>
        <v>306.27</v>
      </c>
      <c r="S173" s="5">
        <f t="shared" si="15"/>
        <v>133.1</v>
      </c>
      <c r="T173" s="6">
        <f t="shared" si="16"/>
        <v>0.29425419494616761</v>
      </c>
      <c r="U173" s="5">
        <v>12.96</v>
      </c>
      <c r="V173">
        <v>0</v>
      </c>
      <c r="W173" s="5">
        <f t="shared" si="17"/>
        <v>0</v>
      </c>
      <c r="X173" s="5">
        <v>434.93</v>
      </c>
      <c r="Y173" t="s">
        <v>1319</v>
      </c>
      <c r="Z173" t="s">
        <v>1549</v>
      </c>
      <c r="AA173" t="s">
        <v>1321</v>
      </c>
      <c r="AB173" t="s">
        <v>1330</v>
      </c>
      <c r="AC173" t="s">
        <v>1323</v>
      </c>
      <c r="AD173" t="s">
        <v>99</v>
      </c>
      <c r="AE173" s="4">
        <v>1.27</v>
      </c>
      <c r="AF173">
        <v>1</v>
      </c>
    </row>
    <row r="174" spans="1:32" ht="15" customHeight="1" x14ac:dyDescent="0.25">
      <c r="A174">
        <v>173</v>
      </c>
      <c r="B174" t="s">
        <v>1550</v>
      </c>
      <c r="C174">
        <v>20230530</v>
      </c>
      <c r="D174">
        <v>20230601</v>
      </c>
      <c r="E174">
        <v>80</v>
      </c>
      <c r="F174">
        <v>14</v>
      </c>
      <c r="G174">
        <v>13</v>
      </c>
      <c r="H174">
        <v>2</v>
      </c>
      <c r="I174">
        <v>2</v>
      </c>
      <c r="J174">
        <v>1</v>
      </c>
      <c r="K174" t="s">
        <v>1325</v>
      </c>
      <c r="L174">
        <v>3</v>
      </c>
      <c r="M174" s="5">
        <v>77.599999999999994</v>
      </c>
      <c r="N174" s="6">
        <v>0</v>
      </c>
      <c r="O174" s="5">
        <f t="shared" si="12"/>
        <v>77.599999999999994</v>
      </c>
      <c r="P174" s="5">
        <f t="shared" si="13"/>
        <v>232.79999999999998</v>
      </c>
      <c r="Q174" s="5">
        <v>19.690000000000001</v>
      </c>
      <c r="R174" s="5">
        <f t="shared" si="14"/>
        <v>59.070000000000007</v>
      </c>
      <c r="S174" s="5">
        <f t="shared" si="15"/>
        <v>173.72999999999996</v>
      </c>
      <c r="T174" s="6">
        <f t="shared" si="16"/>
        <v>0.74626288659793805</v>
      </c>
      <c r="U174" s="5">
        <v>0</v>
      </c>
      <c r="V174">
        <v>0</v>
      </c>
      <c r="W174" s="5">
        <f t="shared" si="17"/>
        <v>0</v>
      </c>
      <c r="X174" s="5">
        <v>235.15</v>
      </c>
      <c r="Y174" t="s">
        <v>1319</v>
      </c>
      <c r="Z174" t="s">
        <v>1551</v>
      </c>
      <c r="AA174" t="s">
        <v>1321</v>
      </c>
      <c r="AB174" t="s">
        <v>1330</v>
      </c>
      <c r="AC174" t="s">
        <v>1323</v>
      </c>
      <c r="AD174" t="s">
        <v>79</v>
      </c>
      <c r="AE174" s="4">
        <v>0.74</v>
      </c>
      <c r="AF174">
        <v>1</v>
      </c>
    </row>
    <row r="175" spans="1:32" ht="15" customHeight="1" x14ac:dyDescent="0.25">
      <c r="A175">
        <v>174</v>
      </c>
      <c r="B175" t="s">
        <v>1552</v>
      </c>
      <c r="C175">
        <v>20250530</v>
      </c>
      <c r="D175">
        <v>20250531</v>
      </c>
      <c r="E175">
        <v>727</v>
      </c>
      <c r="F175">
        <v>2</v>
      </c>
      <c r="G175">
        <v>35</v>
      </c>
      <c r="H175">
        <v>27</v>
      </c>
      <c r="I175">
        <v>2</v>
      </c>
      <c r="J175">
        <v>1</v>
      </c>
      <c r="K175" t="s">
        <v>1325</v>
      </c>
      <c r="L175">
        <v>6</v>
      </c>
      <c r="M175" s="5">
        <v>245.18</v>
      </c>
      <c r="N175" s="6">
        <v>0</v>
      </c>
      <c r="O175" s="5">
        <f t="shared" si="12"/>
        <v>245.18</v>
      </c>
      <c r="P175" s="5">
        <f t="shared" si="13"/>
        <v>1471.08</v>
      </c>
      <c r="Q175" s="5">
        <v>137.54</v>
      </c>
      <c r="R175" s="5">
        <f t="shared" si="14"/>
        <v>825.24</v>
      </c>
      <c r="S175" s="5">
        <f t="shared" si="15"/>
        <v>622.43999999999994</v>
      </c>
      <c r="T175" s="6">
        <f t="shared" si="16"/>
        <v>0.42311770943796395</v>
      </c>
      <c r="U175" s="5">
        <v>23.4</v>
      </c>
      <c r="V175">
        <v>0</v>
      </c>
      <c r="W175" s="5">
        <f t="shared" si="17"/>
        <v>0</v>
      </c>
      <c r="X175" s="5">
        <v>1599</v>
      </c>
      <c r="Y175" t="s">
        <v>1319</v>
      </c>
      <c r="Z175" t="s">
        <v>1553</v>
      </c>
      <c r="AA175" t="s">
        <v>1321</v>
      </c>
      <c r="AB175" t="s">
        <v>1330</v>
      </c>
      <c r="AC175" t="s">
        <v>1323</v>
      </c>
      <c r="AD175" t="s">
        <v>121</v>
      </c>
      <c r="AE175" s="4">
        <v>0.66</v>
      </c>
      <c r="AF175">
        <v>1</v>
      </c>
    </row>
    <row r="176" spans="1:32" ht="15" customHeight="1" x14ac:dyDescent="0.25">
      <c r="A176">
        <v>175</v>
      </c>
      <c r="B176" t="s">
        <v>1554</v>
      </c>
      <c r="C176">
        <v>20250909</v>
      </c>
      <c r="D176">
        <v>20250909</v>
      </c>
      <c r="E176">
        <v>269</v>
      </c>
      <c r="F176">
        <v>14</v>
      </c>
      <c r="G176">
        <v>15</v>
      </c>
      <c r="H176">
        <v>4</v>
      </c>
      <c r="I176">
        <v>5</v>
      </c>
      <c r="J176">
        <v>1</v>
      </c>
      <c r="K176" t="s">
        <v>1325</v>
      </c>
      <c r="L176">
        <v>1</v>
      </c>
      <c r="M176" s="5">
        <v>80.900000000000006</v>
      </c>
      <c r="N176" s="6">
        <v>0</v>
      </c>
      <c r="O176" s="5">
        <f t="shared" si="12"/>
        <v>80.900000000000006</v>
      </c>
      <c r="P176" s="5">
        <f t="shared" si="13"/>
        <v>80.900000000000006</v>
      </c>
      <c r="Q176" s="5">
        <v>19.88</v>
      </c>
      <c r="R176" s="5">
        <f t="shared" si="14"/>
        <v>19.88</v>
      </c>
      <c r="S176" s="5">
        <f t="shared" si="15"/>
        <v>61.02000000000001</v>
      </c>
      <c r="T176" s="6">
        <f t="shared" si="16"/>
        <v>0.75426452410383193</v>
      </c>
      <c r="U176" s="5">
        <v>0</v>
      </c>
      <c r="V176">
        <v>0</v>
      </c>
      <c r="W176" s="5">
        <f t="shared" si="17"/>
        <v>0</v>
      </c>
      <c r="X176" s="5">
        <v>79.31</v>
      </c>
      <c r="Y176" t="s">
        <v>1319</v>
      </c>
      <c r="Z176" t="s">
        <v>1555</v>
      </c>
      <c r="AA176" t="s">
        <v>1321</v>
      </c>
      <c r="AB176" t="s">
        <v>1344</v>
      </c>
      <c r="AC176" t="s">
        <v>1360</v>
      </c>
      <c r="AD176" t="s">
        <v>79</v>
      </c>
      <c r="AE176" s="4">
        <v>0.74</v>
      </c>
      <c r="AF176">
        <v>1</v>
      </c>
    </row>
    <row r="177" spans="1:32" ht="15" customHeight="1" x14ac:dyDescent="0.25">
      <c r="A177">
        <v>176</v>
      </c>
      <c r="B177" t="s">
        <v>1556</v>
      </c>
      <c r="C177">
        <v>20230101</v>
      </c>
      <c r="D177">
        <v>20230108</v>
      </c>
      <c r="E177">
        <v>465</v>
      </c>
      <c r="F177">
        <v>5</v>
      </c>
      <c r="G177">
        <v>31</v>
      </c>
      <c r="H177">
        <v>17</v>
      </c>
      <c r="I177">
        <v>2</v>
      </c>
      <c r="J177">
        <v>1</v>
      </c>
      <c r="K177" t="s">
        <v>1325</v>
      </c>
      <c r="L177">
        <v>1</v>
      </c>
      <c r="M177" s="5">
        <v>81.11</v>
      </c>
      <c r="N177" s="6">
        <v>0</v>
      </c>
      <c r="O177" s="5">
        <f t="shared" si="12"/>
        <v>81.11</v>
      </c>
      <c r="P177" s="5">
        <f t="shared" si="13"/>
        <v>81.11</v>
      </c>
      <c r="Q177" s="5">
        <v>41.34</v>
      </c>
      <c r="R177" s="5">
        <f t="shared" si="14"/>
        <v>41.34</v>
      </c>
      <c r="S177" s="5">
        <f t="shared" si="15"/>
        <v>27.65</v>
      </c>
      <c r="T177" s="6">
        <f t="shared" si="16"/>
        <v>0.34089508075453084</v>
      </c>
      <c r="U177" s="5">
        <v>12.12</v>
      </c>
      <c r="V177">
        <v>0</v>
      </c>
      <c r="W177" s="5">
        <f t="shared" si="17"/>
        <v>0</v>
      </c>
      <c r="X177" s="5">
        <v>86.29</v>
      </c>
      <c r="Y177" t="s">
        <v>1319</v>
      </c>
      <c r="Z177" t="s">
        <v>1557</v>
      </c>
      <c r="AA177" t="s">
        <v>1321</v>
      </c>
      <c r="AB177" t="s">
        <v>1330</v>
      </c>
      <c r="AC177" t="s">
        <v>1323</v>
      </c>
      <c r="AD177" t="s">
        <v>91</v>
      </c>
      <c r="AE177" s="4">
        <v>1.0900000000000001</v>
      </c>
      <c r="AF177">
        <v>1</v>
      </c>
    </row>
    <row r="178" spans="1:32" ht="15" customHeight="1" x14ac:dyDescent="0.25">
      <c r="A178">
        <v>177</v>
      </c>
      <c r="B178" t="s">
        <v>1558</v>
      </c>
      <c r="C178">
        <v>20250116</v>
      </c>
      <c r="D178">
        <v>20250122</v>
      </c>
      <c r="E178">
        <v>197</v>
      </c>
      <c r="F178">
        <v>22</v>
      </c>
      <c r="G178">
        <v>17</v>
      </c>
      <c r="H178">
        <v>6</v>
      </c>
      <c r="I178">
        <v>2</v>
      </c>
      <c r="J178">
        <v>1</v>
      </c>
      <c r="K178" t="s">
        <v>1325</v>
      </c>
      <c r="L178">
        <v>2</v>
      </c>
      <c r="M178" s="5">
        <v>3383.59</v>
      </c>
      <c r="N178" s="6">
        <v>0</v>
      </c>
      <c r="O178" s="5">
        <f t="shared" si="12"/>
        <v>3383.59</v>
      </c>
      <c r="P178" s="5">
        <f t="shared" si="13"/>
        <v>6767.18</v>
      </c>
      <c r="Q178" s="5">
        <v>1825.14</v>
      </c>
      <c r="R178" s="5">
        <f t="shared" si="14"/>
        <v>3650.28</v>
      </c>
      <c r="S178" s="5">
        <f t="shared" si="15"/>
        <v>3103.98</v>
      </c>
      <c r="T178" s="6">
        <f t="shared" si="16"/>
        <v>0.45868145963311158</v>
      </c>
      <c r="U178" s="5">
        <v>12.92</v>
      </c>
      <c r="V178">
        <v>0</v>
      </c>
      <c r="W178" s="5">
        <f t="shared" si="17"/>
        <v>0</v>
      </c>
      <c r="X178" s="5">
        <v>6835.54</v>
      </c>
      <c r="Y178" t="s">
        <v>1319</v>
      </c>
      <c r="Z178" t="s">
        <v>1559</v>
      </c>
      <c r="AA178" t="s">
        <v>1321</v>
      </c>
      <c r="AB178" t="s">
        <v>1327</v>
      </c>
      <c r="AC178" t="s">
        <v>1323</v>
      </c>
      <c r="AD178" t="s">
        <v>79</v>
      </c>
      <c r="AE178" s="4">
        <v>0.74</v>
      </c>
      <c r="AF178">
        <v>1</v>
      </c>
    </row>
    <row r="179" spans="1:32" ht="15" customHeight="1" x14ac:dyDescent="0.25">
      <c r="A179">
        <v>178</v>
      </c>
      <c r="B179" t="s">
        <v>1558</v>
      </c>
      <c r="C179">
        <v>20250116</v>
      </c>
      <c r="D179">
        <v>20250122</v>
      </c>
      <c r="E179">
        <v>197</v>
      </c>
      <c r="F179">
        <v>9</v>
      </c>
      <c r="G179">
        <v>17</v>
      </c>
      <c r="H179">
        <v>6</v>
      </c>
      <c r="I179">
        <v>2</v>
      </c>
      <c r="J179">
        <v>6</v>
      </c>
      <c r="K179" t="s">
        <v>1325</v>
      </c>
      <c r="L179">
        <v>10</v>
      </c>
      <c r="M179" s="5">
        <v>389.03</v>
      </c>
      <c r="N179" s="6">
        <v>0.20180000000000001</v>
      </c>
      <c r="O179" s="5">
        <f t="shared" si="12"/>
        <v>310.52374599999996</v>
      </c>
      <c r="P179" s="5">
        <f t="shared" si="13"/>
        <v>3105.2374599999994</v>
      </c>
      <c r="Q179" s="5">
        <v>246.66</v>
      </c>
      <c r="R179" s="5">
        <f t="shared" si="14"/>
        <v>2466.6</v>
      </c>
      <c r="S179" s="5">
        <f t="shared" si="15"/>
        <v>492.86745999999948</v>
      </c>
      <c r="T179" s="6">
        <f t="shared" si="16"/>
        <v>0.15872134300479537</v>
      </c>
      <c r="U179" s="5">
        <v>145.77000000000001</v>
      </c>
      <c r="V179">
        <v>0</v>
      </c>
      <c r="W179" s="5">
        <f t="shared" si="17"/>
        <v>0</v>
      </c>
      <c r="X179" s="5">
        <v>3136.61</v>
      </c>
      <c r="Y179" t="s">
        <v>1319</v>
      </c>
      <c r="Z179" t="s">
        <v>1559</v>
      </c>
      <c r="AA179" t="s">
        <v>1321</v>
      </c>
      <c r="AB179" t="s">
        <v>1327</v>
      </c>
      <c r="AC179" t="s">
        <v>1323</v>
      </c>
      <c r="AD179" t="s">
        <v>79</v>
      </c>
      <c r="AE179" s="4">
        <v>0.74</v>
      </c>
      <c r="AF179">
        <v>1</v>
      </c>
    </row>
    <row r="180" spans="1:32" ht="15" customHeight="1" x14ac:dyDescent="0.25">
      <c r="A180">
        <v>179</v>
      </c>
      <c r="B180" t="s">
        <v>1558</v>
      </c>
      <c r="C180">
        <v>20250116</v>
      </c>
      <c r="D180">
        <v>20250122</v>
      </c>
      <c r="E180">
        <v>197</v>
      </c>
      <c r="F180">
        <v>19</v>
      </c>
      <c r="G180">
        <v>17</v>
      </c>
      <c r="H180">
        <v>6</v>
      </c>
      <c r="I180">
        <v>2</v>
      </c>
      <c r="J180">
        <v>1</v>
      </c>
      <c r="K180" t="s">
        <v>1325</v>
      </c>
      <c r="L180">
        <v>10</v>
      </c>
      <c r="M180" s="5">
        <v>252.31</v>
      </c>
      <c r="N180" s="6">
        <v>0</v>
      </c>
      <c r="O180" s="5">
        <f t="shared" si="12"/>
        <v>252.31</v>
      </c>
      <c r="P180" s="5">
        <f t="shared" si="13"/>
        <v>2523.1</v>
      </c>
      <c r="Q180" s="5">
        <v>36.07</v>
      </c>
      <c r="R180" s="5">
        <f t="shared" si="14"/>
        <v>360.7</v>
      </c>
      <c r="S180" s="5">
        <f t="shared" si="15"/>
        <v>2162.4</v>
      </c>
      <c r="T180" s="6">
        <f t="shared" si="16"/>
        <v>0.85704094169870404</v>
      </c>
      <c r="U180" s="5">
        <v>0</v>
      </c>
      <c r="V180">
        <v>0</v>
      </c>
      <c r="W180" s="5">
        <f t="shared" si="17"/>
        <v>0</v>
      </c>
      <c r="X180" s="5">
        <v>2548.59</v>
      </c>
      <c r="Y180" t="s">
        <v>1319</v>
      </c>
      <c r="Z180" t="s">
        <v>1559</v>
      </c>
      <c r="AA180" t="s">
        <v>1321</v>
      </c>
      <c r="AB180" t="s">
        <v>1327</v>
      </c>
      <c r="AC180" t="s">
        <v>1323</v>
      </c>
      <c r="AD180" t="s">
        <v>79</v>
      </c>
      <c r="AE180" s="4">
        <v>0.74</v>
      </c>
      <c r="AF180">
        <v>1</v>
      </c>
    </row>
    <row r="181" spans="1:32" ht="15" customHeight="1" x14ac:dyDescent="0.25">
      <c r="A181">
        <v>180</v>
      </c>
      <c r="B181" t="s">
        <v>1560</v>
      </c>
      <c r="C181">
        <v>20240829</v>
      </c>
      <c r="D181">
        <v>20240903</v>
      </c>
      <c r="E181">
        <v>433</v>
      </c>
      <c r="F181">
        <v>24</v>
      </c>
      <c r="G181">
        <v>27</v>
      </c>
      <c r="H181">
        <v>19</v>
      </c>
      <c r="I181">
        <v>2</v>
      </c>
      <c r="J181">
        <v>1</v>
      </c>
      <c r="K181" t="s">
        <v>1325</v>
      </c>
      <c r="L181">
        <v>5</v>
      </c>
      <c r="M181" s="5">
        <v>939.11</v>
      </c>
      <c r="N181" s="6">
        <v>0</v>
      </c>
      <c r="O181" s="5">
        <f t="shared" si="12"/>
        <v>939.11</v>
      </c>
      <c r="P181" s="5">
        <f t="shared" si="13"/>
        <v>4695.55</v>
      </c>
      <c r="Q181" s="5">
        <v>536.69000000000005</v>
      </c>
      <c r="R181" s="5">
        <f t="shared" si="14"/>
        <v>2683.4500000000003</v>
      </c>
      <c r="S181" s="5">
        <f t="shared" si="15"/>
        <v>1950.7099999999998</v>
      </c>
      <c r="T181" s="6">
        <f t="shared" si="16"/>
        <v>0.41543802110508882</v>
      </c>
      <c r="U181" s="5">
        <v>61.39</v>
      </c>
      <c r="V181">
        <v>0</v>
      </c>
      <c r="W181" s="5">
        <f t="shared" si="17"/>
        <v>0</v>
      </c>
      <c r="X181" s="5">
        <v>4942.68</v>
      </c>
      <c r="Y181" t="s">
        <v>1319</v>
      </c>
      <c r="Z181" t="s">
        <v>1561</v>
      </c>
      <c r="AA181" t="s">
        <v>1321</v>
      </c>
      <c r="AB181" t="s">
        <v>1330</v>
      </c>
      <c r="AC181" t="s">
        <v>1323</v>
      </c>
      <c r="AD181" t="s">
        <v>91</v>
      </c>
      <c r="AE181" s="4">
        <v>1.0900000000000001</v>
      </c>
      <c r="AF181">
        <v>1</v>
      </c>
    </row>
    <row r="182" spans="1:32" ht="15" customHeight="1" x14ac:dyDescent="0.25">
      <c r="A182">
        <v>181</v>
      </c>
      <c r="B182" t="s">
        <v>1562</v>
      </c>
      <c r="C182">
        <v>20250727</v>
      </c>
      <c r="D182">
        <v>20250731</v>
      </c>
      <c r="E182">
        <v>301</v>
      </c>
      <c r="F182">
        <v>10</v>
      </c>
      <c r="G182">
        <v>31</v>
      </c>
      <c r="H182">
        <v>20</v>
      </c>
      <c r="I182">
        <v>6</v>
      </c>
      <c r="J182">
        <v>1</v>
      </c>
      <c r="K182" t="s">
        <v>1325</v>
      </c>
      <c r="L182">
        <v>22</v>
      </c>
      <c r="M182" s="5">
        <v>1676.83</v>
      </c>
      <c r="N182" s="6">
        <v>0</v>
      </c>
      <c r="O182" s="5">
        <f t="shared" si="12"/>
        <v>1676.83</v>
      </c>
      <c r="P182" s="5">
        <f t="shared" si="13"/>
        <v>36890.259999999995</v>
      </c>
      <c r="Q182" s="5">
        <v>1087.44</v>
      </c>
      <c r="R182" s="5">
        <f t="shared" si="14"/>
        <v>23923.68</v>
      </c>
      <c r="S182" s="5">
        <f t="shared" si="15"/>
        <v>12919.599999999995</v>
      </c>
      <c r="T182" s="6">
        <f t="shared" si="16"/>
        <v>0.35021710337633827</v>
      </c>
      <c r="U182" s="5">
        <v>46.98</v>
      </c>
      <c r="V182">
        <v>0</v>
      </c>
      <c r="W182" s="5">
        <f t="shared" si="17"/>
        <v>0</v>
      </c>
      <c r="X182" s="5">
        <v>35815.79</v>
      </c>
      <c r="Y182" t="s">
        <v>1319</v>
      </c>
      <c r="Z182" t="s">
        <v>1563</v>
      </c>
      <c r="AA182" t="s">
        <v>1333</v>
      </c>
      <c r="AB182" t="s">
        <v>1327</v>
      </c>
      <c r="AC182" t="s">
        <v>1339</v>
      </c>
      <c r="AD182" t="s">
        <v>91</v>
      </c>
      <c r="AE182" s="4">
        <v>1.0900000000000001</v>
      </c>
      <c r="AF182">
        <v>1</v>
      </c>
    </row>
    <row r="183" spans="1:32" ht="15" customHeight="1" x14ac:dyDescent="0.25">
      <c r="A183">
        <v>182</v>
      </c>
      <c r="B183" t="s">
        <v>1562</v>
      </c>
      <c r="C183">
        <v>20250727</v>
      </c>
      <c r="D183">
        <v>20250731</v>
      </c>
      <c r="E183">
        <v>301</v>
      </c>
      <c r="F183">
        <v>12</v>
      </c>
      <c r="G183">
        <v>31</v>
      </c>
      <c r="H183">
        <v>20</v>
      </c>
      <c r="I183">
        <v>6</v>
      </c>
      <c r="J183">
        <v>2</v>
      </c>
      <c r="K183" t="s">
        <v>1325</v>
      </c>
      <c r="L183">
        <v>110</v>
      </c>
      <c r="M183" s="5">
        <v>47.73</v>
      </c>
      <c r="N183" s="6">
        <v>7.5800000000000006E-2</v>
      </c>
      <c r="O183" s="5">
        <f t="shared" si="12"/>
        <v>44.112065999999999</v>
      </c>
      <c r="P183" s="5">
        <f t="shared" si="13"/>
        <v>4852.32726</v>
      </c>
      <c r="Q183" s="5">
        <v>13.15</v>
      </c>
      <c r="R183" s="5">
        <f t="shared" si="14"/>
        <v>1446.5</v>
      </c>
      <c r="S183" s="5">
        <f t="shared" si="15"/>
        <v>3405.82726</v>
      </c>
      <c r="T183" s="6">
        <f t="shared" si="16"/>
        <v>0.70189562193709087</v>
      </c>
      <c r="U183" s="5">
        <v>0</v>
      </c>
      <c r="V183">
        <v>0</v>
      </c>
      <c r="W183" s="5">
        <f t="shared" si="17"/>
        <v>0</v>
      </c>
      <c r="X183" s="5">
        <v>4711</v>
      </c>
      <c r="Y183" t="s">
        <v>1319</v>
      </c>
      <c r="Z183" t="s">
        <v>1563</v>
      </c>
      <c r="AA183" t="s">
        <v>1333</v>
      </c>
      <c r="AB183" t="s">
        <v>1327</v>
      </c>
      <c r="AC183" t="s">
        <v>1339</v>
      </c>
      <c r="AD183" t="s">
        <v>91</v>
      </c>
      <c r="AE183" s="4">
        <v>1.0900000000000001</v>
      </c>
      <c r="AF183">
        <v>1</v>
      </c>
    </row>
    <row r="184" spans="1:32" ht="15" customHeight="1" x14ac:dyDescent="0.25">
      <c r="A184">
        <v>183</v>
      </c>
      <c r="B184" t="s">
        <v>1564</v>
      </c>
      <c r="C184">
        <v>20251018</v>
      </c>
      <c r="D184">
        <v>20251021</v>
      </c>
      <c r="E184">
        <v>93</v>
      </c>
      <c r="F184">
        <v>3</v>
      </c>
      <c r="G184">
        <v>14</v>
      </c>
      <c r="H184">
        <v>9</v>
      </c>
      <c r="I184">
        <v>4</v>
      </c>
      <c r="J184">
        <v>3</v>
      </c>
      <c r="K184" t="s">
        <v>1325</v>
      </c>
      <c r="L184">
        <v>2</v>
      </c>
      <c r="M184" s="5">
        <v>1225.21</v>
      </c>
      <c r="N184" s="6">
        <v>0.1115</v>
      </c>
      <c r="O184" s="5">
        <f t="shared" si="12"/>
        <v>1088.5990850000001</v>
      </c>
      <c r="P184" s="5">
        <f t="shared" si="13"/>
        <v>2177.1981700000001</v>
      </c>
      <c r="Q184" s="5">
        <v>631.9</v>
      </c>
      <c r="R184" s="5">
        <f t="shared" si="14"/>
        <v>1263.8</v>
      </c>
      <c r="S184" s="5">
        <f t="shared" si="15"/>
        <v>905.66817000000015</v>
      </c>
      <c r="T184" s="6">
        <f t="shared" si="16"/>
        <v>0.41597874850317373</v>
      </c>
      <c r="U184" s="5">
        <v>7.73</v>
      </c>
      <c r="V184">
        <v>0</v>
      </c>
      <c r="W184" s="5">
        <f t="shared" si="17"/>
        <v>0</v>
      </c>
      <c r="X184" s="5">
        <v>2093.46</v>
      </c>
      <c r="Y184" t="s">
        <v>1319</v>
      </c>
      <c r="Z184" t="s">
        <v>1565</v>
      </c>
      <c r="AA184" t="s">
        <v>1321</v>
      </c>
      <c r="AB184" t="s">
        <v>1344</v>
      </c>
      <c r="AC184" t="s">
        <v>1323</v>
      </c>
      <c r="AD184" t="s">
        <v>79</v>
      </c>
      <c r="AE184" s="4">
        <v>0.74</v>
      </c>
      <c r="AF184">
        <v>1</v>
      </c>
    </row>
    <row r="185" spans="1:32" ht="15" customHeight="1" x14ac:dyDescent="0.25">
      <c r="A185">
        <v>184</v>
      </c>
      <c r="B185" t="s">
        <v>1566</v>
      </c>
      <c r="C185">
        <v>20250109</v>
      </c>
      <c r="D185">
        <v>20250111</v>
      </c>
      <c r="E185">
        <v>270</v>
      </c>
      <c r="F185">
        <v>11</v>
      </c>
      <c r="G185">
        <v>15</v>
      </c>
      <c r="H185">
        <v>10</v>
      </c>
      <c r="I185">
        <v>2</v>
      </c>
      <c r="J185">
        <v>1</v>
      </c>
      <c r="K185" t="s">
        <v>1325</v>
      </c>
      <c r="L185">
        <v>2</v>
      </c>
      <c r="M185" s="5">
        <v>125.37</v>
      </c>
      <c r="N185" s="6">
        <v>0</v>
      </c>
      <c r="O185" s="5">
        <f t="shared" si="12"/>
        <v>125.37</v>
      </c>
      <c r="P185" s="5">
        <f t="shared" si="13"/>
        <v>250.74</v>
      </c>
      <c r="Q185" s="5">
        <v>23.33</v>
      </c>
      <c r="R185" s="5">
        <f t="shared" si="14"/>
        <v>46.66</v>
      </c>
      <c r="S185" s="5">
        <f t="shared" si="15"/>
        <v>204.08</v>
      </c>
      <c r="T185" s="6">
        <f t="shared" si="16"/>
        <v>0.81391082396107528</v>
      </c>
      <c r="U185" s="5">
        <v>0</v>
      </c>
      <c r="V185">
        <v>0</v>
      </c>
      <c r="W185" s="5">
        <f t="shared" si="17"/>
        <v>0</v>
      </c>
      <c r="X185" s="5">
        <v>253.27</v>
      </c>
      <c r="Y185" t="s">
        <v>1319</v>
      </c>
      <c r="Z185" t="s">
        <v>1567</v>
      </c>
      <c r="AA185" t="s">
        <v>1321</v>
      </c>
      <c r="AB185" t="s">
        <v>1327</v>
      </c>
      <c r="AC185" t="s">
        <v>1323</v>
      </c>
      <c r="AD185" t="s">
        <v>79</v>
      </c>
      <c r="AE185" s="4">
        <v>0.74</v>
      </c>
      <c r="AF185">
        <v>1</v>
      </c>
    </row>
    <row r="186" spans="1:32" ht="15" customHeight="1" x14ac:dyDescent="0.25">
      <c r="A186">
        <v>185</v>
      </c>
      <c r="B186" t="s">
        <v>1566</v>
      </c>
      <c r="C186">
        <v>20250109</v>
      </c>
      <c r="D186">
        <v>20250111</v>
      </c>
      <c r="E186">
        <v>270</v>
      </c>
      <c r="F186">
        <v>16</v>
      </c>
      <c r="G186">
        <v>15</v>
      </c>
      <c r="H186">
        <v>10</v>
      </c>
      <c r="I186">
        <v>2</v>
      </c>
      <c r="J186">
        <v>2</v>
      </c>
      <c r="K186" t="s">
        <v>1325</v>
      </c>
      <c r="L186">
        <v>5</v>
      </c>
      <c r="M186" s="5">
        <v>125.03</v>
      </c>
      <c r="N186" s="6">
        <v>9.8000000000000004E-2</v>
      </c>
      <c r="O186" s="5">
        <f t="shared" si="12"/>
        <v>112.77706000000001</v>
      </c>
      <c r="P186" s="5">
        <f t="shared" si="13"/>
        <v>563.88530000000003</v>
      </c>
      <c r="Q186" s="5">
        <v>27.84</v>
      </c>
      <c r="R186" s="5">
        <f t="shared" si="14"/>
        <v>139.19999999999999</v>
      </c>
      <c r="S186" s="5">
        <f t="shared" si="15"/>
        <v>424.68530000000004</v>
      </c>
      <c r="T186" s="6">
        <f t="shared" si="16"/>
        <v>0.75314128600266761</v>
      </c>
      <c r="U186" s="5">
        <v>0</v>
      </c>
      <c r="V186">
        <v>0</v>
      </c>
      <c r="W186" s="5">
        <f t="shared" si="17"/>
        <v>0</v>
      </c>
      <c r="X186" s="5">
        <v>569.59</v>
      </c>
      <c r="Y186" t="s">
        <v>1319</v>
      </c>
      <c r="Z186" t="s">
        <v>1567</v>
      </c>
      <c r="AA186" t="s">
        <v>1321</v>
      </c>
      <c r="AB186" t="s">
        <v>1327</v>
      </c>
      <c r="AC186" t="s">
        <v>1323</v>
      </c>
      <c r="AD186" t="s">
        <v>79</v>
      </c>
      <c r="AE186" s="4">
        <v>0.74</v>
      </c>
      <c r="AF186">
        <v>1</v>
      </c>
    </row>
    <row r="187" spans="1:32" ht="15" customHeight="1" x14ac:dyDescent="0.25">
      <c r="A187">
        <v>186</v>
      </c>
      <c r="B187" t="s">
        <v>1568</v>
      </c>
      <c r="C187">
        <v>20231020</v>
      </c>
      <c r="D187">
        <v>20231021</v>
      </c>
      <c r="E187">
        <v>198</v>
      </c>
      <c r="F187">
        <v>5</v>
      </c>
      <c r="G187">
        <v>16</v>
      </c>
      <c r="H187">
        <v>11</v>
      </c>
      <c r="I187">
        <v>6</v>
      </c>
      <c r="J187">
        <v>1</v>
      </c>
      <c r="K187" t="s">
        <v>1354</v>
      </c>
      <c r="L187">
        <v>0</v>
      </c>
      <c r="M187" s="5">
        <v>76.56</v>
      </c>
      <c r="N187" s="6">
        <v>0</v>
      </c>
      <c r="O187" s="5">
        <f t="shared" si="12"/>
        <v>76.56</v>
      </c>
      <c r="P187" s="5">
        <f t="shared" si="13"/>
        <v>0</v>
      </c>
      <c r="Q187" s="5">
        <v>43.81</v>
      </c>
      <c r="R187" s="5">
        <f t="shared" si="14"/>
        <v>0</v>
      </c>
      <c r="S187" s="5">
        <f t="shared" si="15"/>
        <v>-5</v>
      </c>
      <c r="T187" s="6">
        <f t="shared" si="16"/>
        <v>0</v>
      </c>
      <c r="U187" s="5">
        <v>5</v>
      </c>
      <c r="V187">
        <v>0</v>
      </c>
      <c r="W187" s="5">
        <f t="shared" si="17"/>
        <v>0</v>
      </c>
      <c r="X187" s="5">
        <v>0</v>
      </c>
      <c r="Y187" t="s">
        <v>1319</v>
      </c>
      <c r="Z187" t="s">
        <v>1569</v>
      </c>
      <c r="AA187" t="s">
        <v>1321</v>
      </c>
      <c r="AB187" t="s">
        <v>1344</v>
      </c>
      <c r="AC187" t="s">
        <v>1323</v>
      </c>
      <c r="AD187" t="s">
        <v>79</v>
      </c>
      <c r="AE187" s="4">
        <v>0.74</v>
      </c>
      <c r="AF187">
        <v>1</v>
      </c>
    </row>
    <row r="188" spans="1:32" ht="15" customHeight="1" x14ac:dyDescent="0.25">
      <c r="A188">
        <v>187</v>
      </c>
      <c r="B188" t="s">
        <v>1570</v>
      </c>
      <c r="C188">
        <v>20251107</v>
      </c>
      <c r="D188">
        <v>20251107</v>
      </c>
      <c r="E188">
        <v>623</v>
      </c>
      <c r="F188">
        <v>9</v>
      </c>
      <c r="G188">
        <v>44</v>
      </c>
      <c r="H188">
        <v>36</v>
      </c>
      <c r="I188">
        <v>2</v>
      </c>
      <c r="J188">
        <v>1</v>
      </c>
      <c r="K188" t="s">
        <v>1325</v>
      </c>
      <c r="L188">
        <v>6</v>
      </c>
      <c r="M188" s="5">
        <v>406.8</v>
      </c>
      <c r="N188" s="6">
        <v>0</v>
      </c>
      <c r="O188" s="5">
        <f t="shared" si="12"/>
        <v>406.8</v>
      </c>
      <c r="P188" s="5">
        <f t="shared" si="13"/>
        <v>2440.8000000000002</v>
      </c>
      <c r="Q188" s="5">
        <v>263.11</v>
      </c>
      <c r="R188" s="5">
        <f t="shared" si="14"/>
        <v>1578.66</v>
      </c>
      <c r="S188" s="5">
        <f t="shared" si="15"/>
        <v>786.90000000000009</v>
      </c>
      <c r="T188" s="6">
        <f t="shared" si="16"/>
        <v>0.32239429695181909</v>
      </c>
      <c r="U188" s="5">
        <v>75.239999999999995</v>
      </c>
      <c r="V188">
        <v>0</v>
      </c>
      <c r="W188" s="5">
        <f t="shared" si="17"/>
        <v>0</v>
      </c>
      <c r="X188" s="5">
        <v>2218.91</v>
      </c>
      <c r="Y188" t="s">
        <v>1319</v>
      </c>
      <c r="Z188" t="s">
        <v>1571</v>
      </c>
      <c r="AA188" t="s">
        <v>1321</v>
      </c>
      <c r="AB188" t="s">
        <v>1327</v>
      </c>
      <c r="AC188" t="s">
        <v>1323</v>
      </c>
      <c r="AD188" t="s">
        <v>136</v>
      </c>
      <c r="AE188" s="4">
        <v>1.2E-2</v>
      </c>
      <c r="AF188">
        <v>1</v>
      </c>
    </row>
    <row r="189" spans="1:32" ht="15" customHeight="1" x14ac:dyDescent="0.25">
      <c r="A189">
        <v>188</v>
      </c>
      <c r="B189" t="s">
        <v>1572</v>
      </c>
      <c r="C189">
        <v>20230104</v>
      </c>
      <c r="D189">
        <v>20230111</v>
      </c>
      <c r="E189">
        <v>677</v>
      </c>
      <c r="F189">
        <v>7</v>
      </c>
      <c r="G189">
        <v>41</v>
      </c>
      <c r="H189">
        <v>25</v>
      </c>
      <c r="I189">
        <v>6</v>
      </c>
      <c r="J189">
        <v>1</v>
      </c>
      <c r="K189" t="s">
        <v>1325</v>
      </c>
      <c r="L189">
        <v>3</v>
      </c>
      <c r="M189" s="5">
        <v>777.44</v>
      </c>
      <c r="N189" s="6">
        <v>0</v>
      </c>
      <c r="O189" s="5">
        <f t="shared" si="12"/>
        <v>777.44</v>
      </c>
      <c r="P189" s="5">
        <f t="shared" si="13"/>
        <v>2332.3200000000002</v>
      </c>
      <c r="Q189" s="5">
        <v>440.66</v>
      </c>
      <c r="R189" s="5">
        <f t="shared" si="14"/>
        <v>1321.98</v>
      </c>
      <c r="S189" s="5">
        <f t="shared" si="15"/>
        <v>999.37000000000012</v>
      </c>
      <c r="T189" s="6">
        <f t="shared" si="16"/>
        <v>0.42848751457775952</v>
      </c>
      <c r="U189" s="5">
        <v>10.97</v>
      </c>
      <c r="V189">
        <v>0</v>
      </c>
      <c r="W189" s="5">
        <f t="shared" si="17"/>
        <v>0</v>
      </c>
      <c r="X189" s="5">
        <v>2481.19</v>
      </c>
      <c r="Y189" t="s">
        <v>1319</v>
      </c>
      <c r="Z189" t="s">
        <v>1573</v>
      </c>
      <c r="AA189" t="s">
        <v>1321</v>
      </c>
      <c r="AB189" t="s">
        <v>1330</v>
      </c>
      <c r="AC189" t="s">
        <v>1323</v>
      </c>
      <c r="AD189" t="s">
        <v>136</v>
      </c>
      <c r="AE189" s="4">
        <v>1.2E-2</v>
      </c>
      <c r="AF189">
        <v>1</v>
      </c>
    </row>
    <row r="190" spans="1:32" ht="15" customHeight="1" x14ac:dyDescent="0.25">
      <c r="A190">
        <v>189</v>
      </c>
      <c r="B190" t="s">
        <v>1574</v>
      </c>
      <c r="C190">
        <v>20240818</v>
      </c>
      <c r="D190">
        <v>20240824</v>
      </c>
      <c r="E190">
        <v>512</v>
      </c>
      <c r="F190">
        <v>16</v>
      </c>
      <c r="G190">
        <v>31</v>
      </c>
      <c r="H190">
        <v>14</v>
      </c>
      <c r="I190">
        <v>5</v>
      </c>
      <c r="J190">
        <v>1</v>
      </c>
      <c r="K190" t="s">
        <v>1325</v>
      </c>
      <c r="L190">
        <v>30</v>
      </c>
      <c r="M190" s="5">
        <v>124.81</v>
      </c>
      <c r="N190" s="6">
        <v>0</v>
      </c>
      <c r="O190" s="5">
        <f t="shared" si="12"/>
        <v>124.81</v>
      </c>
      <c r="P190" s="5">
        <f t="shared" si="13"/>
        <v>3744.3</v>
      </c>
      <c r="Q190" s="5">
        <v>27.39</v>
      </c>
      <c r="R190" s="5">
        <f t="shared" si="14"/>
        <v>821.7</v>
      </c>
      <c r="S190" s="5">
        <f t="shared" si="15"/>
        <v>2922.6000000000004</v>
      </c>
      <c r="T190" s="6">
        <f t="shared" si="16"/>
        <v>0.78054643057447326</v>
      </c>
      <c r="U190" s="5">
        <v>0</v>
      </c>
      <c r="V190">
        <v>0</v>
      </c>
      <c r="W190" s="5">
        <f t="shared" si="17"/>
        <v>0</v>
      </c>
      <c r="X190" s="5">
        <v>3941.37</v>
      </c>
      <c r="Y190" t="s">
        <v>1319</v>
      </c>
      <c r="Z190" t="s">
        <v>1575</v>
      </c>
      <c r="AA190" t="s">
        <v>1338</v>
      </c>
      <c r="AB190" t="s">
        <v>1330</v>
      </c>
      <c r="AC190" t="s">
        <v>1339</v>
      </c>
      <c r="AD190" t="s">
        <v>91</v>
      </c>
      <c r="AE190" s="4">
        <v>1.0900000000000001</v>
      </c>
      <c r="AF190">
        <v>1</v>
      </c>
    </row>
    <row r="191" spans="1:32" ht="15" customHeight="1" x14ac:dyDescent="0.25">
      <c r="A191">
        <v>190</v>
      </c>
      <c r="B191" t="s">
        <v>1574</v>
      </c>
      <c r="C191">
        <v>20240818</v>
      </c>
      <c r="D191">
        <v>20240824</v>
      </c>
      <c r="E191">
        <v>512</v>
      </c>
      <c r="F191">
        <v>4</v>
      </c>
      <c r="G191">
        <v>31</v>
      </c>
      <c r="H191">
        <v>14</v>
      </c>
      <c r="I191">
        <v>5</v>
      </c>
      <c r="J191">
        <v>1</v>
      </c>
      <c r="K191" t="s">
        <v>1325</v>
      </c>
      <c r="L191">
        <v>53</v>
      </c>
      <c r="M191" s="5">
        <v>788.23</v>
      </c>
      <c r="N191" s="6">
        <v>0</v>
      </c>
      <c r="O191" s="5">
        <f t="shared" si="12"/>
        <v>788.23</v>
      </c>
      <c r="P191" s="5">
        <f t="shared" si="13"/>
        <v>41776.19</v>
      </c>
      <c r="Q191" s="5">
        <v>417.03</v>
      </c>
      <c r="R191" s="5">
        <f t="shared" si="14"/>
        <v>22102.59</v>
      </c>
      <c r="S191" s="5">
        <f t="shared" si="15"/>
        <v>18979.670000000002</v>
      </c>
      <c r="T191" s="6">
        <f t="shared" si="16"/>
        <v>0.45431787819808367</v>
      </c>
      <c r="U191" s="5">
        <v>693.93</v>
      </c>
      <c r="V191">
        <v>0</v>
      </c>
      <c r="W191" s="5">
        <f t="shared" si="17"/>
        <v>0</v>
      </c>
      <c r="X191" s="5">
        <v>43974.94</v>
      </c>
      <c r="Y191" t="s">
        <v>1319</v>
      </c>
      <c r="Z191" t="s">
        <v>1575</v>
      </c>
      <c r="AA191" t="s">
        <v>1338</v>
      </c>
      <c r="AB191" t="s">
        <v>1330</v>
      </c>
      <c r="AC191" t="s">
        <v>1339</v>
      </c>
      <c r="AD191" t="s">
        <v>91</v>
      </c>
      <c r="AE191" s="4">
        <v>1.0900000000000001</v>
      </c>
      <c r="AF191">
        <v>1</v>
      </c>
    </row>
    <row r="192" spans="1:32" ht="15" customHeight="1" x14ac:dyDescent="0.25">
      <c r="A192">
        <v>191</v>
      </c>
      <c r="B192" t="s">
        <v>1574</v>
      </c>
      <c r="C192">
        <v>20240818</v>
      </c>
      <c r="D192">
        <v>20240824</v>
      </c>
      <c r="E192">
        <v>512</v>
      </c>
      <c r="F192">
        <v>3</v>
      </c>
      <c r="G192">
        <v>31</v>
      </c>
      <c r="H192">
        <v>14</v>
      </c>
      <c r="I192">
        <v>5</v>
      </c>
      <c r="J192">
        <v>5</v>
      </c>
      <c r="K192" t="s">
        <v>1325</v>
      </c>
      <c r="L192">
        <v>7</v>
      </c>
      <c r="M192" s="5">
        <v>1241.4100000000001</v>
      </c>
      <c r="N192" s="6">
        <v>0.13919999999999999</v>
      </c>
      <c r="O192" s="5">
        <f t="shared" si="12"/>
        <v>1068.605728</v>
      </c>
      <c r="P192" s="5">
        <f t="shared" si="13"/>
        <v>7480.2400959999995</v>
      </c>
      <c r="Q192" s="5">
        <v>675.97</v>
      </c>
      <c r="R192" s="5">
        <f t="shared" si="14"/>
        <v>4731.79</v>
      </c>
      <c r="S192" s="5">
        <f t="shared" si="15"/>
        <v>2731.7000959999996</v>
      </c>
      <c r="T192" s="6">
        <f t="shared" si="16"/>
        <v>0.36518882561814492</v>
      </c>
      <c r="U192" s="5">
        <v>16.75</v>
      </c>
      <c r="V192">
        <v>0</v>
      </c>
      <c r="W192" s="5">
        <f t="shared" si="17"/>
        <v>0</v>
      </c>
      <c r="X192" s="5">
        <v>7873.94</v>
      </c>
      <c r="Y192" t="s">
        <v>1319</v>
      </c>
      <c r="Z192" t="s">
        <v>1575</v>
      </c>
      <c r="AA192" t="s">
        <v>1338</v>
      </c>
      <c r="AB192" t="s">
        <v>1330</v>
      </c>
      <c r="AC192" t="s">
        <v>1339</v>
      </c>
      <c r="AD192" t="s">
        <v>91</v>
      </c>
      <c r="AE192" s="4">
        <v>1.0900000000000001</v>
      </c>
      <c r="AF192">
        <v>1</v>
      </c>
    </row>
    <row r="193" spans="1:32" ht="15" customHeight="1" x14ac:dyDescent="0.25">
      <c r="A193">
        <v>192</v>
      </c>
      <c r="B193" t="s">
        <v>1576</v>
      </c>
      <c r="C193">
        <v>20230420</v>
      </c>
      <c r="D193">
        <v>20230425</v>
      </c>
      <c r="E193">
        <v>514</v>
      </c>
      <c r="F193">
        <v>18</v>
      </c>
      <c r="G193">
        <v>24</v>
      </c>
      <c r="H193">
        <v>15</v>
      </c>
      <c r="I193">
        <v>5</v>
      </c>
      <c r="J193">
        <v>1</v>
      </c>
      <c r="K193" t="s">
        <v>1325</v>
      </c>
      <c r="L193">
        <v>20</v>
      </c>
      <c r="M193" s="5">
        <v>245.47</v>
      </c>
      <c r="N193" s="6">
        <v>0</v>
      </c>
      <c r="O193" s="5">
        <f t="shared" si="12"/>
        <v>245.47</v>
      </c>
      <c r="P193" s="5">
        <f t="shared" si="13"/>
        <v>4909.3999999999996</v>
      </c>
      <c r="Q193" s="5">
        <v>63.57</v>
      </c>
      <c r="R193" s="5">
        <f t="shared" si="14"/>
        <v>1271.4000000000001</v>
      </c>
      <c r="S193" s="5">
        <f t="shared" si="15"/>
        <v>3637.9999999999995</v>
      </c>
      <c r="T193" s="6">
        <f t="shared" si="16"/>
        <v>0.74102741679227602</v>
      </c>
      <c r="U193" s="5">
        <v>0</v>
      </c>
      <c r="V193">
        <v>0</v>
      </c>
      <c r="W193" s="5">
        <f t="shared" si="17"/>
        <v>0</v>
      </c>
      <c r="X193" s="5">
        <v>4720.58</v>
      </c>
      <c r="Y193" t="s">
        <v>1319</v>
      </c>
      <c r="Z193" t="s">
        <v>1577</v>
      </c>
      <c r="AA193" t="s">
        <v>1333</v>
      </c>
      <c r="AB193" t="s">
        <v>1327</v>
      </c>
      <c r="AC193" t="s">
        <v>1339</v>
      </c>
      <c r="AD193" t="s">
        <v>99</v>
      </c>
      <c r="AE193" s="4">
        <v>1.27</v>
      </c>
      <c r="AF193">
        <v>1</v>
      </c>
    </row>
    <row r="194" spans="1:32" ht="15" customHeight="1" x14ac:dyDescent="0.25">
      <c r="A194">
        <v>193</v>
      </c>
      <c r="B194" t="s">
        <v>1578</v>
      </c>
      <c r="C194">
        <v>20250513</v>
      </c>
      <c r="D194">
        <v>20250517</v>
      </c>
      <c r="E194">
        <v>306</v>
      </c>
      <c r="F194">
        <v>27</v>
      </c>
      <c r="G194">
        <v>25</v>
      </c>
      <c r="H194">
        <v>16</v>
      </c>
      <c r="I194">
        <v>6</v>
      </c>
      <c r="J194">
        <v>1</v>
      </c>
      <c r="K194" t="s">
        <v>1325</v>
      </c>
      <c r="L194">
        <v>3</v>
      </c>
      <c r="M194" s="5">
        <v>906.24</v>
      </c>
      <c r="N194" s="6">
        <v>0</v>
      </c>
      <c r="O194" s="5">
        <f t="shared" ref="O194:O257" si="18">M194*(1-N194)</f>
        <v>906.24</v>
      </c>
      <c r="P194" s="5">
        <f t="shared" ref="P194:P257" si="19">L194*O194</f>
        <v>2718.7200000000003</v>
      </c>
      <c r="Q194" s="5">
        <v>464.18</v>
      </c>
      <c r="R194" s="5">
        <f t="shared" ref="R194:R257" si="20">MAX(L194-V194,0)*Q194</f>
        <v>1392.54</v>
      </c>
      <c r="S194" s="5">
        <f t="shared" ref="S194:S257" si="21">P194-W194-R194-U194</f>
        <v>1315.3000000000002</v>
      </c>
      <c r="T194" s="6">
        <f t="shared" ref="T194:T257" si="22">IFERROR(S194/(P194-W194),0)</f>
        <v>0.48379384416195859</v>
      </c>
      <c r="U194" s="5">
        <v>10.88</v>
      </c>
      <c r="V194">
        <v>0</v>
      </c>
      <c r="W194" s="5">
        <f t="shared" ref="W194:W257" si="23">V194*O194</f>
        <v>0</v>
      </c>
      <c r="X194" s="5">
        <v>2955.13</v>
      </c>
      <c r="Y194" t="s">
        <v>1274</v>
      </c>
      <c r="Z194" t="s">
        <v>1579</v>
      </c>
      <c r="AA194" t="s">
        <v>1321</v>
      </c>
      <c r="AB194" t="s">
        <v>1322</v>
      </c>
      <c r="AC194" t="s">
        <v>1323</v>
      </c>
      <c r="AD194" t="s">
        <v>99</v>
      </c>
      <c r="AE194" s="4">
        <v>1.27</v>
      </c>
      <c r="AF194">
        <v>2</v>
      </c>
    </row>
    <row r="195" spans="1:32" ht="15" customHeight="1" x14ac:dyDescent="0.25">
      <c r="A195">
        <v>194</v>
      </c>
      <c r="B195" t="s">
        <v>1580</v>
      </c>
      <c r="C195">
        <v>20231013</v>
      </c>
      <c r="D195">
        <v>20231016</v>
      </c>
      <c r="E195">
        <v>287</v>
      </c>
      <c r="F195">
        <v>27</v>
      </c>
      <c r="G195">
        <v>16</v>
      </c>
      <c r="H195">
        <v>5</v>
      </c>
      <c r="I195">
        <v>5</v>
      </c>
      <c r="J195">
        <v>1</v>
      </c>
      <c r="K195" t="s">
        <v>1325</v>
      </c>
      <c r="L195">
        <v>1</v>
      </c>
      <c r="M195" s="5">
        <v>879.77</v>
      </c>
      <c r="N195" s="6">
        <v>0</v>
      </c>
      <c r="O195" s="5">
        <f t="shared" si="18"/>
        <v>879.77</v>
      </c>
      <c r="P195" s="5">
        <f t="shared" si="19"/>
        <v>879.77</v>
      </c>
      <c r="Q195" s="5">
        <v>426.02</v>
      </c>
      <c r="R195" s="5">
        <f t="shared" si="20"/>
        <v>426.02</v>
      </c>
      <c r="S195" s="5">
        <f t="shared" si="21"/>
        <v>448.75</v>
      </c>
      <c r="T195" s="6">
        <f t="shared" si="22"/>
        <v>0.51007649726633097</v>
      </c>
      <c r="U195" s="5">
        <v>5</v>
      </c>
      <c r="V195">
        <v>0</v>
      </c>
      <c r="W195" s="5">
        <f t="shared" si="23"/>
        <v>0</v>
      </c>
      <c r="X195" s="5">
        <v>837.88</v>
      </c>
      <c r="Y195" t="s">
        <v>1319</v>
      </c>
      <c r="Z195" t="s">
        <v>1581</v>
      </c>
      <c r="AA195" t="s">
        <v>1321</v>
      </c>
      <c r="AB195" t="s">
        <v>1330</v>
      </c>
      <c r="AC195" t="s">
        <v>1323</v>
      </c>
      <c r="AD195" t="s">
        <v>79</v>
      </c>
      <c r="AE195" s="4">
        <v>0.74</v>
      </c>
      <c r="AF195">
        <v>1</v>
      </c>
    </row>
    <row r="196" spans="1:32" ht="15" customHeight="1" x14ac:dyDescent="0.25">
      <c r="A196">
        <v>195</v>
      </c>
      <c r="B196" t="s">
        <v>1580</v>
      </c>
      <c r="C196">
        <v>20231013</v>
      </c>
      <c r="D196">
        <v>20231016</v>
      </c>
      <c r="E196">
        <v>287</v>
      </c>
      <c r="F196">
        <v>10</v>
      </c>
      <c r="G196">
        <v>16</v>
      </c>
      <c r="H196">
        <v>5</v>
      </c>
      <c r="I196">
        <v>5</v>
      </c>
      <c r="J196">
        <v>1</v>
      </c>
      <c r="K196" t="s">
        <v>1325</v>
      </c>
      <c r="L196">
        <v>0</v>
      </c>
      <c r="M196" s="5">
        <v>1616.17</v>
      </c>
      <c r="N196" s="6">
        <v>0</v>
      </c>
      <c r="O196" s="5">
        <f t="shared" si="18"/>
        <v>1616.17</v>
      </c>
      <c r="P196" s="5">
        <f t="shared" si="19"/>
        <v>0</v>
      </c>
      <c r="Q196" s="5">
        <v>1104.9100000000001</v>
      </c>
      <c r="R196" s="5">
        <f t="shared" si="20"/>
        <v>0</v>
      </c>
      <c r="S196" s="5">
        <f t="shared" si="21"/>
        <v>-5</v>
      </c>
      <c r="T196" s="6">
        <f t="shared" si="22"/>
        <v>0</v>
      </c>
      <c r="U196" s="5">
        <v>5</v>
      </c>
      <c r="V196">
        <v>0</v>
      </c>
      <c r="W196" s="5">
        <f t="shared" si="23"/>
        <v>0</v>
      </c>
      <c r="X196" s="5">
        <v>0</v>
      </c>
      <c r="Y196" t="s">
        <v>1319</v>
      </c>
      <c r="Z196" t="s">
        <v>1581</v>
      </c>
      <c r="AA196" t="s">
        <v>1321</v>
      </c>
      <c r="AB196" t="s">
        <v>1330</v>
      </c>
      <c r="AC196" t="s">
        <v>1323</v>
      </c>
      <c r="AD196" t="s">
        <v>79</v>
      </c>
      <c r="AE196" s="4">
        <v>0.74</v>
      </c>
      <c r="AF196">
        <v>1</v>
      </c>
    </row>
    <row r="197" spans="1:32" ht="15" customHeight="1" x14ac:dyDescent="0.25">
      <c r="A197">
        <v>196</v>
      </c>
      <c r="B197" t="s">
        <v>1580</v>
      </c>
      <c r="C197">
        <v>20231013</v>
      </c>
      <c r="D197">
        <v>20231016</v>
      </c>
      <c r="E197">
        <v>287</v>
      </c>
      <c r="F197">
        <v>16</v>
      </c>
      <c r="G197">
        <v>16</v>
      </c>
      <c r="H197">
        <v>5</v>
      </c>
      <c r="I197">
        <v>5</v>
      </c>
      <c r="J197">
        <v>1</v>
      </c>
      <c r="K197" t="s">
        <v>1325</v>
      </c>
      <c r="L197">
        <v>11</v>
      </c>
      <c r="M197" s="5">
        <v>124.11</v>
      </c>
      <c r="N197" s="6">
        <v>0</v>
      </c>
      <c r="O197" s="5">
        <f t="shared" si="18"/>
        <v>124.11</v>
      </c>
      <c r="P197" s="5">
        <f t="shared" si="19"/>
        <v>1365.21</v>
      </c>
      <c r="Q197" s="5">
        <v>27.6</v>
      </c>
      <c r="R197" s="5">
        <f t="shared" si="20"/>
        <v>303.60000000000002</v>
      </c>
      <c r="S197" s="5">
        <f t="shared" si="21"/>
        <v>1061.6100000000001</v>
      </c>
      <c r="T197" s="6">
        <f t="shared" si="22"/>
        <v>0.7776166304085087</v>
      </c>
      <c r="U197" s="5">
        <v>0</v>
      </c>
      <c r="V197">
        <v>0</v>
      </c>
      <c r="W197" s="5">
        <f t="shared" si="23"/>
        <v>0</v>
      </c>
      <c r="X197" s="5">
        <v>1300.2</v>
      </c>
      <c r="Y197" t="s">
        <v>1319</v>
      </c>
      <c r="Z197" t="s">
        <v>1581</v>
      </c>
      <c r="AA197" t="s">
        <v>1321</v>
      </c>
      <c r="AB197" t="s">
        <v>1330</v>
      </c>
      <c r="AC197" t="s">
        <v>1323</v>
      </c>
      <c r="AD197" t="s">
        <v>79</v>
      </c>
      <c r="AE197" s="4">
        <v>0.74</v>
      </c>
      <c r="AF197">
        <v>1</v>
      </c>
    </row>
    <row r="198" spans="1:32" ht="15" customHeight="1" x14ac:dyDescent="0.25">
      <c r="A198">
        <v>197</v>
      </c>
      <c r="B198" t="s">
        <v>1580</v>
      </c>
      <c r="C198">
        <v>20231013</v>
      </c>
      <c r="D198">
        <v>20231016</v>
      </c>
      <c r="E198">
        <v>287</v>
      </c>
      <c r="F198">
        <v>21</v>
      </c>
      <c r="G198">
        <v>16</v>
      </c>
      <c r="H198">
        <v>5</v>
      </c>
      <c r="I198">
        <v>5</v>
      </c>
      <c r="J198">
        <v>4</v>
      </c>
      <c r="K198" t="s">
        <v>1325</v>
      </c>
      <c r="L198">
        <v>3</v>
      </c>
      <c r="M198" s="5">
        <v>450.12</v>
      </c>
      <c r="N198" s="6">
        <v>0.1235</v>
      </c>
      <c r="O198" s="5">
        <f t="shared" si="18"/>
        <v>394.53018000000003</v>
      </c>
      <c r="P198" s="5">
        <f t="shared" si="19"/>
        <v>1183.5905400000001</v>
      </c>
      <c r="Q198" s="5">
        <v>283.20999999999998</v>
      </c>
      <c r="R198" s="5">
        <f t="shared" si="20"/>
        <v>849.62999999999988</v>
      </c>
      <c r="S198" s="5">
        <f t="shared" si="21"/>
        <v>316.62054000000029</v>
      </c>
      <c r="T198" s="6">
        <f t="shared" si="22"/>
        <v>0.26750850847456104</v>
      </c>
      <c r="U198" s="5">
        <v>17.34</v>
      </c>
      <c r="V198">
        <v>0</v>
      </c>
      <c r="W198" s="5">
        <f t="shared" si="23"/>
        <v>0</v>
      </c>
      <c r="X198" s="5">
        <v>1127.23</v>
      </c>
      <c r="Y198" t="s">
        <v>1319</v>
      </c>
      <c r="Z198" t="s">
        <v>1581</v>
      </c>
      <c r="AA198" t="s">
        <v>1321</v>
      </c>
      <c r="AB198" t="s">
        <v>1330</v>
      </c>
      <c r="AC198" t="s">
        <v>1323</v>
      </c>
      <c r="AD198" t="s">
        <v>79</v>
      </c>
      <c r="AE198" s="4">
        <v>0.74</v>
      </c>
      <c r="AF198">
        <v>1</v>
      </c>
    </row>
    <row r="199" spans="1:32" ht="15" customHeight="1" x14ac:dyDescent="0.25">
      <c r="A199">
        <v>198</v>
      </c>
      <c r="B199" t="s">
        <v>1580</v>
      </c>
      <c r="C199">
        <v>20231013</v>
      </c>
      <c r="D199">
        <v>20231016</v>
      </c>
      <c r="E199">
        <v>287</v>
      </c>
      <c r="F199">
        <v>10</v>
      </c>
      <c r="G199">
        <v>16</v>
      </c>
      <c r="H199">
        <v>5</v>
      </c>
      <c r="I199">
        <v>5</v>
      </c>
      <c r="J199">
        <v>1</v>
      </c>
      <c r="K199" t="s">
        <v>1325</v>
      </c>
      <c r="L199">
        <v>2</v>
      </c>
      <c r="M199" s="5">
        <v>1558.28</v>
      </c>
      <c r="N199" s="6">
        <v>0</v>
      </c>
      <c r="O199" s="5">
        <f t="shared" si="18"/>
        <v>1558.28</v>
      </c>
      <c r="P199" s="5">
        <f t="shared" si="19"/>
        <v>3116.56</v>
      </c>
      <c r="Q199" s="5">
        <v>1050.6600000000001</v>
      </c>
      <c r="R199" s="5">
        <f t="shared" si="20"/>
        <v>2101.3200000000002</v>
      </c>
      <c r="S199" s="5">
        <f t="shared" si="21"/>
        <v>1001.7899999999997</v>
      </c>
      <c r="T199" s="6">
        <f t="shared" si="22"/>
        <v>0.32144094771157933</v>
      </c>
      <c r="U199" s="5">
        <v>13.45</v>
      </c>
      <c r="V199">
        <v>0</v>
      </c>
      <c r="W199" s="5">
        <f t="shared" si="23"/>
        <v>0</v>
      </c>
      <c r="X199" s="5">
        <v>2968.15</v>
      </c>
      <c r="Y199" t="s">
        <v>1319</v>
      </c>
      <c r="Z199" t="s">
        <v>1581</v>
      </c>
      <c r="AA199" t="s">
        <v>1321</v>
      </c>
      <c r="AB199" t="s">
        <v>1330</v>
      </c>
      <c r="AC199" t="s">
        <v>1323</v>
      </c>
      <c r="AD199" t="s">
        <v>79</v>
      </c>
      <c r="AE199" s="4">
        <v>0.74</v>
      </c>
      <c r="AF199">
        <v>1</v>
      </c>
    </row>
    <row r="200" spans="1:32" ht="15" customHeight="1" x14ac:dyDescent="0.25">
      <c r="A200">
        <v>199</v>
      </c>
      <c r="B200" t="s">
        <v>1582</v>
      </c>
      <c r="C200">
        <v>20250604</v>
      </c>
      <c r="D200">
        <v>20250606</v>
      </c>
      <c r="E200">
        <v>243</v>
      </c>
      <c r="F200">
        <v>18</v>
      </c>
      <c r="G200">
        <v>5</v>
      </c>
      <c r="H200">
        <v>6</v>
      </c>
      <c r="I200">
        <v>6</v>
      </c>
      <c r="J200">
        <v>2</v>
      </c>
      <c r="K200" t="s">
        <v>1325</v>
      </c>
      <c r="L200">
        <v>2</v>
      </c>
      <c r="M200" s="5">
        <v>248.92</v>
      </c>
      <c r="N200" s="6">
        <v>9.9400000000000002E-2</v>
      </c>
      <c r="O200" s="5">
        <f t="shared" si="18"/>
        <v>224.17735199999998</v>
      </c>
      <c r="P200" s="5">
        <f t="shared" si="19"/>
        <v>448.35470399999997</v>
      </c>
      <c r="Q200" s="5">
        <v>65.89</v>
      </c>
      <c r="R200" s="5">
        <f t="shared" si="20"/>
        <v>131.78</v>
      </c>
      <c r="S200" s="5">
        <f t="shared" si="21"/>
        <v>316.574704</v>
      </c>
      <c r="T200" s="6">
        <f t="shared" si="22"/>
        <v>0.70608092471357231</v>
      </c>
      <c r="U200" s="5">
        <v>0</v>
      </c>
      <c r="V200">
        <v>0</v>
      </c>
      <c r="W200" s="5">
        <f t="shared" si="23"/>
        <v>0</v>
      </c>
      <c r="X200" s="5">
        <v>457.5</v>
      </c>
      <c r="Y200" t="s">
        <v>1319</v>
      </c>
      <c r="Z200" t="s">
        <v>1583</v>
      </c>
      <c r="AA200" t="s">
        <v>1321</v>
      </c>
      <c r="AB200" t="s">
        <v>1327</v>
      </c>
      <c r="AC200" t="s">
        <v>1360</v>
      </c>
      <c r="AD200" t="s">
        <v>62</v>
      </c>
      <c r="AE200" s="4">
        <v>1</v>
      </c>
      <c r="AF200">
        <v>1</v>
      </c>
    </row>
    <row r="201" spans="1:32" ht="15" customHeight="1" x14ac:dyDescent="0.25">
      <c r="A201">
        <v>200</v>
      </c>
      <c r="B201" t="s">
        <v>1584</v>
      </c>
      <c r="C201">
        <v>20230428</v>
      </c>
      <c r="D201">
        <v>20230429</v>
      </c>
      <c r="E201">
        <v>231</v>
      </c>
      <c r="F201">
        <v>20</v>
      </c>
      <c r="G201">
        <v>12</v>
      </c>
      <c r="H201">
        <v>7</v>
      </c>
      <c r="I201">
        <v>5</v>
      </c>
      <c r="J201">
        <v>1</v>
      </c>
      <c r="K201" t="s">
        <v>1325</v>
      </c>
      <c r="L201">
        <v>2</v>
      </c>
      <c r="M201" s="5">
        <v>443.77</v>
      </c>
      <c r="N201" s="6">
        <v>0</v>
      </c>
      <c r="O201" s="5">
        <f t="shared" si="18"/>
        <v>443.77</v>
      </c>
      <c r="P201" s="5">
        <f t="shared" si="19"/>
        <v>887.54</v>
      </c>
      <c r="Q201" s="5">
        <v>264.39</v>
      </c>
      <c r="R201" s="5">
        <f t="shared" si="20"/>
        <v>528.78</v>
      </c>
      <c r="S201" s="5">
        <f t="shared" si="21"/>
        <v>344.38</v>
      </c>
      <c r="T201" s="6">
        <f t="shared" si="22"/>
        <v>0.38801631475764475</v>
      </c>
      <c r="U201" s="5">
        <v>14.38</v>
      </c>
      <c r="V201">
        <v>0</v>
      </c>
      <c r="W201" s="5">
        <f t="shared" si="23"/>
        <v>0</v>
      </c>
      <c r="X201" s="5">
        <v>853.4</v>
      </c>
      <c r="Y201" t="s">
        <v>1319</v>
      </c>
      <c r="Z201" t="s">
        <v>1585</v>
      </c>
      <c r="AA201" t="s">
        <v>1321</v>
      </c>
      <c r="AB201" t="s">
        <v>1322</v>
      </c>
      <c r="AC201" t="s">
        <v>1323</v>
      </c>
      <c r="AD201" t="s">
        <v>79</v>
      </c>
      <c r="AE201" s="4">
        <v>0.74</v>
      </c>
      <c r="AF201">
        <v>1</v>
      </c>
    </row>
    <row r="202" spans="1:32" ht="15" customHeight="1" x14ac:dyDescent="0.25">
      <c r="A202">
        <v>201</v>
      </c>
      <c r="B202" t="s">
        <v>1586</v>
      </c>
      <c r="C202">
        <v>20240710</v>
      </c>
      <c r="D202">
        <v>20240710</v>
      </c>
      <c r="E202">
        <v>239</v>
      </c>
      <c r="F202">
        <v>18</v>
      </c>
      <c r="G202">
        <v>7</v>
      </c>
      <c r="H202">
        <v>8</v>
      </c>
      <c r="I202">
        <v>6</v>
      </c>
      <c r="J202">
        <v>1</v>
      </c>
      <c r="K202" t="s">
        <v>1325</v>
      </c>
      <c r="L202">
        <v>1</v>
      </c>
      <c r="M202" s="5">
        <v>240.48</v>
      </c>
      <c r="N202" s="6">
        <v>0</v>
      </c>
      <c r="O202" s="5">
        <f t="shared" si="18"/>
        <v>240.48</v>
      </c>
      <c r="P202" s="5">
        <f t="shared" si="19"/>
        <v>240.48</v>
      </c>
      <c r="Q202" s="5">
        <v>64.78</v>
      </c>
      <c r="R202" s="5">
        <f t="shared" si="20"/>
        <v>64.78</v>
      </c>
      <c r="S202" s="5">
        <f t="shared" si="21"/>
        <v>175.7</v>
      </c>
      <c r="T202" s="6">
        <f t="shared" si="22"/>
        <v>0.73062208915502325</v>
      </c>
      <c r="U202" s="5">
        <v>0</v>
      </c>
      <c r="V202">
        <v>0</v>
      </c>
      <c r="W202" s="5">
        <f t="shared" si="23"/>
        <v>0</v>
      </c>
      <c r="X202" s="5">
        <v>245.39</v>
      </c>
      <c r="Y202" t="s">
        <v>1319</v>
      </c>
      <c r="Z202" t="s">
        <v>1587</v>
      </c>
      <c r="AA202" t="s">
        <v>1321</v>
      </c>
      <c r="AB202" t="s">
        <v>1344</v>
      </c>
      <c r="AC202" t="s">
        <v>1323</v>
      </c>
      <c r="AD202" t="s">
        <v>62</v>
      </c>
      <c r="AE202" s="4">
        <v>1</v>
      </c>
      <c r="AF202">
        <v>1</v>
      </c>
    </row>
    <row r="203" spans="1:32" ht="15" customHeight="1" x14ac:dyDescent="0.25">
      <c r="A203">
        <v>202</v>
      </c>
      <c r="B203" t="s">
        <v>1588</v>
      </c>
      <c r="C203">
        <v>20250502</v>
      </c>
      <c r="D203">
        <v>20250509</v>
      </c>
      <c r="E203">
        <v>233</v>
      </c>
      <c r="F203">
        <v>18</v>
      </c>
      <c r="G203">
        <v>14</v>
      </c>
      <c r="H203">
        <v>9</v>
      </c>
      <c r="I203">
        <v>6</v>
      </c>
      <c r="J203">
        <v>1</v>
      </c>
      <c r="K203" t="s">
        <v>1325</v>
      </c>
      <c r="L203">
        <v>1</v>
      </c>
      <c r="M203" s="5">
        <v>260.97000000000003</v>
      </c>
      <c r="N203" s="6">
        <v>0</v>
      </c>
      <c r="O203" s="5">
        <f t="shared" si="18"/>
        <v>260.97000000000003</v>
      </c>
      <c r="P203" s="5">
        <f t="shared" si="19"/>
        <v>260.97000000000003</v>
      </c>
      <c r="Q203" s="5">
        <v>63.94</v>
      </c>
      <c r="R203" s="5">
        <f t="shared" si="20"/>
        <v>63.94</v>
      </c>
      <c r="S203" s="5">
        <f t="shared" si="21"/>
        <v>197.03000000000003</v>
      </c>
      <c r="T203" s="6">
        <f t="shared" si="22"/>
        <v>0.75499099513354029</v>
      </c>
      <c r="U203" s="5">
        <v>0</v>
      </c>
      <c r="V203">
        <v>0</v>
      </c>
      <c r="W203" s="5">
        <f t="shared" si="23"/>
        <v>0</v>
      </c>
      <c r="X203" s="5">
        <v>283.66000000000003</v>
      </c>
      <c r="Y203" t="s">
        <v>1319</v>
      </c>
      <c r="Z203" t="s">
        <v>1589</v>
      </c>
      <c r="AA203" t="s">
        <v>1321</v>
      </c>
      <c r="AB203" t="s">
        <v>1322</v>
      </c>
      <c r="AC203" t="s">
        <v>1323</v>
      </c>
      <c r="AD203" t="s">
        <v>79</v>
      </c>
      <c r="AE203" s="4">
        <v>0.74</v>
      </c>
      <c r="AF203">
        <v>1</v>
      </c>
    </row>
    <row r="204" spans="1:32" ht="15" customHeight="1" x14ac:dyDescent="0.25">
      <c r="A204">
        <v>203</v>
      </c>
      <c r="B204" t="s">
        <v>1590</v>
      </c>
      <c r="C204">
        <v>20250521</v>
      </c>
      <c r="D204">
        <v>20250527</v>
      </c>
      <c r="E204">
        <v>130</v>
      </c>
      <c r="F204">
        <v>3</v>
      </c>
      <c r="G204">
        <v>15</v>
      </c>
      <c r="H204">
        <v>10</v>
      </c>
      <c r="I204">
        <v>2</v>
      </c>
      <c r="J204">
        <v>1</v>
      </c>
      <c r="K204" t="s">
        <v>1325</v>
      </c>
      <c r="L204">
        <v>1</v>
      </c>
      <c r="M204" s="5">
        <v>1170.9000000000001</v>
      </c>
      <c r="N204" s="6">
        <v>0</v>
      </c>
      <c r="O204" s="5">
        <f t="shared" si="18"/>
        <v>1170.9000000000001</v>
      </c>
      <c r="P204" s="5">
        <f t="shared" si="19"/>
        <v>1170.9000000000001</v>
      </c>
      <c r="Q204" s="5">
        <v>623.25</v>
      </c>
      <c r="R204" s="5">
        <f t="shared" si="20"/>
        <v>623.25</v>
      </c>
      <c r="S204" s="5">
        <f t="shared" si="21"/>
        <v>534.0200000000001</v>
      </c>
      <c r="T204" s="6">
        <f t="shared" si="22"/>
        <v>0.45607652233324797</v>
      </c>
      <c r="U204" s="5">
        <v>13.63</v>
      </c>
      <c r="V204">
        <v>0</v>
      </c>
      <c r="W204" s="5">
        <f t="shared" si="23"/>
        <v>0</v>
      </c>
      <c r="X204" s="5">
        <v>1272.72</v>
      </c>
      <c r="Y204" t="s">
        <v>1319</v>
      </c>
      <c r="Z204" t="s">
        <v>1591</v>
      </c>
      <c r="AA204" t="s">
        <v>1321</v>
      </c>
      <c r="AB204" t="s">
        <v>1330</v>
      </c>
      <c r="AC204" t="s">
        <v>1323</v>
      </c>
      <c r="AD204" t="s">
        <v>79</v>
      </c>
      <c r="AE204" s="4">
        <v>0.74</v>
      </c>
      <c r="AF204">
        <v>1</v>
      </c>
    </row>
    <row r="205" spans="1:32" ht="15" customHeight="1" x14ac:dyDescent="0.25">
      <c r="A205">
        <v>204</v>
      </c>
      <c r="B205" t="s">
        <v>1590</v>
      </c>
      <c r="C205">
        <v>20250521</v>
      </c>
      <c r="D205">
        <v>20250527</v>
      </c>
      <c r="E205">
        <v>130</v>
      </c>
      <c r="F205">
        <v>13</v>
      </c>
      <c r="G205">
        <v>15</v>
      </c>
      <c r="H205">
        <v>10</v>
      </c>
      <c r="I205">
        <v>2</v>
      </c>
      <c r="J205">
        <v>5</v>
      </c>
      <c r="K205" t="s">
        <v>1325</v>
      </c>
      <c r="L205">
        <v>40</v>
      </c>
      <c r="M205" s="5">
        <v>25.49</v>
      </c>
      <c r="N205" s="6">
        <v>0.16170000000000001</v>
      </c>
      <c r="O205" s="5">
        <f t="shared" si="18"/>
        <v>21.368266999999999</v>
      </c>
      <c r="P205" s="5">
        <f t="shared" si="19"/>
        <v>854.73068000000001</v>
      </c>
      <c r="Q205" s="5">
        <v>3.51</v>
      </c>
      <c r="R205" s="5">
        <f t="shared" si="20"/>
        <v>140.39999999999998</v>
      </c>
      <c r="S205" s="5">
        <f t="shared" si="21"/>
        <v>714.33068000000003</v>
      </c>
      <c r="T205" s="6">
        <f t="shared" si="22"/>
        <v>0.83573773203039814</v>
      </c>
      <c r="U205" s="5">
        <v>0</v>
      </c>
      <c r="V205">
        <v>0</v>
      </c>
      <c r="W205" s="5">
        <f t="shared" si="23"/>
        <v>0</v>
      </c>
      <c r="X205" s="5">
        <v>929.05</v>
      </c>
      <c r="Y205" t="s">
        <v>1319</v>
      </c>
      <c r="Z205" t="s">
        <v>1591</v>
      </c>
      <c r="AA205" t="s">
        <v>1321</v>
      </c>
      <c r="AB205" t="s">
        <v>1330</v>
      </c>
      <c r="AC205" t="s">
        <v>1323</v>
      </c>
      <c r="AD205" t="s">
        <v>79</v>
      </c>
      <c r="AE205" s="4">
        <v>0.74</v>
      </c>
      <c r="AF205">
        <v>1</v>
      </c>
    </row>
    <row r="206" spans="1:32" ht="15" customHeight="1" x14ac:dyDescent="0.25">
      <c r="A206">
        <v>205</v>
      </c>
      <c r="B206" t="s">
        <v>1590</v>
      </c>
      <c r="C206">
        <v>20250521</v>
      </c>
      <c r="D206">
        <v>20250527</v>
      </c>
      <c r="E206">
        <v>130</v>
      </c>
      <c r="F206">
        <v>16</v>
      </c>
      <c r="G206">
        <v>15</v>
      </c>
      <c r="H206">
        <v>10</v>
      </c>
      <c r="I206">
        <v>2</v>
      </c>
      <c r="J206">
        <v>1</v>
      </c>
      <c r="K206" t="s">
        <v>1325</v>
      </c>
      <c r="L206">
        <v>1</v>
      </c>
      <c r="M206" s="5">
        <v>124.26</v>
      </c>
      <c r="N206" s="6">
        <v>0</v>
      </c>
      <c r="O206" s="5">
        <f t="shared" si="18"/>
        <v>124.26</v>
      </c>
      <c r="P206" s="5">
        <f t="shared" si="19"/>
        <v>124.26</v>
      </c>
      <c r="Q206" s="5">
        <v>27.47</v>
      </c>
      <c r="R206" s="5">
        <f t="shared" si="20"/>
        <v>27.47</v>
      </c>
      <c r="S206" s="5">
        <f t="shared" si="21"/>
        <v>96.79</v>
      </c>
      <c r="T206" s="6">
        <f t="shared" si="22"/>
        <v>0.77893127313697086</v>
      </c>
      <c r="U206" s="5">
        <v>0</v>
      </c>
      <c r="V206">
        <v>0</v>
      </c>
      <c r="W206" s="5">
        <f t="shared" si="23"/>
        <v>0</v>
      </c>
      <c r="X206" s="5">
        <v>135.07</v>
      </c>
      <c r="Y206" t="s">
        <v>1319</v>
      </c>
      <c r="Z206" t="s">
        <v>1591</v>
      </c>
      <c r="AA206" t="s">
        <v>1321</v>
      </c>
      <c r="AB206" t="s">
        <v>1330</v>
      </c>
      <c r="AC206" t="s">
        <v>1323</v>
      </c>
      <c r="AD206" t="s">
        <v>79</v>
      </c>
      <c r="AE206" s="4">
        <v>0.74</v>
      </c>
      <c r="AF206">
        <v>1</v>
      </c>
    </row>
    <row r="207" spans="1:32" ht="15" customHeight="1" x14ac:dyDescent="0.25">
      <c r="A207">
        <v>206</v>
      </c>
      <c r="B207" t="s">
        <v>1590</v>
      </c>
      <c r="C207">
        <v>20250521</v>
      </c>
      <c r="D207">
        <v>20250527</v>
      </c>
      <c r="E207">
        <v>130</v>
      </c>
      <c r="F207">
        <v>4</v>
      </c>
      <c r="G207">
        <v>15</v>
      </c>
      <c r="H207">
        <v>10</v>
      </c>
      <c r="I207">
        <v>2</v>
      </c>
      <c r="J207">
        <v>1</v>
      </c>
      <c r="K207" t="s">
        <v>1325</v>
      </c>
      <c r="L207">
        <v>4</v>
      </c>
      <c r="M207" s="5">
        <v>775.19</v>
      </c>
      <c r="N207" s="6">
        <v>0</v>
      </c>
      <c r="O207" s="5">
        <f t="shared" si="18"/>
        <v>775.19</v>
      </c>
      <c r="P207" s="5">
        <f t="shared" si="19"/>
        <v>3100.76</v>
      </c>
      <c r="Q207" s="5">
        <v>418.39</v>
      </c>
      <c r="R207" s="5">
        <f t="shared" si="20"/>
        <v>1673.56</v>
      </c>
      <c r="S207" s="5">
        <f t="shared" si="21"/>
        <v>1396.9200000000003</v>
      </c>
      <c r="T207" s="6">
        <f t="shared" si="22"/>
        <v>0.4505089074936468</v>
      </c>
      <c r="U207" s="5">
        <v>30.28</v>
      </c>
      <c r="V207">
        <v>0</v>
      </c>
      <c r="W207" s="5">
        <f t="shared" si="23"/>
        <v>0</v>
      </c>
      <c r="X207" s="5">
        <v>3370.39</v>
      </c>
      <c r="Y207" t="s">
        <v>1319</v>
      </c>
      <c r="Z207" t="s">
        <v>1591</v>
      </c>
      <c r="AA207" t="s">
        <v>1321</v>
      </c>
      <c r="AB207" t="s">
        <v>1330</v>
      </c>
      <c r="AC207" t="s">
        <v>1323</v>
      </c>
      <c r="AD207" t="s">
        <v>79</v>
      </c>
      <c r="AE207" s="4">
        <v>0.74</v>
      </c>
      <c r="AF207">
        <v>1</v>
      </c>
    </row>
    <row r="208" spans="1:32" ht="15" customHeight="1" x14ac:dyDescent="0.25">
      <c r="A208">
        <v>207</v>
      </c>
      <c r="B208" t="s">
        <v>1592</v>
      </c>
      <c r="C208">
        <v>20241010</v>
      </c>
      <c r="D208">
        <v>20241015</v>
      </c>
      <c r="E208">
        <v>224</v>
      </c>
      <c r="F208">
        <v>10</v>
      </c>
      <c r="G208">
        <v>16</v>
      </c>
      <c r="H208">
        <v>11</v>
      </c>
      <c r="I208">
        <v>5</v>
      </c>
      <c r="J208">
        <v>1</v>
      </c>
      <c r="K208" t="s">
        <v>1325</v>
      </c>
      <c r="L208">
        <v>2</v>
      </c>
      <c r="M208" s="5">
        <v>1614.42</v>
      </c>
      <c r="N208" s="6">
        <v>0</v>
      </c>
      <c r="O208" s="5">
        <f t="shared" si="18"/>
        <v>1614.42</v>
      </c>
      <c r="P208" s="5">
        <f t="shared" si="19"/>
        <v>3228.84</v>
      </c>
      <c r="Q208" s="5">
        <v>1033.05</v>
      </c>
      <c r="R208" s="5">
        <f t="shared" si="20"/>
        <v>2066.1</v>
      </c>
      <c r="S208" s="5">
        <f t="shared" si="21"/>
        <v>1136.4800000000002</v>
      </c>
      <c r="T208" s="6">
        <f t="shared" si="22"/>
        <v>0.35197780007680785</v>
      </c>
      <c r="U208" s="5">
        <v>26.26</v>
      </c>
      <c r="V208">
        <v>0</v>
      </c>
      <c r="W208" s="5">
        <f t="shared" si="23"/>
        <v>0</v>
      </c>
      <c r="X208" s="5">
        <v>3363.38</v>
      </c>
      <c r="Y208" t="s">
        <v>1319</v>
      </c>
      <c r="Z208" t="s">
        <v>1593</v>
      </c>
      <c r="AA208" t="s">
        <v>1321</v>
      </c>
      <c r="AB208" t="s">
        <v>1322</v>
      </c>
      <c r="AC208" t="s">
        <v>1323</v>
      </c>
      <c r="AD208" t="s">
        <v>79</v>
      </c>
      <c r="AE208" s="4">
        <v>0.74</v>
      </c>
      <c r="AF208">
        <v>1</v>
      </c>
    </row>
    <row r="209" spans="1:32" ht="15" customHeight="1" x14ac:dyDescent="0.25">
      <c r="A209">
        <v>208</v>
      </c>
      <c r="B209" t="s">
        <v>1594</v>
      </c>
      <c r="C209">
        <v>20250625</v>
      </c>
      <c r="D209">
        <v>20250629</v>
      </c>
      <c r="E209">
        <v>503</v>
      </c>
      <c r="F209">
        <v>23</v>
      </c>
      <c r="G209">
        <v>21</v>
      </c>
      <c r="H209">
        <v>24</v>
      </c>
      <c r="I209">
        <v>5</v>
      </c>
      <c r="J209">
        <v>1</v>
      </c>
      <c r="K209" t="s">
        <v>1325</v>
      </c>
      <c r="L209">
        <v>1</v>
      </c>
      <c r="M209" s="5">
        <v>1728.67</v>
      </c>
      <c r="N209" s="6">
        <v>0</v>
      </c>
      <c r="O209" s="5">
        <f t="shared" si="18"/>
        <v>1728.67</v>
      </c>
      <c r="P209" s="5">
        <f t="shared" si="19"/>
        <v>1728.67</v>
      </c>
      <c r="Q209" s="5">
        <v>922</v>
      </c>
      <c r="R209" s="5">
        <f t="shared" si="20"/>
        <v>922</v>
      </c>
      <c r="S209" s="5">
        <f t="shared" si="21"/>
        <v>801.67000000000007</v>
      </c>
      <c r="T209" s="6">
        <f t="shared" si="22"/>
        <v>0.46374958783342107</v>
      </c>
      <c r="U209" s="5">
        <v>5</v>
      </c>
      <c r="V209">
        <v>0</v>
      </c>
      <c r="W209" s="5">
        <f t="shared" si="23"/>
        <v>0</v>
      </c>
      <c r="X209" s="5">
        <v>1763.95</v>
      </c>
      <c r="Y209" t="s">
        <v>1319</v>
      </c>
      <c r="Z209" t="s">
        <v>1595</v>
      </c>
      <c r="AA209" t="s">
        <v>1321</v>
      </c>
      <c r="AB209" t="s">
        <v>1322</v>
      </c>
      <c r="AC209" t="s">
        <v>1323</v>
      </c>
      <c r="AD209" t="s">
        <v>91</v>
      </c>
      <c r="AE209" s="4">
        <v>1.0900000000000001</v>
      </c>
      <c r="AF209">
        <v>1</v>
      </c>
    </row>
    <row r="210" spans="1:32" ht="15" customHeight="1" x14ac:dyDescent="0.25">
      <c r="A210">
        <v>209</v>
      </c>
      <c r="B210" t="s">
        <v>1594</v>
      </c>
      <c r="C210">
        <v>20250625</v>
      </c>
      <c r="D210">
        <v>20250629</v>
      </c>
      <c r="E210">
        <v>503</v>
      </c>
      <c r="F210">
        <v>10</v>
      </c>
      <c r="G210">
        <v>21</v>
      </c>
      <c r="H210">
        <v>24</v>
      </c>
      <c r="I210">
        <v>5</v>
      </c>
      <c r="J210">
        <v>3</v>
      </c>
      <c r="K210" t="s">
        <v>1325</v>
      </c>
      <c r="L210">
        <v>0</v>
      </c>
      <c r="M210" s="5">
        <v>1593.05</v>
      </c>
      <c r="N210" s="6">
        <v>0.1305</v>
      </c>
      <c r="O210" s="5">
        <f t="shared" si="18"/>
        <v>1385.1569749999999</v>
      </c>
      <c r="P210" s="5">
        <f t="shared" si="19"/>
        <v>0</v>
      </c>
      <c r="Q210" s="5">
        <v>1054.7</v>
      </c>
      <c r="R210" s="5">
        <f t="shared" si="20"/>
        <v>0</v>
      </c>
      <c r="S210" s="5">
        <f t="shared" si="21"/>
        <v>-5</v>
      </c>
      <c r="T210" s="6">
        <f t="shared" si="22"/>
        <v>0</v>
      </c>
      <c r="U210" s="5">
        <v>5</v>
      </c>
      <c r="V210">
        <v>0</v>
      </c>
      <c r="W210" s="5">
        <f t="shared" si="23"/>
        <v>0</v>
      </c>
      <c r="X210" s="5">
        <v>0</v>
      </c>
      <c r="Y210" t="s">
        <v>1319</v>
      </c>
      <c r="Z210" t="s">
        <v>1595</v>
      </c>
      <c r="AA210" t="s">
        <v>1321</v>
      </c>
      <c r="AB210" t="s">
        <v>1322</v>
      </c>
      <c r="AC210" t="s">
        <v>1323</v>
      </c>
      <c r="AD210" t="s">
        <v>91</v>
      </c>
      <c r="AE210" s="4">
        <v>1.0900000000000001</v>
      </c>
      <c r="AF210">
        <v>1</v>
      </c>
    </row>
    <row r="211" spans="1:32" ht="15" customHeight="1" x14ac:dyDescent="0.25">
      <c r="A211">
        <v>210</v>
      </c>
      <c r="B211" t="s">
        <v>1594</v>
      </c>
      <c r="C211">
        <v>20250625</v>
      </c>
      <c r="D211">
        <v>20250629</v>
      </c>
      <c r="E211">
        <v>503</v>
      </c>
      <c r="F211">
        <v>24</v>
      </c>
      <c r="G211">
        <v>21</v>
      </c>
      <c r="H211">
        <v>24</v>
      </c>
      <c r="I211">
        <v>5</v>
      </c>
      <c r="J211">
        <v>2</v>
      </c>
      <c r="K211" t="s">
        <v>1325</v>
      </c>
      <c r="L211">
        <v>2</v>
      </c>
      <c r="M211" s="5">
        <v>866.25</v>
      </c>
      <c r="N211" s="6">
        <v>8.2500000000000004E-2</v>
      </c>
      <c r="O211" s="5">
        <f t="shared" si="18"/>
        <v>794.78437499999995</v>
      </c>
      <c r="P211" s="5">
        <f t="shared" si="19"/>
        <v>1589.5687499999999</v>
      </c>
      <c r="Q211" s="5">
        <v>560.45000000000005</v>
      </c>
      <c r="R211" s="5">
        <f t="shared" si="20"/>
        <v>1120.9000000000001</v>
      </c>
      <c r="S211" s="5">
        <f t="shared" si="21"/>
        <v>440.72874999999982</v>
      </c>
      <c r="T211" s="6">
        <f t="shared" si="22"/>
        <v>0.27726309415682704</v>
      </c>
      <c r="U211" s="5">
        <v>27.94</v>
      </c>
      <c r="V211">
        <v>0</v>
      </c>
      <c r="W211" s="5">
        <f t="shared" si="23"/>
        <v>0</v>
      </c>
      <c r="X211" s="5">
        <v>1622.01</v>
      </c>
      <c r="Y211" t="s">
        <v>1319</v>
      </c>
      <c r="Z211" t="s">
        <v>1595</v>
      </c>
      <c r="AA211" t="s">
        <v>1321</v>
      </c>
      <c r="AB211" t="s">
        <v>1322</v>
      </c>
      <c r="AC211" t="s">
        <v>1323</v>
      </c>
      <c r="AD211" t="s">
        <v>91</v>
      </c>
      <c r="AE211" s="4">
        <v>1.0900000000000001</v>
      </c>
      <c r="AF211">
        <v>1</v>
      </c>
    </row>
    <row r="212" spans="1:32" ht="15" customHeight="1" x14ac:dyDescent="0.25">
      <c r="A212">
        <v>211</v>
      </c>
      <c r="B212" t="s">
        <v>1596</v>
      </c>
      <c r="C212">
        <v>20250503</v>
      </c>
      <c r="D212">
        <v>20250506</v>
      </c>
      <c r="E212">
        <v>233</v>
      </c>
      <c r="F212">
        <v>16</v>
      </c>
      <c r="G212">
        <v>12</v>
      </c>
      <c r="H212">
        <v>1</v>
      </c>
      <c r="I212">
        <v>3</v>
      </c>
      <c r="J212">
        <v>1</v>
      </c>
      <c r="K212" t="s">
        <v>1325</v>
      </c>
      <c r="L212">
        <v>1</v>
      </c>
      <c r="M212" s="5">
        <v>131.49</v>
      </c>
      <c r="N212" s="6">
        <v>0</v>
      </c>
      <c r="O212" s="5">
        <f t="shared" si="18"/>
        <v>131.49</v>
      </c>
      <c r="P212" s="5">
        <f t="shared" si="19"/>
        <v>131.49</v>
      </c>
      <c r="Q212" s="5">
        <v>26.22</v>
      </c>
      <c r="R212" s="5">
        <f t="shared" si="20"/>
        <v>26.22</v>
      </c>
      <c r="S212" s="5">
        <f t="shared" si="21"/>
        <v>105.27000000000001</v>
      </c>
      <c r="T212" s="6">
        <f t="shared" si="22"/>
        <v>0.80059320100387865</v>
      </c>
      <c r="U212" s="5">
        <v>0</v>
      </c>
      <c r="V212">
        <v>0</v>
      </c>
      <c r="W212" s="5">
        <f t="shared" si="23"/>
        <v>0</v>
      </c>
      <c r="X212" s="5">
        <v>142.91999999999999</v>
      </c>
      <c r="Y212" t="s">
        <v>1319</v>
      </c>
      <c r="Z212" t="s">
        <v>1597</v>
      </c>
      <c r="AA212" t="s">
        <v>1321</v>
      </c>
      <c r="AB212" t="s">
        <v>1344</v>
      </c>
      <c r="AC212" t="s">
        <v>1360</v>
      </c>
      <c r="AD212" t="s">
        <v>79</v>
      </c>
      <c r="AE212" s="4">
        <v>0.74</v>
      </c>
      <c r="AF212">
        <v>1</v>
      </c>
    </row>
    <row r="213" spans="1:32" ht="15" customHeight="1" x14ac:dyDescent="0.25">
      <c r="A213">
        <v>212</v>
      </c>
      <c r="B213" t="s">
        <v>1596</v>
      </c>
      <c r="C213">
        <v>20250503</v>
      </c>
      <c r="D213">
        <v>20250506</v>
      </c>
      <c r="E213">
        <v>233</v>
      </c>
      <c r="F213">
        <v>12</v>
      </c>
      <c r="G213">
        <v>12</v>
      </c>
      <c r="H213">
        <v>1</v>
      </c>
      <c r="I213">
        <v>3</v>
      </c>
      <c r="J213">
        <v>1</v>
      </c>
      <c r="K213" t="s">
        <v>1325</v>
      </c>
      <c r="L213">
        <v>4</v>
      </c>
      <c r="M213" s="5">
        <v>47.36</v>
      </c>
      <c r="N213" s="6">
        <v>0</v>
      </c>
      <c r="O213" s="5">
        <f t="shared" si="18"/>
        <v>47.36</v>
      </c>
      <c r="P213" s="5">
        <f t="shared" si="19"/>
        <v>189.44</v>
      </c>
      <c r="Q213" s="5">
        <v>14.13</v>
      </c>
      <c r="R213" s="5">
        <f t="shared" si="20"/>
        <v>56.52</v>
      </c>
      <c r="S213" s="5">
        <f t="shared" si="21"/>
        <v>132.91999999999999</v>
      </c>
      <c r="T213" s="6">
        <f t="shared" si="22"/>
        <v>0.70164695945945943</v>
      </c>
      <c r="U213" s="5">
        <v>0</v>
      </c>
      <c r="V213">
        <v>0</v>
      </c>
      <c r="W213" s="5">
        <f t="shared" si="23"/>
        <v>0</v>
      </c>
      <c r="X213" s="5">
        <v>205.91</v>
      </c>
      <c r="Y213" t="s">
        <v>1319</v>
      </c>
      <c r="Z213" t="s">
        <v>1597</v>
      </c>
      <c r="AA213" t="s">
        <v>1321</v>
      </c>
      <c r="AB213" t="s">
        <v>1344</v>
      </c>
      <c r="AC213" t="s">
        <v>1360</v>
      </c>
      <c r="AD213" t="s">
        <v>79</v>
      </c>
      <c r="AE213" s="4">
        <v>0.74</v>
      </c>
      <c r="AF213">
        <v>1</v>
      </c>
    </row>
    <row r="214" spans="1:32" ht="15" customHeight="1" x14ac:dyDescent="0.25">
      <c r="A214">
        <v>213</v>
      </c>
      <c r="B214" t="s">
        <v>1596</v>
      </c>
      <c r="C214">
        <v>20250503</v>
      </c>
      <c r="D214">
        <v>20250506</v>
      </c>
      <c r="E214">
        <v>233</v>
      </c>
      <c r="F214">
        <v>1</v>
      </c>
      <c r="G214">
        <v>12</v>
      </c>
      <c r="H214">
        <v>1</v>
      </c>
      <c r="I214">
        <v>3</v>
      </c>
      <c r="J214">
        <v>3</v>
      </c>
      <c r="K214" t="s">
        <v>1325</v>
      </c>
      <c r="L214">
        <v>5</v>
      </c>
      <c r="M214" s="5">
        <v>1168.1300000000001</v>
      </c>
      <c r="N214" s="6">
        <v>0.1187</v>
      </c>
      <c r="O214" s="5">
        <f t="shared" si="18"/>
        <v>1029.4729690000001</v>
      </c>
      <c r="P214" s="5">
        <f t="shared" si="19"/>
        <v>5147.364845000001</v>
      </c>
      <c r="Q214" s="5">
        <v>669.64</v>
      </c>
      <c r="R214" s="5">
        <f t="shared" si="20"/>
        <v>3348.2</v>
      </c>
      <c r="S214" s="5">
        <f t="shared" si="21"/>
        <v>1728.9348450000011</v>
      </c>
      <c r="T214" s="6">
        <f t="shared" si="22"/>
        <v>0.33588737092911486</v>
      </c>
      <c r="U214" s="5">
        <v>70.23</v>
      </c>
      <c r="V214">
        <v>0</v>
      </c>
      <c r="W214" s="5">
        <f t="shared" si="23"/>
        <v>0</v>
      </c>
      <c r="X214" s="5">
        <v>5594.96</v>
      </c>
      <c r="Y214" t="s">
        <v>1319</v>
      </c>
      <c r="Z214" t="s">
        <v>1597</v>
      </c>
      <c r="AA214" t="s">
        <v>1321</v>
      </c>
      <c r="AB214" t="s">
        <v>1344</v>
      </c>
      <c r="AC214" t="s">
        <v>1360</v>
      </c>
      <c r="AD214" t="s">
        <v>79</v>
      </c>
      <c r="AE214" s="4">
        <v>0.74</v>
      </c>
      <c r="AF214">
        <v>1</v>
      </c>
    </row>
    <row r="215" spans="1:32" ht="15" customHeight="1" x14ac:dyDescent="0.25">
      <c r="A215">
        <v>214</v>
      </c>
      <c r="B215" t="s">
        <v>1598</v>
      </c>
      <c r="C215">
        <v>20230208</v>
      </c>
      <c r="D215">
        <v>20230210</v>
      </c>
      <c r="E215">
        <v>379</v>
      </c>
      <c r="F215">
        <v>21</v>
      </c>
      <c r="G215">
        <v>28</v>
      </c>
      <c r="H215">
        <v>14</v>
      </c>
      <c r="I215">
        <v>2</v>
      </c>
      <c r="J215">
        <v>1</v>
      </c>
      <c r="K215" t="s">
        <v>1325</v>
      </c>
      <c r="L215">
        <v>5</v>
      </c>
      <c r="M215" s="5">
        <v>450.92</v>
      </c>
      <c r="N215" s="6">
        <v>0</v>
      </c>
      <c r="O215" s="5">
        <f t="shared" si="18"/>
        <v>450.92</v>
      </c>
      <c r="P215" s="5">
        <f t="shared" si="19"/>
        <v>2254.6</v>
      </c>
      <c r="Q215" s="5">
        <v>302.93</v>
      </c>
      <c r="R215" s="5">
        <f t="shared" si="20"/>
        <v>1514.65</v>
      </c>
      <c r="S215" s="5">
        <f t="shared" si="21"/>
        <v>701.60999999999979</v>
      </c>
      <c r="T215" s="6">
        <f t="shared" si="22"/>
        <v>0.31119045506963533</v>
      </c>
      <c r="U215" s="5">
        <v>38.340000000000003</v>
      </c>
      <c r="V215">
        <v>0</v>
      </c>
      <c r="W215" s="5">
        <f t="shared" si="23"/>
        <v>0</v>
      </c>
      <c r="X215" s="5">
        <v>2210.39</v>
      </c>
      <c r="Y215" t="s">
        <v>1319</v>
      </c>
      <c r="Z215" t="s">
        <v>1599</v>
      </c>
      <c r="AA215" t="s">
        <v>1321</v>
      </c>
      <c r="AB215" t="s">
        <v>1330</v>
      </c>
      <c r="AC215" t="s">
        <v>1323</v>
      </c>
      <c r="AD215" t="s">
        <v>91</v>
      </c>
      <c r="AE215" s="4">
        <v>1.0900000000000001</v>
      </c>
      <c r="AF215">
        <v>1</v>
      </c>
    </row>
    <row r="216" spans="1:32" ht="15" customHeight="1" x14ac:dyDescent="0.25">
      <c r="A216">
        <v>215</v>
      </c>
      <c r="B216" t="s">
        <v>1598</v>
      </c>
      <c r="C216">
        <v>20230208</v>
      </c>
      <c r="D216">
        <v>20230210</v>
      </c>
      <c r="E216">
        <v>379</v>
      </c>
      <c r="F216">
        <v>10</v>
      </c>
      <c r="G216">
        <v>28</v>
      </c>
      <c r="H216">
        <v>14</v>
      </c>
      <c r="I216">
        <v>2</v>
      </c>
      <c r="J216">
        <v>1</v>
      </c>
      <c r="K216" t="s">
        <v>1325</v>
      </c>
      <c r="L216">
        <v>1</v>
      </c>
      <c r="M216" s="5">
        <v>1652.46</v>
      </c>
      <c r="N216" s="6">
        <v>0</v>
      </c>
      <c r="O216" s="5">
        <f t="shared" si="18"/>
        <v>1652.46</v>
      </c>
      <c r="P216" s="5">
        <f t="shared" si="19"/>
        <v>1652.46</v>
      </c>
      <c r="Q216" s="5">
        <v>1087.1099999999999</v>
      </c>
      <c r="R216" s="5">
        <f t="shared" si="20"/>
        <v>1087.1099999999999</v>
      </c>
      <c r="S216" s="5">
        <f t="shared" si="21"/>
        <v>555.46000000000015</v>
      </c>
      <c r="T216" s="6">
        <f t="shared" si="22"/>
        <v>0.33614126816988016</v>
      </c>
      <c r="U216" s="5">
        <v>9.89</v>
      </c>
      <c r="V216">
        <v>0</v>
      </c>
      <c r="W216" s="5">
        <f t="shared" si="23"/>
        <v>0</v>
      </c>
      <c r="X216" s="5">
        <v>1620.06</v>
      </c>
      <c r="Y216" t="s">
        <v>1319</v>
      </c>
      <c r="Z216" t="s">
        <v>1599</v>
      </c>
      <c r="AA216" t="s">
        <v>1321</v>
      </c>
      <c r="AB216" t="s">
        <v>1330</v>
      </c>
      <c r="AC216" t="s">
        <v>1323</v>
      </c>
      <c r="AD216" t="s">
        <v>91</v>
      </c>
      <c r="AE216" s="4">
        <v>1.0900000000000001</v>
      </c>
      <c r="AF216">
        <v>1</v>
      </c>
    </row>
    <row r="217" spans="1:32" ht="15" customHeight="1" x14ac:dyDescent="0.25">
      <c r="A217">
        <v>216</v>
      </c>
      <c r="B217" t="s">
        <v>1600</v>
      </c>
      <c r="C217">
        <v>20240331</v>
      </c>
      <c r="D217">
        <v>20240401</v>
      </c>
      <c r="E217">
        <v>333</v>
      </c>
      <c r="F217">
        <v>1</v>
      </c>
      <c r="G217">
        <v>20</v>
      </c>
      <c r="H217">
        <v>15</v>
      </c>
      <c r="I217">
        <v>1</v>
      </c>
      <c r="J217">
        <v>1</v>
      </c>
      <c r="K217" t="s">
        <v>1325</v>
      </c>
      <c r="L217">
        <v>19</v>
      </c>
      <c r="M217" s="5">
        <v>1189.6400000000001</v>
      </c>
      <c r="N217" s="6">
        <v>0</v>
      </c>
      <c r="O217" s="5">
        <f t="shared" si="18"/>
        <v>1189.6400000000001</v>
      </c>
      <c r="P217" s="5">
        <f t="shared" si="19"/>
        <v>22603.160000000003</v>
      </c>
      <c r="Q217" s="5">
        <v>626.30999999999995</v>
      </c>
      <c r="R217" s="5">
        <f t="shared" si="20"/>
        <v>11899.89</v>
      </c>
      <c r="S217" s="5">
        <f t="shared" si="21"/>
        <v>10503.000000000004</v>
      </c>
      <c r="T217" s="6">
        <f t="shared" si="22"/>
        <v>0.46466954178088382</v>
      </c>
      <c r="U217" s="5">
        <v>200.27</v>
      </c>
      <c r="V217">
        <v>0</v>
      </c>
      <c r="W217" s="5">
        <f t="shared" si="23"/>
        <v>0</v>
      </c>
      <c r="X217" s="5">
        <v>22159.96</v>
      </c>
      <c r="Y217" t="s">
        <v>1319</v>
      </c>
      <c r="Z217" t="s">
        <v>1601</v>
      </c>
      <c r="AA217" t="s">
        <v>1333</v>
      </c>
      <c r="AB217" t="s">
        <v>1330</v>
      </c>
      <c r="AC217" t="s">
        <v>1323</v>
      </c>
      <c r="AD217" t="s">
        <v>91</v>
      </c>
      <c r="AE217" s="4">
        <v>1.0900000000000001</v>
      </c>
      <c r="AF217">
        <v>1</v>
      </c>
    </row>
    <row r="218" spans="1:32" ht="15" customHeight="1" x14ac:dyDescent="0.25">
      <c r="A218">
        <v>217</v>
      </c>
      <c r="B218" t="s">
        <v>1600</v>
      </c>
      <c r="C218">
        <v>20240331</v>
      </c>
      <c r="D218">
        <v>20240401</v>
      </c>
      <c r="E218">
        <v>333</v>
      </c>
      <c r="F218">
        <v>10</v>
      </c>
      <c r="G218">
        <v>20</v>
      </c>
      <c r="H218">
        <v>15</v>
      </c>
      <c r="I218">
        <v>1</v>
      </c>
      <c r="J218">
        <v>2</v>
      </c>
      <c r="K218" t="s">
        <v>1325</v>
      </c>
      <c r="L218">
        <v>10</v>
      </c>
      <c r="M218" s="5">
        <v>1617.64</v>
      </c>
      <c r="N218" s="6">
        <v>7.6100000000000001E-2</v>
      </c>
      <c r="O218" s="5">
        <f t="shared" si="18"/>
        <v>1494.5375959999999</v>
      </c>
      <c r="P218" s="5">
        <f t="shared" si="19"/>
        <v>14945.375959999999</v>
      </c>
      <c r="Q218" s="5">
        <v>1089.5999999999999</v>
      </c>
      <c r="R218" s="5">
        <f t="shared" si="20"/>
        <v>10896</v>
      </c>
      <c r="S218" s="5">
        <f t="shared" si="21"/>
        <v>3940.6959599999996</v>
      </c>
      <c r="T218" s="6">
        <f t="shared" si="22"/>
        <v>0.26367325723668178</v>
      </c>
      <c r="U218" s="5">
        <v>108.68</v>
      </c>
      <c r="V218">
        <v>0</v>
      </c>
      <c r="W218" s="5">
        <f t="shared" si="23"/>
        <v>0</v>
      </c>
      <c r="X218" s="5">
        <v>14652.33</v>
      </c>
      <c r="Y218" t="s">
        <v>1319</v>
      </c>
      <c r="Z218" t="s">
        <v>1601</v>
      </c>
      <c r="AA218" t="s">
        <v>1333</v>
      </c>
      <c r="AB218" t="s">
        <v>1330</v>
      </c>
      <c r="AC218" t="s">
        <v>1323</v>
      </c>
      <c r="AD218" t="s">
        <v>91</v>
      </c>
      <c r="AE218" s="4">
        <v>1.0900000000000001</v>
      </c>
      <c r="AF218">
        <v>1</v>
      </c>
    </row>
    <row r="219" spans="1:32" ht="15" customHeight="1" x14ac:dyDescent="0.25">
      <c r="A219">
        <v>218</v>
      </c>
      <c r="B219" t="s">
        <v>1600</v>
      </c>
      <c r="C219">
        <v>20240331</v>
      </c>
      <c r="D219">
        <v>20240401</v>
      </c>
      <c r="E219">
        <v>333</v>
      </c>
      <c r="F219">
        <v>5</v>
      </c>
      <c r="G219">
        <v>20</v>
      </c>
      <c r="H219">
        <v>15</v>
      </c>
      <c r="I219">
        <v>1</v>
      </c>
      <c r="J219">
        <v>4</v>
      </c>
      <c r="K219" t="s">
        <v>1325</v>
      </c>
      <c r="L219">
        <v>1</v>
      </c>
      <c r="M219" s="5">
        <v>82.32</v>
      </c>
      <c r="N219" s="6">
        <v>8.5699999999999998E-2</v>
      </c>
      <c r="O219" s="5">
        <f t="shared" si="18"/>
        <v>75.265175999999997</v>
      </c>
      <c r="P219" s="5">
        <f t="shared" si="19"/>
        <v>75.265175999999997</v>
      </c>
      <c r="Q219" s="5">
        <v>41.02</v>
      </c>
      <c r="R219" s="5">
        <f t="shared" si="20"/>
        <v>41.02</v>
      </c>
      <c r="S219" s="5">
        <f t="shared" si="21"/>
        <v>21.305175999999996</v>
      </c>
      <c r="T219" s="6">
        <f t="shared" si="22"/>
        <v>0.28306817484888358</v>
      </c>
      <c r="U219" s="5">
        <v>12.94</v>
      </c>
      <c r="V219">
        <v>0</v>
      </c>
      <c r="W219" s="5">
        <f t="shared" si="23"/>
        <v>0</v>
      </c>
      <c r="X219" s="5">
        <v>73.790000000000006</v>
      </c>
      <c r="Y219" t="s">
        <v>1319</v>
      </c>
      <c r="Z219" t="s">
        <v>1601</v>
      </c>
      <c r="AA219" t="s">
        <v>1333</v>
      </c>
      <c r="AB219" t="s">
        <v>1330</v>
      </c>
      <c r="AC219" t="s">
        <v>1323</v>
      </c>
      <c r="AD219" t="s">
        <v>91</v>
      </c>
      <c r="AE219" s="4">
        <v>1.0900000000000001</v>
      </c>
      <c r="AF219">
        <v>1</v>
      </c>
    </row>
    <row r="220" spans="1:32" ht="15" customHeight="1" x14ac:dyDescent="0.25">
      <c r="A220">
        <v>219</v>
      </c>
      <c r="B220" t="s">
        <v>1600</v>
      </c>
      <c r="C220">
        <v>20240331</v>
      </c>
      <c r="D220">
        <v>20240401</v>
      </c>
      <c r="E220">
        <v>333</v>
      </c>
      <c r="F220">
        <v>17</v>
      </c>
      <c r="G220">
        <v>20</v>
      </c>
      <c r="H220">
        <v>15</v>
      </c>
      <c r="I220">
        <v>1</v>
      </c>
      <c r="J220">
        <v>6</v>
      </c>
      <c r="K220" t="s">
        <v>1325</v>
      </c>
      <c r="L220">
        <v>0</v>
      </c>
      <c r="M220" s="5">
        <v>25.91</v>
      </c>
      <c r="N220" s="6">
        <v>0.19689999999999999</v>
      </c>
      <c r="O220" s="5">
        <f t="shared" si="18"/>
        <v>20.808320999999999</v>
      </c>
      <c r="P220" s="5">
        <f t="shared" si="19"/>
        <v>0</v>
      </c>
      <c r="Q220" s="5">
        <v>5.51</v>
      </c>
      <c r="R220" s="5">
        <f t="shared" si="20"/>
        <v>0</v>
      </c>
      <c r="S220" s="5">
        <f t="shared" si="21"/>
        <v>0</v>
      </c>
      <c r="T220" s="6">
        <f t="shared" si="22"/>
        <v>0</v>
      </c>
      <c r="U220" s="5">
        <v>0</v>
      </c>
      <c r="V220">
        <v>0</v>
      </c>
      <c r="W220" s="5">
        <f t="shared" si="23"/>
        <v>0</v>
      </c>
      <c r="X220" s="5">
        <v>0</v>
      </c>
      <c r="Y220" t="s">
        <v>1319</v>
      </c>
      <c r="Z220" t="s">
        <v>1601</v>
      </c>
      <c r="AA220" t="s">
        <v>1333</v>
      </c>
      <c r="AB220" t="s">
        <v>1330</v>
      </c>
      <c r="AC220" t="s">
        <v>1323</v>
      </c>
      <c r="AD220" t="s">
        <v>91</v>
      </c>
      <c r="AE220" s="4">
        <v>1.0900000000000001</v>
      </c>
      <c r="AF220">
        <v>1</v>
      </c>
    </row>
    <row r="221" spans="1:32" ht="15" customHeight="1" x14ac:dyDescent="0.25">
      <c r="A221">
        <v>220</v>
      </c>
      <c r="B221" t="s">
        <v>1602</v>
      </c>
      <c r="C221">
        <v>20241215</v>
      </c>
      <c r="D221">
        <v>20241215</v>
      </c>
      <c r="E221">
        <v>25</v>
      </c>
      <c r="F221">
        <v>6</v>
      </c>
      <c r="G221">
        <v>15</v>
      </c>
      <c r="H221">
        <v>4</v>
      </c>
      <c r="I221">
        <v>1</v>
      </c>
      <c r="J221">
        <v>5</v>
      </c>
      <c r="K221" t="s">
        <v>1325</v>
      </c>
      <c r="L221">
        <v>48</v>
      </c>
      <c r="M221" s="5">
        <v>134.69</v>
      </c>
      <c r="N221" s="6">
        <v>0.1711</v>
      </c>
      <c r="O221" s="5">
        <f t="shared" si="18"/>
        <v>111.64454099999999</v>
      </c>
      <c r="P221" s="5">
        <f t="shared" si="19"/>
        <v>5358.9379679999993</v>
      </c>
      <c r="Q221" s="5">
        <v>82.5</v>
      </c>
      <c r="R221" s="5">
        <f t="shared" si="20"/>
        <v>3960</v>
      </c>
      <c r="S221" s="5">
        <f t="shared" si="21"/>
        <v>1140.8879679999993</v>
      </c>
      <c r="T221" s="6">
        <f t="shared" si="22"/>
        <v>0.21289441579891777</v>
      </c>
      <c r="U221" s="5">
        <v>258.05</v>
      </c>
      <c r="V221">
        <v>0</v>
      </c>
      <c r="W221" s="5">
        <f t="shared" si="23"/>
        <v>0</v>
      </c>
      <c r="X221" s="5">
        <v>5008.3599999999997</v>
      </c>
      <c r="Y221" t="s">
        <v>1319</v>
      </c>
      <c r="Z221" t="s">
        <v>1603</v>
      </c>
      <c r="AA221" t="s">
        <v>1338</v>
      </c>
      <c r="AB221" t="s">
        <v>1330</v>
      </c>
      <c r="AC221" t="s">
        <v>1339</v>
      </c>
      <c r="AD221" t="s">
        <v>79</v>
      </c>
      <c r="AE221" s="4">
        <v>0.74</v>
      </c>
      <c r="AF221">
        <v>1</v>
      </c>
    </row>
    <row r="222" spans="1:32" ht="15" customHeight="1" x14ac:dyDescent="0.25">
      <c r="A222">
        <v>221</v>
      </c>
      <c r="B222" t="s">
        <v>1604</v>
      </c>
      <c r="C222">
        <v>20251124</v>
      </c>
      <c r="D222">
        <v>20251201</v>
      </c>
      <c r="E222">
        <v>169</v>
      </c>
      <c r="F222">
        <v>17</v>
      </c>
      <c r="G222">
        <v>5</v>
      </c>
      <c r="H222">
        <v>5</v>
      </c>
      <c r="I222">
        <v>5</v>
      </c>
      <c r="J222">
        <v>5</v>
      </c>
      <c r="K222" t="s">
        <v>1325</v>
      </c>
      <c r="L222">
        <v>1</v>
      </c>
      <c r="M222" s="5">
        <v>25.43</v>
      </c>
      <c r="N222" s="6">
        <v>0.16950000000000001</v>
      </c>
      <c r="O222" s="5">
        <f t="shared" si="18"/>
        <v>21.119615</v>
      </c>
      <c r="P222" s="5">
        <f t="shared" si="19"/>
        <v>21.119615</v>
      </c>
      <c r="Q222" s="5">
        <v>5.35</v>
      </c>
      <c r="R222" s="5">
        <f t="shared" si="20"/>
        <v>5.35</v>
      </c>
      <c r="S222" s="5">
        <f t="shared" si="21"/>
        <v>15.769615</v>
      </c>
      <c r="T222" s="6">
        <f t="shared" si="22"/>
        <v>0.74668098826612139</v>
      </c>
      <c r="U222" s="5">
        <v>0</v>
      </c>
      <c r="V222">
        <v>0</v>
      </c>
      <c r="W222" s="5">
        <f t="shared" si="23"/>
        <v>0</v>
      </c>
      <c r="X222" s="5">
        <v>19.2</v>
      </c>
      <c r="Y222" t="s">
        <v>1319</v>
      </c>
      <c r="Z222" t="s">
        <v>1605</v>
      </c>
      <c r="AA222" t="s">
        <v>1321</v>
      </c>
      <c r="AB222" t="s">
        <v>1327</v>
      </c>
      <c r="AC222" t="s">
        <v>1323</v>
      </c>
      <c r="AD222" t="s">
        <v>62</v>
      </c>
      <c r="AE222" s="4">
        <v>1</v>
      </c>
      <c r="AF222">
        <v>1</v>
      </c>
    </row>
    <row r="223" spans="1:32" ht="15" customHeight="1" x14ac:dyDescent="0.25">
      <c r="A223">
        <v>222</v>
      </c>
      <c r="B223" t="s">
        <v>1606</v>
      </c>
      <c r="C223">
        <v>20240729</v>
      </c>
      <c r="D223">
        <v>20240804</v>
      </c>
      <c r="E223">
        <v>444</v>
      </c>
      <c r="F223">
        <v>18</v>
      </c>
      <c r="G223">
        <v>19</v>
      </c>
      <c r="H223">
        <v>18</v>
      </c>
      <c r="I223">
        <v>4</v>
      </c>
      <c r="J223">
        <v>1</v>
      </c>
      <c r="K223" t="s">
        <v>1325</v>
      </c>
      <c r="L223">
        <v>10</v>
      </c>
      <c r="M223" s="5">
        <v>254.61</v>
      </c>
      <c r="N223" s="6">
        <v>0</v>
      </c>
      <c r="O223" s="5">
        <f t="shared" si="18"/>
        <v>254.61</v>
      </c>
      <c r="P223" s="5">
        <f t="shared" si="19"/>
        <v>2546.1000000000004</v>
      </c>
      <c r="Q223" s="5">
        <v>63.04</v>
      </c>
      <c r="R223" s="5">
        <f t="shared" si="20"/>
        <v>630.4</v>
      </c>
      <c r="S223" s="5">
        <f t="shared" si="21"/>
        <v>1915.7000000000003</v>
      </c>
      <c r="T223" s="6">
        <f t="shared" si="22"/>
        <v>0.75240563999842902</v>
      </c>
      <c r="U223" s="5">
        <v>0</v>
      </c>
      <c r="V223">
        <v>0</v>
      </c>
      <c r="W223" s="5">
        <f t="shared" si="23"/>
        <v>0</v>
      </c>
      <c r="X223" s="5">
        <v>2598.06</v>
      </c>
      <c r="Y223" t="s">
        <v>1319</v>
      </c>
      <c r="Z223" t="s">
        <v>1607</v>
      </c>
      <c r="AA223" t="s">
        <v>1333</v>
      </c>
      <c r="AB223" t="s">
        <v>1327</v>
      </c>
      <c r="AC223" t="s">
        <v>1323</v>
      </c>
      <c r="AD223" t="s">
        <v>91</v>
      </c>
      <c r="AE223" s="4">
        <v>1.0900000000000001</v>
      </c>
      <c r="AF223">
        <v>1</v>
      </c>
    </row>
    <row r="224" spans="1:32" ht="15" customHeight="1" x14ac:dyDescent="0.25">
      <c r="A224">
        <v>223</v>
      </c>
      <c r="B224" t="s">
        <v>1608</v>
      </c>
      <c r="C224">
        <v>20250214</v>
      </c>
      <c r="D224">
        <v>20250219</v>
      </c>
      <c r="E224">
        <v>498</v>
      </c>
      <c r="F224">
        <v>16</v>
      </c>
      <c r="G224">
        <v>25</v>
      </c>
      <c r="H224">
        <v>19</v>
      </c>
      <c r="I224">
        <v>5</v>
      </c>
      <c r="J224">
        <v>1</v>
      </c>
      <c r="K224" t="s">
        <v>1325</v>
      </c>
      <c r="L224">
        <v>5</v>
      </c>
      <c r="M224" s="5">
        <v>134.44999999999999</v>
      </c>
      <c r="N224" s="6">
        <v>0</v>
      </c>
      <c r="O224" s="5">
        <f t="shared" si="18"/>
        <v>134.44999999999999</v>
      </c>
      <c r="P224" s="5">
        <f t="shared" si="19"/>
        <v>672.25</v>
      </c>
      <c r="Q224" s="5">
        <v>26.07</v>
      </c>
      <c r="R224" s="5">
        <f t="shared" si="20"/>
        <v>130.35</v>
      </c>
      <c r="S224" s="5">
        <f t="shared" si="21"/>
        <v>541.9</v>
      </c>
      <c r="T224" s="6">
        <f t="shared" si="22"/>
        <v>0.80609892153216811</v>
      </c>
      <c r="U224" s="5">
        <v>0</v>
      </c>
      <c r="V224">
        <v>0</v>
      </c>
      <c r="W224" s="5">
        <f t="shared" si="23"/>
        <v>0</v>
      </c>
      <c r="X224" s="5">
        <v>715.16</v>
      </c>
      <c r="Y224" t="s">
        <v>1319</v>
      </c>
      <c r="Z224" t="s">
        <v>1609</v>
      </c>
      <c r="AA224" t="s">
        <v>1321</v>
      </c>
      <c r="AB224" t="s">
        <v>1330</v>
      </c>
      <c r="AC224" t="s">
        <v>1360</v>
      </c>
      <c r="AD224" t="s">
        <v>99</v>
      </c>
      <c r="AE224" s="4">
        <v>1.27</v>
      </c>
      <c r="AF224">
        <v>1</v>
      </c>
    </row>
    <row r="225" spans="1:32" ht="15" customHeight="1" x14ac:dyDescent="0.25">
      <c r="A225">
        <v>224</v>
      </c>
      <c r="B225" t="s">
        <v>1608</v>
      </c>
      <c r="C225">
        <v>20250214</v>
      </c>
      <c r="D225">
        <v>20250219</v>
      </c>
      <c r="E225">
        <v>498</v>
      </c>
      <c r="F225">
        <v>7</v>
      </c>
      <c r="G225">
        <v>25</v>
      </c>
      <c r="H225">
        <v>19</v>
      </c>
      <c r="I225">
        <v>5</v>
      </c>
      <c r="J225">
        <v>2</v>
      </c>
      <c r="K225" t="s">
        <v>1325</v>
      </c>
      <c r="L225">
        <v>1</v>
      </c>
      <c r="M225" s="5">
        <v>768.23</v>
      </c>
      <c r="N225" s="6">
        <v>0.1</v>
      </c>
      <c r="O225" s="5">
        <f t="shared" si="18"/>
        <v>691.40700000000004</v>
      </c>
      <c r="P225" s="5">
        <f t="shared" si="19"/>
        <v>691.40700000000004</v>
      </c>
      <c r="Q225" s="5">
        <v>446.78</v>
      </c>
      <c r="R225" s="5">
        <f t="shared" si="20"/>
        <v>446.78</v>
      </c>
      <c r="S225" s="5">
        <f t="shared" si="21"/>
        <v>239.15700000000007</v>
      </c>
      <c r="T225" s="6">
        <f t="shared" si="22"/>
        <v>0.34589901461801814</v>
      </c>
      <c r="U225" s="5">
        <v>5.47</v>
      </c>
      <c r="V225">
        <v>0</v>
      </c>
      <c r="W225" s="5">
        <f t="shared" si="23"/>
        <v>0</v>
      </c>
      <c r="X225" s="5">
        <v>735.54</v>
      </c>
      <c r="Y225" t="s">
        <v>1319</v>
      </c>
      <c r="Z225" t="s">
        <v>1609</v>
      </c>
      <c r="AA225" t="s">
        <v>1321</v>
      </c>
      <c r="AB225" t="s">
        <v>1330</v>
      </c>
      <c r="AC225" t="s">
        <v>1360</v>
      </c>
      <c r="AD225" t="s">
        <v>99</v>
      </c>
      <c r="AE225" s="4">
        <v>1.27</v>
      </c>
      <c r="AF225">
        <v>1</v>
      </c>
    </row>
    <row r="226" spans="1:32" ht="15" customHeight="1" x14ac:dyDescent="0.25">
      <c r="A226">
        <v>225</v>
      </c>
      <c r="B226" t="s">
        <v>1610</v>
      </c>
      <c r="C226">
        <v>20240308</v>
      </c>
      <c r="D226">
        <v>20240312</v>
      </c>
      <c r="E226">
        <v>282</v>
      </c>
      <c r="F226">
        <v>4</v>
      </c>
      <c r="G226">
        <v>13</v>
      </c>
      <c r="H226">
        <v>8</v>
      </c>
      <c r="I226">
        <v>5</v>
      </c>
      <c r="J226">
        <v>1</v>
      </c>
      <c r="K226" t="s">
        <v>1325</v>
      </c>
      <c r="L226">
        <v>1</v>
      </c>
      <c r="M226" s="5">
        <v>780.99</v>
      </c>
      <c r="N226" s="6">
        <v>0</v>
      </c>
      <c r="O226" s="5">
        <f t="shared" si="18"/>
        <v>780.99</v>
      </c>
      <c r="P226" s="5">
        <f t="shared" si="19"/>
        <v>780.99</v>
      </c>
      <c r="Q226" s="5">
        <v>418.97</v>
      </c>
      <c r="R226" s="5">
        <f t="shared" si="20"/>
        <v>418.97</v>
      </c>
      <c r="S226" s="5">
        <f t="shared" si="21"/>
        <v>357.02</v>
      </c>
      <c r="T226" s="6">
        <f t="shared" si="22"/>
        <v>0.45713773543835384</v>
      </c>
      <c r="U226" s="5">
        <v>5</v>
      </c>
      <c r="V226">
        <v>0</v>
      </c>
      <c r="W226" s="5">
        <f t="shared" si="23"/>
        <v>0</v>
      </c>
      <c r="X226" s="5">
        <v>765.68</v>
      </c>
      <c r="Y226" t="s">
        <v>1319</v>
      </c>
      <c r="Z226" t="s">
        <v>1611</v>
      </c>
      <c r="AA226" t="s">
        <v>1321</v>
      </c>
      <c r="AB226" t="s">
        <v>1322</v>
      </c>
      <c r="AC226" t="s">
        <v>1323</v>
      </c>
      <c r="AD226" t="s">
        <v>79</v>
      </c>
      <c r="AE226" s="4">
        <v>0.74</v>
      </c>
      <c r="AF226">
        <v>1</v>
      </c>
    </row>
    <row r="227" spans="1:32" ht="15" customHeight="1" x14ac:dyDescent="0.25">
      <c r="A227">
        <v>226</v>
      </c>
      <c r="B227" t="s">
        <v>1612</v>
      </c>
      <c r="C227">
        <v>20240914</v>
      </c>
      <c r="D227">
        <v>20240917</v>
      </c>
      <c r="E227">
        <v>26</v>
      </c>
      <c r="F227">
        <v>2</v>
      </c>
      <c r="G227">
        <v>9</v>
      </c>
      <c r="H227">
        <v>9</v>
      </c>
      <c r="I227">
        <v>1</v>
      </c>
      <c r="J227">
        <v>1</v>
      </c>
      <c r="K227" t="s">
        <v>1325</v>
      </c>
      <c r="L227">
        <v>3</v>
      </c>
      <c r="M227" s="5">
        <v>241.31</v>
      </c>
      <c r="N227" s="6">
        <v>0</v>
      </c>
      <c r="O227" s="5">
        <f t="shared" si="18"/>
        <v>241.31</v>
      </c>
      <c r="P227" s="5">
        <f t="shared" si="19"/>
        <v>723.93000000000006</v>
      </c>
      <c r="Q227" s="5">
        <v>145.15</v>
      </c>
      <c r="R227" s="5">
        <f t="shared" si="20"/>
        <v>435.45000000000005</v>
      </c>
      <c r="S227" s="5">
        <f t="shared" si="21"/>
        <v>248.18</v>
      </c>
      <c r="T227" s="6">
        <f t="shared" si="22"/>
        <v>0.34282320113823156</v>
      </c>
      <c r="U227" s="5">
        <v>40.299999999999997</v>
      </c>
      <c r="V227">
        <v>0</v>
      </c>
      <c r="W227" s="5">
        <f t="shared" si="23"/>
        <v>0</v>
      </c>
      <c r="X227" s="5">
        <v>646.37</v>
      </c>
      <c r="Y227" t="s">
        <v>1319</v>
      </c>
      <c r="Z227" t="s">
        <v>1613</v>
      </c>
      <c r="AA227" t="s">
        <v>1321</v>
      </c>
      <c r="AB227" t="s">
        <v>1344</v>
      </c>
      <c r="AC227" t="s">
        <v>1323</v>
      </c>
      <c r="AD227" t="s">
        <v>62</v>
      </c>
      <c r="AE227" s="4">
        <v>1</v>
      </c>
      <c r="AF227">
        <v>1</v>
      </c>
    </row>
    <row r="228" spans="1:32" ht="15" customHeight="1" x14ac:dyDescent="0.25">
      <c r="A228">
        <v>227</v>
      </c>
      <c r="B228" t="s">
        <v>1614</v>
      </c>
      <c r="C228">
        <v>20250617</v>
      </c>
      <c r="D228">
        <v>20250619</v>
      </c>
      <c r="E228">
        <v>148</v>
      </c>
      <c r="F228">
        <v>1</v>
      </c>
      <c r="G228">
        <v>10</v>
      </c>
      <c r="H228">
        <v>10</v>
      </c>
      <c r="I228">
        <v>4</v>
      </c>
      <c r="J228">
        <v>1</v>
      </c>
      <c r="K228" t="s">
        <v>1325</v>
      </c>
      <c r="L228">
        <v>1</v>
      </c>
      <c r="M228" s="5">
        <v>1169.02</v>
      </c>
      <c r="N228" s="6">
        <v>0</v>
      </c>
      <c r="O228" s="5">
        <f t="shared" si="18"/>
        <v>1169.02</v>
      </c>
      <c r="P228" s="5">
        <f t="shared" si="19"/>
        <v>1169.02</v>
      </c>
      <c r="Q228" s="5">
        <v>643.12</v>
      </c>
      <c r="R228" s="5">
        <f t="shared" si="20"/>
        <v>643.12</v>
      </c>
      <c r="S228" s="5">
        <f t="shared" si="21"/>
        <v>517.98</v>
      </c>
      <c r="T228" s="6">
        <f t="shared" si="22"/>
        <v>0.44308908316367557</v>
      </c>
      <c r="U228" s="5">
        <v>7.92</v>
      </c>
      <c r="V228">
        <v>0</v>
      </c>
      <c r="W228" s="5">
        <f t="shared" si="23"/>
        <v>0</v>
      </c>
      <c r="X228" s="5">
        <v>1192.8800000000001</v>
      </c>
      <c r="Y228" t="s">
        <v>1319</v>
      </c>
      <c r="Z228" t="s">
        <v>1615</v>
      </c>
      <c r="AA228" t="s">
        <v>1321</v>
      </c>
      <c r="AB228" t="s">
        <v>1322</v>
      </c>
      <c r="AC228" t="s">
        <v>1323</v>
      </c>
      <c r="AD228" t="s">
        <v>62</v>
      </c>
      <c r="AE228" s="4">
        <v>1</v>
      </c>
      <c r="AF228">
        <v>1</v>
      </c>
    </row>
    <row r="229" spans="1:32" ht="15" customHeight="1" x14ac:dyDescent="0.25">
      <c r="A229">
        <v>228</v>
      </c>
      <c r="B229" t="s">
        <v>1614</v>
      </c>
      <c r="C229">
        <v>20250617</v>
      </c>
      <c r="D229">
        <v>20250619</v>
      </c>
      <c r="E229">
        <v>148</v>
      </c>
      <c r="F229">
        <v>1</v>
      </c>
      <c r="G229">
        <v>10</v>
      </c>
      <c r="H229">
        <v>10</v>
      </c>
      <c r="I229">
        <v>4</v>
      </c>
      <c r="J229">
        <v>2</v>
      </c>
      <c r="K229" t="s">
        <v>1325</v>
      </c>
      <c r="L229">
        <v>4</v>
      </c>
      <c r="M229" s="5">
        <v>1241.18</v>
      </c>
      <c r="N229" s="6">
        <v>6.5699999999999995E-2</v>
      </c>
      <c r="O229" s="5">
        <f t="shared" si="18"/>
        <v>1159.6344740000002</v>
      </c>
      <c r="P229" s="5">
        <f t="shared" si="19"/>
        <v>4638.5378960000007</v>
      </c>
      <c r="Q229" s="5">
        <v>655.62</v>
      </c>
      <c r="R229" s="5">
        <f t="shared" si="20"/>
        <v>2622.48</v>
      </c>
      <c r="S229" s="5">
        <f t="shared" si="21"/>
        <v>1999.3578960000007</v>
      </c>
      <c r="T229" s="6">
        <f t="shared" si="22"/>
        <v>0.43103192014969371</v>
      </c>
      <c r="U229" s="5">
        <v>16.7</v>
      </c>
      <c r="V229">
        <v>0</v>
      </c>
      <c r="W229" s="5">
        <f t="shared" si="23"/>
        <v>0</v>
      </c>
      <c r="X229" s="5">
        <v>4733.2</v>
      </c>
      <c r="Y229" t="s">
        <v>1319</v>
      </c>
      <c r="Z229" t="s">
        <v>1615</v>
      </c>
      <c r="AA229" t="s">
        <v>1321</v>
      </c>
      <c r="AB229" t="s">
        <v>1322</v>
      </c>
      <c r="AC229" t="s">
        <v>1323</v>
      </c>
      <c r="AD229" t="s">
        <v>62</v>
      </c>
      <c r="AE229" s="4">
        <v>1</v>
      </c>
      <c r="AF229">
        <v>1</v>
      </c>
    </row>
    <row r="230" spans="1:32" ht="15" customHeight="1" x14ac:dyDescent="0.25">
      <c r="A230">
        <v>229</v>
      </c>
      <c r="B230" t="s">
        <v>1616</v>
      </c>
      <c r="C230">
        <v>20231231</v>
      </c>
      <c r="D230">
        <v>20240101</v>
      </c>
      <c r="E230">
        <v>532</v>
      </c>
      <c r="F230">
        <v>19</v>
      </c>
      <c r="G230">
        <v>20</v>
      </c>
      <c r="H230">
        <v>23</v>
      </c>
      <c r="I230">
        <v>5</v>
      </c>
      <c r="J230">
        <v>5</v>
      </c>
      <c r="K230" t="s">
        <v>1325</v>
      </c>
      <c r="L230">
        <v>5</v>
      </c>
      <c r="M230" s="5">
        <v>241.57</v>
      </c>
      <c r="N230" s="6">
        <v>0.14829999999999999</v>
      </c>
      <c r="O230" s="5">
        <f t="shared" si="18"/>
        <v>205.745169</v>
      </c>
      <c r="P230" s="5">
        <f t="shared" si="19"/>
        <v>1028.7258449999999</v>
      </c>
      <c r="Q230" s="5">
        <v>38.61</v>
      </c>
      <c r="R230" s="5">
        <f t="shared" si="20"/>
        <v>193.05</v>
      </c>
      <c r="S230" s="5">
        <f t="shared" si="21"/>
        <v>835.67584499999998</v>
      </c>
      <c r="T230" s="6">
        <f t="shared" si="22"/>
        <v>0.8123406727474608</v>
      </c>
      <c r="U230" s="5">
        <v>0</v>
      </c>
      <c r="V230">
        <v>0</v>
      </c>
      <c r="W230" s="5">
        <f t="shared" si="23"/>
        <v>0</v>
      </c>
      <c r="X230" s="5">
        <v>970.5</v>
      </c>
      <c r="Y230" t="s">
        <v>1319</v>
      </c>
      <c r="Z230" t="s">
        <v>1617</v>
      </c>
      <c r="AA230" t="s">
        <v>1321</v>
      </c>
      <c r="AB230" t="s">
        <v>1330</v>
      </c>
      <c r="AC230" t="s">
        <v>1323</v>
      </c>
      <c r="AD230" t="s">
        <v>91</v>
      </c>
      <c r="AE230" s="4">
        <v>1.0900000000000001</v>
      </c>
      <c r="AF230">
        <v>1</v>
      </c>
    </row>
    <row r="231" spans="1:32" ht="15" customHeight="1" x14ac:dyDescent="0.25">
      <c r="A231">
        <v>230</v>
      </c>
      <c r="B231" t="s">
        <v>1618</v>
      </c>
      <c r="C231">
        <v>20251216</v>
      </c>
      <c r="D231">
        <v>20251216</v>
      </c>
      <c r="E231">
        <v>673</v>
      </c>
      <c r="F231">
        <v>14</v>
      </c>
      <c r="G231">
        <v>44</v>
      </c>
      <c r="H231">
        <v>36</v>
      </c>
      <c r="I231">
        <v>2</v>
      </c>
      <c r="J231">
        <v>5</v>
      </c>
      <c r="K231" t="s">
        <v>1325</v>
      </c>
      <c r="L231">
        <v>50</v>
      </c>
      <c r="M231" s="5">
        <v>82.08</v>
      </c>
      <c r="N231" s="6">
        <v>0.17319999999999999</v>
      </c>
      <c r="O231" s="5">
        <f t="shared" si="18"/>
        <v>67.863743999999997</v>
      </c>
      <c r="P231" s="5">
        <f t="shared" si="19"/>
        <v>3393.1871999999998</v>
      </c>
      <c r="Q231" s="5">
        <v>20.75</v>
      </c>
      <c r="R231" s="5">
        <f t="shared" si="20"/>
        <v>1037.5</v>
      </c>
      <c r="S231" s="5">
        <f t="shared" si="21"/>
        <v>2355.6871999999998</v>
      </c>
      <c r="T231" s="6">
        <f t="shared" si="22"/>
        <v>0.69424027062226334</v>
      </c>
      <c r="U231" s="5">
        <v>0</v>
      </c>
      <c r="V231">
        <v>0</v>
      </c>
      <c r="W231" s="5">
        <f t="shared" si="23"/>
        <v>0</v>
      </c>
      <c r="X231" s="5">
        <v>3141.84</v>
      </c>
      <c r="Y231" t="s">
        <v>1319</v>
      </c>
      <c r="Z231" t="s">
        <v>1619</v>
      </c>
      <c r="AA231" t="s">
        <v>1338</v>
      </c>
      <c r="AB231" t="s">
        <v>1322</v>
      </c>
      <c r="AC231" t="s">
        <v>1339</v>
      </c>
      <c r="AD231" t="s">
        <v>136</v>
      </c>
      <c r="AE231" s="4">
        <v>1.2E-2</v>
      </c>
      <c r="AF231">
        <v>1</v>
      </c>
    </row>
    <row r="232" spans="1:32" ht="15" customHeight="1" x14ac:dyDescent="0.25">
      <c r="A232">
        <v>231</v>
      </c>
      <c r="B232" t="s">
        <v>1620</v>
      </c>
      <c r="C232">
        <v>20251202</v>
      </c>
      <c r="D232">
        <v>20251209</v>
      </c>
      <c r="E232">
        <v>436</v>
      </c>
      <c r="F232">
        <v>26</v>
      </c>
      <c r="G232">
        <v>26</v>
      </c>
      <c r="H232">
        <v>13</v>
      </c>
      <c r="I232">
        <v>2</v>
      </c>
      <c r="J232">
        <v>5</v>
      </c>
      <c r="K232" t="s">
        <v>1325</v>
      </c>
      <c r="L232">
        <v>5</v>
      </c>
      <c r="M232" s="5">
        <v>11988.14</v>
      </c>
      <c r="N232" s="6">
        <v>0.15579999999999999</v>
      </c>
      <c r="O232" s="5">
        <f t="shared" si="18"/>
        <v>10120.387788</v>
      </c>
      <c r="P232" s="5">
        <f t="shared" si="19"/>
        <v>50601.93894</v>
      </c>
      <c r="Q232" s="5">
        <v>5904.65</v>
      </c>
      <c r="R232" s="5">
        <f t="shared" si="20"/>
        <v>29523.25</v>
      </c>
      <c r="S232" s="5">
        <f t="shared" si="21"/>
        <v>21005.75894</v>
      </c>
      <c r="T232" s="6">
        <f t="shared" si="22"/>
        <v>0.41511766900685487</v>
      </c>
      <c r="U232" s="5">
        <v>72.930000000000007</v>
      </c>
      <c r="V232">
        <v>0</v>
      </c>
      <c r="W232" s="5">
        <f t="shared" si="23"/>
        <v>0</v>
      </c>
      <c r="X232" s="5">
        <v>46853.65</v>
      </c>
      <c r="Y232" t="s">
        <v>1319</v>
      </c>
      <c r="Z232" t="s">
        <v>1621</v>
      </c>
      <c r="AA232" t="s">
        <v>1321</v>
      </c>
      <c r="AB232" t="s">
        <v>1322</v>
      </c>
      <c r="AC232" t="s">
        <v>1323</v>
      </c>
      <c r="AD232" t="s">
        <v>99</v>
      </c>
      <c r="AE232" s="4">
        <v>1.27</v>
      </c>
      <c r="AF232">
        <v>1</v>
      </c>
    </row>
    <row r="233" spans="1:32" ht="15" customHeight="1" x14ac:dyDescent="0.25">
      <c r="A233">
        <v>232</v>
      </c>
      <c r="B233" t="s">
        <v>1622</v>
      </c>
      <c r="C233">
        <v>20251210</v>
      </c>
      <c r="D233">
        <v>20251216</v>
      </c>
      <c r="E233">
        <v>376</v>
      </c>
      <c r="F233">
        <v>19</v>
      </c>
      <c r="G233">
        <v>19</v>
      </c>
      <c r="H233">
        <v>14</v>
      </c>
      <c r="I233">
        <v>1</v>
      </c>
      <c r="J233">
        <v>5</v>
      </c>
      <c r="K233" t="s">
        <v>1325</v>
      </c>
      <c r="L233">
        <v>25</v>
      </c>
      <c r="M233" s="5">
        <v>240.23</v>
      </c>
      <c r="N233" s="6">
        <v>0.1366</v>
      </c>
      <c r="O233" s="5">
        <f t="shared" si="18"/>
        <v>207.41458199999997</v>
      </c>
      <c r="P233" s="5">
        <f t="shared" si="19"/>
        <v>5185.3645499999993</v>
      </c>
      <c r="Q233" s="5">
        <v>37.19</v>
      </c>
      <c r="R233" s="5">
        <f t="shared" si="20"/>
        <v>929.75</v>
      </c>
      <c r="S233" s="5">
        <f t="shared" si="21"/>
        <v>4255.6145499999993</v>
      </c>
      <c r="T233" s="6">
        <f t="shared" si="22"/>
        <v>0.82069727383005309</v>
      </c>
      <c r="U233" s="5">
        <v>0</v>
      </c>
      <c r="V233">
        <v>0</v>
      </c>
      <c r="W233" s="5">
        <f t="shared" si="23"/>
        <v>0</v>
      </c>
      <c r="X233" s="5">
        <v>4801.26</v>
      </c>
      <c r="Y233" t="s">
        <v>1319</v>
      </c>
      <c r="Z233" t="s">
        <v>1623</v>
      </c>
      <c r="AA233" t="s">
        <v>1333</v>
      </c>
      <c r="AB233" t="s">
        <v>1344</v>
      </c>
      <c r="AC233" t="s">
        <v>1339</v>
      </c>
      <c r="AD233" t="s">
        <v>91</v>
      </c>
      <c r="AE233" s="4">
        <v>1.0900000000000001</v>
      </c>
      <c r="AF233">
        <v>1</v>
      </c>
    </row>
    <row r="234" spans="1:32" ht="15" customHeight="1" x14ac:dyDescent="0.25">
      <c r="A234">
        <v>233</v>
      </c>
      <c r="B234" t="s">
        <v>1622</v>
      </c>
      <c r="C234">
        <v>20251210</v>
      </c>
      <c r="D234">
        <v>20251216</v>
      </c>
      <c r="E234">
        <v>376</v>
      </c>
      <c r="F234">
        <v>19</v>
      </c>
      <c r="G234">
        <v>19</v>
      </c>
      <c r="H234">
        <v>14</v>
      </c>
      <c r="I234">
        <v>1</v>
      </c>
      <c r="J234">
        <v>1</v>
      </c>
      <c r="K234" t="s">
        <v>1325</v>
      </c>
      <c r="L234">
        <v>3</v>
      </c>
      <c r="M234" s="5">
        <v>252.15</v>
      </c>
      <c r="N234" s="6">
        <v>0</v>
      </c>
      <c r="O234" s="5">
        <f t="shared" si="18"/>
        <v>252.15</v>
      </c>
      <c r="P234" s="5">
        <f t="shared" si="19"/>
        <v>756.45</v>
      </c>
      <c r="Q234" s="5">
        <v>36.340000000000003</v>
      </c>
      <c r="R234" s="5">
        <f t="shared" si="20"/>
        <v>109.02000000000001</v>
      </c>
      <c r="S234" s="5">
        <f t="shared" si="21"/>
        <v>647.43000000000006</v>
      </c>
      <c r="T234" s="6">
        <f t="shared" si="22"/>
        <v>0.85587943684314893</v>
      </c>
      <c r="U234" s="5">
        <v>0</v>
      </c>
      <c r="V234">
        <v>0</v>
      </c>
      <c r="W234" s="5">
        <f t="shared" si="23"/>
        <v>0</v>
      </c>
      <c r="X234" s="5">
        <v>700.42</v>
      </c>
      <c r="Y234" t="s">
        <v>1319</v>
      </c>
      <c r="Z234" t="s">
        <v>1623</v>
      </c>
      <c r="AA234" t="s">
        <v>1333</v>
      </c>
      <c r="AB234" t="s">
        <v>1344</v>
      </c>
      <c r="AC234" t="s">
        <v>1339</v>
      </c>
      <c r="AD234" t="s">
        <v>91</v>
      </c>
      <c r="AE234" s="4">
        <v>1.0900000000000001</v>
      </c>
      <c r="AF234">
        <v>1</v>
      </c>
    </row>
    <row r="235" spans="1:32" ht="15" customHeight="1" x14ac:dyDescent="0.25">
      <c r="A235">
        <v>234</v>
      </c>
      <c r="B235" t="s">
        <v>1624</v>
      </c>
      <c r="C235">
        <v>20240311</v>
      </c>
      <c r="D235">
        <v>20240316</v>
      </c>
      <c r="E235">
        <v>798</v>
      </c>
      <c r="F235">
        <v>2</v>
      </c>
      <c r="G235">
        <v>39</v>
      </c>
      <c r="H235">
        <v>27</v>
      </c>
      <c r="I235">
        <v>5</v>
      </c>
      <c r="J235">
        <v>1</v>
      </c>
      <c r="K235" t="s">
        <v>1325</v>
      </c>
      <c r="L235">
        <v>2</v>
      </c>
      <c r="M235" s="5">
        <v>242.08</v>
      </c>
      <c r="N235" s="6">
        <v>0</v>
      </c>
      <c r="O235" s="5">
        <f t="shared" si="18"/>
        <v>242.08</v>
      </c>
      <c r="P235" s="5">
        <f t="shared" si="19"/>
        <v>484.16</v>
      </c>
      <c r="Q235" s="5">
        <v>142.63</v>
      </c>
      <c r="R235" s="5">
        <f t="shared" si="20"/>
        <v>285.26</v>
      </c>
      <c r="S235" s="5">
        <f t="shared" si="21"/>
        <v>187.07000000000002</v>
      </c>
      <c r="T235" s="6">
        <f t="shared" si="22"/>
        <v>0.38638053536021155</v>
      </c>
      <c r="U235" s="5">
        <v>11.83</v>
      </c>
      <c r="V235">
        <v>0</v>
      </c>
      <c r="W235" s="5">
        <f t="shared" si="23"/>
        <v>0</v>
      </c>
      <c r="X235" s="5">
        <v>474.67</v>
      </c>
      <c r="Y235" t="s">
        <v>1319</v>
      </c>
      <c r="Z235" t="s">
        <v>1625</v>
      </c>
      <c r="AA235" t="s">
        <v>1321</v>
      </c>
      <c r="AB235" t="s">
        <v>1344</v>
      </c>
      <c r="AC235" t="s">
        <v>1323</v>
      </c>
      <c r="AD235" t="s">
        <v>127</v>
      </c>
      <c r="AE235" s="4">
        <v>6.7999999999999996E-3</v>
      </c>
      <c r="AF235">
        <v>1</v>
      </c>
    </row>
    <row r="236" spans="1:32" ht="15" customHeight="1" x14ac:dyDescent="0.25">
      <c r="A236">
        <v>235</v>
      </c>
      <c r="B236" t="s">
        <v>1626</v>
      </c>
      <c r="C236">
        <v>20241223</v>
      </c>
      <c r="D236">
        <v>20241227</v>
      </c>
      <c r="E236">
        <v>493</v>
      </c>
      <c r="F236">
        <v>9</v>
      </c>
      <c r="G236">
        <v>21</v>
      </c>
      <c r="H236">
        <v>16</v>
      </c>
      <c r="I236">
        <v>6</v>
      </c>
      <c r="J236">
        <v>1</v>
      </c>
      <c r="K236" t="s">
        <v>1325</v>
      </c>
      <c r="L236">
        <v>1</v>
      </c>
      <c r="M236" s="5">
        <v>415.81</v>
      </c>
      <c r="N236" s="6">
        <v>0</v>
      </c>
      <c r="O236" s="5">
        <f t="shared" si="18"/>
        <v>415.81</v>
      </c>
      <c r="P236" s="5">
        <f t="shared" si="19"/>
        <v>415.81</v>
      </c>
      <c r="Q236" s="5">
        <v>240.47</v>
      </c>
      <c r="R236" s="5">
        <f t="shared" si="20"/>
        <v>240.47</v>
      </c>
      <c r="S236" s="5">
        <f t="shared" si="21"/>
        <v>163.37</v>
      </c>
      <c r="T236" s="6">
        <f t="shared" si="22"/>
        <v>0.39289579375195405</v>
      </c>
      <c r="U236" s="5">
        <v>11.97</v>
      </c>
      <c r="V236">
        <v>0</v>
      </c>
      <c r="W236" s="5">
        <f t="shared" si="23"/>
        <v>0</v>
      </c>
      <c r="X236" s="5">
        <v>388.61</v>
      </c>
      <c r="Y236" t="s">
        <v>1319</v>
      </c>
      <c r="Z236" t="s">
        <v>1627</v>
      </c>
      <c r="AA236" t="s">
        <v>1321</v>
      </c>
      <c r="AB236" t="s">
        <v>1344</v>
      </c>
      <c r="AC236" t="s">
        <v>1323</v>
      </c>
      <c r="AD236" t="s">
        <v>91</v>
      </c>
      <c r="AE236" s="4">
        <v>1.0900000000000001</v>
      </c>
      <c r="AF236">
        <v>1</v>
      </c>
    </row>
    <row r="237" spans="1:32" ht="15" customHeight="1" x14ac:dyDescent="0.25">
      <c r="A237">
        <v>236</v>
      </c>
      <c r="B237" t="s">
        <v>1628</v>
      </c>
      <c r="C237">
        <v>20251023</v>
      </c>
      <c r="D237">
        <v>20251026</v>
      </c>
      <c r="E237">
        <v>598</v>
      </c>
      <c r="F237">
        <v>10</v>
      </c>
      <c r="G237">
        <v>31</v>
      </c>
      <c r="H237">
        <v>17</v>
      </c>
      <c r="I237">
        <v>3</v>
      </c>
      <c r="J237">
        <v>3</v>
      </c>
      <c r="K237" t="s">
        <v>1325</v>
      </c>
      <c r="L237">
        <v>2</v>
      </c>
      <c r="M237" s="5">
        <v>1655.81</v>
      </c>
      <c r="N237" s="6">
        <v>0.1318</v>
      </c>
      <c r="O237" s="5">
        <f t="shared" si="18"/>
        <v>1437.5742419999999</v>
      </c>
      <c r="P237" s="5">
        <f t="shared" si="19"/>
        <v>2875.1484839999998</v>
      </c>
      <c r="Q237" s="5">
        <v>1029.8800000000001</v>
      </c>
      <c r="R237" s="5">
        <f t="shared" si="20"/>
        <v>2059.7600000000002</v>
      </c>
      <c r="S237" s="5">
        <f t="shared" si="21"/>
        <v>804.36848399999963</v>
      </c>
      <c r="T237" s="6">
        <f t="shared" si="22"/>
        <v>0.27976589330125173</v>
      </c>
      <c r="U237" s="5">
        <v>11.02</v>
      </c>
      <c r="V237">
        <v>0</v>
      </c>
      <c r="W237" s="5">
        <f t="shared" si="23"/>
        <v>0</v>
      </c>
      <c r="X237" s="5">
        <v>2764.57</v>
      </c>
      <c r="Y237" t="s">
        <v>1319</v>
      </c>
      <c r="Z237" t="s">
        <v>1629</v>
      </c>
      <c r="AA237" t="s">
        <v>1321</v>
      </c>
      <c r="AB237" t="s">
        <v>1327</v>
      </c>
      <c r="AC237" t="s">
        <v>1323</v>
      </c>
      <c r="AD237" t="s">
        <v>91</v>
      </c>
      <c r="AE237" s="4">
        <v>1.0900000000000001</v>
      </c>
      <c r="AF237">
        <v>1</v>
      </c>
    </row>
    <row r="238" spans="1:32" ht="15" customHeight="1" x14ac:dyDescent="0.25">
      <c r="A238">
        <v>237</v>
      </c>
      <c r="B238" t="s">
        <v>1630</v>
      </c>
      <c r="C238">
        <v>20241127</v>
      </c>
      <c r="D238">
        <v>20241129</v>
      </c>
      <c r="E238">
        <v>890</v>
      </c>
      <c r="F238">
        <v>11</v>
      </c>
      <c r="G238">
        <v>34</v>
      </c>
      <c r="H238">
        <v>30</v>
      </c>
      <c r="I238">
        <v>5</v>
      </c>
      <c r="J238">
        <v>1</v>
      </c>
      <c r="K238" t="s">
        <v>1325</v>
      </c>
      <c r="L238">
        <v>1</v>
      </c>
      <c r="M238" s="5">
        <v>127.33</v>
      </c>
      <c r="N238" s="6">
        <v>0</v>
      </c>
      <c r="O238" s="5">
        <f t="shared" si="18"/>
        <v>127.33</v>
      </c>
      <c r="P238" s="5">
        <f t="shared" si="19"/>
        <v>127.33</v>
      </c>
      <c r="Q238" s="5">
        <v>22.3</v>
      </c>
      <c r="R238" s="5">
        <f t="shared" si="20"/>
        <v>22.3</v>
      </c>
      <c r="S238" s="5">
        <f t="shared" si="21"/>
        <v>105.03</v>
      </c>
      <c r="T238" s="6">
        <f t="shared" si="22"/>
        <v>0.82486452524935205</v>
      </c>
      <c r="U238" s="5">
        <v>0</v>
      </c>
      <c r="V238">
        <v>0</v>
      </c>
      <c r="W238" s="5">
        <f t="shared" si="23"/>
        <v>0</v>
      </c>
      <c r="X238" s="5">
        <v>121.27</v>
      </c>
      <c r="Y238" t="s">
        <v>1319</v>
      </c>
      <c r="Z238" t="s">
        <v>1631</v>
      </c>
      <c r="AA238" t="s">
        <v>1321</v>
      </c>
      <c r="AB238" t="s">
        <v>1322</v>
      </c>
      <c r="AC238" t="s">
        <v>1323</v>
      </c>
      <c r="AD238" t="s">
        <v>121</v>
      </c>
      <c r="AE238" s="4">
        <v>0.66</v>
      </c>
      <c r="AF238">
        <v>1</v>
      </c>
    </row>
    <row r="239" spans="1:32" ht="15" customHeight="1" x14ac:dyDescent="0.25">
      <c r="A239">
        <v>238</v>
      </c>
      <c r="B239" t="s">
        <v>1632</v>
      </c>
      <c r="C239">
        <v>20240806</v>
      </c>
      <c r="D239">
        <v>20240807</v>
      </c>
      <c r="E239">
        <v>359</v>
      </c>
      <c r="F239">
        <v>10</v>
      </c>
      <c r="G239">
        <v>22</v>
      </c>
      <c r="H239">
        <v>19</v>
      </c>
      <c r="I239">
        <v>2</v>
      </c>
      <c r="J239">
        <v>1</v>
      </c>
      <c r="K239" t="s">
        <v>1325</v>
      </c>
      <c r="L239">
        <v>9</v>
      </c>
      <c r="M239" s="5">
        <v>1591.27</v>
      </c>
      <c r="N239" s="6">
        <v>0</v>
      </c>
      <c r="O239" s="5">
        <f t="shared" si="18"/>
        <v>1591.27</v>
      </c>
      <c r="P239" s="5">
        <f t="shared" si="19"/>
        <v>14321.43</v>
      </c>
      <c r="Q239" s="5">
        <v>1119.3499999999999</v>
      </c>
      <c r="R239" s="5">
        <f t="shared" si="20"/>
        <v>10074.15</v>
      </c>
      <c r="S239" s="5">
        <f t="shared" si="21"/>
        <v>4194.1900000000005</v>
      </c>
      <c r="T239" s="6">
        <f t="shared" si="22"/>
        <v>0.29286111791909053</v>
      </c>
      <c r="U239" s="5">
        <v>53.09</v>
      </c>
      <c r="V239">
        <v>0</v>
      </c>
      <c r="W239" s="5">
        <f t="shared" si="23"/>
        <v>0</v>
      </c>
      <c r="X239" s="5">
        <v>15075.19</v>
      </c>
      <c r="Y239" t="s">
        <v>1319</v>
      </c>
      <c r="Z239" t="s">
        <v>1633</v>
      </c>
      <c r="AA239" t="s">
        <v>1321</v>
      </c>
      <c r="AB239" t="s">
        <v>1330</v>
      </c>
      <c r="AC239" t="s">
        <v>1323</v>
      </c>
      <c r="AD239" t="s">
        <v>99</v>
      </c>
      <c r="AE239" s="4">
        <v>1.27</v>
      </c>
      <c r="AF239">
        <v>1</v>
      </c>
    </row>
    <row r="240" spans="1:32" ht="15" customHeight="1" x14ac:dyDescent="0.25">
      <c r="A240">
        <v>239</v>
      </c>
      <c r="B240" t="s">
        <v>1634</v>
      </c>
      <c r="C240">
        <v>20231102</v>
      </c>
      <c r="D240">
        <v>20231102</v>
      </c>
      <c r="E240">
        <v>734</v>
      </c>
      <c r="F240">
        <v>21</v>
      </c>
      <c r="G240">
        <v>36</v>
      </c>
      <c r="H240">
        <v>32</v>
      </c>
      <c r="I240">
        <v>2</v>
      </c>
      <c r="J240">
        <v>5</v>
      </c>
      <c r="K240" t="s">
        <v>1325</v>
      </c>
      <c r="L240">
        <v>3</v>
      </c>
      <c r="M240" s="5">
        <v>451.46</v>
      </c>
      <c r="N240" s="6">
        <v>0.16470000000000001</v>
      </c>
      <c r="O240" s="5">
        <f t="shared" si="18"/>
        <v>377.10453799999993</v>
      </c>
      <c r="P240" s="5">
        <f t="shared" si="19"/>
        <v>1131.3136139999997</v>
      </c>
      <c r="Q240" s="5">
        <v>287.81</v>
      </c>
      <c r="R240" s="5">
        <f t="shared" si="20"/>
        <v>863.43000000000006</v>
      </c>
      <c r="S240" s="5">
        <f t="shared" si="21"/>
        <v>257.98361399999965</v>
      </c>
      <c r="T240" s="6">
        <f t="shared" si="22"/>
        <v>0.22803899007972137</v>
      </c>
      <c r="U240" s="5">
        <v>9.9</v>
      </c>
      <c r="V240">
        <v>0</v>
      </c>
      <c r="W240" s="5">
        <f t="shared" si="23"/>
        <v>0</v>
      </c>
      <c r="X240" s="5">
        <v>1047.51</v>
      </c>
      <c r="Y240" t="s">
        <v>1319</v>
      </c>
      <c r="Z240" t="s">
        <v>1635</v>
      </c>
      <c r="AA240" t="s">
        <v>1321</v>
      </c>
      <c r="AB240" t="s">
        <v>1330</v>
      </c>
      <c r="AC240" t="s">
        <v>1323</v>
      </c>
      <c r="AD240" t="s">
        <v>121</v>
      </c>
      <c r="AE240" s="4">
        <v>0.66</v>
      </c>
      <c r="AF240">
        <v>1</v>
      </c>
    </row>
    <row r="241" spans="1:32" ht="15" customHeight="1" x14ac:dyDescent="0.25">
      <c r="A241">
        <v>240</v>
      </c>
      <c r="B241" t="s">
        <v>1636</v>
      </c>
      <c r="C241">
        <v>20231206</v>
      </c>
      <c r="D241">
        <v>20231213</v>
      </c>
      <c r="E241">
        <v>55</v>
      </c>
      <c r="F241">
        <v>7</v>
      </c>
      <c r="G241">
        <v>14</v>
      </c>
      <c r="H241">
        <v>9</v>
      </c>
      <c r="I241">
        <v>1</v>
      </c>
      <c r="J241">
        <v>5</v>
      </c>
      <c r="K241" t="s">
        <v>1325</v>
      </c>
      <c r="L241">
        <v>4</v>
      </c>
      <c r="M241" s="5">
        <v>770.11</v>
      </c>
      <c r="N241" s="6">
        <v>0.14710000000000001</v>
      </c>
      <c r="O241" s="5">
        <f t="shared" si="18"/>
        <v>656.826819</v>
      </c>
      <c r="P241" s="5">
        <f t="shared" si="19"/>
        <v>2627.307276</v>
      </c>
      <c r="Q241" s="5">
        <v>466.6</v>
      </c>
      <c r="R241" s="5">
        <f t="shared" si="20"/>
        <v>1866.4</v>
      </c>
      <c r="S241" s="5">
        <f t="shared" si="21"/>
        <v>702.83727599999986</v>
      </c>
      <c r="T241" s="6">
        <f t="shared" si="22"/>
        <v>0.26751240040337021</v>
      </c>
      <c r="U241" s="5">
        <v>58.07</v>
      </c>
      <c r="V241">
        <v>0</v>
      </c>
      <c r="W241" s="5">
        <f t="shared" si="23"/>
        <v>0</v>
      </c>
      <c r="X241" s="5">
        <v>2478.59</v>
      </c>
      <c r="Y241" t="s">
        <v>1319</v>
      </c>
      <c r="Z241" t="s">
        <v>1637</v>
      </c>
      <c r="AA241" t="s">
        <v>1321</v>
      </c>
      <c r="AB241" t="s">
        <v>1322</v>
      </c>
      <c r="AC241" t="s">
        <v>1323</v>
      </c>
      <c r="AD241" t="s">
        <v>79</v>
      </c>
      <c r="AE241" s="4">
        <v>0.74</v>
      </c>
      <c r="AF241">
        <v>1</v>
      </c>
    </row>
    <row r="242" spans="1:32" ht="15" customHeight="1" x14ac:dyDescent="0.25">
      <c r="A242">
        <v>241</v>
      </c>
      <c r="B242" t="s">
        <v>1636</v>
      </c>
      <c r="C242">
        <v>20231206</v>
      </c>
      <c r="D242">
        <v>20231213</v>
      </c>
      <c r="E242">
        <v>55</v>
      </c>
      <c r="F242">
        <v>9</v>
      </c>
      <c r="G242">
        <v>14</v>
      </c>
      <c r="H242">
        <v>9</v>
      </c>
      <c r="I242">
        <v>1</v>
      </c>
      <c r="J242">
        <v>1</v>
      </c>
      <c r="K242" t="s">
        <v>1325</v>
      </c>
      <c r="L242">
        <v>1</v>
      </c>
      <c r="M242" s="5">
        <v>393.04</v>
      </c>
      <c r="N242" s="6">
        <v>0</v>
      </c>
      <c r="O242" s="5">
        <f t="shared" si="18"/>
        <v>393.04</v>
      </c>
      <c r="P242" s="5">
        <f t="shared" si="19"/>
        <v>393.04</v>
      </c>
      <c r="Q242" s="5">
        <v>258.86</v>
      </c>
      <c r="R242" s="5">
        <f t="shared" si="20"/>
        <v>258.86</v>
      </c>
      <c r="S242" s="5">
        <f t="shared" si="21"/>
        <v>128.24</v>
      </c>
      <c r="T242" s="6">
        <f t="shared" si="22"/>
        <v>0.32627722369224504</v>
      </c>
      <c r="U242" s="5">
        <v>5.94</v>
      </c>
      <c r="V242">
        <v>0</v>
      </c>
      <c r="W242" s="5">
        <f t="shared" si="23"/>
        <v>0</v>
      </c>
      <c r="X242" s="5">
        <v>370.79</v>
      </c>
      <c r="Y242" t="s">
        <v>1319</v>
      </c>
      <c r="Z242" t="s">
        <v>1637</v>
      </c>
      <c r="AA242" t="s">
        <v>1321</v>
      </c>
      <c r="AB242" t="s">
        <v>1322</v>
      </c>
      <c r="AC242" t="s">
        <v>1323</v>
      </c>
      <c r="AD242" t="s">
        <v>79</v>
      </c>
      <c r="AE242" s="4">
        <v>0.74</v>
      </c>
      <c r="AF242">
        <v>1</v>
      </c>
    </row>
    <row r="243" spans="1:32" ht="15" customHeight="1" x14ac:dyDescent="0.25">
      <c r="A243">
        <v>242</v>
      </c>
      <c r="B243" t="s">
        <v>1636</v>
      </c>
      <c r="C243">
        <v>20231206</v>
      </c>
      <c r="D243">
        <v>20231213</v>
      </c>
      <c r="E243">
        <v>55</v>
      </c>
      <c r="F243">
        <v>19</v>
      </c>
      <c r="G243">
        <v>14</v>
      </c>
      <c r="H243">
        <v>9</v>
      </c>
      <c r="I243">
        <v>1</v>
      </c>
      <c r="J243">
        <v>1</v>
      </c>
      <c r="K243" t="s">
        <v>1325</v>
      </c>
      <c r="L243">
        <v>3</v>
      </c>
      <c r="M243" s="5">
        <v>240.05</v>
      </c>
      <c r="N243" s="6">
        <v>0</v>
      </c>
      <c r="O243" s="5">
        <f t="shared" si="18"/>
        <v>240.05</v>
      </c>
      <c r="P243" s="5">
        <f t="shared" si="19"/>
        <v>720.15000000000009</v>
      </c>
      <c r="Q243" s="5">
        <v>39.24</v>
      </c>
      <c r="R243" s="5">
        <f t="shared" si="20"/>
        <v>117.72</v>
      </c>
      <c r="S243" s="5">
        <f t="shared" si="21"/>
        <v>602.43000000000006</v>
      </c>
      <c r="T243" s="6">
        <f t="shared" si="22"/>
        <v>0.83653405540512393</v>
      </c>
      <c r="U243" s="5">
        <v>0</v>
      </c>
      <c r="V243">
        <v>0</v>
      </c>
      <c r="W243" s="5">
        <f t="shared" si="23"/>
        <v>0</v>
      </c>
      <c r="X243" s="5">
        <v>679.39</v>
      </c>
      <c r="Y243" t="s">
        <v>1319</v>
      </c>
      <c r="Z243" t="s">
        <v>1637</v>
      </c>
      <c r="AA243" t="s">
        <v>1321</v>
      </c>
      <c r="AB243" t="s">
        <v>1322</v>
      </c>
      <c r="AC243" t="s">
        <v>1323</v>
      </c>
      <c r="AD243" t="s">
        <v>79</v>
      </c>
      <c r="AE243" s="4">
        <v>0.74</v>
      </c>
      <c r="AF243">
        <v>1</v>
      </c>
    </row>
    <row r="244" spans="1:32" ht="15" customHeight="1" x14ac:dyDescent="0.25">
      <c r="A244">
        <v>243</v>
      </c>
      <c r="B244" t="s">
        <v>1638</v>
      </c>
      <c r="C244">
        <v>20230528</v>
      </c>
      <c r="D244">
        <v>20230603</v>
      </c>
      <c r="E244">
        <v>844</v>
      </c>
      <c r="F244">
        <v>14</v>
      </c>
      <c r="G244">
        <v>37</v>
      </c>
      <c r="H244">
        <v>34</v>
      </c>
      <c r="I244">
        <v>6</v>
      </c>
      <c r="J244">
        <v>1</v>
      </c>
      <c r="K244" t="s">
        <v>1325</v>
      </c>
      <c r="L244">
        <v>20</v>
      </c>
      <c r="M244" s="5">
        <v>78.98</v>
      </c>
      <c r="N244" s="6">
        <v>0</v>
      </c>
      <c r="O244" s="5">
        <f t="shared" si="18"/>
        <v>78.98</v>
      </c>
      <c r="P244" s="5">
        <f t="shared" si="19"/>
        <v>1579.6000000000001</v>
      </c>
      <c r="Q244" s="5">
        <v>20.14</v>
      </c>
      <c r="R244" s="5">
        <f t="shared" si="20"/>
        <v>402.8</v>
      </c>
      <c r="S244" s="5">
        <f t="shared" si="21"/>
        <v>1176.8000000000002</v>
      </c>
      <c r="T244" s="6">
        <f t="shared" si="22"/>
        <v>0.74499873385667259</v>
      </c>
      <c r="U244" s="5">
        <v>0</v>
      </c>
      <c r="V244">
        <v>0</v>
      </c>
      <c r="W244" s="5">
        <f t="shared" si="23"/>
        <v>0</v>
      </c>
      <c r="X244" s="5">
        <v>1595.56</v>
      </c>
      <c r="Y244" t="s">
        <v>1319</v>
      </c>
      <c r="Z244" t="s">
        <v>1639</v>
      </c>
      <c r="AA244" t="s">
        <v>1333</v>
      </c>
      <c r="AB244" t="s">
        <v>1322</v>
      </c>
      <c r="AC244" t="s">
        <v>1360</v>
      </c>
      <c r="AD244" t="s">
        <v>127</v>
      </c>
      <c r="AE244" s="4">
        <v>6.7999999999999996E-3</v>
      </c>
      <c r="AF244">
        <v>1</v>
      </c>
    </row>
    <row r="245" spans="1:32" ht="15" customHeight="1" x14ac:dyDescent="0.25">
      <c r="A245">
        <v>244</v>
      </c>
      <c r="B245" t="s">
        <v>1640</v>
      </c>
      <c r="C245">
        <v>20230820</v>
      </c>
      <c r="D245">
        <v>20230825</v>
      </c>
      <c r="E245">
        <v>231</v>
      </c>
      <c r="F245">
        <v>10</v>
      </c>
      <c r="G245">
        <v>16</v>
      </c>
      <c r="H245">
        <v>11</v>
      </c>
      <c r="I245">
        <v>5</v>
      </c>
      <c r="J245">
        <v>1</v>
      </c>
      <c r="K245" t="s">
        <v>1325</v>
      </c>
      <c r="L245">
        <v>2</v>
      </c>
      <c r="M245" s="5">
        <v>1547.42</v>
      </c>
      <c r="N245" s="6">
        <v>0</v>
      </c>
      <c r="O245" s="5">
        <f t="shared" si="18"/>
        <v>1547.42</v>
      </c>
      <c r="P245" s="5">
        <f t="shared" si="19"/>
        <v>3094.84</v>
      </c>
      <c r="Q245" s="5">
        <v>1023.45</v>
      </c>
      <c r="R245" s="5">
        <f t="shared" si="20"/>
        <v>2046.9</v>
      </c>
      <c r="S245" s="5">
        <f t="shared" si="21"/>
        <v>1018.98</v>
      </c>
      <c r="T245" s="6">
        <f t="shared" si="22"/>
        <v>0.32925126985563063</v>
      </c>
      <c r="U245" s="5">
        <v>28.96</v>
      </c>
      <c r="V245">
        <v>0</v>
      </c>
      <c r="W245" s="5">
        <f t="shared" si="23"/>
        <v>0</v>
      </c>
      <c r="X245" s="5">
        <v>3004.7</v>
      </c>
      <c r="Y245" t="s">
        <v>1319</v>
      </c>
      <c r="Z245" t="s">
        <v>1641</v>
      </c>
      <c r="AA245" t="s">
        <v>1321</v>
      </c>
      <c r="AB245" t="s">
        <v>1322</v>
      </c>
      <c r="AC245" t="s">
        <v>1323</v>
      </c>
      <c r="AD245" t="s">
        <v>79</v>
      </c>
      <c r="AE245" s="4">
        <v>0.74</v>
      </c>
      <c r="AF245">
        <v>1</v>
      </c>
    </row>
    <row r="246" spans="1:32" ht="15" customHeight="1" x14ac:dyDescent="0.25">
      <c r="A246">
        <v>245</v>
      </c>
      <c r="B246" t="s">
        <v>1642</v>
      </c>
      <c r="C246">
        <v>20230707</v>
      </c>
      <c r="D246">
        <v>20230711</v>
      </c>
      <c r="E246">
        <v>209</v>
      </c>
      <c r="F246">
        <v>12</v>
      </c>
      <c r="G246">
        <v>2</v>
      </c>
      <c r="H246">
        <v>12</v>
      </c>
      <c r="I246">
        <v>3</v>
      </c>
      <c r="J246">
        <v>1</v>
      </c>
      <c r="K246" t="s">
        <v>1325</v>
      </c>
      <c r="L246">
        <v>10</v>
      </c>
      <c r="M246" s="5">
        <v>50.58</v>
      </c>
      <c r="N246" s="6">
        <v>0</v>
      </c>
      <c r="O246" s="5">
        <f t="shared" si="18"/>
        <v>50.58</v>
      </c>
      <c r="P246" s="5">
        <f t="shared" si="19"/>
        <v>505.79999999999995</v>
      </c>
      <c r="Q246" s="5">
        <v>13.43</v>
      </c>
      <c r="R246" s="5">
        <f t="shared" si="20"/>
        <v>134.30000000000001</v>
      </c>
      <c r="S246" s="5">
        <f t="shared" si="21"/>
        <v>371.49999999999994</v>
      </c>
      <c r="T246" s="6">
        <f t="shared" si="22"/>
        <v>0.73448003163305653</v>
      </c>
      <c r="U246" s="5">
        <v>0</v>
      </c>
      <c r="V246">
        <v>0</v>
      </c>
      <c r="W246" s="5">
        <f t="shared" si="23"/>
        <v>0</v>
      </c>
      <c r="X246" s="5">
        <v>532.41999999999996</v>
      </c>
      <c r="Y246" t="s">
        <v>1319</v>
      </c>
      <c r="Z246" t="s">
        <v>1643</v>
      </c>
      <c r="AA246" t="s">
        <v>1333</v>
      </c>
      <c r="AB246" t="s">
        <v>1327</v>
      </c>
      <c r="AC246" t="s">
        <v>1323</v>
      </c>
      <c r="AD246" t="s">
        <v>62</v>
      </c>
      <c r="AE246" s="4">
        <v>1</v>
      </c>
      <c r="AF246">
        <v>1</v>
      </c>
    </row>
    <row r="247" spans="1:32" ht="15" customHeight="1" x14ac:dyDescent="0.25">
      <c r="A247">
        <v>246</v>
      </c>
      <c r="B247" t="s">
        <v>1642</v>
      </c>
      <c r="C247">
        <v>20230707</v>
      </c>
      <c r="D247">
        <v>20230711</v>
      </c>
      <c r="E247">
        <v>209</v>
      </c>
      <c r="F247">
        <v>8</v>
      </c>
      <c r="G247">
        <v>2</v>
      </c>
      <c r="H247">
        <v>12</v>
      </c>
      <c r="I247">
        <v>3</v>
      </c>
      <c r="J247">
        <v>1</v>
      </c>
      <c r="K247" t="s">
        <v>1325</v>
      </c>
      <c r="L247">
        <v>1</v>
      </c>
      <c r="M247" s="5">
        <v>1158.3699999999999</v>
      </c>
      <c r="N247" s="6">
        <v>0</v>
      </c>
      <c r="O247" s="5">
        <f t="shared" si="18"/>
        <v>1158.3699999999999</v>
      </c>
      <c r="P247" s="5">
        <f t="shared" si="19"/>
        <v>1158.3699999999999</v>
      </c>
      <c r="Q247" s="5">
        <v>776.03</v>
      </c>
      <c r="R247" s="5">
        <f t="shared" si="20"/>
        <v>776.03</v>
      </c>
      <c r="S247" s="5">
        <f t="shared" si="21"/>
        <v>367.74999999999994</v>
      </c>
      <c r="T247" s="6">
        <f t="shared" si="22"/>
        <v>0.31747196491621849</v>
      </c>
      <c r="U247" s="5">
        <v>14.59</v>
      </c>
      <c r="V247">
        <v>0</v>
      </c>
      <c r="W247" s="5">
        <f t="shared" si="23"/>
        <v>0</v>
      </c>
      <c r="X247" s="5">
        <v>1219.3399999999999</v>
      </c>
      <c r="Y247" t="s">
        <v>1319</v>
      </c>
      <c r="Z247" t="s">
        <v>1643</v>
      </c>
      <c r="AA247" t="s">
        <v>1333</v>
      </c>
      <c r="AB247" t="s">
        <v>1327</v>
      </c>
      <c r="AC247" t="s">
        <v>1323</v>
      </c>
      <c r="AD247" t="s">
        <v>62</v>
      </c>
      <c r="AE247" s="4">
        <v>1</v>
      </c>
      <c r="AF247">
        <v>1</v>
      </c>
    </row>
    <row r="248" spans="1:32" ht="15" customHeight="1" x14ac:dyDescent="0.25">
      <c r="A248">
        <v>247</v>
      </c>
      <c r="B248" t="s">
        <v>1644</v>
      </c>
      <c r="C248">
        <v>20250829</v>
      </c>
      <c r="D248">
        <v>20250901</v>
      </c>
      <c r="E248">
        <v>857</v>
      </c>
      <c r="F248">
        <v>1</v>
      </c>
      <c r="G248">
        <v>33</v>
      </c>
      <c r="H248">
        <v>25</v>
      </c>
      <c r="I248">
        <v>5</v>
      </c>
      <c r="J248">
        <v>1</v>
      </c>
      <c r="K248" t="s">
        <v>1325</v>
      </c>
      <c r="L248">
        <v>2</v>
      </c>
      <c r="M248" s="5">
        <v>1179.19</v>
      </c>
      <c r="N248" s="6">
        <v>0</v>
      </c>
      <c r="O248" s="5">
        <f t="shared" si="18"/>
        <v>1179.19</v>
      </c>
      <c r="P248" s="5">
        <f t="shared" si="19"/>
        <v>2358.38</v>
      </c>
      <c r="Q248" s="5">
        <v>643.27</v>
      </c>
      <c r="R248" s="5">
        <f t="shared" si="20"/>
        <v>1286.54</v>
      </c>
      <c r="S248" s="5">
        <f t="shared" si="21"/>
        <v>1047.96</v>
      </c>
      <c r="T248" s="6">
        <f t="shared" si="22"/>
        <v>0.44435587140325139</v>
      </c>
      <c r="U248" s="5">
        <v>23.88</v>
      </c>
      <c r="V248">
        <v>0</v>
      </c>
      <c r="W248" s="5">
        <f t="shared" si="23"/>
        <v>0</v>
      </c>
      <c r="X248" s="5">
        <v>2246.08</v>
      </c>
      <c r="Y248" t="s">
        <v>1319</v>
      </c>
      <c r="Z248" t="s">
        <v>1645</v>
      </c>
      <c r="AA248" t="s">
        <v>1321</v>
      </c>
      <c r="AB248" t="s">
        <v>1344</v>
      </c>
      <c r="AC248" t="s">
        <v>1323</v>
      </c>
      <c r="AD248" t="s">
        <v>121</v>
      </c>
      <c r="AE248" s="4">
        <v>0.66</v>
      </c>
      <c r="AF248">
        <v>1</v>
      </c>
    </row>
    <row r="249" spans="1:32" ht="15" customHeight="1" x14ac:dyDescent="0.25">
      <c r="A249">
        <v>248</v>
      </c>
      <c r="B249" t="s">
        <v>1646</v>
      </c>
      <c r="C249">
        <v>20250423</v>
      </c>
      <c r="D249">
        <v>20250425</v>
      </c>
      <c r="E249">
        <v>632</v>
      </c>
      <c r="F249">
        <v>11</v>
      </c>
      <c r="G249">
        <v>34</v>
      </c>
      <c r="H249">
        <v>26</v>
      </c>
      <c r="I249">
        <v>2</v>
      </c>
      <c r="J249">
        <v>1</v>
      </c>
      <c r="K249" t="s">
        <v>1325</v>
      </c>
      <c r="L249">
        <v>70</v>
      </c>
      <c r="M249" s="5">
        <v>124.25</v>
      </c>
      <c r="N249" s="6">
        <v>0</v>
      </c>
      <c r="O249" s="5">
        <f t="shared" si="18"/>
        <v>124.25</v>
      </c>
      <c r="P249" s="5">
        <f t="shared" si="19"/>
        <v>8697.5</v>
      </c>
      <c r="Q249" s="5">
        <v>22.74</v>
      </c>
      <c r="R249" s="5">
        <f t="shared" si="20"/>
        <v>1591.8</v>
      </c>
      <c r="S249" s="5">
        <f t="shared" si="21"/>
        <v>7105.7</v>
      </c>
      <c r="T249" s="6">
        <f t="shared" si="22"/>
        <v>0.81698189134808852</v>
      </c>
      <c r="U249" s="5">
        <v>0</v>
      </c>
      <c r="V249">
        <v>0</v>
      </c>
      <c r="W249" s="5">
        <f t="shared" si="23"/>
        <v>0</v>
      </c>
      <c r="X249" s="5">
        <v>9663.89</v>
      </c>
      <c r="Y249" t="s">
        <v>1319</v>
      </c>
      <c r="Z249" t="s">
        <v>1647</v>
      </c>
      <c r="AA249" t="s">
        <v>1338</v>
      </c>
      <c r="AB249" t="s">
        <v>1344</v>
      </c>
      <c r="AC249" t="s">
        <v>1339</v>
      </c>
      <c r="AD249" t="s">
        <v>121</v>
      </c>
      <c r="AE249" s="4">
        <v>0.66</v>
      </c>
      <c r="AF249">
        <v>1</v>
      </c>
    </row>
    <row r="250" spans="1:32" ht="15" customHeight="1" x14ac:dyDescent="0.25">
      <c r="A250">
        <v>249</v>
      </c>
      <c r="B250" t="s">
        <v>1648</v>
      </c>
      <c r="C250">
        <v>20231230</v>
      </c>
      <c r="D250">
        <v>20231231</v>
      </c>
      <c r="E250">
        <v>717</v>
      </c>
      <c r="F250">
        <v>20</v>
      </c>
      <c r="G250">
        <v>39</v>
      </c>
      <c r="H250">
        <v>27</v>
      </c>
      <c r="I250">
        <v>3</v>
      </c>
      <c r="J250">
        <v>1</v>
      </c>
      <c r="K250" t="s">
        <v>1325</v>
      </c>
      <c r="L250">
        <v>5</v>
      </c>
      <c r="M250" s="5">
        <v>449.4</v>
      </c>
      <c r="N250" s="6">
        <v>0</v>
      </c>
      <c r="O250" s="5">
        <f t="shared" si="18"/>
        <v>449.4</v>
      </c>
      <c r="P250" s="5">
        <f t="shared" si="19"/>
        <v>2247</v>
      </c>
      <c r="Q250" s="5">
        <v>271.67</v>
      </c>
      <c r="R250" s="5">
        <f t="shared" si="20"/>
        <v>1358.3500000000001</v>
      </c>
      <c r="S250" s="5">
        <f t="shared" si="21"/>
        <v>869.68999999999983</v>
      </c>
      <c r="T250" s="6">
        <f t="shared" si="22"/>
        <v>0.38704494882064966</v>
      </c>
      <c r="U250" s="5">
        <v>18.96</v>
      </c>
      <c r="V250">
        <v>0</v>
      </c>
      <c r="W250" s="5">
        <f t="shared" si="23"/>
        <v>0</v>
      </c>
      <c r="X250" s="5">
        <v>2119.81</v>
      </c>
      <c r="Y250" t="s">
        <v>1319</v>
      </c>
      <c r="Z250" t="s">
        <v>1649</v>
      </c>
      <c r="AA250" t="s">
        <v>1321</v>
      </c>
      <c r="AB250" t="s">
        <v>1327</v>
      </c>
      <c r="AC250" t="s">
        <v>1323</v>
      </c>
      <c r="AD250" t="s">
        <v>127</v>
      </c>
      <c r="AE250" s="4">
        <v>6.7999999999999996E-3</v>
      </c>
      <c r="AF250">
        <v>1</v>
      </c>
    </row>
    <row r="251" spans="1:32" ht="15" customHeight="1" x14ac:dyDescent="0.25">
      <c r="A251">
        <v>250</v>
      </c>
      <c r="B251" t="s">
        <v>1648</v>
      </c>
      <c r="C251">
        <v>20231230</v>
      </c>
      <c r="D251">
        <v>20231231</v>
      </c>
      <c r="E251">
        <v>717</v>
      </c>
      <c r="F251">
        <v>11</v>
      </c>
      <c r="G251">
        <v>39</v>
      </c>
      <c r="H251">
        <v>27</v>
      </c>
      <c r="I251">
        <v>3</v>
      </c>
      <c r="J251">
        <v>2</v>
      </c>
      <c r="K251" t="s">
        <v>1325</v>
      </c>
      <c r="L251">
        <v>2</v>
      </c>
      <c r="M251" s="5">
        <v>124.5</v>
      </c>
      <c r="N251" s="6">
        <v>9.3799999999999994E-2</v>
      </c>
      <c r="O251" s="5">
        <f t="shared" si="18"/>
        <v>112.8219</v>
      </c>
      <c r="P251" s="5">
        <f t="shared" si="19"/>
        <v>225.6438</v>
      </c>
      <c r="Q251" s="5">
        <v>22.59</v>
      </c>
      <c r="R251" s="5">
        <f t="shared" si="20"/>
        <v>45.18</v>
      </c>
      <c r="S251" s="5">
        <f t="shared" si="21"/>
        <v>180.46379999999999</v>
      </c>
      <c r="T251" s="6">
        <f t="shared" si="22"/>
        <v>0.79977291642845938</v>
      </c>
      <c r="U251" s="5">
        <v>0</v>
      </c>
      <c r="V251">
        <v>0</v>
      </c>
      <c r="W251" s="5">
        <f t="shared" si="23"/>
        <v>0</v>
      </c>
      <c r="X251" s="5">
        <v>212.87</v>
      </c>
      <c r="Y251" t="s">
        <v>1319</v>
      </c>
      <c r="Z251" t="s">
        <v>1649</v>
      </c>
      <c r="AA251" t="s">
        <v>1321</v>
      </c>
      <c r="AB251" t="s">
        <v>1327</v>
      </c>
      <c r="AC251" t="s">
        <v>1323</v>
      </c>
      <c r="AD251" t="s">
        <v>127</v>
      </c>
      <c r="AE251" s="4">
        <v>6.7999999999999996E-3</v>
      </c>
      <c r="AF251">
        <v>1</v>
      </c>
    </row>
    <row r="252" spans="1:32" ht="15" customHeight="1" x14ac:dyDescent="0.25">
      <c r="A252">
        <v>251</v>
      </c>
      <c r="B252" t="s">
        <v>1650</v>
      </c>
      <c r="C252">
        <v>20241203</v>
      </c>
      <c r="D252">
        <v>20241203</v>
      </c>
      <c r="E252">
        <v>750</v>
      </c>
      <c r="F252">
        <v>18</v>
      </c>
      <c r="G252">
        <v>37</v>
      </c>
      <c r="H252">
        <v>28</v>
      </c>
      <c r="I252">
        <v>2</v>
      </c>
      <c r="J252">
        <v>1</v>
      </c>
      <c r="K252" t="s">
        <v>1325</v>
      </c>
      <c r="L252">
        <v>6</v>
      </c>
      <c r="M252" s="5">
        <v>260.14</v>
      </c>
      <c r="N252" s="6">
        <v>0</v>
      </c>
      <c r="O252" s="5">
        <f t="shared" si="18"/>
        <v>260.14</v>
      </c>
      <c r="P252" s="5">
        <f t="shared" si="19"/>
        <v>1560.84</v>
      </c>
      <c r="Q252" s="5">
        <v>67.64</v>
      </c>
      <c r="R252" s="5">
        <f t="shared" si="20"/>
        <v>405.84000000000003</v>
      </c>
      <c r="S252" s="5">
        <f t="shared" si="21"/>
        <v>1155</v>
      </c>
      <c r="T252" s="6">
        <f t="shared" si="22"/>
        <v>0.73998616129776273</v>
      </c>
      <c r="U252" s="5">
        <v>0</v>
      </c>
      <c r="V252">
        <v>0</v>
      </c>
      <c r="W252" s="5">
        <f t="shared" si="23"/>
        <v>0</v>
      </c>
      <c r="X252" s="5">
        <v>1458.73</v>
      </c>
      <c r="Y252" t="s">
        <v>1319</v>
      </c>
      <c r="Z252" t="s">
        <v>1651</v>
      </c>
      <c r="AA252" t="s">
        <v>1321</v>
      </c>
      <c r="AB252" t="s">
        <v>1330</v>
      </c>
      <c r="AC252" t="s">
        <v>1360</v>
      </c>
      <c r="AD252" t="s">
        <v>127</v>
      </c>
      <c r="AE252" s="4">
        <v>6.7999999999999996E-3</v>
      </c>
      <c r="AF252">
        <v>1</v>
      </c>
    </row>
    <row r="253" spans="1:32" ht="15" customHeight="1" x14ac:dyDescent="0.25">
      <c r="A253">
        <v>252</v>
      </c>
      <c r="B253" t="s">
        <v>1650</v>
      </c>
      <c r="C253">
        <v>20241203</v>
      </c>
      <c r="D253">
        <v>20241203</v>
      </c>
      <c r="E253">
        <v>750</v>
      </c>
      <c r="F253">
        <v>6</v>
      </c>
      <c r="G253">
        <v>37</v>
      </c>
      <c r="H253">
        <v>28</v>
      </c>
      <c r="I253">
        <v>2</v>
      </c>
      <c r="J253">
        <v>1</v>
      </c>
      <c r="K253" t="s">
        <v>1325</v>
      </c>
      <c r="L253">
        <v>2</v>
      </c>
      <c r="M253" s="5">
        <v>128.16</v>
      </c>
      <c r="N253" s="6">
        <v>0</v>
      </c>
      <c r="O253" s="5">
        <f t="shared" si="18"/>
        <v>128.16</v>
      </c>
      <c r="P253" s="5">
        <f t="shared" si="19"/>
        <v>256.32</v>
      </c>
      <c r="Q253" s="5">
        <v>82.09</v>
      </c>
      <c r="R253" s="5">
        <f t="shared" si="20"/>
        <v>164.18</v>
      </c>
      <c r="S253" s="5">
        <f t="shared" si="21"/>
        <v>84.449999999999989</v>
      </c>
      <c r="T253" s="6">
        <f t="shared" si="22"/>
        <v>0.32947097378277151</v>
      </c>
      <c r="U253" s="5">
        <v>7.69</v>
      </c>
      <c r="V253">
        <v>0</v>
      </c>
      <c r="W253" s="5">
        <f t="shared" si="23"/>
        <v>0</v>
      </c>
      <c r="X253" s="5">
        <v>239.55</v>
      </c>
      <c r="Y253" t="s">
        <v>1319</v>
      </c>
      <c r="Z253" t="s">
        <v>1651</v>
      </c>
      <c r="AA253" t="s">
        <v>1321</v>
      </c>
      <c r="AB253" t="s">
        <v>1330</v>
      </c>
      <c r="AC253" t="s">
        <v>1360</v>
      </c>
      <c r="AD253" t="s">
        <v>127</v>
      </c>
      <c r="AE253" s="4">
        <v>6.7999999999999996E-3</v>
      </c>
      <c r="AF253">
        <v>1</v>
      </c>
    </row>
    <row r="254" spans="1:32" ht="15" customHeight="1" x14ac:dyDescent="0.25">
      <c r="A254">
        <v>253</v>
      </c>
      <c r="B254" t="s">
        <v>1650</v>
      </c>
      <c r="C254">
        <v>20241203</v>
      </c>
      <c r="D254">
        <v>20241203</v>
      </c>
      <c r="E254">
        <v>750</v>
      </c>
      <c r="F254">
        <v>11</v>
      </c>
      <c r="G254">
        <v>37</v>
      </c>
      <c r="H254">
        <v>28</v>
      </c>
      <c r="I254">
        <v>2</v>
      </c>
      <c r="J254">
        <v>1</v>
      </c>
      <c r="K254" t="s">
        <v>1325</v>
      </c>
      <c r="L254">
        <v>10</v>
      </c>
      <c r="M254" s="5">
        <v>129.59</v>
      </c>
      <c r="N254" s="6">
        <v>0</v>
      </c>
      <c r="O254" s="5">
        <f t="shared" si="18"/>
        <v>129.59</v>
      </c>
      <c r="P254" s="5">
        <f t="shared" si="19"/>
        <v>1295.9000000000001</v>
      </c>
      <c r="Q254" s="5">
        <v>23.54</v>
      </c>
      <c r="R254" s="5">
        <f t="shared" si="20"/>
        <v>235.39999999999998</v>
      </c>
      <c r="S254" s="5">
        <f t="shared" si="21"/>
        <v>1060.5</v>
      </c>
      <c r="T254" s="6">
        <f t="shared" si="22"/>
        <v>0.81835018134115278</v>
      </c>
      <c r="U254" s="5">
        <v>0</v>
      </c>
      <c r="V254">
        <v>0</v>
      </c>
      <c r="W254" s="5">
        <f t="shared" si="23"/>
        <v>0</v>
      </c>
      <c r="X254" s="5">
        <v>1211.1199999999999</v>
      </c>
      <c r="Y254" t="s">
        <v>1319</v>
      </c>
      <c r="Z254" t="s">
        <v>1651</v>
      </c>
      <c r="AA254" t="s">
        <v>1321</v>
      </c>
      <c r="AB254" t="s">
        <v>1330</v>
      </c>
      <c r="AC254" t="s">
        <v>1360</v>
      </c>
      <c r="AD254" t="s">
        <v>127</v>
      </c>
      <c r="AE254" s="4">
        <v>6.7999999999999996E-3</v>
      </c>
      <c r="AF254">
        <v>1</v>
      </c>
    </row>
    <row r="255" spans="1:32" ht="15" customHeight="1" x14ac:dyDescent="0.25">
      <c r="A255">
        <v>254</v>
      </c>
      <c r="B255" t="s">
        <v>1652</v>
      </c>
      <c r="C255">
        <v>20230926</v>
      </c>
      <c r="D255">
        <v>20231003</v>
      </c>
      <c r="E255">
        <v>221</v>
      </c>
      <c r="F255">
        <v>5</v>
      </c>
      <c r="G255">
        <v>7</v>
      </c>
      <c r="H255">
        <v>5</v>
      </c>
      <c r="I255">
        <v>6</v>
      </c>
      <c r="J255">
        <v>1</v>
      </c>
      <c r="K255" t="s">
        <v>1325</v>
      </c>
      <c r="L255">
        <v>2</v>
      </c>
      <c r="M255" s="5">
        <v>81</v>
      </c>
      <c r="N255" s="6">
        <v>0</v>
      </c>
      <c r="O255" s="5">
        <f t="shared" si="18"/>
        <v>81</v>
      </c>
      <c r="P255" s="5">
        <f t="shared" si="19"/>
        <v>162</v>
      </c>
      <c r="Q255" s="5">
        <v>42.42</v>
      </c>
      <c r="R255" s="5">
        <f t="shared" si="20"/>
        <v>84.84</v>
      </c>
      <c r="S255" s="5">
        <f t="shared" si="21"/>
        <v>50.649999999999991</v>
      </c>
      <c r="T255" s="6">
        <f t="shared" si="22"/>
        <v>0.31265432098765428</v>
      </c>
      <c r="U255" s="5">
        <v>26.51</v>
      </c>
      <c r="V255">
        <v>0</v>
      </c>
      <c r="W255" s="5">
        <f t="shared" si="23"/>
        <v>0</v>
      </c>
      <c r="X255" s="5">
        <v>165.31</v>
      </c>
      <c r="Y255" t="s">
        <v>1319</v>
      </c>
      <c r="Z255" t="s">
        <v>1653</v>
      </c>
      <c r="AA255" t="s">
        <v>1321</v>
      </c>
      <c r="AB255" t="s">
        <v>1322</v>
      </c>
      <c r="AC255" t="s">
        <v>1323</v>
      </c>
      <c r="AD255" t="s">
        <v>62</v>
      </c>
      <c r="AE255" s="4">
        <v>1</v>
      </c>
      <c r="AF255">
        <v>1</v>
      </c>
    </row>
    <row r="256" spans="1:32" ht="15" customHeight="1" x14ac:dyDescent="0.25">
      <c r="A256">
        <v>255</v>
      </c>
      <c r="B256" t="s">
        <v>1652</v>
      </c>
      <c r="C256">
        <v>20230926</v>
      </c>
      <c r="D256">
        <v>20231003</v>
      </c>
      <c r="E256">
        <v>221</v>
      </c>
      <c r="F256">
        <v>24</v>
      </c>
      <c r="G256">
        <v>7</v>
      </c>
      <c r="H256">
        <v>5</v>
      </c>
      <c r="I256">
        <v>6</v>
      </c>
      <c r="J256">
        <v>3</v>
      </c>
      <c r="K256" t="s">
        <v>1325</v>
      </c>
      <c r="L256">
        <v>1</v>
      </c>
      <c r="M256" s="5">
        <v>874.68</v>
      </c>
      <c r="N256" s="6">
        <v>0.1203</v>
      </c>
      <c r="O256" s="5">
        <f t="shared" si="18"/>
        <v>769.45599600000003</v>
      </c>
      <c r="P256" s="5">
        <f t="shared" si="19"/>
        <v>769.45599600000003</v>
      </c>
      <c r="Q256" s="5">
        <v>522.80999999999995</v>
      </c>
      <c r="R256" s="5">
        <f t="shared" si="20"/>
        <v>522.80999999999995</v>
      </c>
      <c r="S256" s="5">
        <f t="shared" si="21"/>
        <v>234.2559960000001</v>
      </c>
      <c r="T256" s="6">
        <f t="shared" si="22"/>
        <v>0.30444365528084089</v>
      </c>
      <c r="U256" s="5">
        <v>12.39</v>
      </c>
      <c r="V256">
        <v>0</v>
      </c>
      <c r="W256" s="5">
        <f t="shared" si="23"/>
        <v>0</v>
      </c>
      <c r="X256" s="5">
        <v>785.16</v>
      </c>
      <c r="Y256" t="s">
        <v>1319</v>
      </c>
      <c r="Z256" t="s">
        <v>1653</v>
      </c>
      <c r="AA256" t="s">
        <v>1321</v>
      </c>
      <c r="AB256" t="s">
        <v>1322</v>
      </c>
      <c r="AC256" t="s">
        <v>1323</v>
      </c>
      <c r="AD256" t="s">
        <v>62</v>
      </c>
      <c r="AE256" s="4">
        <v>1</v>
      </c>
      <c r="AF256">
        <v>1</v>
      </c>
    </row>
    <row r="257" spans="1:32" ht="15" customHeight="1" x14ac:dyDescent="0.25">
      <c r="A257">
        <v>256</v>
      </c>
      <c r="B257" t="s">
        <v>1654</v>
      </c>
      <c r="C257">
        <v>20231115</v>
      </c>
      <c r="D257">
        <v>20231121</v>
      </c>
      <c r="E257">
        <v>473</v>
      </c>
      <c r="F257">
        <v>10</v>
      </c>
      <c r="G257">
        <v>23</v>
      </c>
      <c r="H257">
        <v>18</v>
      </c>
      <c r="I257">
        <v>3</v>
      </c>
      <c r="J257">
        <v>5</v>
      </c>
      <c r="K257" t="s">
        <v>1325</v>
      </c>
      <c r="L257">
        <v>1</v>
      </c>
      <c r="M257" s="5">
        <v>1657.02</v>
      </c>
      <c r="N257" s="6">
        <v>0.15770000000000001</v>
      </c>
      <c r="O257" s="5">
        <f t="shared" si="18"/>
        <v>1395.707946</v>
      </c>
      <c r="P257" s="5">
        <f t="shared" si="19"/>
        <v>1395.707946</v>
      </c>
      <c r="Q257" s="5">
        <v>1068.07</v>
      </c>
      <c r="R257" s="5">
        <f t="shared" si="20"/>
        <v>1068.07</v>
      </c>
      <c r="S257" s="5">
        <f t="shared" si="21"/>
        <v>322.63794600000006</v>
      </c>
      <c r="T257" s="6">
        <f t="shared" si="22"/>
        <v>0.23116436853759953</v>
      </c>
      <c r="U257" s="5">
        <v>5</v>
      </c>
      <c r="V257">
        <v>0</v>
      </c>
      <c r="W257" s="5">
        <f t="shared" si="23"/>
        <v>0</v>
      </c>
      <c r="X257" s="5">
        <v>1292.32</v>
      </c>
      <c r="Y257" t="s">
        <v>1319</v>
      </c>
      <c r="Z257" t="s">
        <v>1655</v>
      </c>
      <c r="AA257" t="s">
        <v>1321</v>
      </c>
      <c r="AB257" t="s">
        <v>1330</v>
      </c>
      <c r="AC257" t="s">
        <v>1323</v>
      </c>
      <c r="AD257" t="s">
        <v>99</v>
      </c>
      <c r="AE257" s="4">
        <v>1.27</v>
      </c>
      <c r="AF257">
        <v>1</v>
      </c>
    </row>
    <row r="258" spans="1:32" ht="15" customHeight="1" x14ac:dyDescent="0.25">
      <c r="A258">
        <v>257</v>
      </c>
      <c r="B258" t="s">
        <v>1656</v>
      </c>
      <c r="C258">
        <v>20240315</v>
      </c>
      <c r="D258">
        <v>20240320</v>
      </c>
      <c r="E258">
        <v>585</v>
      </c>
      <c r="F258">
        <v>10</v>
      </c>
      <c r="G258">
        <v>20</v>
      </c>
      <c r="H258">
        <v>19</v>
      </c>
      <c r="I258">
        <v>5</v>
      </c>
      <c r="J258">
        <v>1</v>
      </c>
      <c r="K258" t="s">
        <v>1325</v>
      </c>
      <c r="L258">
        <v>3</v>
      </c>
      <c r="M258" s="5">
        <v>1572.39</v>
      </c>
      <c r="N258" s="6">
        <v>0</v>
      </c>
      <c r="O258" s="5">
        <f t="shared" ref="O258:O321" si="24">M258*(1-N258)</f>
        <v>1572.39</v>
      </c>
      <c r="P258" s="5">
        <f t="shared" ref="P258:P321" si="25">L258*O258</f>
        <v>4717.17</v>
      </c>
      <c r="Q258" s="5">
        <v>1073.5</v>
      </c>
      <c r="R258" s="5">
        <f t="shared" ref="R258:R321" si="26">MAX(L258-V258,0)*Q258</f>
        <v>3220.5</v>
      </c>
      <c r="S258" s="5">
        <f t="shared" ref="S258:S321" si="27">P258-W258-R258-U258</f>
        <v>1481.8000000000002</v>
      </c>
      <c r="T258" s="6">
        <f t="shared" ref="T258:T321" si="28">IFERROR(S258/(P258-W258),0)</f>
        <v>0.31412902227394818</v>
      </c>
      <c r="U258" s="5">
        <v>14.87</v>
      </c>
      <c r="V258">
        <v>0</v>
      </c>
      <c r="W258" s="5">
        <f t="shared" ref="W258:W321" si="29">V258*O258</f>
        <v>0</v>
      </c>
      <c r="X258" s="5">
        <v>4624.68</v>
      </c>
      <c r="Y258" t="s">
        <v>1319</v>
      </c>
      <c r="Z258" t="s">
        <v>1657</v>
      </c>
      <c r="AA258" t="s">
        <v>1321</v>
      </c>
      <c r="AB258" t="s">
        <v>1327</v>
      </c>
      <c r="AC258" t="s">
        <v>1323</v>
      </c>
      <c r="AD258" t="s">
        <v>91</v>
      </c>
      <c r="AE258" s="4">
        <v>1.0900000000000001</v>
      </c>
      <c r="AF258">
        <v>1</v>
      </c>
    </row>
    <row r="259" spans="1:32" ht="15" customHeight="1" x14ac:dyDescent="0.25">
      <c r="A259">
        <v>258</v>
      </c>
      <c r="B259" t="s">
        <v>1656</v>
      </c>
      <c r="C259">
        <v>20240315</v>
      </c>
      <c r="D259">
        <v>20240320</v>
      </c>
      <c r="E259">
        <v>585</v>
      </c>
      <c r="F259">
        <v>18</v>
      </c>
      <c r="G259">
        <v>20</v>
      </c>
      <c r="H259">
        <v>19</v>
      </c>
      <c r="I259">
        <v>5</v>
      </c>
      <c r="J259">
        <v>1</v>
      </c>
      <c r="K259" t="s">
        <v>1325</v>
      </c>
      <c r="L259">
        <v>10</v>
      </c>
      <c r="M259" s="5">
        <v>251.15</v>
      </c>
      <c r="N259" s="6">
        <v>0</v>
      </c>
      <c r="O259" s="5">
        <f t="shared" si="24"/>
        <v>251.15</v>
      </c>
      <c r="P259" s="5">
        <f t="shared" si="25"/>
        <v>2511.5</v>
      </c>
      <c r="Q259" s="5">
        <v>62.85</v>
      </c>
      <c r="R259" s="5">
        <f t="shared" si="26"/>
        <v>628.5</v>
      </c>
      <c r="S259" s="5">
        <f t="shared" si="27"/>
        <v>1883</v>
      </c>
      <c r="T259" s="6">
        <f t="shared" si="28"/>
        <v>0.74975114473422255</v>
      </c>
      <c r="U259" s="5">
        <v>0</v>
      </c>
      <c r="V259">
        <v>0</v>
      </c>
      <c r="W259" s="5">
        <f t="shared" si="29"/>
        <v>0</v>
      </c>
      <c r="X259" s="5">
        <v>2462.25</v>
      </c>
      <c r="Y259" t="s">
        <v>1319</v>
      </c>
      <c r="Z259" t="s">
        <v>1657</v>
      </c>
      <c r="AA259" t="s">
        <v>1321</v>
      </c>
      <c r="AB259" t="s">
        <v>1327</v>
      </c>
      <c r="AC259" t="s">
        <v>1323</v>
      </c>
      <c r="AD259" t="s">
        <v>91</v>
      </c>
      <c r="AE259" s="4">
        <v>1.0900000000000001</v>
      </c>
      <c r="AF259">
        <v>1</v>
      </c>
    </row>
    <row r="260" spans="1:32" ht="15" customHeight="1" x14ac:dyDescent="0.25">
      <c r="A260">
        <v>259</v>
      </c>
      <c r="B260" t="s">
        <v>1658</v>
      </c>
      <c r="C260">
        <v>20240902</v>
      </c>
      <c r="D260">
        <v>20240906</v>
      </c>
      <c r="E260">
        <v>40</v>
      </c>
      <c r="F260">
        <v>10</v>
      </c>
      <c r="G260">
        <v>10</v>
      </c>
      <c r="H260">
        <v>8</v>
      </c>
      <c r="I260">
        <v>1</v>
      </c>
      <c r="J260">
        <v>3</v>
      </c>
      <c r="K260" t="s">
        <v>1325</v>
      </c>
      <c r="L260">
        <v>3</v>
      </c>
      <c r="M260" s="5">
        <v>1675.37</v>
      </c>
      <c r="N260" s="6">
        <v>0.1181</v>
      </c>
      <c r="O260" s="5">
        <f t="shared" si="24"/>
        <v>1477.5088029999999</v>
      </c>
      <c r="P260" s="5">
        <f t="shared" si="25"/>
        <v>4432.5264090000001</v>
      </c>
      <c r="Q260" s="5">
        <v>1116.3</v>
      </c>
      <c r="R260" s="5">
        <f t="shared" si="26"/>
        <v>3348.8999999999996</v>
      </c>
      <c r="S260" s="5">
        <f t="shared" si="27"/>
        <v>1063.0164090000005</v>
      </c>
      <c r="T260" s="6">
        <f t="shared" si="28"/>
        <v>0.23982178805333329</v>
      </c>
      <c r="U260" s="5">
        <v>20.61</v>
      </c>
      <c r="V260">
        <v>0</v>
      </c>
      <c r="W260" s="5">
        <f t="shared" si="29"/>
        <v>0</v>
      </c>
      <c r="X260" s="5">
        <v>3957.62</v>
      </c>
      <c r="Y260" t="s">
        <v>1319</v>
      </c>
      <c r="Z260" t="s">
        <v>1659</v>
      </c>
      <c r="AA260" t="s">
        <v>1321</v>
      </c>
      <c r="AB260" t="s">
        <v>1322</v>
      </c>
      <c r="AC260" t="s">
        <v>1323</v>
      </c>
      <c r="AD260" t="s">
        <v>62</v>
      </c>
      <c r="AE260" s="4">
        <v>1</v>
      </c>
      <c r="AF260">
        <v>1</v>
      </c>
    </row>
    <row r="261" spans="1:32" ht="15" customHeight="1" x14ac:dyDescent="0.25">
      <c r="A261">
        <v>260</v>
      </c>
      <c r="B261" t="s">
        <v>1660</v>
      </c>
      <c r="C261">
        <v>20230222</v>
      </c>
      <c r="D261">
        <v>20230225</v>
      </c>
      <c r="E261">
        <v>149</v>
      </c>
      <c r="F261">
        <v>20</v>
      </c>
      <c r="G261">
        <v>11</v>
      </c>
      <c r="H261">
        <v>9</v>
      </c>
      <c r="I261">
        <v>2</v>
      </c>
      <c r="J261">
        <v>1</v>
      </c>
      <c r="K261" t="s">
        <v>1325</v>
      </c>
      <c r="L261">
        <v>2</v>
      </c>
      <c r="M261" s="5">
        <v>458.61</v>
      </c>
      <c r="N261" s="6">
        <v>0</v>
      </c>
      <c r="O261" s="5">
        <f t="shared" si="24"/>
        <v>458.61</v>
      </c>
      <c r="P261" s="5">
        <f t="shared" si="25"/>
        <v>917.22</v>
      </c>
      <c r="Q261" s="5">
        <v>264.17</v>
      </c>
      <c r="R261" s="5">
        <f t="shared" si="26"/>
        <v>528.34</v>
      </c>
      <c r="S261" s="5">
        <f t="shared" si="27"/>
        <v>365.05</v>
      </c>
      <c r="T261" s="6">
        <f t="shared" si="28"/>
        <v>0.39799611870652624</v>
      </c>
      <c r="U261" s="5">
        <v>23.83</v>
      </c>
      <c r="V261">
        <v>0</v>
      </c>
      <c r="W261" s="5">
        <f t="shared" si="29"/>
        <v>0</v>
      </c>
      <c r="X261" s="5">
        <v>899.24</v>
      </c>
      <c r="Y261" t="s">
        <v>1319</v>
      </c>
      <c r="Z261" t="s">
        <v>1661</v>
      </c>
      <c r="AA261" t="s">
        <v>1321</v>
      </c>
      <c r="AB261" t="s">
        <v>1330</v>
      </c>
      <c r="AC261" t="s">
        <v>1323</v>
      </c>
      <c r="AD261" t="s">
        <v>62</v>
      </c>
      <c r="AE261" s="4">
        <v>1</v>
      </c>
      <c r="AF261">
        <v>1</v>
      </c>
    </row>
    <row r="262" spans="1:32" ht="15" customHeight="1" x14ac:dyDescent="0.25">
      <c r="A262">
        <v>261</v>
      </c>
      <c r="B262" t="s">
        <v>1660</v>
      </c>
      <c r="C262">
        <v>20230222</v>
      </c>
      <c r="D262">
        <v>20230225</v>
      </c>
      <c r="E262">
        <v>149</v>
      </c>
      <c r="F262">
        <v>12</v>
      </c>
      <c r="G262">
        <v>11</v>
      </c>
      <c r="H262">
        <v>9</v>
      </c>
      <c r="I262">
        <v>2</v>
      </c>
      <c r="J262">
        <v>5</v>
      </c>
      <c r="K262" t="s">
        <v>1325</v>
      </c>
      <c r="L262">
        <v>3</v>
      </c>
      <c r="M262" s="5">
        <v>48.49</v>
      </c>
      <c r="N262" s="6">
        <v>0.14280000000000001</v>
      </c>
      <c r="O262" s="5">
        <f t="shared" si="24"/>
        <v>41.565627999999997</v>
      </c>
      <c r="P262" s="5">
        <f t="shared" si="25"/>
        <v>124.69688399999998</v>
      </c>
      <c r="Q262" s="5">
        <v>13.91</v>
      </c>
      <c r="R262" s="5">
        <f t="shared" si="26"/>
        <v>41.730000000000004</v>
      </c>
      <c r="S262" s="5">
        <f t="shared" si="27"/>
        <v>82.966883999999979</v>
      </c>
      <c r="T262" s="6">
        <f t="shared" si="28"/>
        <v>0.6653484941933272</v>
      </c>
      <c r="U262" s="5">
        <v>0</v>
      </c>
      <c r="V262">
        <v>0</v>
      </c>
      <c r="W262" s="5">
        <f t="shared" si="29"/>
        <v>0</v>
      </c>
      <c r="X262" s="5">
        <v>122.25</v>
      </c>
      <c r="Y262" t="s">
        <v>1319</v>
      </c>
      <c r="Z262" t="s">
        <v>1661</v>
      </c>
      <c r="AA262" t="s">
        <v>1321</v>
      </c>
      <c r="AB262" t="s">
        <v>1330</v>
      </c>
      <c r="AC262" t="s">
        <v>1323</v>
      </c>
      <c r="AD262" t="s">
        <v>62</v>
      </c>
      <c r="AE262" s="4">
        <v>1</v>
      </c>
      <c r="AF262">
        <v>1</v>
      </c>
    </row>
    <row r="263" spans="1:32" ht="15" customHeight="1" x14ac:dyDescent="0.25">
      <c r="A263">
        <v>262</v>
      </c>
      <c r="B263" t="s">
        <v>1662</v>
      </c>
      <c r="C263">
        <v>20240115</v>
      </c>
      <c r="D263">
        <v>20240117</v>
      </c>
      <c r="E263">
        <v>724</v>
      </c>
      <c r="F263">
        <v>17</v>
      </c>
      <c r="G263">
        <v>34</v>
      </c>
      <c r="H263">
        <v>34</v>
      </c>
      <c r="I263">
        <v>6</v>
      </c>
      <c r="J263">
        <v>1</v>
      </c>
      <c r="K263" t="s">
        <v>1325</v>
      </c>
      <c r="L263">
        <v>3</v>
      </c>
      <c r="M263" s="5">
        <v>24.52</v>
      </c>
      <c r="N263" s="6">
        <v>0</v>
      </c>
      <c r="O263" s="5">
        <f t="shared" si="24"/>
        <v>24.52</v>
      </c>
      <c r="P263" s="5">
        <f t="shared" si="25"/>
        <v>73.56</v>
      </c>
      <c r="Q263" s="5">
        <v>5.43</v>
      </c>
      <c r="R263" s="5">
        <f t="shared" si="26"/>
        <v>16.29</v>
      </c>
      <c r="S263" s="5">
        <f t="shared" si="27"/>
        <v>57.27</v>
      </c>
      <c r="T263" s="6">
        <f t="shared" si="28"/>
        <v>0.77854812398042417</v>
      </c>
      <c r="U263" s="5">
        <v>0</v>
      </c>
      <c r="V263">
        <v>0</v>
      </c>
      <c r="W263" s="5">
        <f t="shared" si="29"/>
        <v>0</v>
      </c>
      <c r="X263" s="5">
        <v>76.62</v>
      </c>
      <c r="Y263" t="s">
        <v>1319</v>
      </c>
      <c r="Z263" t="s">
        <v>1663</v>
      </c>
      <c r="AA263" t="s">
        <v>1321</v>
      </c>
      <c r="AB263" t="s">
        <v>1327</v>
      </c>
      <c r="AC263" t="s">
        <v>1323</v>
      </c>
      <c r="AD263" t="s">
        <v>121</v>
      </c>
      <c r="AE263" s="4">
        <v>0.66</v>
      </c>
      <c r="AF263">
        <v>1</v>
      </c>
    </row>
    <row r="264" spans="1:32" ht="15" customHeight="1" x14ac:dyDescent="0.25">
      <c r="A264">
        <v>263</v>
      </c>
      <c r="B264" t="s">
        <v>1662</v>
      </c>
      <c r="C264">
        <v>20240115</v>
      </c>
      <c r="D264">
        <v>20240117</v>
      </c>
      <c r="E264">
        <v>724</v>
      </c>
      <c r="F264">
        <v>15</v>
      </c>
      <c r="G264">
        <v>34</v>
      </c>
      <c r="H264">
        <v>34</v>
      </c>
      <c r="I264">
        <v>6</v>
      </c>
      <c r="J264">
        <v>1</v>
      </c>
      <c r="K264" t="s">
        <v>1325</v>
      </c>
      <c r="L264">
        <v>10</v>
      </c>
      <c r="M264" s="5">
        <v>82.07</v>
      </c>
      <c r="N264" s="6">
        <v>0</v>
      </c>
      <c r="O264" s="5">
        <f t="shared" si="24"/>
        <v>82.07</v>
      </c>
      <c r="P264" s="5">
        <f t="shared" si="25"/>
        <v>820.69999999999993</v>
      </c>
      <c r="Q264" s="5">
        <v>18.920000000000002</v>
      </c>
      <c r="R264" s="5">
        <f t="shared" si="26"/>
        <v>189.20000000000002</v>
      </c>
      <c r="S264" s="5">
        <f t="shared" si="27"/>
        <v>631.49999999999989</v>
      </c>
      <c r="T264" s="6">
        <f t="shared" si="28"/>
        <v>0.76946509077616665</v>
      </c>
      <c r="U264" s="5">
        <v>0</v>
      </c>
      <c r="V264">
        <v>0</v>
      </c>
      <c r="W264" s="5">
        <f t="shared" si="29"/>
        <v>0</v>
      </c>
      <c r="X264" s="5">
        <v>854.9</v>
      </c>
      <c r="Y264" t="s">
        <v>1319</v>
      </c>
      <c r="Z264" t="s">
        <v>1663</v>
      </c>
      <c r="AA264" t="s">
        <v>1321</v>
      </c>
      <c r="AB264" t="s">
        <v>1327</v>
      </c>
      <c r="AC264" t="s">
        <v>1323</v>
      </c>
      <c r="AD264" t="s">
        <v>121</v>
      </c>
      <c r="AE264" s="4">
        <v>0.66</v>
      </c>
      <c r="AF264">
        <v>1</v>
      </c>
    </row>
    <row r="265" spans="1:32" ht="15" customHeight="1" x14ac:dyDescent="0.25">
      <c r="A265">
        <v>264</v>
      </c>
      <c r="B265" t="s">
        <v>1664</v>
      </c>
      <c r="C265">
        <v>20241024</v>
      </c>
      <c r="D265">
        <v>20241025</v>
      </c>
      <c r="E265">
        <v>652</v>
      </c>
      <c r="F265">
        <v>26</v>
      </c>
      <c r="G265">
        <v>43</v>
      </c>
      <c r="H265">
        <v>35</v>
      </c>
      <c r="I265">
        <v>2</v>
      </c>
      <c r="J265">
        <v>1</v>
      </c>
      <c r="K265" t="s">
        <v>1325</v>
      </c>
      <c r="L265">
        <v>2</v>
      </c>
      <c r="M265" s="5">
        <v>12288.94</v>
      </c>
      <c r="N265" s="6">
        <v>0</v>
      </c>
      <c r="O265" s="5">
        <f t="shared" si="24"/>
        <v>12288.94</v>
      </c>
      <c r="P265" s="5">
        <f t="shared" si="25"/>
        <v>24577.88</v>
      </c>
      <c r="Q265" s="5">
        <v>5707.34</v>
      </c>
      <c r="R265" s="5">
        <f t="shared" si="26"/>
        <v>11414.68</v>
      </c>
      <c r="S265" s="5">
        <f t="shared" si="27"/>
        <v>13135.87</v>
      </c>
      <c r="T265" s="6">
        <f t="shared" si="28"/>
        <v>0.53445903389551908</v>
      </c>
      <c r="U265" s="5">
        <v>27.33</v>
      </c>
      <c r="V265">
        <v>0</v>
      </c>
      <c r="W265" s="5">
        <f t="shared" si="29"/>
        <v>0</v>
      </c>
      <c r="X265" s="5">
        <v>25601.96</v>
      </c>
      <c r="Y265" t="s">
        <v>1319</v>
      </c>
      <c r="Z265" t="s">
        <v>1665</v>
      </c>
      <c r="AA265" t="s">
        <v>1321</v>
      </c>
      <c r="AB265" t="s">
        <v>1344</v>
      </c>
      <c r="AC265" t="s">
        <v>1323</v>
      </c>
      <c r="AD265" t="s">
        <v>136</v>
      </c>
      <c r="AE265" s="4">
        <v>1.2E-2</v>
      </c>
      <c r="AF265">
        <v>1</v>
      </c>
    </row>
    <row r="266" spans="1:32" ht="15" customHeight="1" x14ac:dyDescent="0.25">
      <c r="A266">
        <v>265</v>
      </c>
      <c r="B266" t="s">
        <v>1666</v>
      </c>
      <c r="C266">
        <v>20241214</v>
      </c>
      <c r="D266">
        <v>20241214</v>
      </c>
      <c r="E266">
        <v>624</v>
      </c>
      <c r="F266">
        <v>16</v>
      </c>
      <c r="G266">
        <v>36</v>
      </c>
      <c r="H266">
        <v>36</v>
      </c>
      <c r="I266">
        <v>1</v>
      </c>
      <c r="J266">
        <v>1</v>
      </c>
      <c r="K266" t="s">
        <v>1325</v>
      </c>
      <c r="L266">
        <v>170</v>
      </c>
      <c r="M266" s="5">
        <v>125.61</v>
      </c>
      <c r="N266" s="6">
        <v>0</v>
      </c>
      <c r="O266" s="5">
        <f t="shared" si="24"/>
        <v>125.61</v>
      </c>
      <c r="P266" s="5">
        <f t="shared" si="25"/>
        <v>21353.7</v>
      </c>
      <c r="Q266" s="5">
        <v>25.51</v>
      </c>
      <c r="R266" s="5">
        <f t="shared" si="26"/>
        <v>4336.7</v>
      </c>
      <c r="S266" s="5">
        <f t="shared" si="27"/>
        <v>17017</v>
      </c>
      <c r="T266" s="6">
        <f t="shared" si="28"/>
        <v>0.79691107395907967</v>
      </c>
      <c r="U266" s="5">
        <v>0</v>
      </c>
      <c r="V266">
        <v>0</v>
      </c>
      <c r="W266" s="5">
        <f t="shared" si="29"/>
        <v>0</v>
      </c>
      <c r="X266" s="5">
        <v>19956.73</v>
      </c>
      <c r="Y266" t="s">
        <v>1319</v>
      </c>
      <c r="Z266" t="s">
        <v>1667</v>
      </c>
      <c r="AA266" t="s">
        <v>1471</v>
      </c>
      <c r="AB266" t="s">
        <v>1330</v>
      </c>
      <c r="AC266" t="s">
        <v>1339</v>
      </c>
      <c r="AD266" t="s">
        <v>121</v>
      </c>
      <c r="AE266" s="4">
        <v>0.66</v>
      </c>
      <c r="AF266">
        <v>1</v>
      </c>
    </row>
    <row r="267" spans="1:32" ht="15" customHeight="1" x14ac:dyDescent="0.25">
      <c r="A267">
        <v>266</v>
      </c>
      <c r="B267" t="s">
        <v>1666</v>
      </c>
      <c r="C267">
        <v>20241214</v>
      </c>
      <c r="D267">
        <v>20241214</v>
      </c>
      <c r="E267">
        <v>624</v>
      </c>
      <c r="F267">
        <v>15</v>
      </c>
      <c r="G267">
        <v>36</v>
      </c>
      <c r="H267">
        <v>36</v>
      </c>
      <c r="I267">
        <v>1</v>
      </c>
      <c r="J267">
        <v>1</v>
      </c>
      <c r="K267" t="s">
        <v>1325</v>
      </c>
      <c r="L267">
        <v>20</v>
      </c>
      <c r="M267" s="5">
        <v>78.900000000000006</v>
      </c>
      <c r="N267" s="6">
        <v>0</v>
      </c>
      <c r="O267" s="5">
        <f t="shared" si="24"/>
        <v>78.900000000000006</v>
      </c>
      <c r="P267" s="5">
        <f t="shared" si="25"/>
        <v>1578</v>
      </c>
      <c r="Q267" s="5">
        <v>19.440000000000001</v>
      </c>
      <c r="R267" s="5">
        <f t="shared" si="26"/>
        <v>388.8</v>
      </c>
      <c r="S267" s="5">
        <f t="shared" si="27"/>
        <v>1189.2</v>
      </c>
      <c r="T267" s="6">
        <f t="shared" si="28"/>
        <v>0.75361216730038028</v>
      </c>
      <c r="U267" s="5">
        <v>0</v>
      </c>
      <c r="V267">
        <v>0</v>
      </c>
      <c r="W267" s="5">
        <f t="shared" si="29"/>
        <v>0</v>
      </c>
      <c r="X267" s="5">
        <v>1474.77</v>
      </c>
      <c r="Y267" t="s">
        <v>1319</v>
      </c>
      <c r="Z267" t="s">
        <v>1667</v>
      </c>
      <c r="AA267" t="s">
        <v>1471</v>
      </c>
      <c r="AB267" t="s">
        <v>1330</v>
      </c>
      <c r="AC267" t="s">
        <v>1339</v>
      </c>
      <c r="AD267" t="s">
        <v>121</v>
      </c>
      <c r="AE267" s="4">
        <v>0.66</v>
      </c>
      <c r="AF267">
        <v>1</v>
      </c>
    </row>
    <row r="268" spans="1:32" ht="15" customHeight="1" x14ac:dyDescent="0.25">
      <c r="A268">
        <v>267</v>
      </c>
      <c r="B268" t="s">
        <v>1668</v>
      </c>
      <c r="C268">
        <v>20240303</v>
      </c>
      <c r="D268">
        <v>20240310</v>
      </c>
      <c r="E268">
        <v>148</v>
      </c>
      <c r="F268">
        <v>14</v>
      </c>
      <c r="G268">
        <v>4</v>
      </c>
      <c r="H268">
        <v>1</v>
      </c>
      <c r="I268">
        <v>6</v>
      </c>
      <c r="J268">
        <v>1</v>
      </c>
      <c r="K268" t="s">
        <v>1325</v>
      </c>
      <c r="L268">
        <v>35</v>
      </c>
      <c r="M268" s="5">
        <v>79.77</v>
      </c>
      <c r="N268" s="6">
        <v>0</v>
      </c>
      <c r="O268" s="5">
        <f t="shared" si="24"/>
        <v>79.77</v>
      </c>
      <c r="P268" s="5">
        <f t="shared" si="25"/>
        <v>2791.95</v>
      </c>
      <c r="Q268" s="5">
        <v>20.41</v>
      </c>
      <c r="R268" s="5">
        <f t="shared" si="26"/>
        <v>714.35</v>
      </c>
      <c r="S268" s="5">
        <f t="shared" si="27"/>
        <v>2077.6</v>
      </c>
      <c r="T268" s="6">
        <f t="shared" si="28"/>
        <v>0.74413940077723462</v>
      </c>
      <c r="U268" s="5">
        <v>0</v>
      </c>
      <c r="V268">
        <v>0</v>
      </c>
      <c r="W268" s="5">
        <f t="shared" si="29"/>
        <v>0</v>
      </c>
      <c r="X268" s="5">
        <v>2737.21</v>
      </c>
      <c r="Y268" t="s">
        <v>1319</v>
      </c>
      <c r="Z268" t="s">
        <v>1669</v>
      </c>
      <c r="AA268" t="s">
        <v>1338</v>
      </c>
      <c r="AB268" t="s">
        <v>1322</v>
      </c>
      <c r="AC268" t="s">
        <v>1360</v>
      </c>
      <c r="AD268" t="s">
        <v>62</v>
      </c>
      <c r="AE268" s="4">
        <v>1</v>
      </c>
      <c r="AF268">
        <v>1</v>
      </c>
    </row>
    <row r="269" spans="1:32" ht="15" customHeight="1" x14ac:dyDescent="0.25">
      <c r="A269">
        <v>268</v>
      </c>
      <c r="B269" t="s">
        <v>1670</v>
      </c>
      <c r="C269">
        <v>20230306</v>
      </c>
      <c r="D269">
        <v>20230312</v>
      </c>
      <c r="E269">
        <v>876</v>
      </c>
      <c r="F269">
        <v>1</v>
      </c>
      <c r="G269">
        <v>34</v>
      </c>
      <c r="H269">
        <v>26</v>
      </c>
      <c r="I269">
        <v>6</v>
      </c>
      <c r="J269">
        <v>1</v>
      </c>
      <c r="K269" t="s">
        <v>1325</v>
      </c>
      <c r="L269">
        <v>1</v>
      </c>
      <c r="M269" s="5">
        <v>1250.0999999999999</v>
      </c>
      <c r="N269" s="6">
        <v>0</v>
      </c>
      <c r="O269" s="5">
        <f t="shared" si="24"/>
        <v>1250.0999999999999</v>
      </c>
      <c r="P269" s="5">
        <f t="shared" si="25"/>
        <v>1250.0999999999999</v>
      </c>
      <c r="Q269" s="5">
        <v>667.99</v>
      </c>
      <c r="R269" s="5">
        <f t="shared" si="26"/>
        <v>667.99</v>
      </c>
      <c r="S269" s="5">
        <f t="shared" si="27"/>
        <v>568.15999999999985</v>
      </c>
      <c r="T269" s="6">
        <f t="shared" si="28"/>
        <v>0.45449164066874642</v>
      </c>
      <c r="U269" s="5">
        <v>13.95</v>
      </c>
      <c r="V269">
        <v>0</v>
      </c>
      <c r="W269" s="5">
        <f t="shared" si="29"/>
        <v>0</v>
      </c>
      <c r="X269" s="5">
        <v>1288.76</v>
      </c>
      <c r="Y269" t="s">
        <v>1319</v>
      </c>
      <c r="Z269" t="s">
        <v>1671</v>
      </c>
      <c r="AA269" t="s">
        <v>1321</v>
      </c>
      <c r="AB269" t="s">
        <v>1344</v>
      </c>
      <c r="AC269" t="s">
        <v>1323</v>
      </c>
      <c r="AD269" t="s">
        <v>121</v>
      </c>
      <c r="AE269" s="4">
        <v>0.66</v>
      </c>
      <c r="AF269">
        <v>1</v>
      </c>
    </row>
    <row r="270" spans="1:32" ht="15" customHeight="1" x14ac:dyDescent="0.25">
      <c r="A270">
        <v>269</v>
      </c>
      <c r="B270" t="s">
        <v>1670</v>
      </c>
      <c r="C270">
        <v>20230306</v>
      </c>
      <c r="D270">
        <v>20230312</v>
      </c>
      <c r="E270">
        <v>876</v>
      </c>
      <c r="F270">
        <v>12</v>
      </c>
      <c r="G270">
        <v>34</v>
      </c>
      <c r="H270">
        <v>26</v>
      </c>
      <c r="I270">
        <v>6</v>
      </c>
      <c r="J270">
        <v>1</v>
      </c>
      <c r="K270" t="s">
        <v>1325</v>
      </c>
      <c r="L270">
        <v>5</v>
      </c>
      <c r="M270" s="5">
        <v>50.16</v>
      </c>
      <c r="N270" s="6">
        <v>0</v>
      </c>
      <c r="O270" s="5">
        <f t="shared" si="24"/>
        <v>50.16</v>
      </c>
      <c r="P270" s="5">
        <f t="shared" si="25"/>
        <v>250.79999999999998</v>
      </c>
      <c r="Q270" s="5">
        <v>13.27</v>
      </c>
      <c r="R270" s="5">
        <f t="shared" si="26"/>
        <v>66.349999999999994</v>
      </c>
      <c r="S270" s="5">
        <f t="shared" si="27"/>
        <v>184.45</v>
      </c>
      <c r="T270" s="6">
        <f t="shared" si="28"/>
        <v>0.73544657097288679</v>
      </c>
      <c r="U270" s="5">
        <v>0</v>
      </c>
      <c r="V270">
        <v>0</v>
      </c>
      <c r="W270" s="5">
        <f t="shared" si="29"/>
        <v>0</v>
      </c>
      <c r="X270" s="5">
        <v>258.56</v>
      </c>
      <c r="Y270" t="s">
        <v>1319</v>
      </c>
      <c r="Z270" t="s">
        <v>1671</v>
      </c>
      <c r="AA270" t="s">
        <v>1321</v>
      </c>
      <c r="AB270" t="s">
        <v>1344</v>
      </c>
      <c r="AC270" t="s">
        <v>1323</v>
      </c>
      <c r="AD270" t="s">
        <v>121</v>
      </c>
      <c r="AE270" s="4">
        <v>0.66</v>
      </c>
      <c r="AF270">
        <v>1</v>
      </c>
    </row>
    <row r="271" spans="1:32" ht="15" customHeight="1" x14ac:dyDescent="0.25">
      <c r="A271">
        <v>270</v>
      </c>
      <c r="B271" t="s">
        <v>1672</v>
      </c>
      <c r="C271">
        <v>20251113</v>
      </c>
      <c r="D271">
        <v>20251118</v>
      </c>
      <c r="E271">
        <v>763</v>
      </c>
      <c r="F271">
        <v>20</v>
      </c>
      <c r="G271">
        <v>35</v>
      </c>
      <c r="H271">
        <v>27</v>
      </c>
      <c r="I271">
        <v>6</v>
      </c>
      <c r="J271">
        <v>1</v>
      </c>
      <c r="K271" t="s">
        <v>1325</v>
      </c>
      <c r="L271">
        <v>1</v>
      </c>
      <c r="M271" s="5">
        <v>461.71</v>
      </c>
      <c r="N271" s="6">
        <v>0</v>
      </c>
      <c r="O271" s="5">
        <f t="shared" si="24"/>
        <v>461.71</v>
      </c>
      <c r="P271" s="5">
        <f t="shared" si="25"/>
        <v>461.71</v>
      </c>
      <c r="Q271" s="5">
        <v>267.76</v>
      </c>
      <c r="R271" s="5">
        <f t="shared" si="26"/>
        <v>267.76</v>
      </c>
      <c r="S271" s="5">
        <f t="shared" si="27"/>
        <v>188.95</v>
      </c>
      <c r="T271" s="6">
        <f t="shared" si="28"/>
        <v>0.40923956596131772</v>
      </c>
      <c r="U271" s="5">
        <v>5</v>
      </c>
      <c r="V271">
        <v>0</v>
      </c>
      <c r="W271" s="5">
        <f t="shared" si="29"/>
        <v>0</v>
      </c>
      <c r="X271" s="5">
        <v>419.74</v>
      </c>
      <c r="Y271" t="s">
        <v>1319</v>
      </c>
      <c r="Z271" t="s">
        <v>1673</v>
      </c>
      <c r="AA271" t="s">
        <v>1321</v>
      </c>
      <c r="AB271" t="s">
        <v>1330</v>
      </c>
      <c r="AC271" t="s">
        <v>1323</v>
      </c>
      <c r="AD271" t="s">
        <v>121</v>
      </c>
      <c r="AE271" s="4">
        <v>0.66</v>
      </c>
      <c r="AF271">
        <v>1</v>
      </c>
    </row>
    <row r="272" spans="1:32" ht="15" customHeight="1" x14ac:dyDescent="0.25">
      <c r="A272">
        <v>271</v>
      </c>
      <c r="B272" t="s">
        <v>1672</v>
      </c>
      <c r="C272">
        <v>20251113</v>
      </c>
      <c r="D272">
        <v>20251118</v>
      </c>
      <c r="E272">
        <v>763</v>
      </c>
      <c r="F272">
        <v>9</v>
      </c>
      <c r="G272">
        <v>35</v>
      </c>
      <c r="H272">
        <v>27</v>
      </c>
      <c r="I272">
        <v>6</v>
      </c>
      <c r="J272">
        <v>1</v>
      </c>
      <c r="K272" t="s">
        <v>1325</v>
      </c>
      <c r="L272">
        <v>14</v>
      </c>
      <c r="M272" s="5">
        <v>414.57</v>
      </c>
      <c r="N272" s="6">
        <v>0</v>
      </c>
      <c r="O272" s="5">
        <f t="shared" si="24"/>
        <v>414.57</v>
      </c>
      <c r="P272" s="5">
        <f t="shared" si="25"/>
        <v>5803.98</v>
      </c>
      <c r="Q272" s="5">
        <v>260.81</v>
      </c>
      <c r="R272" s="5">
        <f t="shared" si="26"/>
        <v>3651.34</v>
      </c>
      <c r="S272" s="5">
        <f t="shared" si="27"/>
        <v>1965.3799999999994</v>
      </c>
      <c r="T272" s="6">
        <f t="shared" si="28"/>
        <v>0.33862625301947968</v>
      </c>
      <c r="U272" s="5">
        <v>187.26</v>
      </c>
      <c r="V272">
        <v>0</v>
      </c>
      <c r="W272" s="5">
        <f t="shared" si="29"/>
        <v>0</v>
      </c>
      <c r="X272" s="5">
        <v>5276.35</v>
      </c>
      <c r="Y272" t="s">
        <v>1319</v>
      </c>
      <c r="Z272" t="s">
        <v>1673</v>
      </c>
      <c r="AA272" t="s">
        <v>1321</v>
      </c>
      <c r="AB272" t="s">
        <v>1330</v>
      </c>
      <c r="AC272" t="s">
        <v>1323</v>
      </c>
      <c r="AD272" t="s">
        <v>121</v>
      </c>
      <c r="AE272" s="4">
        <v>0.66</v>
      </c>
      <c r="AF272">
        <v>1</v>
      </c>
    </row>
    <row r="273" spans="1:32" ht="15" customHeight="1" x14ac:dyDescent="0.25">
      <c r="A273">
        <v>272</v>
      </c>
      <c r="B273" t="s">
        <v>1674</v>
      </c>
      <c r="C273">
        <v>20241224</v>
      </c>
      <c r="D273">
        <v>20241228</v>
      </c>
      <c r="E273">
        <v>579</v>
      </c>
      <c r="F273">
        <v>4</v>
      </c>
      <c r="G273">
        <v>30</v>
      </c>
      <c r="H273">
        <v>16</v>
      </c>
      <c r="I273">
        <v>6</v>
      </c>
      <c r="J273">
        <v>5</v>
      </c>
      <c r="K273" t="s">
        <v>1325</v>
      </c>
      <c r="L273">
        <v>2</v>
      </c>
      <c r="M273" s="5">
        <v>814.54</v>
      </c>
      <c r="N273" s="6">
        <v>0.152</v>
      </c>
      <c r="O273" s="5">
        <f t="shared" si="24"/>
        <v>690.72991999999999</v>
      </c>
      <c r="P273" s="5">
        <f t="shared" si="25"/>
        <v>1381.45984</v>
      </c>
      <c r="Q273" s="5">
        <v>425.74</v>
      </c>
      <c r="R273" s="5">
        <f t="shared" si="26"/>
        <v>851.48</v>
      </c>
      <c r="S273" s="5">
        <f t="shared" si="27"/>
        <v>515.62983999999994</v>
      </c>
      <c r="T273" s="6">
        <f t="shared" si="28"/>
        <v>0.37324996722307902</v>
      </c>
      <c r="U273" s="5">
        <v>14.35</v>
      </c>
      <c r="V273">
        <v>0</v>
      </c>
      <c r="W273" s="5">
        <f t="shared" si="29"/>
        <v>0</v>
      </c>
      <c r="X273" s="5">
        <v>1291.08</v>
      </c>
      <c r="Y273" t="s">
        <v>1319</v>
      </c>
      <c r="Z273" t="s">
        <v>1675</v>
      </c>
      <c r="AA273" t="s">
        <v>1321</v>
      </c>
      <c r="AB273" t="s">
        <v>1322</v>
      </c>
      <c r="AC273" t="s">
        <v>1323</v>
      </c>
      <c r="AD273" t="s">
        <v>91</v>
      </c>
      <c r="AE273" s="4">
        <v>1.0900000000000001</v>
      </c>
      <c r="AF273">
        <v>1</v>
      </c>
    </row>
    <row r="274" spans="1:32" ht="15" customHeight="1" x14ac:dyDescent="0.25">
      <c r="A274">
        <v>273</v>
      </c>
      <c r="B274" t="s">
        <v>1674</v>
      </c>
      <c r="C274">
        <v>20241224</v>
      </c>
      <c r="D274">
        <v>20241228</v>
      </c>
      <c r="E274">
        <v>579</v>
      </c>
      <c r="F274">
        <v>5</v>
      </c>
      <c r="G274">
        <v>30</v>
      </c>
      <c r="H274">
        <v>16</v>
      </c>
      <c r="I274">
        <v>6</v>
      </c>
      <c r="J274">
        <v>1</v>
      </c>
      <c r="K274" t="s">
        <v>1325</v>
      </c>
      <c r="L274">
        <v>1</v>
      </c>
      <c r="M274" s="5">
        <v>80.64</v>
      </c>
      <c r="N274" s="6">
        <v>0</v>
      </c>
      <c r="O274" s="5">
        <f t="shared" si="24"/>
        <v>80.64</v>
      </c>
      <c r="P274" s="5">
        <f t="shared" si="25"/>
        <v>80.64</v>
      </c>
      <c r="Q274" s="5">
        <v>41.55</v>
      </c>
      <c r="R274" s="5">
        <f t="shared" si="26"/>
        <v>41.55</v>
      </c>
      <c r="S274" s="5">
        <f t="shared" si="27"/>
        <v>26.570000000000004</v>
      </c>
      <c r="T274" s="6">
        <f t="shared" si="28"/>
        <v>0.32948908730158732</v>
      </c>
      <c r="U274" s="5">
        <v>12.52</v>
      </c>
      <c r="V274">
        <v>0</v>
      </c>
      <c r="W274" s="5">
        <f t="shared" si="29"/>
        <v>0</v>
      </c>
      <c r="X274" s="5">
        <v>75.36</v>
      </c>
      <c r="Y274" t="s">
        <v>1319</v>
      </c>
      <c r="Z274" t="s">
        <v>1675</v>
      </c>
      <c r="AA274" t="s">
        <v>1321</v>
      </c>
      <c r="AB274" t="s">
        <v>1322</v>
      </c>
      <c r="AC274" t="s">
        <v>1323</v>
      </c>
      <c r="AD274" t="s">
        <v>91</v>
      </c>
      <c r="AE274" s="4">
        <v>1.0900000000000001</v>
      </c>
      <c r="AF274">
        <v>1</v>
      </c>
    </row>
    <row r="275" spans="1:32" ht="15" customHeight="1" x14ac:dyDescent="0.25">
      <c r="A275">
        <v>274</v>
      </c>
      <c r="B275" t="s">
        <v>1676</v>
      </c>
      <c r="C275">
        <v>20230323</v>
      </c>
      <c r="D275">
        <v>20230326</v>
      </c>
      <c r="E275">
        <v>413</v>
      </c>
      <c r="F275">
        <v>11</v>
      </c>
      <c r="G275">
        <v>24</v>
      </c>
      <c r="H275">
        <v>17</v>
      </c>
      <c r="I275">
        <v>3</v>
      </c>
      <c r="J275">
        <v>1</v>
      </c>
      <c r="K275" t="s">
        <v>1325</v>
      </c>
      <c r="L275">
        <v>2</v>
      </c>
      <c r="M275" s="5">
        <v>133.16</v>
      </c>
      <c r="N275" s="6">
        <v>0</v>
      </c>
      <c r="O275" s="5">
        <f t="shared" si="24"/>
        <v>133.16</v>
      </c>
      <c r="P275" s="5">
        <f t="shared" si="25"/>
        <v>266.32</v>
      </c>
      <c r="Q275" s="5">
        <v>21.8</v>
      </c>
      <c r="R275" s="5">
        <f t="shared" si="26"/>
        <v>43.6</v>
      </c>
      <c r="S275" s="5">
        <f t="shared" si="27"/>
        <v>222.72</v>
      </c>
      <c r="T275" s="6">
        <f t="shared" si="28"/>
        <v>0.83628717332532299</v>
      </c>
      <c r="U275" s="5">
        <v>0</v>
      </c>
      <c r="V275">
        <v>0</v>
      </c>
      <c r="W275" s="5">
        <f t="shared" si="29"/>
        <v>0</v>
      </c>
      <c r="X275" s="5">
        <v>274.56</v>
      </c>
      <c r="Y275" t="s">
        <v>1319</v>
      </c>
      <c r="Z275" t="s">
        <v>1677</v>
      </c>
      <c r="AA275" t="s">
        <v>1321</v>
      </c>
      <c r="AB275" t="s">
        <v>1322</v>
      </c>
      <c r="AC275" t="s">
        <v>1323</v>
      </c>
      <c r="AD275" t="s">
        <v>99</v>
      </c>
      <c r="AE275" s="4">
        <v>1.27</v>
      </c>
      <c r="AF275">
        <v>1</v>
      </c>
    </row>
    <row r="276" spans="1:32" ht="15" customHeight="1" x14ac:dyDescent="0.25">
      <c r="A276">
        <v>275</v>
      </c>
      <c r="B276" t="s">
        <v>1676</v>
      </c>
      <c r="C276">
        <v>20230323</v>
      </c>
      <c r="D276">
        <v>20230326</v>
      </c>
      <c r="E276">
        <v>413</v>
      </c>
      <c r="F276">
        <v>9</v>
      </c>
      <c r="G276">
        <v>24</v>
      </c>
      <c r="H276">
        <v>17</v>
      </c>
      <c r="I276">
        <v>3</v>
      </c>
      <c r="J276">
        <v>1</v>
      </c>
      <c r="K276" t="s">
        <v>1325</v>
      </c>
      <c r="L276">
        <v>5</v>
      </c>
      <c r="M276" s="5">
        <v>390.78</v>
      </c>
      <c r="N276" s="6">
        <v>0</v>
      </c>
      <c r="O276" s="5">
        <f t="shared" si="24"/>
        <v>390.78</v>
      </c>
      <c r="P276" s="5">
        <f t="shared" si="25"/>
        <v>1953.8999999999999</v>
      </c>
      <c r="Q276" s="5">
        <v>258.13</v>
      </c>
      <c r="R276" s="5">
        <f t="shared" si="26"/>
        <v>1290.6500000000001</v>
      </c>
      <c r="S276" s="5">
        <f t="shared" si="27"/>
        <v>592.14999999999975</v>
      </c>
      <c r="T276" s="6">
        <f t="shared" si="28"/>
        <v>0.30306054557551554</v>
      </c>
      <c r="U276" s="5">
        <v>71.099999999999994</v>
      </c>
      <c r="V276">
        <v>0</v>
      </c>
      <c r="W276" s="5">
        <f t="shared" si="29"/>
        <v>0</v>
      </c>
      <c r="X276" s="5">
        <v>2014.33</v>
      </c>
      <c r="Y276" t="s">
        <v>1319</v>
      </c>
      <c r="Z276" t="s">
        <v>1677</v>
      </c>
      <c r="AA276" t="s">
        <v>1321</v>
      </c>
      <c r="AB276" t="s">
        <v>1322</v>
      </c>
      <c r="AC276" t="s">
        <v>1323</v>
      </c>
      <c r="AD276" t="s">
        <v>99</v>
      </c>
      <c r="AE276" s="4">
        <v>1.27</v>
      </c>
      <c r="AF276">
        <v>1</v>
      </c>
    </row>
    <row r="277" spans="1:32" ht="15" customHeight="1" x14ac:dyDescent="0.25">
      <c r="A277">
        <v>276</v>
      </c>
      <c r="B277" t="s">
        <v>1678</v>
      </c>
      <c r="C277">
        <v>20251119</v>
      </c>
      <c r="D277">
        <v>20251121</v>
      </c>
      <c r="E277">
        <v>204</v>
      </c>
      <c r="F277">
        <v>5</v>
      </c>
      <c r="G277">
        <v>9</v>
      </c>
      <c r="H277">
        <v>6</v>
      </c>
      <c r="I277">
        <v>5</v>
      </c>
      <c r="J277">
        <v>5</v>
      </c>
      <c r="K277" t="s">
        <v>1325</v>
      </c>
      <c r="L277">
        <v>1</v>
      </c>
      <c r="M277" s="5">
        <v>80.5</v>
      </c>
      <c r="N277" s="6">
        <v>0.16500000000000001</v>
      </c>
      <c r="O277" s="5">
        <f t="shared" si="24"/>
        <v>67.217500000000001</v>
      </c>
      <c r="P277" s="5">
        <f t="shared" si="25"/>
        <v>67.217500000000001</v>
      </c>
      <c r="Q277" s="5">
        <v>40.380000000000003</v>
      </c>
      <c r="R277" s="5">
        <f t="shared" si="26"/>
        <v>40.380000000000003</v>
      </c>
      <c r="S277" s="5">
        <f t="shared" si="27"/>
        <v>15.207499999999998</v>
      </c>
      <c r="T277" s="6">
        <f t="shared" si="28"/>
        <v>0.22624316584222856</v>
      </c>
      <c r="U277" s="5">
        <v>11.63</v>
      </c>
      <c r="V277">
        <v>0</v>
      </c>
      <c r="W277" s="5">
        <f t="shared" si="29"/>
        <v>0</v>
      </c>
      <c r="X277" s="5">
        <v>61.11</v>
      </c>
      <c r="Y277" t="s">
        <v>1319</v>
      </c>
      <c r="Z277" t="s">
        <v>1679</v>
      </c>
      <c r="AA277" t="s">
        <v>1321</v>
      </c>
      <c r="AB277" t="s">
        <v>1344</v>
      </c>
      <c r="AC277" t="s">
        <v>1323</v>
      </c>
      <c r="AD277" t="s">
        <v>62</v>
      </c>
      <c r="AE277" s="4">
        <v>1</v>
      </c>
      <c r="AF277">
        <v>1</v>
      </c>
    </row>
    <row r="278" spans="1:32" ht="15" customHeight="1" x14ac:dyDescent="0.25">
      <c r="A278">
        <v>277</v>
      </c>
      <c r="B278" t="s">
        <v>1680</v>
      </c>
      <c r="C278">
        <v>20230415</v>
      </c>
      <c r="D278">
        <v>20230416</v>
      </c>
      <c r="E278">
        <v>513</v>
      </c>
      <c r="F278">
        <v>9</v>
      </c>
      <c r="G278">
        <v>30</v>
      </c>
      <c r="H278">
        <v>19</v>
      </c>
      <c r="I278">
        <v>5</v>
      </c>
      <c r="J278">
        <v>1</v>
      </c>
      <c r="K278" t="s">
        <v>1325</v>
      </c>
      <c r="L278">
        <v>2</v>
      </c>
      <c r="M278" s="5">
        <v>398.31</v>
      </c>
      <c r="N278" s="6">
        <v>0</v>
      </c>
      <c r="O278" s="5">
        <f t="shared" si="24"/>
        <v>398.31</v>
      </c>
      <c r="P278" s="5">
        <f t="shared" si="25"/>
        <v>796.62</v>
      </c>
      <c r="Q278" s="5">
        <v>258.38</v>
      </c>
      <c r="R278" s="5">
        <f t="shared" si="26"/>
        <v>516.76</v>
      </c>
      <c r="S278" s="5">
        <f t="shared" si="27"/>
        <v>268</v>
      </c>
      <c r="T278" s="6">
        <f t="shared" si="28"/>
        <v>0.33642138033190228</v>
      </c>
      <c r="U278" s="5">
        <v>11.86</v>
      </c>
      <c r="V278">
        <v>0</v>
      </c>
      <c r="W278" s="5">
        <f t="shared" si="29"/>
        <v>0</v>
      </c>
      <c r="X278" s="5">
        <v>765.98</v>
      </c>
      <c r="Y278" t="s">
        <v>1319</v>
      </c>
      <c r="Z278" t="s">
        <v>1681</v>
      </c>
      <c r="AA278" t="s">
        <v>1321</v>
      </c>
      <c r="AB278" t="s">
        <v>1327</v>
      </c>
      <c r="AC278" t="s">
        <v>1323</v>
      </c>
      <c r="AD278" t="s">
        <v>91</v>
      </c>
      <c r="AE278" s="4">
        <v>1.0900000000000001</v>
      </c>
      <c r="AF278">
        <v>1</v>
      </c>
    </row>
    <row r="279" spans="1:32" ht="15" customHeight="1" x14ac:dyDescent="0.25">
      <c r="A279">
        <v>278</v>
      </c>
      <c r="B279" t="s">
        <v>1682</v>
      </c>
      <c r="C279">
        <v>20251210</v>
      </c>
      <c r="D279">
        <v>20251210</v>
      </c>
      <c r="E279">
        <v>493</v>
      </c>
      <c r="F279">
        <v>14</v>
      </c>
      <c r="G279">
        <v>21</v>
      </c>
      <c r="H279">
        <v>20</v>
      </c>
      <c r="I279">
        <v>5</v>
      </c>
      <c r="J279">
        <v>1</v>
      </c>
      <c r="K279" t="s">
        <v>1325</v>
      </c>
      <c r="L279">
        <v>1</v>
      </c>
      <c r="M279" s="5">
        <v>77.430000000000007</v>
      </c>
      <c r="N279" s="6">
        <v>0</v>
      </c>
      <c r="O279" s="5">
        <f t="shared" si="24"/>
        <v>77.430000000000007</v>
      </c>
      <c r="P279" s="5">
        <f t="shared" si="25"/>
        <v>77.430000000000007</v>
      </c>
      <c r="Q279" s="5">
        <v>21.35</v>
      </c>
      <c r="R279" s="5">
        <f t="shared" si="26"/>
        <v>21.35</v>
      </c>
      <c r="S279" s="5">
        <f t="shared" si="27"/>
        <v>56.080000000000005</v>
      </c>
      <c r="T279" s="6">
        <f t="shared" si="28"/>
        <v>0.72426707994317452</v>
      </c>
      <c r="U279" s="5">
        <v>0</v>
      </c>
      <c r="V279">
        <v>0</v>
      </c>
      <c r="W279" s="5">
        <f t="shared" si="29"/>
        <v>0</v>
      </c>
      <c r="X279" s="5">
        <v>71.69</v>
      </c>
      <c r="Y279" t="s">
        <v>1319</v>
      </c>
      <c r="Z279" t="s">
        <v>1683</v>
      </c>
      <c r="AA279" t="s">
        <v>1321</v>
      </c>
      <c r="AB279" t="s">
        <v>1322</v>
      </c>
      <c r="AC279" t="s">
        <v>1323</v>
      </c>
      <c r="AD279" t="s">
        <v>91</v>
      </c>
      <c r="AE279" s="4">
        <v>1.0900000000000001</v>
      </c>
      <c r="AF279">
        <v>1</v>
      </c>
    </row>
    <row r="280" spans="1:32" ht="15" customHeight="1" x14ac:dyDescent="0.25">
      <c r="A280">
        <v>279</v>
      </c>
      <c r="B280" t="s">
        <v>1684</v>
      </c>
      <c r="C280">
        <v>20240327</v>
      </c>
      <c r="D280">
        <v>20240403</v>
      </c>
      <c r="E280">
        <v>460</v>
      </c>
      <c r="F280">
        <v>2</v>
      </c>
      <c r="G280">
        <v>23</v>
      </c>
      <c r="H280">
        <v>21</v>
      </c>
      <c r="I280">
        <v>6</v>
      </c>
      <c r="J280">
        <v>1</v>
      </c>
      <c r="K280" t="s">
        <v>1325</v>
      </c>
      <c r="L280">
        <v>1</v>
      </c>
      <c r="M280" s="5">
        <v>250.77</v>
      </c>
      <c r="N280" s="6">
        <v>0</v>
      </c>
      <c r="O280" s="5">
        <f t="shared" si="24"/>
        <v>250.77</v>
      </c>
      <c r="P280" s="5">
        <f t="shared" si="25"/>
        <v>250.77</v>
      </c>
      <c r="Q280" s="5">
        <v>146.63999999999999</v>
      </c>
      <c r="R280" s="5">
        <f t="shared" si="26"/>
        <v>146.63999999999999</v>
      </c>
      <c r="S280" s="5">
        <f t="shared" si="27"/>
        <v>92.240000000000023</v>
      </c>
      <c r="T280" s="6">
        <f t="shared" si="28"/>
        <v>0.3678270925549309</v>
      </c>
      <c r="U280" s="5">
        <v>11.89</v>
      </c>
      <c r="V280">
        <v>0</v>
      </c>
      <c r="W280" s="5">
        <f t="shared" si="29"/>
        <v>0</v>
      </c>
      <c r="X280" s="5">
        <v>245.85</v>
      </c>
      <c r="Y280" t="s">
        <v>1319</v>
      </c>
      <c r="Z280" t="s">
        <v>1685</v>
      </c>
      <c r="AA280" t="s">
        <v>1321</v>
      </c>
      <c r="AB280" t="s">
        <v>1322</v>
      </c>
      <c r="AC280" t="s">
        <v>1323</v>
      </c>
      <c r="AD280" t="s">
        <v>99</v>
      </c>
      <c r="AE280" s="4">
        <v>1.27</v>
      </c>
      <c r="AF280">
        <v>1</v>
      </c>
    </row>
    <row r="281" spans="1:32" ht="15" customHeight="1" x14ac:dyDescent="0.25">
      <c r="A281">
        <v>280</v>
      </c>
      <c r="B281" t="s">
        <v>1686</v>
      </c>
      <c r="C281">
        <v>20240515</v>
      </c>
      <c r="D281">
        <v>20240521</v>
      </c>
      <c r="E281">
        <v>378</v>
      </c>
      <c r="F281">
        <v>10</v>
      </c>
      <c r="G281">
        <v>19</v>
      </c>
      <c r="H281">
        <v>22</v>
      </c>
      <c r="I281">
        <v>2</v>
      </c>
      <c r="J281">
        <v>1</v>
      </c>
      <c r="K281" t="s">
        <v>1325</v>
      </c>
      <c r="L281">
        <v>9</v>
      </c>
      <c r="M281" s="5">
        <v>1580.09</v>
      </c>
      <c r="N281" s="6">
        <v>0</v>
      </c>
      <c r="O281" s="5">
        <f t="shared" si="24"/>
        <v>1580.09</v>
      </c>
      <c r="P281" s="5">
        <f t="shared" si="25"/>
        <v>14220.81</v>
      </c>
      <c r="Q281" s="5">
        <v>1090.21</v>
      </c>
      <c r="R281" s="5">
        <f t="shared" si="26"/>
        <v>9811.89</v>
      </c>
      <c r="S281" s="5">
        <f t="shared" si="27"/>
        <v>4353.26</v>
      </c>
      <c r="T281" s="6">
        <f t="shared" si="28"/>
        <v>0.30611899040912582</v>
      </c>
      <c r="U281" s="5">
        <v>55.66</v>
      </c>
      <c r="V281">
        <v>0</v>
      </c>
      <c r="W281" s="5">
        <f t="shared" si="29"/>
        <v>0</v>
      </c>
      <c r="X281" s="5">
        <v>14080.01</v>
      </c>
      <c r="Y281" t="s">
        <v>1319</v>
      </c>
      <c r="Z281" t="s">
        <v>1687</v>
      </c>
      <c r="AA281" t="s">
        <v>1321</v>
      </c>
      <c r="AB281" t="s">
        <v>1327</v>
      </c>
      <c r="AC281" t="s">
        <v>1323</v>
      </c>
      <c r="AD281" t="s">
        <v>91</v>
      </c>
      <c r="AE281" s="4">
        <v>1.0900000000000001</v>
      </c>
      <c r="AF281">
        <v>1</v>
      </c>
    </row>
    <row r="282" spans="1:32" ht="15" customHeight="1" x14ac:dyDescent="0.25">
      <c r="A282">
        <v>281</v>
      </c>
      <c r="B282" t="s">
        <v>1688</v>
      </c>
      <c r="C282">
        <v>20250904</v>
      </c>
      <c r="D282">
        <v>20250909</v>
      </c>
      <c r="E282">
        <v>642</v>
      </c>
      <c r="F282">
        <v>12</v>
      </c>
      <c r="G282">
        <v>38</v>
      </c>
      <c r="H282">
        <v>35</v>
      </c>
      <c r="I282">
        <v>2</v>
      </c>
      <c r="J282">
        <v>2</v>
      </c>
      <c r="K282" t="s">
        <v>1354</v>
      </c>
      <c r="L282">
        <v>0</v>
      </c>
      <c r="M282" s="5">
        <v>50.95</v>
      </c>
      <c r="N282" s="6">
        <v>8.2500000000000004E-2</v>
      </c>
      <c r="O282" s="5">
        <f t="shared" si="24"/>
        <v>46.746625000000002</v>
      </c>
      <c r="P282" s="5">
        <f t="shared" si="25"/>
        <v>0</v>
      </c>
      <c r="Q282" s="5">
        <v>13.51</v>
      </c>
      <c r="R282" s="5">
        <f t="shared" si="26"/>
        <v>0</v>
      </c>
      <c r="S282" s="5">
        <f t="shared" si="27"/>
        <v>0</v>
      </c>
      <c r="T282" s="6">
        <f t="shared" si="28"/>
        <v>0</v>
      </c>
      <c r="U282" s="5">
        <v>0</v>
      </c>
      <c r="V282">
        <v>0</v>
      </c>
      <c r="W282" s="5">
        <f t="shared" si="29"/>
        <v>0</v>
      </c>
      <c r="X282" s="5">
        <v>0</v>
      </c>
      <c r="Y282" t="s">
        <v>1319</v>
      </c>
      <c r="Z282" t="s">
        <v>1689</v>
      </c>
      <c r="AA282" t="s">
        <v>1321</v>
      </c>
      <c r="AB282" t="s">
        <v>1322</v>
      </c>
      <c r="AC282" t="s">
        <v>1323</v>
      </c>
      <c r="AD282" t="s">
        <v>127</v>
      </c>
      <c r="AE282" s="4">
        <v>6.7999999999999996E-3</v>
      </c>
      <c r="AF282">
        <v>1</v>
      </c>
    </row>
    <row r="283" spans="1:32" ht="15" customHeight="1" x14ac:dyDescent="0.25">
      <c r="A283">
        <v>282</v>
      </c>
      <c r="B283" t="s">
        <v>1690</v>
      </c>
      <c r="C283">
        <v>20230706</v>
      </c>
      <c r="D283">
        <v>20230710</v>
      </c>
      <c r="E283">
        <v>815</v>
      </c>
      <c r="F283">
        <v>2</v>
      </c>
      <c r="G283">
        <v>36</v>
      </c>
      <c r="H283">
        <v>36</v>
      </c>
      <c r="I283">
        <v>6</v>
      </c>
      <c r="J283">
        <v>1</v>
      </c>
      <c r="K283" t="s">
        <v>1325</v>
      </c>
      <c r="L283">
        <v>1</v>
      </c>
      <c r="M283" s="5">
        <v>242.21</v>
      </c>
      <c r="N283" s="6">
        <v>0</v>
      </c>
      <c r="O283" s="5">
        <f t="shared" si="24"/>
        <v>242.21</v>
      </c>
      <c r="P283" s="5">
        <f t="shared" si="25"/>
        <v>242.21</v>
      </c>
      <c r="Q283" s="5">
        <v>142.19</v>
      </c>
      <c r="R283" s="5">
        <f t="shared" si="26"/>
        <v>142.19</v>
      </c>
      <c r="S283" s="5">
        <f t="shared" si="27"/>
        <v>95.02000000000001</v>
      </c>
      <c r="T283" s="6">
        <f t="shared" si="28"/>
        <v>0.3923041988357211</v>
      </c>
      <c r="U283" s="5">
        <v>5</v>
      </c>
      <c r="V283">
        <v>0</v>
      </c>
      <c r="W283" s="5">
        <f t="shared" si="29"/>
        <v>0</v>
      </c>
      <c r="X283" s="5">
        <v>254.96</v>
      </c>
      <c r="Y283" t="s">
        <v>1319</v>
      </c>
      <c r="Z283" t="s">
        <v>1691</v>
      </c>
      <c r="AA283" t="s">
        <v>1321</v>
      </c>
      <c r="AB283" t="s">
        <v>1330</v>
      </c>
      <c r="AC283" t="s">
        <v>1323</v>
      </c>
      <c r="AD283" t="s">
        <v>121</v>
      </c>
      <c r="AE283" s="4">
        <v>0.66</v>
      </c>
      <c r="AF283">
        <v>1</v>
      </c>
    </row>
    <row r="284" spans="1:32" ht="15" customHeight="1" x14ac:dyDescent="0.25">
      <c r="A284">
        <v>283</v>
      </c>
      <c r="B284" t="s">
        <v>1690</v>
      </c>
      <c r="C284">
        <v>20230706</v>
      </c>
      <c r="D284">
        <v>20230710</v>
      </c>
      <c r="E284">
        <v>815</v>
      </c>
      <c r="F284">
        <v>22</v>
      </c>
      <c r="G284">
        <v>36</v>
      </c>
      <c r="H284">
        <v>36</v>
      </c>
      <c r="I284">
        <v>6</v>
      </c>
      <c r="J284">
        <v>1</v>
      </c>
      <c r="K284" t="s">
        <v>1325</v>
      </c>
      <c r="L284">
        <v>1</v>
      </c>
      <c r="M284" s="5">
        <v>3458.23</v>
      </c>
      <c r="N284" s="6">
        <v>0</v>
      </c>
      <c r="O284" s="5">
        <f t="shared" si="24"/>
        <v>3458.23</v>
      </c>
      <c r="P284" s="5">
        <f t="shared" si="25"/>
        <v>3458.23</v>
      </c>
      <c r="Q284" s="5">
        <v>1760.58</v>
      </c>
      <c r="R284" s="5">
        <f t="shared" si="26"/>
        <v>1760.58</v>
      </c>
      <c r="S284" s="5">
        <f t="shared" si="27"/>
        <v>1686.63</v>
      </c>
      <c r="T284" s="6">
        <f t="shared" si="28"/>
        <v>0.48771481364744396</v>
      </c>
      <c r="U284" s="5">
        <v>11.02</v>
      </c>
      <c r="V284">
        <v>0</v>
      </c>
      <c r="W284" s="5">
        <f t="shared" si="29"/>
        <v>0</v>
      </c>
      <c r="X284" s="5">
        <v>3640.24</v>
      </c>
      <c r="Y284" t="s">
        <v>1319</v>
      </c>
      <c r="Z284" t="s">
        <v>1691</v>
      </c>
      <c r="AA284" t="s">
        <v>1321</v>
      </c>
      <c r="AB284" t="s">
        <v>1330</v>
      </c>
      <c r="AC284" t="s">
        <v>1323</v>
      </c>
      <c r="AD284" t="s">
        <v>121</v>
      </c>
      <c r="AE284" s="4">
        <v>0.66</v>
      </c>
      <c r="AF284">
        <v>1</v>
      </c>
    </row>
    <row r="285" spans="1:32" ht="15" customHeight="1" x14ac:dyDescent="0.25">
      <c r="A285">
        <v>284</v>
      </c>
      <c r="B285" t="s">
        <v>1692</v>
      </c>
      <c r="C285">
        <v>20230330</v>
      </c>
      <c r="D285">
        <v>20230402</v>
      </c>
      <c r="E285">
        <v>381</v>
      </c>
      <c r="F285">
        <v>9</v>
      </c>
      <c r="G285">
        <v>27</v>
      </c>
      <c r="H285">
        <v>13</v>
      </c>
      <c r="I285">
        <v>1</v>
      </c>
      <c r="J285">
        <v>1</v>
      </c>
      <c r="K285" t="s">
        <v>1325</v>
      </c>
      <c r="L285">
        <v>7</v>
      </c>
      <c r="M285" s="5">
        <v>396.23</v>
      </c>
      <c r="N285" s="6">
        <v>0</v>
      </c>
      <c r="O285" s="5">
        <f t="shared" si="24"/>
        <v>396.23</v>
      </c>
      <c r="P285" s="5">
        <f t="shared" si="25"/>
        <v>2773.61</v>
      </c>
      <c r="Q285" s="5">
        <v>258.97000000000003</v>
      </c>
      <c r="R285" s="5">
        <f t="shared" si="26"/>
        <v>1812.7900000000002</v>
      </c>
      <c r="S285" s="5">
        <f t="shared" si="27"/>
        <v>861.8</v>
      </c>
      <c r="T285" s="6">
        <f t="shared" si="28"/>
        <v>0.31071419557904678</v>
      </c>
      <c r="U285" s="5">
        <v>99.02</v>
      </c>
      <c r="V285">
        <v>0</v>
      </c>
      <c r="W285" s="5">
        <f t="shared" si="29"/>
        <v>0</v>
      </c>
      <c r="X285" s="5">
        <v>2859.39</v>
      </c>
      <c r="Y285" t="s">
        <v>1319</v>
      </c>
      <c r="Z285" t="s">
        <v>1693</v>
      </c>
      <c r="AA285" t="s">
        <v>1321</v>
      </c>
      <c r="AB285" t="s">
        <v>1330</v>
      </c>
      <c r="AC285" t="s">
        <v>1323</v>
      </c>
      <c r="AD285" t="s">
        <v>91</v>
      </c>
      <c r="AE285" s="4">
        <v>1.0900000000000001</v>
      </c>
      <c r="AF285">
        <v>1</v>
      </c>
    </row>
    <row r="286" spans="1:32" ht="15" customHeight="1" x14ac:dyDescent="0.25">
      <c r="A286">
        <v>285</v>
      </c>
      <c r="B286" t="s">
        <v>1692</v>
      </c>
      <c r="C286">
        <v>20230330</v>
      </c>
      <c r="D286">
        <v>20230402</v>
      </c>
      <c r="E286">
        <v>381</v>
      </c>
      <c r="F286">
        <v>5</v>
      </c>
      <c r="G286">
        <v>27</v>
      </c>
      <c r="H286">
        <v>13</v>
      </c>
      <c r="I286">
        <v>1</v>
      </c>
      <c r="J286">
        <v>1</v>
      </c>
      <c r="K286" t="s">
        <v>1325</v>
      </c>
      <c r="L286">
        <v>9</v>
      </c>
      <c r="M286" s="5">
        <v>77.33</v>
      </c>
      <c r="N286" s="6">
        <v>0</v>
      </c>
      <c r="O286" s="5">
        <f t="shared" si="24"/>
        <v>77.33</v>
      </c>
      <c r="P286" s="5">
        <f t="shared" si="25"/>
        <v>695.97</v>
      </c>
      <c r="Q286" s="5">
        <v>39.85</v>
      </c>
      <c r="R286" s="5">
        <f t="shared" si="26"/>
        <v>358.65000000000003</v>
      </c>
      <c r="S286" s="5">
        <f t="shared" si="27"/>
        <v>292.2</v>
      </c>
      <c r="T286" s="6">
        <f t="shared" si="28"/>
        <v>0.41984568300357772</v>
      </c>
      <c r="U286" s="5">
        <v>45.12</v>
      </c>
      <c r="V286">
        <v>0</v>
      </c>
      <c r="W286" s="5">
        <f t="shared" si="29"/>
        <v>0</v>
      </c>
      <c r="X286" s="5">
        <v>717.49</v>
      </c>
      <c r="Y286" t="s">
        <v>1319</v>
      </c>
      <c r="Z286" t="s">
        <v>1693</v>
      </c>
      <c r="AA286" t="s">
        <v>1321</v>
      </c>
      <c r="AB286" t="s">
        <v>1330</v>
      </c>
      <c r="AC286" t="s">
        <v>1323</v>
      </c>
      <c r="AD286" t="s">
        <v>91</v>
      </c>
      <c r="AE286" s="4">
        <v>1.0900000000000001</v>
      </c>
      <c r="AF286">
        <v>1</v>
      </c>
    </row>
    <row r="287" spans="1:32" ht="15" customHeight="1" x14ac:dyDescent="0.25">
      <c r="A287">
        <v>286</v>
      </c>
      <c r="B287" t="s">
        <v>1692</v>
      </c>
      <c r="C287">
        <v>20230330</v>
      </c>
      <c r="D287">
        <v>20230402</v>
      </c>
      <c r="E287">
        <v>381</v>
      </c>
      <c r="F287">
        <v>1</v>
      </c>
      <c r="G287">
        <v>27</v>
      </c>
      <c r="H287">
        <v>13</v>
      </c>
      <c r="I287">
        <v>1</v>
      </c>
      <c r="J287">
        <v>5</v>
      </c>
      <c r="K287" t="s">
        <v>1325</v>
      </c>
      <c r="L287">
        <v>1</v>
      </c>
      <c r="M287" s="5">
        <v>1189.3499999999999</v>
      </c>
      <c r="N287" s="6">
        <v>0.1507</v>
      </c>
      <c r="O287" s="5">
        <f t="shared" si="24"/>
        <v>1010.1149549999999</v>
      </c>
      <c r="P287" s="5">
        <f t="shared" si="25"/>
        <v>1010.1149549999999</v>
      </c>
      <c r="Q287" s="5">
        <v>675.91</v>
      </c>
      <c r="R287" s="5">
        <f t="shared" si="26"/>
        <v>675.91</v>
      </c>
      <c r="S287" s="5">
        <f t="shared" si="27"/>
        <v>328.08495499999992</v>
      </c>
      <c r="T287" s="6">
        <f t="shared" si="28"/>
        <v>0.32479962144506608</v>
      </c>
      <c r="U287" s="5">
        <v>6.12</v>
      </c>
      <c r="V287">
        <v>0</v>
      </c>
      <c r="W287" s="5">
        <f t="shared" si="29"/>
        <v>0</v>
      </c>
      <c r="X287" s="5">
        <v>1041.3499999999999</v>
      </c>
      <c r="Y287" t="s">
        <v>1319</v>
      </c>
      <c r="Z287" t="s">
        <v>1693</v>
      </c>
      <c r="AA287" t="s">
        <v>1321</v>
      </c>
      <c r="AB287" t="s">
        <v>1330</v>
      </c>
      <c r="AC287" t="s">
        <v>1323</v>
      </c>
      <c r="AD287" t="s">
        <v>91</v>
      </c>
      <c r="AE287" s="4">
        <v>1.0900000000000001</v>
      </c>
      <c r="AF287">
        <v>1</v>
      </c>
    </row>
    <row r="288" spans="1:32" ht="15" customHeight="1" x14ac:dyDescent="0.25">
      <c r="A288">
        <v>287</v>
      </c>
      <c r="B288" t="s">
        <v>1694</v>
      </c>
      <c r="C288">
        <v>20231006</v>
      </c>
      <c r="D288">
        <v>20231008</v>
      </c>
      <c r="E288">
        <v>143</v>
      </c>
      <c r="F288">
        <v>28</v>
      </c>
      <c r="G288">
        <v>6</v>
      </c>
      <c r="H288">
        <v>2</v>
      </c>
      <c r="I288">
        <v>2</v>
      </c>
      <c r="J288">
        <v>1</v>
      </c>
      <c r="K288" t="s">
        <v>1325</v>
      </c>
      <c r="L288">
        <v>3</v>
      </c>
      <c r="M288" s="5">
        <v>1756.84</v>
      </c>
      <c r="N288" s="6">
        <v>0</v>
      </c>
      <c r="O288" s="5">
        <f t="shared" si="24"/>
        <v>1756.84</v>
      </c>
      <c r="P288" s="5">
        <f t="shared" si="25"/>
        <v>5270.5199999999995</v>
      </c>
      <c r="Q288" s="5">
        <v>1276.51</v>
      </c>
      <c r="R288" s="5">
        <f t="shared" si="26"/>
        <v>3829.5299999999997</v>
      </c>
      <c r="S288" s="5">
        <f t="shared" si="27"/>
        <v>1401.6299999999999</v>
      </c>
      <c r="T288" s="6">
        <f t="shared" si="28"/>
        <v>0.2659377063363767</v>
      </c>
      <c r="U288" s="5">
        <v>39.36</v>
      </c>
      <c r="V288">
        <v>0</v>
      </c>
      <c r="W288" s="5">
        <f t="shared" si="29"/>
        <v>0</v>
      </c>
      <c r="X288" s="5">
        <v>5019.54</v>
      </c>
      <c r="Y288" t="s">
        <v>1319</v>
      </c>
      <c r="Z288" t="s">
        <v>1695</v>
      </c>
      <c r="AA288" t="s">
        <v>1321</v>
      </c>
      <c r="AB288" t="s">
        <v>1327</v>
      </c>
      <c r="AC288" t="s">
        <v>1323</v>
      </c>
      <c r="AD288" t="s">
        <v>62</v>
      </c>
      <c r="AE288" s="4">
        <v>1</v>
      </c>
      <c r="AF288">
        <v>1</v>
      </c>
    </row>
    <row r="289" spans="1:32" ht="15" customHeight="1" x14ac:dyDescent="0.25">
      <c r="A289">
        <v>288</v>
      </c>
      <c r="B289" t="s">
        <v>1696</v>
      </c>
      <c r="C289">
        <v>20240530</v>
      </c>
      <c r="D289">
        <v>20240531</v>
      </c>
      <c r="E289">
        <v>398</v>
      </c>
      <c r="F289">
        <v>1</v>
      </c>
      <c r="G289">
        <v>24</v>
      </c>
      <c r="H289">
        <v>15</v>
      </c>
      <c r="I289">
        <v>2</v>
      </c>
      <c r="J289">
        <v>1</v>
      </c>
      <c r="K289" t="s">
        <v>1318</v>
      </c>
      <c r="L289">
        <v>2</v>
      </c>
      <c r="M289" s="5">
        <v>1216.52</v>
      </c>
      <c r="N289" s="6">
        <v>0</v>
      </c>
      <c r="O289" s="5">
        <f t="shared" si="24"/>
        <v>1216.52</v>
      </c>
      <c r="P289" s="5">
        <f t="shared" si="25"/>
        <v>2433.04</v>
      </c>
      <c r="Q289" s="5">
        <v>623.78</v>
      </c>
      <c r="R289" s="5">
        <f t="shared" si="26"/>
        <v>623.78</v>
      </c>
      <c r="S289" s="5">
        <f t="shared" si="27"/>
        <v>581.59</v>
      </c>
      <c r="T289" s="6">
        <f t="shared" si="28"/>
        <v>0.47807680925919838</v>
      </c>
      <c r="U289" s="5">
        <v>11.15</v>
      </c>
      <c r="V289">
        <v>1</v>
      </c>
      <c r="W289" s="5">
        <f t="shared" si="29"/>
        <v>1216.52</v>
      </c>
      <c r="X289" s="5">
        <v>2408.9499999999998</v>
      </c>
      <c r="Y289" t="s">
        <v>1319</v>
      </c>
      <c r="Z289" t="s">
        <v>1697</v>
      </c>
      <c r="AA289" t="s">
        <v>1321</v>
      </c>
      <c r="AB289" t="s">
        <v>1327</v>
      </c>
      <c r="AC289" t="s">
        <v>1323</v>
      </c>
      <c r="AD289" t="s">
        <v>99</v>
      </c>
      <c r="AE289" s="4">
        <v>1.27</v>
      </c>
      <c r="AF289">
        <v>1</v>
      </c>
    </row>
    <row r="290" spans="1:32" ht="15" customHeight="1" x14ac:dyDescent="0.25">
      <c r="A290">
        <v>289</v>
      </c>
      <c r="B290" t="s">
        <v>1698</v>
      </c>
      <c r="C290">
        <v>20250315</v>
      </c>
      <c r="D290">
        <v>20250315</v>
      </c>
      <c r="E290">
        <v>30</v>
      </c>
      <c r="F290">
        <v>27</v>
      </c>
      <c r="G290">
        <v>8</v>
      </c>
      <c r="H290">
        <v>4</v>
      </c>
      <c r="I290">
        <v>5</v>
      </c>
      <c r="J290">
        <v>2</v>
      </c>
      <c r="K290" t="s">
        <v>1325</v>
      </c>
      <c r="L290">
        <v>5</v>
      </c>
      <c r="M290" s="5">
        <v>921.16</v>
      </c>
      <c r="N290" s="6">
        <v>6.6199999999999995E-2</v>
      </c>
      <c r="O290" s="5">
        <f t="shared" si="24"/>
        <v>860.1792079999999</v>
      </c>
      <c r="P290" s="5">
        <f t="shared" si="25"/>
        <v>4300.8960399999996</v>
      </c>
      <c r="Q290" s="5">
        <v>429.03</v>
      </c>
      <c r="R290" s="5">
        <f t="shared" si="26"/>
        <v>2145.1499999999996</v>
      </c>
      <c r="S290" s="5">
        <f t="shared" si="27"/>
        <v>2090.43604</v>
      </c>
      <c r="T290" s="6">
        <f t="shared" si="28"/>
        <v>0.48604663320343827</v>
      </c>
      <c r="U290" s="5">
        <v>65.31</v>
      </c>
      <c r="V290">
        <v>0</v>
      </c>
      <c r="W290" s="5">
        <f t="shared" si="29"/>
        <v>0</v>
      </c>
      <c r="X290" s="5">
        <v>4258.32</v>
      </c>
      <c r="Y290" t="s">
        <v>1319</v>
      </c>
      <c r="Z290" t="s">
        <v>1699</v>
      </c>
      <c r="AA290" t="s">
        <v>1321</v>
      </c>
      <c r="AB290" t="s">
        <v>1322</v>
      </c>
      <c r="AC290" t="s">
        <v>1323</v>
      </c>
      <c r="AD290" t="s">
        <v>62</v>
      </c>
      <c r="AE290" s="4">
        <v>1</v>
      </c>
      <c r="AF290">
        <v>1</v>
      </c>
    </row>
    <row r="291" spans="1:32" ht="15" customHeight="1" x14ac:dyDescent="0.25">
      <c r="A291">
        <v>290</v>
      </c>
      <c r="B291" t="s">
        <v>1698</v>
      </c>
      <c r="C291">
        <v>20250315</v>
      </c>
      <c r="D291">
        <v>20250315</v>
      </c>
      <c r="E291">
        <v>30</v>
      </c>
      <c r="F291">
        <v>9</v>
      </c>
      <c r="G291">
        <v>8</v>
      </c>
      <c r="H291">
        <v>4</v>
      </c>
      <c r="I291">
        <v>5</v>
      </c>
      <c r="J291">
        <v>1</v>
      </c>
      <c r="K291" t="s">
        <v>1325</v>
      </c>
      <c r="L291">
        <v>1</v>
      </c>
      <c r="M291" s="5">
        <v>401.58</v>
      </c>
      <c r="N291" s="6">
        <v>0</v>
      </c>
      <c r="O291" s="5">
        <f t="shared" si="24"/>
        <v>401.58</v>
      </c>
      <c r="P291" s="5">
        <f t="shared" si="25"/>
        <v>401.58</v>
      </c>
      <c r="Q291" s="5">
        <v>263.3</v>
      </c>
      <c r="R291" s="5">
        <f t="shared" si="26"/>
        <v>263.3</v>
      </c>
      <c r="S291" s="5">
        <f t="shared" si="27"/>
        <v>131.03999999999996</v>
      </c>
      <c r="T291" s="6">
        <f t="shared" si="28"/>
        <v>0.32631107126848941</v>
      </c>
      <c r="U291" s="5">
        <v>7.24</v>
      </c>
      <c r="V291">
        <v>0</v>
      </c>
      <c r="W291" s="5">
        <f t="shared" si="29"/>
        <v>0</v>
      </c>
      <c r="X291" s="5">
        <v>397.6</v>
      </c>
      <c r="Y291" t="s">
        <v>1319</v>
      </c>
      <c r="Z291" t="s">
        <v>1699</v>
      </c>
      <c r="AA291" t="s">
        <v>1321</v>
      </c>
      <c r="AB291" t="s">
        <v>1322</v>
      </c>
      <c r="AC291" t="s">
        <v>1323</v>
      </c>
      <c r="AD291" t="s">
        <v>62</v>
      </c>
      <c r="AE291" s="4">
        <v>1</v>
      </c>
      <c r="AF291">
        <v>1</v>
      </c>
    </row>
    <row r="292" spans="1:32" ht="15" customHeight="1" x14ac:dyDescent="0.25">
      <c r="A292">
        <v>291</v>
      </c>
      <c r="B292" t="s">
        <v>1698</v>
      </c>
      <c r="C292">
        <v>20250315</v>
      </c>
      <c r="D292">
        <v>20250315</v>
      </c>
      <c r="E292">
        <v>30</v>
      </c>
      <c r="F292">
        <v>12</v>
      </c>
      <c r="G292">
        <v>8</v>
      </c>
      <c r="H292">
        <v>4</v>
      </c>
      <c r="I292">
        <v>5</v>
      </c>
      <c r="J292">
        <v>1</v>
      </c>
      <c r="K292" t="s">
        <v>1325</v>
      </c>
      <c r="L292">
        <v>20</v>
      </c>
      <c r="M292" s="5">
        <v>49.55</v>
      </c>
      <c r="N292" s="6">
        <v>0</v>
      </c>
      <c r="O292" s="5">
        <f t="shared" si="24"/>
        <v>49.55</v>
      </c>
      <c r="P292" s="5">
        <f t="shared" si="25"/>
        <v>991</v>
      </c>
      <c r="Q292" s="5">
        <v>13.78</v>
      </c>
      <c r="R292" s="5">
        <f t="shared" si="26"/>
        <v>275.59999999999997</v>
      </c>
      <c r="S292" s="5">
        <f t="shared" si="27"/>
        <v>715.40000000000009</v>
      </c>
      <c r="T292" s="6">
        <f t="shared" si="28"/>
        <v>0.72189707366296674</v>
      </c>
      <c r="U292" s="5">
        <v>0</v>
      </c>
      <c r="V292">
        <v>0</v>
      </c>
      <c r="W292" s="5">
        <f t="shared" si="29"/>
        <v>0</v>
      </c>
      <c r="X292" s="5">
        <v>981.19</v>
      </c>
      <c r="Y292" t="s">
        <v>1319</v>
      </c>
      <c r="Z292" t="s">
        <v>1699</v>
      </c>
      <c r="AA292" t="s">
        <v>1321</v>
      </c>
      <c r="AB292" t="s">
        <v>1322</v>
      </c>
      <c r="AC292" t="s">
        <v>1323</v>
      </c>
      <c r="AD292" t="s">
        <v>62</v>
      </c>
      <c r="AE292" s="4">
        <v>1</v>
      </c>
      <c r="AF292">
        <v>1</v>
      </c>
    </row>
    <row r="293" spans="1:32" ht="15" customHeight="1" x14ac:dyDescent="0.25">
      <c r="A293">
        <v>292</v>
      </c>
      <c r="B293" t="s">
        <v>1700</v>
      </c>
      <c r="C293">
        <v>20230609</v>
      </c>
      <c r="D293">
        <v>20230616</v>
      </c>
      <c r="E293">
        <v>45</v>
      </c>
      <c r="F293">
        <v>1</v>
      </c>
      <c r="G293">
        <v>9</v>
      </c>
      <c r="H293">
        <v>5</v>
      </c>
      <c r="I293">
        <v>1</v>
      </c>
      <c r="J293">
        <v>1</v>
      </c>
      <c r="K293" t="s">
        <v>1325</v>
      </c>
      <c r="L293">
        <v>45</v>
      </c>
      <c r="M293" s="5">
        <v>1231.69</v>
      </c>
      <c r="N293" s="6">
        <v>0</v>
      </c>
      <c r="O293" s="5">
        <f t="shared" si="24"/>
        <v>1231.69</v>
      </c>
      <c r="P293" s="5">
        <f t="shared" si="25"/>
        <v>55426.05</v>
      </c>
      <c r="Q293" s="5">
        <v>669.4</v>
      </c>
      <c r="R293" s="5">
        <f t="shared" si="26"/>
        <v>30123</v>
      </c>
      <c r="S293" s="5">
        <f t="shared" si="27"/>
        <v>25031.420000000002</v>
      </c>
      <c r="T293" s="6">
        <f t="shared" si="28"/>
        <v>0.45161832748319608</v>
      </c>
      <c r="U293" s="5">
        <v>271.63</v>
      </c>
      <c r="V293">
        <v>0</v>
      </c>
      <c r="W293" s="5">
        <f t="shared" si="29"/>
        <v>0</v>
      </c>
      <c r="X293" s="5">
        <v>54877.279999999999</v>
      </c>
      <c r="Y293" t="s">
        <v>1319</v>
      </c>
      <c r="Z293" t="s">
        <v>1701</v>
      </c>
      <c r="AA293" t="s">
        <v>1338</v>
      </c>
      <c r="AB293" t="s">
        <v>1330</v>
      </c>
      <c r="AC293" t="s">
        <v>1339</v>
      </c>
      <c r="AD293" t="s">
        <v>62</v>
      </c>
      <c r="AE293" s="4">
        <v>1</v>
      </c>
      <c r="AF293">
        <v>1</v>
      </c>
    </row>
    <row r="294" spans="1:32" ht="15" customHeight="1" x14ac:dyDescent="0.25">
      <c r="A294">
        <v>293</v>
      </c>
      <c r="B294" t="s">
        <v>1702</v>
      </c>
      <c r="C294">
        <v>20231209</v>
      </c>
      <c r="D294">
        <v>20231215</v>
      </c>
      <c r="E294">
        <v>512</v>
      </c>
      <c r="F294">
        <v>24</v>
      </c>
      <c r="G294">
        <v>32</v>
      </c>
      <c r="H294">
        <v>18</v>
      </c>
      <c r="I294">
        <v>3</v>
      </c>
      <c r="J294">
        <v>5</v>
      </c>
      <c r="K294" t="s">
        <v>1325</v>
      </c>
      <c r="L294">
        <v>2</v>
      </c>
      <c r="M294" s="5">
        <v>926.56</v>
      </c>
      <c r="N294" s="6">
        <v>0.15459999999999999</v>
      </c>
      <c r="O294" s="5">
        <f t="shared" si="24"/>
        <v>783.31382399999995</v>
      </c>
      <c r="P294" s="5">
        <f t="shared" si="25"/>
        <v>1566.6276479999999</v>
      </c>
      <c r="Q294" s="5">
        <v>550.41999999999996</v>
      </c>
      <c r="R294" s="5">
        <f t="shared" si="26"/>
        <v>1100.8399999999999</v>
      </c>
      <c r="S294" s="5">
        <f t="shared" si="27"/>
        <v>440.217648</v>
      </c>
      <c r="T294" s="6">
        <f t="shared" si="28"/>
        <v>0.28099698646452076</v>
      </c>
      <c r="U294" s="5">
        <v>25.57</v>
      </c>
      <c r="V294">
        <v>0</v>
      </c>
      <c r="W294" s="5">
        <f t="shared" si="29"/>
        <v>0</v>
      </c>
      <c r="X294" s="5">
        <v>1477.95</v>
      </c>
      <c r="Y294" t="s">
        <v>1319</v>
      </c>
      <c r="Z294" t="s">
        <v>1703</v>
      </c>
      <c r="AA294" t="s">
        <v>1321</v>
      </c>
      <c r="AB294" t="s">
        <v>1330</v>
      </c>
      <c r="AC294" t="s">
        <v>1323</v>
      </c>
      <c r="AD294" t="s">
        <v>91</v>
      </c>
      <c r="AE294" s="4">
        <v>1.0900000000000001</v>
      </c>
      <c r="AF294">
        <v>1</v>
      </c>
    </row>
    <row r="295" spans="1:32" ht="15" customHeight="1" x14ac:dyDescent="0.25">
      <c r="A295">
        <v>294</v>
      </c>
      <c r="B295" t="s">
        <v>1704</v>
      </c>
      <c r="C295">
        <v>20251126</v>
      </c>
      <c r="D295">
        <v>20251201</v>
      </c>
      <c r="E295">
        <v>380</v>
      </c>
      <c r="F295">
        <v>26</v>
      </c>
      <c r="G295">
        <v>20</v>
      </c>
      <c r="H295">
        <v>19</v>
      </c>
      <c r="I295">
        <v>5</v>
      </c>
      <c r="J295">
        <v>1</v>
      </c>
      <c r="K295" t="s">
        <v>1325</v>
      </c>
      <c r="L295">
        <v>1</v>
      </c>
      <c r="M295" s="5">
        <v>11618.02</v>
      </c>
      <c r="N295" s="6">
        <v>0</v>
      </c>
      <c r="O295" s="5">
        <f t="shared" si="24"/>
        <v>11618.02</v>
      </c>
      <c r="P295" s="5">
        <f t="shared" si="25"/>
        <v>11618.02</v>
      </c>
      <c r="Q295" s="5">
        <v>6091.62</v>
      </c>
      <c r="R295" s="5">
        <f t="shared" si="26"/>
        <v>6091.62</v>
      </c>
      <c r="S295" s="5">
        <f t="shared" si="27"/>
        <v>5521.0400000000009</v>
      </c>
      <c r="T295" s="6">
        <f t="shared" si="28"/>
        <v>0.4752135045386392</v>
      </c>
      <c r="U295" s="5">
        <v>5.36</v>
      </c>
      <c r="V295">
        <v>0</v>
      </c>
      <c r="W295" s="5">
        <f t="shared" si="29"/>
        <v>0</v>
      </c>
      <c r="X295" s="5">
        <v>10561.84</v>
      </c>
      <c r="Y295" t="s">
        <v>1319</v>
      </c>
      <c r="Z295" t="s">
        <v>1705</v>
      </c>
      <c r="AA295" t="s">
        <v>1321</v>
      </c>
      <c r="AB295" t="s">
        <v>1327</v>
      </c>
      <c r="AC295" t="s">
        <v>1323</v>
      </c>
      <c r="AD295" t="s">
        <v>91</v>
      </c>
      <c r="AE295" s="4">
        <v>1.0900000000000001</v>
      </c>
      <c r="AF295">
        <v>1</v>
      </c>
    </row>
    <row r="296" spans="1:32" ht="15" customHeight="1" x14ac:dyDescent="0.25">
      <c r="A296">
        <v>295</v>
      </c>
      <c r="B296" t="s">
        <v>1706</v>
      </c>
      <c r="C296">
        <v>20230607</v>
      </c>
      <c r="D296">
        <v>20230611</v>
      </c>
      <c r="E296">
        <v>396</v>
      </c>
      <c r="F296">
        <v>10</v>
      </c>
      <c r="G296">
        <v>21</v>
      </c>
      <c r="H296">
        <v>20</v>
      </c>
      <c r="I296">
        <v>4</v>
      </c>
      <c r="J296">
        <v>3</v>
      </c>
      <c r="K296" t="s">
        <v>1318</v>
      </c>
      <c r="L296">
        <v>2</v>
      </c>
      <c r="M296" s="5">
        <v>1583.21</v>
      </c>
      <c r="N296" s="6">
        <v>0.11940000000000001</v>
      </c>
      <c r="O296" s="5">
        <f t="shared" si="24"/>
        <v>1394.1747260000002</v>
      </c>
      <c r="P296" s="5">
        <f t="shared" si="25"/>
        <v>2788.3494520000004</v>
      </c>
      <c r="Q296" s="5">
        <v>1089.77</v>
      </c>
      <c r="R296" s="5">
        <f t="shared" si="26"/>
        <v>1089.77</v>
      </c>
      <c r="S296" s="5">
        <f t="shared" si="27"/>
        <v>297.7947260000002</v>
      </c>
      <c r="T296" s="6">
        <f t="shared" si="28"/>
        <v>0.21359928597644093</v>
      </c>
      <c r="U296" s="5">
        <v>6.61</v>
      </c>
      <c r="V296">
        <v>1</v>
      </c>
      <c r="W296" s="5">
        <f t="shared" si="29"/>
        <v>1394.1747260000002</v>
      </c>
      <c r="X296" s="5">
        <v>2760.74</v>
      </c>
      <c r="Y296" t="s">
        <v>1319</v>
      </c>
      <c r="Z296" t="s">
        <v>1707</v>
      </c>
      <c r="AA296" t="s">
        <v>1321</v>
      </c>
      <c r="AB296" t="s">
        <v>1322</v>
      </c>
      <c r="AC296" t="s">
        <v>1323</v>
      </c>
      <c r="AD296" t="s">
        <v>91</v>
      </c>
      <c r="AE296" s="4">
        <v>1.0900000000000001</v>
      </c>
      <c r="AF296">
        <v>1</v>
      </c>
    </row>
    <row r="297" spans="1:32" ht="15" customHeight="1" x14ac:dyDescent="0.25">
      <c r="A297">
        <v>296</v>
      </c>
      <c r="B297" t="s">
        <v>1708</v>
      </c>
      <c r="C297">
        <v>20240716</v>
      </c>
      <c r="D297">
        <v>20240719</v>
      </c>
      <c r="E297">
        <v>12</v>
      </c>
      <c r="F297">
        <v>27</v>
      </c>
      <c r="G297">
        <v>2</v>
      </c>
      <c r="H297">
        <v>9</v>
      </c>
      <c r="I297">
        <v>3</v>
      </c>
      <c r="J297">
        <v>1</v>
      </c>
      <c r="K297" t="s">
        <v>1325</v>
      </c>
      <c r="L297">
        <v>5</v>
      </c>
      <c r="M297" s="5">
        <v>888.31</v>
      </c>
      <c r="N297" s="6">
        <v>0</v>
      </c>
      <c r="O297" s="5">
        <f t="shared" si="24"/>
        <v>888.31</v>
      </c>
      <c r="P297" s="5">
        <f t="shared" si="25"/>
        <v>4441.5499999999993</v>
      </c>
      <c r="Q297" s="5">
        <v>463.87</v>
      </c>
      <c r="R297" s="5">
        <f t="shared" si="26"/>
        <v>2319.35</v>
      </c>
      <c r="S297" s="5">
        <f t="shared" si="27"/>
        <v>2055.1699999999992</v>
      </c>
      <c r="T297" s="6">
        <f t="shared" si="28"/>
        <v>0.46271459287861211</v>
      </c>
      <c r="U297" s="5">
        <v>67.03</v>
      </c>
      <c r="V297">
        <v>0</v>
      </c>
      <c r="W297" s="5">
        <f t="shared" si="29"/>
        <v>0</v>
      </c>
      <c r="X297" s="5">
        <v>4532.1899999999996</v>
      </c>
      <c r="Y297" t="s">
        <v>1319</v>
      </c>
      <c r="Z297" t="s">
        <v>1709</v>
      </c>
      <c r="AA297" t="s">
        <v>1321</v>
      </c>
      <c r="AB297" t="s">
        <v>1344</v>
      </c>
      <c r="AC297" t="s">
        <v>1323</v>
      </c>
      <c r="AD297" t="s">
        <v>62</v>
      </c>
      <c r="AE297" s="4">
        <v>1</v>
      </c>
      <c r="AF297">
        <v>1</v>
      </c>
    </row>
    <row r="298" spans="1:32" ht="15" customHeight="1" x14ac:dyDescent="0.25">
      <c r="A298">
        <v>297</v>
      </c>
      <c r="B298" t="s">
        <v>1708</v>
      </c>
      <c r="C298">
        <v>20240716</v>
      </c>
      <c r="D298">
        <v>20240719</v>
      </c>
      <c r="E298">
        <v>12</v>
      </c>
      <c r="F298">
        <v>1</v>
      </c>
      <c r="G298">
        <v>2</v>
      </c>
      <c r="H298">
        <v>9</v>
      </c>
      <c r="I298">
        <v>3</v>
      </c>
      <c r="J298">
        <v>1</v>
      </c>
      <c r="K298" t="s">
        <v>1325</v>
      </c>
      <c r="L298">
        <v>2</v>
      </c>
      <c r="M298" s="5">
        <v>1236.1300000000001</v>
      </c>
      <c r="N298" s="6">
        <v>0</v>
      </c>
      <c r="O298" s="5">
        <f t="shared" si="24"/>
        <v>1236.1300000000001</v>
      </c>
      <c r="P298" s="5">
        <f t="shared" si="25"/>
        <v>2472.2600000000002</v>
      </c>
      <c r="Q298" s="5">
        <v>625.09</v>
      </c>
      <c r="R298" s="5">
        <f t="shared" si="26"/>
        <v>1250.18</v>
      </c>
      <c r="S298" s="5">
        <f t="shared" si="27"/>
        <v>1215.7300000000002</v>
      </c>
      <c r="T298" s="6">
        <f t="shared" si="28"/>
        <v>0.4917484406979849</v>
      </c>
      <c r="U298" s="5">
        <v>6.35</v>
      </c>
      <c r="V298">
        <v>0</v>
      </c>
      <c r="W298" s="5">
        <f t="shared" si="29"/>
        <v>0</v>
      </c>
      <c r="X298" s="5">
        <v>2522.71</v>
      </c>
      <c r="Y298" t="s">
        <v>1319</v>
      </c>
      <c r="Z298" t="s">
        <v>1709</v>
      </c>
      <c r="AA298" t="s">
        <v>1321</v>
      </c>
      <c r="AB298" t="s">
        <v>1344</v>
      </c>
      <c r="AC298" t="s">
        <v>1323</v>
      </c>
      <c r="AD298" t="s">
        <v>62</v>
      </c>
      <c r="AE298" s="4">
        <v>1</v>
      </c>
      <c r="AF298">
        <v>1</v>
      </c>
    </row>
    <row r="299" spans="1:32" ht="15" customHeight="1" x14ac:dyDescent="0.25">
      <c r="A299">
        <v>298</v>
      </c>
      <c r="B299" t="s">
        <v>1710</v>
      </c>
      <c r="C299">
        <v>20240302</v>
      </c>
      <c r="D299">
        <v>20240304</v>
      </c>
      <c r="E299">
        <v>236</v>
      </c>
      <c r="F299">
        <v>14</v>
      </c>
      <c r="G299">
        <v>15</v>
      </c>
      <c r="H299">
        <v>10</v>
      </c>
      <c r="I299">
        <v>3</v>
      </c>
      <c r="J299">
        <v>4</v>
      </c>
      <c r="K299" t="s">
        <v>1325</v>
      </c>
      <c r="L299">
        <v>3</v>
      </c>
      <c r="M299" s="5">
        <v>79.23</v>
      </c>
      <c r="N299" s="6">
        <v>0.1072</v>
      </c>
      <c r="O299" s="5">
        <f t="shared" si="24"/>
        <v>70.736544000000009</v>
      </c>
      <c r="P299" s="5">
        <f t="shared" si="25"/>
        <v>212.20963200000003</v>
      </c>
      <c r="Q299" s="5">
        <v>20.079999999999998</v>
      </c>
      <c r="R299" s="5">
        <f t="shared" si="26"/>
        <v>60.239999999999995</v>
      </c>
      <c r="S299" s="5">
        <f t="shared" si="27"/>
        <v>151.96963200000005</v>
      </c>
      <c r="T299" s="6">
        <f t="shared" si="28"/>
        <v>0.71612975607063878</v>
      </c>
      <c r="U299" s="5">
        <v>0</v>
      </c>
      <c r="V299">
        <v>0</v>
      </c>
      <c r="W299" s="5">
        <f t="shared" si="29"/>
        <v>0</v>
      </c>
      <c r="X299" s="5">
        <v>208.05</v>
      </c>
      <c r="Y299" t="s">
        <v>1319</v>
      </c>
      <c r="Z299" t="s">
        <v>1711</v>
      </c>
      <c r="AA299" t="s">
        <v>1321</v>
      </c>
      <c r="AB299" t="s">
        <v>1327</v>
      </c>
      <c r="AC299" t="s">
        <v>1323</v>
      </c>
      <c r="AD299" t="s">
        <v>79</v>
      </c>
      <c r="AE299" s="4">
        <v>0.74</v>
      </c>
      <c r="AF299">
        <v>1</v>
      </c>
    </row>
    <row r="300" spans="1:32" ht="15" customHeight="1" x14ac:dyDescent="0.25">
      <c r="A300">
        <v>299</v>
      </c>
      <c r="B300" t="s">
        <v>1710</v>
      </c>
      <c r="C300">
        <v>20240302</v>
      </c>
      <c r="D300">
        <v>20240304</v>
      </c>
      <c r="E300">
        <v>236</v>
      </c>
      <c r="F300">
        <v>12</v>
      </c>
      <c r="G300">
        <v>15</v>
      </c>
      <c r="H300">
        <v>10</v>
      </c>
      <c r="I300">
        <v>3</v>
      </c>
      <c r="J300">
        <v>1</v>
      </c>
      <c r="K300" t="s">
        <v>1325</v>
      </c>
      <c r="L300">
        <v>1</v>
      </c>
      <c r="M300" s="5">
        <v>49.4</v>
      </c>
      <c r="N300" s="6">
        <v>0</v>
      </c>
      <c r="O300" s="5">
        <f t="shared" si="24"/>
        <v>49.4</v>
      </c>
      <c r="P300" s="5">
        <f t="shared" si="25"/>
        <v>49.4</v>
      </c>
      <c r="Q300" s="5">
        <v>13.31</v>
      </c>
      <c r="R300" s="5">
        <f t="shared" si="26"/>
        <v>13.31</v>
      </c>
      <c r="S300" s="5">
        <f t="shared" si="27"/>
        <v>36.089999999999996</v>
      </c>
      <c r="T300" s="6">
        <f t="shared" si="28"/>
        <v>0.7305668016194331</v>
      </c>
      <c r="U300" s="5">
        <v>0</v>
      </c>
      <c r="V300">
        <v>0</v>
      </c>
      <c r="W300" s="5">
        <f t="shared" si="29"/>
        <v>0</v>
      </c>
      <c r="X300" s="5">
        <v>48.43</v>
      </c>
      <c r="Y300" t="s">
        <v>1319</v>
      </c>
      <c r="Z300" t="s">
        <v>1711</v>
      </c>
      <c r="AA300" t="s">
        <v>1321</v>
      </c>
      <c r="AB300" t="s">
        <v>1327</v>
      </c>
      <c r="AC300" t="s">
        <v>1323</v>
      </c>
      <c r="AD300" t="s">
        <v>79</v>
      </c>
      <c r="AE300" s="4">
        <v>0.74</v>
      </c>
      <c r="AF300">
        <v>1</v>
      </c>
    </row>
    <row r="301" spans="1:32" ht="15" customHeight="1" x14ac:dyDescent="0.25">
      <c r="A301">
        <v>300</v>
      </c>
      <c r="B301" t="s">
        <v>1710</v>
      </c>
      <c r="C301">
        <v>20240302</v>
      </c>
      <c r="D301">
        <v>20240304</v>
      </c>
      <c r="E301">
        <v>236</v>
      </c>
      <c r="F301">
        <v>6</v>
      </c>
      <c r="G301">
        <v>15</v>
      </c>
      <c r="H301">
        <v>10</v>
      </c>
      <c r="I301">
        <v>3</v>
      </c>
      <c r="J301">
        <v>1</v>
      </c>
      <c r="K301" t="s">
        <v>1325</v>
      </c>
      <c r="L301">
        <v>4</v>
      </c>
      <c r="M301" s="5">
        <v>124.35</v>
      </c>
      <c r="N301" s="6">
        <v>0</v>
      </c>
      <c r="O301" s="5">
        <f t="shared" si="24"/>
        <v>124.35</v>
      </c>
      <c r="P301" s="5">
        <f t="shared" si="25"/>
        <v>497.4</v>
      </c>
      <c r="Q301" s="5">
        <v>78.040000000000006</v>
      </c>
      <c r="R301" s="5">
        <f t="shared" si="26"/>
        <v>312.16000000000003</v>
      </c>
      <c r="S301" s="5">
        <f t="shared" si="27"/>
        <v>172.40999999999994</v>
      </c>
      <c r="T301" s="6">
        <f t="shared" si="28"/>
        <v>0.34662243667068748</v>
      </c>
      <c r="U301" s="5">
        <v>12.83</v>
      </c>
      <c r="V301">
        <v>0</v>
      </c>
      <c r="W301" s="5">
        <f t="shared" si="29"/>
        <v>0</v>
      </c>
      <c r="X301" s="5">
        <v>487.65</v>
      </c>
      <c r="Y301" t="s">
        <v>1319</v>
      </c>
      <c r="Z301" t="s">
        <v>1711</v>
      </c>
      <c r="AA301" t="s">
        <v>1321</v>
      </c>
      <c r="AB301" t="s">
        <v>1327</v>
      </c>
      <c r="AC301" t="s">
        <v>1323</v>
      </c>
      <c r="AD301" t="s">
        <v>79</v>
      </c>
      <c r="AE301" s="4">
        <v>0.74</v>
      </c>
      <c r="AF301">
        <v>1</v>
      </c>
    </row>
    <row r="302" spans="1:32" ht="15" customHeight="1" x14ac:dyDescent="0.25">
      <c r="A302">
        <v>301</v>
      </c>
      <c r="B302" t="s">
        <v>1712</v>
      </c>
      <c r="C302">
        <v>20230720</v>
      </c>
      <c r="D302">
        <v>20230721</v>
      </c>
      <c r="E302">
        <v>247</v>
      </c>
      <c r="F302">
        <v>7</v>
      </c>
      <c r="G302">
        <v>16</v>
      </c>
      <c r="H302">
        <v>11</v>
      </c>
      <c r="I302">
        <v>5</v>
      </c>
      <c r="J302">
        <v>1</v>
      </c>
      <c r="K302" t="s">
        <v>1325</v>
      </c>
      <c r="L302">
        <v>1</v>
      </c>
      <c r="M302" s="5">
        <v>814.2</v>
      </c>
      <c r="N302" s="6">
        <v>0</v>
      </c>
      <c r="O302" s="5">
        <f t="shared" si="24"/>
        <v>814.2</v>
      </c>
      <c r="P302" s="5">
        <f t="shared" si="25"/>
        <v>814.2</v>
      </c>
      <c r="Q302" s="5">
        <v>444.28</v>
      </c>
      <c r="R302" s="5">
        <f t="shared" si="26"/>
        <v>444.28</v>
      </c>
      <c r="S302" s="5">
        <f t="shared" si="27"/>
        <v>357.43000000000006</v>
      </c>
      <c r="T302" s="6">
        <f t="shared" si="28"/>
        <v>0.43899533284205361</v>
      </c>
      <c r="U302" s="5">
        <v>12.49</v>
      </c>
      <c r="V302">
        <v>0</v>
      </c>
      <c r="W302" s="5">
        <f t="shared" si="29"/>
        <v>0</v>
      </c>
      <c r="X302" s="5">
        <v>857.05</v>
      </c>
      <c r="Y302" t="s">
        <v>1319</v>
      </c>
      <c r="Z302" t="s">
        <v>1713</v>
      </c>
      <c r="AA302" t="s">
        <v>1321</v>
      </c>
      <c r="AB302" t="s">
        <v>1344</v>
      </c>
      <c r="AC302" t="s">
        <v>1323</v>
      </c>
      <c r="AD302" t="s">
        <v>79</v>
      </c>
      <c r="AE302" s="4">
        <v>0.74</v>
      </c>
      <c r="AF302">
        <v>1</v>
      </c>
    </row>
    <row r="303" spans="1:32" ht="15" customHeight="1" x14ac:dyDescent="0.25">
      <c r="A303">
        <v>302</v>
      </c>
      <c r="B303" t="s">
        <v>1714</v>
      </c>
      <c r="C303">
        <v>20240902</v>
      </c>
      <c r="D303">
        <v>20240902</v>
      </c>
      <c r="E303">
        <v>306</v>
      </c>
      <c r="F303">
        <v>17</v>
      </c>
      <c r="G303">
        <v>23</v>
      </c>
      <c r="H303">
        <v>24</v>
      </c>
      <c r="I303">
        <v>1</v>
      </c>
      <c r="J303">
        <v>1</v>
      </c>
      <c r="K303" t="s">
        <v>1325</v>
      </c>
      <c r="L303">
        <v>80</v>
      </c>
      <c r="M303" s="5">
        <v>25.6</v>
      </c>
      <c r="N303" s="6">
        <v>0</v>
      </c>
      <c r="O303" s="5">
        <f t="shared" si="24"/>
        <v>25.6</v>
      </c>
      <c r="P303" s="5">
        <f t="shared" si="25"/>
        <v>2048</v>
      </c>
      <c r="Q303" s="5">
        <v>5.44</v>
      </c>
      <c r="R303" s="5">
        <f t="shared" si="26"/>
        <v>435.20000000000005</v>
      </c>
      <c r="S303" s="5">
        <f t="shared" si="27"/>
        <v>1612.8</v>
      </c>
      <c r="T303" s="6">
        <f t="shared" si="28"/>
        <v>0.78749999999999998</v>
      </c>
      <c r="U303" s="5">
        <v>0</v>
      </c>
      <c r="V303">
        <v>0</v>
      </c>
      <c r="W303" s="5">
        <f t="shared" si="29"/>
        <v>0</v>
      </c>
      <c r="X303" s="5">
        <v>1828.57</v>
      </c>
      <c r="Y303" t="s">
        <v>1319</v>
      </c>
      <c r="Z303" t="s">
        <v>1715</v>
      </c>
      <c r="AA303" t="s">
        <v>1471</v>
      </c>
      <c r="AB303" t="s">
        <v>1344</v>
      </c>
      <c r="AC303" t="s">
        <v>1339</v>
      </c>
      <c r="AD303" t="s">
        <v>99</v>
      </c>
      <c r="AE303" s="4">
        <v>1.27</v>
      </c>
      <c r="AF303">
        <v>1</v>
      </c>
    </row>
    <row r="304" spans="1:32" ht="15" customHeight="1" x14ac:dyDescent="0.25">
      <c r="A304">
        <v>303</v>
      </c>
      <c r="B304" t="s">
        <v>1716</v>
      </c>
      <c r="C304">
        <v>20230826</v>
      </c>
      <c r="D304">
        <v>20230902</v>
      </c>
      <c r="E304">
        <v>197</v>
      </c>
      <c r="F304">
        <v>1</v>
      </c>
      <c r="G304">
        <v>12</v>
      </c>
      <c r="H304">
        <v>1</v>
      </c>
      <c r="I304">
        <v>6</v>
      </c>
      <c r="J304">
        <v>1</v>
      </c>
      <c r="K304" t="s">
        <v>1325</v>
      </c>
      <c r="L304">
        <v>2</v>
      </c>
      <c r="M304" s="5">
        <v>1164.1600000000001</v>
      </c>
      <c r="N304" s="6">
        <v>0</v>
      </c>
      <c r="O304" s="5">
        <f t="shared" si="24"/>
        <v>1164.1600000000001</v>
      </c>
      <c r="P304" s="5">
        <f t="shared" si="25"/>
        <v>2328.3200000000002</v>
      </c>
      <c r="Q304" s="5">
        <v>653.30999999999995</v>
      </c>
      <c r="R304" s="5">
        <f t="shared" si="26"/>
        <v>1306.6199999999999</v>
      </c>
      <c r="S304" s="5">
        <f t="shared" si="27"/>
        <v>1008.1600000000003</v>
      </c>
      <c r="T304" s="6">
        <f t="shared" si="28"/>
        <v>0.43299890049477746</v>
      </c>
      <c r="U304" s="5">
        <v>13.54</v>
      </c>
      <c r="V304">
        <v>0</v>
      </c>
      <c r="W304" s="5">
        <f t="shared" si="29"/>
        <v>0</v>
      </c>
      <c r="X304" s="5">
        <v>2260.5</v>
      </c>
      <c r="Y304" t="s">
        <v>1319</v>
      </c>
      <c r="Z304" t="s">
        <v>1717</v>
      </c>
      <c r="AA304" t="s">
        <v>1321</v>
      </c>
      <c r="AB304" t="s">
        <v>1344</v>
      </c>
      <c r="AC304" t="s">
        <v>1323</v>
      </c>
      <c r="AD304" t="s">
        <v>79</v>
      </c>
      <c r="AE304" s="4">
        <v>0.74</v>
      </c>
      <c r="AF304">
        <v>1</v>
      </c>
    </row>
    <row r="305" spans="1:32" ht="15" customHeight="1" x14ac:dyDescent="0.25">
      <c r="A305">
        <v>304</v>
      </c>
      <c r="B305" t="s">
        <v>1716</v>
      </c>
      <c r="C305">
        <v>20230826</v>
      </c>
      <c r="D305">
        <v>20230902</v>
      </c>
      <c r="E305">
        <v>197</v>
      </c>
      <c r="F305">
        <v>13</v>
      </c>
      <c r="G305">
        <v>12</v>
      </c>
      <c r="H305">
        <v>1</v>
      </c>
      <c r="I305">
        <v>6</v>
      </c>
      <c r="J305">
        <v>1</v>
      </c>
      <c r="K305" t="s">
        <v>1325</v>
      </c>
      <c r="L305">
        <v>20</v>
      </c>
      <c r="M305" s="5">
        <v>24.56</v>
      </c>
      <c r="N305" s="6">
        <v>0</v>
      </c>
      <c r="O305" s="5">
        <f t="shared" si="24"/>
        <v>24.56</v>
      </c>
      <c r="P305" s="5">
        <f t="shared" si="25"/>
        <v>491.2</v>
      </c>
      <c r="Q305" s="5">
        <v>3.26</v>
      </c>
      <c r="R305" s="5">
        <f t="shared" si="26"/>
        <v>65.199999999999989</v>
      </c>
      <c r="S305" s="5">
        <f t="shared" si="27"/>
        <v>426</v>
      </c>
      <c r="T305" s="6">
        <f t="shared" si="28"/>
        <v>0.86726384364820852</v>
      </c>
      <c r="U305" s="5">
        <v>0</v>
      </c>
      <c r="V305">
        <v>0</v>
      </c>
      <c r="W305" s="5">
        <f t="shared" si="29"/>
        <v>0</v>
      </c>
      <c r="X305" s="5">
        <v>476.89</v>
      </c>
      <c r="Y305" t="s">
        <v>1319</v>
      </c>
      <c r="Z305" t="s">
        <v>1717</v>
      </c>
      <c r="AA305" t="s">
        <v>1321</v>
      </c>
      <c r="AB305" t="s">
        <v>1344</v>
      </c>
      <c r="AC305" t="s">
        <v>1323</v>
      </c>
      <c r="AD305" t="s">
        <v>79</v>
      </c>
      <c r="AE305" s="4">
        <v>0.74</v>
      </c>
      <c r="AF305">
        <v>1</v>
      </c>
    </row>
    <row r="306" spans="1:32" ht="15" customHeight="1" x14ac:dyDescent="0.25">
      <c r="A306">
        <v>305</v>
      </c>
      <c r="B306" t="s">
        <v>1716</v>
      </c>
      <c r="C306">
        <v>20230826</v>
      </c>
      <c r="D306">
        <v>20230902</v>
      </c>
      <c r="E306">
        <v>197</v>
      </c>
      <c r="F306">
        <v>23</v>
      </c>
      <c r="G306">
        <v>12</v>
      </c>
      <c r="H306">
        <v>1</v>
      </c>
      <c r="I306">
        <v>6</v>
      </c>
      <c r="J306">
        <v>5</v>
      </c>
      <c r="K306" t="s">
        <v>1325</v>
      </c>
      <c r="L306">
        <v>4</v>
      </c>
      <c r="M306" s="5">
        <v>1789.87</v>
      </c>
      <c r="N306" s="6">
        <v>0.1741</v>
      </c>
      <c r="O306" s="5">
        <f t="shared" si="24"/>
        <v>1478.2536329999998</v>
      </c>
      <c r="P306" s="5">
        <f t="shared" si="25"/>
        <v>5913.0145319999992</v>
      </c>
      <c r="Q306" s="5">
        <v>928.25</v>
      </c>
      <c r="R306" s="5">
        <f t="shared" si="26"/>
        <v>3713</v>
      </c>
      <c r="S306" s="5">
        <f t="shared" si="27"/>
        <v>2187.9145319999993</v>
      </c>
      <c r="T306" s="6">
        <f t="shared" si="28"/>
        <v>0.37001676896944241</v>
      </c>
      <c r="U306" s="5">
        <v>12.1</v>
      </c>
      <c r="V306">
        <v>0</v>
      </c>
      <c r="W306" s="5">
        <f t="shared" si="29"/>
        <v>0</v>
      </c>
      <c r="X306" s="5">
        <v>5740.79</v>
      </c>
      <c r="Y306" t="s">
        <v>1319</v>
      </c>
      <c r="Z306" t="s">
        <v>1717</v>
      </c>
      <c r="AA306" t="s">
        <v>1321</v>
      </c>
      <c r="AB306" t="s">
        <v>1344</v>
      </c>
      <c r="AC306" t="s">
        <v>1323</v>
      </c>
      <c r="AD306" t="s">
        <v>79</v>
      </c>
      <c r="AE306" s="4">
        <v>0.74</v>
      </c>
      <c r="AF306">
        <v>1</v>
      </c>
    </row>
    <row r="307" spans="1:32" ht="15" customHeight="1" x14ac:dyDescent="0.25">
      <c r="A307">
        <v>306</v>
      </c>
      <c r="B307" t="s">
        <v>1716</v>
      </c>
      <c r="C307">
        <v>20230826</v>
      </c>
      <c r="D307">
        <v>20230902</v>
      </c>
      <c r="E307">
        <v>197</v>
      </c>
      <c r="F307">
        <v>12</v>
      </c>
      <c r="G307">
        <v>12</v>
      </c>
      <c r="H307">
        <v>1</v>
      </c>
      <c r="I307">
        <v>6</v>
      </c>
      <c r="J307">
        <v>1</v>
      </c>
      <c r="K307" t="s">
        <v>1325</v>
      </c>
      <c r="L307">
        <v>7</v>
      </c>
      <c r="M307" s="5">
        <v>50.1</v>
      </c>
      <c r="N307" s="6">
        <v>0</v>
      </c>
      <c r="O307" s="5">
        <f t="shared" si="24"/>
        <v>50.1</v>
      </c>
      <c r="P307" s="5">
        <f t="shared" si="25"/>
        <v>350.7</v>
      </c>
      <c r="Q307" s="5">
        <v>12.91</v>
      </c>
      <c r="R307" s="5">
        <f t="shared" si="26"/>
        <v>90.37</v>
      </c>
      <c r="S307" s="5">
        <f t="shared" si="27"/>
        <v>260.33</v>
      </c>
      <c r="T307" s="6">
        <f t="shared" si="28"/>
        <v>0.74231536926147701</v>
      </c>
      <c r="U307" s="5">
        <v>0</v>
      </c>
      <c r="V307">
        <v>0</v>
      </c>
      <c r="W307" s="5">
        <f t="shared" si="29"/>
        <v>0</v>
      </c>
      <c r="X307" s="5">
        <v>340.49</v>
      </c>
      <c r="Y307" t="s">
        <v>1319</v>
      </c>
      <c r="Z307" t="s">
        <v>1717</v>
      </c>
      <c r="AA307" t="s">
        <v>1321</v>
      </c>
      <c r="AB307" t="s">
        <v>1344</v>
      </c>
      <c r="AC307" t="s">
        <v>1323</v>
      </c>
      <c r="AD307" t="s">
        <v>79</v>
      </c>
      <c r="AE307" s="4">
        <v>0.74</v>
      </c>
      <c r="AF307">
        <v>1</v>
      </c>
    </row>
    <row r="308" spans="1:32" ht="15" customHeight="1" x14ac:dyDescent="0.25">
      <c r="A308">
        <v>307</v>
      </c>
      <c r="B308" t="s">
        <v>1718</v>
      </c>
      <c r="C308">
        <v>20251115</v>
      </c>
      <c r="D308">
        <v>20251121</v>
      </c>
      <c r="E308">
        <v>96</v>
      </c>
      <c r="F308">
        <v>11</v>
      </c>
      <c r="G308">
        <v>7</v>
      </c>
      <c r="H308">
        <v>2</v>
      </c>
      <c r="I308">
        <v>2</v>
      </c>
      <c r="J308">
        <v>5</v>
      </c>
      <c r="K308" t="s">
        <v>1325</v>
      </c>
      <c r="L308">
        <v>70</v>
      </c>
      <c r="M308" s="5">
        <v>126.94</v>
      </c>
      <c r="N308" s="6">
        <v>0.1663</v>
      </c>
      <c r="O308" s="5">
        <f t="shared" si="24"/>
        <v>105.82987799999999</v>
      </c>
      <c r="P308" s="5">
        <f t="shared" si="25"/>
        <v>7408.0914599999996</v>
      </c>
      <c r="Q308" s="5">
        <v>22.95</v>
      </c>
      <c r="R308" s="5">
        <f t="shared" si="26"/>
        <v>1606.5</v>
      </c>
      <c r="S308" s="5">
        <f t="shared" si="27"/>
        <v>5801.5914599999996</v>
      </c>
      <c r="T308" s="6">
        <f t="shared" si="28"/>
        <v>0.78314252615882252</v>
      </c>
      <c r="U308" s="5">
        <v>0</v>
      </c>
      <c r="V308">
        <v>0</v>
      </c>
      <c r="W308" s="5">
        <f t="shared" si="29"/>
        <v>0</v>
      </c>
      <c r="X308" s="5">
        <v>6734.63</v>
      </c>
      <c r="Y308" t="s">
        <v>1319</v>
      </c>
      <c r="Z308" t="s">
        <v>1719</v>
      </c>
      <c r="AA308" t="s">
        <v>1338</v>
      </c>
      <c r="AB308" t="s">
        <v>1322</v>
      </c>
      <c r="AC308" t="s">
        <v>1360</v>
      </c>
      <c r="AD308" t="s">
        <v>62</v>
      </c>
      <c r="AE308" s="4">
        <v>1</v>
      </c>
      <c r="AF308">
        <v>1</v>
      </c>
    </row>
    <row r="309" spans="1:32" ht="15" customHeight="1" x14ac:dyDescent="0.25">
      <c r="A309">
        <v>308</v>
      </c>
      <c r="B309" t="s">
        <v>1720</v>
      </c>
      <c r="C309">
        <v>20231016</v>
      </c>
      <c r="D309">
        <v>20231021</v>
      </c>
      <c r="E309">
        <v>167</v>
      </c>
      <c r="F309">
        <v>5</v>
      </c>
      <c r="G309">
        <v>8</v>
      </c>
      <c r="H309">
        <v>3</v>
      </c>
      <c r="I309">
        <v>5</v>
      </c>
      <c r="J309">
        <v>1</v>
      </c>
      <c r="K309" t="s">
        <v>1325</v>
      </c>
      <c r="L309">
        <v>3</v>
      </c>
      <c r="M309" s="5">
        <v>79.22</v>
      </c>
      <c r="N309" s="6">
        <v>0</v>
      </c>
      <c r="O309" s="5">
        <f t="shared" si="24"/>
        <v>79.22</v>
      </c>
      <c r="P309" s="5">
        <f t="shared" si="25"/>
        <v>237.66</v>
      </c>
      <c r="Q309" s="5">
        <v>42.15</v>
      </c>
      <c r="R309" s="5">
        <f t="shared" si="26"/>
        <v>126.44999999999999</v>
      </c>
      <c r="S309" s="5">
        <f t="shared" si="27"/>
        <v>91.830000000000013</v>
      </c>
      <c r="T309" s="6">
        <f t="shared" si="28"/>
        <v>0.38639232517041155</v>
      </c>
      <c r="U309" s="5">
        <v>19.38</v>
      </c>
      <c r="V309">
        <v>0</v>
      </c>
      <c r="W309" s="5">
        <f t="shared" si="29"/>
        <v>0</v>
      </c>
      <c r="X309" s="5">
        <v>226.34</v>
      </c>
      <c r="Y309" t="s">
        <v>1319</v>
      </c>
      <c r="Z309" t="s">
        <v>1721</v>
      </c>
      <c r="AA309" t="s">
        <v>1321</v>
      </c>
      <c r="AB309" t="s">
        <v>1322</v>
      </c>
      <c r="AC309" t="s">
        <v>1323</v>
      </c>
      <c r="AD309" t="s">
        <v>62</v>
      </c>
      <c r="AE309" s="4">
        <v>1</v>
      </c>
      <c r="AF309">
        <v>1</v>
      </c>
    </row>
    <row r="310" spans="1:32" ht="15" customHeight="1" x14ac:dyDescent="0.25">
      <c r="A310">
        <v>309</v>
      </c>
      <c r="B310" t="s">
        <v>1720</v>
      </c>
      <c r="C310">
        <v>20231016</v>
      </c>
      <c r="D310">
        <v>20231021</v>
      </c>
      <c r="E310">
        <v>167</v>
      </c>
      <c r="F310">
        <v>13</v>
      </c>
      <c r="G310">
        <v>8</v>
      </c>
      <c r="H310">
        <v>3</v>
      </c>
      <c r="I310">
        <v>5</v>
      </c>
      <c r="J310">
        <v>1</v>
      </c>
      <c r="K310" t="s">
        <v>1325</v>
      </c>
      <c r="L310">
        <v>2</v>
      </c>
      <c r="M310" s="5">
        <v>25.68</v>
      </c>
      <c r="N310" s="6">
        <v>0</v>
      </c>
      <c r="O310" s="5">
        <f t="shared" si="24"/>
        <v>25.68</v>
      </c>
      <c r="P310" s="5">
        <f t="shared" si="25"/>
        <v>51.36</v>
      </c>
      <c r="Q310" s="5">
        <v>3.41</v>
      </c>
      <c r="R310" s="5">
        <f t="shared" si="26"/>
        <v>6.82</v>
      </c>
      <c r="S310" s="5">
        <f t="shared" si="27"/>
        <v>44.54</v>
      </c>
      <c r="T310" s="6">
        <f t="shared" si="28"/>
        <v>0.86721183800623047</v>
      </c>
      <c r="U310" s="5">
        <v>0</v>
      </c>
      <c r="V310">
        <v>0</v>
      </c>
      <c r="W310" s="5">
        <f t="shared" si="29"/>
        <v>0</v>
      </c>
      <c r="X310" s="5">
        <v>48.91</v>
      </c>
      <c r="Y310" t="s">
        <v>1319</v>
      </c>
      <c r="Z310" t="s">
        <v>1721</v>
      </c>
      <c r="AA310" t="s">
        <v>1321</v>
      </c>
      <c r="AB310" t="s">
        <v>1322</v>
      </c>
      <c r="AC310" t="s">
        <v>1323</v>
      </c>
      <c r="AD310" t="s">
        <v>62</v>
      </c>
      <c r="AE310" s="4">
        <v>1</v>
      </c>
      <c r="AF310">
        <v>1</v>
      </c>
    </row>
    <row r="311" spans="1:32" ht="15" customHeight="1" x14ac:dyDescent="0.25">
      <c r="A311">
        <v>310</v>
      </c>
      <c r="B311" t="s">
        <v>1720</v>
      </c>
      <c r="C311">
        <v>20231016</v>
      </c>
      <c r="D311">
        <v>20231021</v>
      </c>
      <c r="E311">
        <v>167</v>
      </c>
      <c r="F311">
        <v>17</v>
      </c>
      <c r="G311">
        <v>8</v>
      </c>
      <c r="H311">
        <v>3</v>
      </c>
      <c r="I311">
        <v>5</v>
      </c>
      <c r="J311">
        <v>1</v>
      </c>
      <c r="K311" t="s">
        <v>1325</v>
      </c>
      <c r="L311">
        <v>10</v>
      </c>
      <c r="M311" s="5">
        <v>24.22</v>
      </c>
      <c r="N311" s="6">
        <v>0</v>
      </c>
      <c r="O311" s="5">
        <f t="shared" si="24"/>
        <v>24.22</v>
      </c>
      <c r="P311" s="5">
        <f t="shared" si="25"/>
        <v>242.2</v>
      </c>
      <c r="Q311" s="5">
        <v>5.12</v>
      </c>
      <c r="R311" s="5">
        <f t="shared" si="26"/>
        <v>51.2</v>
      </c>
      <c r="S311" s="5">
        <f t="shared" si="27"/>
        <v>191</v>
      </c>
      <c r="T311" s="6">
        <f t="shared" si="28"/>
        <v>0.78860445912469035</v>
      </c>
      <c r="U311" s="5">
        <v>0</v>
      </c>
      <c r="V311">
        <v>0</v>
      </c>
      <c r="W311" s="5">
        <f t="shared" si="29"/>
        <v>0</v>
      </c>
      <c r="X311" s="5">
        <v>230.67</v>
      </c>
      <c r="Y311" t="s">
        <v>1319</v>
      </c>
      <c r="Z311" t="s">
        <v>1721</v>
      </c>
      <c r="AA311" t="s">
        <v>1321</v>
      </c>
      <c r="AB311" t="s">
        <v>1322</v>
      </c>
      <c r="AC311" t="s">
        <v>1323</v>
      </c>
      <c r="AD311" t="s">
        <v>62</v>
      </c>
      <c r="AE311" s="4">
        <v>1</v>
      </c>
      <c r="AF311">
        <v>1</v>
      </c>
    </row>
    <row r="312" spans="1:32" ht="15" customHeight="1" x14ac:dyDescent="0.25">
      <c r="A312">
        <v>311</v>
      </c>
      <c r="B312" t="s">
        <v>1722</v>
      </c>
      <c r="C312">
        <v>20230826</v>
      </c>
      <c r="D312">
        <v>20230830</v>
      </c>
      <c r="E312">
        <v>206</v>
      </c>
      <c r="F312">
        <v>4</v>
      </c>
      <c r="G312">
        <v>15</v>
      </c>
      <c r="H312">
        <v>4</v>
      </c>
      <c r="I312">
        <v>4</v>
      </c>
      <c r="J312">
        <v>1</v>
      </c>
      <c r="K312" t="s">
        <v>1325</v>
      </c>
      <c r="L312">
        <v>1</v>
      </c>
      <c r="M312" s="5">
        <v>803.16</v>
      </c>
      <c r="N312" s="6">
        <v>0</v>
      </c>
      <c r="O312" s="5">
        <f t="shared" si="24"/>
        <v>803.16</v>
      </c>
      <c r="P312" s="5">
        <f t="shared" si="25"/>
        <v>803.16</v>
      </c>
      <c r="Q312" s="5">
        <v>433.65</v>
      </c>
      <c r="R312" s="5">
        <f t="shared" si="26"/>
        <v>433.65</v>
      </c>
      <c r="S312" s="5">
        <f t="shared" si="27"/>
        <v>364.51</v>
      </c>
      <c r="T312" s="6">
        <f t="shared" si="28"/>
        <v>0.45384481298869467</v>
      </c>
      <c r="U312" s="5">
        <v>5</v>
      </c>
      <c r="V312">
        <v>0</v>
      </c>
      <c r="W312" s="5">
        <f t="shared" si="29"/>
        <v>0</v>
      </c>
      <c r="X312" s="5">
        <v>779.77</v>
      </c>
      <c r="Y312" t="s">
        <v>1319</v>
      </c>
      <c r="Z312" t="s">
        <v>1723</v>
      </c>
      <c r="AA312" t="s">
        <v>1321</v>
      </c>
      <c r="AB312" t="s">
        <v>1330</v>
      </c>
      <c r="AC312" t="s">
        <v>1323</v>
      </c>
      <c r="AD312" t="s">
        <v>79</v>
      </c>
      <c r="AE312" s="4">
        <v>0.74</v>
      </c>
      <c r="AF312">
        <v>1</v>
      </c>
    </row>
    <row r="313" spans="1:32" ht="15" customHeight="1" x14ac:dyDescent="0.25">
      <c r="A313">
        <v>312</v>
      </c>
      <c r="B313" t="s">
        <v>1722</v>
      </c>
      <c r="C313">
        <v>20230826</v>
      </c>
      <c r="D313">
        <v>20230830</v>
      </c>
      <c r="E313">
        <v>206</v>
      </c>
      <c r="F313">
        <v>1</v>
      </c>
      <c r="G313">
        <v>15</v>
      </c>
      <c r="H313">
        <v>4</v>
      </c>
      <c r="I313">
        <v>4</v>
      </c>
      <c r="J313">
        <v>2</v>
      </c>
      <c r="K313" t="s">
        <v>1325</v>
      </c>
      <c r="L313">
        <v>4</v>
      </c>
      <c r="M313" s="5">
        <v>1195.31</v>
      </c>
      <c r="N313" s="6">
        <v>8.8200000000000001E-2</v>
      </c>
      <c r="O313" s="5">
        <f t="shared" si="24"/>
        <v>1089.883658</v>
      </c>
      <c r="P313" s="5">
        <f t="shared" si="25"/>
        <v>4359.5346319999999</v>
      </c>
      <c r="Q313" s="5">
        <v>662.82</v>
      </c>
      <c r="R313" s="5">
        <f t="shared" si="26"/>
        <v>2651.28</v>
      </c>
      <c r="S313" s="5">
        <f t="shared" si="27"/>
        <v>1668.0746319999996</v>
      </c>
      <c r="T313" s="6">
        <f t="shared" si="28"/>
        <v>0.382626764736755</v>
      </c>
      <c r="U313" s="5">
        <v>40.18</v>
      </c>
      <c r="V313">
        <v>0</v>
      </c>
      <c r="W313" s="5">
        <f t="shared" si="29"/>
        <v>0</v>
      </c>
      <c r="X313" s="5">
        <v>4232.55</v>
      </c>
      <c r="Y313" t="s">
        <v>1319</v>
      </c>
      <c r="Z313" t="s">
        <v>1723</v>
      </c>
      <c r="AA313" t="s">
        <v>1321</v>
      </c>
      <c r="AB313" t="s">
        <v>1330</v>
      </c>
      <c r="AC313" t="s">
        <v>1323</v>
      </c>
      <c r="AD313" t="s">
        <v>79</v>
      </c>
      <c r="AE313" s="4">
        <v>0.74</v>
      </c>
      <c r="AF313">
        <v>1</v>
      </c>
    </row>
    <row r="314" spans="1:32" ht="15" customHeight="1" x14ac:dyDescent="0.25">
      <c r="A314">
        <v>313</v>
      </c>
      <c r="B314" t="s">
        <v>1724</v>
      </c>
      <c r="C314">
        <v>20251231</v>
      </c>
      <c r="D314">
        <v>20260103</v>
      </c>
      <c r="E314">
        <v>510</v>
      </c>
      <c r="F314">
        <v>4</v>
      </c>
      <c r="G314">
        <v>23</v>
      </c>
      <c r="H314">
        <v>17</v>
      </c>
      <c r="I314">
        <v>5</v>
      </c>
      <c r="J314">
        <v>5</v>
      </c>
      <c r="K314" t="s">
        <v>1325</v>
      </c>
      <c r="L314">
        <v>1</v>
      </c>
      <c r="M314" s="5">
        <v>806.74</v>
      </c>
      <c r="N314" s="6">
        <v>0.15909999999999999</v>
      </c>
      <c r="O314" s="5">
        <f t="shared" si="24"/>
        <v>678.38766599999997</v>
      </c>
      <c r="P314" s="5">
        <f t="shared" si="25"/>
        <v>678.38766599999997</v>
      </c>
      <c r="Q314" s="5">
        <v>447.81</v>
      </c>
      <c r="R314" s="5">
        <f t="shared" si="26"/>
        <v>447.81</v>
      </c>
      <c r="S314" s="5">
        <f t="shared" si="27"/>
        <v>217.52766599999995</v>
      </c>
      <c r="T314" s="6">
        <f t="shared" si="28"/>
        <v>0.32065392238425511</v>
      </c>
      <c r="U314" s="5">
        <v>13.05</v>
      </c>
      <c r="V314">
        <v>0</v>
      </c>
      <c r="W314" s="5">
        <f t="shared" si="29"/>
        <v>0</v>
      </c>
      <c r="X314" s="5">
        <v>628.14</v>
      </c>
      <c r="Y314" t="s">
        <v>1319</v>
      </c>
      <c r="Z314" t="s">
        <v>1725</v>
      </c>
      <c r="AA314" t="s">
        <v>1321</v>
      </c>
      <c r="AB314" t="s">
        <v>1322</v>
      </c>
      <c r="AC314" t="s">
        <v>1323</v>
      </c>
      <c r="AD314" t="s">
        <v>99</v>
      </c>
      <c r="AE314" s="4">
        <v>1.27</v>
      </c>
      <c r="AF314">
        <v>1</v>
      </c>
    </row>
    <row r="315" spans="1:32" ht="15" customHeight="1" x14ac:dyDescent="0.25">
      <c r="A315">
        <v>314</v>
      </c>
      <c r="B315" t="s">
        <v>1726</v>
      </c>
      <c r="C315">
        <v>20250919</v>
      </c>
      <c r="D315">
        <v>20250921</v>
      </c>
      <c r="E315">
        <v>103</v>
      </c>
      <c r="F315">
        <v>2</v>
      </c>
      <c r="G315">
        <v>17</v>
      </c>
      <c r="H315">
        <v>6</v>
      </c>
      <c r="I315">
        <v>3</v>
      </c>
      <c r="J315">
        <v>1</v>
      </c>
      <c r="K315" t="s">
        <v>1325</v>
      </c>
      <c r="L315">
        <v>7</v>
      </c>
      <c r="M315" s="5">
        <v>250.25</v>
      </c>
      <c r="N315" s="6">
        <v>0</v>
      </c>
      <c r="O315" s="5">
        <f t="shared" si="24"/>
        <v>250.25</v>
      </c>
      <c r="P315" s="5">
        <f t="shared" si="25"/>
        <v>1751.75</v>
      </c>
      <c r="Q315" s="5">
        <v>136.4</v>
      </c>
      <c r="R315" s="5">
        <f t="shared" si="26"/>
        <v>954.80000000000007</v>
      </c>
      <c r="S315" s="5">
        <f t="shared" si="27"/>
        <v>727.9899999999999</v>
      </c>
      <c r="T315" s="6">
        <f t="shared" si="28"/>
        <v>0.41557870700727839</v>
      </c>
      <c r="U315" s="5">
        <v>68.959999999999994</v>
      </c>
      <c r="V315">
        <v>0</v>
      </c>
      <c r="W315" s="5">
        <f t="shared" si="29"/>
        <v>0</v>
      </c>
      <c r="X315" s="5">
        <v>1717.4</v>
      </c>
      <c r="Y315" t="s">
        <v>1319</v>
      </c>
      <c r="Z315" t="s">
        <v>1727</v>
      </c>
      <c r="AA315" t="s">
        <v>1321</v>
      </c>
      <c r="AB315" t="s">
        <v>1330</v>
      </c>
      <c r="AC315" t="s">
        <v>1323</v>
      </c>
      <c r="AD315" t="s">
        <v>79</v>
      </c>
      <c r="AE315" s="4">
        <v>0.74</v>
      </c>
      <c r="AF315">
        <v>1</v>
      </c>
    </row>
    <row r="316" spans="1:32" ht="15" customHeight="1" x14ac:dyDescent="0.25">
      <c r="A316">
        <v>315</v>
      </c>
      <c r="B316" t="s">
        <v>1726</v>
      </c>
      <c r="C316">
        <v>20250919</v>
      </c>
      <c r="D316">
        <v>20250921</v>
      </c>
      <c r="E316">
        <v>103</v>
      </c>
      <c r="F316">
        <v>17</v>
      </c>
      <c r="G316">
        <v>17</v>
      </c>
      <c r="H316">
        <v>6</v>
      </c>
      <c r="I316">
        <v>3</v>
      </c>
      <c r="J316">
        <v>1</v>
      </c>
      <c r="K316" t="s">
        <v>1325</v>
      </c>
      <c r="L316">
        <v>7</v>
      </c>
      <c r="M316" s="5">
        <v>24.82</v>
      </c>
      <c r="N316" s="6">
        <v>0</v>
      </c>
      <c r="O316" s="5">
        <f t="shared" si="24"/>
        <v>24.82</v>
      </c>
      <c r="P316" s="5">
        <f t="shared" si="25"/>
        <v>173.74</v>
      </c>
      <c r="Q316" s="5">
        <v>5.37</v>
      </c>
      <c r="R316" s="5">
        <f t="shared" si="26"/>
        <v>37.590000000000003</v>
      </c>
      <c r="S316" s="5">
        <f t="shared" si="27"/>
        <v>136.15</v>
      </c>
      <c r="T316" s="6">
        <f t="shared" si="28"/>
        <v>0.78364222401289285</v>
      </c>
      <c r="U316" s="5">
        <v>0</v>
      </c>
      <c r="V316">
        <v>0</v>
      </c>
      <c r="W316" s="5">
        <f t="shared" si="29"/>
        <v>0</v>
      </c>
      <c r="X316" s="5">
        <v>170.33</v>
      </c>
      <c r="Y316" t="s">
        <v>1319</v>
      </c>
      <c r="Z316" t="s">
        <v>1727</v>
      </c>
      <c r="AA316" t="s">
        <v>1321</v>
      </c>
      <c r="AB316" t="s">
        <v>1330</v>
      </c>
      <c r="AC316" t="s">
        <v>1323</v>
      </c>
      <c r="AD316" t="s">
        <v>79</v>
      </c>
      <c r="AE316" s="4">
        <v>0.74</v>
      </c>
      <c r="AF316">
        <v>1</v>
      </c>
    </row>
    <row r="317" spans="1:32" ht="15" customHeight="1" x14ac:dyDescent="0.25">
      <c r="A317">
        <v>316</v>
      </c>
      <c r="B317" t="s">
        <v>1726</v>
      </c>
      <c r="C317">
        <v>20250919</v>
      </c>
      <c r="D317">
        <v>20250921</v>
      </c>
      <c r="E317">
        <v>103</v>
      </c>
      <c r="F317">
        <v>12</v>
      </c>
      <c r="G317">
        <v>17</v>
      </c>
      <c r="H317">
        <v>6</v>
      </c>
      <c r="I317">
        <v>3</v>
      </c>
      <c r="J317">
        <v>1</v>
      </c>
      <c r="K317" t="s">
        <v>1325</v>
      </c>
      <c r="L317">
        <v>25</v>
      </c>
      <c r="M317" s="5">
        <v>49.06</v>
      </c>
      <c r="N317" s="6">
        <v>0</v>
      </c>
      <c r="O317" s="5">
        <f t="shared" si="24"/>
        <v>49.06</v>
      </c>
      <c r="P317" s="5">
        <f t="shared" si="25"/>
        <v>1226.5</v>
      </c>
      <c r="Q317" s="5">
        <v>13.79</v>
      </c>
      <c r="R317" s="5">
        <f t="shared" si="26"/>
        <v>344.75</v>
      </c>
      <c r="S317" s="5">
        <f t="shared" si="27"/>
        <v>881.75</v>
      </c>
      <c r="T317" s="6">
        <f t="shared" si="28"/>
        <v>0.71891561353444766</v>
      </c>
      <c r="U317" s="5">
        <v>0</v>
      </c>
      <c r="V317">
        <v>0</v>
      </c>
      <c r="W317" s="5">
        <f t="shared" si="29"/>
        <v>0</v>
      </c>
      <c r="X317" s="5">
        <v>1202.45</v>
      </c>
      <c r="Y317" t="s">
        <v>1319</v>
      </c>
      <c r="Z317" t="s">
        <v>1727</v>
      </c>
      <c r="AA317" t="s">
        <v>1321</v>
      </c>
      <c r="AB317" t="s">
        <v>1330</v>
      </c>
      <c r="AC317" t="s">
        <v>1323</v>
      </c>
      <c r="AD317" t="s">
        <v>79</v>
      </c>
      <c r="AE317" s="4">
        <v>0.74</v>
      </c>
      <c r="AF317">
        <v>1</v>
      </c>
    </row>
    <row r="318" spans="1:32" ht="15" customHeight="1" x14ac:dyDescent="0.25">
      <c r="A318">
        <v>317</v>
      </c>
      <c r="B318" t="s">
        <v>1726</v>
      </c>
      <c r="C318">
        <v>20250919</v>
      </c>
      <c r="D318">
        <v>20250921</v>
      </c>
      <c r="E318">
        <v>103</v>
      </c>
      <c r="F318">
        <v>15</v>
      </c>
      <c r="G318">
        <v>17</v>
      </c>
      <c r="H318">
        <v>6</v>
      </c>
      <c r="I318">
        <v>3</v>
      </c>
      <c r="J318">
        <v>1</v>
      </c>
      <c r="K318" t="s">
        <v>1325</v>
      </c>
      <c r="L318">
        <v>2</v>
      </c>
      <c r="M318" s="5">
        <v>80.92</v>
      </c>
      <c r="N318" s="6">
        <v>0</v>
      </c>
      <c r="O318" s="5">
        <f t="shared" si="24"/>
        <v>80.92</v>
      </c>
      <c r="P318" s="5">
        <f t="shared" si="25"/>
        <v>161.84</v>
      </c>
      <c r="Q318" s="5">
        <v>19.5</v>
      </c>
      <c r="R318" s="5">
        <f t="shared" si="26"/>
        <v>39</v>
      </c>
      <c r="S318" s="5">
        <f t="shared" si="27"/>
        <v>122.84</v>
      </c>
      <c r="T318" s="6">
        <f t="shared" si="28"/>
        <v>0.75902125556104794</v>
      </c>
      <c r="U318" s="5">
        <v>0</v>
      </c>
      <c r="V318">
        <v>0</v>
      </c>
      <c r="W318" s="5">
        <f t="shared" si="29"/>
        <v>0</v>
      </c>
      <c r="X318" s="5">
        <v>158.66999999999999</v>
      </c>
      <c r="Y318" t="s">
        <v>1319</v>
      </c>
      <c r="Z318" t="s">
        <v>1727</v>
      </c>
      <c r="AA318" t="s">
        <v>1321</v>
      </c>
      <c r="AB318" t="s">
        <v>1330</v>
      </c>
      <c r="AC318" t="s">
        <v>1323</v>
      </c>
      <c r="AD318" t="s">
        <v>79</v>
      </c>
      <c r="AE318" s="4">
        <v>0.74</v>
      </c>
      <c r="AF318">
        <v>1</v>
      </c>
    </row>
    <row r="319" spans="1:32" ht="15" customHeight="1" x14ac:dyDescent="0.25">
      <c r="A319">
        <v>318</v>
      </c>
      <c r="B319" t="s">
        <v>1728</v>
      </c>
      <c r="C319">
        <v>20231231</v>
      </c>
      <c r="D319">
        <v>20240101</v>
      </c>
      <c r="E319">
        <v>451</v>
      </c>
      <c r="F319">
        <v>13</v>
      </c>
      <c r="G319">
        <v>30</v>
      </c>
      <c r="H319">
        <v>19</v>
      </c>
      <c r="I319">
        <v>2</v>
      </c>
      <c r="J319">
        <v>5</v>
      </c>
      <c r="K319" t="s">
        <v>1325</v>
      </c>
      <c r="L319">
        <v>20</v>
      </c>
      <c r="M319" s="5">
        <v>24.58</v>
      </c>
      <c r="N319" s="6">
        <v>0.14349999999999999</v>
      </c>
      <c r="O319" s="5">
        <f t="shared" si="24"/>
        <v>21.052769999999999</v>
      </c>
      <c r="P319" s="5">
        <f t="shared" si="25"/>
        <v>421.05539999999996</v>
      </c>
      <c r="Q319" s="5">
        <v>3.48</v>
      </c>
      <c r="R319" s="5">
        <f t="shared" si="26"/>
        <v>69.599999999999994</v>
      </c>
      <c r="S319" s="5">
        <f t="shared" si="27"/>
        <v>351.45539999999994</v>
      </c>
      <c r="T319" s="6">
        <f t="shared" si="28"/>
        <v>0.83470108684035393</v>
      </c>
      <c r="U319" s="5">
        <v>0</v>
      </c>
      <c r="V319">
        <v>0</v>
      </c>
      <c r="W319" s="5">
        <f t="shared" si="29"/>
        <v>0</v>
      </c>
      <c r="X319" s="5">
        <v>397.23</v>
      </c>
      <c r="Y319" t="s">
        <v>1319</v>
      </c>
      <c r="Z319" t="s">
        <v>1729</v>
      </c>
      <c r="AA319" t="s">
        <v>1333</v>
      </c>
      <c r="AB319" t="s">
        <v>1330</v>
      </c>
      <c r="AC319" t="s">
        <v>1339</v>
      </c>
      <c r="AD319" t="s">
        <v>91</v>
      </c>
      <c r="AE319" s="4">
        <v>1.0900000000000001</v>
      </c>
      <c r="AF319">
        <v>1</v>
      </c>
    </row>
    <row r="320" spans="1:32" ht="15" customHeight="1" x14ac:dyDescent="0.25">
      <c r="A320">
        <v>319</v>
      </c>
      <c r="B320" t="s">
        <v>1728</v>
      </c>
      <c r="C320">
        <v>20231231</v>
      </c>
      <c r="D320">
        <v>20240101</v>
      </c>
      <c r="E320">
        <v>451</v>
      </c>
      <c r="F320">
        <v>19</v>
      </c>
      <c r="G320">
        <v>30</v>
      </c>
      <c r="H320">
        <v>19</v>
      </c>
      <c r="I320">
        <v>2</v>
      </c>
      <c r="J320">
        <v>4</v>
      </c>
      <c r="K320" t="s">
        <v>1325</v>
      </c>
      <c r="L320">
        <v>20</v>
      </c>
      <c r="M320" s="5">
        <v>246.71</v>
      </c>
      <c r="N320" s="6">
        <v>0.12089999999999999</v>
      </c>
      <c r="O320" s="5">
        <f t="shared" si="24"/>
        <v>216.88276100000002</v>
      </c>
      <c r="P320" s="5">
        <f t="shared" si="25"/>
        <v>4337.6552200000006</v>
      </c>
      <c r="Q320" s="5">
        <v>37.200000000000003</v>
      </c>
      <c r="R320" s="5">
        <f t="shared" si="26"/>
        <v>744</v>
      </c>
      <c r="S320" s="5">
        <f t="shared" si="27"/>
        <v>3593.6552200000006</v>
      </c>
      <c r="T320" s="6">
        <f t="shared" si="28"/>
        <v>0.82847876046727387</v>
      </c>
      <c r="U320" s="5">
        <v>0</v>
      </c>
      <c r="V320">
        <v>0</v>
      </c>
      <c r="W320" s="5">
        <f t="shared" si="29"/>
        <v>0</v>
      </c>
      <c r="X320" s="5">
        <v>4092.13</v>
      </c>
      <c r="Y320" t="s">
        <v>1319</v>
      </c>
      <c r="Z320" t="s">
        <v>1729</v>
      </c>
      <c r="AA320" t="s">
        <v>1333</v>
      </c>
      <c r="AB320" t="s">
        <v>1330</v>
      </c>
      <c r="AC320" t="s">
        <v>1339</v>
      </c>
      <c r="AD320" t="s">
        <v>91</v>
      </c>
      <c r="AE320" s="4">
        <v>1.0900000000000001</v>
      </c>
      <c r="AF320">
        <v>1</v>
      </c>
    </row>
    <row r="321" spans="1:32" ht="15" customHeight="1" x14ac:dyDescent="0.25">
      <c r="A321">
        <v>320</v>
      </c>
      <c r="B321" t="s">
        <v>1730</v>
      </c>
      <c r="C321">
        <v>20250610</v>
      </c>
      <c r="D321">
        <v>20250610</v>
      </c>
      <c r="E321">
        <v>401</v>
      </c>
      <c r="F321">
        <v>11</v>
      </c>
      <c r="G321">
        <v>28</v>
      </c>
      <c r="H321">
        <v>20</v>
      </c>
      <c r="I321">
        <v>5</v>
      </c>
      <c r="J321">
        <v>1</v>
      </c>
      <c r="K321" t="s">
        <v>1325</v>
      </c>
      <c r="L321">
        <v>7</v>
      </c>
      <c r="M321" s="5">
        <v>129.72999999999999</v>
      </c>
      <c r="N321" s="6">
        <v>0</v>
      </c>
      <c r="O321" s="5">
        <f t="shared" si="24"/>
        <v>129.72999999999999</v>
      </c>
      <c r="P321" s="5">
        <f t="shared" si="25"/>
        <v>908.1099999999999</v>
      </c>
      <c r="Q321" s="5">
        <v>22.21</v>
      </c>
      <c r="R321" s="5">
        <f t="shared" si="26"/>
        <v>155.47</v>
      </c>
      <c r="S321" s="5">
        <f t="shared" si="27"/>
        <v>752.63999999999987</v>
      </c>
      <c r="T321" s="6">
        <f t="shared" si="28"/>
        <v>0.82879827333693046</v>
      </c>
      <c r="U321" s="5">
        <v>0</v>
      </c>
      <c r="V321">
        <v>0</v>
      </c>
      <c r="W321" s="5">
        <f t="shared" si="29"/>
        <v>0</v>
      </c>
      <c r="X321" s="5">
        <v>926.64</v>
      </c>
      <c r="Y321" t="s">
        <v>1319</v>
      </c>
      <c r="Z321" t="s">
        <v>1731</v>
      </c>
      <c r="AA321" t="s">
        <v>1321</v>
      </c>
      <c r="AB321" t="s">
        <v>1330</v>
      </c>
      <c r="AC321" t="s">
        <v>1323</v>
      </c>
      <c r="AD321" t="s">
        <v>91</v>
      </c>
      <c r="AE321" s="4">
        <v>1.0900000000000001</v>
      </c>
      <c r="AF321">
        <v>1</v>
      </c>
    </row>
    <row r="322" spans="1:32" ht="15" customHeight="1" x14ac:dyDescent="0.25">
      <c r="A322">
        <v>321</v>
      </c>
      <c r="B322" t="s">
        <v>1730</v>
      </c>
      <c r="C322">
        <v>20250610</v>
      </c>
      <c r="D322">
        <v>20250610</v>
      </c>
      <c r="E322">
        <v>401</v>
      </c>
      <c r="F322">
        <v>14</v>
      </c>
      <c r="G322">
        <v>28</v>
      </c>
      <c r="H322">
        <v>20</v>
      </c>
      <c r="I322">
        <v>5</v>
      </c>
      <c r="J322">
        <v>1</v>
      </c>
      <c r="K322" t="s">
        <v>1325</v>
      </c>
      <c r="L322">
        <v>0</v>
      </c>
      <c r="M322" s="5">
        <v>79.760000000000005</v>
      </c>
      <c r="N322" s="6">
        <v>0</v>
      </c>
      <c r="O322" s="5">
        <f t="shared" ref="O322:O385" si="30">M322*(1-N322)</f>
        <v>79.760000000000005</v>
      </c>
      <c r="P322" s="5">
        <f t="shared" ref="P322:P385" si="31">L322*O322</f>
        <v>0</v>
      </c>
      <c r="Q322" s="5">
        <v>19.57</v>
      </c>
      <c r="R322" s="5">
        <f t="shared" ref="R322:R385" si="32">MAX(L322-V322,0)*Q322</f>
        <v>0</v>
      </c>
      <c r="S322" s="5">
        <f t="shared" ref="S322:S385" si="33">P322-W322-R322-U322</f>
        <v>0</v>
      </c>
      <c r="T322" s="6">
        <f t="shared" ref="T322:T385" si="34">IFERROR(S322/(P322-W322),0)</f>
        <v>0</v>
      </c>
      <c r="U322" s="5">
        <v>0</v>
      </c>
      <c r="V322">
        <v>0</v>
      </c>
      <c r="W322" s="5">
        <f t="shared" ref="W322:W385" si="35">V322*O322</f>
        <v>0</v>
      </c>
      <c r="X322" s="5">
        <v>0</v>
      </c>
      <c r="Y322" t="s">
        <v>1319</v>
      </c>
      <c r="Z322" t="s">
        <v>1731</v>
      </c>
      <c r="AA322" t="s">
        <v>1321</v>
      </c>
      <c r="AB322" t="s">
        <v>1330</v>
      </c>
      <c r="AC322" t="s">
        <v>1323</v>
      </c>
      <c r="AD322" t="s">
        <v>91</v>
      </c>
      <c r="AE322" s="4">
        <v>1.0900000000000001</v>
      </c>
      <c r="AF322">
        <v>1</v>
      </c>
    </row>
    <row r="323" spans="1:32" ht="15" customHeight="1" x14ac:dyDescent="0.25">
      <c r="A323">
        <v>322</v>
      </c>
      <c r="B323" t="s">
        <v>1730</v>
      </c>
      <c r="C323">
        <v>20250610</v>
      </c>
      <c r="D323">
        <v>20250610</v>
      </c>
      <c r="E323">
        <v>401</v>
      </c>
      <c r="F323">
        <v>4</v>
      </c>
      <c r="G323">
        <v>28</v>
      </c>
      <c r="H323">
        <v>20</v>
      </c>
      <c r="I323">
        <v>5</v>
      </c>
      <c r="J323">
        <v>1</v>
      </c>
      <c r="K323" t="s">
        <v>1325</v>
      </c>
      <c r="L323">
        <v>1</v>
      </c>
      <c r="M323" s="5">
        <v>823.85</v>
      </c>
      <c r="N323" s="6">
        <v>0</v>
      </c>
      <c r="O323" s="5">
        <f t="shared" si="30"/>
        <v>823.85</v>
      </c>
      <c r="P323" s="5">
        <f t="shared" si="31"/>
        <v>823.85</v>
      </c>
      <c r="Q323" s="5">
        <v>413.99</v>
      </c>
      <c r="R323" s="5">
        <f t="shared" si="32"/>
        <v>413.99</v>
      </c>
      <c r="S323" s="5">
        <f t="shared" si="33"/>
        <v>401.64</v>
      </c>
      <c r="T323" s="6">
        <f t="shared" si="34"/>
        <v>0.48751593129817317</v>
      </c>
      <c r="U323" s="5">
        <v>8.2200000000000006</v>
      </c>
      <c r="V323">
        <v>0</v>
      </c>
      <c r="W323" s="5">
        <f t="shared" si="35"/>
        <v>0</v>
      </c>
      <c r="X323" s="5">
        <v>840.66</v>
      </c>
      <c r="Y323" t="s">
        <v>1319</v>
      </c>
      <c r="Z323" t="s">
        <v>1731</v>
      </c>
      <c r="AA323" t="s">
        <v>1321</v>
      </c>
      <c r="AB323" t="s">
        <v>1330</v>
      </c>
      <c r="AC323" t="s">
        <v>1323</v>
      </c>
      <c r="AD323" t="s">
        <v>91</v>
      </c>
      <c r="AE323" s="4">
        <v>1.0900000000000001</v>
      </c>
      <c r="AF323">
        <v>1</v>
      </c>
    </row>
    <row r="324" spans="1:32" ht="15" customHeight="1" x14ac:dyDescent="0.25">
      <c r="A324">
        <v>323</v>
      </c>
      <c r="B324" t="s">
        <v>1732</v>
      </c>
      <c r="C324">
        <v>20230519</v>
      </c>
      <c r="D324">
        <v>20230526</v>
      </c>
      <c r="E324">
        <v>550</v>
      </c>
      <c r="F324">
        <v>17</v>
      </c>
      <c r="G324">
        <v>22</v>
      </c>
      <c r="H324">
        <v>21</v>
      </c>
      <c r="I324">
        <v>3</v>
      </c>
      <c r="J324">
        <v>1</v>
      </c>
      <c r="K324" t="s">
        <v>1325</v>
      </c>
      <c r="L324">
        <v>2</v>
      </c>
      <c r="M324" s="5">
        <v>25.16</v>
      </c>
      <c r="N324" s="6">
        <v>0</v>
      </c>
      <c r="O324" s="5">
        <f t="shared" si="30"/>
        <v>25.16</v>
      </c>
      <c r="P324" s="5">
        <f t="shared" si="31"/>
        <v>50.32</v>
      </c>
      <c r="Q324" s="5">
        <v>5.5</v>
      </c>
      <c r="R324" s="5">
        <f t="shared" si="32"/>
        <v>11</v>
      </c>
      <c r="S324" s="5">
        <f t="shared" si="33"/>
        <v>39.32</v>
      </c>
      <c r="T324" s="6">
        <f t="shared" si="34"/>
        <v>0.7813990461049285</v>
      </c>
      <c r="U324" s="5">
        <v>0</v>
      </c>
      <c r="V324">
        <v>0</v>
      </c>
      <c r="W324" s="5">
        <f t="shared" si="35"/>
        <v>0</v>
      </c>
      <c r="X324" s="5">
        <v>50.83</v>
      </c>
      <c r="Y324" t="s">
        <v>1319</v>
      </c>
      <c r="Z324" t="s">
        <v>1733</v>
      </c>
      <c r="AA324" t="s">
        <v>1321</v>
      </c>
      <c r="AB324" t="s">
        <v>1330</v>
      </c>
      <c r="AC324" t="s">
        <v>1360</v>
      </c>
      <c r="AD324" t="s">
        <v>99</v>
      </c>
      <c r="AE324" s="4">
        <v>1.27</v>
      </c>
      <c r="AF324">
        <v>1</v>
      </c>
    </row>
    <row r="325" spans="1:32" ht="15" customHeight="1" x14ac:dyDescent="0.25">
      <c r="A325">
        <v>324</v>
      </c>
      <c r="B325" t="s">
        <v>1732</v>
      </c>
      <c r="C325">
        <v>20230519</v>
      </c>
      <c r="D325">
        <v>20230526</v>
      </c>
      <c r="E325">
        <v>550</v>
      </c>
      <c r="F325">
        <v>8</v>
      </c>
      <c r="G325">
        <v>22</v>
      </c>
      <c r="H325">
        <v>21</v>
      </c>
      <c r="I325">
        <v>3</v>
      </c>
      <c r="J325">
        <v>5</v>
      </c>
      <c r="K325" t="s">
        <v>1325</v>
      </c>
      <c r="L325">
        <v>4</v>
      </c>
      <c r="M325" s="5">
        <v>1187.99</v>
      </c>
      <c r="N325" s="6">
        <v>0.15229999999999999</v>
      </c>
      <c r="O325" s="5">
        <f t="shared" si="30"/>
        <v>1007.059123</v>
      </c>
      <c r="P325" s="5">
        <f t="shared" si="31"/>
        <v>4028.236492</v>
      </c>
      <c r="Q325" s="5">
        <v>762.36</v>
      </c>
      <c r="R325" s="5">
        <f t="shared" si="32"/>
        <v>3049.44</v>
      </c>
      <c r="S325" s="5">
        <f t="shared" si="33"/>
        <v>928.02649199999996</v>
      </c>
      <c r="T325" s="6">
        <f t="shared" si="34"/>
        <v>0.23038033984425757</v>
      </c>
      <c r="U325" s="5">
        <v>50.77</v>
      </c>
      <c r="V325">
        <v>0</v>
      </c>
      <c r="W325" s="5">
        <f t="shared" si="35"/>
        <v>0</v>
      </c>
      <c r="X325" s="5">
        <v>4068.93</v>
      </c>
      <c r="Y325" t="s">
        <v>1319</v>
      </c>
      <c r="Z325" t="s">
        <v>1733</v>
      </c>
      <c r="AA325" t="s">
        <v>1321</v>
      </c>
      <c r="AB325" t="s">
        <v>1330</v>
      </c>
      <c r="AC325" t="s">
        <v>1360</v>
      </c>
      <c r="AD325" t="s">
        <v>99</v>
      </c>
      <c r="AE325" s="4">
        <v>1.27</v>
      </c>
      <c r="AF325">
        <v>1</v>
      </c>
    </row>
    <row r="326" spans="1:32" ht="15" customHeight="1" x14ac:dyDescent="0.25">
      <c r="A326">
        <v>325</v>
      </c>
      <c r="B326" t="s">
        <v>1734</v>
      </c>
      <c r="C326">
        <v>20231030</v>
      </c>
      <c r="D326">
        <v>20231105</v>
      </c>
      <c r="E326">
        <v>157</v>
      </c>
      <c r="F326">
        <v>18</v>
      </c>
      <c r="G326">
        <v>4</v>
      </c>
      <c r="H326">
        <v>10</v>
      </c>
      <c r="I326">
        <v>5</v>
      </c>
      <c r="J326">
        <v>1</v>
      </c>
      <c r="K326" t="s">
        <v>1325</v>
      </c>
      <c r="L326">
        <v>1</v>
      </c>
      <c r="M326" s="5">
        <v>256.64999999999998</v>
      </c>
      <c r="N326" s="6">
        <v>0</v>
      </c>
      <c r="O326" s="5">
        <f t="shared" si="30"/>
        <v>256.64999999999998</v>
      </c>
      <c r="P326" s="5">
        <f t="shared" si="31"/>
        <v>256.64999999999998</v>
      </c>
      <c r="Q326" s="5">
        <v>68.11</v>
      </c>
      <c r="R326" s="5">
        <f t="shared" si="32"/>
        <v>68.11</v>
      </c>
      <c r="S326" s="5">
        <f t="shared" si="33"/>
        <v>188.53999999999996</v>
      </c>
      <c r="T326" s="6">
        <f t="shared" si="34"/>
        <v>0.73461913111240984</v>
      </c>
      <c r="U326" s="5">
        <v>0</v>
      </c>
      <c r="V326">
        <v>0</v>
      </c>
      <c r="W326" s="5">
        <f t="shared" si="35"/>
        <v>0</v>
      </c>
      <c r="X326" s="5">
        <v>244.43</v>
      </c>
      <c r="Y326" t="s">
        <v>1319</v>
      </c>
      <c r="Z326" t="s">
        <v>1735</v>
      </c>
      <c r="AA326" t="s">
        <v>1321</v>
      </c>
      <c r="AB326" t="s">
        <v>1327</v>
      </c>
      <c r="AC326" t="s">
        <v>1323</v>
      </c>
      <c r="AD326" t="s">
        <v>62</v>
      </c>
      <c r="AE326" s="4">
        <v>1</v>
      </c>
      <c r="AF326">
        <v>1</v>
      </c>
    </row>
    <row r="327" spans="1:32" ht="15" customHeight="1" x14ac:dyDescent="0.25">
      <c r="A327">
        <v>326</v>
      </c>
      <c r="B327" t="s">
        <v>1736</v>
      </c>
      <c r="C327">
        <v>20251201</v>
      </c>
      <c r="D327">
        <v>20251205</v>
      </c>
      <c r="E327">
        <v>814</v>
      </c>
      <c r="F327">
        <v>5</v>
      </c>
      <c r="G327">
        <v>44</v>
      </c>
      <c r="H327">
        <v>36</v>
      </c>
      <c r="I327">
        <v>3</v>
      </c>
      <c r="J327">
        <v>5</v>
      </c>
      <c r="K327" t="s">
        <v>1325</v>
      </c>
      <c r="L327">
        <v>2</v>
      </c>
      <c r="M327" s="5">
        <v>79.040000000000006</v>
      </c>
      <c r="N327" s="6">
        <v>0.1641</v>
      </c>
      <c r="O327" s="5">
        <f t="shared" si="30"/>
        <v>66.069535999999999</v>
      </c>
      <c r="P327" s="5">
        <f t="shared" si="31"/>
        <v>132.139072</v>
      </c>
      <c r="Q327" s="5">
        <v>41.6</v>
      </c>
      <c r="R327" s="5">
        <f t="shared" si="32"/>
        <v>83.2</v>
      </c>
      <c r="S327" s="5">
        <f t="shared" si="33"/>
        <v>34.709071999999992</v>
      </c>
      <c r="T327" s="6">
        <f t="shared" si="34"/>
        <v>0.2626707715943396</v>
      </c>
      <c r="U327" s="5">
        <v>14.23</v>
      </c>
      <c r="V327">
        <v>0</v>
      </c>
      <c r="W327" s="5">
        <f t="shared" si="35"/>
        <v>0</v>
      </c>
      <c r="X327" s="5">
        <v>122.35</v>
      </c>
      <c r="Y327" t="s">
        <v>1278</v>
      </c>
      <c r="Z327" t="s">
        <v>1737</v>
      </c>
      <c r="AA327" t="s">
        <v>1321</v>
      </c>
      <c r="AB327" t="s">
        <v>1344</v>
      </c>
      <c r="AC327" t="s">
        <v>1323</v>
      </c>
      <c r="AD327" t="s">
        <v>136</v>
      </c>
      <c r="AE327" s="4">
        <v>1.2E-2</v>
      </c>
      <c r="AF327">
        <v>3</v>
      </c>
    </row>
    <row r="328" spans="1:32" ht="15" customHeight="1" x14ac:dyDescent="0.25">
      <c r="A328">
        <v>327</v>
      </c>
      <c r="B328" t="s">
        <v>1738</v>
      </c>
      <c r="C328">
        <v>20240506</v>
      </c>
      <c r="D328">
        <v>20240511</v>
      </c>
      <c r="E328">
        <v>782</v>
      </c>
      <c r="F328">
        <v>24</v>
      </c>
      <c r="G328">
        <v>43</v>
      </c>
      <c r="H328">
        <v>35</v>
      </c>
      <c r="I328">
        <v>3</v>
      </c>
      <c r="J328">
        <v>4</v>
      </c>
      <c r="K328" t="s">
        <v>1325</v>
      </c>
      <c r="L328">
        <v>1</v>
      </c>
      <c r="M328" s="5">
        <v>928.6</v>
      </c>
      <c r="N328" s="6">
        <v>0.1021</v>
      </c>
      <c r="O328" s="5">
        <f t="shared" si="30"/>
        <v>833.78994</v>
      </c>
      <c r="P328" s="5">
        <f t="shared" si="31"/>
        <v>833.78994</v>
      </c>
      <c r="Q328" s="5">
        <v>555.55999999999995</v>
      </c>
      <c r="R328" s="5">
        <f t="shared" si="32"/>
        <v>555.55999999999995</v>
      </c>
      <c r="S328" s="5">
        <f t="shared" si="33"/>
        <v>270.50994000000003</v>
      </c>
      <c r="T328" s="6">
        <f t="shared" si="34"/>
        <v>0.32443416143879122</v>
      </c>
      <c r="U328" s="5">
        <v>7.72</v>
      </c>
      <c r="V328">
        <v>0</v>
      </c>
      <c r="W328" s="5">
        <f t="shared" si="35"/>
        <v>0</v>
      </c>
      <c r="X328" s="5">
        <v>825.53</v>
      </c>
      <c r="Y328" t="s">
        <v>1319</v>
      </c>
      <c r="Z328" t="s">
        <v>1739</v>
      </c>
      <c r="AA328" t="s">
        <v>1321</v>
      </c>
      <c r="AB328" t="s">
        <v>1330</v>
      </c>
      <c r="AC328" t="s">
        <v>1323</v>
      </c>
      <c r="AD328" t="s">
        <v>136</v>
      </c>
      <c r="AE328" s="4">
        <v>1.2E-2</v>
      </c>
      <c r="AF328">
        <v>1</v>
      </c>
    </row>
    <row r="329" spans="1:32" ht="15" customHeight="1" x14ac:dyDescent="0.25">
      <c r="A329">
        <v>328</v>
      </c>
      <c r="B329" t="s">
        <v>1740</v>
      </c>
      <c r="C329">
        <v>20230802</v>
      </c>
      <c r="D329">
        <v>20230805</v>
      </c>
      <c r="E329">
        <v>541</v>
      </c>
      <c r="F329">
        <v>17</v>
      </c>
      <c r="G329">
        <v>27</v>
      </c>
      <c r="H329">
        <v>13</v>
      </c>
      <c r="I329">
        <v>2</v>
      </c>
      <c r="J329">
        <v>1</v>
      </c>
      <c r="K329" t="s">
        <v>1325</v>
      </c>
      <c r="L329">
        <v>10</v>
      </c>
      <c r="M329" s="5">
        <v>24.99</v>
      </c>
      <c r="N329" s="6">
        <v>0</v>
      </c>
      <c r="O329" s="5">
        <f t="shared" si="30"/>
        <v>24.99</v>
      </c>
      <c r="P329" s="5">
        <f t="shared" si="31"/>
        <v>249.89999999999998</v>
      </c>
      <c r="Q329" s="5">
        <v>5.15</v>
      </c>
      <c r="R329" s="5">
        <f t="shared" si="32"/>
        <v>51.5</v>
      </c>
      <c r="S329" s="5">
        <f t="shared" si="33"/>
        <v>198.39999999999998</v>
      </c>
      <c r="T329" s="6">
        <f t="shared" si="34"/>
        <v>0.79391756702681071</v>
      </c>
      <c r="U329" s="5">
        <v>0</v>
      </c>
      <c r="V329">
        <v>0</v>
      </c>
      <c r="W329" s="5">
        <f t="shared" si="35"/>
        <v>0</v>
      </c>
      <c r="X329" s="5">
        <v>242.62</v>
      </c>
      <c r="Y329" t="s">
        <v>1319</v>
      </c>
      <c r="Z329" t="s">
        <v>1741</v>
      </c>
      <c r="AA329" t="s">
        <v>1333</v>
      </c>
      <c r="AB329" t="s">
        <v>1330</v>
      </c>
      <c r="AC329" t="s">
        <v>1323</v>
      </c>
      <c r="AD329" t="s">
        <v>91</v>
      </c>
      <c r="AE329" s="4">
        <v>1.0900000000000001</v>
      </c>
      <c r="AF329">
        <v>1</v>
      </c>
    </row>
    <row r="330" spans="1:32" ht="15" customHeight="1" x14ac:dyDescent="0.25">
      <c r="A330">
        <v>329</v>
      </c>
      <c r="B330" t="s">
        <v>1740</v>
      </c>
      <c r="C330">
        <v>20230802</v>
      </c>
      <c r="D330">
        <v>20230805</v>
      </c>
      <c r="E330">
        <v>541</v>
      </c>
      <c r="F330">
        <v>24</v>
      </c>
      <c r="G330">
        <v>27</v>
      </c>
      <c r="H330">
        <v>13</v>
      </c>
      <c r="I330">
        <v>2</v>
      </c>
      <c r="J330">
        <v>1</v>
      </c>
      <c r="K330" t="s">
        <v>1325</v>
      </c>
      <c r="L330">
        <v>2</v>
      </c>
      <c r="M330" s="5">
        <v>919.86</v>
      </c>
      <c r="N330" s="6">
        <v>0</v>
      </c>
      <c r="O330" s="5">
        <f t="shared" si="30"/>
        <v>919.86</v>
      </c>
      <c r="P330" s="5">
        <f t="shared" si="31"/>
        <v>1839.72</v>
      </c>
      <c r="Q330" s="5">
        <v>529.62</v>
      </c>
      <c r="R330" s="5">
        <f t="shared" si="32"/>
        <v>1059.24</v>
      </c>
      <c r="S330" s="5">
        <f t="shared" si="33"/>
        <v>756.46</v>
      </c>
      <c r="T330" s="6">
        <f t="shared" si="34"/>
        <v>0.41118213641206269</v>
      </c>
      <c r="U330" s="5">
        <v>24.02</v>
      </c>
      <c r="V330">
        <v>0</v>
      </c>
      <c r="W330" s="5">
        <f t="shared" si="35"/>
        <v>0</v>
      </c>
      <c r="X330" s="5">
        <v>1786.14</v>
      </c>
      <c r="Y330" t="s">
        <v>1319</v>
      </c>
      <c r="Z330" t="s">
        <v>1741</v>
      </c>
      <c r="AA330" t="s">
        <v>1333</v>
      </c>
      <c r="AB330" t="s">
        <v>1330</v>
      </c>
      <c r="AC330" t="s">
        <v>1323</v>
      </c>
      <c r="AD330" t="s">
        <v>91</v>
      </c>
      <c r="AE330" s="4">
        <v>1.0900000000000001</v>
      </c>
      <c r="AF330">
        <v>1</v>
      </c>
    </row>
    <row r="331" spans="1:32" ht="15" customHeight="1" x14ac:dyDescent="0.25">
      <c r="A331">
        <v>330</v>
      </c>
      <c r="B331" t="s">
        <v>1740</v>
      </c>
      <c r="C331">
        <v>20230802</v>
      </c>
      <c r="D331">
        <v>20230805</v>
      </c>
      <c r="E331">
        <v>541</v>
      </c>
      <c r="F331">
        <v>14</v>
      </c>
      <c r="G331">
        <v>27</v>
      </c>
      <c r="H331">
        <v>13</v>
      </c>
      <c r="I331">
        <v>2</v>
      </c>
      <c r="J331">
        <v>1</v>
      </c>
      <c r="K331" t="s">
        <v>1325</v>
      </c>
      <c r="L331">
        <v>10</v>
      </c>
      <c r="M331" s="5">
        <v>80.13</v>
      </c>
      <c r="N331" s="6">
        <v>0</v>
      </c>
      <c r="O331" s="5">
        <f t="shared" si="30"/>
        <v>80.13</v>
      </c>
      <c r="P331" s="5">
        <f t="shared" si="31"/>
        <v>801.3</v>
      </c>
      <c r="Q331" s="5">
        <v>21.27</v>
      </c>
      <c r="R331" s="5">
        <f t="shared" si="32"/>
        <v>212.7</v>
      </c>
      <c r="S331" s="5">
        <f t="shared" si="33"/>
        <v>588.59999999999991</v>
      </c>
      <c r="T331" s="6">
        <f t="shared" si="34"/>
        <v>0.73455634593785091</v>
      </c>
      <c r="U331" s="5">
        <v>0</v>
      </c>
      <c r="V331">
        <v>0</v>
      </c>
      <c r="W331" s="5">
        <f t="shared" si="35"/>
        <v>0</v>
      </c>
      <c r="X331" s="5">
        <v>777.96</v>
      </c>
      <c r="Y331" t="s">
        <v>1319</v>
      </c>
      <c r="Z331" t="s">
        <v>1741</v>
      </c>
      <c r="AA331" t="s">
        <v>1333</v>
      </c>
      <c r="AB331" t="s">
        <v>1330</v>
      </c>
      <c r="AC331" t="s">
        <v>1323</v>
      </c>
      <c r="AD331" t="s">
        <v>91</v>
      </c>
      <c r="AE331" s="4">
        <v>1.0900000000000001</v>
      </c>
      <c r="AF331">
        <v>1</v>
      </c>
    </row>
    <row r="332" spans="1:32" ht="15" customHeight="1" x14ac:dyDescent="0.25">
      <c r="A332">
        <v>331</v>
      </c>
      <c r="B332" t="s">
        <v>1740</v>
      </c>
      <c r="C332">
        <v>20230802</v>
      </c>
      <c r="D332">
        <v>20230805</v>
      </c>
      <c r="E332">
        <v>541</v>
      </c>
      <c r="F332">
        <v>28</v>
      </c>
      <c r="G332">
        <v>27</v>
      </c>
      <c r="H332">
        <v>13</v>
      </c>
      <c r="I332">
        <v>2</v>
      </c>
      <c r="J332">
        <v>1</v>
      </c>
      <c r="K332" t="s">
        <v>1325</v>
      </c>
      <c r="L332">
        <v>5</v>
      </c>
      <c r="M332" s="5">
        <v>1885.82</v>
      </c>
      <c r="N332" s="6">
        <v>0</v>
      </c>
      <c r="O332" s="5">
        <f t="shared" si="30"/>
        <v>1885.82</v>
      </c>
      <c r="P332" s="5">
        <f t="shared" si="31"/>
        <v>9429.1</v>
      </c>
      <c r="Q332" s="5">
        <v>1266.08</v>
      </c>
      <c r="R332" s="5">
        <f t="shared" si="32"/>
        <v>6330.4</v>
      </c>
      <c r="S332" s="5">
        <f t="shared" si="33"/>
        <v>3054.1400000000008</v>
      </c>
      <c r="T332" s="6">
        <f t="shared" si="34"/>
        <v>0.32390578103954787</v>
      </c>
      <c r="U332" s="5">
        <v>44.56</v>
      </c>
      <c r="V332">
        <v>0</v>
      </c>
      <c r="W332" s="5">
        <f t="shared" si="35"/>
        <v>0</v>
      </c>
      <c r="X332" s="5">
        <v>9154.4699999999993</v>
      </c>
      <c r="Y332" t="s">
        <v>1319</v>
      </c>
      <c r="Z332" t="s">
        <v>1741</v>
      </c>
      <c r="AA332" t="s">
        <v>1333</v>
      </c>
      <c r="AB332" t="s">
        <v>1330</v>
      </c>
      <c r="AC332" t="s">
        <v>1323</v>
      </c>
      <c r="AD332" t="s">
        <v>91</v>
      </c>
      <c r="AE332" s="4">
        <v>1.0900000000000001</v>
      </c>
      <c r="AF332">
        <v>1</v>
      </c>
    </row>
    <row r="333" spans="1:32" ht="15" customHeight="1" x14ac:dyDescent="0.25">
      <c r="A333">
        <v>332</v>
      </c>
      <c r="B333" t="s">
        <v>1740</v>
      </c>
      <c r="C333">
        <v>20230802</v>
      </c>
      <c r="D333">
        <v>20230805</v>
      </c>
      <c r="E333">
        <v>541</v>
      </c>
      <c r="F333">
        <v>17</v>
      </c>
      <c r="G333">
        <v>27</v>
      </c>
      <c r="H333">
        <v>13</v>
      </c>
      <c r="I333">
        <v>2</v>
      </c>
      <c r="J333">
        <v>4</v>
      </c>
      <c r="K333" t="s">
        <v>1325</v>
      </c>
      <c r="L333">
        <v>7</v>
      </c>
      <c r="M333" s="5">
        <v>26</v>
      </c>
      <c r="N333" s="6">
        <v>0.108</v>
      </c>
      <c r="O333" s="5">
        <f t="shared" si="30"/>
        <v>23.192</v>
      </c>
      <c r="P333" s="5">
        <f t="shared" si="31"/>
        <v>162.34399999999999</v>
      </c>
      <c r="Q333" s="5">
        <v>5.21</v>
      </c>
      <c r="R333" s="5">
        <f t="shared" si="32"/>
        <v>36.47</v>
      </c>
      <c r="S333" s="5">
        <f t="shared" si="33"/>
        <v>125.874</v>
      </c>
      <c r="T333" s="6">
        <f t="shared" si="34"/>
        <v>0.77535357019661955</v>
      </c>
      <c r="U333" s="5">
        <v>0</v>
      </c>
      <c r="V333">
        <v>0</v>
      </c>
      <c r="W333" s="5">
        <f t="shared" si="35"/>
        <v>0</v>
      </c>
      <c r="X333" s="5">
        <v>157.61000000000001</v>
      </c>
      <c r="Y333" t="s">
        <v>1319</v>
      </c>
      <c r="Z333" t="s">
        <v>1741</v>
      </c>
      <c r="AA333" t="s">
        <v>1333</v>
      </c>
      <c r="AB333" t="s">
        <v>1330</v>
      </c>
      <c r="AC333" t="s">
        <v>1323</v>
      </c>
      <c r="AD333" t="s">
        <v>91</v>
      </c>
      <c r="AE333" s="4">
        <v>1.0900000000000001</v>
      </c>
      <c r="AF333">
        <v>1</v>
      </c>
    </row>
    <row r="334" spans="1:32" ht="15" customHeight="1" x14ac:dyDescent="0.25">
      <c r="A334">
        <v>333</v>
      </c>
      <c r="B334" t="s">
        <v>1740</v>
      </c>
      <c r="C334">
        <v>20230802</v>
      </c>
      <c r="D334">
        <v>20230805</v>
      </c>
      <c r="E334">
        <v>541</v>
      </c>
      <c r="F334">
        <v>4</v>
      </c>
      <c r="G334">
        <v>27</v>
      </c>
      <c r="H334">
        <v>13</v>
      </c>
      <c r="I334">
        <v>2</v>
      </c>
      <c r="J334">
        <v>1</v>
      </c>
      <c r="K334" t="s">
        <v>1325</v>
      </c>
      <c r="L334">
        <v>2</v>
      </c>
      <c r="M334" s="5">
        <v>831.27</v>
      </c>
      <c r="N334" s="6">
        <v>0</v>
      </c>
      <c r="O334" s="5">
        <f t="shared" si="30"/>
        <v>831.27</v>
      </c>
      <c r="P334" s="5">
        <f t="shared" si="31"/>
        <v>1662.54</v>
      </c>
      <c r="Q334" s="5">
        <v>441.46</v>
      </c>
      <c r="R334" s="5">
        <f t="shared" si="32"/>
        <v>882.92</v>
      </c>
      <c r="S334" s="5">
        <f t="shared" si="33"/>
        <v>760.62</v>
      </c>
      <c r="T334" s="6">
        <f t="shared" si="34"/>
        <v>0.45750478183983545</v>
      </c>
      <c r="U334" s="5">
        <v>19</v>
      </c>
      <c r="V334">
        <v>0</v>
      </c>
      <c r="W334" s="5">
        <f t="shared" si="35"/>
        <v>0</v>
      </c>
      <c r="X334" s="5">
        <v>1614.12</v>
      </c>
      <c r="Y334" t="s">
        <v>1319</v>
      </c>
      <c r="Z334" t="s">
        <v>1741</v>
      </c>
      <c r="AA334" t="s">
        <v>1333</v>
      </c>
      <c r="AB334" t="s">
        <v>1330</v>
      </c>
      <c r="AC334" t="s">
        <v>1323</v>
      </c>
      <c r="AD334" t="s">
        <v>91</v>
      </c>
      <c r="AE334" s="4">
        <v>1.0900000000000001</v>
      </c>
      <c r="AF334">
        <v>1</v>
      </c>
    </row>
    <row r="335" spans="1:32" ht="15" customHeight="1" x14ac:dyDescent="0.25">
      <c r="A335">
        <v>334</v>
      </c>
      <c r="B335" t="s">
        <v>1742</v>
      </c>
      <c r="C335">
        <v>20240105</v>
      </c>
      <c r="D335">
        <v>20240107</v>
      </c>
      <c r="E335">
        <v>274</v>
      </c>
      <c r="F335">
        <v>20</v>
      </c>
      <c r="G335">
        <v>8</v>
      </c>
      <c r="H335">
        <v>2</v>
      </c>
      <c r="I335">
        <v>6</v>
      </c>
      <c r="J335">
        <v>1</v>
      </c>
      <c r="K335" t="s">
        <v>1318</v>
      </c>
      <c r="L335">
        <v>3</v>
      </c>
      <c r="M335" s="5">
        <v>444.27</v>
      </c>
      <c r="N335" s="6">
        <v>0</v>
      </c>
      <c r="O335" s="5">
        <f t="shared" si="30"/>
        <v>444.27</v>
      </c>
      <c r="P335" s="5">
        <f t="shared" si="31"/>
        <v>1332.81</v>
      </c>
      <c r="Q335" s="5">
        <v>271.60000000000002</v>
      </c>
      <c r="R335" s="5">
        <f t="shared" si="32"/>
        <v>271.60000000000002</v>
      </c>
      <c r="S335" s="5">
        <f t="shared" si="33"/>
        <v>156.09999999999997</v>
      </c>
      <c r="T335" s="6">
        <f t="shared" si="34"/>
        <v>0.35136290994215225</v>
      </c>
      <c r="U335" s="5">
        <v>16.57</v>
      </c>
      <c r="V335">
        <v>2</v>
      </c>
      <c r="W335" s="5">
        <f t="shared" si="35"/>
        <v>888.54</v>
      </c>
      <c r="X335" s="5">
        <v>1388.34</v>
      </c>
      <c r="Y335" t="s">
        <v>1319</v>
      </c>
      <c r="Z335" t="s">
        <v>1743</v>
      </c>
      <c r="AA335" t="s">
        <v>1321</v>
      </c>
      <c r="AB335" t="s">
        <v>1344</v>
      </c>
      <c r="AC335" t="s">
        <v>1323</v>
      </c>
      <c r="AD335" t="s">
        <v>62</v>
      </c>
      <c r="AE335" s="4">
        <v>1</v>
      </c>
      <c r="AF335">
        <v>1</v>
      </c>
    </row>
    <row r="336" spans="1:32" ht="15" customHeight="1" x14ac:dyDescent="0.25">
      <c r="A336">
        <v>335</v>
      </c>
      <c r="B336" t="s">
        <v>1744</v>
      </c>
      <c r="C336">
        <v>20240312</v>
      </c>
      <c r="D336">
        <v>20240313</v>
      </c>
      <c r="E336">
        <v>226</v>
      </c>
      <c r="F336">
        <v>26</v>
      </c>
      <c r="G336">
        <v>9</v>
      </c>
      <c r="H336">
        <v>3</v>
      </c>
      <c r="I336">
        <v>2</v>
      </c>
      <c r="J336">
        <v>1</v>
      </c>
      <c r="K336" t="s">
        <v>1325</v>
      </c>
      <c r="L336">
        <v>2</v>
      </c>
      <c r="M336" s="5">
        <v>11620.28</v>
      </c>
      <c r="N336" s="6">
        <v>0</v>
      </c>
      <c r="O336" s="5">
        <f t="shared" si="30"/>
        <v>11620.28</v>
      </c>
      <c r="P336" s="5">
        <f t="shared" si="31"/>
        <v>23240.560000000001</v>
      </c>
      <c r="Q336" s="5">
        <v>5740.27</v>
      </c>
      <c r="R336" s="5">
        <f t="shared" si="32"/>
        <v>11480.54</v>
      </c>
      <c r="S336" s="5">
        <f t="shared" si="33"/>
        <v>11732.27</v>
      </c>
      <c r="T336" s="6">
        <f t="shared" si="34"/>
        <v>0.50481873070184191</v>
      </c>
      <c r="U336" s="5">
        <v>27.75</v>
      </c>
      <c r="V336">
        <v>0</v>
      </c>
      <c r="W336" s="5">
        <f t="shared" si="35"/>
        <v>0</v>
      </c>
      <c r="X336" s="5">
        <v>22784.86</v>
      </c>
      <c r="Y336" t="s">
        <v>1319</v>
      </c>
      <c r="Z336" t="s">
        <v>1745</v>
      </c>
      <c r="AA336" t="s">
        <v>1321</v>
      </c>
      <c r="AB336" t="s">
        <v>1330</v>
      </c>
      <c r="AC336" t="s">
        <v>1323</v>
      </c>
      <c r="AD336" t="s">
        <v>62</v>
      </c>
      <c r="AE336" s="4">
        <v>1</v>
      </c>
      <c r="AF336">
        <v>1</v>
      </c>
    </row>
    <row r="337" spans="1:32" ht="15" customHeight="1" x14ac:dyDescent="0.25">
      <c r="A337">
        <v>336</v>
      </c>
      <c r="B337" t="s">
        <v>1746</v>
      </c>
      <c r="C337">
        <v>20250519</v>
      </c>
      <c r="D337">
        <v>20250519</v>
      </c>
      <c r="E337">
        <v>251</v>
      </c>
      <c r="F337">
        <v>6</v>
      </c>
      <c r="G337">
        <v>10</v>
      </c>
      <c r="H337">
        <v>4</v>
      </c>
      <c r="I337">
        <v>2</v>
      </c>
      <c r="J337">
        <v>1</v>
      </c>
      <c r="K337" t="s">
        <v>1325</v>
      </c>
      <c r="L337">
        <v>1</v>
      </c>
      <c r="M337" s="5">
        <v>124.03</v>
      </c>
      <c r="N337" s="6">
        <v>0</v>
      </c>
      <c r="O337" s="5">
        <f t="shared" si="30"/>
        <v>124.03</v>
      </c>
      <c r="P337" s="5">
        <f t="shared" si="31"/>
        <v>124.03</v>
      </c>
      <c r="Q337" s="5">
        <v>78.650000000000006</v>
      </c>
      <c r="R337" s="5">
        <f t="shared" si="32"/>
        <v>78.650000000000006</v>
      </c>
      <c r="S337" s="5">
        <f t="shared" si="33"/>
        <v>37.919999999999995</v>
      </c>
      <c r="T337" s="6">
        <f t="shared" si="34"/>
        <v>0.30573248407643305</v>
      </c>
      <c r="U337" s="5">
        <v>7.46</v>
      </c>
      <c r="V337">
        <v>0</v>
      </c>
      <c r="W337" s="5">
        <f t="shared" si="35"/>
        <v>0</v>
      </c>
      <c r="X337" s="5">
        <v>134.82</v>
      </c>
      <c r="Y337" t="s">
        <v>1319</v>
      </c>
      <c r="Z337" t="s">
        <v>1747</v>
      </c>
      <c r="AA337" t="s">
        <v>1321</v>
      </c>
      <c r="AB337" t="s">
        <v>1322</v>
      </c>
      <c r="AC337" t="s">
        <v>1323</v>
      </c>
      <c r="AD337" t="s">
        <v>62</v>
      </c>
      <c r="AE337" s="4">
        <v>1</v>
      </c>
      <c r="AF337">
        <v>1</v>
      </c>
    </row>
    <row r="338" spans="1:32" ht="15" customHeight="1" x14ac:dyDescent="0.25">
      <c r="A338">
        <v>337</v>
      </c>
      <c r="B338" t="s">
        <v>1748</v>
      </c>
      <c r="C338">
        <v>20240317</v>
      </c>
      <c r="D338">
        <v>20240324</v>
      </c>
      <c r="E338">
        <v>34</v>
      </c>
      <c r="F338">
        <v>24</v>
      </c>
      <c r="G338">
        <v>16</v>
      </c>
      <c r="H338">
        <v>5</v>
      </c>
      <c r="I338">
        <v>3</v>
      </c>
      <c r="J338">
        <v>3</v>
      </c>
      <c r="K338" t="s">
        <v>1325</v>
      </c>
      <c r="L338">
        <v>2</v>
      </c>
      <c r="M338" s="5">
        <v>867.67</v>
      </c>
      <c r="N338" s="6">
        <v>0.14360000000000001</v>
      </c>
      <c r="O338" s="5">
        <f t="shared" si="30"/>
        <v>743.072588</v>
      </c>
      <c r="P338" s="5">
        <f t="shared" si="31"/>
        <v>1486.145176</v>
      </c>
      <c r="Q338" s="5">
        <v>568.05999999999995</v>
      </c>
      <c r="R338" s="5">
        <f t="shared" si="32"/>
        <v>1136.1199999999999</v>
      </c>
      <c r="S338" s="5">
        <f t="shared" si="33"/>
        <v>341.41517600000009</v>
      </c>
      <c r="T338" s="6">
        <f t="shared" si="34"/>
        <v>0.22973204873492123</v>
      </c>
      <c r="U338" s="5">
        <v>8.61</v>
      </c>
      <c r="V338">
        <v>0</v>
      </c>
      <c r="W338" s="5">
        <f t="shared" si="35"/>
        <v>0</v>
      </c>
      <c r="X338" s="5">
        <v>1457.01</v>
      </c>
      <c r="Y338" t="s">
        <v>1319</v>
      </c>
      <c r="Z338" t="s">
        <v>1749</v>
      </c>
      <c r="AA338" t="s">
        <v>1321</v>
      </c>
      <c r="AB338" t="s">
        <v>1322</v>
      </c>
      <c r="AC338" t="s">
        <v>1323</v>
      </c>
      <c r="AD338" t="s">
        <v>79</v>
      </c>
      <c r="AE338" s="4">
        <v>0.74</v>
      </c>
      <c r="AF338">
        <v>1</v>
      </c>
    </row>
    <row r="339" spans="1:32" ht="15" customHeight="1" x14ac:dyDescent="0.25">
      <c r="A339">
        <v>338</v>
      </c>
      <c r="B339" t="s">
        <v>1750</v>
      </c>
      <c r="C339">
        <v>20230706</v>
      </c>
      <c r="D339">
        <v>20230712</v>
      </c>
      <c r="E339">
        <v>320</v>
      </c>
      <c r="F339">
        <v>14</v>
      </c>
      <c r="G339">
        <v>26</v>
      </c>
      <c r="H339">
        <v>18</v>
      </c>
      <c r="I339">
        <v>3</v>
      </c>
      <c r="J339">
        <v>1</v>
      </c>
      <c r="K339" t="s">
        <v>1325</v>
      </c>
      <c r="L339">
        <v>180</v>
      </c>
      <c r="M339" s="5">
        <v>78.44</v>
      </c>
      <c r="N339" s="6">
        <v>0</v>
      </c>
      <c r="O339" s="5">
        <f t="shared" si="30"/>
        <v>78.44</v>
      </c>
      <c r="P339" s="5">
        <f t="shared" si="31"/>
        <v>14119.199999999999</v>
      </c>
      <c r="Q339" s="5">
        <v>21.25</v>
      </c>
      <c r="R339" s="5">
        <f t="shared" si="32"/>
        <v>3825</v>
      </c>
      <c r="S339" s="5">
        <f t="shared" si="33"/>
        <v>10294.199999999999</v>
      </c>
      <c r="T339" s="6">
        <f t="shared" si="34"/>
        <v>0.72909229984701684</v>
      </c>
      <c r="U339" s="5">
        <v>0</v>
      </c>
      <c r="V339">
        <v>0</v>
      </c>
      <c r="W339" s="5">
        <f t="shared" si="35"/>
        <v>0</v>
      </c>
      <c r="X339" s="5">
        <v>14862.32</v>
      </c>
      <c r="Y339" t="s">
        <v>1319</v>
      </c>
      <c r="Z339" t="s">
        <v>1751</v>
      </c>
      <c r="AA339" t="s">
        <v>1471</v>
      </c>
      <c r="AB339" t="s">
        <v>1327</v>
      </c>
      <c r="AC339" t="s">
        <v>1339</v>
      </c>
      <c r="AD339" t="s">
        <v>99</v>
      </c>
      <c r="AE339" s="4">
        <v>1.27</v>
      </c>
      <c r="AF339">
        <v>1</v>
      </c>
    </row>
    <row r="340" spans="1:32" ht="15" customHeight="1" x14ac:dyDescent="0.25">
      <c r="A340">
        <v>339</v>
      </c>
      <c r="B340" t="s">
        <v>1752</v>
      </c>
      <c r="C340">
        <v>20230924</v>
      </c>
      <c r="D340">
        <v>20230929</v>
      </c>
      <c r="E340">
        <v>192</v>
      </c>
      <c r="F340">
        <v>11</v>
      </c>
      <c r="G340">
        <v>12</v>
      </c>
      <c r="H340">
        <v>7</v>
      </c>
      <c r="I340">
        <v>2</v>
      </c>
      <c r="J340">
        <v>1</v>
      </c>
      <c r="K340" t="s">
        <v>1325</v>
      </c>
      <c r="L340">
        <v>20</v>
      </c>
      <c r="M340" s="5">
        <v>125.68</v>
      </c>
      <c r="N340" s="6">
        <v>0</v>
      </c>
      <c r="O340" s="5">
        <f t="shared" si="30"/>
        <v>125.68</v>
      </c>
      <c r="P340" s="5">
        <f t="shared" si="31"/>
        <v>2513.6000000000004</v>
      </c>
      <c r="Q340" s="5">
        <v>21.63</v>
      </c>
      <c r="R340" s="5">
        <f t="shared" si="32"/>
        <v>432.59999999999997</v>
      </c>
      <c r="S340" s="5">
        <f t="shared" si="33"/>
        <v>2081.0000000000005</v>
      </c>
      <c r="T340" s="6">
        <f t="shared" si="34"/>
        <v>0.82789624443029919</v>
      </c>
      <c r="U340" s="5">
        <v>0</v>
      </c>
      <c r="V340">
        <v>0</v>
      </c>
      <c r="W340" s="5">
        <f t="shared" si="35"/>
        <v>0</v>
      </c>
      <c r="X340" s="5">
        <v>2564.9</v>
      </c>
      <c r="Y340" t="s">
        <v>1319</v>
      </c>
      <c r="Z340" t="s">
        <v>1753</v>
      </c>
      <c r="AA340" t="s">
        <v>1333</v>
      </c>
      <c r="AB340" t="s">
        <v>1322</v>
      </c>
      <c r="AC340" t="s">
        <v>1360</v>
      </c>
      <c r="AD340" t="s">
        <v>79</v>
      </c>
      <c r="AE340" s="4">
        <v>0.74</v>
      </c>
      <c r="AF340">
        <v>1</v>
      </c>
    </row>
    <row r="341" spans="1:32" ht="15" customHeight="1" x14ac:dyDescent="0.25">
      <c r="A341">
        <v>340</v>
      </c>
      <c r="B341" t="s">
        <v>1754</v>
      </c>
      <c r="C341">
        <v>20251223</v>
      </c>
      <c r="D341">
        <v>20251227</v>
      </c>
      <c r="E341">
        <v>244</v>
      </c>
      <c r="F341">
        <v>28</v>
      </c>
      <c r="G341">
        <v>3</v>
      </c>
      <c r="H341">
        <v>8</v>
      </c>
      <c r="I341">
        <v>6</v>
      </c>
      <c r="J341">
        <v>5</v>
      </c>
      <c r="K341" t="s">
        <v>1318</v>
      </c>
      <c r="L341">
        <v>1</v>
      </c>
      <c r="M341" s="5">
        <v>1883.02</v>
      </c>
      <c r="N341" s="6">
        <v>0.15379999999999999</v>
      </c>
      <c r="O341" s="5">
        <f t="shared" si="30"/>
        <v>1593.4115240000001</v>
      </c>
      <c r="P341" s="5">
        <f t="shared" si="31"/>
        <v>1593.4115240000001</v>
      </c>
      <c r="Q341" s="5">
        <v>1252.4000000000001</v>
      </c>
      <c r="R341" s="5">
        <f t="shared" si="32"/>
        <v>0</v>
      </c>
      <c r="S341" s="5">
        <f t="shared" si="33"/>
        <v>-5</v>
      </c>
      <c r="T341" s="6">
        <f t="shared" si="34"/>
        <v>0</v>
      </c>
      <c r="U341" s="5">
        <v>5</v>
      </c>
      <c r="V341">
        <v>1</v>
      </c>
      <c r="W341" s="5">
        <f t="shared" si="35"/>
        <v>1593.4115240000001</v>
      </c>
      <c r="X341" s="5">
        <v>1475.38</v>
      </c>
      <c r="Y341" t="s">
        <v>1319</v>
      </c>
      <c r="Z341" t="s">
        <v>1755</v>
      </c>
      <c r="AA341" t="s">
        <v>1321</v>
      </c>
      <c r="AB341" t="s">
        <v>1344</v>
      </c>
      <c r="AC341" t="s">
        <v>1323</v>
      </c>
      <c r="AD341" t="s">
        <v>62</v>
      </c>
      <c r="AE341" s="4">
        <v>1</v>
      </c>
      <c r="AF341">
        <v>1</v>
      </c>
    </row>
    <row r="342" spans="1:32" ht="15" customHeight="1" x14ac:dyDescent="0.25">
      <c r="A342">
        <v>341</v>
      </c>
      <c r="B342" t="s">
        <v>1754</v>
      </c>
      <c r="C342">
        <v>20251223</v>
      </c>
      <c r="D342">
        <v>20251227</v>
      </c>
      <c r="E342">
        <v>244</v>
      </c>
      <c r="F342">
        <v>22</v>
      </c>
      <c r="G342">
        <v>3</v>
      </c>
      <c r="H342">
        <v>8</v>
      </c>
      <c r="I342">
        <v>6</v>
      </c>
      <c r="J342">
        <v>5</v>
      </c>
      <c r="K342" t="s">
        <v>1318</v>
      </c>
      <c r="L342">
        <v>1</v>
      </c>
      <c r="M342" s="5">
        <v>3418.16</v>
      </c>
      <c r="N342" s="6">
        <v>0.15959999999999999</v>
      </c>
      <c r="O342" s="5">
        <f t="shared" si="30"/>
        <v>2872.6216639999998</v>
      </c>
      <c r="P342" s="5">
        <f t="shared" si="31"/>
        <v>2872.6216639999998</v>
      </c>
      <c r="Q342" s="5">
        <v>1845.42</v>
      </c>
      <c r="R342" s="5">
        <f t="shared" si="32"/>
        <v>0</v>
      </c>
      <c r="S342" s="5">
        <f t="shared" si="33"/>
        <v>-6.27</v>
      </c>
      <c r="T342" s="6">
        <f t="shared" si="34"/>
        <v>0</v>
      </c>
      <c r="U342" s="5">
        <v>6.27</v>
      </c>
      <c r="V342">
        <v>1</v>
      </c>
      <c r="W342" s="5">
        <f t="shared" si="35"/>
        <v>2872.6216639999998</v>
      </c>
      <c r="X342" s="5">
        <v>2659.83</v>
      </c>
      <c r="Y342" t="s">
        <v>1319</v>
      </c>
      <c r="Z342" t="s">
        <v>1755</v>
      </c>
      <c r="AA342" t="s">
        <v>1321</v>
      </c>
      <c r="AB342" t="s">
        <v>1344</v>
      </c>
      <c r="AC342" t="s">
        <v>1323</v>
      </c>
      <c r="AD342" t="s">
        <v>62</v>
      </c>
      <c r="AE342" s="4">
        <v>1</v>
      </c>
      <c r="AF342">
        <v>1</v>
      </c>
    </row>
    <row r="343" spans="1:32" ht="15" customHeight="1" x14ac:dyDescent="0.25">
      <c r="A343">
        <v>342</v>
      </c>
      <c r="B343" t="s">
        <v>1754</v>
      </c>
      <c r="C343">
        <v>20251223</v>
      </c>
      <c r="D343">
        <v>20251227</v>
      </c>
      <c r="E343">
        <v>244</v>
      </c>
      <c r="F343">
        <v>6</v>
      </c>
      <c r="G343">
        <v>3</v>
      </c>
      <c r="H343">
        <v>8</v>
      </c>
      <c r="I343">
        <v>6</v>
      </c>
      <c r="J343">
        <v>1</v>
      </c>
      <c r="K343" t="s">
        <v>1318</v>
      </c>
      <c r="L343">
        <v>6</v>
      </c>
      <c r="M343" s="5">
        <v>124.01</v>
      </c>
      <c r="N343" s="6">
        <v>0</v>
      </c>
      <c r="O343" s="5">
        <f t="shared" si="30"/>
        <v>124.01</v>
      </c>
      <c r="P343" s="5">
        <f t="shared" si="31"/>
        <v>744.06000000000006</v>
      </c>
      <c r="Q343" s="5">
        <v>80.66</v>
      </c>
      <c r="R343" s="5">
        <f t="shared" si="32"/>
        <v>403.29999999999995</v>
      </c>
      <c r="S343" s="5">
        <f t="shared" si="33"/>
        <v>139.59000000000012</v>
      </c>
      <c r="T343" s="6">
        <f t="shared" si="34"/>
        <v>0.22512700588662221</v>
      </c>
      <c r="U343" s="5">
        <v>77.16</v>
      </c>
      <c r="V343">
        <v>1</v>
      </c>
      <c r="W343" s="5">
        <f t="shared" si="35"/>
        <v>124.01</v>
      </c>
      <c r="X343" s="5">
        <v>688.94</v>
      </c>
      <c r="Y343" t="s">
        <v>1319</v>
      </c>
      <c r="Z343" t="s">
        <v>1755</v>
      </c>
      <c r="AA343" t="s">
        <v>1321</v>
      </c>
      <c r="AB343" t="s">
        <v>1344</v>
      </c>
      <c r="AC343" t="s">
        <v>1323</v>
      </c>
      <c r="AD343" t="s">
        <v>62</v>
      </c>
      <c r="AE343" s="4">
        <v>1</v>
      </c>
      <c r="AF343">
        <v>1</v>
      </c>
    </row>
    <row r="344" spans="1:32" ht="15" customHeight="1" x14ac:dyDescent="0.25">
      <c r="A344">
        <v>343</v>
      </c>
      <c r="B344" t="s">
        <v>1756</v>
      </c>
      <c r="C344">
        <v>20230120</v>
      </c>
      <c r="D344">
        <v>20230123</v>
      </c>
      <c r="E344">
        <v>477</v>
      </c>
      <c r="F344">
        <v>17</v>
      </c>
      <c r="G344">
        <v>29</v>
      </c>
      <c r="H344">
        <v>21</v>
      </c>
      <c r="I344">
        <v>5</v>
      </c>
      <c r="J344">
        <v>1</v>
      </c>
      <c r="K344" t="s">
        <v>1325</v>
      </c>
      <c r="L344">
        <v>5</v>
      </c>
      <c r="M344" s="5">
        <v>24.76</v>
      </c>
      <c r="N344" s="6">
        <v>0</v>
      </c>
      <c r="O344" s="5">
        <f t="shared" si="30"/>
        <v>24.76</v>
      </c>
      <c r="P344" s="5">
        <f t="shared" si="31"/>
        <v>123.80000000000001</v>
      </c>
      <c r="Q344" s="5">
        <v>5.47</v>
      </c>
      <c r="R344" s="5">
        <f t="shared" si="32"/>
        <v>27.349999999999998</v>
      </c>
      <c r="S344" s="5">
        <f t="shared" si="33"/>
        <v>96.450000000000017</v>
      </c>
      <c r="T344" s="6">
        <f t="shared" si="34"/>
        <v>0.77907915993537968</v>
      </c>
      <c r="U344" s="5">
        <v>0</v>
      </c>
      <c r="V344">
        <v>0</v>
      </c>
      <c r="W344" s="5">
        <f t="shared" si="35"/>
        <v>0</v>
      </c>
      <c r="X344" s="5">
        <v>131.69999999999999</v>
      </c>
      <c r="Y344" t="s">
        <v>1319</v>
      </c>
      <c r="Z344" t="s">
        <v>1757</v>
      </c>
      <c r="AA344" t="s">
        <v>1321</v>
      </c>
      <c r="AB344" t="s">
        <v>1344</v>
      </c>
      <c r="AC344" t="s">
        <v>1360</v>
      </c>
      <c r="AD344" t="s">
        <v>91</v>
      </c>
      <c r="AE344" s="4">
        <v>1.0900000000000001</v>
      </c>
      <c r="AF344">
        <v>1</v>
      </c>
    </row>
    <row r="345" spans="1:32" ht="15" customHeight="1" x14ac:dyDescent="0.25">
      <c r="A345">
        <v>344</v>
      </c>
      <c r="B345" t="s">
        <v>1756</v>
      </c>
      <c r="C345">
        <v>20230120</v>
      </c>
      <c r="D345">
        <v>20230123</v>
      </c>
      <c r="E345">
        <v>477</v>
      </c>
      <c r="F345">
        <v>15</v>
      </c>
      <c r="G345">
        <v>29</v>
      </c>
      <c r="H345">
        <v>21</v>
      </c>
      <c r="I345">
        <v>5</v>
      </c>
      <c r="J345">
        <v>1</v>
      </c>
      <c r="K345" t="s">
        <v>1325</v>
      </c>
      <c r="L345">
        <v>3</v>
      </c>
      <c r="M345" s="5">
        <v>79.75</v>
      </c>
      <c r="N345" s="6">
        <v>0</v>
      </c>
      <c r="O345" s="5">
        <f t="shared" si="30"/>
        <v>79.75</v>
      </c>
      <c r="P345" s="5">
        <f t="shared" si="31"/>
        <v>239.25</v>
      </c>
      <c r="Q345" s="5">
        <v>19.47</v>
      </c>
      <c r="R345" s="5">
        <f t="shared" si="32"/>
        <v>58.41</v>
      </c>
      <c r="S345" s="5">
        <f t="shared" si="33"/>
        <v>180.84</v>
      </c>
      <c r="T345" s="6">
        <f t="shared" si="34"/>
        <v>0.75586206896551722</v>
      </c>
      <c r="U345" s="5">
        <v>0</v>
      </c>
      <c r="V345">
        <v>0</v>
      </c>
      <c r="W345" s="5">
        <f t="shared" si="35"/>
        <v>0</v>
      </c>
      <c r="X345" s="5">
        <v>254.52</v>
      </c>
      <c r="Y345" t="s">
        <v>1319</v>
      </c>
      <c r="Z345" t="s">
        <v>1757</v>
      </c>
      <c r="AA345" t="s">
        <v>1321</v>
      </c>
      <c r="AB345" t="s">
        <v>1344</v>
      </c>
      <c r="AC345" t="s">
        <v>1360</v>
      </c>
      <c r="AD345" t="s">
        <v>91</v>
      </c>
      <c r="AE345" s="4">
        <v>1.0900000000000001</v>
      </c>
      <c r="AF345">
        <v>1</v>
      </c>
    </row>
    <row r="346" spans="1:32" ht="15" customHeight="1" x14ac:dyDescent="0.25">
      <c r="A346">
        <v>345</v>
      </c>
      <c r="B346" t="s">
        <v>1758</v>
      </c>
      <c r="C346">
        <v>20240612</v>
      </c>
      <c r="D346">
        <v>20240614</v>
      </c>
      <c r="E346">
        <v>643</v>
      </c>
      <c r="F346">
        <v>9</v>
      </c>
      <c r="G346">
        <v>37</v>
      </c>
      <c r="H346">
        <v>34</v>
      </c>
      <c r="I346">
        <v>3</v>
      </c>
      <c r="J346">
        <v>6</v>
      </c>
      <c r="K346" t="s">
        <v>1325</v>
      </c>
      <c r="L346">
        <v>14</v>
      </c>
      <c r="M346" s="5">
        <v>396.49</v>
      </c>
      <c r="N346" s="6">
        <v>0.20630000000000001</v>
      </c>
      <c r="O346" s="5">
        <f t="shared" si="30"/>
        <v>314.69411300000002</v>
      </c>
      <c r="P346" s="5">
        <f t="shared" si="31"/>
        <v>4405.7175820000002</v>
      </c>
      <c r="Q346" s="5">
        <v>242.31</v>
      </c>
      <c r="R346" s="5">
        <f t="shared" si="32"/>
        <v>3392.34</v>
      </c>
      <c r="S346" s="5">
        <f t="shared" si="33"/>
        <v>955.2275820000001</v>
      </c>
      <c r="T346" s="6">
        <f t="shared" si="34"/>
        <v>0.21681543680935836</v>
      </c>
      <c r="U346" s="5">
        <v>58.15</v>
      </c>
      <c r="V346">
        <v>0</v>
      </c>
      <c r="W346" s="5">
        <f t="shared" si="35"/>
        <v>0</v>
      </c>
      <c r="X346" s="5">
        <v>4277.3999999999996</v>
      </c>
      <c r="Y346" t="s">
        <v>1289</v>
      </c>
      <c r="Z346" t="s">
        <v>1759</v>
      </c>
      <c r="AA346" t="s">
        <v>1333</v>
      </c>
      <c r="AB346" t="s">
        <v>1344</v>
      </c>
      <c r="AC346" t="s">
        <v>1323</v>
      </c>
      <c r="AD346" t="s">
        <v>127</v>
      </c>
      <c r="AE346" s="4">
        <v>6.7999999999999996E-3</v>
      </c>
      <c r="AF346">
        <v>6</v>
      </c>
    </row>
    <row r="347" spans="1:32" ht="15" customHeight="1" x14ac:dyDescent="0.25">
      <c r="A347">
        <v>346</v>
      </c>
      <c r="B347" t="s">
        <v>1760</v>
      </c>
      <c r="C347">
        <v>20250818</v>
      </c>
      <c r="D347">
        <v>20250819</v>
      </c>
      <c r="E347">
        <v>378</v>
      </c>
      <c r="F347">
        <v>24</v>
      </c>
      <c r="G347">
        <v>20</v>
      </c>
      <c r="H347">
        <v>23</v>
      </c>
      <c r="I347">
        <v>3</v>
      </c>
      <c r="J347">
        <v>1</v>
      </c>
      <c r="K347" t="s">
        <v>1325</v>
      </c>
      <c r="L347">
        <v>3</v>
      </c>
      <c r="M347" s="5">
        <v>864.03</v>
      </c>
      <c r="N347" s="6">
        <v>0</v>
      </c>
      <c r="O347" s="5">
        <f t="shared" si="30"/>
        <v>864.03</v>
      </c>
      <c r="P347" s="5">
        <f t="shared" si="31"/>
        <v>2592.09</v>
      </c>
      <c r="Q347" s="5">
        <v>535.65</v>
      </c>
      <c r="R347" s="5">
        <f t="shared" si="32"/>
        <v>1606.9499999999998</v>
      </c>
      <c r="S347" s="5">
        <f t="shared" si="33"/>
        <v>957.47000000000037</v>
      </c>
      <c r="T347" s="6">
        <f t="shared" si="34"/>
        <v>0.36938146437816599</v>
      </c>
      <c r="U347" s="5">
        <v>27.67</v>
      </c>
      <c r="V347">
        <v>0</v>
      </c>
      <c r="W347" s="5">
        <f t="shared" si="35"/>
        <v>0</v>
      </c>
      <c r="X347" s="5">
        <v>2468.66</v>
      </c>
      <c r="Y347" t="s">
        <v>1319</v>
      </c>
      <c r="Z347" t="s">
        <v>1761</v>
      </c>
      <c r="AA347" t="s">
        <v>1321</v>
      </c>
      <c r="AB347" t="s">
        <v>1344</v>
      </c>
      <c r="AC347" t="s">
        <v>1323</v>
      </c>
      <c r="AD347" t="s">
        <v>91</v>
      </c>
      <c r="AE347" s="4">
        <v>1.0900000000000001</v>
      </c>
      <c r="AF347">
        <v>1</v>
      </c>
    </row>
    <row r="348" spans="1:32" ht="15" customHeight="1" x14ac:dyDescent="0.25">
      <c r="A348">
        <v>347</v>
      </c>
      <c r="B348" t="s">
        <v>1760</v>
      </c>
      <c r="C348">
        <v>20250818</v>
      </c>
      <c r="D348">
        <v>20250819</v>
      </c>
      <c r="E348">
        <v>378</v>
      </c>
      <c r="F348">
        <v>8</v>
      </c>
      <c r="G348">
        <v>20</v>
      </c>
      <c r="H348">
        <v>23</v>
      </c>
      <c r="I348">
        <v>3</v>
      </c>
      <c r="J348">
        <v>2</v>
      </c>
      <c r="K348" t="s">
        <v>1325</v>
      </c>
      <c r="L348">
        <v>52</v>
      </c>
      <c r="M348" s="5">
        <v>1241.07</v>
      </c>
      <c r="N348" s="6">
        <v>8.1799999999999998E-2</v>
      </c>
      <c r="O348" s="5">
        <f t="shared" si="30"/>
        <v>1139.5504739999999</v>
      </c>
      <c r="P348" s="5">
        <f t="shared" si="31"/>
        <v>59256.624647999997</v>
      </c>
      <c r="Q348" s="5">
        <v>716.67</v>
      </c>
      <c r="R348" s="5">
        <f t="shared" si="32"/>
        <v>37266.839999999997</v>
      </c>
      <c r="S348" s="5">
        <f t="shared" si="33"/>
        <v>21234.554648000001</v>
      </c>
      <c r="T348" s="6">
        <f t="shared" si="34"/>
        <v>0.35834904154833092</v>
      </c>
      <c r="U348" s="5">
        <v>755.23</v>
      </c>
      <c r="V348">
        <v>0</v>
      </c>
      <c r="W348" s="5">
        <f t="shared" si="35"/>
        <v>0</v>
      </c>
      <c r="X348" s="5">
        <v>56434.879999999997</v>
      </c>
      <c r="Y348" t="s">
        <v>1319</v>
      </c>
      <c r="Z348" t="s">
        <v>1761</v>
      </c>
      <c r="AA348" t="s">
        <v>1321</v>
      </c>
      <c r="AB348" t="s">
        <v>1344</v>
      </c>
      <c r="AC348" t="s">
        <v>1323</v>
      </c>
      <c r="AD348" t="s">
        <v>91</v>
      </c>
      <c r="AE348" s="4">
        <v>1.0900000000000001</v>
      </c>
      <c r="AF348">
        <v>1</v>
      </c>
    </row>
    <row r="349" spans="1:32" ht="15" customHeight="1" x14ac:dyDescent="0.25">
      <c r="A349">
        <v>348</v>
      </c>
      <c r="B349" t="s">
        <v>1760</v>
      </c>
      <c r="C349">
        <v>20250818</v>
      </c>
      <c r="D349">
        <v>20250819</v>
      </c>
      <c r="E349">
        <v>378</v>
      </c>
      <c r="F349">
        <v>15</v>
      </c>
      <c r="G349">
        <v>20</v>
      </c>
      <c r="H349">
        <v>23</v>
      </c>
      <c r="I349">
        <v>3</v>
      </c>
      <c r="J349">
        <v>2</v>
      </c>
      <c r="K349" t="s">
        <v>1325</v>
      </c>
      <c r="L349">
        <v>2</v>
      </c>
      <c r="M349" s="5">
        <v>76.930000000000007</v>
      </c>
      <c r="N349" s="6">
        <v>8.2500000000000004E-2</v>
      </c>
      <c r="O349" s="5">
        <f t="shared" si="30"/>
        <v>70.583275</v>
      </c>
      <c r="P349" s="5">
        <f t="shared" si="31"/>
        <v>141.16655</v>
      </c>
      <c r="Q349" s="5">
        <v>20.63</v>
      </c>
      <c r="R349" s="5">
        <f t="shared" si="32"/>
        <v>41.26</v>
      </c>
      <c r="S349" s="5">
        <f t="shared" si="33"/>
        <v>99.90655000000001</v>
      </c>
      <c r="T349" s="6">
        <f t="shared" si="34"/>
        <v>0.70772112798676468</v>
      </c>
      <c r="U349" s="5">
        <v>0</v>
      </c>
      <c r="V349">
        <v>0</v>
      </c>
      <c r="W349" s="5">
        <f t="shared" si="35"/>
        <v>0</v>
      </c>
      <c r="X349" s="5">
        <v>134.44999999999999</v>
      </c>
      <c r="Y349" t="s">
        <v>1319</v>
      </c>
      <c r="Z349" t="s">
        <v>1761</v>
      </c>
      <c r="AA349" t="s">
        <v>1321</v>
      </c>
      <c r="AB349" t="s">
        <v>1344</v>
      </c>
      <c r="AC349" t="s">
        <v>1323</v>
      </c>
      <c r="AD349" t="s">
        <v>91</v>
      </c>
      <c r="AE349" s="4">
        <v>1.0900000000000001</v>
      </c>
      <c r="AF349">
        <v>1</v>
      </c>
    </row>
    <row r="350" spans="1:32" ht="15" customHeight="1" x14ac:dyDescent="0.25">
      <c r="A350">
        <v>349</v>
      </c>
      <c r="B350" t="s">
        <v>1760</v>
      </c>
      <c r="C350">
        <v>20250818</v>
      </c>
      <c r="D350">
        <v>20250819</v>
      </c>
      <c r="E350">
        <v>378</v>
      </c>
      <c r="F350">
        <v>24</v>
      </c>
      <c r="G350">
        <v>20</v>
      </c>
      <c r="H350">
        <v>23</v>
      </c>
      <c r="I350">
        <v>3</v>
      </c>
      <c r="J350">
        <v>1</v>
      </c>
      <c r="K350" t="s">
        <v>1325</v>
      </c>
      <c r="L350">
        <v>3</v>
      </c>
      <c r="M350" s="5">
        <v>883.54</v>
      </c>
      <c r="N350" s="6">
        <v>0</v>
      </c>
      <c r="O350" s="5">
        <f t="shared" si="30"/>
        <v>883.54</v>
      </c>
      <c r="P350" s="5">
        <f t="shared" si="31"/>
        <v>2650.62</v>
      </c>
      <c r="Q350" s="5">
        <v>568.20000000000005</v>
      </c>
      <c r="R350" s="5">
        <f t="shared" si="32"/>
        <v>1704.6000000000001</v>
      </c>
      <c r="S350" s="5">
        <f t="shared" si="33"/>
        <v>920.72999999999979</v>
      </c>
      <c r="T350" s="6">
        <f t="shared" si="34"/>
        <v>0.34736401294791402</v>
      </c>
      <c r="U350" s="5">
        <v>25.29</v>
      </c>
      <c r="V350">
        <v>0</v>
      </c>
      <c r="W350" s="5">
        <f t="shared" si="35"/>
        <v>0</v>
      </c>
      <c r="X350" s="5">
        <v>2524.4</v>
      </c>
      <c r="Y350" t="s">
        <v>1319</v>
      </c>
      <c r="Z350" t="s">
        <v>1761</v>
      </c>
      <c r="AA350" t="s">
        <v>1321</v>
      </c>
      <c r="AB350" t="s">
        <v>1344</v>
      </c>
      <c r="AC350" t="s">
        <v>1323</v>
      </c>
      <c r="AD350" t="s">
        <v>91</v>
      </c>
      <c r="AE350" s="4">
        <v>1.0900000000000001</v>
      </c>
      <c r="AF350">
        <v>1</v>
      </c>
    </row>
    <row r="351" spans="1:32" ht="15" customHeight="1" x14ac:dyDescent="0.25">
      <c r="A351">
        <v>350</v>
      </c>
      <c r="B351" t="s">
        <v>1762</v>
      </c>
      <c r="C351">
        <v>20230325</v>
      </c>
      <c r="D351">
        <v>20230325</v>
      </c>
      <c r="E351">
        <v>144</v>
      </c>
      <c r="F351">
        <v>28</v>
      </c>
      <c r="G351">
        <v>7</v>
      </c>
      <c r="H351">
        <v>12</v>
      </c>
      <c r="I351">
        <v>2</v>
      </c>
      <c r="J351">
        <v>2</v>
      </c>
      <c r="K351" t="s">
        <v>1325</v>
      </c>
      <c r="L351">
        <v>2</v>
      </c>
      <c r="M351" s="5">
        <v>1822.9</v>
      </c>
      <c r="N351" s="6">
        <v>6.9000000000000006E-2</v>
      </c>
      <c r="O351" s="5">
        <f t="shared" si="30"/>
        <v>1697.1199000000001</v>
      </c>
      <c r="P351" s="5">
        <f t="shared" si="31"/>
        <v>3394.2398000000003</v>
      </c>
      <c r="Q351" s="5">
        <v>1197.8800000000001</v>
      </c>
      <c r="R351" s="5">
        <f t="shared" si="32"/>
        <v>2395.7600000000002</v>
      </c>
      <c r="S351" s="5">
        <f t="shared" si="33"/>
        <v>983.1998000000001</v>
      </c>
      <c r="T351" s="6">
        <f t="shared" si="34"/>
        <v>0.28966715904987034</v>
      </c>
      <c r="U351" s="5">
        <v>15.28</v>
      </c>
      <c r="V351">
        <v>0</v>
      </c>
      <c r="W351" s="5">
        <f t="shared" si="35"/>
        <v>0</v>
      </c>
      <c r="X351" s="5">
        <v>3499.22</v>
      </c>
      <c r="Y351" t="s">
        <v>1319</v>
      </c>
      <c r="Z351" t="s">
        <v>1763</v>
      </c>
      <c r="AA351" t="s">
        <v>1321</v>
      </c>
      <c r="AB351" t="s">
        <v>1327</v>
      </c>
      <c r="AC351" t="s">
        <v>1323</v>
      </c>
      <c r="AD351" t="s">
        <v>62</v>
      </c>
      <c r="AE351" s="4">
        <v>1</v>
      </c>
      <c r="AF351">
        <v>1</v>
      </c>
    </row>
    <row r="352" spans="1:32" ht="15" customHeight="1" x14ac:dyDescent="0.25">
      <c r="A352">
        <v>351</v>
      </c>
      <c r="B352" t="s">
        <v>1762</v>
      </c>
      <c r="C352">
        <v>20230325</v>
      </c>
      <c r="D352">
        <v>20230325</v>
      </c>
      <c r="E352">
        <v>144</v>
      </c>
      <c r="F352">
        <v>17</v>
      </c>
      <c r="G352">
        <v>7</v>
      </c>
      <c r="H352">
        <v>12</v>
      </c>
      <c r="I352">
        <v>2</v>
      </c>
      <c r="J352">
        <v>1</v>
      </c>
      <c r="K352" t="s">
        <v>1325</v>
      </c>
      <c r="L352">
        <v>4</v>
      </c>
      <c r="M352" s="5">
        <v>25.83</v>
      </c>
      <c r="N352" s="6">
        <v>0</v>
      </c>
      <c r="O352" s="5">
        <f t="shared" si="30"/>
        <v>25.83</v>
      </c>
      <c r="P352" s="5">
        <f t="shared" si="31"/>
        <v>103.32</v>
      </c>
      <c r="Q352" s="5">
        <v>5.38</v>
      </c>
      <c r="R352" s="5">
        <f t="shared" si="32"/>
        <v>21.52</v>
      </c>
      <c r="S352" s="5">
        <f t="shared" si="33"/>
        <v>81.8</v>
      </c>
      <c r="T352" s="6">
        <f t="shared" si="34"/>
        <v>0.79171506000774294</v>
      </c>
      <c r="U352" s="5">
        <v>0</v>
      </c>
      <c r="V352">
        <v>0</v>
      </c>
      <c r="W352" s="5">
        <f t="shared" si="35"/>
        <v>0</v>
      </c>
      <c r="X352" s="5">
        <v>106.52</v>
      </c>
      <c r="Y352" t="s">
        <v>1319</v>
      </c>
      <c r="Z352" t="s">
        <v>1763</v>
      </c>
      <c r="AA352" t="s">
        <v>1321</v>
      </c>
      <c r="AB352" t="s">
        <v>1327</v>
      </c>
      <c r="AC352" t="s">
        <v>1323</v>
      </c>
      <c r="AD352" t="s">
        <v>62</v>
      </c>
      <c r="AE352" s="4">
        <v>1</v>
      </c>
      <c r="AF352">
        <v>1</v>
      </c>
    </row>
    <row r="353" spans="1:32" ht="15" customHeight="1" x14ac:dyDescent="0.25">
      <c r="A353">
        <v>352</v>
      </c>
      <c r="B353" t="s">
        <v>1762</v>
      </c>
      <c r="C353">
        <v>20230325</v>
      </c>
      <c r="D353">
        <v>20230325</v>
      </c>
      <c r="E353">
        <v>144</v>
      </c>
      <c r="F353">
        <v>26</v>
      </c>
      <c r="G353">
        <v>7</v>
      </c>
      <c r="H353">
        <v>12</v>
      </c>
      <c r="I353">
        <v>2</v>
      </c>
      <c r="J353">
        <v>1</v>
      </c>
      <c r="K353" t="s">
        <v>1325</v>
      </c>
      <c r="L353">
        <v>2</v>
      </c>
      <c r="M353" s="5">
        <v>12307.38</v>
      </c>
      <c r="N353" s="6">
        <v>0</v>
      </c>
      <c r="O353" s="5">
        <f t="shared" si="30"/>
        <v>12307.38</v>
      </c>
      <c r="P353" s="5">
        <f t="shared" si="31"/>
        <v>24614.76</v>
      </c>
      <c r="Q353" s="5">
        <v>6136.26</v>
      </c>
      <c r="R353" s="5">
        <f t="shared" si="32"/>
        <v>12272.52</v>
      </c>
      <c r="S353" s="5">
        <f t="shared" si="33"/>
        <v>12331.649999999998</v>
      </c>
      <c r="T353" s="6">
        <f t="shared" si="34"/>
        <v>0.50098599376959185</v>
      </c>
      <c r="U353" s="5">
        <v>10.59</v>
      </c>
      <c r="V353">
        <v>0</v>
      </c>
      <c r="W353" s="5">
        <f t="shared" si="35"/>
        <v>0</v>
      </c>
      <c r="X353" s="5">
        <v>25376.04</v>
      </c>
      <c r="Y353" t="s">
        <v>1319</v>
      </c>
      <c r="Z353" t="s">
        <v>1763</v>
      </c>
      <c r="AA353" t="s">
        <v>1321</v>
      </c>
      <c r="AB353" t="s">
        <v>1327</v>
      </c>
      <c r="AC353" t="s">
        <v>1323</v>
      </c>
      <c r="AD353" t="s">
        <v>62</v>
      </c>
      <c r="AE353" s="4">
        <v>1</v>
      </c>
      <c r="AF353">
        <v>1</v>
      </c>
    </row>
    <row r="354" spans="1:32" ht="15" customHeight="1" x14ac:dyDescent="0.25">
      <c r="A354">
        <v>353</v>
      </c>
      <c r="B354" t="s">
        <v>1764</v>
      </c>
      <c r="C354">
        <v>20251213</v>
      </c>
      <c r="D354">
        <v>20251219</v>
      </c>
      <c r="E354">
        <v>229</v>
      </c>
      <c r="F354">
        <v>5</v>
      </c>
      <c r="G354">
        <v>9</v>
      </c>
      <c r="H354">
        <v>2</v>
      </c>
      <c r="I354">
        <v>5</v>
      </c>
      <c r="J354">
        <v>1</v>
      </c>
      <c r="K354" t="s">
        <v>1325</v>
      </c>
      <c r="L354">
        <v>4</v>
      </c>
      <c r="M354" s="5">
        <v>81.93</v>
      </c>
      <c r="N354" s="6">
        <v>0</v>
      </c>
      <c r="O354" s="5">
        <f t="shared" si="30"/>
        <v>81.93</v>
      </c>
      <c r="P354" s="5">
        <f t="shared" si="31"/>
        <v>327.72</v>
      </c>
      <c r="Q354" s="5">
        <v>41.23</v>
      </c>
      <c r="R354" s="5">
        <f t="shared" si="32"/>
        <v>164.92</v>
      </c>
      <c r="S354" s="5">
        <f t="shared" si="33"/>
        <v>122.75000000000004</v>
      </c>
      <c r="T354" s="6">
        <f t="shared" si="34"/>
        <v>0.37455754912730388</v>
      </c>
      <c r="U354" s="5">
        <v>40.049999999999997</v>
      </c>
      <c r="V354">
        <v>0</v>
      </c>
      <c r="W354" s="5">
        <f t="shared" si="35"/>
        <v>0</v>
      </c>
      <c r="X354" s="5">
        <v>303.44</v>
      </c>
      <c r="Y354" t="s">
        <v>1278</v>
      </c>
      <c r="Z354" t="s">
        <v>1765</v>
      </c>
      <c r="AA354" t="s">
        <v>1321</v>
      </c>
      <c r="AB354" t="s">
        <v>1327</v>
      </c>
      <c r="AC354" t="s">
        <v>1323</v>
      </c>
      <c r="AD354" t="s">
        <v>62</v>
      </c>
      <c r="AE354" s="4">
        <v>1</v>
      </c>
      <c r="AF354">
        <v>3</v>
      </c>
    </row>
    <row r="355" spans="1:32" ht="15" customHeight="1" x14ac:dyDescent="0.25">
      <c r="A355">
        <v>354</v>
      </c>
      <c r="B355" t="s">
        <v>1766</v>
      </c>
      <c r="C355">
        <v>20231024</v>
      </c>
      <c r="D355">
        <v>20231031</v>
      </c>
      <c r="E355">
        <v>652</v>
      </c>
      <c r="F355">
        <v>16</v>
      </c>
      <c r="G355">
        <v>41</v>
      </c>
      <c r="H355">
        <v>25</v>
      </c>
      <c r="I355">
        <v>1</v>
      </c>
      <c r="J355">
        <v>1</v>
      </c>
      <c r="K355" t="s">
        <v>1325</v>
      </c>
      <c r="L355">
        <v>130</v>
      </c>
      <c r="M355" s="5">
        <v>134.97999999999999</v>
      </c>
      <c r="N355" s="6">
        <v>0</v>
      </c>
      <c r="O355" s="5">
        <f t="shared" si="30"/>
        <v>134.97999999999999</v>
      </c>
      <c r="P355" s="5">
        <f t="shared" si="31"/>
        <v>17547.399999999998</v>
      </c>
      <c r="Q355" s="5">
        <v>26.34</v>
      </c>
      <c r="R355" s="5">
        <f t="shared" si="32"/>
        <v>3424.2</v>
      </c>
      <c r="S355" s="5">
        <f t="shared" si="33"/>
        <v>14123.199999999997</v>
      </c>
      <c r="T355" s="6">
        <f t="shared" si="34"/>
        <v>0.80485997925618602</v>
      </c>
      <c r="U355" s="5">
        <v>0</v>
      </c>
      <c r="V355">
        <v>0</v>
      </c>
      <c r="W355" s="5">
        <f t="shared" si="35"/>
        <v>0</v>
      </c>
      <c r="X355" s="5">
        <v>16711.810000000001</v>
      </c>
      <c r="Y355" t="s">
        <v>1319</v>
      </c>
      <c r="Z355" t="s">
        <v>1767</v>
      </c>
      <c r="AA355" t="s">
        <v>1471</v>
      </c>
      <c r="AB355" t="s">
        <v>1327</v>
      </c>
      <c r="AC355" t="s">
        <v>1339</v>
      </c>
      <c r="AD355" t="s">
        <v>136</v>
      </c>
      <c r="AE355" s="4">
        <v>1.2E-2</v>
      </c>
      <c r="AF355">
        <v>1</v>
      </c>
    </row>
    <row r="356" spans="1:32" ht="15" customHeight="1" x14ac:dyDescent="0.25">
      <c r="A356">
        <v>355</v>
      </c>
      <c r="B356" t="s">
        <v>1768</v>
      </c>
      <c r="C356">
        <v>20251025</v>
      </c>
      <c r="D356">
        <v>20251030</v>
      </c>
      <c r="E356">
        <v>587</v>
      </c>
      <c r="F356">
        <v>19</v>
      </c>
      <c r="G356">
        <v>32</v>
      </c>
      <c r="H356">
        <v>15</v>
      </c>
      <c r="I356">
        <v>3</v>
      </c>
      <c r="J356">
        <v>1</v>
      </c>
      <c r="K356" t="s">
        <v>1325</v>
      </c>
      <c r="L356">
        <v>1</v>
      </c>
      <c r="M356" s="5">
        <v>242.31</v>
      </c>
      <c r="N356" s="6">
        <v>0</v>
      </c>
      <c r="O356" s="5">
        <f t="shared" si="30"/>
        <v>242.31</v>
      </c>
      <c r="P356" s="5">
        <f t="shared" si="31"/>
        <v>242.31</v>
      </c>
      <c r="Q356" s="5">
        <v>37.32</v>
      </c>
      <c r="R356" s="5">
        <f t="shared" si="32"/>
        <v>37.32</v>
      </c>
      <c r="S356" s="5">
        <f t="shared" si="33"/>
        <v>204.99</v>
      </c>
      <c r="T356" s="6">
        <f t="shared" si="34"/>
        <v>0.84598241921505513</v>
      </c>
      <c r="U356" s="5">
        <v>0</v>
      </c>
      <c r="V356">
        <v>0</v>
      </c>
      <c r="W356" s="5">
        <f t="shared" si="35"/>
        <v>0</v>
      </c>
      <c r="X356" s="5">
        <v>232.99</v>
      </c>
      <c r="Y356" t="s">
        <v>1319</v>
      </c>
      <c r="Z356" t="s">
        <v>1769</v>
      </c>
      <c r="AA356" t="s">
        <v>1321</v>
      </c>
      <c r="AB356" t="s">
        <v>1327</v>
      </c>
      <c r="AC356" t="s">
        <v>1360</v>
      </c>
      <c r="AD356" t="s">
        <v>91</v>
      </c>
      <c r="AE356" s="4">
        <v>1.0900000000000001</v>
      </c>
      <c r="AF356">
        <v>1</v>
      </c>
    </row>
    <row r="357" spans="1:32" ht="15" customHeight="1" x14ac:dyDescent="0.25">
      <c r="A357">
        <v>356</v>
      </c>
      <c r="B357" t="s">
        <v>1770</v>
      </c>
      <c r="C357">
        <v>20240413</v>
      </c>
      <c r="D357">
        <v>20240417</v>
      </c>
      <c r="E357">
        <v>751</v>
      </c>
      <c r="F357">
        <v>4</v>
      </c>
      <c r="G357">
        <v>36</v>
      </c>
      <c r="H357">
        <v>28</v>
      </c>
      <c r="I357">
        <v>3</v>
      </c>
      <c r="J357">
        <v>4</v>
      </c>
      <c r="K357" t="s">
        <v>1325</v>
      </c>
      <c r="L357">
        <v>3</v>
      </c>
      <c r="M357" s="5">
        <v>784.68</v>
      </c>
      <c r="N357" s="6">
        <v>9.4E-2</v>
      </c>
      <c r="O357" s="5">
        <f t="shared" si="30"/>
        <v>710.92007999999998</v>
      </c>
      <c r="P357" s="5">
        <f t="shared" si="31"/>
        <v>2132.7602400000001</v>
      </c>
      <c r="Q357" s="5">
        <v>420.53</v>
      </c>
      <c r="R357" s="5">
        <f t="shared" si="32"/>
        <v>1261.5899999999999</v>
      </c>
      <c r="S357" s="5">
        <f t="shared" si="33"/>
        <v>839.90024000000017</v>
      </c>
      <c r="T357" s="6">
        <f t="shared" si="34"/>
        <v>0.39380902937312828</v>
      </c>
      <c r="U357" s="5">
        <v>31.27</v>
      </c>
      <c r="V357">
        <v>0</v>
      </c>
      <c r="W357" s="5">
        <f t="shared" si="35"/>
        <v>0</v>
      </c>
      <c r="X357" s="5">
        <v>2198.7199999999998</v>
      </c>
      <c r="Y357" t="s">
        <v>1319</v>
      </c>
      <c r="Z357" t="s">
        <v>1771</v>
      </c>
      <c r="AA357" t="s">
        <v>1321</v>
      </c>
      <c r="AB357" t="s">
        <v>1322</v>
      </c>
      <c r="AC357" t="s">
        <v>1323</v>
      </c>
      <c r="AD357" t="s">
        <v>121</v>
      </c>
      <c r="AE357" s="4">
        <v>0.66</v>
      </c>
      <c r="AF357">
        <v>1</v>
      </c>
    </row>
    <row r="358" spans="1:32" ht="15" customHeight="1" x14ac:dyDescent="0.25">
      <c r="A358">
        <v>357</v>
      </c>
      <c r="B358" t="s">
        <v>1772</v>
      </c>
      <c r="C358">
        <v>20231109</v>
      </c>
      <c r="D358">
        <v>20231112</v>
      </c>
      <c r="E358">
        <v>248</v>
      </c>
      <c r="F358">
        <v>9</v>
      </c>
      <c r="G358">
        <v>16</v>
      </c>
      <c r="H358">
        <v>5</v>
      </c>
      <c r="I358">
        <v>5</v>
      </c>
      <c r="J358">
        <v>1</v>
      </c>
      <c r="K358" t="s">
        <v>1354</v>
      </c>
      <c r="L358">
        <v>0</v>
      </c>
      <c r="M358" s="5">
        <v>398.53</v>
      </c>
      <c r="N358" s="6">
        <v>0</v>
      </c>
      <c r="O358" s="5">
        <f t="shared" si="30"/>
        <v>398.53</v>
      </c>
      <c r="P358" s="5">
        <f t="shared" si="31"/>
        <v>0</v>
      </c>
      <c r="Q358" s="5">
        <v>248.91</v>
      </c>
      <c r="R358" s="5">
        <f t="shared" si="32"/>
        <v>0</v>
      </c>
      <c r="S358" s="5">
        <f t="shared" si="33"/>
        <v>-5</v>
      </c>
      <c r="T358" s="6">
        <f t="shared" si="34"/>
        <v>0</v>
      </c>
      <c r="U358" s="5">
        <v>5</v>
      </c>
      <c r="V358">
        <v>0</v>
      </c>
      <c r="W358" s="5">
        <f t="shared" si="35"/>
        <v>0</v>
      </c>
      <c r="X358" s="5">
        <v>0</v>
      </c>
      <c r="Y358" t="s">
        <v>1319</v>
      </c>
      <c r="Z358" t="s">
        <v>1773</v>
      </c>
      <c r="AA358" t="s">
        <v>1321</v>
      </c>
      <c r="AB358" t="s">
        <v>1330</v>
      </c>
      <c r="AC358" t="s">
        <v>1323</v>
      </c>
      <c r="AD358" t="s">
        <v>79</v>
      </c>
      <c r="AE358" s="4">
        <v>0.74</v>
      </c>
      <c r="AF358">
        <v>1</v>
      </c>
    </row>
    <row r="359" spans="1:32" ht="15" customHeight="1" x14ac:dyDescent="0.25">
      <c r="A359">
        <v>358</v>
      </c>
      <c r="B359" t="s">
        <v>1774</v>
      </c>
      <c r="C359">
        <v>20230419</v>
      </c>
      <c r="D359">
        <v>20230421</v>
      </c>
      <c r="E359">
        <v>465</v>
      </c>
      <c r="F359">
        <v>9</v>
      </c>
      <c r="G359">
        <v>32</v>
      </c>
      <c r="H359">
        <v>18</v>
      </c>
      <c r="I359">
        <v>6</v>
      </c>
      <c r="J359">
        <v>1</v>
      </c>
      <c r="K359" t="s">
        <v>1325</v>
      </c>
      <c r="L359">
        <v>2</v>
      </c>
      <c r="M359" s="5">
        <v>408.9</v>
      </c>
      <c r="N359" s="6">
        <v>0</v>
      </c>
      <c r="O359" s="5">
        <f t="shared" si="30"/>
        <v>408.9</v>
      </c>
      <c r="P359" s="5">
        <f t="shared" si="31"/>
        <v>817.8</v>
      </c>
      <c r="Q359" s="5">
        <v>257.73</v>
      </c>
      <c r="R359" s="5">
        <f t="shared" si="32"/>
        <v>515.46</v>
      </c>
      <c r="S359" s="5">
        <f t="shared" si="33"/>
        <v>281.56999999999994</v>
      </c>
      <c r="T359" s="6">
        <f t="shared" si="34"/>
        <v>0.34430178527757394</v>
      </c>
      <c r="U359" s="5">
        <v>20.77</v>
      </c>
      <c r="V359">
        <v>0</v>
      </c>
      <c r="W359" s="5">
        <f t="shared" si="35"/>
        <v>0</v>
      </c>
      <c r="X359" s="5">
        <v>786.35</v>
      </c>
      <c r="Y359" t="s">
        <v>1319</v>
      </c>
      <c r="Z359" t="s">
        <v>1775</v>
      </c>
      <c r="AA359" t="s">
        <v>1321</v>
      </c>
      <c r="AB359" t="s">
        <v>1322</v>
      </c>
      <c r="AC359" t="s">
        <v>1323</v>
      </c>
      <c r="AD359" t="s">
        <v>91</v>
      </c>
      <c r="AE359" s="4">
        <v>1.0900000000000001</v>
      </c>
      <c r="AF359">
        <v>1</v>
      </c>
    </row>
    <row r="360" spans="1:32" ht="15" customHeight="1" x14ac:dyDescent="0.25">
      <c r="A360">
        <v>359</v>
      </c>
      <c r="B360" t="s">
        <v>1774</v>
      </c>
      <c r="C360">
        <v>20230419</v>
      </c>
      <c r="D360">
        <v>20230421</v>
      </c>
      <c r="E360">
        <v>465</v>
      </c>
      <c r="F360">
        <v>18</v>
      </c>
      <c r="G360">
        <v>32</v>
      </c>
      <c r="H360">
        <v>18</v>
      </c>
      <c r="I360">
        <v>6</v>
      </c>
      <c r="J360">
        <v>1</v>
      </c>
      <c r="K360" t="s">
        <v>1325</v>
      </c>
      <c r="L360">
        <v>10</v>
      </c>
      <c r="M360" s="5">
        <v>240.47</v>
      </c>
      <c r="N360" s="6">
        <v>0</v>
      </c>
      <c r="O360" s="5">
        <f t="shared" si="30"/>
        <v>240.47</v>
      </c>
      <c r="P360" s="5">
        <f t="shared" si="31"/>
        <v>2404.6999999999998</v>
      </c>
      <c r="Q360" s="5">
        <v>64.86</v>
      </c>
      <c r="R360" s="5">
        <f t="shared" si="32"/>
        <v>648.6</v>
      </c>
      <c r="S360" s="5">
        <f t="shared" si="33"/>
        <v>1756.1</v>
      </c>
      <c r="T360" s="6">
        <f t="shared" si="34"/>
        <v>0.73027820518151954</v>
      </c>
      <c r="U360" s="5">
        <v>0</v>
      </c>
      <c r="V360">
        <v>0</v>
      </c>
      <c r="W360" s="5">
        <f t="shared" si="35"/>
        <v>0</v>
      </c>
      <c r="X360" s="5">
        <v>2312.21</v>
      </c>
      <c r="Y360" t="s">
        <v>1319</v>
      </c>
      <c r="Z360" t="s">
        <v>1775</v>
      </c>
      <c r="AA360" t="s">
        <v>1321</v>
      </c>
      <c r="AB360" t="s">
        <v>1322</v>
      </c>
      <c r="AC360" t="s">
        <v>1323</v>
      </c>
      <c r="AD360" t="s">
        <v>91</v>
      </c>
      <c r="AE360" s="4">
        <v>1.0900000000000001</v>
      </c>
      <c r="AF360">
        <v>1</v>
      </c>
    </row>
    <row r="361" spans="1:32" ht="15" customHeight="1" x14ac:dyDescent="0.25">
      <c r="A361">
        <v>360</v>
      </c>
      <c r="B361" t="s">
        <v>1776</v>
      </c>
      <c r="C361">
        <v>20231116</v>
      </c>
      <c r="D361">
        <v>20231117</v>
      </c>
      <c r="E361">
        <v>615</v>
      </c>
      <c r="F361">
        <v>13</v>
      </c>
      <c r="G361">
        <v>35</v>
      </c>
      <c r="H361">
        <v>31</v>
      </c>
      <c r="I361">
        <v>1</v>
      </c>
      <c r="J361">
        <v>5</v>
      </c>
      <c r="K361" t="s">
        <v>1325</v>
      </c>
      <c r="L361">
        <v>35</v>
      </c>
      <c r="M361" s="5">
        <v>25.94</v>
      </c>
      <c r="N361" s="6">
        <v>0.15659999999999999</v>
      </c>
      <c r="O361" s="5">
        <f t="shared" si="30"/>
        <v>21.877796000000004</v>
      </c>
      <c r="P361" s="5">
        <f t="shared" si="31"/>
        <v>765.72286000000008</v>
      </c>
      <c r="Q361" s="5">
        <v>3.56</v>
      </c>
      <c r="R361" s="5">
        <f t="shared" si="32"/>
        <v>124.60000000000001</v>
      </c>
      <c r="S361" s="5">
        <f t="shared" si="33"/>
        <v>641.12286000000006</v>
      </c>
      <c r="T361" s="6">
        <f t="shared" si="34"/>
        <v>0.83727794152573687</v>
      </c>
      <c r="U361" s="5">
        <v>0</v>
      </c>
      <c r="V361">
        <v>0</v>
      </c>
      <c r="W361" s="5">
        <f t="shared" si="35"/>
        <v>0</v>
      </c>
      <c r="X361" s="5">
        <v>709</v>
      </c>
      <c r="Y361" t="s">
        <v>1319</v>
      </c>
      <c r="Z361" t="s">
        <v>1777</v>
      </c>
      <c r="AA361" t="s">
        <v>1338</v>
      </c>
      <c r="AB361" t="s">
        <v>1322</v>
      </c>
      <c r="AC361" t="s">
        <v>1339</v>
      </c>
      <c r="AD361" t="s">
        <v>121</v>
      </c>
      <c r="AE361" s="4">
        <v>0.66</v>
      </c>
      <c r="AF361">
        <v>1</v>
      </c>
    </row>
    <row r="362" spans="1:32" ht="15" customHeight="1" x14ac:dyDescent="0.25">
      <c r="A362">
        <v>361</v>
      </c>
      <c r="B362" t="s">
        <v>1776</v>
      </c>
      <c r="C362">
        <v>20231116</v>
      </c>
      <c r="D362">
        <v>20231117</v>
      </c>
      <c r="E362">
        <v>615</v>
      </c>
      <c r="F362">
        <v>13</v>
      </c>
      <c r="G362">
        <v>35</v>
      </c>
      <c r="H362">
        <v>31</v>
      </c>
      <c r="I362">
        <v>1</v>
      </c>
      <c r="J362">
        <v>1</v>
      </c>
      <c r="K362" t="s">
        <v>1325</v>
      </c>
      <c r="L362">
        <v>13</v>
      </c>
      <c r="M362" s="5">
        <v>25.81</v>
      </c>
      <c r="N362" s="6">
        <v>0</v>
      </c>
      <c r="O362" s="5">
        <f t="shared" si="30"/>
        <v>25.81</v>
      </c>
      <c r="P362" s="5">
        <f t="shared" si="31"/>
        <v>335.53</v>
      </c>
      <c r="Q362" s="5">
        <v>3.36</v>
      </c>
      <c r="R362" s="5">
        <f t="shared" si="32"/>
        <v>43.68</v>
      </c>
      <c r="S362" s="5">
        <f t="shared" si="33"/>
        <v>291.84999999999997</v>
      </c>
      <c r="T362" s="6">
        <f t="shared" si="34"/>
        <v>0.8698179000387446</v>
      </c>
      <c r="U362" s="5">
        <v>0</v>
      </c>
      <c r="V362">
        <v>0</v>
      </c>
      <c r="W362" s="5">
        <f t="shared" si="35"/>
        <v>0</v>
      </c>
      <c r="X362" s="5">
        <v>310.68</v>
      </c>
      <c r="Y362" t="s">
        <v>1319</v>
      </c>
      <c r="Z362" t="s">
        <v>1777</v>
      </c>
      <c r="AA362" t="s">
        <v>1338</v>
      </c>
      <c r="AB362" t="s">
        <v>1322</v>
      </c>
      <c r="AC362" t="s">
        <v>1339</v>
      </c>
      <c r="AD362" t="s">
        <v>121</v>
      </c>
      <c r="AE362" s="4">
        <v>0.66</v>
      </c>
      <c r="AF362">
        <v>1</v>
      </c>
    </row>
    <row r="363" spans="1:32" ht="15" customHeight="1" x14ac:dyDescent="0.25">
      <c r="A363">
        <v>362</v>
      </c>
      <c r="B363" t="s">
        <v>1776</v>
      </c>
      <c r="C363">
        <v>20231116</v>
      </c>
      <c r="D363">
        <v>20231117</v>
      </c>
      <c r="E363">
        <v>615</v>
      </c>
      <c r="F363">
        <v>27</v>
      </c>
      <c r="G363">
        <v>35</v>
      </c>
      <c r="H363">
        <v>31</v>
      </c>
      <c r="I363">
        <v>1</v>
      </c>
      <c r="J363">
        <v>1</v>
      </c>
      <c r="K363" t="s">
        <v>1325</v>
      </c>
      <c r="L363">
        <v>2</v>
      </c>
      <c r="M363" s="5">
        <v>900.59</v>
      </c>
      <c r="N363" s="6">
        <v>0</v>
      </c>
      <c r="O363" s="5">
        <f t="shared" si="30"/>
        <v>900.59</v>
      </c>
      <c r="P363" s="5">
        <f t="shared" si="31"/>
        <v>1801.18</v>
      </c>
      <c r="Q363" s="5">
        <v>425.39</v>
      </c>
      <c r="R363" s="5">
        <f t="shared" si="32"/>
        <v>850.78</v>
      </c>
      <c r="S363" s="5">
        <f t="shared" si="33"/>
        <v>939.7</v>
      </c>
      <c r="T363" s="6">
        <f t="shared" si="34"/>
        <v>0.52171354334380793</v>
      </c>
      <c r="U363" s="5">
        <v>10.7</v>
      </c>
      <c r="V363">
        <v>0</v>
      </c>
      <c r="W363" s="5">
        <f t="shared" si="35"/>
        <v>0</v>
      </c>
      <c r="X363" s="5">
        <v>1667.76</v>
      </c>
      <c r="Y363" t="s">
        <v>1319</v>
      </c>
      <c r="Z363" t="s">
        <v>1777</v>
      </c>
      <c r="AA363" t="s">
        <v>1338</v>
      </c>
      <c r="AB363" t="s">
        <v>1322</v>
      </c>
      <c r="AC363" t="s">
        <v>1339</v>
      </c>
      <c r="AD363" t="s">
        <v>121</v>
      </c>
      <c r="AE363" s="4">
        <v>0.66</v>
      </c>
      <c r="AF363">
        <v>1</v>
      </c>
    </row>
    <row r="364" spans="1:32" ht="15" customHeight="1" x14ac:dyDescent="0.25">
      <c r="A364">
        <v>363</v>
      </c>
      <c r="B364" t="s">
        <v>1778</v>
      </c>
      <c r="C364">
        <v>20241027</v>
      </c>
      <c r="D364">
        <v>20241027</v>
      </c>
      <c r="E364">
        <v>349</v>
      </c>
      <c r="F364">
        <v>9</v>
      </c>
      <c r="G364">
        <v>28</v>
      </c>
      <c r="H364">
        <v>20</v>
      </c>
      <c r="I364">
        <v>1</v>
      </c>
      <c r="J364">
        <v>1</v>
      </c>
      <c r="K364" t="s">
        <v>1325</v>
      </c>
      <c r="L364">
        <v>3</v>
      </c>
      <c r="M364" s="5">
        <v>389.57</v>
      </c>
      <c r="N364" s="6">
        <v>0</v>
      </c>
      <c r="O364" s="5">
        <f t="shared" si="30"/>
        <v>389.57</v>
      </c>
      <c r="P364" s="5">
        <f t="shared" si="31"/>
        <v>1168.71</v>
      </c>
      <c r="Q364" s="5">
        <v>245.26</v>
      </c>
      <c r="R364" s="5">
        <f t="shared" si="32"/>
        <v>735.78</v>
      </c>
      <c r="S364" s="5">
        <f t="shared" si="33"/>
        <v>413.47000000000008</v>
      </c>
      <c r="T364" s="6">
        <f t="shared" si="34"/>
        <v>0.35378323108384463</v>
      </c>
      <c r="U364" s="5">
        <v>19.46</v>
      </c>
      <c r="V364">
        <v>0</v>
      </c>
      <c r="W364" s="5">
        <f t="shared" si="35"/>
        <v>0</v>
      </c>
      <c r="X364" s="5">
        <v>1217.4100000000001</v>
      </c>
      <c r="Y364" t="s">
        <v>1319</v>
      </c>
      <c r="Z364" t="s">
        <v>1779</v>
      </c>
      <c r="AA364" t="s">
        <v>1321</v>
      </c>
      <c r="AB364" t="s">
        <v>1344</v>
      </c>
      <c r="AC364" t="s">
        <v>1323</v>
      </c>
      <c r="AD364" t="s">
        <v>91</v>
      </c>
      <c r="AE364" s="4">
        <v>1.0900000000000001</v>
      </c>
      <c r="AF364">
        <v>1</v>
      </c>
    </row>
    <row r="365" spans="1:32" ht="15" customHeight="1" x14ac:dyDescent="0.25">
      <c r="A365">
        <v>364</v>
      </c>
      <c r="B365" t="s">
        <v>1778</v>
      </c>
      <c r="C365">
        <v>20241027</v>
      </c>
      <c r="D365">
        <v>20241027</v>
      </c>
      <c r="E365">
        <v>349</v>
      </c>
      <c r="F365">
        <v>22</v>
      </c>
      <c r="G365">
        <v>28</v>
      </c>
      <c r="H365">
        <v>20</v>
      </c>
      <c r="I365">
        <v>1</v>
      </c>
      <c r="J365">
        <v>1</v>
      </c>
      <c r="K365" t="s">
        <v>1325</v>
      </c>
      <c r="L365">
        <v>1</v>
      </c>
      <c r="M365" s="5">
        <v>3469.95</v>
      </c>
      <c r="N365" s="6">
        <v>0</v>
      </c>
      <c r="O365" s="5">
        <f t="shared" si="30"/>
        <v>3469.95</v>
      </c>
      <c r="P365" s="5">
        <f t="shared" si="31"/>
        <v>3469.95</v>
      </c>
      <c r="Q365" s="5">
        <v>1759.27</v>
      </c>
      <c r="R365" s="5">
        <f t="shared" si="32"/>
        <v>1759.27</v>
      </c>
      <c r="S365" s="5">
        <f t="shared" si="33"/>
        <v>1701.9399999999998</v>
      </c>
      <c r="T365" s="6">
        <f t="shared" si="34"/>
        <v>0.49047968990907648</v>
      </c>
      <c r="U365" s="5">
        <v>8.74</v>
      </c>
      <c r="V365">
        <v>0</v>
      </c>
      <c r="W365" s="5">
        <f t="shared" si="35"/>
        <v>0</v>
      </c>
      <c r="X365" s="5">
        <v>3614.53</v>
      </c>
      <c r="Y365" t="s">
        <v>1319</v>
      </c>
      <c r="Z365" t="s">
        <v>1779</v>
      </c>
      <c r="AA365" t="s">
        <v>1321</v>
      </c>
      <c r="AB365" t="s">
        <v>1344</v>
      </c>
      <c r="AC365" t="s">
        <v>1323</v>
      </c>
      <c r="AD365" t="s">
        <v>91</v>
      </c>
      <c r="AE365" s="4">
        <v>1.0900000000000001</v>
      </c>
      <c r="AF365">
        <v>1</v>
      </c>
    </row>
    <row r="366" spans="1:32" ht="15" customHeight="1" x14ac:dyDescent="0.25">
      <c r="A366">
        <v>365</v>
      </c>
      <c r="B366" t="s">
        <v>1780</v>
      </c>
      <c r="C366">
        <v>20241204</v>
      </c>
      <c r="D366">
        <v>20241211</v>
      </c>
      <c r="E366">
        <v>773</v>
      </c>
      <c r="F366">
        <v>28</v>
      </c>
      <c r="G366">
        <v>33</v>
      </c>
      <c r="H366">
        <v>33</v>
      </c>
      <c r="I366">
        <v>3</v>
      </c>
      <c r="J366">
        <v>5</v>
      </c>
      <c r="K366" t="s">
        <v>1325</v>
      </c>
      <c r="L366">
        <v>1</v>
      </c>
      <c r="M366" s="5">
        <v>1859.37</v>
      </c>
      <c r="N366" s="6">
        <v>0.1512</v>
      </c>
      <c r="O366" s="5">
        <f t="shared" si="30"/>
        <v>1578.233256</v>
      </c>
      <c r="P366" s="5">
        <f t="shared" si="31"/>
        <v>1578.233256</v>
      </c>
      <c r="Q366" s="5">
        <v>1281.82</v>
      </c>
      <c r="R366" s="5">
        <f t="shared" si="32"/>
        <v>1281.82</v>
      </c>
      <c r="S366" s="5">
        <f t="shared" si="33"/>
        <v>285.21325600000006</v>
      </c>
      <c r="T366" s="6">
        <f t="shared" si="34"/>
        <v>0.18071679513512928</v>
      </c>
      <c r="U366" s="5">
        <v>11.2</v>
      </c>
      <c r="V366">
        <v>0</v>
      </c>
      <c r="W366" s="5">
        <f t="shared" si="35"/>
        <v>0</v>
      </c>
      <c r="X366" s="5">
        <v>1474.98</v>
      </c>
      <c r="Y366" t="s">
        <v>1319</v>
      </c>
      <c r="Z366" t="s">
        <v>1781</v>
      </c>
      <c r="AA366" t="s">
        <v>1321</v>
      </c>
      <c r="AB366" t="s">
        <v>1327</v>
      </c>
      <c r="AC366" t="s">
        <v>1323</v>
      </c>
      <c r="AD366" t="s">
        <v>121</v>
      </c>
      <c r="AE366" s="4">
        <v>0.66</v>
      </c>
      <c r="AF366">
        <v>1</v>
      </c>
    </row>
    <row r="367" spans="1:32" ht="15" customHeight="1" x14ac:dyDescent="0.25">
      <c r="A367">
        <v>366</v>
      </c>
      <c r="B367" t="s">
        <v>1782</v>
      </c>
      <c r="C367">
        <v>20240915</v>
      </c>
      <c r="D367">
        <v>20240921</v>
      </c>
      <c r="E367">
        <v>465</v>
      </c>
      <c r="F367">
        <v>19</v>
      </c>
      <c r="G367">
        <v>30</v>
      </c>
      <c r="H367">
        <v>22</v>
      </c>
      <c r="I367">
        <v>3</v>
      </c>
      <c r="J367">
        <v>1</v>
      </c>
      <c r="K367" t="s">
        <v>1325</v>
      </c>
      <c r="L367">
        <v>2</v>
      </c>
      <c r="M367" s="5">
        <v>250.03</v>
      </c>
      <c r="N367" s="6">
        <v>0</v>
      </c>
      <c r="O367" s="5">
        <f t="shared" si="30"/>
        <v>250.03</v>
      </c>
      <c r="P367" s="5">
        <f t="shared" si="31"/>
        <v>500.06</v>
      </c>
      <c r="Q367" s="5">
        <v>37.880000000000003</v>
      </c>
      <c r="R367" s="5">
        <f t="shared" si="32"/>
        <v>75.760000000000005</v>
      </c>
      <c r="S367" s="5">
        <f t="shared" si="33"/>
        <v>424.3</v>
      </c>
      <c r="T367" s="6">
        <f t="shared" si="34"/>
        <v>0.84849818021837387</v>
      </c>
      <c r="U367" s="5">
        <v>0</v>
      </c>
      <c r="V367">
        <v>0</v>
      </c>
      <c r="W367" s="5">
        <f t="shared" si="35"/>
        <v>0</v>
      </c>
      <c r="X367" s="5">
        <v>446.48</v>
      </c>
      <c r="Y367" t="s">
        <v>1319</v>
      </c>
      <c r="Z367" t="s">
        <v>1783</v>
      </c>
      <c r="AA367" t="s">
        <v>1321</v>
      </c>
      <c r="AB367" t="s">
        <v>1322</v>
      </c>
      <c r="AC367" t="s">
        <v>1323</v>
      </c>
      <c r="AD367" t="s">
        <v>91</v>
      </c>
      <c r="AE367" s="4">
        <v>1.0900000000000001</v>
      </c>
      <c r="AF367">
        <v>1</v>
      </c>
    </row>
    <row r="368" spans="1:32" ht="15" customHeight="1" x14ac:dyDescent="0.25">
      <c r="A368">
        <v>367</v>
      </c>
      <c r="B368" t="s">
        <v>1784</v>
      </c>
      <c r="C368">
        <v>20240418</v>
      </c>
      <c r="D368">
        <v>20240423</v>
      </c>
      <c r="E368">
        <v>448</v>
      </c>
      <c r="F368">
        <v>19</v>
      </c>
      <c r="G368">
        <v>31</v>
      </c>
      <c r="H368">
        <v>23</v>
      </c>
      <c r="I368">
        <v>2</v>
      </c>
      <c r="J368">
        <v>1</v>
      </c>
      <c r="K368" t="s">
        <v>1325</v>
      </c>
      <c r="L368">
        <v>6</v>
      </c>
      <c r="M368" s="5">
        <v>240.1</v>
      </c>
      <c r="N368" s="6">
        <v>0</v>
      </c>
      <c r="O368" s="5">
        <f t="shared" si="30"/>
        <v>240.1</v>
      </c>
      <c r="P368" s="5">
        <f t="shared" si="31"/>
        <v>1440.6</v>
      </c>
      <c r="Q368" s="5">
        <v>37.18</v>
      </c>
      <c r="R368" s="5">
        <f t="shared" si="32"/>
        <v>223.07999999999998</v>
      </c>
      <c r="S368" s="5">
        <f t="shared" si="33"/>
        <v>1217.52</v>
      </c>
      <c r="T368" s="6">
        <f t="shared" si="34"/>
        <v>0.84514785506039158</v>
      </c>
      <c r="U368" s="5">
        <v>0</v>
      </c>
      <c r="V368">
        <v>0</v>
      </c>
      <c r="W368" s="5">
        <f t="shared" si="35"/>
        <v>0</v>
      </c>
      <c r="X368" s="5">
        <v>1485.15</v>
      </c>
      <c r="Y368" t="s">
        <v>1319</v>
      </c>
      <c r="Z368" t="s">
        <v>1785</v>
      </c>
      <c r="AA368" t="s">
        <v>1321</v>
      </c>
      <c r="AB368" t="s">
        <v>1322</v>
      </c>
      <c r="AC368" t="s">
        <v>1360</v>
      </c>
      <c r="AD368" t="s">
        <v>91</v>
      </c>
      <c r="AE368" s="4">
        <v>1.0900000000000001</v>
      </c>
      <c r="AF368">
        <v>1</v>
      </c>
    </row>
    <row r="369" spans="1:32" ht="15" customHeight="1" x14ac:dyDescent="0.25">
      <c r="A369">
        <v>368</v>
      </c>
      <c r="B369" t="s">
        <v>1784</v>
      </c>
      <c r="C369">
        <v>20240418</v>
      </c>
      <c r="D369">
        <v>20240423</v>
      </c>
      <c r="E369">
        <v>448</v>
      </c>
      <c r="F369">
        <v>11</v>
      </c>
      <c r="G369">
        <v>31</v>
      </c>
      <c r="H369">
        <v>23</v>
      </c>
      <c r="I369">
        <v>2</v>
      </c>
      <c r="J369">
        <v>2</v>
      </c>
      <c r="K369" t="s">
        <v>1325</v>
      </c>
      <c r="L369">
        <v>2</v>
      </c>
      <c r="M369" s="5">
        <v>123.9</v>
      </c>
      <c r="N369" s="6">
        <v>8.0299999999999996E-2</v>
      </c>
      <c r="O369" s="5">
        <f t="shared" si="30"/>
        <v>113.95083</v>
      </c>
      <c r="P369" s="5">
        <f t="shared" si="31"/>
        <v>227.90165999999999</v>
      </c>
      <c r="Q369" s="5">
        <v>22.14</v>
      </c>
      <c r="R369" s="5">
        <f t="shared" si="32"/>
        <v>44.28</v>
      </c>
      <c r="S369" s="5">
        <f t="shared" si="33"/>
        <v>183.62165999999999</v>
      </c>
      <c r="T369" s="6">
        <f t="shared" si="34"/>
        <v>0.80570567147251138</v>
      </c>
      <c r="U369" s="5">
        <v>0</v>
      </c>
      <c r="V369">
        <v>0</v>
      </c>
      <c r="W369" s="5">
        <f t="shared" si="35"/>
        <v>0</v>
      </c>
      <c r="X369" s="5">
        <v>234.95</v>
      </c>
      <c r="Y369" t="s">
        <v>1319</v>
      </c>
      <c r="Z369" t="s">
        <v>1785</v>
      </c>
      <c r="AA369" t="s">
        <v>1321</v>
      </c>
      <c r="AB369" t="s">
        <v>1322</v>
      </c>
      <c r="AC369" t="s">
        <v>1360</v>
      </c>
      <c r="AD369" t="s">
        <v>91</v>
      </c>
      <c r="AE369" s="4">
        <v>1.0900000000000001</v>
      </c>
      <c r="AF369">
        <v>1</v>
      </c>
    </row>
    <row r="370" spans="1:32" ht="15" customHeight="1" x14ac:dyDescent="0.25">
      <c r="A370">
        <v>369</v>
      </c>
      <c r="B370" t="s">
        <v>1784</v>
      </c>
      <c r="C370">
        <v>20240418</v>
      </c>
      <c r="D370">
        <v>20240423</v>
      </c>
      <c r="E370">
        <v>448</v>
      </c>
      <c r="F370">
        <v>26</v>
      </c>
      <c r="G370">
        <v>31</v>
      </c>
      <c r="H370">
        <v>23</v>
      </c>
      <c r="I370">
        <v>2</v>
      </c>
      <c r="J370">
        <v>1</v>
      </c>
      <c r="K370" t="s">
        <v>1325</v>
      </c>
      <c r="L370">
        <v>1</v>
      </c>
      <c r="M370" s="5">
        <v>11961.94</v>
      </c>
      <c r="N370" s="6">
        <v>0</v>
      </c>
      <c r="O370" s="5">
        <f t="shared" si="30"/>
        <v>11961.94</v>
      </c>
      <c r="P370" s="5">
        <f t="shared" si="31"/>
        <v>11961.94</v>
      </c>
      <c r="Q370" s="5">
        <v>5643.45</v>
      </c>
      <c r="R370" s="5">
        <f t="shared" si="32"/>
        <v>5643.45</v>
      </c>
      <c r="S370" s="5">
        <f t="shared" si="33"/>
        <v>6305.7800000000007</v>
      </c>
      <c r="T370" s="6">
        <f t="shared" si="34"/>
        <v>0.52715362223853324</v>
      </c>
      <c r="U370" s="5">
        <v>12.71</v>
      </c>
      <c r="V370">
        <v>0</v>
      </c>
      <c r="W370" s="5">
        <f t="shared" si="35"/>
        <v>0</v>
      </c>
      <c r="X370" s="5">
        <v>12331.9</v>
      </c>
      <c r="Y370" t="s">
        <v>1319</v>
      </c>
      <c r="Z370" t="s">
        <v>1785</v>
      </c>
      <c r="AA370" t="s">
        <v>1321</v>
      </c>
      <c r="AB370" t="s">
        <v>1322</v>
      </c>
      <c r="AC370" t="s">
        <v>1360</v>
      </c>
      <c r="AD370" t="s">
        <v>91</v>
      </c>
      <c r="AE370" s="4">
        <v>1.0900000000000001</v>
      </c>
      <c r="AF370">
        <v>1</v>
      </c>
    </row>
    <row r="371" spans="1:32" ht="15" customHeight="1" x14ac:dyDescent="0.25">
      <c r="A371">
        <v>370</v>
      </c>
      <c r="B371" t="s">
        <v>1784</v>
      </c>
      <c r="C371">
        <v>20240418</v>
      </c>
      <c r="D371">
        <v>20240423</v>
      </c>
      <c r="E371">
        <v>448</v>
      </c>
      <c r="F371">
        <v>7</v>
      </c>
      <c r="G371">
        <v>31</v>
      </c>
      <c r="H371">
        <v>23</v>
      </c>
      <c r="I371">
        <v>2</v>
      </c>
      <c r="J371">
        <v>2</v>
      </c>
      <c r="K371" t="s">
        <v>1325</v>
      </c>
      <c r="L371">
        <v>1</v>
      </c>
      <c r="M371" s="5">
        <v>805.65</v>
      </c>
      <c r="N371" s="6">
        <v>0.1011</v>
      </c>
      <c r="O371" s="5">
        <f t="shared" si="30"/>
        <v>724.19878500000004</v>
      </c>
      <c r="P371" s="5">
        <f t="shared" si="31"/>
        <v>724.19878500000004</v>
      </c>
      <c r="Q371" s="5">
        <v>433.75</v>
      </c>
      <c r="R371" s="5">
        <f t="shared" si="32"/>
        <v>433.75</v>
      </c>
      <c r="S371" s="5">
        <f t="shared" si="33"/>
        <v>278.82878500000004</v>
      </c>
      <c r="T371" s="6">
        <f t="shared" si="34"/>
        <v>0.38501691907699076</v>
      </c>
      <c r="U371" s="5">
        <v>11.62</v>
      </c>
      <c r="V371">
        <v>0</v>
      </c>
      <c r="W371" s="5">
        <f t="shared" si="35"/>
        <v>0</v>
      </c>
      <c r="X371" s="5">
        <v>746.6</v>
      </c>
      <c r="Y371" t="s">
        <v>1319</v>
      </c>
      <c r="Z371" t="s">
        <v>1785</v>
      </c>
      <c r="AA371" t="s">
        <v>1321</v>
      </c>
      <c r="AB371" t="s">
        <v>1322</v>
      </c>
      <c r="AC371" t="s">
        <v>1360</v>
      </c>
      <c r="AD371" t="s">
        <v>91</v>
      </c>
      <c r="AE371" s="4">
        <v>1.0900000000000001</v>
      </c>
      <c r="AF371">
        <v>1</v>
      </c>
    </row>
    <row r="372" spans="1:32" ht="15" customHeight="1" x14ac:dyDescent="0.25">
      <c r="A372">
        <v>371</v>
      </c>
      <c r="B372" t="s">
        <v>1784</v>
      </c>
      <c r="C372">
        <v>20240418</v>
      </c>
      <c r="D372">
        <v>20240423</v>
      </c>
      <c r="E372">
        <v>448</v>
      </c>
      <c r="F372">
        <v>24</v>
      </c>
      <c r="G372">
        <v>31</v>
      </c>
      <c r="H372">
        <v>23</v>
      </c>
      <c r="I372">
        <v>2</v>
      </c>
      <c r="J372">
        <v>3</v>
      </c>
      <c r="K372" t="s">
        <v>1325</v>
      </c>
      <c r="L372">
        <v>5</v>
      </c>
      <c r="M372" s="5">
        <v>931.48</v>
      </c>
      <c r="N372" s="6">
        <v>0.1242</v>
      </c>
      <c r="O372" s="5">
        <f t="shared" si="30"/>
        <v>815.79018400000007</v>
      </c>
      <c r="P372" s="5">
        <f t="shared" si="31"/>
        <v>4078.9509200000002</v>
      </c>
      <c r="Q372" s="5">
        <v>532.01</v>
      </c>
      <c r="R372" s="5">
        <f t="shared" si="32"/>
        <v>2660.05</v>
      </c>
      <c r="S372" s="5">
        <f t="shared" si="33"/>
        <v>1359.3309200000001</v>
      </c>
      <c r="T372" s="6">
        <f t="shared" si="34"/>
        <v>0.3332550321541991</v>
      </c>
      <c r="U372" s="5">
        <v>59.57</v>
      </c>
      <c r="V372">
        <v>0</v>
      </c>
      <c r="W372" s="5">
        <f t="shared" si="35"/>
        <v>0</v>
      </c>
      <c r="X372" s="5">
        <v>4205.1000000000004</v>
      </c>
      <c r="Y372" t="s">
        <v>1319</v>
      </c>
      <c r="Z372" t="s">
        <v>1785</v>
      </c>
      <c r="AA372" t="s">
        <v>1321</v>
      </c>
      <c r="AB372" t="s">
        <v>1322</v>
      </c>
      <c r="AC372" t="s">
        <v>1360</v>
      </c>
      <c r="AD372" t="s">
        <v>91</v>
      </c>
      <c r="AE372" s="4">
        <v>1.0900000000000001</v>
      </c>
      <c r="AF372">
        <v>1</v>
      </c>
    </row>
    <row r="373" spans="1:32" ht="15" customHeight="1" x14ac:dyDescent="0.25">
      <c r="A373">
        <v>372</v>
      </c>
      <c r="B373" t="s">
        <v>1786</v>
      </c>
      <c r="C373">
        <v>20241213</v>
      </c>
      <c r="D373">
        <v>20241217</v>
      </c>
      <c r="E373">
        <v>74</v>
      </c>
      <c r="F373">
        <v>11</v>
      </c>
      <c r="G373">
        <v>8</v>
      </c>
      <c r="H373">
        <v>12</v>
      </c>
      <c r="I373">
        <v>5</v>
      </c>
      <c r="J373">
        <v>5</v>
      </c>
      <c r="K373" t="s">
        <v>1325</v>
      </c>
      <c r="L373">
        <v>5</v>
      </c>
      <c r="M373" s="5">
        <v>134.54</v>
      </c>
      <c r="N373" s="6">
        <v>0.1356</v>
      </c>
      <c r="O373" s="5">
        <f t="shared" si="30"/>
        <v>116.296376</v>
      </c>
      <c r="P373" s="5">
        <f t="shared" si="31"/>
        <v>581.48187999999993</v>
      </c>
      <c r="Q373" s="5">
        <v>22.39</v>
      </c>
      <c r="R373" s="5">
        <f t="shared" si="32"/>
        <v>111.95</v>
      </c>
      <c r="S373" s="5">
        <f t="shared" si="33"/>
        <v>469.53187999999994</v>
      </c>
      <c r="T373" s="6">
        <f t="shared" si="34"/>
        <v>0.80747465424030063</v>
      </c>
      <c r="U373" s="5">
        <v>0</v>
      </c>
      <c r="V373">
        <v>0</v>
      </c>
      <c r="W373" s="5">
        <f t="shared" si="35"/>
        <v>0</v>
      </c>
      <c r="X373" s="5">
        <v>543.44000000000005</v>
      </c>
      <c r="Y373" t="s">
        <v>1319</v>
      </c>
      <c r="Z373" t="s">
        <v>1787</v>
      </c>
      <c r="AA373" t="s">
        <v>1321</v>
      </c>
      <c r="AB373" t="s">
        <v>1327</v>
      </c>
      <c r="AC373" t="s">
        <v>1323</v>
      </c>
      <c r="AD373" t="s">
        <v>62</v>
      </c>
      <c r="AE373" s="4">
        <v>1</v>
      </c>
      <c r="AF373">
        <v>1</v>
      </c>
    </row>
    <row r="374" spans="1:32" ht="15" customHeight="1" x14ac:dyDescent="0.25">
      <c r="A374">
        <v>373</v>
      </c>
      <c r="B374" t="s">
        <v>1786</v>
      </c>
      <c r="C374">
        <v>20241213</v>
      </c>
      <c r="D374">
        <v>20241217</v>
      </c>
      <c r="E374">
        <v>74</v>
      </c>
      <c r="F374">
        <v>3</v>
      </c>
      <c r="G374">
        <v>8</v>
      </c>
      <c r="H374">
        <v>12</v>
      </c>
      <c r="I374">
        <v>5</v>
      </c>
      <c r="J374">
        <v>1</v>
      </c>
      <c r="K374" t="s">
        <v>1325</v>
      </c>
      <c r="L374">
        <v>5</v>
      </c>
      <c r="M374" s="5">
        <v>1211.1300000000001</v>
      </c>
      <c r="N374" s="6">
        <v>0</v>
      </c>
      <c r="O374" s="5">
        <f t="shared" si="30"/>
        <v>1211.1300000000001</v>
      </c>
      <c r="P374" s="5">
        <f t="shared" si="31"/>
        <v>6055.6500000000005</v>
      </c>
      <c r="Q374" s="5">
        <v>629.03</v>
      </c>
      <c r="R374" s="5">
        <f t="shared" si="32"/>
        <v>3145.1499999999996</v>
      </c>
      <c r="S374" s="5">
        <f t="shared" si="33"/>
        <v>2837.8300000000008</v>
      </c>
      <c r="T374" s="6">
        <f t="shared" si="34"/>
        <v>0.46862516823132128</v>
      </c>
      <c r="U374" s="5">
        <v>72.67</v>
      </c>
      <c r="V374">
        <v>0</v>
      </c>
      <c r="W374" s="5">
        <f t="shared" si="35"/>
        <v>0</v>
      </c>
      <c r="X374" s="5">
        <v>5659.49</v>
      </c>
      <c r="Y374" t="s">
        <v>1319</v>
      </c>
      <c r="Z374" t="s">
        <v>1787</v>
      </c>
      <c r="AA374" t="s">
        <v>1321</v>
      </c>
      <c r="AB374" t="s">
        <v>1327</v>
      </c>
      <c r="AC374" t="s">
        <v>1323</v>
      </c>
      <c r="AD374" t="s">
        <v>62</v>
      </c>
      <c r="AE374" s="4">
        <v>1</v>
      </c>
      <c r="AF374">
        <v>1</v>
      </c>
    </row>
    <row r="375" spans="1:32" ht="15" customHeight="1" x14ac:dyDescent="0.25">
      <c r="A375">
        <v>374</v>
      </c>
      <c r="B375" t="s">
        <v>1786</v>
      </c>
      <c r="C375">
        <v>20241213</v>
      </c>
      <c r="D375">
        <v>20241217</v>
      </c>
      <c r="E375">
        <v>74</v>
      </c>
      <c r="F375">
        <v>3</v>
      </c>
      <c r="G375">
        <v>8</v>
      </c>
      <c r="H375">
        <v>12</v>
      </c>
      <c r="I375">
        <v>5</v>
      </c>
      <c r="J375">
        <v>1</v>
      </c>
      <c r="K375" t="s">
        <v>1325</v>
      </c>
      <c r="L375">
        <v>1</v>
      </c>
      <c r="M375" s="5">
        <v>1221.06</v>
      </c>
      <c r="N375" s="6">
        <v>0</v>
      </c>
      <c r="O375" s="5">
        <f t="shared" si="30"/>
        <v>1221.06</v>
      </c>
      <c r="P375" s="5">
        <f t="shared" si="31"/>
        <v>1221.06</v>
      </c>
      <c r="Q375" s="5">
        <v>678.58</v>
      </c>
      <c r="R375" s="5">
        <f t="shared" si="32"/>
        <v>678.58</v>
      </c>
      <c r="S375" s="5">
        <f t="shared" si="33"/>
        <v>528.29999999999995</v>
      </c>
      <c r="T375" s="6">
        <f t="shared" si="34"/>
        <v>0.4326568718981868</v>
      </c>
      <c r="U375" s="5">
        <v>14.18</v>
      </c>
      <c r="V375">
        <v>0</v>
      </c>
      <c r="W375" s="5">
        <f t="shared" si="35"/>
        <v>0</v>
      </c>
      <c r="X375" s="5">
        <v>1141.18</v>
      </c>
      <c r="Y375" t="s">
        <v>1319</v>
      </c>
      <c r="Z375" t="s">
        <v>1787</v>
      </c>
      <c r="AA375" t="s">
        <v>1321</v>
      </c>
      <c r="AB375" t="s">
        <v>1327</v>
      </c>
      <c r="AC375" t="s">
        <v>1323</v>
      </c>
      <c r="AD375" t="s">
        <v>62</v>
      </c>
      <c r="AE375" s="4">
        <v>1</v>
      </c>
      <c r="AF375">
        <v>1</v>
      </c>
    </row>
    <row r="376" spans="1:32" ht="15" customHeight="1" x14ac:dyDescent="0.25">
      <c r="A376">
        <v>375</v>
      </c>
      <c r="B376" t="s">
        <v>1788</v>
      </c>
      <c r="C376">
        <v>20241213</v>
      </c>
      <c r="D376">
        <v>20241216</v>
      </c>
      <c r="E376">
        <v>122</v>
      </c>
      <c r="F376">
        <v>15</v>
      </c>
      <c r="G376">
        <v>12</v>
      </c>
      <c r="H376">
        <v>1</v>
      </c>
      <c r="I376">
        <v>3</v>
      </c>
      <c r="J376">
        <v>5</v>
      </c>
      <c r="K376" t="s">
        <v>1325</v>
      </c>
      <c r="L376">
        <v>2</v>
      </c>
      <c r="M376" s="5">
        <v>82.94</v>
      </c>
      <c r="N376" s="6">
        <v>0.14649999999999999</v>
      </c>
      <c r="O376" s="5">
        <f t="shared" si="30"/>
        <v>70.789289999999994</v>
      </c>
      <c r="P376" s="5">
        <f t="shared" si="31"/>
        <v>141.57857999999999</v>
      </c>
      <c r="Q376" s="5">
        <v>20.63</v>
      </c>
      <c r="R376" s="5">
        <f t="shared" si="32"/>
        <v>41.26</v>
      </c>
      <c r="S376" s="5">
        <f t="shared" si="33"/>
        <v>100.31858</v>
      </c>
      <c r="T376" s="6">
        <f t="shared" si="34"/>
        <v>0.70857173450955646</v>
      </c>
      <c r="U376" s="5">
        <v>0</v>
      </c>
      <c r="V376">
        <v>0</v>
      </c>
      <c r="W376" s="5">
        <f t="shared" si="35"/>
        <v>0</v>
      </c>
      <c r="X376" s="5">
        <v>132.32</v>
      </c>
      <c r="Y376" t="s">
        <v>1319</v>
      </c>
      <c r="Z376" t="s">
        <v>1789</v>
      </c>
      <c r="AA376" t="s">
        <v>1321</v>
      </c>
      <c r="AB376" t="s">
        <v>1330</v>
      </c>
      <c r="AC376" t="s">
        <v>1360</v>
      </c>
      <c r="AD376" t="s">
        <v>79</v>
      </c>
      <c r="AE376" s="4">
        <v>0.74</v>
      </c>
      <c r="AF376">
        <v>1</v>
      </c>
    </row>
    <row r="377" spans="1:32" ht="15" customHeight="1" x14ac:dyDescent="0.25">
      <c r="A377">
        <v>376</v>
      </c>
      <c r="B377" t="s">
        <v>1790</v>
      </c>
      <c r="C377">
        <v>20250707</v>
      </c>
      <c r="D377">
        <v>20250709</v>
      </c>
      <c r="E377">
        <v>236</v>
      </c>
      <c r="F377">
        <v>19</v>
      </c>
      <c r="G377">
        <v>13</v>
      </c>
      <c r="H377">
        <v>2</v>
      </c>
      <c r="I377">
        <v>6</v>
      </c>
      <c r="J377">
        <v>1</v>
      </c>
      <c r="K377" t="s">
        <v>1325</v>
      </c>
      <c r="L377">
        <v>1</v>
      </c>
      <c r="M377" s="5">
        <v>249.43</v>
      </c>
      <c r="N377" s="6">
        <v>0</v>
      </c>
      <c r="O377" s="5">
        <f t="shared" si="30"/>
        <v>249.43</v>
      </c>
      <c r="P377" s="5">
        <f t="shared" si="31"/>
        <v>249.43</v>
      </c>
      <c r="Q377" s="5">
        <v>37.31</v>
      </c>
      <c r="R377" s="5">
        <f t="shared" si="32"/>
        <v>37.31</v>
      </c>
      <c r="S377" s="5">
        <f t="shared" si="33"/>
        <v>212.12</v>
      </c>
      <c r="T377" s="6">
        <f t="shared" si="34"/>
        <v>0.85041895521789679</v>
      </c>
      <c r="U377" s="5">
        <v>0</v>
      </c>
      <c r="V377">
        <v>0</v>
      </c>
      <c r="W377" s="5">
        <f t="shared" si="35"/>
        <v>0</v>
      </c>
      <c r="X377" s="5">
        <v>242.17</v>
      </c>
      <c r="Y377" t="s">
        <v>1319</v>
      </c>
      <c r="Z377" t="s">
        <v>1791</v>
      </c>
      <c r="AA377" t="s">
        <v>1321</v>
      </c>
      <c r="AB377" t="s">
        <v>1344</v>
      </c>
      <c r="AC377" t="s">
        <v>1323</v>
      </c>
      <c r="AD377" t="s">
        <v>79</v>
      </c>
      <c r="AE377" s="4">
        <v>0.74</v>
      </c>
      <c r="AF377">
        <v>1</v>
      </c>
    </row>
    <row r="378" spans="1:32" ht="15" customHeight="1" x14ac:dyDescent="0.25">
      <c r="A378">
        <v>377</v>
      </c>
      <c r="B378" t="s">
        <v>1792</v>
      </c>
      <c r="C378">
        <v>20240926</v>
      </c>
      <c r="D378">
        <v>20240927</v>
      </c>
      <c r="E378">
        <v>98</v>
      </c>
      <c r="F378">
        <v>10</v>
      </c>
      <c r="G378">
        <v>11</v>
      </c>
      <c r="H378">
        <v>3</v>
      </c>
      <c r="I378">
        <v>6</v>
      </c>
      <c r="J378">
        <v>1</v>
      </c>
      <c r="K378" t="s">
        <v>1325</v>
      </c>
      <c r="L378">
        <v>3</v>
      </c>
      <c r="M378" s="5">
        <v>1578.26</v>
      </c>
      <c r="N378" s="6">
        <v>0</v>
      </c>
      <c r="O378" s="5">
        <f t="shared" si="30"/>
        <v>1578.26</v>
      </c>
      <c r="P378" s="5">
        <f t="shared" si="31"/>
        <v>4734.78</v>
      </c>
      <c r="Q378" s="5">
        <v>1109.44</v>
      </c>
      <c r="R378" s="5">
        <f t="shared" si="32"/>
        <v>3328.32</v>
      </c>
      <c r="S378" s="5">
        <f t="shared" si="33"/>
        <v>1370.2499999999995</v>
      </c>
      <c r="T378" s="6">
        <f t="shared" si="34"/>
        <v>0.28940098589585994</v>
      </c>
      <c r="U378" s="5">
        <v>36.21</v>
      </c>
      <c r="V378">
        <v>0</v>
      </c>
      <c r="W378" s="5">
        <f t="shared" si="35"/>
        <v>0</v>
      </c>
      <c r="X378" s="5">
        <v>4227.4799999999996</v>
      </c>
      <c r="Y378" t="s">
        <v>1319</v>
      </c>
      <c r="Z378" t="s">
        <v>1793</v>
      </c>
      <c r="AA378" t="s">
        <v>1321</v>
      </c>
      <c r="AB378" t="s">
        <v>1322</v>
      </c>
      <c r="AC378" t="s">
        <v>1323</v>
      </c>
      <c r="AD378" t="s">
        <v>62</v>
      </c>
      <c r="AE378" s="4">
        <v>1</v>
      </c>
      <c r="AF378">
        <v>1</v>
      </c>
    </row>
    <row r="379" spans="1:32" ht="15" customHeight="1" x14ac:dyDescent="0.25">
      <c r="A379">
        <v>378</v>
      </c>
      <c r="B379" t="s">
        <v>1794</v>
      </c>
      <c r="C379">
        <v>20231011</v>
      </c>
      <c r="D379">
        <v>20231011</v>
      </c>
      <c r="E379">
        <v>381</v>
      </c>
      <c r="F379">
        <v>9</v>
      </c>
      <c r="G379">
        <v>27</v>
      </c>
      <c r="H379">
        <v>16</v>
      </c>
      <c r="I379">
        <v>1</v>
      </c>
      <c r="J379">
        <v>1</v>
      </c>
      <c r="K379" t="s">
        <v>1325</v>
      </c>
      <c r="L379">
        <v>1</v>
      </c>
      <c r="M379" s="5">
        <v>406.07</v>
      </c>
      <c r="N379" s="6">
        <v>0</v>
      </c>
      <c r="O379" s="5">
        <f t="shared" si="30"/>
        <v>406.07</v>
      </c>
      <c r="P379" s="5">
        <f t="shared" si="31"/>
        <v>406.07</v>
      </c>
      <c r="Q379" s="5">
        <v>254.17</v>
      </c>
      <c r="R379" s="5">
        <f t="shared" si="32"/>
        <v>254.17</v>
      </c>
      <c r="S379" s="5">
        <f t="shared" si="33"/>
        <v>139.49</v>
      </c>
      <c r="T379" s="6">
        <f t="shared" si="34"/>
        <v>0.34351220232964763</v>
      </c>
      <c r="U379" s="5">
        <v>12.41</v>
      </c>
      <c r="V379">
        <v>0</v>
      </c>
      <c r="W379" s="5">
        <f t="shared" si="35"/>
        <v>0</v>
      </c>
      <c r="X379" s="5">
        <v>386.73</v>
      </c>
      <c r="Y379" t="s">
        <v>1319</v>
      </c>
      <c r="Z379" t="s">
        <v>1795</v>
      </c>
      <c r="AA379" t="s">
        <v>1321</v>
      </c>
      <c r="AB379" t="s">
        <v>1322</v>
      </c>
      <c r="AC379" t="s">
        <v>1323</v>
      </c>
      <c r="AD379" t="s">
        <v>91</v>
      </c>
      <c r="AE379" s="4">
        <v>1.0900000000000001</v>
      </c>
      <c r="AF379">
        <v>1</v>
      </c>
    </row>
    <row r="380" spans="1:32" ht="15" customHeight="1" x14ac:dyDescent="0.25">
      <c r="A380">
        <v>379</v>
      </c>
      <c r="B380" t="s">
        <v>1796</v>
      </c>
      <c r="C380">
        <v>20231111</v>
      </c>
      <c r="D380">
        <v>20231118</v>
      </c>
      <c r="E380">
        <v>550</v>
      </c>
      <c r="F380">
        <v>19</v>
      </c>
      <c r="G380">
        <v>24</v>
      </c>
      <c r="H380">
        <v>17</v>
      </c>
      <c r="I380">
        <v>1</v>
      </c>
      <c r="J380">
        <v>1</v>
      </c>
      <c r="K380" t="s">
        <v>1318</v>
      </c>
      <c r="L380">
        <v>4</v>
      </c>
      <c r="M380" s="5">
        <v>260.51</v>
      </c>
      <c r="N380" s="6">
        <v>0</v>
      </c>
      <c r="O380" s="5">
        <f t="shared" si="30"/>
        <v>260.51</v>
      </c>
      <c r="P380" s="5">
        <f t="shared" si="31"/>
        <v>1042.04</v>
      </c>
      <c r="Q380" s="5">
        <v>37.19</v>
      </c>
      <c r="R380" s="5">
        <f t="shared" si="32"/>
        <v>74.38</v>
      </c>
      <c r="S380" s="5">
        <f t="shared" si="33"/>
        <v>446.64</v>
      </c>
      <c r="T380" s="6">
        <f t="shared" si="34"/>
        <v>0.85724156462323908</v>
      </c>
      <c r="U380" s="5">
        <v>0</v>
      </c>
      <c r="V380">
        <v>2</v>
      </c>
      <c r="W380" s="5">
        <f t="shared" si="35"/>
        <v>521.02</v>
      </c>
      <c r="X380" s="5">
        <v>964.85</v>
      </c>
      <c r="Y380" t="s">
        <v>1319</v>
      </c>
      <c r="Z380" t="s">
        <v>1797</v>
      </c>
      <c r="AA380" t="s">
        <v>1321</v>
      </c>
      <c r="AB380" t="s">
        <v>1330</v>
      </c>
      <c r="AC380" t="s">
        <v>1360</v>
      </c>
      <c r="AD380" t="s">
        <v>99</v>
      </c>
      <c r="AE380" s="4">
        <v>1.27</v>
      </c>
      <c r="AF380">
        <v>1</v>
      </c>
    </row>
    <row r="381" spans="1:32" ht="15" customHeight="1" x14ac:dyDescent="0.25">
      <c r="A381">
        <v>380</v>
      </c>
      <c r="B381" t="s">
        <v>1796</v>
      </c>
      <c r="C381">
        <v>20231111</v>
      </c>
      <c r="D381">
        <v>20231118</v>
      </c>
      <c r="E381">
        <v>550</v>
      </c>
      <c r="F381">
        <v>3</v>
      </c>
      <c r="G381">
        <v>24</v>
      </c>
      <c r="H381">
        <v>17</v>
      </c>
      <c r="I381">
        <v>1</v>
      </c>
      <c r="J381">
        <v>1</v>
      </c>
      <c r="K381" t="s">
        <v>1318</v>
      </c>
      <c r="L381">
        <v>1</v>
      </c>
      <c r="M381" s="5">
        <v>1168.1199999999999</v>
      </c>
      <c r="N381" s="6">
        <v>0</v>
      </c>
      <c r="O381" s="5">
        <f t="shared" si="30"/>
        <v>1168.1199999999999</v>
      </c>
      <c r="P381" s="5">
        <f t="shared" si="31"/>
        <v>1168.1199999999999</v>
      </c>
      <c r="Q381" s="5">
        <v>655.43</v>
      </c>
      <c r="R381" s="5">
        <f t="shared" si="32"/>
        <v>0</v>
      </c>
      <c r="S381" s="5">
        <f t="shared" si="33"/>
        <v>-8.1</v>
      </c>
      <c r="T381" s="6">
        <f t="shared" si="34"/>
        <v>0</v>
      </c>
      <c r="U381" s="5">
        <v>8.1</v>
      </c>
      <c r="V381">
        <v>1</v>
      </c>
      <c r="W381" s="5">
        <f t="shared" si="35"/>
        <v>1168.1199999999999</v>
      </c>
      <c r="X381" s="5">
        <v>1081.5899999999999</v>
      </c>
      <c r="Y381" t="s">
        <v>1319</v>
      </c>
      <c r="Z381" t="s">
        <v>1797</v>
      </c>
      <c r="AA381" t="s">
        <v>1321</v>
      </c>
      <c r="AB381" t="s">
        <v>1330</v>
      </c>
      <c r="AC381" t="s">
        <v>1360</v>
      </c>
      <c r="AD381" t="s">
        <v>99</v>
      </c>
      <c r="AE381" s="4">
        <v>1.27</v>
      </c>
      <c r="AF381">
        <v>1</v>
      </c>
    </row>
    <row r="382" spans="1:32" ht="15" customHeight="1" x14ac:dyDescent="0.25">
      <c r="A382">
        <v>381</v>
      </c>
      <c r="B382" t="s">
        <v>1796</v>
      </c>
      <c r="C382">
        <v>20231111</v>
      </c>
      <c r="D382">
        <v>20231118</v>
      </c>
      <c r="E382">
        <v>550</v>
      </c>
      <c r="F382">
        <v>1</v>
      </c>
      <c r="G382">
        <v>24</v>
      </c>
      <c r="H382">
        <v>17</v>
      </c>
      <c r="I382">
        <v>1</v>
      </c>
      <c r="J382">
        <v>1</v>
      </c>
      <c r="K382" t="s">
        <v>1318</v>
      </c>
      <c r="L382">
        <v>2</v>
      </c>
      <c r="M382" s="5">
        <v>1251.5</v>
      </c>
      <c r="N382" s="6">
        <v>0</v>
      </c>
      <c r="O382" s="5">
        <f t="shared" si="30"/>
        <v>1251.5</v>
      </c>
      <c r="P382" s="5">
        <f t="shared" si="31"/>
        <v>2503</v>
      </c>
      <c r="Q382" s="5">
        <v>659.48</v>
      </c>
      <c r="R382" s="5">
        <f t="shared" si="32"/>
        <v>659.48</v>
      </c>
      <c r="S382" s="5">
        <f t="shared" si="33"/>
        <v>583.29</v>
      </c>
      <c r="T382" s="6">
        <f t="shared" si="34"/>
        <v>0.4660727127447063</v>
      </c>
      <c r="U382" s="5">
        <v>8.73</v>
      </c>
      <c r="V382">
        <v>1</v>
      </c>
      <c r="W382" s="5">
        <f t="shared" si="35"/>
        <v>1251.5</v>
      </c>
      <c r="X382" s="5">
        <v>2317.59</v>
      </c>
      <c r="Y382" t="s">
        <v>1319</v>
      </c>
      <c r="Z382" t="s">
        <v>1797</v>
      </c>
      <c r="AA382" t="s">
        <v>1321</v>
      </c>
      <c r="AB382" t="s">
        <v>1330</v>
      </c>
      <c r="AC382" t="s">
        <v>1360</v>
      </c>
      <c r="AD382" t="s">
        <v>99</v>
      </c>
      <c r="AE382" s="4">
        <v>1.27</v>
      </c>
      <c r="AF382">
        <v>1</v>
      </c>
    </row>
    <row r="383" spans="1:32" ht="15" customHeight="1" x14ac:dyDescent="0.25">
      <c r="A383">
        <v>382</v>
      </c>
      <c r="B383" t="s">
        <v>1796</v>
      </c>
      <c r="C383">
        <v>20231111</v>
      </c>
      <c r="D383">
        <v>20231118</v>
      </c>
      <c r="E383">
        <v>550</v>
      </c>
      <c r="F383">
        <v>21</v>
      </c>
      <c r="G383">
        <v>24</v>
      </c>
      <c r="H383">
        <v>17</v>
      </c>
      <c r="I383">
        <v>1</v>
      </c>
      <c r="J383">
        <v>5</v>
      </c>
      <c r="K383" t="s">
        <v>1318</v>
      </c>
      <c r="L383">
        <v>1</v>
      </c>
      <c r="M383" s="5">
        <v>470.94</v>
      </c>
      <c r="N383" s="6">
        <v>0.1724</v>
      </c>
      <c r="O383" s="5">
        <f t="shared" si="30"/>
        <v>389.74994399999997</v>
      </c>
      <c r="P383" s="5">
        <f t="shared" si="31"/>
        <v>389.74994399999997</v>
      </c>
      <c r="Q383" s="5">
        <v>288.72000000000003</v>
      </c>
      <c r="R383" s="5">
        <f t="shared" si="32"/>
        <v>0</v>
      </c>
      <c r="S383" s="5">
        <f t="shared" si="33"/>
        <v>-5</v>
      </c>
      <c r="T383" s="6">
        <f t="shared" si="34"/>
        <v>0</v>
      </c>
      <c r="U383" s="5">
        <v>5</v>
      </c>
      <c r="V383">
        <v>1</v>
      </c>
      <c r="W383" s="5">
        <f t="shared" si="35"/>
        <v>389.74994399999997</v>
      </c>
      <c r="X383" s="5">
        <v>360.88</v>
      </c>
      <c r="Y383" t="s">
        <v>1319</v>
      </c>
      <c r="Z383" t="s">
        <v>1797</v>
      </c>
      <c r="AA383" t="s">
        <v>1321</v>
      </c>
      <c r="AB383" t="s">
        <v>1330</v>
      </c>
      <c r="AC383" t="s">
        <v>1360</v>
      </c>
      <c r="AD383" t="s">
        <v>99</v>
      </c>
      <c r="AE383" s="4">
        <v>1.27</v>
      </c>
      <c r="AF383">
        <v>1</v>
      </c>
    </row>
    <row r="384" spans="1:32" ht="15" customHeight="1" x14ac:dyDescent="0.25">
      <c r="A384">
        <v>383</v>
      </c>
      <c r="B384" t="s">
        <v>1798</v>
      </c>
      <c r="C384">
        <v>20241203</v>
      </c>
      <c r="D384">
        <v>20241209</v>
      </c>
      <c r="E384">
        <v>609</v>
      </c>
      <c r="F384">
        <v>26</v>
      </c>
      <c r="G384">
        <v>39</v>
      </c>
      <c r="H384">
        <v>30</v>
      </c>
      <c r="I384">
        <v>1</v>
      </c>
      <c r="J384">
        <v>6</v>
      </c>
      <c r="K384" t="s">
        <v>1325</v>
      </c>
      <c r="L384">
        <v>5</v>
      </c>
      <c r="M384" s="5">
        <v>12276.56</v>
      </c>
      <c r="N384" s="6">
        <v>0.19769999999999999</v>
      </c>
      <c r="O384" s="5">
        <f t="shared" si="30"/>
        <v>9849.4840879999992</v>
      </c>
      <c r="P384" s="5">
        <f t="shared" si="31"/>
        <v>49247.420439999994</v>
      </c>
      <c r="Q384" s="5">
        <v>5791.96</v>
      </c>
      <c r="R384" s="5">
        <f t="shared" si="32"/>
        <v>28959.8</v>
      </c>
      <c r="S384" s="5">
        <f t="shared" si="33"/>
        <v>20212.870439999995</v>
      </c>
      <c r="T384" s="6">
        <f t="shared" si="34"/>
        <v>0.41043511029427632</v>
      </c>
      <c r="U384" s="5">
        <v>74.75</v>
      </c>
      <c r="V384">
        <v>0</v>
      </c>
      <c r="W384" s="5">
        <f t="shared" si="35"/>
        <v>0</v>
      </c>
      <c r="X384" s="5">
        <v>46025.63</v>
      </c>
      <c r="Y384" t="s">
        <v>1319</v>
      </c>
      <c r="Z384" t="s">
        <v>1799</v>
      </c>
      <c r="AA384" t="s">
        <v>1321</v>
      </c>
      <c r="AB384" t="s">
        <v>1344</v>
      </c>
      <c r="AC384" t="s">
        <v>1323</v>
      </c>
      <c r="AD384" t="s">
        <v>127</v>
      </c>
      <c r="AE384" s="4">
        <v>6.7999999999999996E-3</v>
      </c>
      <c r="AF384">
        <v>1</v>
      </c>
    </row>
    <row r="385" spans="1:32" ht="15" customHeight="1" x14ac:dyDescent="0.25">
      <c r="A385">
        <v>384</v>
      </c>
      <c r="B385" t="s">
        <v>1800</v>
      </c>
      <c r="C385">
        <v>20251228</v>
      </c>
      <c r="D385">
        <v>20260102</v>
      </c>
      <c r="E385">
        <v>342</v>
      </c>
      <c r="F385">
        <v>13</v>
      </c>
      <c r="G385">
        <v>30</v>
      </c>
      <c r="H385">
        <v>19</v>
      </c>
      <c r="I385">
        <v>1</v>
      </c>
      <c r="J385">
        <v>1</v>
      </c>
      <c r="K385" t="s">
        <v>1325</v>
      </c>
      <c r="L385">
        <v>60</v>
      </c>
      <c r="M385" s="5">
        <v>24.92</v>
      </c>
      <c r="N385" s="6">
        <v>0</v>
      </c>
      <c r="O385" s="5">
        <f t="shared" si="30"/>
        <v>24.92</v>
      </c>
      <c r="P385" s="5">
        <f t="shared" si="31"/>
        <v>1495.2</v>
      </c>
      <c r="Q385" s="5">
        <v>3.35</v>
      </c>
      <c r="R385" s="5">
        <f t="shared" si="32"/>
        <v>201</v>
      </c>
      <c r="S385" s="5">
        <f t="shared" si="33"/>
        <v>1294.2</v>
      </c>
      <c r="T385" s="6">
        <f t="shared" si="34"/>
        <v>0.865569823434992</v>
      </c>
      <c r="U385" s="5">
        <v>0</v>
      </c>
      <c r="V385">
        <v>0</v>
      </c>
      <c r="W385" s="5">
        <f t="shared" si="35"/>
        <v>0</v>
      </c>
      <c r="X385" s="5">
        <v>1384.44</v>
      </c>
      <c r="Y385" t="s">
        <v>1319</v>
      </c>
      <c r="Z385" t="s">
        <v>1801</v>
      </c>
      <c r="AA385" t="s">
        <v>1338</v>
      </c>
      <c r="AB385" t="s">
        <v>1327</v>
      </c>
      <c r="AC385" t="s">
        <v>1339</v>
      </c>
      <c r="AD385" t="s">
        <v>91</v>
      </c>
      <c r="AE385" s="4">
        <v>1.0900000000000001</v>
      </c>
      <c r="AF385">
        <v>1</v>
      </c>
    </row>
    <row r="386" spans="1:32" ht="15" customHeight="1" x14ac:dyDescent="0.25">
      <c r="A386">
        <v>385</v>
      </c>
      <c r="B386" t="s">
        <v>1800</v>
      </c>
      <c r="C386">
        <v>20251228</v>
      </c>
      <c r="D386">
        <v>20260102</v>
      </c>
      <c r="E386">
        <v>342</v>
      </c>
      <c r="F386">
        <v>21</v>
      </c>
      <c r="G386">
        <v>30</v>
      </c>
      <c r="H386">
        <v>19</v>
      </c>
      <c r="I386">
        <v>1</v>
      </c>
      <c r="J386">
        <v>3</v>
      </c>
      <c r="K386" t="s">
        <v>1325</v>
      </c>
      <c r="L386">
        <v>5</v>
      </c>
      <c r="M386" s="5">
        <v>432.39</v>
      </c>
      <c r="N386" s="6">
        <v>0.1371</v>
      </c>
      <c r="O386" s="5">
        <f t="shared" ref="O386:O449" si="36">M386*(1-N386)</f>
        <v>373.109331</v>
      </c>
      <c r="P386" s="5">
        <f t="shared" ref="P386:P449" si="37">L386*O386</f>
        <v>1865.5466550000001</v>
      </c>
      <c r="Q386" s="5">
        <v>279.77999999999997</v>
      </c>
      <c r="R386" s="5">
        <f t="shared" ref="R386:R449" si="38">MAX(L386-V386,0)*Q386</f>
        <v>1398.8999999999999</v>
      </c>
      <c r="S386" s="5">
        <f t="shared" ref="S386:S449" si="39">P386-W386-R386-U386</f>
        <v>404.19665500000025</v>
      </c>
      <c r="T386" s="6">
        <f t="shared" ref="T386:T449" si="40">IFERROR(S386/(P386-W386),0)</f>
        <v>0.21666392202879547</v>
      </c>
      <c r="U386" s="5">
        <v>62.45</v>
      </c>
      <c r="V386">
        <v>0</v>
      </c>
      <c r="W386" s="5">
        <f t="shared" ref="W386:W449" si="41">V386*O386</f>
        <v>0</v>
      </c>
      <c r="X386" s="5">
        <v>1727.36</v>
      </c>
      <c r="Y386" t="s">
        <v>1319</v>
      </c>
      <c r="Z386" t="s">
        <v>1801</v>
      </c>
      <c r="AA386" t="s">
        <v>1338</v>
      </c>
      <c r="AB386" t="s">
        <v>1327</v>
      </c>
      <c r="AC386" t="s">
        <v>1339</v>
      </c>
      <c r="AD386" t="s">
        <v>91</v>
      </c>
      <c r="AE386" s="4">
        <v>1.0900000000000001</v>
      </c>
      <c r="AF386">
        <v>1</v>
      </c>
    </row>
    <row r="387" spans="1:32" ht="15" customHeight="1" x14ac:dyDescent="0.25">
      <c r="A387">
        <v>386</v>
      </c>
      <c r="B387" t="s">
        <v>1802</v>
      </c>
      <c r="C387">
        <v>20230727</v>
      </c>
      <c r="D387">
        <v>20230731</v>
      </c>
      <c r="E387">
        <v>536</v>
      </c>
      <c r="F387">
        <v>21</v>
      </c>
      <c r="G387">
        <v>31</v>
      </c>
      <c r="H387">
        <v>20</v>
      </c>
      <c r="I387">
        <v>3</v>
      </c>
      <c r="J387">
        <v>4</v>
      </c>
      <c r="K387" t="s">
        <v>1325</v>
      </c>
      <c r="L387">
        <v>2</v>
      </c>
      <c r="M387" s="5">
        <v>464.06</v>
      </c>
      <c r="N387" s="6">
        <v>0.1137</v>
      </c>
      <c r="O387" s="5">
        <f t="shared" si="36"/>
        <v>411.296378</v>
      </c>
      <c r="P387" s="5">
        <f t="shared" si="37"/>
        <v>822.59275600000001</v>
      </c>
      <c r="Q387" s="5">
        <v>286.17</v>
      </c>
      <c r="R387" s="5">
        <f t="shared" si="38"/>
        <v>572.34</v>
      </c>
      <c r="S387" s="5">
        <f t="shared" si="39"/>
        <v>244.95275599999997</v>
      </c>
      <c r="T387" s="6">
        <f t="shared" si="40"/>
        <v>0.29778131914402606</v>
      </c>
      <c r="U387" s="5">
        <v>5.3</v>
      </c>
      <c r="V387">
        <v>0</v>
      </c>
      <c r="W387" s="5">
        <f t="shared" si="41"/>
        <v>0</v>
      </c>
      <c r="X387" s="5">
        <v>865.88</v>
      </c>
      <c r="Y387" t="s">
        <v>1319</v>
      </c>
      <c r="Z387" t="s">
        <v>1803</v>
      </c>
      <c r="AA387" t="s">
        <v>1321</v>
      </c>
      <c r="AB387" t="s">
        <v>1327</v>
      </c>
      <c r="AC387" t="s">
        <v>1323</v>
      </c>
      <c r="AD387" t="s">
        <v>91</v>
      </c>
      <c r="AE387" s="4">
        <v>1.0900000000000001</v>
      </c>
      <c r="AF387">
        <v>1</v>
      </c>
    </row>
    <row r="388" spans="1:32" ht="15" customHeight="1" x14ac:dyDescent="0.25">
      <c r="A388">
        <v>387</v>
      </c>
      <c r="B388" t="s">
        <v>1804</v>
      </c>
      <c r="C388">
        <v>20240925</v>
      </c>
      <c r="D388">
        <v>20240928</v>
      </c>
      <c r="E388">
        <v>402</v>
      </c>
      <c r="F388">
        <v>22</v>
      </c>
      <c r="G388">
        <v>29</v>
      </c>
      <c r="H388">
        <v>21</v>
      </c>
      <c r="I388">
        <v>3</v>
      </c>
      <c r="J388">
        <v>1</v>
      </c>
      <c r="K388" t="s">
        <v>1354</v>
      </c>
      <c r="L388">
        <v>0</v>
      </c>
      <c r="M388" s="5">
        <v>3405.33</v>
      </c>
      <c r="N388" s="6">
        <v>0</v>
      </c>
      <c r="O388" s="5">
        <f t="shared" si="36"/>
        <v>3405.33</v>
      </c>
      <c r="P388" s="5">
        <f t="shared" si="37"/>
        <v>0</v>
      </c>
      <c r="Q388" s="5">
        <v>1824.31</v>
      </c>
      <c r="R388" s="5">
        <f t="shared" si="38"/>
        <v>0</v>
      </c>
      <c r="S388" s="5">
        <f t="shared" si="39"/>
        <v>-5</v>
      </c>
      <c r="T388" s="6">
        <f t="shared" si="40"/>
        <v>0</v>
      </c>
      <c r="U388" s="5">
        <v>5</v>
      </c>
      <c r="V388">
        <v>0</v>
      </c>
      <c r="W388" s="5">
        <f t="shared" si="41"/>
        <v>0</v>
      </c>
      <c r="X388" s="5">
        <v>0</v>
      </c>
      <c r="Y388" t="s">
        <v>1319</v>
      </c>
      <c r="Z388" t="s">
        <v>1805</v>
      </c>
      <c r="AA388" t="s">
        <v>1321</v>
      </c>
      <c r="AB388" t="s">
        <v>1330</v>
      </c>
      <c r="AC388" t="s">
        <v>1323</v>
      </c>
      <c r="AD388" t="s">
        <v>91</v>
      </c>
      <c r="AE388" s="4">
        <v>1.0900000000000001</v>
      </c>
      <c r="AF388">
        <v>1</v>
      </c>
    </row>
    <row r="389" spans="1:32" ht="15" customHeight="1" x14ac:dyDescent="0.25">
      <c r="A389">
        <v>388</v>
      </c>
      <c r="B389" t="s">
        <v>1804</v>
      </c>
      <c r="C389">
        <v>20240925</v>
      </c>
      <c r="D389">
        <v>20240928</v>
      </c>
      <c r="E389">
        <v>402</v>
      </c>
      <c r="F389">
        <v>10</v>
      </c>
      <c r="G389">
        <v>29</v>
      </c>
      <c r="H389">
        <v>21</v>
      </c>
      <c r="I389">
        <v>3</v>
      </c>
      <c r="J389">
        <v>1</v>
      </c>
      <c r="K389" t="s">
        <v>1354</v>
      </c>
      <c r="L389">
        <v>0</v>
      </c>
      <c r="M389" s="5">
        <v>1629.28</v>
      </c>
      <c r="N389" s="6">
        <v>0</v>
      </c>
      <c r="O389" s="5">
        <f t="shared" si="36"/>
        <v>1629.28</v>
      </c>
      <c r="P389" s="5">
        <f t="shared" si="37"/>
        <v>0</v>
      </c>
      <c r="Q389" s="5">
        <v>1123.83</v>
      </c>
      <c r="R389" s="5">
        <f t="shared" si="38"/>
        <v>0</v>
      </c>
      <c r="S389" s="5">
        <f t="shared" si="39"/>
        <v>-5.27</v>
      </c>
      <c r="T389" s="6">
        <f t="shared" si="40"/>
        <v>0</v>
      </c>
      <c r="U389" s="5">
        <v>5.27</v>
      </c>
      <c r="V389">
        <v>0</v>
      </c>
      <c r="W389" s="5">
        <f t="shared" si="41"/>
        <v>0</v>
      </c>
      <c r="X389" s="5">
        <v>0</v>
      </c>
      <c r="Y389" t="s">
        <v>1319</v>
      </c>
      <c r="Z389" t="s">
        <v>1805</v>
      </c>
      <c r="AA389" t="s">
        <v>1321</v>
      </c>
      <c r="AB389" t="s">
        <v>1330</v>
      </c>
      <c r="AC389" t="s">
        <v>1323</v>
      </c>
      <c r="AD389" t="s">
        <v>91</v>
      </c>
      <c r="AE389" s="4">
        <v>1.0900000000000001</v>
      </c>
      <c r="AF389">
        <v>1</v>
      </c>
    </row>
    <row r="390" spans="1:32" ht="15" customHeight="1" x14ac:dyDescent="0.25">
      <c r="A390">
        <v>389</v>
      </c>
      <c r="B390" t="s">
        <v>1806</v>
      </c>
      <c r="C390">
        <v>20230401</v>
      </c>
      <c r="D390">
        <v>20230403</v>
      </c>
      <c r="E390">
        <v>31</v>
      </c>
      <c r="F390">
        <v>17</v>
      </c>
      <c r="G390">
        <v>7</v>
      </c>
      <c r="H390">
        <v>10</v>
      </c>
      <c r="I390">
        <v>3</v>
      </c>
      <c r="J390">
        <v>1</v>
      </c>
      <c r="K390" t="s">
        <v>1325</v>
      </c>
      <c r="L390">
        <v>60</v>
      </c>
      <c r="M390" s="5">
        <v>24.83</v>
      </c>
      <c r="N390" s="6">
        <v>0</v>
      </c>
      <c r="O390" s="5">
        <f t="shared" si="36"/>
        <v>24.83</v>
      </c>
      <c r="P390" s="5">
        <f t="shared" si="37"/>
        <v>1489.8</v>
      </c>
      <c r="Q390" s="5">
        <v>5.16</v>
      </c>
      <c r="R390" s="5">
        <f t="shared" si="38"/>
        <v>309.60000000000002</v>
      </c>
      <c r="S390" s="5">
        <f t="shared" si="39"/>
        <v>1180.1999999999998</v>
      </c>
      <c r="T390" s="6">
        <f t="shared" si="40"/>
        <v>0.79218687072090199</v>
      </c>
      <c r="U390" s="5">
        <v>0</v>
      </c>
      <c r="V390">
        <v>0</v>
      </c>
      <c r="W390" s="5">
        <f t="shared" si="41"/>
        <v>0</v>
      </c>
      <c r="X390" s="5">
        <v>1432.5</v>
      </c>
      <c r="Y390" t="s">
        <v>1319</v>
      </c>
      <c r="Z390" t="s">
        <v>1807</v>
      </c>
      <c r="AA390" t="s">
        <v>1338</v>
      </c>
      <c r="AB390" t="s">
        <v>1344</v>
      </c>
      <c r="AC390" t="s">
        <v>1339</v>
      </c>
      <c r="AD390" t="s">
        <v>62</v>
      </c>
      <c r="AE390" s="4">
        <v>1</v>
      </c>
      <c r="AF390">
        <v>1</v>
      </c>
    </row>
    <row r="391" spans="1:32" ht="15" customHeight="1" x14ac:dyDescent="0.25">
      <c r="A391">
        <v>390</v>
      </c>
      <c r="B391" t="s">
        <v>1808</v>
      </c>
      <c r="C391">
        <v>20250506</v>
      </c>
      <c r="D391">
        <v>20250507</v>
      </c>
      <c r="E391">
        <v>88</v>
      </c>
      <c r="F391">
        <v>17</v>
      </c>
      <c r="G391">
        <v>8</v>
      </c>
      <c r="H391">
        <v>11</v>
      </c>
      <c r="I391">
        <v>3</v>
      </c>
      <c r="J391">
        <v>1</v>
      </c>
      <c r="K391" t="s">
        <v>1325</v>
      </c>
      <c r="L391">
        <v>30</v>
      </c>
      <c r="M391" s="5">
        <v>26.14</v>
      </c>
      <c r="N391" s="6">
        <v>0</v>
      </c>
      <c r="O391" s="5">
        <f t="shared" si="36"/>
        <v>26.14</v>
      </c>
      <c r="P391" s="5">
        <f t="shared" si="37"/>
        <v>784.2</v>
      </c>
      <c r="Q391" s="5">
        <v>5.46</v>
      </c>
      <c r="R391" s="5">
        <f t="shared" si="38"/>
        <v>163.80000000000001</v>
      </c>
      <c r="S391" s="5">
        <f t="shared" si="39"/>
        <v>620.40000000000009</v>
      </c>
      <c r="T391" s="6">
        <f t="shared" si="40"/>
        <v>0.79112471308339716</v>
      </c>
      <c r="U391" s="5">
        <v>0</v>
      </c>
      <c r="V391">
        <v>0</v>
      </c>
      <c r="W391" s="5">
        <f t="shared" si="41"/>
        <v>0</v>
      </c>
      <c r="X391" s="5">
        <v>852.39</v>
      </c>
      <c r="Y391" t="s">
        <v>1319</v>
      </c>
      <c r="Z391" t="s">
        <v>1809</v>
      </c>
      <c r="AA391" t="s">
        <v>1338</v>
      </c>
      <c r="AB391" t="s">
        <v>1327</v>
      </c>
      <c r="AC391" t="s">
        <v>1339</v>
      </c>
      <c r="AD391" t="s">
        <v>62</v>
      </c>
      <c r="AE391" s="4">
        <v>1</v>
      </c>
      <c r="AF391">
        <v>1</v>
      </c>
    </row>
    <row r="392" spans="1:32" ht="15" customHeight="1" x14ac:dyDescent="0.25">
      <c r="A392">
        <v>391</v>
      </c>
      <c r="B392" t="s">
        <v>1810</v>
      </c>
      <c r="C392">
        <v>20250915</v>
      </c>
      <c r="D392">
        <v>20250915</v>
      </c>
      <c r="E392">
        <v>188</v>
      </c>
      <c r="F392">
        <v>13</v>
      </c>
      <c r="G392">
        <v>9</v>
      </c>
      <c r="H392">
        <v>12</v>
      </c>
      <c r="I392">
        <v>1</v>
      </c>
      <c r="J392">
        <v>2</v>
      </c>
      <c r="K392" t="s">
        <v>1325</v>
      </c>
      <c r="L392">
        <v>1</v>
      </c>
      <c r="M392" s="5">
        <v>24.51</v>
      </c>
      <c r="N392" s="6">
        <v>9.8199999999999996E-2</v>
      </c>
      <c r="O392" s="5">
        <f t="shared" si="36"/>
        <v>22.103118000000002</v>
      </c>
      <c r="P392" s="5">
        <f t="shared" si="37"/>
        <v>22.103118000000002</v>
      </c>
      <c r="Q392" s="5">
        <v>3.4</v>
      </c>
      <c r="R392" s="5">
        <f t="shared" si="38"/>
        <v>3.4</v>
      </c>
      <c r="S392" s="5">
        <f t="shared" si="39"/>
        <v>18.703118000000003</v>
      </c>
      <c r="T392" s="6">
        <f t="shared" si="40"/>
        <v>0.84617554862621658</v>
      </c>
      <c r="U392" s="5">
        <v>0</v>
      </c>
      <c r="V392">
        <v>0</v>
      </c>
      <c r="W392" s="5">
        <f t="shared" si="41"/>
        <v>0</v>
      </c>
      <c r="X392" s="5">
        <v>21.67</v>
      </c>
      <c r="Y392" t="s">
        <v>1319</v>
      </c>
      <c r="Z392" t="s">
        <v>1811</v>
      </c>
      <c r="AA392" t="s">
        <v>1321</v>
      </c>
      <c r="AB392" t="s">
        <v>1322</v>
      </c>
      <c r="AC392" t="s">
        <v>1360</v>
      </c>
      <c r="AD392" t="s">
        <v>62</v>
      </c>
      <c r="AE392" s="4">
        <v>1</v>
      </c>
      <c r="AF392">
        <v>1</v>
      </c>
    </row>
    <row r="393" spans="1:32" ht="15" customHeight="1" x14ac:dyDescent="0.25">
      <c r="A393">
        <v>392</v>
      </c>
      <c r="B393" t="s">
        <v>1812</v>
      </c>
      <c r="C393">
        <v>20251124</v>
      </c>
      <c r="D393">
        <v>20251201</v>
      </c>
      <c r="E393">
        <v>31</v>
      </c>
      <c r="F393">
        <v>21</v>
      </c>
      <c r="G393">
        <v>10</v>
      </c>
      <c r="H393">
        <v>1</v>
      </c>
      <c r="I393">
        <v>2</v>
      </c>
      <c r="J393">
        <v>1</v>
      </c>
      <c r="K393" t="s">
        <v>1325</v>
      </c>
      <c r="L393">
        <v>5</v>
      </c>
      <c r="M393" s="5">
        <v>445.71</v>
      </c>
      <c r="N393" s="6">
        <v>0</v>
      </c>
      <c r="O393" s="5">
        <f t="shared" si="36"/>
        <v>445.71</v>
      </c>
      <c r="P393" s="5">
        <f t="shared" si="37"/>
        <v>2228.5499999999997</v>
      </c>
      <c r="Q393" s="5">
        <v>288.43</v>
      </c>
      <c r="R393" s="5">
        <f t="shared" si="38"/>
        <v>1442.15</v>
      </c>
      <c r="S393" s="5">
        <f t="shared" si="39"/>
        <v>736.19999999999959</v>
      </c>
      <c r="T393" s="6">
        <f t="shared" si="40"/>
        <v>0.33034933028202179</v>
      </c>
      <c r="U393" s="5">
        <v>50.2</v>
      </c>
      <c r="V393">
        <v>0</v>
      </c>
      <c r="W393" s="5">
        <f t="shared" si="41"/>
        <v>0</v>
      </c>
      <c r="X393" s="5">
        <v>2025.95</v>
      </c>
      <c r="Y393" t="s">
        <v>1319</v>
      </c>
      <c r="Z393" t="s">
        <v>1813</v>
      </c>
      <c r="AA393" t="s">
        <v>1321</v>
      </c>
      <c r="AB393" t="s">
        <v>1322</v>
      </c>
      <c r="AC393" t="s">
        <v>1323</v>
      </c>
      <c r="AD393" t="s">
        <v>62</v>
      </c>
      <c r="AE393" s="4">
        <v>1</v>
      </c>
      <c r="AF393">
        <v>1</v>
      </c>
    </row>
    <row r="394" spans="1:32" ht="15" customHeight="1" x14ac:dyDescent="0.25">
      <c r="A394">
        <v>393</v>
      </c>
      <c r="B394" t="s">
        <v>1814</v>
      </c>
      <c r="C394">
        <v>20240925</v>
      </c>
      <c r="D394">
        <v>20241001</v>
      </c>
      <c r="E394">
        <v>192</v>
      </c>
      <c r="F394">
        <v>25</v>
      </c>
      <c r="G394">
        <v>13</v>
      </c>
      <c r="H394">
        <v>2</v>
      </c>
      <c r="I394">
        <v>1</v>
      </c>
      <c r="J394">
        <v>1</v>
      </c>
      <c r="K394" t="s">
        <v>1325</v>
      </c>
      <c r="L394">
        <v>2</v>
      </c>
      <c r="M394" s="5">
        <v>12502.96</v>
      </c>
      <c r="N394" s="6">
        <v>0</v>
      </c>
      <c r="O394" s="5">
        <f t="shared" si="36"/>
        <v>12502.96</v>
      </c>
      <c r="P394" s="5">
        <f t="shared" si="37"/>
        <v>25005.919999999998</v>
      </c>
      <c r="Q394" s="5">
        <v>7549.85</v>
      </c>
      <c r="R394" s="5">
        <f t="shared" si="38"/>
        <v>15099.7</v>
      </c>
      <c r="S394" s="5">
        <f t="shared" si="39"/>
        <v>9885.739999999998</v>
      </c>
      <c r="T394" s="6">
        <f t="shared" si="40"/>
        <v>0.39533598443888479</v>
      </c>
      <c r="U394" s="5">
        <v>20.48</v>
      </c>
      <c r="V394">
        <v>0</v>
      </c>
      <c r="W394" s="5">
        <f t="shared" si="41"/>
        <v>0</v>
      </c>
      <c r="X394" s="5">
        <v>22326.71</v>
      </c>
      <c r="Y394" t="s">
        <v>1319</v>
      </c>
      <c r="Z394" t="s">
        <v>1815</v>
      </c>
      <c r="AA394" t="s">
        <v>1321</v>
      </c>
      <c r="AB394" t="s">
        <v>1330</v>
      </c>
      <c r="AC394" t="s">
        <v>1323</v>
      </c>
      <c r="AD394" t="s">
        <v>79</v>
      </c>
      <c r="AE394" s="4">
        <v>0.74</v>
      </c>
      <c r="AF394">
        <v>1</v>
      </c>
    </row>
    <row r="395" spans="1:32" ht="15" customHeight="1" x14ac:dyDescent="0.25">
      <c r="A395">
        <v>394</v>
      </c>
      <c r="B395" t="s">
        <v>1816</v>
      </c>
      <c r="C395">
        <v>20231210</v>
      </c>
      <c r="D395">
        <v>20231215</v>
      </c>
      <c r="E395">
        <v>170</v>
      </c>
      <c r="F395">
        <v>25</v>
      </c>
      <c r="G395">
        <v>1</v>
      </c>
      <c r="H395">
        <v>3</v>
      </c>
      <c r="I395">
        <v>6</v>
      </c>
      <c r="J395">
        <v>2</v>
      </c>
      <c r="K395" t="s">
        <v>1325</v>
      </c>
      <c r="L395">
        <v>3</v>
      </c>
      <c r="M395" s="5">
        <v>12071.84</v>
      </c>
      <c r="N395" s="6">
        <v>8.7499999999999994E-2</v>
      </c>
      <c r="O395" s="5">
        <f t="shared" si="36"/>
        <v>11015.554</v>
      </c>
      <c r="P395" s="5">
        <f t="shared" si="37"/>
        <v>33046.661999999997</v>
      </c>
      <c r="Q395" s="5">
        <v>6969.75</v>
      </c>
      <c r="R395" s="5">
        <f t="shared" si="38"/>
        <v>20909.25</v>
      </c>
      <c r="S395" s="5">
        <f t="shared" si="39"/>
        <v>12102.151999999996</v>
      </c>
      <c r="T395" s="6">
        <f t="shared" si="40"/>
        <v>0.36621405211818359</v>
      </c>
      <c r="U395" s="5">
        <v>35.26</v>
      </c>
      <c r="V395">
        <v>0</v>
      </c>
      <c r="W395" s="5">
        <f t="shared" si="41"/>
        <v>0</v>
      </c>
      <c r="X395" s="5">
        <v>31176.09</v>
      </c>
      <c r="Y395" t="s">
        <v>1319</v>
      </c>
      <c r="Z395" t="s">
        <v>1817</v>
      </c>
      <c r="AA395" t="s">
        <v>1321</v>
      </c>
      <c r="AB395" t="s">
        <v>1344</v>
      </c>
      <c r="AC395" t="s">
        <v>1323</v>
      </c>
      <c r="AD395" t="s">
        <v>62</v>
      </c>
      <c r="AE395" s="4">
        <v>1</v>
      </c>
      <c r="AF395">
        <v>1</v>
      </c>
    </row>
    <row r="396" spans="1:32" ht="15" customHeight="1" x14ac:dyDescent="0.25">
      <c r="A396">
        <v>395</v>
      </c>
      <c r="B396" t="s">
        <v>1818</v>
      </c>
      <c r="C396">
        <v>20240814</v>
      </c>
      <c r="D396">
        <v>20240818</v>
      </c>
      <c r="E396">
        <v>437</v>
      </c>
      <c r="F396">
        <v>14</v>
      </c>
      <c r="G396">
        <v>30</v>
      </c>
      <c r="H396">
        <v>16</v>
      </c>
      <c r="I396">
        <v>2</v>
      </c>
      <c r="J396">
        <v>1</v>
      </c>
      <c r="K396" t="s">
        <v>1325</v>
      </c>
      <c r="L396">
        <v>6</v>
      </c>
      <c r="M396" s="5">
        <v>81.7</v>
      </c>
      <c r="N396" s="6">
        <v>0</v>
      </c>
      <c r="O396" s="5">
        <f t="shared" si="36"/>
        <v>81.7</v>
      </c>
      <c r="P396" s="5">
        <f t="shared" si="37"/>
        <v>490.20000000000005</v>
      </c>
      <c r="Q396" s="5">
        <v>20.36</v>
      </c>
      <c r="R396" s="5">
        <f t="shared" si="38"/>
        <v>122.16</v>
      </c>
      <c r="S396" s="5">
        <f t="shared" si="39"/>
        <v>368.04000000000008</v>
      </c>
      <c r="T396" s="6">
        <f t="shared" si="40"/>
        <v>0.75079559363525106</v>
      </c>
      <c r="U396" s="5">
        <v>0</v>
      </c>
      <c r="V396">
        <v>0</v>
      </c>
      <c r="W396" s="5">
        <f t="shared" si="41"/>
        <v>0</v>
      </c>
      <c r="X396" s="5">
        <v>516</v>
      </c>
      <c r="Y396" t="s">
        <v>1319</v>
      </c>
      <c r="Z396" t="s">
        <v>1819</v>
      </c>
      <c r="AA396" t="s">
        <v>1321</v>
      </c>
      <c r="AB396" t="s">
        <v>1344</v>
      </c>
      <c r="AC396" t="s">
        <v>1360</v>
      </c>
      <c r="AD396" t="s">
        <v>91</v>
      </c>
      <c r="AE396" s="4">
        <v>1.0900000000000001</v>
      </c>
      <c r="AF396">
        <v>1</v>
      </c>
    </row>
    <row r="397" spans="1:32" ht="15" customHeight="1" x14ac:dyDescent="0.25">
      <c r="A397">
        <v>396</v>
      </c>
      <c r="B397" t="s">
        <v>1820</v>
      </c>
      <c r="C397">
        <v>20240123</v>
      </c>
      <c r="D397">
        <v>20240126</v>
      </c>
      <c r="E397">
        <v>875</v>
      </c>
      <c r="F397">
        <v>23</v>
      </c>
      <c r="G397">
        <v>38</v>
      </c>
      <c r="H397">
        <v>29</v>
      </c>
      <c r="I397">
        <v>6</v>
      </c>
      <c r="J397">
        <v>1</v>
      </c>
      <c r="K397" t="s">
        <v>1325</v>
      </c>
      <c r="L397">
        <v>2</v>
      </c>
      <c r="M397" s="5">
        <v>1776.3</v>
      </c>
      <c r="N397" s="6">
        <v>0</v>
      </c>
      <c r="O397" s="5">
        <f t="shared" si="36"/>
        <v>1776.3</v>
      </c>
      <c r="P397" s="5">
        <f t="shared" si="37"/>
        <v>3552.6</v>
      </c>
      <c r="Q397" s="5">
        <v>860.17</v>
      </c>
      <c r="R397" s="5">
        <f t="shared" si="38"/>
        <v>1720.34</v>
      </c>
      <c r="S397" s="5">
        <f t="shared" si="39"/>
        <v>1820.56</v>
      </c>
      <c r="T397" s="6">
        <f t="shared" si="40"/>
        <v>0.51245848111242465</v>
      </c>
      <c r="U397" s="5">
        <v>11.7</v>
      </c>
      <c r="V397">
        <v>0</v>
      </c>
      <c r="W397" s="5">
        <f t="shared" si="41"/>
        <v>0</v>
      </c>
      <c r="X397" s="5">
        <v>3700.62</v>
      </c>
      <c r="Y397" t="s">
        <v>1319</v>
      </c>
      <c r="Z397" t="s">
        <v>1821</v>
      </c>
      <c r="AA397" t="s">
        <v>1321</v>
      </c>
      <c r="AB397" t="s">
        <v>1322</v>
      </c>
      <c r="AC397" t="s">
        <v>1323</v>
      </c>
      <c r="AD397" t="s">
        <v>127</v>
      </c>
      <c r="AE397" s="4">
        <v>6.7999999999999996E-3</v>
      </c>
      <c r="AF397">
        <v>1</v>
      </c>
    </row>
    <row r="398" spans="1:32" ht="15" customHeight="1" x14ac:dyDescent="0.25">
      <c r="A398">
        <v>397</v>
      </c>
      <c r="B398" t="s">
        <v>1820</v>
      </c>
      <c r="C398">
        <v>20240123</v>
      </c>
      <c r="D398">
        <v>20240126</v>
      </c>
      <c r="E398">
        <v>875</v>
      </c>
      <c r="F398">
        <v>19</v>
      </c>
      <c r="G398">
        <v>38</v>
      </c>
      <c r="H398">
        <v>29</v>
      </c>
      <c r="I398">
        <v>6</v>
      </c>
      <c r="J398">
        <v>1</v>
      </c>
      <c r="K398" t="s">
        <v>1325</v>
      </c>
      <c r="L398">
        <v>10</v>
      </c>
      <c r="M398" s="5">
        <v>242.69</v>
      </c>
      <c r="N398" s="6">
        <v>0</v>
      </c>
      <c r="O398" s="5">
        <f t="shared" si="36"/>
        <v>242.69</v>
      </c>
      <c r="P398" s="5">
        <f t="shared" si="37"/>
        <v>2426.9</v>
      </c>
      <c r="Q398" s="5">
        <v>36.520000000000003</v>
      </c>
      <c r="R398" s="5">
        <f t="shared" si="38"/>
        <v>365.20000000000005</v>
      </c>
      <c r="S398" s="5">
        <f t="shared" si="39"/>
        <v>2061.6999999999998</v>
      </c>
      <c r="T398" s="6">
        <f t="shared" si="40"/>
        <v>0.84951996373975014</v>
      </c>
      <c r="U398" s="5">
        <v>0</v>
      </c>
      <c r="V398">
        <v>0</v>
      </c>
      <c r="W398" s="5">
        <f t="shared" si="41"/>
        <v>0</v>
      </c>
      <c r="X398" s="5">
        <v>2528.02</v>
      </c>
      <c r="Y398" t="s">
        <v>1319</v>
      </c>
      <c r="Z398" t="s">
        <v>1821</v>
      </c>
      <c r="AA398" t="s">
        <v>1321</v>
      </c>
      <c r="AB398" t="s">
        <v>1322</v>
      </c>
      <c r="AC398" t="s">
        <v>1323</v>
      </c>
      <c r="AD398" t="s">
        <v>127</v>
      </c>
      <c r="AE398" s="4">
        <v>6.7999999999999996E-3</v>
      </c>
      <c r="AF398">
        <v>1</v>
      </c>
    </row>
    <row r="399" spans="1:32" ht="15" customHeight="1" x14ac:dyDescent="0.25">
      <c r="A399">
        <v>398</v>
      </c>
      <c r="B399" t="s">
        <v>1822</v>
      </c>
      <c r="C399">
        <v>20250912</v>
      </c>
      <c r="D399">
        <v>20250914</v>
      </c>
      <c r="E399">
        <v>489</v>
      </c>
      <c r="F399">
        <v>7</v>
      </c>
      <c r="G399">
        <v>19</v>
      </c>
      <c r="H399">
        <v>18</v>
      </c>
      <c r="I399">
        <v>5</v>
      </c>
      <c r="J399">
        <v>2</v>
      </c>
      <c r="K399" t="s">
        <v>1325</v>
      </c>
      <c r="L399">
        <v>2</v>
      </c>
      <c r="M399" s="5">
        <v>790.34</v>
      </c>
      <c r="N399" s="6">
        <v>8.9499999999999996E-2</v>
      </c>
      <c r="O399" s="5">
        <f t="shared" si="36"/>
        <v>719.60456999999997</v>
      </c>
      <c r="P399" s="5">
        <f t="shared" si="37"/>
        <v>1439.2091399999999</v>
      </c>
      <c r="Q399" s="5">
        <v>459.91</v>
      </c>
      <c r="R399" s="5">
        <f t="shared" si="38"/>
        <v>919.82</v>
      </c>
      <c r="S399" s="5">
        <f t="shared" si="39"/>
        <v>514.3691399999999</v>
      </c>
      <c r="T399" s="6">
        <f t="shared" si="40"/>
        <v>0.35739707711972973</v>
      </c>
      <c r="U399" s="5">
        <v>5.0199999999999996</v>
      </c>
      <c r="V399">
        <v>0</v>
      </c>
      <c r="W399" s="5">
        <f t="shared" si="41"/>
        <v>0</v>
      </c>
      <c r="X399" s="5">
        <v>1410.99</v>
      </c>
      <c r="Y399" t="s">
        <v>1319</v>
      </c>
      <c r="Z399" t="s">
        <v>1823</v>
      </c>
      <c r="AA399" t="s">
        <v>1321</v>
      </c>
      <c r="AB399" t="s">
        <v>1322</v>
      </c>
      <c r="AC399" t="s">
        <v>1323</v>
      </c>
      <c r="AD399" t="s">
        <v>91</v>
      </c>
      <c r="AE399" s="4">
        <v>1.0900000000000001</v>
      </c>
      <c r="AF399">
        <v>1</v>
      </c>
    </row>
    <row r="400" spans="1:32" ht="15" customHeight="1" x14ac:dyDescent="0.25">
      <c r="A400">
        <v>399</v>
      </c>
      <c r="B400" t="s">
        <v>1824</v>
      </c>
      <c r="C400">
        <v>20250401</v>
      </c>
      <c r="D400">
        <v>20250402</v>
      </c>
      <c r="E400">
        <v>335</v>
      </c>
      <c r="F400">
        <v>9</v>
      </c>
      <c r="G400">
        <v>20</v>
      </c>
      <c r="H400">
        <v>19</v>
      </c>
      <c r="I400">
        <v>1</v>
      </c>
      <c r="J400">
        <v>1</v>
      </c>
      <c r="K400" t="s">
        <v>1325</v>
      </c>
      <c r="L400">
        <v>1</v>
      </c>
      <c r="M400" s="5">
        <v>400.72</v>
      </c>
      <c r="N400" s="6">
        <v>0</v>
      </c>
      <c r="O400" s="5">
        <f t="shared" si="36"/>
        <v>400.72</v>
      </c>
      <c r="P400" s="5">
        <f t="shared" si="37"/>
        <v>400.72</v>
      </c>
      <c r="Q400" s="5">
        <v>253.42</v>
      </c>
      <c r="R400" s="5">
        <f t="shared" si="38"/>
        <v>253.42</v>
      </c>
      <c r="S400" s="5">
        <f t="shared" si="39"/>
        <v>138.48000000000005</v>
      </c>
      <c r="T400" s="6">
        <f t="shared" si="40"/>
        <v>0.34557795967258942</v>
      </c>
      <c r="U400" s="5">
        <v>8.82</v>
      </c>
      <c r="V400">
        <v>0</v>
      </c>
      <c r="W400" s="5">
        <f t="shared" si="41"/>
        <v>0</v>
      </c>
      <c r="X400" s="5">
        <v>445.24</v>
      </c>
      <c r="Y400" t="s">
        <v>1274</v>
      </c>
      <c r="Z400" t="s">
        <v>1825</v>
      </c>
      <c r="AA400" t="s">
        <v>1321</v>
      </c>
      <c r="AB400" t="s">
        <v>1327</v>
      </c>
      <c r="AC400" t="s">
        <v>1323</v>
      </c>
      <c r="AD400" t="s">
        <v>91</v>
      </c>
      <c r="AE400" s="4">
        <v>1.0900000000000001</v>
      </c>
      <c r="AF400">
        <v>2</v>
      </c>
    </row>
    <row r="401" spans="1:32" ht="15" customHeight="1" x14ac:dyDescent="0.25">
      <c r="A401">
        <v>400</v>
      </c>
      <c r="B401" t="s">
        <v>1826</v>
      </c>
      <c r="C401">
        <v>20230726</v>
      </c>
      <c r="D401">
        <v>20230726</v>
      </c>
      <c r="E401">
        <v>707</v>
      </c>
      <c r="F401">
        <v>5</v>
      </c>
      <c r="G401">
        <v>36</v>
      </c>
      <c r="H401">
        <v>32</v>
      </c>
      <c r="I401">
        <v>3</v>
      </c>
      <c r="J401">
        <v>4</v>
      </c>
      <c r="K401" t="s">
        <v>1325</v>
      </c>
      <c r="L401">
        <v>6</v>
      </c>
      <c r="M401" s="5">
        <v>79.400000000000006</v>
      </c>
      <c r="N401" s="6">
        <v>9.4299999999999995E-2</v>
      </c>
      <c r="O401" s="5">
        <f t="shared" si="36"/>
        <v>71.912580000000005</v>
      </c>
      <c r="P401" s="5">
        <f t="shared" si="37"/>
        <v>431.47548000000006</v>
      </c>
      <c r="Q401" s="5">
        <v>41.18</v>
      </c>
      <c r="R401" s="5">
        <f t="shared" si="38"/>
        <v>247.07999999999998</v>
      </c>
      <c r="S401" s="5">
        <f t="shared" si="39"/>
        <v>113.42548000000008</v>
      </c>
      <c r="T401" s="6">
        <f t="shared" si="40"/>
        <v>0.26287815937999548</v>
      </c>
      <c r="U401" s="5">
        <v>70.97</v>
      </c>
      <c r="V401">
        <v>0</v>
      </c>
      <c r="W401" s="5">
        <f t="shared" si="41"/>
        <v>0</v>
      </c>
      <c r="X401" s="5">
        <v>454.19</v>
      </c>
      <c r="Y401" t="s">
        <v>1319</v>
      </c>
      <c r="Z401" t="s">
        <v>1827</v>
      </c>
      <c r="AA401" t="s">
        <v>1321</v>
      </c>
      <c r="AB401" t="s">
        <v>1322</v>
      </c>
      <c r="AC401" t="s">
        <v>1323</v>
      </c>
      <c r="AD401" t="s">
        <v>121</v>
      </c>
      <c r="AE401" s="4">
        <v>0.66</v>
      </c>
      <c r="AF401">
        <v>1</v>
      </c>
    </row>
    <row r="402" spans="1:32" ht="15" customHeight="1" x14ac:dyDescent="0.25">
      <c r="A402">
        <v>401</v>
      </c>
      <c r="B402" t="s">
        <v>1828</v>
      </c>
      <c r="C402">
        <v>20250528</v>
      </c>
      <c r="D402">
        <v>20250604</v>
      </c>
      <c r="E402">
        <v>513</v>
      </c>
      <c r="F402">
        <v>4</v>
      </c>
      <c r="G402">
        <v>32</v>
      </c>
      <c r="H402">
        <v>21</v>
      </c>
      <c r="I402">
        <v>5</v>
      </c>
      <c r="J402">
        <v>1</v>
      </c>
      <c r="K402" t="s">
        <v>1325</v>
      </c>
      <c r="L402">
        <v>2</v>
      </c>
      <c r="M402" s="5">
        <v>795.6</v>
      </c>
      <c r="N402" s="6">
        <v>0</v>
      </c>
      <c r="O402" s="5">
        <f t="shared" si="36"/>
        <v>795.6</v>
      </c>
      <c r="P402" s="5">
        <f t="shared" si="37"/>
        <v>1591.2</v>
      </c>
      <c r="Q402" s="5">
        <v>417.38</v>
      </c>
      <c r="R402" s="5">
        <f t="shared" si="38"/>
        <v>834.76</v>
      </c>
      <c r="S402" s="5">
        <f t="shared" si="39"/>
        <v>751.44</v>
      </c>
      <c r="T402" s="6">
        <f t="shared" si="40"/>
        <v>0.47224736048265464</v>
      </c>
      <c r="U402" s="5">
        <v>5</v>
      </c>
      <c r="V402">
        <v>0</v>
      </c>
      <c r="W402" s="5">
        <f t="shared" si="41"/>
        <v>0</v>
      </c>
      <c r="X402" s="5">
        <v>1729.57</v>
      </c>
      <c r="Y402" t="s">
        <v>1319</v>
      </c>
      <c r="Z402" t="s">
        <v>1829</v>
      </c>
      <c r="AA402" t="s">
        <v>1321</v>
      </c>
      <c r="AB402" t="s">
        <v>1327</v>
      </c>
      <c r="AC402" t="s">
        <v>1323</v>
      </c>
      <c r="AD402" t="s">
        <v>91</v>
      </c>
      <c r="AE402" s="4">
        <v>1.0900000000000001</v>
      </c>
      <c r="AF402">
        <v>1</v>
      </c>
    </row>
    <row r="403" spans="1:32" ht="15" customHeight="1" x14ac:dyDescent="0.25">
      <c r="A403">
        <v>402</v>
      </c>
      <c r="B403" t="s">
        <v>1828</v>
      </c>
      <c r="C403">
        <v>20250528</v>
      </c>
      <c r="D403">
        <v>20250604</v>
      </c>
      <c r="E403">
        <v>513</v>
      </c>
      <c r="F403">
        <v>24</v>
      </c>
      <c r="G403">
        <v>32</v>
      </c>
      <c r="H403">
        <v>21</v>
      </c>
      <c r="I403">
        <v>5</v>
      </c>
      <c r="J403">
        <v>1</v>
      </c>
      <c r="K403" t="s">
        <v>1325</v>
      </c>
      <c r="L403">
        <v>1</v>
      </c>
      <c r="M403" s="5">
        <v>880.57</v>
      </c>
      <c r="N403" s="6">
        <v>0</v>
      </c>
      <c r="O403" s="5">
        <f t="shared" si="36"/>
        <v>880.57</v>
      </c>
      <c r="P403" s="5">
        <f t="shared" si="37"/>
        <v>880.57</v>
      </c>
      <c r="Q403" s="5">
        <v>528.11</v>
      </c>
      <c r="R403" s="5">
        <f t="shared" si="38"/>
        <v>528.11</v>
      </c>
      <c r="S403" s="5">
        <f t="shared" si="39"/>
        <v>345.42</v>
      </c>
      <c r="T403" s="6">
        <f t="shared" si="40"/>
        <v>0.39226864417366025</v>
      </c>
      <c r="U403" s="5">
        <v>7.04</v>
      </c>
      <c r="V403">
        <v>0</v>
      </c>
      <c r="W403" s="5">
        <f t="shared" si="41"/>
        <v>0</v>
      </c>
      <c r="X403" s="5">
        <v>957.14</v>
      </c>
      <c r="Y403" t="s">
        <v>1319</v>
      </c>
      <c r="Z403" t="s">
        <v>1829</v>
      </c>
      <c r="AA403" t="s">
        <v>1321</v>
      </c>
      <c r="AB403" t="s">
        <v>1327</v>
      </c>
      <c r="AC403" t="s">
        <v>1323</v>
      </c>
      <c r="AD403" t="s">
        <v>91</v>
      </c>
      <c r="AE403" s="4">
        <v>1.0900000000000001</v>
      </c>
      <c r="AF403">
        <v>1</v>
      </c>
    </row>
    <row r="404" spans="1:32" ht="15" customHeight="1" x14ac:dyDescent="0.25">
      <c r="A404">
        <v>403</v>
      </c>
      <c r="B404" t="s">
        <v>1828</v>
      </c>
      <c r="C404">
        <v>20250528</v>
      </c>
      <c r="D404">
        <v>20250604</v>
      </c>
      <c r="E404">
        <v>513</v>
      </c>
      <c r="F404">
        <v>24</v>
      </c>
      <c r="G404">
        <v>32</v>
      </c>
      <c r="H404">
        <v>21</v>
      </c>
      <c r="I404">
        <v>5</v>
      </c>
      <c r="J404">
        <v>2</v>
      </c>
      <c r="K404" t="s">
        <v>1325</v>
      </c>
      <c r="L404">
        <v>3</v>
      </c>
      <c r="M404" s="5">
        <v>933.69</v>
      </c>
      <c r="N404" s="6">
        <v>6.6000000000000003E-2</v>
      </c>
      <c r="O404" s="5">
        <f t="shared" si="36"/>
        <v>872.06646000000001</v>
      </c>
      <c r="P404" s="5">
        <f t="shared" si="37"/>
        <v>2616.19938</v>
      </c>
      <c r="Q404" s="5">
        <v>533.20000000000005</v>
      </c>
      <c r="R404" s="5">
        <f t="shared" si="38"/>
        <v>1599.6000000000001</v>
      </c>
      <c r="S404" s="5">
        <f t="shared" si="39"/>
        <v>973.66937999999993</v>
      </c>
      <c r="T404" s="6">
        <f t="shared" si="40"/>
        <v>0.37216941011582988</v>
      </c>
      <c r="U404" s="5">
        <v>42.93</v>
      </c>
      <c r="V404">
        <v>0</v>
      </c>
      <c r="W404" s="5">
        <f t="shared" si="41"/>
        <v>0</v>
      </c>
      <c r="X404" s="5">
        <v>2843.7</v>
      </c>
      <c r="Y404" t="s">
        <v>1319</v>
      </c>
      <c r="Z404" t="s">
        <v>1829</v>
      </c>
      <c r="AA404" t="s">
        <v>1321</v>
      </c>
      <c r="AB404" t="s">
        <v>1327</v>
      </c>
      <c r="AC404" t="s">
        <v>1323</v>
      </c>
      <c r="AD404" t="s">
        <v>91</v>
      </c>
      <c r="AE404" s="4">
        <v>1.0900000000000001</v>
      </c>
      <c r="AF404">
        <v>1</v>
      </c>
    </row>
    <row r="405" spans="1:32" ht="15" customHeight="1" x14ac:dyDescent="0.25">
      <c r="A405">
        <v>404</v>
      </c>
      <c r="B405" t="s">
        <v>1830</v>
      </c>
      <c r="C405">
        <v>20251220</v>
      </c>
      <c r="D405">
        <v>20251226</v>
      </c>
      <c r="E405">
        <v>385</v>
      </c>
      <c r="F405">
        <v>15</v>
      </c>
      <c r="G405">
        <v>27</v>
      </c>
      <c r="H405">
        <v>22</v>
      </c>
      <c r="I405">
        <v>1</v>
      </c>
      <c r="J405">
        <v>1</v>
      </c>
      <c r="K405" t="s">
        <v>1325</v>
      </c>
      <c r="L405">
        <v>10</v>
      </c>
      <c r="M405" s="5">
        <v>82.45</v>
      </c>
      <c r="N405" s="6">
        <v>0</v>
      </c>
      <c r="O405" s="5">
        <f t="shared" si="36"/>
        <v>82.45</v>
      </c>
      <c r="P405" s="5">
        <f t="shared" si="37"/>
        <v>824.5</v>
      </c>
      <c r="Q405" s="5">
        <v>19.489999999999998</v>
      </c>
      <c r="R405" s="5">
        <f t="shared" si="38"/>
        <v>194.89999999999998</v>
      </c>
      <c r="S405" s="5">
        <f t="shared" si="39"/>
        <v>629.6</v>
      </c>
      <c r="T405" s="6">
        <f t="shared" si="40"/>
        <v>0.76361431170406313</v>
      </c>
      <c r="U405" s="5">
        <v>0</v>
      </c>
      <c r="V405">
        <v>0</v>
      </c>
      <c r="W405" s="5">
        <f t="shared" si="41"/>
        <v>0</v>
      </c>
      <c r="X405" s="5">
        <v>763.43</v>
      </c>
      <c r="Y405" t="s">
        <v>1319</v>
      </c>
      <c r="Z405" t="s">
        <v>1831</v>
      </c>
      <c r="AA405" t="s">
        <v>1333</v>
      </c>
      <c r="AB405" t="s">
        <v>1330</v>
      </c>
      <c r="AC405" t="s">
        <v>1323</v>
      </c>
      <c r="AD405" t="s">
        <v>91</v>
      </c>
      <c r="AE405" s="4">
        <v>1.0900000000000001</v>
      </c>
      <c r="AF405">
        <v>1</v>
      </c>
    </row>
    <row r="406" spans="1:32" ht="15" customHeight="1" x14ac:dyDescent="0.25">
      <c r="A406">
        <v>405</v>
      </c>
      <c r="B406" t="s">
        <v>1832</v>
      </c>
      <c r="C406">
        <v>20230801</v>
      </c>
      <c r="D406">
        <v>20230806</v>
      </c>
      <c r="E406">
        <v>111</v>
      </c>
      <c r="F406">
        <v>7</v>
      </c>
      <c r="G406">
        <v>16</v>
      </c>
      <c r="H406">
        <v>11</v>
      </c>
      <c r="I406">
        <v>2</v>
      </c>
      <c r="J406">
        <v>1</v>
      </c>
      <c r="K406" t="s">
        <v>1325</v>
      </c>
      <c r="L406">
        <v>6</v>
      </c>
      <c r="M406" s="5">
        <v>788.76</v>
      </c>
      <c r="N406" s="6">
        <v>0</v>
      </c>
      <c r="O406" s="5">
        <f t="shared" si="36"/>
        <v>788.76</v>
      </c>
      <c r="P406" s="5">
        <f t="shared" si="37"/>
        <v>4732.5599999999995</v>
      </c>
      <c r="Q406" s="5">
        <v>437.98</v>
      </c>
      <c r="R406" s="5">
        <f t="shared" si="38"/>
        <v>2627.88</v>
      </c>
      <c r="S406" s="5">
        <f t="shared" si="39"/>
        <v>2020.1299999999994</v>
      </c>
      <c r="T406" s="6">
        <f t="shared" si="40"/>
        <v>0.42685776831144234</v>
      </c>
      <c r="U406" s="5">
        <v>84.55</v>
      </c>
      <c r="V406">
        <v>0</v>
      </c>
      <c r="W406" s="5">
        <f t="shared" si="41"/>
        <v>0</v>
      </c>
      <c r="X406" s="5">
        <v>4594.72</v>
      </c>
      <c r="Y406" t="s">
        <v>1319</v>
      </c>
      <c r="Z406" t="s">
        <v>1833</v>
      </c>
      <c r="AA406" t="s">
        <v>1321</v>
      </c>
      <c r="AB406" t="s">
        <v>1344</v>
      </c>
      <c r="AC406" t="s">
        <v>1323</v>
      </c>
      <c r="AD406" t="s">
        <v>79</v>
      </c>
      <c r="AE406" s="4">
        <v>0.74</v>
      </c>
      <c r="AF406">
        <v>1</v>
      </c>
    </row>
    <row r="407" spans="1:32" ht="15" customHeight="1" x14ac:dyDescent="0.25">
      <c r="A407">
        <v>406</v>
      </c>
      <c r="B407" t="s">
        <v>1832</v>
      </c>
      <c r="C407">
        <v>20230801</v>
      </c>
      <c r="D407">
        <v>20230806</v>
      </c>
      <c r="E407">
        <v>111</v>
      </c>
      <c r="F407">
        <v>2</v>
      </c>
      <c r="G407">
        <v>16</v>
      </c>
      <c r="H407">
        <v>11</v>
      </c>
      <c r="I407">
        <v>2</v>
      </c>
      <c r="J407">
        <v>1</v>
      </c>
      <c r="K407" t="s">
        <v>1325</v>
      </c>
      <c r="L407">
        <v>4</v>
      </c>
      <c r="M407" s="5">
        <v>243.87</v>
      </c>
      <c r="N407" s="6">
        <v>0</v>
      </c>
      <c r="O407" s="5">
        <f t="shared" si="36"/>
        <v>243.87</v>
      </c>
      <c r="P407" s="5">
        <f t="shared" si="37"/>
        <v>975.48</v>
      </c>
      <c r="Q407" s="5">
        <v>140.43</v>
      </c>
      <c r="R407" s="5">
        <f t="shared" si="38"/>
        <v>561.72</v>
      </c>
      <c r="S407" s="5">
        <f t="shared" si="39"/>
        <v>386.13</v>
      </c>
      <c r="T407" s="6">
        <f t="shared" si="40"/>
        <v>0.39583589617419118</v>
      </c>
      <c r="U407" s="5">
        <v>27.63</v>
      </c>
      <c r="V407">
        <v>0</v>
      </c>
      <c r="W407" s="5">
        <f t="shared" si="41"/>
        <v>0</v>
      </c>
      <c r="X407" s="5">
        <v>947.07</v>
      </c>
      <c r="Y407" t="s">
        <v>1319</v>
      </c>
      <c r="Z407" t="s">
        <v>1833</v>
      </c>
      <c r="AA407" t="s">
        <v>1321</v>
      </c>
      <c r="AB407" t="s">
        <v>1344</v>
      </c>
      <c r="AC407" t="s">
        <v>1323</v>
      </c>
      <c r="AD407" t="s">
        <v>79</v>
      </c>
      <c r="AE407" s="4">
        <v>0.74</v>
      </c>
      <c r="AF407">
        <v>1</v>
      </c>
    </row>
    <row r="408" spans="1:32" ht="15" customHeight="1" x14ac:dyDescent="0.25">
      <c r="A408">
        <v>407</v>
      </c>
      <c r="B408" t="s">
        <v>1834</v>
      </c>
      <c r="C408">
        <v>20240714</v>
      </c>
      <c r="D408">
        <v>20240718</v>
      </c>
      <c r="E408">
        <v>7</v>
      </c>
      <c r="F408">
        <v>21</v>
      </c>
      <c r="G408">
        <v>10</v>
      </c>
      <c r="H408">
        <v>12</v>
      </c>
      <c r="I408">
        <v>1</v>
      </c>
      <c r="J408">
        <v>6</v>
      </c>
      <c r="K408" t="s">
        <v>1325</v>
      </c>
      <c r="L408">
        <v>5</v>
      </c>
      <c r="M408" s="5">
        <v>459.93</v>
      </c>
      <c r="N408" s="6">
        <v>0.19589999999999999</v>
      </c>
      <c r="O408" s="5">
        <f t="shared" si="36"/>
        <v>369.82971300000003</v>
      </c>
      <c r="P408" s="5">
        <f t="shared" si="37"/>
        <v>1849.1485650000002</v>
      </c>
      <c r="Q408" s="5">
        <v>302.97000000000003</v>
      </c>
      <c r="R408" s="5">
        <f t="shared" si="38"/>
        <v>1514.8500000000001</v>
      </c>
      <c r="S408" s="5">
        <f t="shared" si="39"/>
        <v>259.56856500000004</v>
      </c>
      <c r="T408" s="6">
        <f t="shared" si="40"/>
        <v>0.14037193652961033</v>
      </c>
      <c r="U408" s="5">
        <v>74.73</v>
      </c>
      <c r="V408">
        <v>0</v>
      </c>
      <c r="W408" s="5">
        <f t="shared" si="41"/>
        <v>0</v>
      </c>
      <c r="X408" s="5">
        <v>1886.89</v>
      </c>
      <c r="Y408" t="s">
        <v>1319</v>
      </c>
      <c r="Z408" t="s">
        <v>1835</v>
      </c>
      <c r="AA408" t="s">
        <v>1321</v>
      </c>
      <c r="AB408" t="s">
        <v>1327</v>
      </c>
      <c r="AC408" t="s">
        <v>1323</v>
      </c>
      <c r="AD408" t="s">
        <v>62</v>
      </c>
      <c r="AE408" s="4">
        <v>1</v>
      </c>
      <c r="AF408">
        <v>1</v>
      </c>
    </row>
    <row r="409" spans="1:32" ht="15" customHeight="1" x14ac:dyDescent="0.25">
      <c r="A409">
        <v>408</v>
      </c>
      <c r="B409" t="s">
        <v>1836</v>
      </c>
      <c r="C409">
        <v>20250902</v>
      </c>
      <c r="D409">
        <v>20250905</v>
      </c>
      <c r="E409">
        <v>551</v>
      </c>
      <c r="F409">
        <v>11</v>
      </c>
      <c r="G409">
        <v>24</v>
      </c>
      <c r="H409">
        <v>13</v>
      </c>
      <c r="I409">
        <v>5</v>
      </c>
      <c r="J409">
        <v>1</v>
      </c>
      <c r="K409" t="s">
        <v>1318</v>
      </c>
      <c r="L409">
        <v>5</v>
      </c>
      <c r="M409" s="5">
        <v>127.56</v>
      </c>
      <c r="N409" s="6">
        <v>0</v>
      </c>
      <c r="O409" s="5">
        <f t="shared" si="36"/>
        <v>127.56</v>
      </c>
      <c r="P409" s="5">
        <f t="shared" si="37"/>
        <v>637.79999999999995</v>
      </c>
      <c r="Q409" s="5">
        <v>23.04</v>
      </c>
      <c r="R409" s="5">
        <f t="shared" si="38"/>
        <v>23.04</v>
      </c>
      <c r="S409" s="5">
        <f t="shared" si="39"/>
        <v>104.51999999999995</v>
      </c>
      <c r="T409" s="6">
        <f t="shared" si="40"/>
        <v>0.81937911571025401</v>
      </c>
      <c r="U409" s="5">
        <v>0</v>
      </c>
      <c r="V409">
        <v>4</v>
      </c>
      <c r="W409" s="5">
        <f t="shared" si="41"/>
        <v>510.24</v>
      </c>
      <c r="X409" s="5">
        <v>625.29</v>
      </c>
      <c r="Y409" t="s">
        <v>1319</v>
      </c>
      <c r="Z409" t="s">
        <v>1837</v>
      </c>
      <c r="AA409" t="s">
        <v>1321</v>
      </c>
      <c r="AB409" t="s">
        <v>1322</v>
      </c>
      <c r="AC409" t="s">
        <v>1323</v>
      </c>
      <c r="AD409" t="s">
        <v>99</v>
      </c>
      <c r="AE409" s="4">
        <v>1.27</v>
      </c>
      <c r="AF409">
        <v>1</v>
      </c>
    </row>
    <row r="410" spans="1:32" ht="15" customHeight="1" x14ac:dyDescent="0.25">
      <c r="A410">
        <v>409</v>
      </c>
      <c r="B410" t="s">
        <v>1838</v>
      </c>
      <c r="C410">
        <v>20240329</v>
      </c>
      <c r="D410">
        <v>20240331</v>
      </c>
      <c r="E410">
        <v>750</v>
      </c>
      <c r="F410">
        <v>27</v>
      </c>
      <c r="G410">
        <v>38</v>
      </c>
      <c r="H410">
        <v>26</v>
      </c>
      <c r="I410">
        <v>6</v>
      </c>
      <c r="J410">
        <v>1</v>
      </c>
      <c r="K410" t="s">
        <v>1325</v>
      </c>
      <c r="L410">
        <v>5</v>
      </c>
      <c r="M410" s="5">
        <v>900.51</v>
      </c>
      <c r="N410" s="6">
        <v>0</v>
      </c>
      <c r="O410" s="5">
        <f t="shared" si="36"/>
        <v>900.51</v>
      </c>
      <c r="P410" s="5">
        <f t="shared" si="37"/>
        <v>4502.55</v>
      </c>
      <c r="Q410" s="5">
        <v>444.93</v>
      </c>
      <c r="R410" s="5">
        <f t="shared" si="38"/>
        <v>2224.65</v>
      </c>
      <c r="S410" s="5">
        <f t="shared" si="39"/>
        <v>2223.6800000000003</v>
      </c>
      <c r="T410" s="6">
        <f t="shared" si="40"/>
        <v>0.49387125073569427</v>
      </c>
      <c r="U410" s="5">
        <v>54.22</v>
      </c>
      <c r="V410">
        <v>0</v>
      </c>
      <c r="W410" s="5">
        <f t="shared" si="41"/>
        <v>0</v>
      </c>
      <c r="X410" s="5">
        <v>4414.26</v>
      </c>
      <c r="Y410" t="s">
        <v>1319</v>
      </c>
      <c r="Z410" t="s">
        <v>1839</v>
      </c>
      <c r="AA410" t="s">
        <v>1321</v>
      </c>
      <c r="AB410" t="s">
        <v>1322</v>
      </c>
      <c r="AC410" t="s">
        <v>1323</v>
      </c>
      <c r="AD410" t="s">
        <v>127</v>
      </c>
      <c r="AE410" s="4">
        <v>6.7999999999999996E-3</v>
      </c>
      <c r="AF410">
        <v>1</v>
      </c>
    </row>
    <row r="411" spans="1:32" ht="15" customHeight="1" x14ac:dyDescent="0.25">
      <c r="A411">
        <v>410</v>
      </c>
      <c r="B411" t="s">
        <v>1840</v>
      </c>
      <c r="C411">
        <v>20251103</v>
      </c>
      <c r="D411">
        <v>20251104</v>
      </c>
      <c r="E411">
        <v>675</v>
      </c>
      <c r="F411">
        <v>13</v>
      </c>
      <c r="G411">
        <v>35</v>
      </c>
      <c r="H411">
        <v>27</v>
      </c>
      <c r="I411">
        <v>5</v>
      </c>
      <c r="J411">
        <v>5</v>
      </c>
      <c r="K411" t="s">
        <v>1325</v>
      </c>
      <c r="L411">
        <v>10</v>
      </c>
      <c r="M411" s="5">
        <v>25.17</v>
      </c>
      <c r="N411" s="6">
        <v>0.15179999999999999</v>
      </c>
      <c r="O411" s="5">
        <f t="shared" si="36"/>
        <v>21.349194000000004</v>
      </c>
      <c r="P411" s="5">
        <f t="shared" si="37"/>
        <v>213.49194000000006</v>
      </c>
      <c r="Q411" s="5">
        <v>3.43</v>
      </c>
      <c r="R411" s="5">
        <f t="shared" si="38"/>
        <v>34.300000000000004</v>
      </c>
      <c r="S411" s="5">
        <f t="shared" si="39"/>
        <v>179.19194000000005</v>
      </c>
      <c r="T411" s="6">
        <f t="shared" si="40"/>
        <v>0.83933819702982693</v>
      </c>
      <c r="U411" s="5">
        <v>0</v>
      </c>
      <c r="V411">
        <v>0</v>
      </c>
      <c r="W411" s="5">
        <f t="shared" si="41"/>
        <v>0</v>
      </c>
      <c r="X411" s="5">
        <v>194.08</v>
      </c>
      <c r="Y411" t="s">
        <v>1319</v>
      </c>
      <c r="Z411" t="s">
        <v>1841</v>
      </c>
      <c r="AA411" t="s">
        <v>1333</v>
      </c>
      <c r="AB411" t="s">
        <v>1330</v>
      </c>
      <c r="AC411" t="s">
        <v>1323</v>
      </c>
      <c r="AD411" t="s">
        <v>121</v>
      </c>
      <c r="AE411" s="4">
        <v>0.66</v>
      </c>
      <c r="AF411">
        <v>1</v>
      </c>
    </row>
    <row r="412" spans="1:32" ht="15" customHeight="1" x14ac:dyDescent="0.25">
      <c r="A412">
        <v>411</v>
      </c>
      <c r="B412" t="s">
        <v>1842</v>
      </c>
      <c r="C412">
        <v>20251120</v>
      </c>
      <c r="D412">
        <v>20251127</v>
      </c>
      <c r="E412">
        <v>472</v>
      </c>
      <c r="F412">
        <v>6</v>
      </c>
      <c r="G412">
        <v>31</v>
      </c>
      <c r="H412">
        <v>17</v>
      </c>
      <c r="I412">
        <v>5</v>
      </c>
      <c r="J412">
        <v>5</v>
      </c>
      <c r="K412" t="s">
        <v>1325</v>
      </c>
      <c r="L412">
        <v>4</v>
      </c>
      <c r="M412" s="5">
        <v>126.46</v>
      </c>
      <c r="N412" s="6">
        <v>0.14899999999999999</v>
      </c>
      <c r="O412" s="5">
        <f t="shared" si="36"/>
        <v>107.61745999999999</v>
      </c>
      <c r="P412" s="5">
        <f t="shared" si="37"/>
        <v>430.46983999999998</v>
      </c>
      <c r="Q412" s="5">
        <v>80.73</v>
      </c>
      <c r="R412" s="5">
        <f t="shared" si="38"/>
        <v>322.92</v>
      </c>
      <c r="S412" s="5">
        <f t="shared" si="39"/>
        <v>91.449839999999966</v>
      </c>
      <c r="T412" s="6">
        <f t="shared" si="40"/>
        <v>0.21244192159896724</v>
      </c>
      <c r="U412" s="5">
        <v>16.100000000000001</v>
      </c>
      <c r="V412">
        <v>0</v>
      </c>
      <c r="W412" s="5">
        <f t="shared" si="41"/>
        <v>0</v>
      </c>
      <c r="X412" s="5">
        <v>391.34</v>
      </c>
      <c r="Y412" t="s">
        <v>1278</v>
      </c>
      <c r="Z412" t="s">
        <v>1843</v>
      </c>
      <c r="AA412" t="s">
        <v>1321</v>
      </c>
      <c r="AB412" t="s">
        <v>1322</v>
      </c>
      <c r="AC412" t="s">
        <v>1323</v>
      </c>
      <c r="AD412" t="s">
        <v>91</v>
      </c>
      <c r="AE412" s="4">
        <v>1.0900000000000001</v>
      </c>
      <c r="AF412">
        <v>3</v>
      </c>
    </row>
    <row r="413" spans="1:32" ht="15" customHeight="1" x14ac:dyDescent="0.25">
      <c r="A413">
        <v>412</v>
      </c>
      <c r="B413" t="s">
        <v>1844</v>
      </c>
      <c r="C413">
        <v>20250404</v>
      </c>
      <c r="D413">
        <v>20250404</v>
      </c>
      <c r="E413">
        <v>859</v>
      </c>
      <c r="F413">
        <v>12</v>
      </c>
      <c r="G413">
        <v>44</v>
      </c>
      <c r="H413">
        <v>28</v>
      </c>
      <c r="I413">
        <v>3</v>
      </c>
      <c r="J413">
        <v>1</v>
      </c>
      <c r="K413" t="s">
        <v>1325</v>
      </c>
      <c r="L413">
        <v>20</v>
      </c>
      <c r="M413" s="5">
        <v>47.11</v>
      </c>
      <c r="N413" s="6">
        <v>0</v>
      </c>
      <c r="O413" s="5">
        <f t="shared" si="36"/>
        <v>47.11</v>
      </c>
      <c r="P413" s="5">
        <f t="shared" si="37"/>
        <v>942.2</v>
      </c>
      <c r="Q413" s="5">
        <v>13.24</v>
      </c>
      <c r="R413" s="5">
        <f t="shared" si="38"/>
        <v>264.8</v>
      </c>
      <c r="S413" s="5">
        <f t="shared" si="39"/>
        <v>677.40000000000009</v>
      </c>
      <c r="T413" s="6">
        <f t="shared" si="40"/>
        <v>0.7189556357461262</v>
      </c>
      <c r="U413" s="5">
        <v>0</v>
      </c>
      <c r="V413">
        <v>0</v>
      </c>
      <c r="W413" s="5">
        <f t="shared" si="41"/>
        <v>0</v>
      </c>
      <c r="X413" s="5">
        <v>1046.8900000000001</v>
      </c>
      <c r="Y413" t="s">
        <v>1319</v>
      </c>
      <c r="Z413" t="s">
        <v>1845</v>
      </c>
      <c r="AA413" t="s">
        <v>1333</v>
      </c>
      <c r="AB413" t="s">
        <v>1322</v>
      </c>
      <c r="AC413" t="s">
        <v>1339</v>
      </c>
      <c r="AD413" t="s">
        <v>136</v>
      </c>
      <c r="AE413" s="4">
        <v>1.2E-2</v>
      </c>
      <c r="AF413">
        <v>1</v>
      </c>
    </row>
    <row r="414" spans="1:32" ht="15" customHeight="1" x14ac:dyDescent="0.25">
      <c r="A414">
        <v>413</v>
      </c>
      <c r="B414" t="s">
        <v>1844</v>
      </c>
      <c r="C414">
        <v>20250404</v>
      </c>
      <c r="D414">
        <v>20250404</v>
      </c>
      <c r="E414">
        <v>859</v>
      </c>
      <c r="F414">
        <v>16</v>
      </c>
      <c r="G414">
        <v>44</v>
      </c>
      <c r="H414">
        <v>28</v>
      </c>
      <c r="I414">
        <v>3</v>
      </c>
      <c r="J414">
        <v>1</v>
      </c>
      <c r="K414" t="s">
        <v>1325</v>
      </c>
      <c r="L414">
        <v>10</v>
      </c>
      <c r="M414" s="5">
        <v>131.72</v>
      </c>
      <c r="N414" s="6">
        <v>0</v>
      </c>
      <c r="O414" s="5">
        <f t="shared" si="36"/>
        <v>131.72</v>
      </c>
      <c r="P414" s="5">
        <f t="shared" si="37"/>
        <v>1317.2</v>
      </c>
      <c r="Q414" s="5">
        <v>28.08</v>
      </c>
      <c r="R414" s="5">
        <f t="shared" si="38"/>
        <v>280.79999999999995</v>
      </c>
      <c r="S414" s="5">
        <f t="shared" si="39"/>
        <v>1036.4000000000001</v>
      </c>
      <c r="T414" s="6">
        <f t="shared" si="40"/>
        <v>0.78682052839356209</v>
      </c>
      <c r="U414" s="5">
        <v>0</v>
      </c>
      <c r="V414">
        <v>0</v>
      </c>
      <c r="W414" s="5">
        <f t="shared" si="41"/>
        <v>0</v>
      </c>
      <c r="X414" s="5">
        <v>1463.56</v>
      </c>
      <c r="Y414" t="s">
        <v>1319</v>
      </c>
      <c r="Z414" t="s">
        <v>1845</v>
      </c>
      <c r="AA414" t="s">
        <v>1333</v>
      </c>
      <c r="AB414" t="s">
        <v>1322</v>
      </c>
      <c r="AC414" t="s">
        <v>1339</v>
      </c>
      <c r="AD414" t="s">
        <v>136</v>
      </c>
      <c r="AE414" s="4">
        <v>1.2E-2</v>
      </c>
      <c r="AF414">
        <v>1</v>
      </c>
    </row>
    <row r="415" spans="1:32" ht="15" customHeight="1" x14ac:dyDescent="0.25">
      <c r="A415">
        <v>414</v>
      </c>
      <c r="B415" t="s">
        <v>1846</v>
      </c>
      <c r="C415">
        <v>20231120</v>
      </c>
      <c r="D415">
        <v>20231126</v>
      </c>
      <c r="E415">
        <v>497</v>
      </c>
      <c r="F415">
        <v>17</v>
      </c>
      <c r="G415">
        <v>24</v>
      </c>
      <c r="H415">
        <v>18</v>
      </c>
      <c r="I415">
        <v>6</v>
      </c>
      <c r="J415">
        <v>1</v>
      </c>
      <c r="K415" t="s">
        <v>1325</v>
      </c>
      <c r="L415">
        <v>15</v>
      </c>
      <c r="M415" s="5">
        <v>25.07</v>
      </c>
      <c r="N415" s="6">
        <v>0</v>
      </c>
      <c r="O415" s="5">
        <f t="shared" si="36"/>
        <v>25.07</v>
      </c>
      <c r="P415" s="5">
        <f t="shared" si="37"/>
        <v>376.05</v>
      </c>
      <c r="Q415" s="5">
        <v>5.28</v>
      </c>
      <c r="R415" s="5">
        <f t="shared" si="38"/>
        <v>79.2</v>
      </c>
      <c r="S415" s="5">
        <f t="shared" si="39"/>
        <v>296.85000000000002</v>
      </c>
      <c r="T415" s="6">
        <f t="shared" si="40"/>
        <v>0.78938970881531711</v>
      </c>
      <c r="U415" s="5">
        <v>0</v>
      </c>
      <c r="V415">
        <v>0</v>
      </c>
      <c r="W415" s="5">
        <f t="shared" si="41"/>
        <v>0</v>
      </c>
      <c r="X415" s="5">
        <v>348.19</v>
      </c>
      <c r="Y415" t="s">
        <v>1319</v>
      </c>
      <c r="Z415" t="s">
        <v>1847</v>
      </c>
      <c r="AA415" t="s">
        <v>1333</v>
      </c>
      <c r="AB415" t="s">
        <v>1322</v>
      </c>
      <c r="AC415" t="s">
        <v>1323</v>
      </c>
      <c r="AD415" t="s">
        <v>99</v>
      </c>
      <c r="AE415" s="4">
        <v>1.27</v>
      </c>
      <c r="AF415">
        <v>1</v>
      </c>
    </row>
    <row r="416" spans="1:32" ht="15" customHeight="1" x14ac:dyDescent="0.25">
      <c r="A416">
        <v>415</v>
      </c>
      <c r="B416" t="s">
        <v>1846</v>
      </c>
      <c r="C416">
        <v>20231120</v>
      </c>
      <c r="D416">
        <v>20231126</v>
      </c>
      <c r="E416">
        <v>497</v>
      </c>
      <c r="F416">
        <v>14</v>
      </c>
      <c r="G416">
        <v>24</v>
      </c>
      <c r="H416">
        <v>18</v>
      </c>
      <c r="I416">
        <v>6</v>
      </c>
      <c r="J416">
        <v>4</v>
      </c>
      <c r="K416" t="s">
        <v>1325</v>
      </c>
      <c r="L416">
        <v>10</v>
      </c>
      <c r="M416" s="5">
        <v>80.06</v>
      </c>
      <c r="N416" s="6">
        <v>0.1014</v>
      </c>
      <c r="O416" s="5">
        <f t="shared" si="36"/>
        <v>71.941915999999992</v>
      </c>
      <c r="P416" s="5">
        <f t="shared" si="37"/>
        <v>719.41915999999992</v>
      </c>
      <c r="Q416" s="5">
        <v>20.75</v>
      </c>
      <c r="R416" s="5">
        <f t="shared" si="38"/>
        <v>207.5</v>
      </c>
      <c r="S416" s="5">
        <f t="shared" si="39"/>
        <v>511.91915999999992</v>
      </c>
      <c r="T416" s="6">
        <f t="shared" si="40"/>
        <v>0.71157287498431365</v>
      </c>
      <c r="U416" s="5">
        <v>0</v>
      </c>
      <c r="V416">
        <v>0</v>
      </c>
      <c r="W416" s="5">
        <f t="shared" si="41"/>
        <v>0</v>
      </c>
      <c r="X416" s="5">
        <v>666.13</v>
      </c>
      <c r="Y416" t="s">
        <v>1319</v>
      </c>
      <c r="Z416" t="s">
        <v>1847</v>
      </c>
      <c r="AA416" t="s">
        <v>1333</v>
      </c>
      <c r="AB416" t="s">
        <v>1322</v>
      </c>
      <c r="AC416" t="s">
        <v>1323</v>
      </c>
      <c r="AD416" t="s">
        <v>99</v>
      </c>
      <c r="AE416" s="4">
        <v>1.27</v>
      </c>
      <c r="AF416">
        <v>1</v>
      </c>
    </row>
    <row r="417" spans="1:32" ht="15" customHeight="1" x14ac:dyDescent="0.25">
      <c r="A417">
        <v>416</v>
      </c>
      <c r="B417" t="s">
        <v>1848</v>
      </c>
      <c r="C417">
        <v>20230409</v>
      </c>
      <c r="D417">
        <v>20230414</v>
      </c>
      <c r="E417">
        <v>141</v>
      </c>
      <c r="F417">
        <v>9</v>
      </c>
      <c r="G417">
        <v>6</v>
      </c>
      <c r="H417">
        <v>7</v>
      </c>
      <c r="I417">
        <v>3</v>
      </c>
      <c r="J417">
        <v>4</v>
      </c>
      <c r="K417" t="s">
        <v>1325</v>
      </c>
      <c r="L417">
        <v>4</v>
      </c>
      <c r="M417" s="5">
        <v>393.46</v>
      </c>
      <c r="N417" s="6">
        <v>0.1031</v>
      </c>
      <c r="O417" s="5">
        <f t="shared" si="36"/>
        <v>352.894274</v>
      </c>
      <c r="P417" s="5">
        <f t="shared" si="37"/>
        <v>1411.577096</v>
      </c>
      <c r="Q417" s="5">
        <v>248.09</v>
      </c>
      <c r="R417" s="5">
        <f t="shared" si="38"/>
        <v>992.36</v>
      </c>
      <c r="S417" s="5">
        <f t="shared" si="39"/>
        <v>405.51709599999998</v>
      </c>
      <c r="T417" s="6">
        <f t="shared" si="40"/>
        <v>0.2872794529956017</v>
      </c>
      <c r="U417" s="5">
        <v>13.7</v>
      </c>
      <c r="V417">
        <v>0</v>
      </c>
      <c r="W417" s="5">
        <f t="shared" si="41"/>
        <v>0</v>
      </c>
      <c r="X417" s="5">
        <v>1357.29</v>
      </c>
      <c r="Y417" t="s">
        <v>1319</v>
      </c>
      <c r="Z417" t="s">
        <v>1849</v>
      </c>
      <c r="AA417" t="s">
        <v>1321</v>
      </c>
      <c r="AB417" t="s">
        <v>1330</v>
      </c>
      <c r="AC417" t="s">
        <v>1323</v>
      </c>
      <c r="AD417" t="s">
        <v>62</v>
      </c>
      <c r="AE417" s="4">
        <v>1</v>
      </c>
      <c r="AF417">
        <v>1</v>
      </c>
    </row>
    <row r="418" spans="1:32" ht="15" customHeight="1" x14ac:dyDescent="0.25">
      <c r="A418">
        <v>417</v>
      </c>
      <c r="B418" t="s">
        <v>1848</v>
      </c>
      <c r="C418">
        <v>20230409</v>
      </c>
      <c r="D418">
        <v>20230414</v>
      </c>
      <c r="E418">
        <v>141</v>
      </c>
      <c r="F418">
        <v>13</v>
      </c>
      <c r="G418">
        <v>6</v>
      </c>
      <c r="H418">
        <v>7</v>
      </c>
      <c r="I418">
        <v>3</v>
      </c>
      <c r="J418">
        <v>1</v>
      </c>
      <c r="K418" t="s">
        <v>1325</v>
      </c>
      <c r="L418">
        <v>40</v>
      </c>
      <c r="M418" s="5">
        <v>25.67</v>
      </c>
      <c r="N418" s="6">
        <v>0</v>
      </c>
      <c r="O418" s="5">
        <f t="shared" si="36"/>
        <v>25.67</v>
      </c>
      <c r="P418" s="5">
        <f t="shared" si="37"/>
        <v>1026.8000000000002</v>
      </c>
      <c r="Q418" s="5">
        <v>3.55</v>
      </c>
      <c r="R418" s="5">
        <f t="shared" si="38"/>
        <v>142</v>
      </c>
      <c r="S418" s="5">
        <f t="shared" si="39"/>
        <v>884.80000000000018</v>
      </c>
      <c r="T418" s="6">
        <f t="shared" si="40"/>
        <v>0.86170627191273863</v>
      </c>
      <c r="U418" s="5">
        <v>0</v>
      </c>
      <c r="V418">
        <v>0</v>
      </c>
      <c r="W418" s="5">
        <f t="shared" si="41"/>
        <v>0</v>
      </c>
      <c r="X418" s="5">
        <v>987.31</v>
      </c>
      <c r="Y418" t="s">
        <v>1319</v>
      </c>
      <c r="Z418" t="s">
        <v>1849</v>
      </c>
      <c r="AA418" t="s">
        <v>1321</v>
      </c>
      <c r="AB418" t="s">
        <v>1330</v>
      </c>
      <c r="AC418" t="s">
        <v>1323</v>
      </c>
      <c r="AD418" t="s">
        <v>62</v>
      </c>
      <c r="AE418" s="4">
        <v>1</v>
      </c>
      <c r="AF418">
        <v>1</v>
      </c>
    </row>
    <row r="419" spans="1:32" ht="15" customHeight="1" x14ac:dyDescent="0.25">
      <c r="A419">
        <v>418</v>
      </c>
      <c r="B419" t="s">
        <v>1850</v>
      </c>
      <c r="C419">
        <v>20240323</v>
      </c>
      <c r="D419">
        <v>20240327</v>
      </c>
      <c r="E419">
        <v>311</v>
      </c>
      <c r="F419">
        <v>25</v>
      </c>
      <c r="G419">
        <v>26</v>
      </c>
      <c r="H419">
        <v>20</v>
      </c>
      <c r="I419">
        <v>2</v>
      </c>
      <c r="J419">
        <v>1</v>
      </c>
      <c r="K419" t="s">
        <v>1325</v>
      </c>
      <c r="L419">
        <v>5</v>
      </c>
      <c r="M419" s="5">
        <v>12032.6</v>
      </c>
      <c r="N419" s="6">
        <v>0</v>
      </c>
      <c r="O419" s="5">
        <f t="shared" si="36"/>
        <v>12032.6</v>
      </c>
      <c r="P419" s="5">
        <f t="shared" si="37"/>
        <v>60163</v>
      </c>
      <c r="Q419" s="5">
        <v>7265.58</v>
      </c>
      <c r="R419" s="5">
        <f t="shared" si="38"/>
        <v>36327.9</v>
      </c>
      <c r="S419" s="5">
        <f t="shared" si="39"/>
        <v>23809.289999999997</v>
      </c>
      <c r="T419" s="6">
        <f t="shared" si="40"/>
        <v>0.39574638897661346</v>
      </c>
      <c r="U419" s="5">
        <v>25.81</v>
      </c>
      <c r="V419">
        <v>0</v>
      </c>
      <c r="W419" s="5">
        <f t="shared" si="41"/>
        <v>0</v>
      </c>
      <c r="X419" s="5">
        <v>58983.33</v>
      </c>
      <c r="Y419" t="s">
        <v>1319</v>
      </c>
      <c r="Z419" t="s">
        <v>1851</v>
      </c>
      <c r="AA419" t="s">
        <v>1321</v>
      </c>
      <c r="AB419" t="s">
        <v>1330</v>
      </c>
      <c r="AC419" t="s">
        <v>1323</v>
      </c>
      <c r="AD419" t="s">
        <v>99</v>
      </c>
      <c r="AE419" s="4">
        <v>1.27</v>
      </c>
      <c r="AF419">
        <v>1</v>
      </c>
    </row>
    <row r="420" spans="1:32" ht="15" customHeight="1" x14ac:dyDescent="0.25">
      <c r="A420">
        <v>419</v>
      </c>
      <c r="B420" t="s">
        <v>1852</v>
      </c>
      <c r="C420">
        <v>20230210</v>
      </c>
      <c r="D420">
        <v>20230213</v>
      </c>
      <c r="E420">
        <v>96</v>
      </c>
      <c r="F420">
        <v>9</v>
      </c>
      <c r="G420">
        <v>8</v>
      </c>
      <c r="H420">
        <v>9</v>
      </c>
      <c r="I420">
        <v>1</v>
      </c>
      <c r="J420">
        <v>1</v>
      </c>
      <c r="K420" t="s">
        <v>1325</v>
      </c>
      <c r="L420">
        <v>3</v>
      </c>
      <c r="M420" s="5">
        <v>391.38</v>
      </c>
      <c r="N420" s="6">
        <v>0</v>
      </c>
      <c r="O420" s="5">
        <f t="shared" si="36"/>
        <v>391.38</v>
      </c>
      <c r="P420" s="5">
        <f t="shared" si="37"/>
        <v>1174.1399999999999</v>
      </c>
      <c r="Q420" s="5">
        <v>243.49</v>
      </c>
      <c r="R420" s="5">
        <f t="shared" si="38"/>
        <v>730.47</v>
      </c>
      <c r="S420" s="5">
        <f t="shared" si="39"/>
        <v>432.46999999999986</v>
      </c>
      <c r="T420" s="6">
        <f t="shared" si="40"/>
        <v>0.36832916006609084</v>
      </c>
      <c r="U420" s="5">
        <v>11.2</v>
      </c>
      <c r="V420">
        <v>0</v>
      </c>
      <c r="W420" s="5">
        <f t="shared" si="41"/>
        <v>0</v>
      </c>
      <c r="X420" s="5">
        <v>1151.1199999999999</v>
      </c>
      <c r="Y420" t="s">
        <v>1319</v>
      </c>
      <c r="Z420" t="s">
        <v>1853</v>
      </c>
      <c r="AA420" t="s">
        <v>1321</v>
      </c>
      <c r="AB420" t="s">
        <v>1322</v>
      </c>
      <c r="AC420" t="s">
        <v>1323</v>
      </c>
      <c r="AD420" t="s">
        <v>62</v>
      </c>
      <c r="AE420" s="4">
        <v>1</v>
      </c>
      <c r="AF420">
        <v>1</v>
      </c>
    </row>
    <row r="421" spans="1:32" ht="15" customHeight="1" x14ac:dyDescent="0.25">
      <c r="A421">
        <v>420</v>
      </c>
      <c r="B421" t="s">
        <v>1854</v>
      </c>
      <c r="C421">
        <v>20230329</v>
      </c>
      <c r="D421">
        <v>20230331</v>
      </c>
      <c r="E421">
        <v>358</v>
      </c>
      <c r="F421">
        <v>11</v>
      </c>
      <c r="G421">
        <v>19</v>
      </c>
      <c r="H421">
        <v>22</v>
      </c>
      <c r="I421">
        <v>6</v>
      </c>
      <c r="J421">
        <v>1</v>
      </c>
      <c r="K421" t="s">
        <v>1325</v>
      </c>
      <c r="L421">
        <v>5</v>
      </c>
      <c r="M421" s="5">
        <v>126.33</v>
      </c>
      <c r="N421" s="6">
        <v>0</v>
      </c>
      <c r="O421" s="5">
        <f t="shared" si="36"/>
        <v>126.33</v>
      </c>
      <c r="P421" s="5">
        <f t="shared" si="37"/>
        <v>631.65</v>
      </c>
      <c r="Q421" s="5">
        <v>21.99</v>
      </c>
      <c r="R421" s="5">
        <f t="shared" si="38"/>
        <v>109.94999999999999</v>
      </c>
      <c r="S421" s="5">
        <f t="shared" si="39"/>
        <v>521.70000000000005</v>
      </c>
      <c r="T421" s="6">
        <f t="shared" si="40"/>
        <v>0.82593208264070306</v>
      </c>
      <c r="U421" s="5">
        <v>0</v>
      </c>
      <c r="V421">
        <v>0</v>
      </c>
      <c r="W421" s="5">
        <f t="shared" si="41"/>
        <v>0</v>
      </c>
      <c r="X421" s="5">
        <v>651.19000000000005</v>
      </c>
      <c r="Y421" t="s">
        <v>1319</v>
      </c>
      <c r="Z421" t="s">
        <v>1855</v>
      </c>
      <c r="AA421" t="s">
        <v>1321</v>
      </c>
      <c r="AB421" t="s">
        <v>1327</v>
      </c>
      <c r="AC421" t="s">
        <v>1323</v>
      </c>
      <c r="AD421" t="s">
        <v>91</v>
      </c>
      <c r="AE421" s="4">
        <v>1.0900000000000001</v>
      </c>
      <c r="AF421">
        <v>1</v>
      </c>
    </row>
    <row r="422" spans="1:32" ht="15" customHeight="1" x14ac:dyDescent="0.25">
      <c r="A422">
        <v>421</v>
      </c>
      <c r="B422" t="s">
        <v>1854</v>
      </c>
      <c r="C422">
        <v>20230329</v>
      </c>
      <c r="D422">
        <v>20230331</v>
      </c>
      <c r="E422">
        <v>358</v>
      </c>
      <c r="F422">
        <v>2</v>
      </c>
      <c r="G422">
        <v>19</v>
      </c>
      <c r="H422">
        <v>22</v>
      </c>
      <c r="I422">
        <v>6</v>
      </c>
      <c r="J422">
        <v>2</v>
      </c>
      <c r="K422" t="s">
        <v>1325</v>
      </c>
      <c r="L422">
        <v>1</v>
      </c>
      <c r="M422" s="5">
        <v>260.05</v>
      </c>
      <c r="N422" s="6">
        <v>9.5100000000000004E-2</v>
      </c>
      <c r="O422" s="5">
        <f t="shared" si="36"/>
        <v>235.31924500000002</v>
      </c>
      <c r="P422" s="5">
        <f t="shared" si="37"/>
        <v>235.31924500000002</v>
      </c>
      <c r="Q422" s="5">
        <v>146.47</v>
      </c>
      <c r="R422" s="5">
        <f t="shared" si="38"/>
        <v>146.47</v>
      </c>
      <c r="S422" s="5">
        <f t="shared" si="39"/>
        <v>81.569245000000024</v>
      </c>
      <c r="T422" s="6">
        <f t="shared" si="40"/>
        <v>0.34663227395617396</v>
      </c>
      <c r="U422" s="5">
        <v>7.28</v>
      </c>
      <c r="V422">
        <v>0</v>
      </c>
      <c r="W422" s="5">
        <f t="shared" si="41"/>
        <v>0</v>
      </c>
      <c r="X422" s="5">
        <v>242.6</v>
      </c>
      <c r="Y422" t="s">
        <v>1319</v>
      </c>
      <c r="Z422" t="s">
        <v>1855</v>
      </c>
      <c r="AA422" t="s">
        <v>1321</v>
      </c>
      <c r="AB422" t="s">
        <v>1327</v>
      </c>
      <c r="AC422" t="s">
        <v>1323</v>
      </c>
      <c r="AD422" t="s">
        <v>91</v>
      </c>
      <c r="AE422" s="4">
        <v>1.0900000000000001</v>
      </c>
      <c r="AF422">
        <v>1</v>
      </c>
    </row>
    <row r="423" spans="1:32" ht="15" customHeight="1" x14ac:dyDescent="0.25">
      <c r="A423">
        <v>422</v>
      </c>
      <c r="B423" t="s">
        <v>1856</v>
      </c>
      <c r="C423">
        <v>20240123</v>
      </c>
      <c r="D423">
        <v>20240124</v>
      </c>
      <c r="E423">
        <v>99</v>
      </c>
      <c r="F423">
        <v>16</v>
      </c>
      <c r="G423">
        <v>10</v>
      </c>
      <c r="H423">
        <v>11</v>
      </c>
      <c r="I423">
        <v>5</v>
      </c>
      <c r="J423">
        <v>1</v>
      </c>
      <c r="K423" t="s">
        <v>1318</v>
      </c>
      <c r="L423">
        <v>2</v>
      </c>
      <c r="M423" s="5">
        <v>131.34</v>
      </c>
      <c r="N423" s="6">
        <v>0</v>
      </c>
      <c r="O423" s="5">
        <f t="shared" si="36"/>
        <v>131.34</v>
      </c>
      <c r="P423" s="5">
        <f t="shared" si="37"/>
        <v>262.68</v>
      </c>
      <c r="Q423" s="5">
        <v>27.49</v>
      </c>
      <c r="R423" s="5">
        <f t="shared" si="38"/>
        <v>27.49</v>
      </c>
      <c r="S423" s="5">
        <f t="shared" si="39"/>
        <v>103.85000000000001</v>
      </c>
      <c r="T423" s="6">
        <f t="shared" si="40"/>
        <v>0.79069590376123045</v>
      </c>
      <c r="U423" s="5">
        <v>0</v>
      </c>
      <c r="V423">
        <v>1</v>
      </c>
      <c r="W423" s="5">
        <f t="shared" si="41"/>
        <v>131.34</v>
      </c>
      <c r="X423" s="5">
        <v>273.62</v>
      </c>
      <c r="Y423" t="s">
        <v>1319</v>
      </c>
      <c r="Z423" t="s">
        <v>1857</v>
      </c>
      <c r="AA423" t="s">
        <v>1321</v>
      </c>
      <c r="AB423" t="s">
        <v>1330</v>
      </c>
      <c r="AC423" t="s">
        <v>1323</v>
      </c>
      <c r="AD423" t="s">
        <v>62</v>
      </c>
      <c r="AE423" s="4">
        <v>1</v>
      </c>
      <c r="AF423">
        <v>1</v>
      </c>
    </row>
    <row r="424" spans="1:32" ht="15" customHeight="1" x14ac:dyDescent="0.25">
      <c r="A424">
        <v>423</v>
      </c>
      <c r="B424" t="s">
        <v>1858</v>
      </c>
      <c r="C424">
        <v>20231216</v>
      </c>
      <c r="D424">
        <v>20231216</v>
      </c>
      <c r="E424">
        <v>522</v>
      </c>
      <c r="F424">
        <v>2</v>
      </c>
      <c r="G424">
        <v>32</v>
      </c>
      <c r="H424">
        <v>24</v>
      </c>
      <c r="I424">
        <v>5</v>
      </c>
      <c r="J424">
        <v>1</v>
      </c>
      <c r="K424" t="s">
        <v>1325</v>
      </c>
      <c r="L424">
        <v>2</v>
      </c>
      <c r="M424" s="5">
        <v>245.84</v>
      </c>
      <c r="N424" s="6">
        <v>0</v>
      </c>
      <c r="O424" s="5">
        <f t="shared" si="36"/>
        <v>245.84</v>
      </c>
      <c r="P424" s="5">
        <f t="shared" si="37"/>
        <v>491.68</v>
      </c>
      <c r="Q424" s="5">
        <v>142.36000000000001</v>
      </c>
      <c r="R424" s="5">
        <f t="shared" si="38"/>
        <v>284.72000000000003</v>
      </c>
      <c r="S424" s="5">
        <f t="shared" si="39"/>
        <v>194.45999999999998</v>
      </c>
      <c r="T424" s="6">
        <f t="shared" si="40"/>
        <v>0.39550113895216399</v>
      </c>
      <c r="U424" s="5">
        <v>12.5</v>
      </c>
      <c r="V424">
        <v>0</v>
      </c>
      <c r="W424" s="5">
        <f t="shared" si="41"/>
        <v>0</v>
      </c>
      <c r="X424" s="5">
        <v>463.85</v>
      </c>
      <c r="Y424" t="s">
        <v>1319</v>
      </c>
      <c r="Z424" t="s">
        <v>1859</v>
      </c>
      <c r="AA424" t="s">
        <v>1321</v>
      </c>
      <c r="AB424" t="s">
        <v>1330</v>
      </c>
      <c r="AC424" t="s">
        <v>1323</v>
      </c>
      <c r="AD424" t="s">
        <v>91</v>
      </c>
      <c r="AE424" s="4">
        <v>1.0900000000000001</v>
      </c>
      <c r="AF424">
        <v>1</v>
      </c>
    </row>
    <row r="425" spans="1:32" ht="15" customHeight="1" x14ac:dyDescent="0.25">
      <c r="A425">
        <v>424</v>
      </c>
      <c r="B425" t="s">
        <v>1858</v>
      </c>
      <c r="C425">
        <v>20231216</v>
      </c>
      <c r="D425">
        <v>20231216</v>
      </c>
      <c r="E425">
        <v>522</v>
      </c>
      <c r="F425">
        <v>13</v>
      </c>
      <c r="G425">
        <v>32</v>
      </c>
      <c r="H425">
        <v>24</v>
      </c>
      <c r="I425">
        <v>5</v>
      </c>
      <c r="J425">
        <v>1</v>
      </c>
      <c r="K425" t="s">
        <v>1325</v>
      </c>
      <c r="L425">
        <v>10</v>
      </c>
      <c r="M425" s="5">
        <v>25.34</v>
      </c>
      <c r="N425" s="6">
        <v>0</v>
      </c>
      <c r="O425" s="5">
        <f t="shared" si="36"/>
        <v>25.34</v>
      </c>
      <c r="P425" s="5">
        <f t="shared" si="37"/>
        <v>253.4</v>
      </c>
      <c r="Q425" s="5">
        <v>3.31</v>
      </c>
      <c r="R425" s="5">
        <f t="shared" si="38"/>
        <v>33.1</v>
      </c>
      <c r="S425" s="5">
        <f t="shared" si="39"/>
        <v>220.3</v>
      </c>
      <c r="T425" s="6">
        <f t="shared" si="40"/>
        <v>0.86937647987371747</v>
      </c>
      <c r="U425" s="5">
        <v>0</v>
      </c>
      <c r="V425">
        <v>0</v>
      </c>
      <c r="W425" s="5">
        <f t="shared" si="41"/>
        <v>0</v>
      </c>
      <c r="X425" s="5">
        <v>239.06</v>
      </c>
      <c r="Y425" t="s">
        <v>1319</v>
      </c>
      <c r="Z425" t="s">
        <v>1859</v>
      </c>
      <c r="AA425" t="s">
        <v>1321</v>
      </c>
      <c r="AB425" t="s">
        <v>1330</v>
      </c>
      <c r="AC425" t="s">
        <v>1323</v>
      </c>
      <c r="AD425" t="s">
        <v>91</v>
      </c>
      <c r="AE425" s="4">
        <v>1.0900000000000001</v>
      </c>
      <c r="AF425">
        <v>1</v>
      </c>
    </row>
    <row r="426" spans="1:32" ht="15" customHeight="1" x14ac:dyDescent="0.25">
      <c r="A426">
        <v>425</v>
      </c>
      <c r="B426" t="s">
        <v>1860</v>
      </c>
      <c r="C426">
        <v>20231106</v>
      </c>
      <c r="D426">
        <v>20231113</v>
      </c>
      <c r="E426">
        <v>157</v>
      </c>
      <c r="F426">
        <v>28</v>
      </c>
      <c r="G426">
        <v>1</v>
      </c>
      <c r="H426">
        <v>1</v>
      </c>
      <c r="I426">
        <v>5</v>
      </c>
      <c r="J426">
        <v>1</v>
      </c>
      <c r="K426" t="s">
        <v>1325</v>
      </c>
      <c r="L426">
        <v>2</v>
      </c>
      <c r="M426" s="5">
        <v>1758.77</v>
      </c>
      <c r="N426" s="6">
        <v>0</v>
      </c>
      <c r="O426" s="5">
        <f t="shared" si="36"/>
        <v>1758.77</v>
      </c>
      <c r="P426" s="5">
        <f t="shared" si="37"/>
        <v>3517.54</v>
      </c>
      <c r="Q426" s="5">
        <v>1254.54</v>
      </c>
      <c r="R426" s="5">
        <f t="shared" si="38"/>
        <v>2509.08</v>
      </c>
      <c r="S426" s="5">
        <f t="shared" si="39"/>
        <v>985.93000000000006</v>
      </c>
      <c r="T426" s="6">
        <f t="shared" si="40"/>
        <v>0.28028963423301512</v>
      </c>
      <c r="U426" s="5">
        <v>22.53</v>
      </c>
      <c r="V426">
        <v>0</v>
      </c>
      <c r="W426" s="5">
        <f t="shared" si="41"/>
        <v>0</v>
      </c>
      <c r="X426" s="5">
        <v>3256.98</v>
      </c>
      <c r="Y426" t="s">
        <v>1319</v>
      </c>
      <c r="Z426" t="s">
        <v>1861</v>
      </c>
      <c r="AA426" t="s">
        <v>1321</v>
      </c>
      <c r="AB426" t="s">
        <v>1327</v>
      </c>
      <c r="AC426" t="s">
        <v>1323</v>
      </c>
      <c r="AD426" t="s">
        <v>62</v>
      </c>
      <c r="AE426" s="4">
        <v>1</v>
      </c>
      <c r="AF426">
        <v>1</v>
      </c>
    </row>
    <row r="427" spans="1:32" ht="15" customHeight="1" x14ac:dyDescent="0.25">
      <c r="A427">
        <v>426</v>
      </c>
      <c r="B427" t="s">
        <v>1862</v>
      </c>
      <c r="C427">
        <v>20240711</v>
      </c>
      <c r="D427">
        <v>20240717</v>
      </c>
      <c r="E427">
        <v>361</v>
      </c>
      <c r="F427">
        <v>14</v>
      </c>
      <c r="G427">
        <v>22</v>
      </c>
      <c r="H427">
        <v>14</v>
      </c>
      <c r="I427">
        <v>2</v>
      </c>
      <c r="J427">
        <v>1</v>
      </c>
      <c r="K427" t="s">
        <v>1325</v>
      </c>
      <c r="L427">
        <v>25</v>
      </c>
      <c r="M427" s="5">
        <v>82.47</v>
      </c>
      <c r="N427" s="6">
        <v>0</v>
      </c>
      <c r="O427" s="5">
        <f t="shared" si="36"/>
        <v>82.47</v>
      </c>
      <c r="P427" s="5">
        <f t="shared" si="37"/>
        <v>2061.75</v>
      </c>
      <c r="Q427" s="5">
        <v>20.309999999999999</v>
      </c>
      <c r="R427" s="5">
        <f t="shared" si="38"/>
        <v>507.74999999999994</v>
      </c>
      <c r="S427" s="5">
        <f t="shared" si="39"/>
        <v>1554</v>
      </c>
      <c r="T427" s="6">
        <f t="shared" si="40"/>
        <v>0.75372862859221534</v>
      </c>
      <c r="U427" s="5">
        <v>0</v>
      </c>
      <c r="V427">
        <v>0</v>
      </c>
      <c r="W427" s="5">
        <f t="shared" si="41"/>
        <v>0</v>
      </c>
      <c r="X427" s="5">
        <v>2103.83</v>
      </c>
      <c r="Y427" t="s">
        <v>1319</v>
      </c>
      <c r="Z427" t="s">
        <v>1863</v>
      </c>
      <c r="AA427" t="s">
        <v>1333</v>
      </c>
      <c r="AB427" t="s">
        <v>1322</v>
      </c>
      <c r="AC427" t="s">
        <v>1339</v>
      </c>
      <c r="AD427" t="s">
        <v>99</v>
      </c>
      <c r="AE427" s="4">
        <v>1.27</v>
      </c>
      <c r="AF427">
        <v>1</v>
      </c>
    </row>
    <row r="428" spans="1:32" ht="15" customHeight="1" x14ac:dyDescent="0.25">
      <c r="A428">
        <v>427</v>
      </c>
      <c r="B428" t="s">
        <v>1864</v>
      </c>
      <c r="C428">
        <v>20230413</v>
      </c>
      <c r="D428">
        <v>20230418</v>
      </c>
      <c r="E428">
        <v>193</v>
      </c>
      <c r="F428">
        <v>20</v>
      </c>
      <c r="G428">
        <v>3</v>
      </c>
      <c r="H428">
        <v>3</v>
      </c>
      <c r="I428">
        <v>6</v>
      </c>
      <c r="J428">
        <v>1</v>
      </c>
      <c r="K428" t="s">
        <v>1325</v>
      </c>
      <c r="L428">
        <v>1</v>
      </c>
      <c r="M428" s="5">
        <v>434.07</v>
      </c>
      <c r="N428" s="6">
        <v>0</v>
      </c>
      <c r="O428" s="5">
        <f t="shared" si="36"/>
        <v>434.07</v>
      </c>
      <c r="P428" s="5">
        <f t="shared" si="37"/>
        <v>434.07</v>
      </c>
      <c r="Q428" s="5">
        <v>271.69</v>
      </c>
      <c r="R428" s="5">
        <f t="shared" si="38"/>
        <v>271.69</v>
      </c>
      <c r="S428" s="5">
        <f t="shared" si="39"/>
        <v>147.62</v>
      </c>
      <c r="T428" s="6">
        <f t="shared" si="40"/>
        <v>0.3400833966871703</v>
      </c>
      <c r="U428" s="5">
        <v>14.76</v>
      </c>
      <c r="V428">
        <v>0</v>
      </c>
      <c r="W428" s="5">
        <f t="shared" si="41"/>
        <v>0</v>
      </c>
      <c r="X428" s="5">
        <v>417.38</v>
      </c>
      <c r="Y428" t="s">
        <v>1319</v>
      </c>
      <c r="Z428" t="s">
        <v>1865</v>
      </c>
      <c r="AA428" t="s">
        <v>1321</v>
      </c>
      <c r="AB428" t="s">
        <v>1344</v>
      </c>
      <c r="AC428" t="s">
        <v>1323</v>
      </c>
      <c r="AD428" t="s">
        <v>62</v>
      </c>
      <c r="AE428" s="4">
        <v>1</v>
      </c>
      <c r="AF428">
        <v>1</v>
      </c>
    </row>
    <row r="429" spans="1:32" ht="15" customHeight="1" x14ac:dyDescent="0.25">
      <c r="A429">
        <v>428</v>
      </c>
      <c r="B429" t="s">
        <v>1866</v>
      </c>
      <c r="C429">
        <v>20240415</v>
      </c>
      <c r="D429">
        <v>20240419</v>
      </c>
      <c r="E429">
        <v>93</v>
      </c>
      <c r="F429">
        <v>1</v>
      </c>
      <c r="G429">
        <v>15</v>
      </c>
      <c r="H429">
        <v>4</v>
      </c>
      <c r="I429">
        <v>1</v>
      </c>
      <c r="J429">
        <v>1</v>
      </c>
      <c r="K429" t="s">
        <v>1325</v>
      </c>
      <c r="L429">
        <v>1</v>
      </c>
      <c r="M429" s="5">
        <v>1152.0999999999999</v>
      </c>
      <c r="N429" s="6">
        <v>0</v>
      </c>
      <c r="O429" s="5">
        <f t="shared" si="36"/>
        <v>1152.0999999999999</v>
      </c>
      <c r="P429" s="5">
        <f t="shared" si="37"/>
        <v>1152.0999999999999</v>
      </c>
      <c r="Q429" s="5">
        <v>643.47</v>
      </c>
      <c r="R429" s="5">
        <f t="shared" si="38"/>
        <v>643.47</v>
      </c>
      <c r="S429" s="5">
        <f t="shared" si="39"/>
        <v>498.50999999999988</v>
      </c>
      <c r="T429" s="6">
        <f t="shared" si="40"/>
        <v>0.43269681451262904</v>
      </c>
      <c r="U429" s="5">
        <v>10.119999999999999</v>
      </c>
      <c r="V429">
        <v>0</v>
      </c>
      <c r="W429" s="5">
        <f t="shared" si="41"/>
        <v>0</v>
      </c>
      <c r="X429" s="5">
        <v>1187.73</v>
      </c>
      <c r="Y429" t="s">
        <v>1319</v>
      </c>
      <c r="Z429" t="s">
        <v>1867</v>
      </c>
      <c r="AA429" t="s">
        <v>1321</v>
      </c>
      <c r="AB429" t="s">
        <v>1330</v>
      </c>
      <c r="AC429" t="s">
        <v>1323</v>
      </c>
      <c r="AD429" t="s">
        <v>79</v>
      </c>
      <c r="AE429" s="4">
        <v>0.74</v>
      </c>
      <c r="AF429">
        <v>1</v>
      </c>
    </row>
    <row r="430" spans="1:32" ht="15" customHeight="1" x14ac:dyDescent="0.25">
      <c r="A430">
        <v>429</v>
      </c>
      <c r="B430" t="s">
        <v>1868</v>
      </c>
      <c r="C430">
        <v>20231028</v>
      </c>
      <c r="D430">
        <v>20231031</v>
      </c>
      <c r="E430">
        <v>593</v>
      </c>
      <c r="F430">
        <v>25</v>
      </c>
      <c r="G430">
        <v>25</v>
      </c>
      <c r="H430">
        <v>17</v>
      </c>
      <c r="I430">
        <v>5</v>
      </c>
      <c r="J430">
        <v>1</v>
      </c>
      <c r="K430" t="s">
        <v>1325</v>
      </c>
      <c r="L430">
        <v>2</v>
      </c>
      <c r="M430" s="5">
        <v>11739.39</v>
      </c>
      <c r="N430" s="6">
        <v>0</v>
      </c>
      <c r="O430" s="5">
        <f t="shared" si="36"/>
        <v>11739.39</v>
      </c>
      <c r="P430" s="5">
        <f t="shared" si="37"/>
        <v>23478.78</v>
      </c>
      <c r="Q430" s="5">
        <v>7344.07</v>
      </c>
      <c r="R430" s="5">
        <f t="shared" si="38"/>
        <v>14688.14</v>
      </c>
      <c r="S430" s="5">
        <f t="shared" si="39"/>
        <v>8761.82</v>
      </c>
      <c r="T430" s="6">
        <f t="shared" si="40"/>
        <v>0.37318037819682282</v>
      </c>
      <c r="U430" s="5">
        <v>28.82</v>
      </c>
      <c r="V430">
        <v>0</v>
      </c>
      <c r="W430" s="5">
        <f t="shared" si="41"/>
        <v>0</v>
      </c>
      <c r="X430" s="5">
        <v>22360.74</v>
      </c>
      <c r="Y430" t="s">
        <v>1319</v>
      </c>
      <c r="Z430" t="s">
        <v>1869</v>
      </c>
      <c r="AA430" t="s">
        <v>1321</v>
      </c>
      <c r="AB430" t="s">
        <v>1327</v>
      </c>
      <c r="AC430" t="s">
        <v>1323</v>
      </c>
      <c r="AD430" t="s">
        <v>99</v>
      </c>
      <c r="AE430" s="4">
        <v>1.27</v>
      </c>
      <c r="AF430">
        <v>1</v>
      </c>
    </row>
    <row r="431" spans="1:32" ht="15" customHeight="1" x14ac:dyDescent="0.25">
      <c r="A431">
        <v>430</v>
      </c>
      <c r="B431" t="s">
        <v>1868</v>
      </c>
      <c r="C431">
        <v>20231028</v>
      </c>
      <c r="D431">
        <v>20231031</v>
      </c>
      <c r="E431">
        <v>593</v>
      </c>
      <c r="F431">
        <v>7</v>
      </c>
      <c r="G431">
        <v>25</v>
      </c>
      <c r="H431">
        <v>17</v>
      </c>
      <c r="I431">
        <v>5</v>
      </c>
      <c r="J431">
        <v>3</v>
      </c>
      <c r="K431" t="s">
        <v>1325</v>
      </c>
      <c r="L431">
        <v>1</v>
      </c>
      <c r="M431" s="5">
        <v>799.12</v>
      </c>
      <c r="N431" s="6">
        <v>0.1318</v>
      </c>
      <c r="O431" s="5">
        <f t="shared" si="36"/>
        <v>693.79598399999998</v>
      </c>
      <c r="P431" s="5">
        <f t="shared" si="37"/>
        <v>693.79598399999998</v>
      </c>
      <c r="Q431" s="5">
        <v>436.63</v>
      </c>
      <c r="R431" s="5">
        <f t="shared" si="38"/>
        <v>436.63</v>
      </c>
      <c r="S431" s="5">
        <f t="shared" si="39"/>
        <v>244.15598399999999</v>
      </c>
      <c r="T431" s="6">
        <f t="shared" si="40"/>
        <v>0.35191322756345039</v>
      </c>
      <c r="U431" s="5">
        <v>13.01</v>
      </c>
      <c r="V431">
        <v>0</v>
      </c>
      <c r="W431" s="5">
        <f t="shared" si="41"/>
        <v>0</v>
      </c>
      <c r="X431" s="5">
        <v>660.76</v>
      </c>
      <c r="Y431" t="s">
        <v>1319</v>
      </c>
      <c r="Z431" t="s">
        <v>1869</v>
      </c>
      <c r="AA431" t="s">
        <v>1321</v>
      </c>
      <c r="AB431" t="s">
        <v>1327</v>
      </c>
      <c r="AC431" t="s">
        <v>1323</v>
      </c>
      <c r="AD431" t="s">
        <v>99</v>
      </c>
      <c r="AE431" s="4">
        <v>1.27</v>
      </c>
      <c r="AF431">
        <v>1</v>
      </c>
    </row>
    <row r="432" spans="1:32" ht="15" customHeight="1" x14ac:dyDescent="0.25">
      <c r="A432">
        <v>431</v>
      </c>
      <c r="B432" t="s">
        <v>1870</v>
      </c>
      <c r="C432">
        <v>20230720</v>
      </c>
      <c r="D432">
        <v>20230722</v>
      </c>
      <c r="E432">
        <v>795</v>
      </c>
      <c r="F432">
        <v>15</v>
      </c>
      <c r="G432">
        <v>42</v>
      </c>
      <c r="H432">
        <v>30</v>
      </c>
      <c r="I432">
        <v>6</v>
      </c>
      <c r="J432">
        <v>1</v>
      </c>
      <c r="K432" t="s">
        <v>1325</v>
      </c>
      <c r="L432">
        <v>10</v>
      </c>
      <c r="M432" s="5">
        <v>81.8</v>
      </c>
      <c r="N432" s="6">
        <v>0</v>
      </c>
      <c r="O432" s="5">
        <f t="shared" si="36"/>
        <v>81.8</v>
      </c>
      <c r="P432" s="5">
        <f t="shared" si="37"/>
        <v>818</v>
      </c>
      <c r="Q432" s="5">
        <v>20.09</v>
      </c>
      <c r="R432" s="5">
        <f t="shared" si="38"/>
        <v>200.9</v>
      </c>
      <c r="S432" s="5">
        <f t="shared" si="39"/>
        <v>617.1</v>
      </c>
      <c r="T432" s="6">
        <f t="shared" si="40"/>
        <v>0.75440097799511008</v>
      </c>
      <c r="U432" s="5">
        <v>0</v>
      </c>
      <c r="V432">
        <v>0</v>
      </c>
      <c r="W432" s="5">
        <f t="shared" si="41"/>
        <v>0</v>
      </c>
      <c r="X432" s="5">
        <v>861.05</v>
      </c>
      <c r="Y432" t="s">
        <v>1319</v>
      </c>
      <c r="Z432" t="s">
        <v>1871</v>
      </c>
      <c r="AA432" t="s">
        <v>1333</v>
      </c>
      <c r="AB432" t="s">
        <v>1327</v>
      </c>
      <c r="AC432" t="s">
        <v>1360</v>
      </c>
      <c r="AD432" t="s">
        <v>136</v>
      </c>
      <c r="AE432" s="4">
        <v>1.2E-2</v>
      </c>
      <c r="AF432">
        <v>1</v>
      </c>
    </row>
    <row r="433" spans="1:32" ht="15" customHeight="1" x14ac:dyDescent="0.25">
      <c r="A433">
        <v>432</v>
      </c>
      <c r="B433" t="s">
        <v>1870</v>
      </c>
      <c r="C433">
        <v>20230720</v>
      </c>
      <c r="D433">
        <v>20230722</v>
      </c>
      <c r="E433">
        <v>795</v>
      </c>
      <c r="F433">
        <v>14</v>
      </c>
      <c r="G433">
        <v>42</v>
      </c>
      <c r="H433">
        <v>30</v>
      </c>
      <c r="I433">
        <v>6</v>
      </c>
      <c r="J433">
        <v>1</v>
      </c>
      <c r="K433" t="s">
        <v>1325</v>
      </c>
      <c r="L433">
        <v>5</v>
      </c>
      <c r="M433" s="5">
        <v>80.430000000000007</v>
      </c>
      <c r="N433" s="6">
        <v>0</v>
      </c>
      <c r="O433" s="5">
        <f t="shared" si="36"/>
        <v>80.430000000000007</v>
      </c>
      <c r="P433" s="5">
        <f t="shared" si="37"/>
        <v>402.15000000000003</v>
      </c>
      <c r="Q433" s="5">
        <v>19.510000000000002</v>
      </c>
      <c r="R433" s="5">
        <f t="shared" si="38"/>
        <v>97.550000000000011</v>
      </c>
      <c r="S433" s="5">
        <f t="shared" si="39"/>
        <v>304.60000000000002</v>
      </c>
      <c r="T433" s="6">
        <f t="shared" si="40"/>
        <v>0.75742882009200552</v>
      </c>
      <c r="U433" s="5">
        <v>0</v>
      </c>
      <c r="V433">
        <v>0</v>
      </c>
      <c r="W433" s="5">
        <f t="shared" si="41"/>
        <v>0</v>
      </c>
      <c r="X433" s="5">
        <v>423.32</v>
      </c>
      <c r="Y433" t="s">
        <v>1319</v>
      </c>
      <c r="Z433" t="s">
        <v>1871</v>
      </c>
      <c r="AA433" t="s">
        <v>1333</v>
      </c>
      <c r="AB433" t="s">
        <v>1327</v>
      </c>
      <c r="AC433" t="s">
        <v>1360</v>
      </c>
      <c r="AD433" t="s">
        <v>136</v>
      </c>
      <c r="AE433" s="4">
        <v>1.2E-2</v>
      </c>
      <c r="AF433">
        <v>1</v>
      </c>
    </row>
    <row r="434" spans="1:32" ht="15" customHeight="1" x14ac:dyDescent="0.25">
      <c r="A434">
        <v>433</v>
      </c>
      <c r="B434" t="s">
        <v>1872</v>
      </c>
      <c r="C434">
        <v>20241109</v>
      </c>
      <c r="D434">
        <v>20241110</v>
      </c>
      <c r="E434">
        <v>11</v>
      </c>
      <c r="F434">
        <v>18</v>
      </c>
      <c r="G434">
        <v>7</v>
      </c>
      <c r="H434">
        <v>7</v>
      </c>
      <c r="I434">
        <v>6</v>
      </c>
      <c r="J434">
        <v>1</v>
      </c>
      <c r="K434" t="s">
        <v>1325</v>
      </c>
      <c r="L434">
        <v>25</v>
      </c>
      <c r="M434" s="5">
        <v>258</v>
      </c>
      <c r="N434" s="6">
        <v>0</v>
      </c>
      <c r="O434" s="5">
        <f t="shared" si="36"/>
        <v>258</v>
      </c>
      <c r="P434" s="5">
        <f t="shared" si="37"/>
        <v>6450</v>
      </c>
      <c r="Q434" s="5">
        <v>68.930000000000007</v>
      </c>
      <c r="R434" s="5">
        <f t="shared" si="38"/>
        <v>1723.2500000000002</v>
      </c>
      <c r="S434" s="5">
        <f t="shared" si="39"/>
        <v>4726.75</v>
      </c>
      <c r="T434" s="6">
        <f t="shared" si="40"/>
        <v>0.73282945736434113</v>
      </c>
      <c r="U434" s="5">
        <v>0</v>
      </c>
      <c r="V434">
        <v>0</v>
      </c>
      <c r="W434" s="5">
        <f t="shared" si="41"/>
        <v>0</v>
      </c>
      <c r="X434" s="5">
        <v>6142.86</v>
      </c>
      <c r="Y434" t="s">
        <v>1319</v>
      </c>
      <c r="Z434" t="s">
        <v>1873</v>
      </c>
      <c r="AA434" t="s">
        <v>1333</v>
      </c>
      <c r="AB434" t="s">
        <v>1344</v>
      </c>
      <c r="AC434" t="s">
        <v>1339</v>
      </c>
      <c r="AD434" t="s">
        <v>62</v>
      </c>
      <c r="AE434" s="4">
        <v>1</v>
      </c>
      <c r="AF434">
        <v>1</v>
      </c>
    </row>
    <row r="435" spans="1:32" ht="15" customHeight="1" x14ac:dyDescent="0.25">
      <c r="A435">
        <v>434</v>
      </c>
      <c r="B435" t="s">
        <v>1872</v>
      </c>
      <c r="C435">
        <v>20241109</v>
      </c>
      <c r="D435">
        <v>20241110</v>
      </c>
      <c r="E435">
        <v>11</v>
      </c>
      <c r="F435">
        <v>9</v>
      </c>
      <c r="G435">
        <v>7</v>
      </c>
      <c r="H435">
        <v>7</v>
      </c>
      <c r="I435">
        <v>6</v>
      </c>
      <c r="J435">
        <v>1</v>
      </c>
      <c r="K435" t="s">
        <v>1325</v>
      </c>
      <c r="L435">
        <v>24</v>
      </c>
      <c r="M435" s="5">
        <v>389.02</v>
      </c>
      <c r="N435" s="6">
        <v>0</v>
      </c>
      <c r="O435" s="5">
        <f t="shared" si="36"/>
        <v>389.02</v>
      </c>
      <c r="P435" s="5">
        <f t="shared" si="37"/>
        <v>9336.48</v>
      </c>
      <c r="Q435" s="5">
        <v>241.48</v>
      </c>
      <c r="R435" s="5">
        <f t="shared" si="38"/>
        <v>5795.5199999999995</v>
      </c>
      <c r="S435" s="5">
        <f t="shared" si="39"/>
        <v>3220.96</v>
      </c>
      <c r="T435" s="6">
        <f t="shared" si="40"/>
        <v>0.34498654739259338</v>
      </c>
      <c r="U435" s="5">
        <v>320</v>
      </c>
      <c r="V435">
        <v>0</v>
      </c>
      <c r="W435" s="5">
        <f t="shared" si="41"/>
        <v>0</v>
      </c>
      <c r="X435" s="5">
        <v>8891.89</v>
      </c>
      <c r="Y435" t="s">
        <v>1319</v>
      </c>
      <c r="Z435" t="s">
        <v>1873</v>
      </c>
      <c r="AA435" t="s">
        <v>1333</v>
      </c>
      <c r="AB435" t="s">
        <v>1344</v>
      </c>
      <c r="AC435" t="s">
        <v>1339</v>
      </c>
      <c r="AD435" t="s">
        <v>62</v>
      </c>
      <c r="AE435" s="4">
        <v>1</v>
      </c>
      <c r="AF435">
        <v>1</v>
      </c>
    </row>
    <row r="436" spans="1:32" ht="15" customHeight="1" x14ac:dyDescent="0.25">
      <c r="A436">
        <v>435</v>
      </c>
      <c r="B436" t="s">
        <v>1874</v>
      </c>
      <c r="C436">
        <v>20250615</v>
      </c>
      <c r="D436">
        <v>20250615</v>
      </c>
      <c r="E436">
        <v>691</v>
      </c>
      <c r="F436">
        <v>17</v>
      </c>
      <c r="G436">
        <v>44</v>
      </c>
      <c r="H436">
        <v>32</v>
      </c>
      <c r="I436">
        <v>3</v>
      </c>
      <c r="J436">
        <v>2</v>
      </c>
      <c r="K436" t="s">
        <v>1325</v>
      </c>
      <c r="L436">
        <v>7</v>
      </c>
      <c r="M436" s="5">
        <v>25.2</v>
      </c>
      <c r="N436" s="6">
        <v>6.9099999999999995E-2</v>
      </c>
      <c r="O436" s="5">
        <f t="shared" si="36"/>
        <v>23.458680000000001</v>
      </c>
      <c r="P436" s="5">
        <f t="shared" si="37"/>
        <v>164.21075999999999</v>
      </c>
      <c r="Q436" s="5">
        <v>5.41</v>
      </c>
      <c r="R436" s="5">
        <f t="shared" si="38"/>
        <v>37.870000000000005</v>
      </c>
      <c r="S436" s="5">
        <f t="shared" si="39"/>
        <v>126.34075999999999</v>
      </c>
      <c r="T436" s="6">
        <f t="shared" si="40"/>
        <v>0.76938173844393631</v>
      </c>
      <c r="U436" s="5">
        <v>0</v>
      </c>
      <c r="V436">
        <v>0</v>
      </c>
      <c r="W436" s="5">
        <f t="shared" si="41"/>
        <v>0</v>
      </c>
      <c r="X436" s="5">
        <v>167.56</v>
      </c>
      <c r="Y436" t="s">
        <v>1319</v>
      </c>
      <c r="Z436" t="s">
        <v>1875</v>
      </c>
      <c r="AA436" t="s">
        <v>1321</v>
      </c>
      <c r="AB436" t="s">
        <v>1327</v>
      </c>
      <c r="AC436" t="s">
        <v>1360</v>
      </c>
      <c r="AD436" t="s">
        <v>136</v>
      </c>
      <c r="AE436" s="4">
        <v>1.2E-2</v>
      </c>
      <c r="AF436">
        <v>1</v>
      </c>
    </row>
    <row r="437" spans="1:32" ht="15" customHeight="1" x14ac:dyDescent="0.25">
      <c r="A437">
        <v>436</v>
      </c>
      <c r="B437" t="s">
        <v>1876</v>
      </c>
      <c r="C437">
        <v>20230826</v>
      </c>
      <c r="D437">
        <v>20230902</v>
      </c>
      <c r="E437">
        <v>396</v>
      </c>
      <c r="F437">
        <v>16</v>
      </c>
      <c r="G437">
        <v>18</v>
      </c>
      <c r="H437">
        <v>21</v>
      </c>
      <c r="I437">
        <v>2</v>
      </c>
      <c r="J437">
        <v>3</v>
      </c>
      <c r="K437" t="s">
        <v>1325</v>
      </c>
      <c r="L437">
        <v>4</v>
      </c>
      <c r="M437" s="5">
        <v>130.5</v>
      </c>
      <c r="N437" s="6">
        <v>0.11119999999999999</v>
      </c>
      <c r="O437" s="5">
        <f t="shared" si="36"/>
        <v>115.9884</v>
      </c>
      <c r="P437" s="5">
        <f t="shared" si="37"/>
        <v>463.95359999999999</v>
      </c>
      <c r="Q437" s="5">
        <v>26.23</v>
      </c>
      <c r="R437" s="5">
        <f t="shared" si="38"/>
        <v>104.92</v>
      </c>
      <c r="S437" s="5">
        <f t="shared" si="39"/>
        <v>359.03359999999998</v>
      </c>
      <c r="T437" s="6">
        <f t="shared" si="40"/>
        <v>0.77385669601442897</v>
      </c>
      <c r="U437" s="5">
        <v>0</v>
      </c>
      <c r="V437">
        <v>0</v>
      </c>
      <c r="W437" s="5">
        <f t="shared" si="41"/>
        <v>0</v>
      </c>
      <c r="X437" s="5">
        <v>450.44</v>
      </c>
      <c r="Y437" t="s">
        <v>1319</v>
      </c>
      <c r="Z437" t="s">
        <v>1877</v>
      </c>
      <c r="AA437" t="s">
        <v>1321</v>
      </c>
      <c r="AB437" t="s">
        <v>1344</v>
      </c>
      <c r="AC437" t="s">
        <v>1323</v>
      </c>
      <c r="AD437" t="s">
        <v>91</v>
      </c>
      <c r="AE437" s="4">
        <v>1.0900000000000001</v>
      </c>
      <c r="AF437">
        <v>1</v>
      </c>
    </row>
    <row r="438" spans="1:32" ht="15" customHeight="1" x14ac:dyDescent="0.25">
      <c r="A438">
        <v>437</v>
      </c>
      <c r="B438" t="s">
        <v>1878</v>
      </c>
      <c r="C438">
        <v>20230601</v>
      </c>
      <c r="D438">
        <v>20230607</v>
      </c>
      <c r="E438">
        <v>22</v>
      </c>
      <c r="F438">
        <v>22</v>
      </c>
      <c r="G438">
        <v>10</v>
      </c>
      <c r="H438">
        <v>10</v>
      </c>
      <c r="I438">
        <v>1</v>
      </c>
      <c r="J438">
        <v>1</v>
      </c>
      <c r="K438" t="s">
        <v>1325</v>
      </c>
      <c r="L438">
        <v>5</v>
      </c>
      <c r="M438" s="5">
        <v>3596.76</v>
      </c>
      <c r="N438" s="6">
        <v>0</v>
      </c>
      <c r="O438" s="5">
        <f t="shared" si="36"/>
        <v>3596.76</v>
      </c>
      <c r="P438" s="5">
        <f t="shared" si="37"/>
        <v>17983.800000000003</v>
      </c>
      <c r="Q438" s="5">
        <v>1820.98</v>
      </c>
      <c r="R438" s="5">
        <f t="shared" si="38"/>
        <v>9104.9</v>
      </c>
      <c r="S438" s="5">
        <f t="shared" si="39"/>
        <v>8842.4000000000033</v>
      </c>
      <c r="T438" s="6">
        <f t="shared" si="40"/>
        <v>0.49168696271088436</v>
      </c>
      <c r="U438" s="5">
        <v>36.5</v>
      </c>
      <c r="V438">
        <v>0</v>
      </c>
      <c r="W438" s="5">
        <f t="shared" si="41"/>
        <v>0</v>
      </c>
      <c r="X438" s="5">
        <v>17805.740000000002</v>
      </c>
      <c r="Y438" t="s">
        <v>1319</v>
      </c>
      <c r="Z438" t="s">
        <v>1879</v>
      </c>
      <c r="AA438" t="s">
        <v>1321</v>
      </c>
      <c r="AB438" t="s">
        <v>1322</v>
      </c>
      <c r="AC438" t="s">
        <v>1323</v>
      </c>
      <c r="AD438" t="s">
        <v>62</v>
      </c>
      <c r="AE438" s="4">
        <v>1</v>
      </c>
      <c r="AF438">
        <v>1</v>
      </c>
    </row>
    <row r="439" spans="1:32" ht="15" customHeight="1" x14ac:dyDescent="0.25">
      <c r="A439">
        <v>438</v>
      </c>
      <c r="B439" t="s">
        <v>1880</v>
      </c>
      <c r="C439">
        <v>20250706</v>
      </c>
      <c r="D439">
        <v>20250711</v>
      </c>
      <c r="E439">
        <v>189</v>
      </c>
      <c r="F439">
        <v>7</v>
      </c>
      <c r="G439">
        <v>11</v>
      </c>
      <c r="H439">
        <v>11</v>
      </c>
      <c r="I439">
        <v>1</v>
      </c>
      <c r="J439">
        <v>1</v>
      </c>
      <c r="K439" t="s">
        <v>1325</v>
      </c>
      <c r="L439">
        <v>1</v>
      </c>
      <c r="M439" s="5">
        <v>822.78</v>
      </c>
      <c r="N439" s="6">
        <v>0</v>
      </c>
      <c r="O439" s="5">
        <f t="shared" si="36"/>
        <v>822.78</v>
      </c>
      <c r="P439" s="5">
        <f t="shared" si="37"/>
        <v>822.78</v>
      </c>
      <c r="Q439" s="5">
        <v>459.64</v>
      </c>
      <c r="R439" s="5">
        <f t="shared" si="38"/>
        <v>459.64</v>
      </c>
      <c r="S439" s="5">
        <f t="shared" si="39"/>
        <v>355.28999999999996</v>
      </c>
      <c r="T439" s="6">
        <f t="shared" si="40"/>
        <v>0.43181652446583529</v>
      </c>
      <c r="U439" s="5">
        <v>7.85</v>
      </c>
      <c r="V439">
        <v>0</v>
      </c>
      <c r="W439" s="5">
        <f t="shared" si="41"/>
        <v>0</v>
      </c>
      <c r="X439" s="5">
        <v>798.82</v>
      </c>
      <c r="Y439" t="s">
        <v>1319</v>
      </c>
      <c r="Z439" t="s">
        <v>1881</v>
      </c>
      <c r="AA439" t="s">
        <v>1321</v>
      </c>
      <c r="AB439" t="s">
        <v>1322</v>
      </c>
      <c r="AC439" t="s">
        <v>1323</v>
      </c>
      <c r="AD439" t="s">
        <v>62</v>
      </c>
      <c r="AE439" s="4">
        <v>1</v>
      </c>
      <c r="AF439">
        <v>1</v>
      </c>
    </row>
    <row r="440" spans="1:32" ht="15" customHeight="1" x14ac:dyDescent="0.25">
      <c r="A440">
        <v>439</v>
      </c>
      <c r="B440" t="s">
        <v>1880</v>
      </c>
      <c r="C440">
        <v>20250706</v>
      </c>
      <c r="D440">
        <v>20250711</v>
      </c>
      <c r="E440">
        <v>189</v>
      </c>
      <c r="F440">
        <v>4</v>
      </c>
      <c r="G440">
        <v>11</v>
      </c>
      <c r="H440">
        <v>11</v>
      </c>
      <c r="I440">
        <v>1</v>
      </c>
      <c r="J440">
        <v>1</v>
      </c>
      <c r="K440" t="s">
        <v>1325</v>
      </c>
      <c r="L440">
        <v>3</v>
      </c>
      <c r="M440" s="5">
        <v>796.94</v>
      </c>
      <c r="N440" s="6">
        <v>0</v>
      </c>
      <c r="O440" s="5">
        <f t="shared" si="36"/>
        <v>796.94</v>
      </c>
      <c r="P440" s="5">
        <f t="shared" si="37"/>
        <v>2390.8200000000002</v>
      </c>
      <c r="Q440" s="5">
        <v>413.06</v>
      </c>
      <c r="R440" s="5">
        <f t="shared" si="38"/>
        <v>1239.18</v>
      </c>
      <c r="S440" s="5">
        <f t="shared" si="39"/>
        <v>1108.68</v>
      </c>
      <c r="T440" s="6">
        <f t="shared" si="40"/>
        <v>0.46372374331819211</v>
      </c>
      <c r="U440" s="5">
        <v>42.96</v>
      </c>
      <c r="V440">
        <v>0</v>
      </c>
      <c r="W440" s="5">
        <f t="shared" si="41"/>
        <v>0</v>
      </c>
      <c r="X440" s="5">
        <v>2321.1799999999998</v>
      </c>
      <c r="Y440" t="s">
        <v>1319</v>
      </c>
      <c r="Z440" t="s">
        <v>1881</v>
      </c>
      <c r="AA440" t="s">
        <v>1321</v>
      </c>
      <c r="AB440" t="s">
        <v>1322</v>
      </c>
      <c r="AC440" t="s">
        <v>1323</v>
      </c>
      <c r="AD440" t="s">
        <v>62</v>
      </c>
      <c r="AE440" s="4">
        <v>1</v>
      </c>
      <c r="AF440">
        <v>1</v>
      </c>
    </row>
    <row r="441" spans="1:32" ht="15" customHeight="1" x14ac:dyDescent="0.25">
      <c r="A441">
        <v>440</v>
      </c>
      <c r="B441" t="s">
        <v>1880</v>
      </c>
      <c r="C441">
        <v>20250706</v>
      </c>
      <c r="D441">
        <v>20250711</v>
      </c>
      <c r="E441">
        <v>189</v>
      </c>
      <c r="F441">
        <v>26</v>
      </c>
      <c r="G441">
        <v>11</v>
      </c>
      <c r="H441">
        <v>11</v>
      </c>
      <c r="I441">
        <v>1</v>
      </c>
      <c r="J441">
        <v>5</v>
      </c>
      <c r="K441" t="s">
        <v>1325</v>
      </c>
      <c r="L441">
        <v>1</v>
      </c>
      <c r="M441" s="5">
        <v>11900.68</v>
      </c>
      <c r="N441" s="6">
        <v>0.17430000000000001</v>
      </c>
      <c r="O441" s="5">
        <f t="shared" si="36"/>
        <v>9826.3914760000007</v>
      </c>
      <c r="P441" s="5">
        <f t="shared" si="37"/>
        <v>9826.3914760000007</v>
      </c>
      <c r="Q441" s="5">
        <v>5751.06</v>
      </c>
      <c r="R441" s="5">
        <f t="shared" si="38"/>
        <v>5751.06</v>
      </c>
      <c r="S441" s="5">
        <f t="shared" si="39"/>
        <v>4061.3414760000005</v>
      </c>
      <c r="T441" s="6">
        <f t="shared" si="40"/>
        <v>0.41330955375830786</v>
      </c>
      <c r="U441" s="5">
        <v>13.99</v>
      </c>
      <c r="V441">
        <v>0</v>
      </c>
      <c r="W441" s="5">
        <f t="shared" si="41"/>
        <v>0</v>
      </c>
      <c r="X441" s="5">
        <v>9540.18</v>
      </c>
      <c r="Y441" t="s">
        <v>1319</v>
      </c>
      <c r="Z441" t="s">
        <v>1881</v>
      </c>
      <c r="AA441" t="s">
        <v>1321</v>
      </c>
      <c r="AB441" t="s">
        <v>1322</v>
      </c>
      <c r="AC441" t="s">
        <v>1323</v>
      </c>
      <c r="AD441" t="s">
        <v>62</v>
      </c>
      <c r="AE441" s="4">
        <v>1</v>
      </c>
      <c r="AF441">
        <v>1</v>
      </c>
    </row>
    <row r="442" spans="1:32" ht="15" customHeight="1" x14ac:dyDescent="0.25">
      <c r="A442">
        <v>441</v>
      </c>
      <c r="B442" t="s">
        <v>1880</v>
      </c>
      <c r="C442">
        <v>20250706</v>
      </c>
      <c r="D442">
        <v>20250711</v>
      </c>
      <c r="E442">
        <v>189</v>
      </c>
      <c r="F442">
        <v>4</v>
      </c>
      <c r="G442">
        <v>11</v>
      </c>
      <c r="H442">
        <v>11</v>
      </c>
      <c r="I442">
        <v>1</v>
      </c>
      <c r="J442">
        <v>1</v>
      </c>
      <c r="K442" t="s">
        <v>1325</v>
      </c>
      <c r="L442">
        <v>5</v>
      </c>
      <c r="M442" s="5">
        <v>793.5</v>
      </c>
      <c r="N442" s="6">
        <v>0</v>
      </c>
      <c r="O442" s="5">
        <f t="shared" si="36"/>
        <v>793.5</v>
      </c>
      <c r="P442" s="5">
        <f t="shared" si="37"/>
        <v>3967.5</v>
      </c>
      <c r="Q442" s="5">
        <v>445.15</v>
      </c>
      <c r="R442" s="5">
        <f t="shared" si="38"/>
        <v>2225.75</v>
      </c>
      <c r="S442" s="5">
        <f t="shared" si="39"/>
        <v>1693.68</v>
      </c>
      <c r="T442" s="6">
        <f t="shared" si="40"/>
        <v>0.42688846880907372</v>
      </c>
      <c r="U442" s="5">
        <v>48.07</v>
      </c>
      <c r="V442">
        <v>0</v>
      </c>
      <c r="W442" s="5">
        <f t="shared" si="41"/>
        <v>0</v>
      </c>
      <c r="X442" s="5">
        <v>3851.94</v>
      </c>
      <c r="Y442" t="s">
        <v>1319</v>
      </c>
      <c r="Z442" t="s">
        <v>1881</v>
      </c>
      <c r="AA442" t="s">
        <v>1321</v>
      </c>
      <c r="AB442" t="s">
        <v>1322</v>
      </c>
      <c r="AC442" t="s">
        <v>1323</v>
      </c>
      <c r="AD442" t="s">
        <v>62</v>
      </c>
      <c r="AE442" s="4">
        <v>1</v>
      </c>
      <c r="AF442">
        <v>1</v>
      </c>
    </row>
    <row r="443" spans="1:32" ht="15" customHeight="1" x14ac:dyDescent="0.25">
      <c r="A443">
        <v>442</v>
      </c>
      <c r="B443" t="s">
        <v>1880</v>
      </c>
      <c r="C443">
        <v>20250706</v>
      </c>
      <c r="D443">
        <v>20250711</v>
      </c>
      <c r="E443">
        <v>189</v>
      </c>
      <c r="F443">
        <v>13</v>
      </c>
      <c r="G443">
        <v>11</v>
      </c>
      <c r="H443">
        <v>11</v>
      </c>
      <c r="I443">
        <v>1</v>
      </c>
      <c r="J443">
        <v>2</v>
      </c>
      <c r="K443" t="s">
        <v>1325</v>
      </c>
      <c r="L443">
        <v>30</v>
      </c>
      <c r="M443" s="5">
        <v>24.62</v>
      </c>
      <c r="N443" s="6">
        <v>9.5500000000000002E-2</v>
      </c>
      <c r="O443" s="5">
        <f t="shared" si="36"/>
        <v>22.268789999999999</v>
      </c>
      <c r="P443" s="5">
        <f t="shared" si="37"/>
        <v>668.06369999999993</v>
      </c>
      <c r="Q443" s="5">
        <v>3.31</v>
      </c>
      <c r="R443" s="5">
        <f t="shared" si="38"/>
        <v>99.3</v>
      </c>
      <c r="S443" s="5">
        <f t="shared" si="39"/>
        <v>568.76369999999997</v>
      </c>
      <c r="T443" s="6">
        <f t="shared" si="40"/>
        <v>0.85136147945173501</v>
      </c>
      <c r="U443" s="5">
        <v>0</v>
      </c>
      <c r="V443">
        <v>0</v>
      </c>
      <c r="W443" s="5">
        <f t="shared" si="41"/>
        <v>0</v>
      </c>
      <c r="X443" s="5">
        <v>648.6</v>
      </c>
      <c r="Y443" t="s">
        <v>1319</v>
      </c>
      <c r="Z443" t="s">
        <v>1881</v>
      </c>
      <c r="AA443" t="s">
        <v>1321</v>
      </c>
      <c r="AB443" t="s">
        <v>1322</v>
      </c>
      <c r="AC443" t="s">
        <v>1323</v>
      </c>
      <c r="AD443" t="s">
        <v>62</v>
      </c>
      <c r="AE443" s="4">
        <v>1</v>
      </c>
      <c r="AF443">
        <v>1</v>
      </c>
    </row>
    <row r="444" spans="1:32" ht="15" customHeight="1" x14ac:dyDescent="0.25">
      <c r="A444">
        <v>443</v>
      </c>
      <c r="B444" t="s">
        <v>1882</v>
      </c>
      <c r="C444">
        <v>20230627</v>
      </c>
      <c r="D444">
        <v>20230701</v>
      </c>
      <c r="E444">
        <v>100</v>
      </c>
      <c r="F444">
        <v>13</v>
      </c>
      <c r="G444">
        <v>1</v>
      </c>
      <c r="H444">
        <v>12</v>
      </c>
      <c r="I444">
        <v>1</v>
      </c>
      <c r="J444">
        <v>2</v>
      </c>
      <c r="K444" t="s">
        <v>1325</v>
      </c>
      <c r="L444">
        <v>3</v>
      </c>
      <c r="M444" s="5">
        <v>24.49</v>
      </c>
      <c r="N444" s="6">
        <v>6.6500000000000004E-2</v>
      </c>
      <c r="O444" s="5">
        <f t="shared" si="36"/>
        <v>22.861414999999997</v>
      </c>
      <c r="P444" s="5">
        <f t="shared" si="37"/>
        <v>68.584244999999996</v>
      </c>
      <c r="Q444" s="5">
        <v>3.54</v>
      </c>
      <c r="R444" s="5">
        <f t="shared" si="38"/>
        <v>10.620000000000001</v>
      </c>
      <c r="S444" s="5">
        <f t="shared" si="39"/>
        <v>57.964244999999991</v>
      </c>
      <c r="T444" s="6">
        <f t="shared" si="40"/>
        <v>0.84515394169608482</v>
      </c>
      <c r="U444" s="5">
        <v>0</v>
      </c>
      <c r="V444">
        <v>0</v>
      </c>
      <c r="W444" s="5">
        <f t="shared" si="41"/>
        <v>0</v>
      </c>
      <c r="X444" s="5">
        <v>67.900000000000006</v>
      </c>
      <c r="Y444" t="s">
        <v>1319</v>
      </c>
      <c r="Z444" t="s">
        <v>1883</v>
      </c>
      <c r="AA444" t="s">
        <v>1321</v>
      </c>
      <c r="AB444" t="s">
        <v>1322</v>
      </c>
      <c r="AC444" t="s">
        <v>1360</v>
      </c>
      <c r="AD444" t="s">
        <v>62</v>
      </c>
      <c r="AE444" s="4">
        <v>1</v>
      </c>
      <c r="AF444">
        <v>1</v>
      </c>
    </row>
    <row r="445" spans="1:32" ht="15" customHeight="1" x14ac:dyDescent="0.25">
      <c r="A445">
        <v>444</v>
      </c>
      <c r="B445" t="s">
        <v>1882</v>
      </c>
      <c r="C445">
        <v>20230627</v>
      </c>
      <c r="D445">
        <v>20230701</v>
      </c>
      <c r="E445">
        <v>100</v>
      </c>
      <c r="F445">
        <v>16</v>
      </c>
      <c r="G445">
        <v>1</v>
      </c>
      <c r="H445">
        <v>12</v>
      </c>
      <c r="I445">
        <v>1</v>
      </c>
      <c r="J445">
        <v>1</v>
      </c>
      <c r="K445" t="s">
        <v>1325</v>
      </c>
      <c r="L445">
        <v>5</v>
      </c>
      <c r="M445" s="5">
        <v>133.19999999999999</v>
      </c>
      <c r="N445" s="6">
        <v>0</v>
      </c>
      <c r="O445" s="5">
        <f t="shared" si="36"/>
        <v>133.19999999999999</v>
      </c>
      <c r="P445" s="5">
        <f t="shared" si="37"/>
        <v>666</v>
      </c>
      <c r="Q445" s="5">
        <v>27.55</v>
      </c>
      <c r="R445" s="5">
        <f t="shared" si="38"/>
        <v>137.75</v>
      </c>
      <c r="S445" s="5">
        <f t="shared" si="39"/>
        <v>528.25</v>
      </c>
      <c r="T445" s="6">
        <f t="shared" si="40"/>
        <v>0.79316816816816815</v>
      </c>
      <c r="U445" s="5">
        <v>0</v>
      </c>
      <c r="V445">
        <v>0</v>
      </c>
      <c r="W445" s="5">
        <f t="shared" si="41"/>
        <v>0</v>
      </c>
      <c r="X445" s="5">
        <v>659.41</v>
      </c>
      <c r="Y445" t="s">
        <v>1319</v>
      </c>
      <c r="Z445" t="s">
        <v>1883</v>
      </c>
      <c r="AA445" t="s">
        <v>1321</v>
      </c>
      <c r="AB445" t="s">
        <v>1322</v>
      </c>
      <c r="AC445" t="s">
        <v>1360</v>
      </c>
      <c r="AD445" t="s">
        <v>62</v>
      </c>
      <c r="AE445" s="4">
        <v>1</v>
      </c>
      <c r="AF445">
        <v>1</v>
      </c>
    </row>
    <row r="446" spans="1:32" ht="15" customHeight="1" x14ac:dyDescent="0.25">
      <c r="A446">
        <v>445</v>
      </c>
      <c r="B446" t="s">
        <v>1882</v>
      </c>
      <c r="C446">
        <v>20230627</v>
      </c>
      <c r="D446">
        <v>20230701</v>
      </c>
      <c r="E446">
        <v>100</v>
      </c>
      <c r="F446">
        <v>17</v>
      </c>
      <c r="G446">
        <v>1</v>
      </c>
      <c r="H446">
        <v>12</v>
      </c>
      <c r="I446">
        <v>1</v>
      </c>
      <c r="J446">
        <v>1</v>
      </c>
      <c r="K446" t="s">
        <v>1325</v>
      </c>
      <c r="L446">
        <v>5</v>
      </c>
      <c r="M446" s="5">
        <v>25.04</v>
      </c>
      <c r="N446" s="6">
        <v>0</v>
      </c>
      <c r="O446" s="5">
        <f t="shared" si="36"/>
        <v>25.04</v>
      </c>
      <c r="P446" s="5">
        <f t="shared" si="37"/>
        <v>125.19999999999999</v>
      </c>
      <c r="Q446" s="5">
        <v>5.08</v>
      </c>
      <c r="R446" s="5">
        <f t="shared" si="38"/>
        <v>25.4</v>
      </c>
      <c r="S446" s="5">
        <f t="shared" si="39"/>
        <v>99.799999999999983</v>
      </c>
      <c r="T446" s="6">
        <f t="shared" si="40"/>
        <v>0.79712460063897761</v>
      </c>
      <c r="U446" s="5">
        <v>0</v>
      </c>
      <c r="V446">
        <v>0</v>
      </c>
      <c r="W446" s="5">
        <f t="shared" si="41"/>
        <v>0</v>
      </c>
      <c r="X446" s="5">
        <v>123.96</v>
      </c>
      <c r="Y446" t="s">
        <v>1319</v>
      </c>
      <c r="Z446" t="s">
        <v>1883</v>
      </c>
      <c r="AA446" t="s">
        <v>1321</v>
      </c>
      <c r="AB446" t="s">
        <v>1322</v>
      </c>
      <c r="AC446" t="s">
        <v>1360</v>
      </c>
      <c r="AD446" t="s">
        <v>62</v>
      </c>
      <c r="AE446" s="4">
        <v>1</v>
      </c>
      <c r="AF446">
        <v>1</v>
      </c>
    </row>
    <row r="447" spans="1:32" ht="15" customHeight="1" x14ac:dyDescent="0.25">
      <c r="A447">
        <v>446</v>
      </c>
      <c r="B447" t="s">
        <v>1884</v>
      </c>
      <c r="C447">
        <v>20240320</v>
      </c>
      <c r="D447">
        <v>20240323</v>
      </c>
      <c r="E447">
        <v>515</v>
      </c>
      <c r="F447">
        <v>2</v>
      </c>
      <c r="G447">
        <v>30</v>
      </c>
      <c r="H447">
        <v>13</v>
      </c>
      <c r="I447">
        <v>6</v>
      </c>
      <c r="J447">
        <v>1</v>
      </c>
      <c r="K447" t="s">
        <v>1325</v>
      </c>
      <c r="L447">
        <v>1</v>
      </c>
      <c r="M447" s="5">
        <v>257.31</v>
      </c>
      <c r="N447" s="6">
        <v>0</v>
      </c>
      <c r="O447" s="5">
        <f t="shared" si="36"/>
        <v>257.31</v>
      </c>
      <c r="P447" s="5">
        <f t="shared" si="37"/>
        <v>257.31</v>
      </c>
      <c r="Q447" s="5">
        <v>137.01</v>
      </c>
      <c r="R447" s="5">
        <f t="shared" si="38"/>
        <v>137.01</v>
      </c>
      <c r="S447" s="5">
        <f t="shared" si="39"/>
        <v>112.15</v>
      </c>
      <c r="T447" s="6">
        <f t="shared" si="40"/>
        <v>0.43585558276009484</v>
      </c>
      <c r="U447" s="5">
        <v>8.15</v>
      </c>
      <c r="V447">
        <v>0</v>
      </c>
      <c r="W447" s="5">
        <f t="shared" si="41"/>
        <v>0</v>
      </c>
      <c r="X447" s="5">
        <v>252.26</v>
      </c>
      <c r="Y447" t="s">
        <v>1319</v>
      </c>
      <c r="Z447" t="s">
        <v>1885</v>
      </c>
      <c r="AA447" t="s">
        <v>1321</v>
      </c>
      <c r="AB447" t="s">
        <v>1330</v>
      </c>
      <c r="AC447" t="s">
        <v>1323</v>
      </c>
      <c r="AD447" t="s">
        <v>91</v>
      </c>
      <c r="AE447" s="4">
        <v>1.0900000000000001</v>
      </c>
      <c r="AF447">
        <v>1</v>
      </c>
    </row>
    <row r="448" spans="1:32" ht="15" customHeight="1" x14ac:dyDescent="0.25">
      <c r="A448">
        <v>447</v>
      </c>
      <c r="B448" t="s">
        <v>1884</v>
      </c>
      <c r="C448">
        <v>20240320</v>
      </c>
      <c r="D448">
        <v>20240323</v>
      </c>
      <c r="E448">
        <v>515</v>
      </c>
      <c r="F448">
        <v>17</v>
      </c>
      <c r="G448">
        <v>30</v>
      </c>
      <c r="H448">
        <v>13</v>
      </c>
      <c r="I448">
        <v>6</v>
      </c>
      <c r="J448">
        <v>1</v>
      </c>
      <c r="K448" t="s">
        <v>1325</v>
      </c>
      <c r="L448">
        <v>1</v>
      </c>
      <c r="M448" s="5">
        <v>24.18</v>
      </c>
      <c r="N448" s="6">
        <v>0</v>
      </c>
      <c r="O448" s="5">
        <f t="shared" si="36"/>
        <v>24.18</v>
      </c>
      <c r="P448" s="5">
        <f t="shared" si="37"/>
        <v>24.18</v>
      </c>
      <c r="Q448" s="5">
        <v>5.42</v>
      </c>
      <c r="R448" s="5">
        <f t="shared" si="38"/>
        <v>5.42</v>
      </c>
      <c r="S448" s="5">
        <f t="shared" si="39"/>
        <v>18.759999999999998</v>
      </c>
      <c r="T448" s="6">
        <f t="shared" si="40"/>
        <v>0.77584780810587251</v>
      </c>
      <c r="U448" s="5">
        <v>0</v>
      </c>
      <c r="V448">
        <v>0</v>
      </c>
      <c r="W448" s="5">
        <f t="shared" si="41"/>
        <v>0</v>
      </c>
      <c r="X448" s="5">
        <v>23.71</v>
      </c>
      <c r="Y448" t="s">
        <v>1319</v>
      </c>
      <c r="Z448" t="s">
        <v>1885</v>
      </c>
      <c r="AA448" t="s">
        <v>1321</v>
      </c>
      <c r="AB448" t="s">
        <v>1330</v>
      </c>
      <c r="AC448" t="s">
        <v>1323</v>
      </c>
      <c r="AD448" t="s">
        <v>91</v>
      </c>
      <c r="AE448" s="4">
        <v>1.0900000000000001</v>
      </c>
      <c r="AF448">
        <v>1</v>
      </c>
    </row>
    <row r="449" spans="1:32" ht="15" customHeight="1" x14ac:dyDescent="0.25">
      <c r="A449">
        <v>448</v>
      </c>
      <c r="B449" t="s">
        <v>1886</v>
      </c>
      <c r="C449">
        <v>20240816</v>
      </c>
      <c r="D449">
        <v>20240818</v>
      </c>
      <c r="E449">
        <v>78</v>
      </c>
      <c r="F449">
        <v>3</v>
      </c>
      <c r="G449">
        <v>13</v>
      </c>
      <c r="H449">
        <v>2</v>
      </c>
      <c r="I449">
        <v>5</v>
      </c>
      <c r="J449">
        <v>1</v>
      </c>
      <c r="K449" t="s">
        <v>1325</v>
      </c>
      <c r="L449">
        <v>1</v>
      </c>
      <c r="M449" s="5">
        <v>1247.3900000000001</v>
      </c>
      <c r="N449" s="6">
        <v>0</v>
      </c>
      <c r="O449" s="5">
        <f t="shared" si="36"/>
        <v>1247.3900000000001</v>
      </c>
      <c r="P449" s="5">
        <f t="shared" si="37"/>
        <v>1247.3900000000001</v>
      </c>
      <c r="Q449" s="5">
        <v>641.09</v>
      </c>
      <c r="R449" s="5">
        <f t="shared" si="38"/>
        <v>641.09</v>
      </c>
      <c r="S449" s="5">
        <f t="shared" si="39"/>
        <v>601.30000000000007</v>
      </c>
      <c r="T449" s="6">
        <f t="shared" si="40"/>
        <v>0.48204651311939328</v>
      </c>
      <c r="U449" s="5">
        <v>5</v>
      </c>
      <c r="V449">
        <v>0</v>
      </c>
      <c r="W449" s="5">
        <f t="shared" si="41"/>
        <v>0</v>
      </c>
      <c r="X449" s="5">
        <v>1313.04</v>
      </c>
      <c r="Y449" t="s">
        <v>1319</v>
      </c>
      <c r="Z449" t="s">
        <v>1887</v>
      </c>
      <c r="AA449" t="s">
        <v>1321</v>
      </c>
      <c r="AB449" t="s">
        <v>1327</v>
      </c>
      <c r="AC449" t="s">
        <v>1323</v>
      </c>
      <c r="AD449" t="s">
        <v>79</v>
      </c>
      <c r="AE449" s="4">
        <v>0.74</v>
      </c>
      <c r="AF449">
        <v>1</v>
      </c>
    </row>
    <row r="450" spans="1:32" ht="15" customHeight="1" x14ac:dyDescent="0.25">
      <c r="A450">
        <v>449</v>
      </c>
      <c r="B450" t="s">
        <v>1886</v>
      </c>
      <c r="C450">
        <v>20240816</v>
      </c>
      <c r="D450">
        <v>20240818</v>
      </c>
      <c r="E450">
        <v>78</v>
      </c>
      <c r="F450">
        <v>27</v>
      </c>
      <c r="G450">
        <v>13</v>
      </c>
      <c r="H450">
        <v>2</v>
      </c>
      <c r="I450">
        <v>5</v>
      </c>
      <c r="J450">
        <v>4</v>
      </c>
      <c r="K450" t="s">
        <v>1325</v>
      </c>
      <c r="L450">
        <v>1</v>
      </c>
      <c r="M450" s="5">
        <v>904.21</v>
      </c>
      <c r="N450" s="6">
        <v>0.10920000000000001</v>
      </c>
      <c r="O450" s="5">
        <f t="shared" ref="O450:O513" si="42">M450*(1-N450)</f>
        <v>805.47026800000003</v>
      </c>
      <c r="P450" s="5">
        <f t="shared" ref="P450:P513" si="43">L450*O450</f>
        <v>805.47026800000003</v>
      </c>
      <c r="Q450" s="5">
        <v>431.09</v>
      </c>
      <c r="R450" s="5">
        <f t="shared" ref="R450:R513" si="44">MAX(L450-V450,0)*Q450</f>
        <v>431.09</v>
      </c>
      <c r="S450" s="5">
        <f t="shared" ref="S450:S513" si="45">P450-W450-R450-U450</f>
        <v>368.69026800000006</v>
      </c>
      <c r="T450" s="6">
        <f t="shared" ref="T450:T513" si="46">IFERROR(S450/(P450-W450),0)</f>
        <v>0.45773293273191312</v>
      </c>
      <c r="U450" s="5">
        <v>5.69</v>
      </c>
      <c r="V450">
        <v>0</v>
      </c>
      <c r="W450" s="5">
        <f t="shared" ref="W450:W513" si="47">V450*O450</f>
        <v>0</v>
      </c>
      <c r="X450" s="5">
        <v>847.86</v>
      </c>
      <c r="Y450" t="s">
        <v>1319</v>
      </c>
      <c r="Z450" t="s">
        <v>1887</v>
      </c>
      <c r="AA450" t="s">
        <v>1321</v>
      </c>
      <c r="AB450" t="s">
        <v>1327</v>
      </c>
      <c r="AC450" t="s">
        <v>1323</v>
      </c>
      <c r="AD450" t="s">
        <v>79</v>
      </c>
      <c r="AE450" s="4">
        <v>0.74</v>
      </c>
      <c r="AF450">
        <v>1</v>
      </c>
    </row>
    <row r="451" spans="1:32" ht="15" customHeight="1" x14ac:dyDescent="0.25">
      <c r="A451">
        <v>450</v>
      </c>
      <c r="B451" t="s">
        <v>1888</v>
      </c>
      <c r="C451">
        <v>20230805</v>
      </c>
      <c r="D451">
        <v>20230806</v>
      </c>
      <c r="E451">
        <v>532</v>
      </c>
      <c r="F451">
        <v>24</v>
      </c>
      <c r="G451">
        <v>20</v>
      </c>
      <c r="H451">
        <v>15</v>
      </c>
      <c r="I451">
        <v>5</v>
      </c>
      <c r="J451">
        <v>1</v>
      </c>
      <c r="K451" t="s">
        <v>1325</v>
      </c>
      <c r="L451">
        <v>1</v>
      </c>
      <c r="M451" s="5">
        <v>881.05</v>
      </c>
      <c r="N451" s="6">
        <v>0</v>
      </c>
      <c r="O451" s="5">
        <f t="shared" si="42"/>
        <v>881.05</v>
      </c>
      <c r="P451" s="5">
        <f t="shared" si="43"/>
        <v>881.05</v>
      </c>
      <c r="Q451" s="5">
        <v>547.05999999999995</v>
      </c>
      <c r="R451" s="5">
        <f t="shared" si="44"/>
        <v>547.05999999999995</v>
      </c>
      <c r="S451" s="5">
        <f t="shared" si="45"/>
        <v>322.85000000000002</v>
      </c>
      <c r="T451" s="6">
        <f t="shared" si="46"/>
        <v>0.36643777311162823</v>
      </c>
      <c r="U451" s="5">
        <v>11.14</v>
      </c>
      <c r="V451">
        <v>0</v>
      </c>
      <c r="W451" s="5">
        <f t="shared" si="47"/>
        <v>0</v>
      </c>
      <c r="X451" s="5">
        <v>855.39</v>
      </c>
      <c r="Y451" t="s">
        <v>1319</v>
      </c>
      <c r="Z451" t="s">
        <v>1889</v>
      </c>
      <c r="AA451" t="s">
        <v>1321</v>
      </c>
      <c r="AB451" t="s">
        <v>1327</v>
      </c>
      <c r="AC451" t="s">
        <v>1323</v>
      </c>
      <c r="AD451" t="s">
        <v>91</v>
      </c>
      <c r="AE451" s="4">
        <v>1.0900000000000001</v>
      </c>
      <c r="AF451">
        <v>1</v>
      </c>
    </row>
    <row r="452" spans="1:32" ht="15" customHeight="1" x14ac:dyDescent="0.25">
      <c r="A452">
        <v>451</v>
      </c>
      <c r="B452" t="s">
        <v>1890</v>
      </c>
      <c r="C452">
        <v>20250919</v>
      </c>
      <c r="D452">
        <v>20250919</v>
      </c>
      <c r="E452">
        <v>230</v>
      </c>
      <c r="F452">
        <v>2</v>
      </c>
      <c r="G452">
        <v>5</v>
      </c>
      <c r="H452">
        <v>4</v>
      </c>
      <c r="I452">
        <v>4</v>
      </c>
      <c r="J452">
        <v>1</v>
      </c>
      <c r="K452" t="s">
        <v>1325</v>
      </c>
      <c r="L452">
        <v>1</v>
      </c>
      <c r="M452" s="5">
        <v>260.05</v>
      </c>
      <c r="N452" s="6">
        <v>0</v>
      </c>
      <c r="O452" s="5">
        <f t="shared" si="42"/>
        <v>260.05</v>
      </c>
      <c r="P452" s="5">
        <f t="shared" si="43"/>
        <v>260.05</v>
      </c>
      <c r="Q452" s="5">
        <v>137.79</v>
      </c>
      <c r="R452" s="5">
        <f t="shared" si="44"/>
        <v>137.79</v>
      </c>
      <c r="S452" s="5">
        <f t="shared" si="45"/>
        <v>114.11000000000001</v>
      </c>
      <c r="T452" s="6">
        <f t="shared" si="46"/>
        <v>0.43880023072486063</v>
      </c>
      <c r="U452" s="5">
        <v>8.15</v>
      </c>
      <c r="V452">
        <v>0</v>
      </c>
      <c r="W452" s="5">
        <f t="shared" si="47"/>
        <v>0</v>
      </c>
      <c r="X452" s="5">
        <v>254.95</v>
      </c>
      <c r="Y452" t="s">
        <v>1319</v>
      </c>
      <c r="Z452" t="s">
        <v>1891</v>
      </c>
      <c r="AA452" t="s">
        <v>1321</v>
      </c>
      <c r="AB452" t="s">
        <v>1330</v>
      </c>
      <c r="AC452" t="s">
        <v>1323</v>
      </c>
      <c r="AD452" t="s">
        <v>62</v>
      </c>
      <c r="AE452" s="4">
        <v>1</v>
      </c>
      <c r="AF452">
        <v>1</v>
      </c>
    </row>
    <row r="453" spans="1:32" ht="15" customHeight="1" x14ac:dyDescent="0.25">
      <c r="A453">
        <v>452</v>
      </c>
      <c r="B453" t="s">
        <v>1892</v>
      </c>
      <c r="C453">
        <v>20230910</v>
      </c>
      <c r="D453">
        <v>20230917</v>
      </c>
      <c r="E453">
        <v>17</v>
      </c>
      <c r="F453">
        <v>8</v>
      </c>
      <c r="G453">
        <v>6</v>
      </c>
      <c r="H453">
        <v>5</v>
      </c>
      <c r="I453">
        <v>4</v>
      </c>
      <c r="J453">
        <v>1</v>
      </c>
      <c r="K453" t="s">
        <v>1325</v>
      </c>
      <c r="L453">
        <v>2</v>
      </c>
      <c r="M453" s="5">
        <v>1151.8399999999999</v>
      </c>
      <c r="N453" s="6">
        <v>0</v>
      </c>
      <c r="O453" s="5">
        <f t="shared" si="42"/>
        <v>1151.8399999999999</v>
      </c>
      <c r="P453" s="5">
        <f t="shared" si="43"/>
        <v>2303.6799999999998</v>
      </c>
      <c r="Q453" s="5">
        <v>769.49</v>
      </c>
      <c r="R453" s="5">
        <f t="shared" si="44"/>
        <v>1538.98</v>
      </c>
      <c r="S453" s="5">
        <f t="shared" si="45"/>
        <v>735.88999999999987</v>
      </c>
      <c r="T453" s="6">
        <f t="shared" si="46"/>
        <v>0.31944106820391716</v>
      </c>
      <c r="U453" s="5">
        <v>28.81</v>
      </c>
      <c r="V453">
        <v>0</v>
      </c>
      <c r="W453" s="5">
        <f t="shared" si="47"/>
        <v>0</v>
      </c>
      <c r="X453" s="5">
        <v>2350.69</v>
      </c>
      <c r="Y453" t="s">
        <v>1319</v>
      </c>
      <c r="Z453" t="s">
        <v>1893</v>
      </c>
      <c r="AA453" t="s">
        <v>1321</v>
      </c>
      <c r="AB453" t="s">
        <v>1330</v>
      </c>
      <c r="AC453" t="s">
        <v>1323</v>
      </c>
      <c r="AD453" t="s">
        <v>62</v>
      </c>
      <c r="AE453" s="4">
        <v>1</v>
      </c>
      <c r="AF453">
        <v>1</v>
      </c>
    </row>
    <row r="454" spans="1:32" ht="15" customHeight="1" x14ac:dyDescent="0.25">
      <c r="A454">
        <v>453</v>
      </c>
      <c r="B454" t="s">
        <v>1894</v>
      </c>
      <c r="C454">
        <v>20251223</v>
      </c>
      <c r="D454">
        <v>20251229</v>
      </c>
      <c r="E454">
        <v>72</v>
      </c>
      <c r="F454">
        <v>18</v>
      </c>
      <c r="G454">
        <v>17</v>
      </c>
      <c r="H454">
        <v>6</v>
      </c>
      <c r="I454">
        <v>3</v>
      </c>
      <c r="J454">
        <v>4</v>
      </c>
      <c r="K454" t="s">
        <v>1325</v>
      </c>
      <c r="L454">
        <v>6</v>
      </c>
      <c r="M454" s="5">
        <v>243.77</v>
      </c>
      <c r="N454" s="6">
        <v>0.1043</v>
      </c>
      <c r="O454" s="5">
        <f t="shared" si="42"/>
        <v>218.34478899999999</v>
      </c>
      <c r="P454" s="5">
        <f t="shared" si="43"/>
        <v>1310.0687339999999</v>
      </c>
      <c r="Q454" s="5">
        <v>64.72</v>
      </c>
      <c r="R454" s="5">
        <f t="shared" si="44"/>
        <v>388.32</v>
      </c>
      <c r="S454" s="5">
        <f t="shared" si="45"/>
        <v>921.74873400000001</v>
      </c>
      <c r="T454" s="6">
        <f t="shared" si="46"/>
        <v>0.70358807143320468</v>
      </c>
      <c r="U454" s="5">
        <v>0</v>
      </c>
      <c r="V454">
        <v>0</v>
      </c>
      <c r="W454" s="5">
        <f t="shared" si="47"/>
        <v>0</v>
      </c>
      <c r="X454" s="5">
        <v>1213.03</v>
      </c>
      <c r="Y454" t="s">
        <v>1319</v>
      </c>
      <c r="Z454" t="s">
        <v>1895</v>
      </c>
      <c r="AA454" t="s">
        <v>1321</v>
      </c>
      <c r="AB454" t="s">
        <v>1330</v>
      </c>
      <c r="AC454" t="s">
        <v>1323</v>
      </c>
      <c r="AD454" t="s">
        <v>79</v>
      </c>
      <c r="AE454" s="4">
        <v>0.74</v>
      </c>
      <c r="AF454">
        <v>1</v>
      </c>
    </row>
    <row r="455" spans="1:32" ht="15" customHeight="1" x14ac:dyDescent="0.25">
      <c r="A455">
        <v>454</v>
      </c>
      <c r="B455" t="s">
        <v>1894</v>
      </c>
      <c r="C455">
        <v>20251223</v>
      </c>
      <c r="D455">
        <v>20251229</v>
      </c>
      <c r="E455">
        <v>72</v>
      </c>
      <c r="F455">
        <v>14</v>
      </c>
      <c r="G455">
        <v>17</v>
      </c>
      <c r="H455">
        <v>6</v>
      </c>
      <c r="I455">
        <v>3</v>
      </c>
      <c r="J455">
        <v>1</v>
      </c>
      <c r="K455" t="s">
        <v>1325</v>
      </c>
      <c r="L455">
        <v>1</v>
      </c>
      <c r="M455" s="5">
        <v>75.97</v>
      </c>
      <c r="N455" s="6">
        <v>0</v>
      </c>
      <c r="O455" s="5">
        <f t="shared" si="42"/>
        <v>75.97</v>
      </c>
      <c r="P455" s="5">
        <f t="shared" si="43"/>
        <v>75.97</v>
      </c>
      <c r="Q455" s="5">
        <v>20.57</v>
      </c>
      <c r="R455" s="5">
        <f t="shared" si="44"/>
        <v>20.57</v>
      </c>
      <c r="S455" s="5">
        <f t="shared" si="45"/>
        <v>55.4</v>
      </c>
      <c r="T455" s="6">
        <f t="shared" si="46"/>
        <v>0.72923522443069633</v>
      </c>
      <c r="U455" s="5">
        <v>0</v>
      </c>
      <c r="V455">
        <v>0</v>
      </c>
      <c r="W455" s="5">
        <f t="shared" si="47"/>
        <v>0</v>
      </c>
      <c r="X455" s="5">
        <v>70.34</v>
      </c>
      <c r="Y455" t="s">
        <v>1319</v>
      </c>
      <c r="Z455" t="s">
        <v>1895</v>
      </c>
      <c r="AA455" t="s">
        <v>1321</v>
      </c>
      <c r="AB455" t="s">
        <v>1330</v>
      </c>
      <c r="AC455" t="s">
        <v>1323</v>
      </c>
      <c r="AD455" t="s">
        <v>79</v>
      </c>
      <c r="AE455" s="4">
        <v>0.74</v>
      </c>
      <c r="AF455">
        <v>1</v>
      </c>
    </row>
    <row r="456" spans="1:32" ht="15" customHeight="1" x14ac:dyDescent="0.25">
      <c r="A456">
        <v>455</v>
      </c>
      <c r="B456" t="s">
        <v>1896</v>
      </c>
      <c r="C456">
        <v>20250803</v>
      </c>
      <c r="D456">
        <v>20250808</v>
      </c>
      <c r="E456">
        <v>238</v>
      </c>
      <c r="F456">
        <v>16</v>
      </c>
      <c r="G456">
        <v>8</v>
      </c>
      <c r="H456">
        <v>7</v>
      </c>
      <c r="I456">
        <v>3</v>
      </c>
      <c r="J456">
        <v>1</v>
      </c>
      <c r="K456" t="s">
        <v>1325</v>
      </c>
      <c r="L456">
        <v>10</v>
      </c>
      <c r="M456" s="5">
        <v>126.92</v>
      </c>
      <c r="N456" s="6">
        <v>0</v>
      </c>
      <c r="O456" s="5">
        <f t="shared" si="42"/>
        <v>126.92</v>
      </c>
      <c r="P456" s="5">
        <f t="shared" si="43"/>
        <v>1269.2</v>
      </c>
      <c r="Q456" s="5">
        <v>26.9</v>
      </c>
      <c r="R456" s="5">
        <f t="shared" si="44"/>
        <v>269</v>
      </c>
      <c r="S456" s="5">
        <f t="shared" si="45"/>
        <v>1000.2</v>
      </c>
      <c r="T456" s="6">
        <f t="shared" si="46"/>
        <v>0.78805546801134574</v>
      </c>
      <c r="U456" s="5">
        <v>0</v>
      </c>
      <c r="V456">
        <v>0</v>
      </c>
      <c r="W456" s="5">
        <f t="shared" si="47"/>
        <v>0</v>
      </c>
      <c r="X456" s="5">
        <v>1208.76</v>
      </c>
      <c r="Y456" t="s">
        <v>1319</v>
      </c>
      <c r="Z456" t="s">
        <v>1897</v>
      </c>
      <c r="AA456" t="s">
        <v>1333</v>
      </c>
      <c r="AB456" t="s">
        <v>1330</v>
      </c>
      <c r="AC456" t="s">
        <v>1360</v>
      </c>
      <c r="AD456" t="s">
        <v>62</v>
      </c>
      <c r="AE456" s="4">
        <v>1</v>
      </c>
      <c r="AF456">
        <v>1</v>
      </c>
    </row>
    <row r="457" spans="1:32" ht="15" customHeight="1" x14ac:dyDescent="0.25">
      <c r="A457">
        <v>456</v>
      </c>
      <c r="B457" t="s">
        <v>1896</v>
      </c>
      <c r="C457">
        <v>20250803</v>
      </c>
      <c r="D457">
        <v>20250808</v>
      </c>
      <c r="E457">
        <v>238</v>
      </c>
      <c r="F457">
        <v>24</v>
      </c>
      <c r="G457">
        <v>8</v>
      </c>
      <c r="H457">
        <v>7</v>
      </c>
      <c r="I457">
        <v>3</v>
      </c>
      <c r="J457">
        <v>1</v>
      </c>
      <c r="K457" t="s">
        <v>1325</v>
      </c>
      <c r="L457">
        <v>2</v>
      </c>
      <c r="M457" s="5">
        <v>926.28</v>
      </c>
      <c r="N457" s="6">
        <v>0</v>
      </c>
      <c r="O457" s="5">
        <f t="shared" si="42"/>
        <v>926.28</v>
      </c>
      <c r="P457" s="5">
        <f t="shared" si="43"/>
        <v>1852.56</v>
      </c>
      <c r="Q457" s="5">
        <v>558.04999999999995</v>
      </c>
      <c r="R457" s="5">
        <f t="shared" si="44"/>
        <v>1116.0999999999999</v>
      </c>
      <c r="S457" s="5">
        <f t="shared" si="45"/>
        <v>719.55000000000007</v>
      </c>
      <c r="T457" s="6">
        <f t="shared" si="46"/>
        <v>0.38840847260007777</v>
      </c>
      <c r="U457" s="5">
        <v>16.91</v>
      </c>
      <c r="V457">
        <v>0</v>
      </c>
      <c r="W457" s="5">
        <f t="shared" si="47"/>
        <v>0</v>
      </c>
      <c r="X457" s="5">
        <v>1764.34</v>
      </c>
      <c r="Y457" t="s">
        <v>1319</v>
      </c>
      <c r="Z457" t="s">
        <v>1897</v>
      </c>
      <c r="AA457" t="s">
        <v>1333</v>
      </c>
      <c r="AB457" t="s">
        <v>1330</v>
      </c>
      <c r="AC457" t="s">
        <v>1360</v>
      </c>
      <c r="AD457" t="s">
        <v>62</v>
      </c>
      <c r="AE457" s="4">
        <v>1</v>
      </c>
      <c r="AF457">
        <v>1</v>
      </c>
    </row>
    <row r="458" spans="1:32" ht="15" customHeight="1" x14ac:dyDescent="0.25">
      <c r="A458">
        <v>457</v>
      </c>
      <c r="B458" t="s">
        <v>1898</v>
      </c>
      <c r="C458">
        <v>20241022</v>
      </c>
      <c r="D458">
        <v>20241026</v>
      </c>
      <c r="E458">
        <v>421</v>
      </c>
      <c r="F458">
        <v>16</v>
      </c>
      <c r="G458">
        <v>28</v>
      </c>
      <c r="H458">
        <v>20</v>
      </c>
      <c r="I458">
        <v>4</v>
      </c>
      <c r="J458">
        <v>1</v>
      </c>
      <c r="K458" t="s">
        <v>1325</v>
      </c>
      <c r="L458">
        <v>1</v>
      </c>
      <c r="M458" s="5">
        <v>125.8</v>
      </c>
      <c r="N458" s="6">
        <v>0</v>
      </c>
      <c r="O458" s="5">
        <f t="shared" si="42"/>
        <v>125.8</v>
      </c>
      <c r="P458" s="5">
        <f t="shared" si="43"/>
        <v>125.8</v>
      </c>
      <c r="Q458" s="5">
        <v>26.26</v>
      </c>
      <c r="R458" s="5">
        <f t="shared" si="44"/>
        <v>26.26</v>
      </c>
      <c r="S458" s="5">
        <f t="shared" si="45"/>
        <v>99.539999999999992</v>
      </c>
      <c r="T458" s="6">
        <f t="shared" si="46"/>
        <v>0.79125596184419711</v>
      </c>
      <c r="U458" s="5">
        <v>0</v>
      </c>
      <c r="V458">
        <v>0</v>
      </c>
      <c r="W458" s="5">
        <f t="shared" si="47"/>
        <v>0</v>
      </c>
      <c r="X458" s="5">
        <v>131.04</v>
      </c>
      <c r="Y458" t="s">
        <v>1319</v>
      </c>
      <c r="Z458" t="s">
        <v>1899</v>
      </c>
      <c r="AA458" t="s">
        <v>1321</v>
      </c>
      <c r="AB458" t="s">
        <v>1327</v>
      </c>
      <c r="AC458" t="s">
        <v>1323</v>
      </c>
      <c r="AD458" t="s">
        <v>91</v>
      </c>
      <c r="AE458" s="4">
        <v>1.0900000000000001</v>
      </c>
      <c r="AF458">
        <v>1</v>
      </c>
    </row>
    <row r="459" spans="1:32" ht="15" customHeight="1" x14ac:dyDescent="0.25">
      <c r="A459">
        <v>458</v>
      </c>
      <c r="B459" t="s">
        <v>1900</v>
      </c>
      <c r="C459">
        <v>20240602</v>
      </c>
      <c r="D459">
        <v>20240605</v>
      </c>
      <c r="E459">
        <v>486</v>
      </c>
      <c r="F459">
        <v>15</v>
      </c>
      <c r="G459">
        <v>18</v>
      </c>
      <c r="H459">
        <v>21</v>
      </c>
      <c r="I459">
        <v>2</v>
      </c>
      <c r="J459">
        <v>1</v>
      </c>
      <c r="K459" t="s">
        <v>1325</v>
      </c>
      <c r="L459">
        <v>1</v>
      </c>
      <c r="M459" s="5">
        <v>76.31</v>
      </c>
      <c r="N459" s="6">
        <v>0</v>
      </c>
      <c r="O459" s="5">
        <f t="shared" si="42"/>
        <v>76.31</v>
      </c>
      <c r="P459" s="5">
        <f t="shared" si="43"/>
        <v>76.31</v>
      </c>
      <c r="Q459" s="5">
        <v>20.41</v>
      </c>
      <c r="R459" s="5">
        <f t="shared" si="44"/>
        <v>20.41</v>
      </c>
      <c r="S459" s="5">
        <f t="shared" si="45"/>
        <v>55.900000000000006</v>
      </c>
      <c r="T459" s="6">
        <f t="shared" si="46"/>
        <v>0.73253833049403749</v>
      </c>
      <c r="U459" s="5">
        <v>0</v>
      </c>
      <c r="V459">
        <v>0</v>
      </c>
      <c r="W459" s="5">
        <f t="shared" si="47"/>
        <v>0</v>
      </c>
      <c r="X459" s="5">
        <v>74.09</v>
      </c>
      <c r="Y459" t="s">
        <v>1319</v>
      </c>
      <c r="Z459" t="s">
        <v>1901</v>
      </c>
      <c r="AA459" t="s">
        <v>1321</v>
      </c>
      <c r="AB459" t="s">
        <v>1344</v>
      </c>
      <c r="AC459" t="s">
        <v>1323</v>
      </c>
      <c r="AD459" t="s">
        <v>91</v>
      </c>
      <c r="AE459" s="4">
        <v>1.0900000000000001</v>
      </c>
      <c r="AF459">
        <v>1</v>
      </c>
    </row>
    <row r="460" spans="1:32" ht="15" customHeight="1" x14ac:dyDescent="0.25">
      <c r="A460">
        <v>459</v>
      </c>
      <c r="B460" t="s">
        <v>1902</v>
      </c>
      <c r="C460">
        <v>20230826</v>
      </c>
      <c r="D460">
        <v>20230828</v>
      </c>
      <c r="E460">
        <v>473</v>
      </c>
      <c r="F460">
        <v>19</v>
      </c>
      <c r="G460">
        <v>22</v>
      </c>
      <c r="H460">
        <v>22</v>
      </c>
      <c r="I460">
        <v>6</v>
      </c>
      <c r="J460">
        <v>1</v>
      </c>
      <c r="K460" t="s">
        <v>1325</v>
      </c>
      <c r="L460">
        <v>5</v>
      </c>
      <c r="M460" s="5">
        <v>257.12</v>
      </c>
      <c r="N460" s="6">
        <v>0</v>
      </c>
      <c r="O460" s="5">
        <f t="shared" si="42"/>
        <v>257.12</v>
      </c>
      <c r="P460" s="5">
        <f t="shared" si="43"/>
        <v>1285.5999999999999</v>
      </c>
      <c r="Q460" s="5">
        <v>38.090000000000003</v>
      </c>
      <c r="R460" s="5">
        <f t="shared" si="44"/>
        <v>190.45000000000002</v>
      </c>
      <c r="S460" s="5">
        <f t="shared" si="45"/>
        <v>1095.1499999999999</v>
      </c>
      <c r="T460" s="6">
        <f t="shared" si="46"/>
        <v>0.85185905413814555</v>
      </c>
      <c r="U460" s="5">
        <v>0</v>
      </c>
      <c r="V460">
        <v>0</v>
      </c>
      <c r="W460" s="5">
        <f t="shared" si="47"/>
        <v>0</v>
      </c>
      <c r="X460" s="5">
        <v>1248.1600000000001</v>
      </c>
      <c r="Y460" t="s">
        <v>1319</v>
      </c>
      <c r="Z460" t="s">
        <v>1903</v>
      </c>
      <c r="AA460" t="s">
        <v>1321</v>
      </c>
      <c r="AB460" t="s">
        <v>1344</v>
      </c>
      <c r="AC460" t="s">
        <v>1360</v>
      </c>
      <c r="AD460" t="s">
        <v>99</v>
      </c>
      <c r="AE460" s="4">
        <v>1.27</v>
      </c>
      <c r="AF460">
        <v>1</v>
      </c>
    </row>
    <row r="461" spans="1:32" ht="15" customHeight="1" x14ac:dyDescent="0.25">
      <c r="A461">
        <v>460</v>
      </c>
      <c r="B461" t="s">
        <v>1904</v>
      </c>
      <c r="C461">
        <v>20251031</v>
      </c>
      <c r="D461">
        <v>20251101</v>
      </c>
      <c r="E461">
        <v>645</v>
      </c>
      <c r="F461">
        <v>6</v>
      </c>
      <c r="G461">
        <v>43</v>
      </c>
      <c r="H461">
        <v>35</v>
      </c>
      <c r="I461">
        <v>6</v>
      </c>
      <c r="J461">
        <v>6</v>
      </c>
      <c r="K461" t="s">
        <v>1325</v>
      </c>
      <c r="L461">
        <v>9</v>
      </c>
      <c r="M461" s="5">
        <v>125.04</v>
      </c>
      <c r="N461" s="6">
        <v>0.21909999999999999</v>
      </c>
      <c r="O461" s="5">
        <f t="shared" si="42"/>
        <v>97.643736000000004</v>
      </c>
      <c r="P461" s="5">
        <f t="shared" si="43"/>
        <v>878.79362400000002</v>
      </c>
      <c r="Q461" s="5">
        <v>79.7</v>
      </c>
      <c r="R461" s="5">
        <f t="shared" si="44"/>
        <v>717.30000000000007</v>
      </c>
      <c r="S461" s="5">
        <f t="shared" si="45"/>
        <v>48.51362399999995</v>
      </c>
      <c r="T461" s="6">
        <f t="shared" si="46"/>
        <v>5.5204797434898034E-2</v>
      </c>
      <c r="U461" s="5">
        <v>112.98</v>
      </c>
      <c r="V461">
        <v>0</v>
      </c>
      <c r="W461" s="5">
        <f t="shared" si="47"/>
        <v>0</v>
      </c>
      <c r="X461" s="5">
        <v>844.99</v>
      </c>
      <c r="Y461" t="s">
        <v>1319</v>
      </c>
      <c r="Z461" t="s">
        <v>1905</v>
      </c>
      <c r="AA461" t="s">
        <v>1321</v>
      </c>
      <c r="AB461" t="s">
        <v>1330</v>
      </c>
      <c r="AC461" t="s">
        <v>1323</v>
      </c>
      <c r="AD461" t="s">
        <v>136</v>
      </c>
      <c r="AE461" s="4">
        <v>1.2E-2</v>
      </c>
      <c r="AF461">
        <v>1</v>
      </c>
    </row>
    <row r="462" spans="1:32" ht="15" customHeight="1" x14ac:dyDescent="0.25">
      <c r="A462">
        <v>461</v>
      </c>
      <c r="B462" t="s">
        <v>1906</v>
      </c>
      <c r="C462">
        <v>20241230</v>
      </c>
      <c r="D462">
        <v>20241230</v>
      </c>
      <c r="E462">
        <v>335</v>
      </c>
      <c r="F462">
        <v>27</v>
      </c>
      <c r="G462">
        <v>21</v>
      </c>
      <c r="H462">
        <v>24</v>
      </c>
      <c r="I462">
        <v>1</v>
      </c>
      <c r="J462">
        <v>5</v>
      </c>
      <c r="K462" t="s">
        <v>1325</v>
      </c>
      <c r="L462">
        <v>5</v>
      </c>
      <c r="M462" s="5">
        <v>910.25</v>
      </c>
      <c r="N462" s="6">
        <v>0.13669999999999999</v>
      </c>
      <c r="O462" s="5">
        <f t="shared" si="42"/>
        <v>785.81882499999995</v>
      </c>
      <c r="P462" s="5">
        <f t="shared" si="43"/>
        <v>3929.0941249999996</v>
      </c>
      <c r="Q462" s="5">
        <v>422.02</v>
      </c>
      <c r="R462" s="5">
        <f t="shared" si="44"/>
        <v>2110.1</v>
      </c>
      <c r="S462" s="5">
        <f t="shared" si="45"/>
        <v>1765.7941249999997</v>
      </c>
      <c r="T462" s="6">
        <f t="shared" si="46"/>
        <v>0.44941507350628812</v>
      </c>
      <c r="U462" s="5">
        <v>53.2</v>
      </c>
      <c r="V462">
        <v>0</v>
      </c>
      <c r="W462" s="5">
        <f t="shared" si="47"/>
        <v>0</v>
      </c>
      <c r="X462" s="5">
        <v>3672.05</v>
      </c>
      <c r="Y462" t="s">
        <v>1319</v>
      </c>
      <c r="Z462" t="s">
        <v>1907</v>
      </c>
      <c r="AA462" t="s">
        <v>1321</v>
      </c>
      <c r="AB462" t="s">
        <v>1344</v>
      </c>
      <c r="AC462" t="s">
        <v>1323</v>
      </c>
      <c r="AD462" t="s">
        <v>91</v>
      </c>
      <c r="AE462" s="4">
        <v>1.0900000000000001</v>
      </c>
      <c r="AF462">
        <v>1</v>
      </c>
    </row>
    <row r="463" spans="1:32" ht="15" customHeight="1" x14ac:dyDescent="0.25">
      <c r="A463">
        <v>462</v>
      </c>
      <c r="B463" t="s">
        <v>1908</v>
      </c>
      <c r="C463">
        <v>20250511</v>
      </c>
      <c r="D463">
        <v>20250518</v>
      </c>
      <c r="E463">
        <v>162</v>
      </c>
      <c r="F463">
        <v>2</v>
      </c>
      <c r="G463">
        <v>12</v>
      </c>
      <c r="H463">
        <v>1</v>
      </c>
      <c r="I463">
        <v>2</v>
      </c>
      <c r="J463">
        <v>1</v>
      </c>
      <c r="K463" t="s">
        <v>1325</v>
      </c>
      <c r="L463">
        <v>2</v>
      </c>
      <c r="M463" s="5">
        <v>241.72</v>
      </c>
      <c r="N463" s="6">
        <v>0</v>
      </c>
      <c r="O463" s="5">
        <f t="shared" si="42"/>
        <v>241.72</v>
      </c>
      <c r="P463" s="5">
        <f t="shared" si="43"/>
        <v>483.44</v>
      </c>
      <c r="Q463" s="5">
        <v>146.22999999999999</v>
      </c>
      <c r="R463" s="5">
        <f t="shared" si="44"/>
        <v>292.45999999999998</v>
      </c>
      <c r="S463" s="5">
        <f t="shared" si="45"/>
        <v>166.54000000000002</v>
      </c>
      <c r="T463" s="6">
        <f t="shared" si="46"/>
        <v>0.34448949197418505</v>
      </c>
      <c r="U463" s="5">
        <v>24.44</v>
      </c>
      <c r="V463">
        <v>0</v>
      </c>
      <c r="W463" s="5">
        <f t="shared" si="47"/>
        <v>0</v>
      </c>
      <c r="X463" s="5">
        <v>525.48</v>
      </c>
      <c r="Y463" t="s">
        <v>1319</v>
      </c>
      <c r="Z463" t="s">
        <v>1909</v>
      </c>
      <c r="AA463" t="s">
        <v>1321</v>
      </c>
      <c r="AB463" t="s">
        <v>1344</v>
      </c>
      <c r="AC463" t="s">
        <v>1323</v>
      </c>
      <c r="AD463" t="s">
        <v>79</v>
      </c>
      <c r="AE463" s="4">
        <v>0.74</v>
      </c>
      <c r="AF463">
        <v>1</v>
      </c>
    </row>
    <row r="464" spans="1:32" ht="15" customHeight="1" x14ac:dyDescent="0.25">
      <c r="A464">
        <v>463</v>
      </c>
      <c r="B464" t="s">
        <v>1910</v>
      </c>
      <c r="C464">
        <v>20241003</v>
      </c>
      <c r="D464">
        <v>20241009</v>
      </c>
      <c r="E464">
        <v>20</v>
      </c>
      <c r="F464">
        <v>5</v>
      </c>
      <c r="G464">
        <v>4</v>
      </c>
      <c r="H464">
        <v>2</v>
      </c>
      <c r="I464">
        <v>6</v>
      </c>
      <c r="J464">
        <v>1</v>
      </c>
      <c r="K464" t="s">
        <v>1325</v>
      </c>
      <c r="L464">
        <v>35</v>
      </c>
      <c r="M464" s="5">
        <v>76.37</v>
      </c>
      <c r="N464" s="6">
        <v>0</v>
      </c>
      <c r="O464" s="5">
        <f t="shared" si="42"/>
        <v>76.37</v>
      </c>
      <c r="P464" s="5">
        <f t="shared" si="43"/>
        <v>2672.9500000000003</v>
      </c>
      <c r="Q464" s="5">
        <v>41.12</v>
      </c>
      <c r="R464" s="5">
        <f t="shared" si="44"/>
        <v>1439.1999999999998</v>
      </c>
      <c r="S464" s="5">
        <f t="shared" si="45"/>
        <v>1027.3300000000004</v>
      </c>
      <c r="T464" s="6">
        <f t="shared" si="46"/>
        <v>0.38434314147290455</v>
      </c>
      <c r="U464" s="5">
        <v>206.42</v>
      </c>
      <c r="V464">
        <v>0</v>
      </c>
      <c r="W464" s="5">
        <f t="shared" si="47"/>
        <v>0</v>
      </c>
      <c r="X464" s="5">
        <v>2784.32</v>
      </c>
      <c r="Y464" t="s">
        <v>1319</v>
      </c>
      <c r="Z464" t="s">
        <v>1911</v>
      </c>
      <c r="AA464" t="s">
        <v>1338</v>
      </c>
      <c r="AB464" t="s">
        <v>1322</v>
      </c>
      <c r="AC464" t="s">
        <v>1339</v>
      </c>
      <c r="AD464" t="s">
        <v>62</v>
      </c>
      <c r="AE464" s="4">
        <v>1</v>
      </c>
      <c r="AF464">
        <v>1</v>
      </c>
    </row>
    <row r="465" spans="1:32" ht="15" customHeight="1" x14ac:dyDescent="0.25">
      <c r="A465">
        <v>464</v>
      </c>
      <c r="B465" t="s">
        <v>1910</v>
      </c>
      <c r="C465">
        <v>20241003</v>
      </c>
      <c r="D465">
        <v>20241009</v>
      </c>
      <c r="E465">
        <v>20</v>
      </c>
      <c r="F465">
        <v>12</v>
      </c>
      <c r="G465">
        <v>4</v>
      </c>
      <c r="H465">
        <v>2</v>
      </c>
      <c r="I465">
        <v>6</v>
      </c>
      <c r="J465">
        <v>1</v>
      </c>
      <c r="K465" t="s">
        <v>1325</v>
      </c>
      <c r="L465">
        <v>15</v>
      </c>
      <c r="M465" s="5">
        <v>49.61</v>
      </c>
      <c r="N465" s="6">
        <v>0</v>
      </c>
      <c r="O465" s="5">
        <f t="shared" si="42"/>
        <v>49.61</v>
      </c>
      <c r="P465" s="5">
        <f t="shared" si="43"/>
        <v>744.15</v>
      </c>
      <c r="Q465" s="5">
        <v>12.95</v>
      </c>
      <c r="R465" s="5">
        <f t="shared" si="44"/>
        <v>194.25</v>
      </c>
      <c r="S465" s="5">
        <f t="shared" si="45"/>
        <v>549.9</v>
      </c>
      <c r="T465" s="6">
        <f t="shared" si="46"/>
        <v>0.73896391856480548</v>
      </c>
      <c r="U465" s="5">
        <v>0</v>
      </c>
      <c r="V465">
        <v>0</v>
      </c>
      <c r="W465" s="5">
        <f t="shared" si="47"/>
        <v>0</v>
      </c>
      <c r="X465" s="5">
        <v>775.16</v>
      </c>
      <c r="Y465" t="s">
        <v>1319</v>
      </c>
      <c r="Z465" t="s">
        <v>1911</v>
      </c>
      <c r="AA465" t="s">
        <v>1338</v>
      </c>
      <c r="AB465" t="s">
        <v>1322</v>
      </c>
      <c r="AC465" t="s">
        <v>1339</v>
      </c>
      <c r="AD465" t="s">
        <v>62</v>
      </c>
      <c r="AE465" s="4">
        <v>1</v>
      </c>
      <c r="AF465">
        <v>1</v>
      </c>
    </row>
    <row r="466" spans="1:32" ht="15" customHeight="1" x14ac:dyDescent="0.25">
      <c r="A466">
        <v>465</v>
      </c>
      <c r="B466" t="s">
        <v>1912</v>
      </c>
      <c r="C466">
        <v>20250523</v>
      </c>
      <c r="D466">
        <v>20250528</v>
      </c>
      <c r="E466">
        <v>341</v>
      </c>
      <c r="F466">
        <v>24</v>
      </c>
      <c r="G466">
        <v>20</v>
      </c>
      <c r="H466">
        <v>15</v>
      </c>
      <c r="I466">
        <v>6</v>
      </c>
      <c r="J466">
        <v>1</v>
      </c>
      <c r="K466" t="s">
        <v>1325</v>
      </c>
      <c r="L466">
        <v>3</v>
      </c>
      <c r="M466" s="5">
        <v>875.09</v>
      </c>
      <c r="N466" s="6">
        <v>0</v>
      </c>
      <c r="O466" s="5">
        <f t="shared" si="42"/>
        <v>875.09</v>
      </c>
      <c r="P466" s="5">
        <f t="shared" si="43"/>
        <v>2625.27</v>
      </c>
      <c r="Q466" s="5">
        <v>527.11</v>
      </c>
      <c r="R466" s="5">
        <f t="shared" si="44"/>
        <v>1581.33</v>
      </c>
      <c r="S466" s="5">
        <f t="shared" si="45"/>
        <v>1001.1</v>
      </c>
      <c r="T466" s="6">
        <f t="shared" si="46"/>
        <v>0.38133220583025745</v>
      </c>
      <c r="U466" s="5">
        <v>42.84</v>
      </c>
      <c r="V466">
        <v>0</v>
      </c>
      <c r="W466" s="5">
        <f t="shared" si="47"/>
        <v>0</v>
      </c>
      <c r="X466" s="5">
        <v>2853.55</v>
      </c>
      <c r="Y466" t="s">
        <v>1319</v>
      </c>
      <c r="Z466" t="s">
        <v>1913</v>
      </c>
      <c r="AA466" t="s">
        <v>1321</v>
      </c>
      <c r="AB466" t="s">
        <v>1327</v>
      </c>
      <c r="AC466" t="s">
        <v>1323</v>
      </c>
      <c r="AD466" t="s">
        <v>91</v>
      </c>
      <c r="AE466" s="4">
        <v>1.0900000000000001</v>
      </c>
      <c r="AF466">
        <v>1</v>
      </c>
    </row>
    <row r="467" spans="1:32" ht="15" customHeight="1" x14ac:dyDescent="0.25">
      <c r="A467">
        <v>466</v>
      </c>
      <c r="B467" t="s">
        <v>1912</v>
      </c>
      <c r="C467">
        <v>20250523</v>
      </c>
      <c r="D467">
        <v>20250528</v>
      </c>
      <c r="E467">
        <v>341</v>
      </c>
      <c r="F467">
        <v>10</v>
      </c>
      <c r="G467">
        <v>20</v>
      </c>
      <c r="H467">
        <v>15</v>
      </c>
      <c r="I467">
        <v>6</v>
      </c>
      <c r="J467">
        <v>4</v>
      </c>
      <c r="K467" t="s">
        <v>1325</v>
      </c>
      <c r="L467">
        <v>1</v>
      </c>
      <c r="M467" s="5">
        <v>1641.23</v>
      </c>
      <c r="N467" s="6">
        <v>9.3700000000000006E-2</v>
      </c>
      <c r="O467" s="5">
        <f t="shared" si="42"/>
        <v>1487.446749</v>
      </c>
      <c r="P467" s="5">
        <f t="shared" si="43"/>
        <v>1487.446749</v>
      </c>
      <c r="Q467" s="5">
        <v>1108.3</v>
      </c>
      <c r="R467" s="5">
        <f t="shared" si="44"/>
        <v>1108.3</v>
      </c>
      <c r="S467" s="5">
        <f t="shared" si="45"/>
        <v>368.276749</v>
      </c>
      <c r="T467" s="6">
        <f t="shared" si="46"/>
        <v>0.2475898711988109</v>
      </c>
      <c r="U467" s="5">
        <v>10.87</v>
      </c>
      <c r="V467">
        <v>0</v>
      </c>
      <c r="W467" s="5">
        <f t="shared" si="47"/>
        <v>0</v>
      </c>
      <c r="X467" s="5">
        <v>1616.79</v>
      </c>
      <c r="Y467" t="s">
        <v>1319</v>
      </c>
      <c r="Z467" t="s">
        <v>1913</v>
      </c>
      <c r="AA467" t="s">
        <v>1321</v>
      </c>
      <c r="AB467" t="s">
        <v>1327</v>
      </c>
      <c r="AC467" t="s">
        <v>1323</v>
      </c>
      <c r="AD467" t="s">
        <v>91</v>
      </c>
      <c r="AE467" s="4">
        <v>1.0900000000000001</v>
      </c>
      <c r="AF467">
        <v>1</v>
      </c>
    </row>
    <row r="468" spans="1:32" ht="15" customHeight="1" x14ac:dyDescent="0.25">
      <c r="A468">
        <v>467</v>
      </c>
      <c r="B468" t="s">
        <v>1914</v>
      </c>
      <c r="C468">
        <v>20250301</v>
      </c>
      <c r="D468">
        <v>20250305</v>
      </c>
      <c r="E468">
        <v>896</v>
      </c>
      <c r="F468">
        <v>14</v>
      </c>
      <c r="G468">
        <v>37</v>
      </c>
      <c r="H468">
        <v>28</v>
      </c>
      <c r="I468">
        <v>3</v>
      </c>
      <c r="J468">
        <v>2</v>
      </c>
      <c r="K468" t="s">
        <v>1325</v>
      </c>
      <c r="L468">
        <v>10</v>
      </c>
      <c r="M468" s="5">
        <v>82.76</v>
      </c>
      <c r="N468" s="6">
        <v>8.6099999999999996E-2</v>
      </c>
      <c r="O468" s="5">
        <f t="shared" si="42"/>
        <v>75.634364000000005</v>
      </c>
      <c r="P468" s="5">
        <f t="shared" si="43"/>
        <v>756.34364000000005</v>
      </c>
      <c r="Q468" s="5">
        <v>20.21</v>
      </c>
      <c r="R468" s="5">
        <f t="shared" si="44"/>
        <v>202.10000000000002</v>
      </c>
      <c r="S468" s="5">
        <f t="shared" si="45"/>
        <v>554.24364000000003</v>
      </c>
      <c r="T468" s="6">
        <f t="shared" si="46"/>
        <v>0.73279341649517937</v>
      </c>
      <c r="U468" s="5">
        <v>0</v>
      </c>
      <c r="V468">
        <v>0</v>
      </c>
      <c r="W468" s="5">
        <f t="shared" si="47"/>
        <v>0</v>
      </c>
      <c r="X468" s="5">
        <v>748.85</v>
      </c>
      <c r="Y468" t="s">
        <v>1319</v>
      </c>
      <c r="Z468" t="s">
        <v>1915</v>
      </c>
      <c r="AA468" t="s">
        <v>1333</v>
      </c>
      <c r="AB468" t="s">
        <v>1322</v>
      </c>
      <c r="AC468" t="s">
        <v>1360</v>
      </c>
      <c r="AD468" t="s">
        <v>127</v>
      </c>
      <c r="AE468" s="4">
        <v>6.7999999999999996E-3</v>
      </c>
      <c r="AF468">
        <v>1</v>
      </c>
    </row>
    <row r="469" spans="1:32" ht="15" customHeight="1" x14ac:dyDescent="0.25">
      <c r="A469">
        <v>468</v>
      </c>
      <c r="B469" t="s">
        <v>1916</v>
      </c>
      <c r="C469">
        <v>20241214</v>
      </c>
      <c r="D469">
        <v>20241217</v>
      </c>
      <c r="E469">
        <v>816</v>
      </c>
      <c r="F469">
        <v>18</v>
      </c>
      <c r="G469">
        <v>33</v>
      </c>
      <c r="H469">
        <v>29</v>
      </c>
      <c r="I469">
        <v>5</v>
      </c>
      <c r="J469">
        <v>2</v>
      </c>
      <c r="K469" t="s">
        <v>1325</v>
      </c>
      <c r="L469">
        <v>2</v>
      </c>
      <c r="M469" s="5">
        <v>255.73</v>
      </c>
      <c r="N469" s="6">
        <v>9.3399999999999997E-2</v>
      </c>
      <c r="O469" s="5">
        <f t="shared" si="42"/>
        <v>231.84481799999998</v>
      </c>
      <c r="P469" s="5">
        <f t="shared" si="43"/>
        <v>463.68963599999995</v>
      </c>
      <c r="Q469" s="5">
        <v>67.319999999999993</v>
      </c>
      <c r="R469" s="5">
        <f t="shared" si="44"/>
        <v>134.63999999999999</v>
      </c>
      <c r="S469" s="5">
        <f t="shared" si="45"/>
        <v>329.04963599999996</v>
      </c>
      <c r="T469" s="6">
        <f t="shared" si="46"/>
        <v>0.70963336346814532</v>
      </c>
      <c r="U469" s="5">
        <v>0</v>
      </c>
      <c r="V469">
        <v>0</v>
      </c>
      <c r="W469" s="5">
        <f t="shared" si="47"/>
        <v>0</v>
      </c>
      <c r="X469" s="5">
        <v>433.36</v>
      </c>
      <c r="Y469" t="s">
        <v>1319</v>
      </c>
      <c r="Z469" t="s">
        <v>1917</v>
      </c>
      <c r="AA469" t="s">
        <v>1321</v>
      </c>
      <c r="AB469" t="s">
        <v>1344</v>
      </c>
      <c r="AC469" t="s">
        <v>1323</v>
      </c>
      <c r="AD469" t="s">
        <v>121</v>
      </c>
      <c r="AE469" s="4">
        <v>0.66</v>
      </c>
      <c r="AF469">
        <v>1</v>
      </c>
    </row>
    <row r="470" spans="1:32" ht="15" customHeight="1" x14ac:dyDescent="0.25">
      <c r="A470">
        <v>469</v>
      </c>
      <c r="B470" t="s">
        <v>1918</v>
      </c>
      <c r="C470">
        <v>20231012</v>
      </c>
      <c r="D470">
        <v>20231014</v>
      </c>
      <c r="E470">
        <v>895</v>
      </c>
      <c r="F470">
        <v>12</v>
      </c>
      <c r="G470">
        <v>34</v>
      </c>
      <c r="H470">
        <v>30</v>
      </c>
      <c r="I470">
        <v>3</v>
      </c>
      <c r="J470">
        <v>1</v>
      </c>
      <c r="K470" t="s">
        <v>1325</v>
      </c>
      <c r="L470">
        <v>1</v>
      </c>
      <c r="M470" s="5">
        <v>49</v>
      </c>
      <c r="N470" s="6">
        <v>0</v>
      </c>
      <c r="O470" s="5">
        <f t="shared" si="42"/>
        <v>49</v>
      </c>
      <c r="P470" s="5">
        <f t="shared" si="43"/>
        <v>49</v>
      </c>
      <c r="Q470" s="5">
        <v>13.11</v>
      </c>
      <c r="R470" s="5">
        <f t="shared" si="44"/>
        <v>13.11</v>
      </c>
      <c r="S470" s="5">
        <f t="shared" si="45"/>
        <v>35.89</v>
      </c>
      <c r="T470" s="6">
        <f t="shared" si="46"/>
        <v>0.73244897959183675</v>
      </c>
      <c r="U470" s="5">
        <v>0</v>
      </c>
      <c r="V470">
        <v>0</v>
      </c>
      <c r="W470" s="5">
        <f t="shared" si="47"/>
        <v>0</v>
      </c>
      <c r="X470" s="5">
        <v>46.67</v>
      </c>
      <c r="Y470" t="s">
        <v>1319</v>
      </c>
      <c r="Z470" t="s">
        <v>1919</v>
      </c>
      <c r="AA470" t="s">
        <v>1321</v>
      </c>
      <c r="AB470" t="s">
        <v>1344</v>
      </c>
      <c r="AC470" t="s">
        <v>1323</v>
      </c>
      <c r="AD470" t="s">
        <v>121</v>
      </c>
      <c r="AE470" s="4">
        <v>0.66</v>
      </c>
      <c r="AF470">
        <v>1</v>
      </c>
    </row>
    <row r="471" spans="1:32" ht="15" customHeight="1" x14ac:dyDescent="0.25">
      <c r="A471">
        <v>470</v>
      </c>
      <c r="B471" t="s">
        <v>1920</v>
      </c>
      <c r="C471">
        <v>20240309</v>
      </c>
      <c r="D471">
        <v>20240310</v>
      </c>
      <c r="E471">
        <v>725</v>
      </c>
      <c r="F471">
        <v>15</v>
      </c>
      <c r="G471">
        <v>43</v>
      </c>
      <c r="H471">
        <v>31</v>
      </c>
      <c r="I471">
        <v>3</v>
      </c>
      <c r="J471">
        <v>1</v>
      </c>
      <c r="K471" t="s">
        <v>1325</v>
      </c>
      <c r="L471">
        <v>30</v>
      </c>
      <c r="M471" s="5">
        <v>78.78</v>
      </c>
      <c r="N471" s="6">
        <v>0</v>
      </c>
      <c r="O471" s="5">
        <f t="shared" si="42"/>
        <v>78.78</v>
      </c>
      <c r="P471" s="5">
        <f t="shared" si="43"/>
        <v>2363.4</v>
      </c>
      <c r="Q471" s="5">
        <v>20.63</v>
      </c>
      <c r="R471" s="5">
        <f t="shared" si="44"/>
        <v>618.9</v>
      </c>
      <c r="S471" s="5">
        <f t="shared" si="45"/>
        <v>1744.5</v>
      </c>
      <c r="T471" s="6">
        <f t="shared" si="46"/>
        <v>0.73813150545823814</v>
      </c>
      <c r="U471" s="5">
        <v>0</v>
      </c>
      <c r="V471">
        <v>0</v>
      </c>
      <c r="W471" s="5">
        <f t="shared" si="47"/>
        <v>0</v>
      </c>
      <c r="X471" s="5">
        <v>2317.06</v>
      </c>
      <c r="Y471" t="s">
        <v>1319</v>
      </c>
      <c r="Z471" t="s">
        <v>1921</v>
      </c>
      <c r="AA471" t="s">
        <v>1338</v>
      </c>
      <c r="AB471" t="s">
        <v>1322</v>
      </c>
      <c r="AC471" t="s">
        <v>1339</v>
      </c>
      <c r="AD471" t="s">
        <v>136</v>
      </c>
      <c r="AE471" s="4">
        <v>1.2E-2</v>
      </c>
      <c r="AF471">
        <v>1</v>
      </c>
    </row>
    <row r="472" spans="1:32" ht="15" customHeight="1" x14ac:dyDescent="0.25">
      <c r="A472">
        <v>471</v>
      </c>
      <c r="B472" t="s">
        <v>1922</v>
      </c>
      <c r="C472">
        <v>20240601</v>
      </c>
      <c r="D472">
        <v>20240601</v>
      </c>
      <c r="E472">
        <v>272</v>
      </c>
      <c r="F472">
        <v>16</v>
      </c>
      <c r="G472">
        <v>10</v>
      </c>
      <c r="H472">
        <v>8</v>
      </c>
      <c r="I472">
        <v>5</v>
      </c>
      <c r="J472">
        <v>1</v>
      </c>
      <c r="K472" t="s">
        <v>1325</v>
      </c>
      <c r="L472">
        <v>1</v>
      </c>
      <c r="M472" s="5">
        <v>126.4</v>
      </c>
      <c r="N472" s="6">
        <v>0</v>
      </c>
      <c r="O472" s="5">
        <f t="shared" si="42"/>
        <v>126.4</v>
      </c>
      <c r="P472" s="5">
        <f t="shared" si="43"/>
        <v>126.4</v>
      </c>
      <c r="Q472" s="5">
        <v>27.89</v>
      </c>
      <c r="R472" s="5">
        <f t="shared" si="44"/>
        <v>27.89</v>
      </c>
      <c r="S472" s="5">
        <f t="shared" si="45"/>
        <v>98.51</v>
      </c>
      <c r="T472" s="6">
        <f t="shared" si="46"/>
        <v>0.7793512658227848</v>
      </c>
      <c r="U472" s="5">
        <v>0</v>
      </c>
      <c r="V472">
        <v>0</v>
      </c>
      <c r="W472" s="5">
        <f t="shared" si="47"/>
        <v>0</v>
      </c>
      <c r="X472" s="5">
        <v>122.72</v>
      </c>
      <c r="Y472" t="s">
        <v>1319</v>
      </c>
      <c r="Z472" t="s">
        <v>1923</v>
      </c>
      <c r="AA472" t="s">
        <v>1321</v>
      </c>
      <c r="AB472" t="s">
        <v>1322</v>
      </c>
      <c r="AC472" t="s">
        <v>1360</v>
      </c>
      <c r="AD472" t="s">
        <v>62</v>
      </c>
      <c r="AE472" s="4">
        <v>1</v>
      </c>
      <c r="AF472">
        <v>1</v>
      </c>
    </row>
    <row r="473" spans="1:32" ht="15" customHeight="1" x14ac:dyDescent="0.25">
      <c r="A473">
        <v>472</v>
      </c>
      <c r="B473" t="s">
        <v>1924</v>
      </c>
      <c r="C473">
        <v>20240808</v>
      </c>
      <c r="D473">
        <v>20240815</v>
      </c>
      <c r="E473">
        <v>283</v>
      </c>
      <c r="F473">
        <v>13</v>
      </c>
      <c r="G473">
        <v>11</v>
      </c>
      <c r="H473">
        <v>9</v>
      </c>
      <c r="I473">
        <v>6</v>
      </c>
      <c r="J473">
        <v>1</v>
      </c>
      <c r="K473" t="s">
        <v>1325</v>
      </c>
      <c r="L473">
        <v>10</v>
      </c>
      <c r="M473" s="5">
        <v>24.54</v>
      </c>
      <c r="N473" s="6">
        <v>0</v>
      </c>
      <c r="O473" s="5">
        <f t="shared" si="42"/>
        <v>24.54</v>
      </c>
      <c r="P473" s="5">
        <f t="shared" si="43"/>
        <v>245.39999999999998</v>
      </c>
      <c r="Q473" s="5">
        <v>3.33</v>
      </c>
      <c r="R473" s="5">
        <f t="shared" si="44"/>
        <v>33.299999999999997</v>
      </c>
      <c r="S473" s="5">
        <f t="shared" si="45"/>
        <v>212.09999999999997</v>
      </c>
      <c r="T473" s="6">
        <f t="shared" si="46"/>
        <v>0.86430317848410754</v>
      </c>
      <c r="U473" s="5">
        <v>0</v>
      </c>
      <c r="V473">
        <v>0</v>
      </c>
      <c r="W473" s="5">
        <f t="shared" si="47"/>
        <v>0</v>
      </c>
      <c r="X473" s="5">
        <v>258.32</v>
      </c>
      <c r="Y473" t="s">
        <v>1319</v>
      </c>
      <c r="Z473" t="s">
        <v>1925</v>
      </c>
      <c r="AA473" t="s">
        <v>1333</v>
      </c>
      <c r="AB473" t="s">
        <v>1322</v>
      </c>
      <c r="AC473" t="s">
        <v>1323</v>
      </c>
      <c r="AD473" t="s">
        <v>62</v>
      </c>
      <c r="AE473" s="4">
        <v>1</v>
      </c>
      <c r="AF473">
        <v>1</v>
      </c>
    </row>
    <row r="474" spans="1:32" ht="15" customHeight="1" x14ac:dyDescent="0.25">
      <c r="A474">
        <v>473</v>
      </c>
      <c r="B474" t="s">
        <v>1924</v>
      </c>
      <c r="C474">
        <v>20240808</v>
      </c>
      <c r="D474">
        <v>20240815</v>
      </c>
      <c r="E474">
        <v>283</v>
      </c>
      <c r="F474">
        <v>19</v>
      </c>
      <c r="G474">
        <v>11</v>
      </c>
      <c r="H474">
        <v>9</v>
      </c>
      <c r="I474">
        <v>6</v>
      </c>
      <c r="J474">
        <v>1</v>
      </c>
      <c r="K474" t="s">
        <v>1325</v>
      </c>
      <c r="L474">
        <v>10</v>
      </c>
      <c r="M474" s="5">
        <v>255.19</v>
      </c>
      <c r="N474" s="6">
        <v>0</v>
      </c>
      <c r="O474" s="5">
        <f t="shared" si="42"/>
        <v>255.19</v>
      </c>
      <c r="P474" s="5">
        <f t="shared" si="43"/>
        <v>2551.9</v>
      </c>
      <c r="Q474" s="5">
        <v>37.630000000000003</v>
      </c>
      <c r="R474" s="5">
        <f t="shared" si="44"/>
        <v>376.3</v>
      </c>
      <c r="S474" s="5">
        <f t="shared" si="45"/>
        <v>2175.6</v>
      </c>
      <c r="T474" s="6">
        <f t="shared" si="46"/>
        <v>0.85254124377914486</v>
      </c>
      <c r="U474" s="5">
        <v>0</v>
      </c>
      <c r="V474">
        <v>0</v>
      </c>
      <c r="W474" s="5">
        <f t="shared" si="47"/>
        <v>0</v>
      </c>
      <c r="X474" s="5">
        <v>2686.21</v>
      </c>
      <c r="Y474" t="s">
        <v>1319</v>
      </c>
      <c r="Z474" t="s">
        <v>1925</v>
      </c>
      <c r="AA474" t="s">
        <v>1333</v>
      </c>
      <c r="AB474" t="s">
        <v>1322</v>
      </c>
      <c r="AC474" t="s">
        <v>1323</v>
      </c>
      <c r="AD474" t="s">
        <v>62</v>
      </c>
      <c r="AE474" s="4">
        <v>1</v>
      </c>
      <c r="AF474">
        <v>1</v>
      </c>
    </row>
    <row r="475" spans="1:32" ht="15" customHeight="1" x14ac:dyDescent="0.25">
      <c r="A475">
        <v>474</v>
      </c>
      <c r="B475" t="s">
        <v>1926</v>
      </c>
      <c r="C475">
        <v>20230919</v>
      </c>
      <c r="D475">
        <v>20230925</v>
      </c>
      <c r="E475">
        <v>290</v>
      </c>
      <c r="F475">
        <v>7</v>
      </c>
      <c r="G475">
        <v>1</v>
      </c>
      <c r="H475">
        <v>10</v>
      </c>
      <c r="I475">
        <v>3</v>
      </c>
      <c r="J475">
        <v>1</v>
      </c>
      <c r="K475" t="s">
        <v>1325</v>
      </c>
      <c r="L475">
        <v>1</v>
      </c>
      <c r="M475" s="5">
        <v>835.89</v>
      </c>
      <c r="N475" s="6">
        <v>0</v>
      </c>
      <c r="O475" s="5">
        <f t="shared" si="42"/>
        <v>835.89</v>
      </c>
      <c r="P475" s="5">
        <f t="shared" si="43"/>
        <v>835.89</v>
      </c>
      <c r="Q475" s="5">
        <v>427.05</v>
      </c>
      <c r="R475" s="5">
        <f t="shared" si="44"/>
        <v>427.05</v>
      </c>
      <c r="S475" s="5">
        <f t="shared" si="45"/>
        <v>403.84</v>
      </c>
      <c r="T475" s="6">
        <f t="shared" si="46"/>
        <v>0.48312577013721897</v>
      </c>
      <c r="U475" s="5">
        <v>5</v>
      </c>
      <c r="V475">
        <v>0</v>
      </c>
      <c r="W475" s="5">
        <f t="shared" si="47"/>
        <v>0</v>
      </c>
      <c r="X475" s="5">
        <v>852.95</v>
      </c>
      <c r="Y475" t="s">
        <v>1319</v>
      </c>
      <c r="Z475" t="s">
        <v>1927</v>
      </c>
      <c r="AA475" t="s">
        <v>1321</v>
      </c>
      <c r="AB475" t="s">
        <v>1344</v>
      </c>
      <c r="AC475" t="s">
        <v>1323</v>
      </c>
      <c r="AD475" t="s">
        <v>62</v>
      </c>
      <c r="AE475" s="4">
        <v>1</v>
      </c>
      <c r="AF475">
        <v>1</v>
      </c>
    </row>
    <row r="476" spans="1:32" ht="15" customHeight="1" x14ac:dyDescent="0.25">
      <c r="A476">
        <v>475</v>
      </c>
      <c r="B476" t="s">
        <v>1928</v>
      </c>
      <c r="C476">
        <v>20240514</v>
      </c>
      <c r="D476">
        <v>20240519</v>
      </c>
      <c r="E476">
        <v>240</v>
      </c>
      <c r="F476">
        <v>12</v>
      </c>
      <c r="G476">
        <v>16</v>
      </c>
      <c r="H476">
        <v>11</v>
      </c>
      <c r="I476">
        <v>5</v>
      </c>
      <c r="J476">
        <v>1</v>
      </c>
      <c r="K476" t="s">
        <v>1325</v>
      </c>
      <c r="L476">
        <v>2</v>
      </c>
      <c r="M476" s="5">
        <v>51.09</v>
      </c>
      <c r="N476" s="6">
        <v>0</v>
      </c>
      <c r="O476" s="5">
        <f t="shared" si="42"/>
        <v>51.09</v>
      </c>
      <c r="P476" s="5">
        <f t="shared" si="43"/>
        <v>102.18</v>
      </c>
      <c r="Q476" s="5">
        <v>13.39</v>
      </c>
      <c r="R476" s="5">
        <f t="shared" si="44"/>
        <v>26.78</v>
      </c>
      <c r="S476" s="5">
        <f t="shared" si="45"/>
        <v>75.400000000000006</v>
      </c>
      <c r="T476" s="6">
        <f t="shared" si="46"/>
        <v>0.7379134860050891</v>
      </c>
      <c r="U476" s="5">
        <v>0</v>
      </c>
      <c r="V476">
        <v>0</v>
      </c>
      <c r="W476" s="5">
        <f t="shared" si="47"/>
        <v>0</v>
      </c>
      <c r="X476" s="5">
        <v>101.17</v>
      </c>
      <c r="Y476" t="s">
        <v>1319</v>
      </c>
      <c r="Z476" t="s">
        <v>1929</v>
      </c>
      <c r="AA476" t="s">
        <v>1321</v>
      </c>
      <c r="AB476" t="s">
        <v>1322</v>
      </c>
      <c r="AC476" t="s">
        <v>1360</v>
      </c>
      <c r="AD476" t="s">
        <v>79</v>
      </c>
      <c r="AE476" s="4">
        <v>0.74</v>
      </c>
      <c r="AF476">
        <v>1</v>
      </c>
    </row>
    <row r="477" spans="1:32" ht="15" customHeight="1" x14ac:dyDescent="0.25">
      <c r="A477">
        <v>476</v>
      </c>
      <c r="B477" t="s">
        <v>1928</v>
      </c>
      <c r="C477">
        <v>20240514</v>
      </c>
      <c r="D477">
        <v>20240519</v>
      </c>
      <c r="E477">
        <v>240</v>
      </c>
      <c r="F477">
        <v>21</v>
      </c>
      <c r="G477">
        <v>16</v>
      </c>
      <c r="H477">
        <v>11</v>
      </c>
      <c r="I477">
        <v>5</v>
      </c>
      <c r="J477">
        <v>6</v>
      </c>
      <c r="K477" t="s">
        <v>1325</v>
      </c>
      <c r="L477">
        <v>4</v>
      </c>
      <c r="M477" s="5">
        <v>469.51</v>
      </c>
      <c r="N477" s="6">
        <v>0.21260000000000001</v>
      </c>
      <c r="O477" s="5">
        <f t="shared" si="42"/>
        <v>369.69217399999997</v>
      </c>
      <c r="P477" s="5">
        <f t="shared" si="43"/>
        <v>1478.7686959999999</v>
      </c>
      <c r="Q477" s="5">
        <v>293.64</v>
      </c>
      <c r="R477" s="5">
        <f t="shared" si="44"/>
        <v>1174.56</v>
      </c>
      <c r="S477" s="5">
        <f t="shared" si="45"/>
        <v>244.60869599999992</v>
      </c>
      <c r="T477" s="6">
        <f t="shared" si="46"/>
        <v>0.16541376393864368</v>
      </c>
      <c r="U477" s="5">
        <v>59.6</v>
      </c>
      <c r="V477">
        <v>0</v>
      </c>
      <c r="W477" s="5">
        <f t="shared" si="47"/>
        <v>0</v>
      </c>
      <c r="X477" s="5">
        <v>1464.13</v>
      </c>
      <c r="Y477" t="s">
        <v>1319</v>
      </c>
      <c r="Z477" t="s">
        <v>1929</v>
      </c>
      <c r="AA477" t="s">
        <v>1321</v>
      </c>
      <c r="AB477" t="s">
        <v>1322</v>
      </c>
      <c r="AC477" t="s">
        <v>1360</v>
      </c>
      <c r="AD477" t="s">
        <v>79</v>
      </c>
      <c r="AE477" s="4">
        <v>0.74</v>
      </c>
      <c r="AF477">
        <v>1</v>
      </c>
    </row>
    <row r="478" spans="1:32" ht="15" customHeight="1" x14ac:dyDescent="0.25">
      <c r="A478">
        <v>477</v>
      </c>
      <c r="B478" t="s">
        <v>1928</v>
      </c>
      <c r="C478">
        <v>20240514</v>
      </c>
      <c r="D478">
        <v>20240519</v>
      </c>
      <c r="E478">
        <v>240</v>
      </c>
      <c r="F478">
        <v>6</v>
      </c>
      <c r="G478">
        <v>16</v>
      </c>
      <c r="H478">
        <v>11</v>
      </c>
      <c r="I478">
        <v>5</v>
      </c>
      <c r="J478">
        <v>1</v>
      </c>
      <c r="K478" t="s">
        <v>1325</v>
      </c>
      <c r="L478">
        <v>4</v>
      </c>
      <c r="M478" s="5">
        <v>132.4</v>
      </c>
      <c r="N478" s="6">
        <v>0</v>
      </c>
      <c r="O478" s="5">
        <f t="shared" si="42"/>
        <v>132.4</v>
      </c>
      <c r="P478" s="5">
        <f t="shared" si="43"/>
        <v>529.6</v>
      </c>
      <c r="Q478" s="5">
        <v>81.430000000000007</v>
      </c>
      <c r="R478" s="5">
        <f t="shared" si="44"/>
        <v>325.72000000000003</v>
      </c>
      <c r="S478" s="5">
        <f t="shared" si="45"/>
        <v>185.7</v>
      </c>
      <c r="T478" s="6">
        <f t="shared" si="46"/>
        <v>0.3506419939577039</v>
      </c>
      <c r="U478" s="5">
        <v>18.18</v>
      </c>
      <c r="V478">
        <v>0</v>
      </c>
      <c r="W478" s="5">
        <f t="shared" si="47"/>
        <v>0</v>
      </c>
      <c r="X478" s="5">
        <v>524.36</v>
      </c>
      <c r="Y478" t="s">
        <v>1319</v>
      </c>
      <c r="Z478" t="s">
        <v>1929</v>
      </c>
      <c r="AA478" t="s">
        <v>1321</v>
      </c>
      <c r="AB478" t="s">
        <v>1322</v>
      </c>
      <c r="AC478" t="s">
        <v>1360</v>
      </c>
      <c r="AD478" t="s">
        <v>79</v>
      </c>
      <c r="AE478" s="4">
        <v>0.74</v>
      </c>
      <c r="AF478">
        <v>1</v>
      </c>
    </row>
    <row r="479" spans="1:32" ht="15" customHeight="1" x14ac:dyDescent="0.25">
      <c r="A479">
        <v>478</v>
      </c>
      <c r="B479" t="s">
        <v>1930</v>
      </c>
      <c r="C479">
        <v>20240709</v>
      </c>
      <c r="D479">
        <v>20240713</v>
      </c>
      <c r="E479">
        <v>416</v>
      </c>
      <c r="F479">
        <v>2</v>
      </c>
      <c r="G479">
        <v>29</v>
      </c>
      <c r="H479">
        <v>24</v>
      </c>
      <c r="I479">
        <v>2</v>
      </c>
      <c r="J479">
        <v>1</v>
      </c>
      <c r="K479" t="s">
        <v>1325</v>
      </c>
      <c r="L479">
        <v>10</v>
      </c>
      <c r="M479" s="5">
        <v>257.72000000000003</v>
      </c>
      <c r="N479" s="6">
        <v>0</v>
      </c>
      <c r="O479" s="5">
        <f t="shared" si="42"/>
        <v>257.72000000000003</v>
      </c>
      <c r="P479" s="5">
        <f t="shared" si="43"/>
        <v>2577.2000000000003</v>
      </c>
      <c r="Q479" s="5">
        <v>137.08000000000001</v>
      </c>
      <c r="R479" s="5">
        <f t="shared" si="44"/>
        <v>1370.8000000000002</v>
      </c>
      <c r="S479" s="5">
        <f t="shared" si="45"/>
        <v>1137.25</v>
      </c>
      <c r="T479" s="6">
        <f t="shared" si="46"/>
        <v>0.44127347508924408</v>
      </c>
      <c r="U479" s="5">
        <v>69.150000000000006</v>
      </c>
      <c r="V479">
        <v>0</v>
      </c>
      <c r="W479" s="5">
        <f t="shared" si="47"/>
        <v>0</v>
      </c>
      <c r="X479" s="5">
        <v>2629.8</v>
      </c>
      <c r="Y479" t="s">
        <v>1319</v>
      </c>
      <c r="Z479" t="s">
        <v>1931</v>
      </c>
      <c r="AA479" t="s">
        <v>1333</v>
      </c>
      <c r="AB479" t="s">
        <v>1327</v>
      </c>
      <c r="AC479" t="s">
        <v>1323</v>
      </c>
      <c r="AD479" t="s">
        <v>91</v>
      </c>
      <c r="AE479" s="4">
        <v>1.0900000000000001</v>
      </c>
      <c r="AF479">
        <v>1</v>
      </c>
    </row>
    <row r="480" spans="1:32" ht="15" customHeight="1" x14ac:dyDescent="0.25">
      <c r="A480">
        <v>479</v>
      </c>
      <c r="B480" t="s">
        <v>1932</v>
      </c>
      <c r="C480">
        <v>20230821</v>
      </c>
      <c r="D480">
        <v>20230824</v>
      </c>
      <c r="E480">
        <v>816</v>
      </c>
      <c r="F480">
        <v>3</v>
      </c>
      <c r="G480">
        <v>33</v>
      </c>
      <c r="H480">
        <v>25</v>
      </c>
      <c r="I480">
        <v>2</v>
      </c>
      <c r="J480">
        <v>1</v>
      </c>
      <c r="K480" t="s">
        <v>1325</v>
      </c>
      <c r="L480">
        <v>1</v>
      </c>
      <c r="M480" s="5">
        <v>1246.69</v>
      </c>
      <c r="N480" s="6">
        <v>0</v>
      </c>
      <c r="O480" s="5">
        <f t="shared" si="42"/>
        <v>1246.69</v>
      </c>
      <c r="P480" s="5">
        <f t="shared" si="43"/>
        <v>1246.69</v>
      </c>
      <c r="Q480" s="5">
        <v>629.94000000000005</v>
      </c>
      <c r="R480" s="5">
        <f t="shared" si="44"/>
        <v>629.94000000000005</v>
      </c>
      <c r="S480" s="5">
        <f t="shared" si="45"/>
        <v>601.79</v>
      </c>
      <c r="T480" s="6">
        <f t="shared" si="46"/>
        <v>0.48271021665369895</v>
      </c>
      <c r="U480" s="5">
        <v>14.96</v>
      </c>
      <c r="V480">
        <v>0</v>
      </c>
      <c r="W480" s="5">
        <f t="shared" si="47"/>
        <v>0</v>
      </c>
      <c r="X480" s="5">
        <v>1210.3800000000001</v>
      </c>
      <c r="Y480" t="s">
        <v>1319</v>
      </c>
      <c r="Z480" t="s">
        <v>1933</v>
      </c>
      <c r="AA480" t="s">
        <v>1321</v>
      </c>
      <c r="AB480" t="s">
        <v>1322</v>
      </c>
      <c r="AC480" t="s">
        <v>1323</v>
      </c>
      <c r="AD480" t="s">
        <v>121</v>
      </c>
      <c r="AE480" s="4">
        <v>0.66</v>
      </c>
      <c r="AF480">
        <v>1</v>
      </c>
    </row>
    <row r="481" spans="1:32" ht="15" customHeight="1" x14ac:dyDescent="0.25">
      <c r="A481">
        <v>480</v>
      </c>
      <c r="B481" t="s">
        <v>1934</v>
      </c>
      <c r="C481">
        <v>20251128</v>
      </c>
      <c r="D481">
        <v>20251129</v>
      </c>
      <c r="E481">
        <v>228</v>
      </c>
      <c r="F481">
        <v>10</v>
      </c>
      <c r="G481">
        <v>6</v>
      </c>
      <c r="H481">
        <v>3</v>
      </c>
      <c r="I481">
        <v>5</v>
      </c>
      <c r="J481">
        <v>5</v>
      </c>
      <c r="K481" t="s">
        <v>1325</v>
      </c>
      <c r="L481">
        <v>2</v>
      </c>
      <c r="M481" s="5">
        <v>1668.48</v>
      </c>
      <c r="N481" s="6">
        <v>0.14680000000000001</v>
      </c>
      <c r="O481" s="5">
        <f t="shared" si="42"/>
        <v>1423.5471359999999</v>
      </c>
      <c r="P481" s="5">
        <f t="shared" si="43"/>
        <v>2847.0942719999998</v>
      </c>
      <c r="Q481" s="5">
        <v>1113.8900000000001</v>
      </c>
      <c r="R481" s="5">
        <f t="shared" si="44"/>
        <v>2227.7800000000002</v>
      </c>
      <c r="S481" s="5">
        <f t="shared" si="45"/>
        <v>612.31427199999962</v>
      </c>
      <c r="T481" s="6">
        <f t="shared" si="46"/>
        <v>0.21506638470733422</v>
      </c>
      <c r="U481" s="5">
        <v>7</v>
      </c>
      <c r="V481">
        <v>0</v>
      </c>
      <c r="W481" s="5">
        <f t="shared" si="47"/>
        <v>0</v>
      </c>
      <c r="X481" s="5">
        <v>2588.2600000000002</v>
      </c>
      <c r="Y481" t="s">
        <v>1278</v>
      </c>
      <c r="Z481" t="s">
        <v>1935</v>
      </c>
      <c r="AA481" t="s">
        <v>1321</v>
      </c>
      <c r="AB481" t="s">
        <v>1344</v>
      </c>
      <c r="AC481" t="s">
        <v>1323</v>
      </c>
      <c r="AD481" t="s">
        <v>62</v>
      </c>
      <c r="AE481" s="4">
        <v>1</v>
      </c>
      <c r="AF481">
        <v>3</v>
      </c>
    </row>
    <row r="482" spans="1:32" ht="15" customHeight="1" x14ac:dyDescent="0.25">
      <c r="A482">
        <v>481</v>
      </c>
      <c r="B482" t="s">
        <v>1936</v>
      </c>
      <c r="C482">
        <v>20231027</v>
      </c>
      <c r="D482">
        <v>20231029</v>
      </c>
      <c r="E482">
        <v>358</v>
      </c>
      <c r="F482">
        <v>10</v>
      </c>
      <c r="G482">
        <v>19</v>
      </c>
      <c r="H482">
        <v>14</v>
      </c>
      <c r="I482">
        <v>1</v>
      </c>
      <c r="J482">
        <v>1</v>
      </c>
      <c r="K482" t="s">
        <v>1325</v>
      </c>
      <c r="L482">
        <v>14</v>
      </c>
      <c r="M482" s="5">
        <v>1569.65</v>
      </c>
      <c r="N482" s="6">
        <v>0</v>
      </c>
      <c r="O482" s="5">
        <f t="shared" si="42"/>
        <v>1569.65</v>
      </c>
      <c r="P482" s="5">
        <f t="shared" si="43"/>
        <v>21975.100000000002</v>
      </c>
      <c r="Q482" s="5">
        <v>1026.27</v>
      </c>
      <c r="R482" s="5">
        <f t="shared" si="44"/>
        <v>14367.779999999999</v>
      </c>
      <c r="S482" s="5">
        <f t="shared" si="45"/>
        <v>7423.1100000000033</v>
      </c>
      <c r="T482" s="6">
        <f t="shared" si="46"/>
        <v>0.33779641503337882</v>
      </c>
      <c r="U482" s="5">
        <v>184.21</v>
      </c>
      <c r="V482">
        <v>0</v>
      </c>
      <c r="W482" s="5">
        <f t="shared" si="47"/>
        <v>0</v>
      </c>
      <c r="X482" s="5">
        <v>20928.669999999998</v>
      </c>
      <c r="Y482" t="s">
        <v>1319</v>
      </c>
      <c r="Z482" t="s">
        <v>1937</v>
      </c>
      <c r="AA482" t="s">
        <v>1333</v>
      </c>
      <c r="AB482" t="s">
        <v>1322</v>
      </c>
      <c r="AC482" t="s">
        <v>1323</v>
      </c>
      <c r="AD482" t="s">
        <v>91</v>
      </c>
      <c r="AE482" s="4">
        <v>1.0900000000000001</v>
      </c>
      <c r="AF482">
        <v>1</v>
      </c>
    </row>
    <row r="483" spans="1:32" ht="15" customHeight="1" x14ac:dyDescent="0.25">
      <c r="A483">
        <v>482</v>
      </c>
      <c r="B483" t="s">
        <v>1938</v>
      </c>
      <c r="C483">
        <v>20241006</v>
      </c>
      <c r="D483">
        <v>20241006</v>
      </c>
      <c r="E483">
        <v>269</v>
      </c>
      <c r="F483">
        <v>5</v>
      </c>
      <c r="G483">
        <v>15</v>
      </c>
      <c r="H483">
        <v>4</v>
      </c>
      <c r="I483">
        <v>3</v>
      </c>
      <c r="J483">
        <v>1</v>
      </c>
      <c r="K483" t="s">
        <v>1325</v>
      </c>
      <c r="L483">
        <v>1</v>
      </c>
      <c r="M483" s="5">
        <v>80.81</v>
      </c>
      <c r="N483" s="6">
        <v>0</v>
      </c>
      <c r="O483" s="5">
        <f t="shared" si="42"/>
        <v>80.81</v>
      </c>
      <c r="P483" s="5">
        <f t="shared" si="43"/>
        <v>80.81</v>
      </c>
      <c r="Q483" s="5">
        <v>40.21</v>
      </c>
      <c r="R483" s="5">
        <f t="shared" si="44"/>
        <v>40.21</v>
      </c>
      <c r="S483" s="5">
        <f t="shared" si="45"/>
        <v>35.6</v>
      </c>
      <c r="T483" s="6">
        <f t="shared" si="46"/>
        <v>0.44053953718599181</v>
      </c>
      <c r="U483" s="5">
        <v>5</v>
      </c>
      <c r="V483">
        <v>0</v>
      </c>
      <c r="W483" s="5">
        <f t="shared" si="47"/>
        <v>0</v>
      </c>
      <c r="X483" s="5">
        <v>84.18</v>
      </c>
      <c r="Y483" t="s">
        <v>1319</v>
      </c>
      <c r="Z483" t="s">
        <v>1939</v>
      </c>
      <c r="AA483" t="s">
        <v>1321</v>
      </c>
      <c r="AB483" t="s">
        <v>1322</v>
      </c>
      <c r="AC483" t="s">
        <v>1323</v>
      </c>
      <c r="AD483" t="s">
        <v>79</v>
      </c>
      <c r="AE483" s="4">
        <v>0.74</v>
      </c>
      <c r="AF483">
        <v>1</v>
      </c>
    </row>
    <row r="484" spans="1:32" ht="15" customHeight="1" x14ac:dyDescent="0.25">
      <c r="A484">
        <v>483</v>
      </c>
      <c r="B484" t="s">
        <v>1940</v>
      </c>
      <c r="C484">
        <v>20241227</v>
      </c>
      <c r="D484">
        <v>20250103</v>
      </c>
      <c r="E484">
        <v>165</v>
      </c>
      <c r="F484">
        <v>5</v>
      </c>
      <c r="G484">
        <v>8</v>
      </c>
      <c r="H484">
        <v>5</v>
      </c>
      <c r="I484">
        <v>2</v>
      </c>
      <c r="J484">
        <v>1</v>
      </c>
      <c r="K484" t="s">
        <v>1325</v>
      </c>
      <c r="L484">
        <v>3</v>
      </c>
      <c r="M484" s="5">
        <v>78.13</v>
      </c>
      <c r="N484" s="6">
        <v>0</v>
      </c>
      <c r="O484" s="5">
        <f t="shared" si="42"/>
        <v>78.13</v>
      </c>
      <c r="P484" s="5">
        <f t="shared" si="43"/>
        <v>234.39</v>
      </c>
      <c r="Q484" s="5">
        <v>42.98</v>
      </c>
      <c r="R484" s="5">
        <f t="shared" si="44"/>
        <v>128.94</v>
      </c>
      <c r="S484" s="5">
        <f t="shared" si="45"/>
        <v>67.94</v>
      </c>
      <c r="T484" s="6">
        <f t="shared" si="46"/>
        <v>0.28985878237126156</v>
      </c>
      <c r="U484" s="5">
        <v>37.51</v>
      </c>
      <c r="V484">
        <v>0</v>
      </c>
      <c r="W484" s="5">
        <f t="shared" si="47"/>
        <v>0</v>
      </c>
      <c r="X484" s="5">
        <v>219.06</v>
      </c>
      <c r="Y484" t="s">
        <v>1319</v>
      </c>
      <c r="Z484" t="s">
        <v>1941</v>
      </c>
      <c r="AA484" t="s">
        <v>1321</v>
      </c>
      <c r="AB484" t="s">
        <v>1344</v>
      </c>
      <c r="AC484" t="s">
        <v>1323</v>
      </c>
      <c r="AD484" t="s">
        <v>62</v>
      </c>
      <c r="AE484" s="4">
        <v>1</v>
      </c>
      <c r="AF484">
        <v>1</v>
      </c>
    </row>
    <row r="485" spans="1:32" ht="15" customHeight="1" x14ac:dyDescent="0.25">
      <c r="A485">
        <v>484</v>
      </c>
      <c r="B485" t="s">
        <v>1942</v>
      </c>
      <c r="C485">
        <v>20230909</v>
      </c>
      <c r="D485">
        <v>20230915</v>
      </c>
      <c r="E485">
        <v>651</v>
      </c>
      <c r="F485">
        <v>19</v>
      </c>
      <c r="G485">
        <v>40</v>
      </c>
      <c r="H485">
        <v>30</v>
      </c>
      <c r="I485">
        <v>3</v>
      </c>
      <c r="J485">
        <v>1</v>
      </c>
      <c r="K485" t="s">
        <v>1325</v>
      </c>
      <c r="L485">
        <v>11</v>
      </c>
      <c r="M485" s="5">
        <v>244.88</v>
      </c>
      <c r="N485" s="6">
        <v>0</v>
      </c>
      <c r="O485" s="5">
        <f t="shared" si="42"/>
        <v>244.88</v>
      </c>
      <c r="P485" s="5">
        <f t="shared" si="43"/>
        <v>2693.68</v>
      </c>
      <c r="Q485" s="5">
        <v>36.36</v>
      </c>
      <c r="R485" s="5">
        <f t="shared" si="44"/>
        <v>399.96</v>
      </c>
      <c r="S485" s="5">
        <f t="shared" si="45"/>
        <v>2293.7199999999998</v>
      </c>
      <c r="T485" s="6">
        <f t="shared" si="46"/>
        <v>0.85151911140150272</v>
      </c>
      <c r="U485" s="5">
        <v>0</v>
      </c>
      <c r="V485">
        <v>0</v>
      </c>
      <c r="W485" s="5">
        <f t="shared" si="47"/>
        <v>0</v>
      </c>
      <c r="X485" s="5">
        <v>2748.65</v>
      </c>
      <c r="Y485" t="s">
        <v>1319</v>
      </c>
      <c r="Z485" t="s">
        <v>1943</v>
      </c>
      <c r="AA485" t="s">
        <v>1333</v>
      </c>
      <c r="AB485" t="s">
        <v>1322</v>
      </c>
      <c r="AC485" t="s">
        <v>1323</v>
      </c>
      <c r="AD485" t="s">
        <v>132</v>
      </c>
      <c r="AE485" s="4">
        <v>0.74</v>
      </c>
      <c r="AF485">
        <v>1</v>
      </c>
    </row>
    <row r="486" spans="1:32" ht="15" customHeight="1" x14ac:dyDescent="0.25">
      <c r="A486">
        <v>485</v>
      </c>
      <c r="B486" t="s">
        <v>1944</v>
      </c>
      <c r="C486">
        <v>20241113</v>
      </c>
      <c r="D486">
        <v>20241118</v>
      </c>
      <c r="E486">
        <v>552</v>
      </c>
      <c r="F486">
        <v>21</v>
      </c>
      <c r="G486">
        <v>30</v>
      </c>
      <c r="H486">
        <v>19</v>
      </c>
      <c r="I486">
        <v>2</v>
      </c>
      <c r="J486">
        <v>1</v>
      </c>
      <c r="K486" t="s">
        <v>1325</v>
      </c>
      <c r="L486">
        <v>1</v>
      </c>
      <c r="M486" s="5">
        <v>456.27</v>
      </c>
      <c r="N486" s="6">
        <v>0</v>
      </c>
      <c r="O486" s="5">
        <f t="shared" si="42"/>
        <v>456.27</v>
      </c>
      <c r="P486" s="5">
        <f t="shared" si="43"/>
        <v>456.27</v>
      </c>
      <c r="Q486" s="5">
        <v>279.47000000000003</v>
      </c>
      <c r="R486" s="5">
        <f t="shared" si="44"/>
        <v>279.47000000000003</v>
      </c>
      <c r="S486" s="5">
        <f t="shared" si="45"/>
        <v>171.39999999999995</v>
      </c>
      <c r="T486" s="6">
        <f t="shared" si="46"/>
        <v>0.37565476581848456</v>
      </c>
      <c r="U486" s="5">
        <v>5.4</v>
      </c>
      <c r="V486">
        <v>0</v>
      </c>
      <c r="W486" s="5">
        <f t="shared" si="47"/>
        <v>0</v>
      </c>
      <c r="X486" s="5">
        <v>434.54</v>
      </c>
      <c r="Y486" t="s">
        <v>1319</v>
      </c>
      <c r="Z486" t="s">
        <v>1945</v>
      </c>
      <c r="AA486" t="s">
        <v>1321</v>
      </c>
      <c r="AB486" t="s">
        <v>1330</v>
      </c>
      <c r="AC486" t="s">
        <v>1323</v>
      </c>
      <c r="AD486" t="s">
        <v>91</v>
      </c>
      <c r="AE486" s="4">
        <v>1.0900000000000001</v>
      </c>
      <c r="AF486">
        <v>1</v>
      </c>
    </row>
    <row r="487" spans="1:32" ht="15" customHeight="1" x14ac:dyDescent="0.25">
      <c r="A487">
        <v>486</v>
      </c>
      <c r="B487" t="s">
        <v>1946</v>
      </c>
      <c r="C487">
        <v>20240225</v>
      </c>
      <c r="D487">
        <v>20240229</v>
      </c>
      <c r="E487">
        <v>265</v>
      </c>
      <c r="F487">
        <v>17</v>
      </c>
      <c r="G487">
        <v>11</v>
      </c>
      <c r="H487">
        <v>8</v>
      </c>
      <c r="I487">
        <v>3</v>
      </c>
      <c r="J487">
        <v>1</v>
      </c>
      <c r="K487" t="s">
        <v>1325</v>
      </c>
      <c r="L487">
        <v>10</v>
      </c>
      <c r="M487" s="5">
        <v>24.82</v>
      </c>
      <c r="N487" s="6">
        <v>0</v>
      </c>
      <c r="O487" s="5">
        <f t="shared" si="42"/>
        <v>24.82</v>
      </c>
      <c r="P487" s="5">
        <f t="shared" si="43"/>
        <v>248.2</v>
      </c>
      <c r="Q487" s="5">
        <v>5.43</v>
      </c>
      <c r="R487" s="5">
        <f t="shared" si="44"/>
        <v>54.3</v>
      </c>
      <c r="S487" s="5">
        <f t="shared" si="45"/>
        <v>193.89999999999998</v>
      </c>
      <c r="T487" s="6">
        <f t="shared" si="46"/>
        <v>0.78122481869460103</v>
      </c>
      <c r="U487" s="5">
        <v>0</v>
      </c>
      <c r="V487">
        <v>0</v>
      </c>
      <c r="W487" s="5">
        <f t="shared" si="47"/>
        <v>0</v>
      </c>
      <c r="X487" s="5">
        <v>250.71</v>
      </c>
      <c r="Y487" t="s">
        <v>1319</v>
      </c>
      <c r="Z487" t="s">
        <v>1947</v>
      </c>
      <c r="AA487" t="s">
        <v>1333</v>
      </c>
      <c r="AB487" t="s">
        <v>1322</v>
      </c>
      <c r="AC487" t="s">
        <v>1323</v>
      </c>
      <c r="AD487" t="s">
        <v>62</v>
      </c>
      <c r="AE487" s="4">
        <v>1</v>
      </c>
      <c r="AF487">
        <v>1</v>
      </c>
    </row>
    <row r="488" spans="1:32" ht="15" customHeight="1" x14ac:dyDescent="0.25">
      <c r="A488">
        <v>487</v>
      </c>
      <c r="B488" t="s">
        <v>1948</v>
      </c>
      <c r="C488">
        <v>20230308</v>
      </c>
      <c r="D488">
        <v>20230311</v>
      </c>
      <c r="E488">
        <v>541</v>
      </c>
      <c r="F488">
        <v>4</v>
      </c>
      <c r="G488">
        <v>29</v>
      </c>
      <c r="H488">
        <v>21</v>
      </c>
      <c r="I488">
        <v>5</v>
      </c>
      <c r="J488">
        <v>1</v>
      </c>
      <c r="K488" t="s">
        <v>1325</v>
      </c>
      <c r="L488">
        <v>1</v>
      </c>
      <c r="M488" s="5">
        <v>776.08</v>
      </c>
      <c r="N488" s="6">
        <v>0</v>
      </c>
      <c r="O488" s="5">
        <f t="shared" si="42"/>
        <v>776.08</v>
      </c>
      <c r="P488" s="5">
        <f t="shared" si="43"/>
        <v>776.08</v>
      </c>
      <c r="Q488" s="5">
        <v>413.46</v>
      </c>
      <c r="R488" s="5">
        <f t="shared" si="44"/>
        <v>413.46</v>
      </c>
      <c r="S488" s="5">
        <f t="shared" si="45"/>
        <v>350.19000000000005</v>
      </c>
      <c r="T488" s="6">
        <f t="shared" si="46"/>
        <v>0.45122925471600872</v>
      </c>
      <c r="U488" s="5">
        <v>12.43</v>
      </c>
      <c r="V488">
        <v>0</v>
      </c>
      <c r="W488" s="5">
        <f t="shared" si="47"/>
        <v>0</v>
      </c>
      <c r="X488" s="5">
        <v>800.08</v>
      </c>
      <c r="Y488" t="s">
        <v>1319</v>
      </c>
      <c r="Z488" t="s">
        <v>1949</v>
      </c>
      <c r="AA488" t="s">
        <v>1321</v>
      </c>
      <c r="AB488" t="s">
        <v>1344</v>
      </c>
      <c r="AC488" t="s">
        <v>1323</v>
      </c>
      <c r="AD488" t="s">
        <v>91</v>
      </c>
      <c r="AE488" s="4">
        <v>1.0900000000000001</v>
      </c>
      <c r="AF488">
        <v>1</v>
      </c>
    </row>
    <row r="489" spans="1:32" ht="15" customHeight="1" x14ac:dyDescent="0.25">
      <c r="A489">
        <v>488</v>
      </c>
      <c r="B489" t="s">
        <v>1948</v>
      </c>
      <c r="C489">
        <v>20230308</v>
      </c>
      <c r="D489">
        <v>20230311</v>
      </c>
      <c r="E489">
        <v>541</v>
      </c>
      <c r="F489">
        <v>5</v>
      </c>
      <c r="G489">
        <v>29</v>
      </c>
      <c r="H489">
        <v>21</v>
      </c>
      <c r="I489">
        <v>5</v>
      </c>
      <c r="J489">
        <v>1</v>
      </c>
      <c r="K489" t="s">
        <v>1325</v>
      </c>
      <c r="L489">
        <v>2</v>
      </c>
      <c r="M489" s="5">
        <v>78.680000000000007</v>
      </c>
      <c r="N489" s="6">
        <v>0</v>
      </c>
      <c r="O489" s="5">
        <f t="shared" si="42"/>
        <v>78.680000000000007</v>
      </c>
      <c r="P489" s="5">
        <f t="shared" si="43"/>
        <v>157.36000000000001</v>
      </c>
      <c r="Q489" s="5">
        <v>40.85</v>
      </c>
      <c r="R489" s="5">
        <f t="shared" si="44"/>
        <v>81.7</v>
      </c>
      <c r="S489" s="5">
        <f t="shared" si="45"/>
        <v>54.160000000000011</v>
      </c>
      <c r="T489" s="6">
        <f t="shared" si="46"/>
        <v>0.34417895271987803</v>
      </c>
      <c r="U489" s="5">
        <v>21.5</v>
      </c>
      <c r="V489">
        <v>0</v>
      </c>
      <c r="W489" s="5">
        <f t="shared" si="47"/>
        <v>0</v>
      </c>
      <c r="X489" s="5">
        <v>162.22999999999999</v>
      </c>
      <c r="Y489" t="s">
        <v>1319</v>
      </c>
      <c r="Z489" t="s">
        <v>1949</v>
      </c>
      <c r="AA489" t="s">
        <v>1321</v>
      </c>
      <c r="AB489" t="s">
        <v>1344</v>
      </c>
      <c r="AC489" t="s">
        <v>1323</v>
      </c>
      <c r="AD489" t="s">
        <v>91</v>
      </c>
      <c r="AE489" s="4">
        <v>1.0900000000000001</v>
      </c>
      <c r="AF489">
        <v>1</v>
      </c>
    </row>
    <row r="490" spans="1:32" ht="15" customHeight="1" x14ac:dyDescent="0.25">
      <c r="A490">
        <v>489</v>
      </c>
      <c r="B490" t="s">
        <v>1950</v>
      </c>
      <c r="C490">
        <v>20250224</v>
      </c>
      <c r="D490">
        <v>20250226</v>
      </c>
      <c r="E490">
        <v>568</v>
      </c>
      <c r="F490">
        <v>15</v>
      </c>
      <c r="G490">
        <v>26</v>
      </c>
      <c r="H490">
        <v>22</v>
      </c>
      <c r="I490">
        <v>6</v>
      </c>
      <c r="J490">
        <v>1</v>
      </c>
      <c r="K490" t="s">
        <v>1325</v>
      </c>
      <c r="L490">
        <v>1</v>
      </c>
      <c r="M490" s="5">
        <v>76.58</v>
      </c>
      <c r="N490" s="6">
        <v>0</v>
      </c>
      <c r="O490" s="5">
        <f t="shared" si="42"/>
        <v>76.58</v>
      </c>
      <c r="P490" s="5">
        <f t="shared" si="43"/>
        <v>76.58</v>
      </c>
      <c r="Q490" s="5">
        <v>20.78</v>
      </c>
      <c r="R490" s="5">
        <f t="shared" si="44"/>
        <v>20.78</v>
      </c>
      <c r="S490" s="5">
        <f t="shared" si="45"/>
        <v>55.8</v>
      </c>
      <c r="T490" s="6">
        <f t="shared" si="46"/>
        <v>0.72864977800992425</v>
      </c>
      <c r="U490" s="5">
        <v>0</v>
      </c>
      <c r="V490">
        <v>0</v>
      </c>
      <c r="W490" s="5">
        <f t="shared" si="47"/>
        <v>0</v>
      </c>
      <c r="X490" s="5">
        <v>81.47</v>
      </c>
      <c r="Y490" t="s">
        <v>1319</v>
      </c>
      <c r="Z490" t="s">
        <v>1951</v>
      </c>
      <c r="AA490" t="s">
        <v>1321</v>
      </c>
      <c r="AB490" t="s">
        <v>1330</v>
      </c>
      <c r="AC490" t="s">
        <v>1323</v>
      </c>
      <c r="AD490" t="s">
        <v>99</v>
      </c>
      <c r="AE490" s="4">
        <v>1.27</v>
      </c>
      <c r="AF490">
        <v>1</v>
      </c>
    </row>
    <row r="491" spans="1:32" ht="15" customHeight="1" x14ac:dyDescent="0.25">
      <c r="A491">
        <v>490</v>
      </c>
      <c r="B491" t="s">
        <v>1952</v>
      </c>
      <c r="C491">
        <v>20230307</v>
      </c>
      <c r="D491">
        <v>20230308</v>
      </c>
      <c r="E491">
        <v>200</v>
      </c>
      <c r="F491">
        <v>6</v>
      </c>
      <c r="G491">
        <v>3</v>
      </c>
      <c r="H491">
        <v>11</v>
      </c>
      <c r="I491">
        <v>3</v>
      </c>
      <c r="J491">
        <v>1</v>
      </c>
      <c r="K491" t="s">
        <v>1318</v>
      </c>
      <c r="L491">
        <v>1</v>
      </c>
      <c r="M491" s="5">
        <v>131.6</v>
      </c>
      <c r="N491" s="6">
        <v>0</v>
      </c>
      <c r="O491" s="5">
        <f t="shared" si="42"/>
        <v>131.6</v>
      </c>
      <c r="P491" s="5">
        <f t="shared" si="43"/>
        <v>131.6</v>
      </c>
      <c r="Q491" s="5">
        <v>79.36</v>
      </c>
      <c r="R491" s="5">
        <f t="shared" si="44"/>
        <v>0</v>
      </c>
      <c r="S491" s="5">
        <f t="shared" si="45"/>
        <v>-6</v>
      </c>
      <c r="T491" s="6">
        <f t="shared" si="46"/>
        <v>0</v>
      </c>
      <c r="U491" s="5">
        <v>6</v>
      </c>
      <c r="V491">
        <v>1</v>
      </c>
      <c r="W491" s="5">
        <f t="shared" si="47"/>
        <v>131.6</v>
      </c>
      <c r="X491" s="5">
        <v>135.66999999999999</v>
      </c>
      <c r="Y491" t="s">
        <v>1319</v>
      </c>
      <c r="Z491" t="s">
        <v>1953</v>
      </c>
      <c r="AA491" t="s">
        <v>1321</v>
      </c>
      <c r="AB491" t="s">
        <v>1327</v>
      </c>
      <c r="AC491" t="s">
        <v>1323</v>
      </c>
      <c r="AD491" t="s">
        <v>62</v>
      </c>
      <c r="AE491" s="4">
        <v>1</v>
      </c>
      <c r="AF491">
        <v>1</v>
      </c>
    </row>
    <row r="492" spans="1:32" ht="15" customHeight="1" x14ac:dyDescent="0.25">
      <c r="A492">
        <v>491</v>
      </c>
      <c r="B492" t="s">
        <v>1952</v>
      </c>
      <c r="C492">
        <v>20230307</v>
      </c>
      <c r="D492">
        <v>20230308</v>
      </c>
      <c r="E492">
        <v>200</v>
      </c>
      <c r="F492">
        <v>12</v>
      </c>
      <c r="G492">
        <v>3</v>
      </c>
      <c r="H492">
        <v>11</v>
      </c>
      <c r="I492">
        <v>3</v>
      </c>
      <c r="J492">
        <v>1</v>
      </c>
      <c r="K492" t="s">
        <v>1318</v>
      </c>
      <c r="L492">
        <v>1</v>
      </c>
      <c r="M492" s="5">
        <v>50.01</v>
      </c>
      <c r="N492" s="6">
        <v>0</v>
      </c>
      <c r="O492" s="5">
        <f t="shared" si="42"/>
        <v>50.01</v>
      </c>
      <c r="P492" s="5">
        <f t="shared" si="43"/>
        <v>50.01</v>
      </c>
      <c r="Q492" s="5">
        <v>13.3</v>
      </c>
      <c r="R492" s="5">
        <f t="shared" si="44"/>
        <v>0</v>
      </c>
      <c r="S492" s="5">
        <f t="shared" si="45"/>
        <v>0</v>
      </c>
      <c r="T492" s="6">
        <f t="shared" si="46"/>
        <v>0</v>
      </c>
      <c r="U492" s="5">
        <v>0</v>
      </c>
      <c r="V492">
        <v>1</v>
      </c>
      <c r="W492" s="5">
        <f t="shared" si="47"/>
        <v>50.01</v>
      </c>
      <c r="X492" s="5">
        <v>51.56</v>
      </c>
      <c r="Y492" t="s">
        <v>1319</v>
      </c>
      <c r="Z492" t="s">
        <v>1953</v>
      </c>
      <c r="AA492" t="s">
        <v>1321</v>
      </c>
      <c r="AB492" t="s">
        <v>1327</v>
      </c>
      <c r="AC492" t="s">
        <v>1323</v>
      </c>
      <c r="AD492" t="s">
        <v>62</v>
      </c>
      <c r="AE492" s="4">
        <v>1</v>
      </c>
      <c r="AF492">
        <v>1</v>
      </c>
    </row>
    <row r="493" spans="1:32" ht="15" customHeight="1" x14ac:dyDescent="0.25">
      <c r="A493">
        <v>492</v>
      </c>
      <c r="B493" t="s">
        <v>1952</v>
      </c>
      <c r="C493">
        <v>20230307</v>
      </c>
      <c r="D493">
        <v>20230308</v>
      </c>
      <c r="E493">
        <v>200</v>
      </c>
      <c r="F493">
        <v>6</v>
      </c>
      <c r="G493">
        <v>3</v>
      </c>
      <c r="H493">
        <v>11</v>
      </c>
      <c r="I493">
        <v>3</v>
      </c>
      <c r="J493">
        <v>2</v>
      </c>
      <c r="K493" t="s">
        <v>1318</v>
      </c>
      <c r="L493">
        <v>1</v>
      </c>
      <c r="M493" s="5">
        <v>132.1</v>
      </c>
      <c r="N493" s="6">
        <v>7.0699999999999999E-2</v>
      </c>
      <c r="O493" s="5">
        <f t="shared" si="42"/>
        <v>122.76053</v>
      </c>
      <c r="P493" s="5">
        <f t="shared" si="43"/>
        <v>122.76053</v>
      </c>
      <c r="Q493" s="5">
        <v>79.239999999999995</v>
      </c>
      <c r="R493" s="5">
        <f t="shared" si="44"/>
        <v>0</v>
      </c>
      <c r="S493" s="5">
        <f t="shared" si="45"/>
        <v>-8.06</v>
      </c>
      <c r="T493" s="6">
        <f t="shared" si="46"/>
        <v>0</v>
      </c>
      <c r="U493" s="5">
        <v>8.06</v>
      </c>
      <c r="V493">
        <v>1</v>
      </c>
      <c r="W493" s="5">
        <f t="shared" si="47"/>
        <v>122.76053</v>
      </c>
      <c r="X493" s="5">
        <v>126.56</v>
      </c>
      <c r="Y493" t="s">
        <v>1319</v>
      </c>
      <c r="Z493" t="s">
        <v>1953</v>
      </c>
      <c r="AA493" t="s">
        <v>1321</v>
      </c>
      <c r="AB493" t="s">
        <v>1327</v>
      </c>
      <c r="AC493" t="s">
        <v>1323</v>
      </c>
      <c r="AD493" t="s">
        <v>62</v>
      </c>
      <c r="AE493" s="4">
        <v>1</v>
      </c>
      <c r="AF493">
        <v>1</v>
      </c>
    </row>
    <row r="494" spans="1:32" ht="15" customHeight="1" x14ac:dyDescent="0.25">
      <c r="A494">
        <v>493</v>
      </c>
      <c r="B494" t="s">
        <v>1954</v>
      </c>
      <c r="C494">
        <v>20230315</v>
      </c>
      <c r="D494">
        <v>20230315</v>
      </c>
      <c r="E494">
        <v>724</v>
      </c>
      <c r="F494">
        <v>14</v>
      </c>
      <c r="G494">
        <v>36</v>
      </c>
      <c r="H494">
        <v>36</v>
      </c>
      <c r="I494">
        <v>6</v>
      </c>
      <c r="J494">
        <v>1</v>
      </c>
      <c r="K494" t="s">
        <v>1325</v>
      </c>
      <c r="L494">
        <v>20</v>
      </c>
      <c r="M494" s="5">
        <v>82.37</v>
      </c>
      <c r="N494" s="6">
        <v>0</v>
      </c>
      <c r="O494" s="5">
        <f t="shared" si="42"/>
        <v>82.37</v>
      </c>
      <c r="P494" s="5">
        <f t="shared" si="43"/>
        <v>1647.4</v>
      </c>
      <c r="Q494" s="5">
        <v>20.62</v>
      </c>
      <c r="R494" s="5">
        <f t="shared" si="44"/>
        <v>412.40000000000003</v>
      </c>
      <c r="S494" s="5">
        <f t="shared" si="45"/>
        <v>1235</v>
      </c>
      <c r="T494" s="6">
        <f t="shared" si="46"/>
        <v>0.74966614058516445</v>
      </c>
      <c r="U494" s="5">
        <v>0</v>
      </c>
      <c r="V494">
        <v>0</v>
      </c>
      <c r="W494" s="5">
        <f t="shared" si="47"/>
        <v>0</v>
      </c>
      <c r="X494" s="5">
        <v>1698.35</v>
      </c>
      <c r="Y494" t="s">
        <v>1319</v>
      </c>
      <c r="Z494" t="s">
        <v>1955</v>
      </c>
      <c r="AA494" t="s">
        <v>1333</v>
      </c>
      <c r="AB494" t="s">
        <v>1330</v>
      </c>
      <c r="AC494" t="s">
        <v>1339</v>
      </c>
      <c r="AD494" t="s">
        <v>121</v>
      </c>
      <c r="AE494" s="4">
        <v>0.66</v>
      </c>
      <c r="AF494">
        <v>1</v>
      </c>
    </row>
    <row r="495" spans="1:32" ht="15" customHeight="1" x14ac:dyDescent="0.25">
      <c r="A495">
        <v>494</v>
      </c>
      <c r="B495" t="s">
        <v>1954</v>
      </c>
      <c r="C495">
        <v>20230315</v>
      </c>
      <c r="D495">
        <v>20230315</v>
      </c>
      <c r="E495">
        <v>724</v>
      </c>
      <c r="F495">
        <v>28</v>
      </c>
      <c r="G495">
        <v>36</v>
      </c>
      <c r="H495">
        <v>36</v>
      </c>
      <c r="I495">
        <v>6</v>
      </c>
      <c r="J495">
        <v>1</v>
      </c>
      <c r="K495" t="s">
        <v>1325</v>
      </c>
      <c r="L495">
        <v>2</v>
      </c>
      <c r="M495" s="5">
        <v>1822.95</v>
      </c>
      <c r="N495" s="6">
        <v>0</v>
      </c>
      <c r="O495" s="5">
        <f t="shared" si="42"/>
        <v>1822.95</v>
      </c>
      <c r="P495" s="5">
        <f t="shared" si="43"/>
        <v>3645.9</v>
      </c>
      <c r="Q495" s="5">
        <v>1211.68</v>
      </c>
      <c r="R495" s="5">
        <f t="shared" si="44"/>
        <v>2423.36</v>
      </c>
      <c r="S495" s="5">
        <f t="shared" si="45"/>
        <v>1207.75</v>
      </c>
      <c r="T495" s="6">
        <f t="shared" si="46"/>
        <v>0.33126251405688578</v>
      </c>
      <c r="U495" s="5">
        <v>14.79</v>
      </c>
      <c r="V495">
        <v>0</v>
      </c>
      <c r="W495" s="5">
        <f t="shared" si="47"/>
        <v>0</v>
      </c>
      <c r="X495" s="5">
        <v>3758.66</v>
      </c>
      <c r="Y495" t="s">
        <v>1319</v>
      </c>
      <c r="Z495" t="s">
        <v>1955</v>
      </c>
      <c r="AA495" t="s">
        <v>1333</v>
      </c>
      <c r="AB495" t="s">
        <v>1330</v>
      </c>
      <c r="AC495" t="s">
        <v>1339</v>
      </c>
      <c r="AD495" t="s">
        <v>121</v>
      </c>
      <c r="AE495" s="4">
        <v>0.66</v>
      </c>
      <c r="AF495">
        <v>1</v>
      </c>
    </row>
    <row r="496" spans="1:32" ht="15" customHeight="1" x14ac:dyDescent="0.25">
      <c r="A496">
        <v>495</v>
      </c>
      <c r="B496" t="s">
        <v>1954</v>
      </c>
      <c r="C496">
        <v>20230315</v>
      </c>
      <c r="D496">
        <v>20230315</v>
      </c>
      <c r="E496">
        <v>724</v>
      </c>
      <c r="F496">
        <v>18</v>
      </c>
      <c r="G496">
        <v>36</v>
      </c>
      <c r="H496">
        <v>36</v>
      </c>
      <c r="I496">
        <v>6</v>
      </c>
      <c r="J496">
        <v>1</v>
      </c>
      <c r="K496" t="s">
        <v>1325</v>
      </c>
      <c r="L496">
        <v>1</v>
      </c>
      <c r="M496" s="5">
        <v>247.28</v>
      </c>
      <c r="N496" s="6">
        <v>0</v>
      </c>
      <c r="O496" s="5">
        <f t="shared" si="42"/>
        <v>247.28</v>
      </c>
      <c r="P496" s="5">
        <f t="shared" si="43"/>
        <v>247.28</v>
      </c>
      <c r="Q496" s="5">
        <v>67.709999999999994</v>
      </c>
      <c r="R496" s="5">
        <f t="shared" si="44"/>
        <v>67.709999999999994</v>
      </c>
      <c r="S496" s="5">
        <f t="shared" si="45"/>
        <v>179.57</v>
      </c>
      <c r="T496" s="6">
        <f t="shared" si="46"/>
        <v>0.72618084762212876</v>
      </c>
      <c r="U496" s="5">
        <v>0</v>
      </c>
      <c r="V496">
        <v>0</v>
      </c>
      <c r="W496" s="5">
        <f t="shared" si="47"/>
        <v>0</v>
      </c>
      <c r="X496" s="5">
        <v>254.93</v>
      </c>
      <c r="Y496" t="s">
        <v>1319</v>
      </c>
      <c r="Z496" t="s">
        <v>1955</v>
      </c>
      <c r="AA496" t="s">
        <v>1333</v>
      </c>
      <c r="AB496" t="s">
        <v>1330</v>
      </c>
      <c r="AC496" t="s">
        <v>1339</v>
      </c>
      <c r="AD496" t="s">
        <v>121</v>
      </c>
      <c r="AE496" s="4">
        <v>0.66</v>
      </c>
      <c r="AF496">
        <v>1</v>
      </c>
    </row>
    <row r="497" spans="1:32" ht="15" customHeight="1" x14ac:dyDescent="0.25">
      <c r="A497">
        <v>496</v>
      </c>
      <c r="B497" t="s">
        <v>1956</v>
      </c>
      <c r="C497">
        <v>20240109</v>
      </c>
      <c r="D497">
        <v>20240116</v>
      </c>
      <c r="E497">
        <v>64</v>
      </c>
      <c r="F497">
        <v>15</v>
      </c>
      <c r="G497">
        <v>5</v>
      </c>
      <c r="H497">
        <v>1</v>
      </c>
      <c r="I497">
        <v>2</v>
      </c>
      <c r="J497">
        <v>1</v>
      </c>
      <c r="K497" t="s">
        <v>1325</v>
      </c>
      <c r="L497">
        <v>2</v>
      </c>
      <c r="M497" s="5">
        <v>81.22</v>
      </c>
      <c r="N497" s="6">
        <v>0</v>
      </c>
      <c r="O497" s="5">
        <f t="shared" si="42"/>
        <v>81.22</v>
      </c>
      <c r="P497" s="5">
        <f t="shared" si="43"/>
        <v>162.44</v>
      </c>
      <c r="Q497" s="5">
        <v>19.690000000000001</v>
      </c>
      <c r="R497" s="5">
        <f t="shared" si="44"/>
        <v>39.380000000000003</v>
      </c>
      <c r="S497" s="5">
        <f t="shared" si="45"/>
        <v>123.06</v>
      </c>
      <c r="T497" s="6">
        <f t="shared" si="46"/>
        <v>0.7575720265944349</v>
      </c>
      <c r="U497" s="5">
        <v>0</v>
      </c>
      <c r="V497">
        <v>0</v>
      </c>
      <c r="W497" s="5">
        <f t="shared" si="47"/>
        <v>0</v>
      </c>
      <c r="X497" s="5">
        <v>169.21</v>
      </c>
      <c r="Y497" t="s">
        <v>1319</v>
      </c>
      <c r="Z497" t="s">
        <v>1957</v>
      </c>
      <c r="AA497" t="s">
        <v>1321</v>
      </c>
      <c r="AB497" t="s">
        <v>1344</v>
      </c>
      <c r="AC497" t="s">
        <v>1323</v>
      </c>
      <c r="AD497" t="s">
        <v>62</v>
      </c>
      <c r="AE497" s="4">
        <v>1</v>
      </c>
      <c r="AF497">
        <v>1</v>
      </c>
    </row>
    <row r="498" spans="1:32" ht="15" customHeight="1" x14ac:dyDescent="0.25">
      <c r="A498">
        <v>497</v>
      </c>
      <c r="B498" t="s">
        <v>1958</v>
      </c>
      <c r="C498">
        <v>20251120</v>
      </c>
      <c r="D498">
        <v>20251126</v>
      </c>
      <c r="E498">
        <v>559</v>
      </c>
      <c r="F498">
        <v>8</v>
      </c>
      <c r="G498">
        <v>25</v>
      </c>
      <c r="H498">
        <v>14</v>
      </c>
      <c r="I498">
        <v>2</v>
      </c>
      <c r="J498">
        <v>1</v>
      </c>
      <c r="K498" t="s">
        <v>1325</v>
      </c>
      <c r="L498">
        <v>2</v>
      </c>
      <c r="M498" s="5">
        <v>1165.07</v>
      </c>
      <c r="N498" s="6">
        <v>0</v>
      </c>
      <c r="O498" s="5">
        <f t="shared" si="42"/>
        <v>1165.07</v>
      </c>
      <c r="P498" s="5">
        <f t="shared" si="43"/>
        <v>2330.14</v>
      </c>
      <c r="Q498" s="5">
        <v>751.18</v>
      </c>
      <c r="R498" s="5">
        <f t="shared" si="44"/>
        <v>1502.36</v>
      </c>
      <c r="S498" s="5">
        <f t="shared" si="45"/>
        <v>799.31999999999994</v>
      </c>
      <c r="T498" s="6">
        <f t="shared" si="46"/>
        <v>0.34303518243539016</v>
      </c>
      <c r="U498" s="5">
        <v>28.46</v>
      </c>
      <c r="V498">
        <v>0</v>
      </c>
      <c r="W498" s="5">
        <f t="shared" si="47"/>
        <v>0</v>
      </c>
      <c r="X498" s="5">
        <v>2118.31</v>
      </c>
      <c r="Y498" t="s">
        <v>1278</v>
      </c>
      <c r="Z498" t="s">
        <v>1959</v>
      </c>
      <c r="AA498" t="s">
        <v>1321</v>
      </c>
      <c r="AB498" t="s">
        <v>1344</v>
      </c>
      <c r="AC498" t="s">
        <v>1323</v>
      </c>
      <c r="AD498" t="s">
        <v>99</v>
      </c>
      <c r="AE498" s="4">
        <v>1.27</v>
      </c>
      <c r="AF498">
        <v>3</v>
      </c>
    </row>
    <row r="499" spans="1:32" ht="15" customHeight="1" x14ac:dyDescent="0.25">
      <c r="A499">
        <v>498</v>
      </c>
      <c r="B499" t="s">
        <v>1960</v>
      </c>
      <c r="C499">
        <v>20230205</v>
      </c>
      <c r="D499">
        <v>20230210</v>
      </c>
      <c r="E499">
        <v>722</v>
      </c>
      <c r="F499">
        <v>26</v>
      </c>
      <c r="G499">
        <v>43</v>
      </c>
      <c r="H499">
        <v>27</v>
      </c>
      <c r="I499">
        <v>1</v>
      </c>
      <c r="J499">
        <v>1</v>
      </c>
      <c r="K499" t="s">
        <v>1325</v>
      </c>
      <c r="L499">
        <v>2</v>
      </c>
      <c r="M499" s="5">
        <v>12533.95</v>
      </c>
      <c r="N499" s="6">
        <v>0</v>
      </c>
      <c r="O499" s="5">
        <f t="shared" si="42"/>
        <v>12533.95</v>
      </c>
      <c r="P499" s="5">
        <f t="shared" si="43"/>
        <v>25067.9</v>
      </c>
      <c r="Q499" s="5">
        <v>6191.71</v>
      </c>
      <c r="R499" s="5">
        <f t="shared" si="44"/>
        <v>12383.42</v>
      </c>
      <c r="S499" s="5">
        <f t="shared" si="45"/>
        <v>12657.730000000001</v>
      </c>
      <c r="T499" s="6">
        <f t="shared" si="46"/>
        <v>0.50493778896517061</v>
      </c>
      <c r="U499" s="5">
        <v>26.75</v>
      </c>
      <c r="V499">
        <v>0</v>
      </c>
      <c r="W499" s="5">
        <f t="shared" si="47"/>
        <v>0</v>
      </c>
      <c r="X499" s="5">
        <v>24576.37</v>
      </c>
      <c r="Y499" t="s">
        <v>1319</v>
      </c>
      <c r="Z499" t="s">
        <v>1961</v>
      </c>
      <c r="AA499" t="s">
        <v>1321</v>
      </c>
      <c r="AB499" t="s">
        <v>1344</v>
      </c>
      <c r="AC499" t="s">
        <v>1323</v>
      </c>
      <c r="AD499" t="s">
        <v>136</v>
      </c>
      <c r="AE499" s="4">
        <v>1.2E-2</v>
      </c>
      <c r="AF499">
        <v>1</v>
      </c>
    </row>
    <row r="500" spans="1:32" ht="15" customHeight="1" x14ac:dyDescent="0.25">
      <c r="A500">
        <v>499</v>
      </c>
      <c r="B500" t="s">
        <v>1960</v>
      </c>
      <c r="C500">
        <v>20230205</v>
      </c>
      <c r="D500">
        <v>20230210</v>
      </c>
      <c r="E500">
        <v>722</v>
      </c>
      <c r="F500">
        <v>8</v>
      </c>
      <c r="G500">
        <v>43</v>
      </c>
      <c r="H500">
        <v>27</v>
      </c>
      <c r="I500">
        <v>1</v>
      </c>
      <c r="J500">
        <v>1</v>
      </c>
      <c r="K500" t="s">
        <v>1325</v>
      </c>
      <c r="L500">
        <v>14</v>
      </c>
      <c r="M500" s="5">
        <v>1218.6300000000001</v>
      </c>
      <c r="N500" s="6">
        <v>0</v>
      </c>
      <c r="O500" s="5">
        <f t="shared" si="42"/>
        <v>1218.6300000000001</v>
      </c>
      <c r="P500" s="5">
        <f t="shared" si="43"/>
        <v>17060.82</v>
      </c>
      <c r="Q500" s="5">
        <v>747.41</v>
      </c>
      <c r="R500" s="5">
        <f t="shared" si="44"/>
        <v>10463.74</v>
      </c>
      <c r="S500" s="5">
        <f t="shared" si="45"/>
        <v>6430.2</v>
      </c>
      <c r="T500" s="6">
        <f t="shared" si="46"/>
        <v>0.37689864848231208</v>
      </c>
      <c r="U500" s="5">
        <v>166.88</v>
      </c>
      <c r="V500">
        <v>0</v>
      </c>
      <c r="W500" s="5">
        <f t="shared" si="47"/>
        <v>0</v>
      </c>
      <c r="X500" s="5">
        <v>16726.29</v>
      </c>
      <c r="Y500" t="s">
        <v>1319</v>
      </c>
      <c r="Z500" t="s">
        <v>1961</v>
      </c>
      <c r="AA500" t="s">
        <v>1321</v>
      </c>
      <c r="AB500" t="s">
        <v>1344</v>
      </c>
      <c r="AC500" t="s">
        <v>1323</v>
      </c>
      <c r="AD500" t="s">
        <v>136</v>
      </c>
      <c r="AE500" s="4">
        <v>1.2E-2</v>
      </c>
      <c r="AF500">
        <v>1</v>
      </c>
    </row>
    <row r="501" spans="1:32" ht="15" customHeight="1" x14ac:dyDescent="0.25">
      <c r="A501">
        <v>500</v>
      </c>
      <c r="B501" t="s">
        <v>1962</v>
      </c>
      <c r="C501">
        <v>20231002</v>
      </c>
      <c r="D501">
        <v>20231006</v>
      </c>
      <c r="E501">
        <v>436</v>
      </c>
      <c r="F501">
        <v>11</v>
      </c>
      <c r="G501">
        <v>22</v>
      </c>
      <c r="H501">
        <v>16</v>
      </c>
      <c r="I501">
        <v>5</v>
      </c>
      <c r="J501">
        <v>1</v>
      </c>
      <c r="K501" t="s">
        <v>1325</v>
      </c>
      <c r="L501">
        <v>2</v>
      </c>
      <c r="M501" s="5">
        <v>128.57</v>
      </c>
      <c r="N501" s="6">
        <v>0</v>
      </c>
      <c r="O501" s="5">
        <f t="shared" si="42"/>
        <v>128.57</v>
      </c>
      <c r="P501" s="5">
        <f t="shared" si="43"/>
        <v>257.14</v>
      </c>
      <c r="Q501" s="5">
        <v>22.08</v>
      </c>
      <c r="R501" s="5">
        <f t="shared" si="44"/>
        <v>44.16</v>
      </c>
      <c r="S501" s="5">
        <f t="shared" si="45"/>
        <v>212.98</v>
      </c>
      <c r="T501" s="6">
        <f t="shared" si="46"/>
        <v>0.82826475849731662</v>
      </c>
      <c r="U501" s="5">
        <v>0</v>
      </c>
      <c r="V501">
        <v>0</v>
      </c>
      <c r="W501" s="5">
        <f t="shared" si="47"/>
        <v>0</v>
      </c>
      <c r="X501" s="5">
        <v>244.9</v>
      </c>
      <c r="Y501" t="s">
        <v>1319</v>
      </c>
      <c r="Z501" t="s">
        <v>1963</v>
      </c>
      <c r="AA501" t="s">
        <v>1321</v>
      </c>
      <c r="AB501" t="s">
        <v>1344</v>
      </c>
      <c r="AC501" t="s">
        <v>1323</v>
      </c>
      <c r="AD501" t="s">
        <v>99</v>
      </c>
      <c r="AE501" s="4">
        <v>1.27</v>
      </c>
      <c r="AF501">
        <v>1</v>
      </c>
    </row>
    <row r="502" spans="1:32" ht="15" customHeight="1" x14ac:dyDescent="0.25">
      <c r="A502">
        <v>501</v>
      </c>
      <c r="B502" t="s">
        <v>1964</v>
      </c>
      <c r="C502">
        <v>20230617</v>
      </c>
      <c r="D502">
        <v>20230620</v>
      </c>
      <c r="E502">
        <v>190</v>
      </c>
      <c r="F502">
        <v>11</v>
      </c>
      <c r="G502">
        <v>16</v>
      </c>
      <c r="H502">
        <v>5</v>
      </c>
      <c r="I502">
        <v>6</v>
      </c>
      <c r="J502">
        <v>1</v>
      </c>
      <c r="K502" t="s">
        <v>1325</v>
      </c>
      <c r="L502">
        <v>10</v>
      </c>
      <c r="M502" s="5">
        <v>135.36000000000001</v>
      </c>
      <c r="N502" s="6">
        <v>0</v>
      </c>
      <c r="O502" s="5">
        <f t="shared" si="42"/>
        <v>135.36000000000001</v>
      </c>
      <c r="P502" s="5">
        <f t="shared" si="43"/>
        <v>1353.6000000000001</v>
      </c>
      <c r="Q502" s="5">
        <v>22.91</v>
      </c>
      <c r="R502" s="5">
        <f t="shared" si="44"/>
        <v>229.1</v>
      </c>
      <c r="S502" s="5">
        <f t="shared" si="45"/>
        <v>1124.5000000000002</v>
      </c>
      <c r="T502" s="6">
        <f t="shared" si="46"/>
        <v>0.83074763593380618</v>
      </c>
      <c r="U502" s="5">
        <v>0</v>
      </c>
      <c r="V502">
        <v>0</v>
      </c>
      <c r="W502" s="5">
        <f t="shared" si="47"/>
        <v>0</v>
      </c>
      <c r="X502" s="5">
        <v>1340.2</v>
      </c>
      <c r="Y502" t="s">
        <v>1319</v>
      </c>
      <c r="Z502" t="s">
        <v>1965</v>
      </c>
      <c r="AA502" t="s">
        <v>1333</v>
      </c>
      <c r="AB502" t="s">
        <v>1322</v>
      </c>
      <c r="AC502" t="s">
        <v>1323</v>
      </c>
      <c r="AD502" t="s">
        <v>79</v>
      </c>
      <c r="AE502" s="4">
        <v>0.74</v>
      </c>
      <c r="AF502">
        <v>1</v>
      </c>
    </row>
    <row r="503" spans="1:32" ht="15" customHeight="1" x14ac:dyDescent="0.25">
      <c r="A503">
        <v>502</v>
      </c>
      <c r="B503" t="s">
        <v>1964</v>
      </c>
      <c r="C503">
        <v>20230617</v>
      </c>
      <c r="D503">
        <v>20230620</v>
      </c>
      <c r="E503">
        <v>190</v>
      </c>
      <c r="F503">
        <v>24</v>
      </c>
      <c r="G503">
        <v>16</v>
      </c>
      <c r="H503">
        <v>5</v>
      </c>
      <c r="I503">
        <v>6</v>
      </c>
      <c r="J503">
        <v>2</v>
      </c>
      <c r="K503" t="s">
        <v>1325</v>
      </c>
      <c r="L503">
        <v>4</v>
      </c>
      <c r="M503" s="5">
        <v>910.92</v>
      </c>
      <c r="N503" s="6">
        <v>8.5900000000000004E-2</v>
      </c>
      <c r="O503" s="5">
        <f t="shared" si="42"/>
        <v>832.67197199999998</v>
      </c>
      <c r="P503" s="5">
        <f t="shared" si="43"/>
        <v>3330.6878879999999</v>
      </c>
      <c r="Q503" s="5">
        <v>556.6</v>
      </c>
      <c r="R503" s="5">
        <f t="shared" si="44"/>
        <v>2226.4</v>
      </c>
      <c r="S503" s="5">
        <f t="shared" si="45"/>
        <v>1066.7078879999999</v>
      </c>
      <c r="T503" s="6">
        <f t="shared" si="46"/>
        <v>0.32026654068764548</v>
      </c>
      <c r="U503" s="5">
        <v>37.58</v>
      </c>
      <c r="V503">
        <v>0</v>
      </c>
      <c r="W503" s="5">
        <f t="shared" si="47"/>
        <v>0</v>
      </c>
      <c r="X503" s="5">
        <v>3297.71</v>
      </c>
      <c r="Y503" t="s">
        <v>1319</v>
      </c>
      <c r="Z503" t="s">
        <v>1965</v>
      </c>
      <c r="AA503" t="s">
        <v>1333</v>
      </c>
      <c r="AB503" t="s">
        <v>1322</v>
      </c>
      <c r="AC503" t="s">
        <v>1323</v>
      </c>
      <c r="AD503" t="s">
        <v>79</v>
      </c>
      <c r="AE503" s="4">
        <v>0.74</v>
      </c>
      <c r="AF503">
        <v>1</v>
      </c>
    </row>
    <row r="504" spans="1:32" ht="15" customHeight="1" x14ac:dyDescent="0.25">
      <c r="A504">
        <v>503</v>
      </c>
      <c r="B504" t="s">
        <v>1966</v>
      </c>
      <c r="C504">
        <v>20231222</v>
      </c>
      <c r="D504">
        <v>20231224</v>
      </c>
      <c r="E504">
        <v>459</v>
      </c>
      <c r="F504">
        <v>23</v>
      </c>
      <c r="G504">
        <v>19</v>
      </c>
      <c r="H504">
        <v>18</v>
      </c>
      <c r="I504">
        <v>6</v>
      </c>
      <c r="J504">
        <v>1</v>
      </c>
      <c r="K504" t="s">
        <v>1325</v>
      </c>
      <c r="L504">
        <v>2</v>
      </c>
      <c r="M504" s="5">
        <v>1888.38</v>
      </c>
      <c r="N504" s="6">
        <v>0</v>
      </c>
      <c r="O504" s="5">
        <f t="shared" si="42"/>
        <v>1888.38</v>
      </c>
      <c r="P504" s="5">
        <f t="shared" si="43"/>
        <v>3776.76</v>
      </c>
      <c r="Q504" s="5">
        <v>883.74</v>
      </c>
      <c r="R504" s="5">
        <f t="shared" si="44"/>
        <v>1767.48</v>
      </c>
      <c r="S504" s="5">
        <f t="shared" si="45"/>
        <v>1994.9300000000003</v>
      </c>
      <c r="T504" s="6">
        <f t="shared" si="46"/>
        <v>0.52821201241275595</v>
      </c>
      <c r="U504" s="5">
        <v>14.35</v>
      </c>
      <c r="V504">
        <v>0</v>
      </c>
      <c r="W504" s="5">
        <f t="shared" si="47"/>
        <v>0</v>
      </c>
      <c r="X504" s="5">
        <v>3562.98</v>
      </c>
      <c r="Y504" t="s">
        <v>1319</v>
      </c>
      <c r="Z504" t="s">
        <v>1967</v>
      </c>
      <c r="AA504" t="s">
        <v>1321</v>
      </c>
      <c r="AB504" t="s">
        <v>1327</v>
      </c>
      <c r="AC504" t="s">
        <v>1323</v>
      </c>
      <c r="AD504" t="s">
        <v>91</v>
      </c>
      <c r="AE504" s="4">
        <v>1.0900000000000001</v>
      </c>
      <c r="AF504">
        <v>1</v>
      </c>
    </row>
    <row r="505" spans="1:32" ht="15" customHeight="1" x14ac:dyDescent="0.25">
      <c r="A505">
        <v>504</v>
      </c>
      <c r="B505" t="s">
        <v>1966</v>
      </c>
      <c r="C505">
        <v>20231222</v>
      </c>
      <c r="D505">
        <v>20231224</v>
      </c>
      <c r="E505">
        <v>459</v>
      </c>
      <c r="F505">
        <v>15</v>
      </c>
      <c r="G505">
        <v>19</v>
      </c>
      <c r="H505">
        <v>18</v>
      </c>
      <c r="I505">
        <v>6</v>
      </c>
      <c r="J505">
        <v>1</v>
      </c>
      <c r="K505" t="s">
        <v>1325</v>
      </c>
      <c r="L505">
        <v>5</v>
      </c>
      <c r="M505" s="5">
        <v>81.78</v>
      </c>
      <c r="N505" s="6">
        <v>0</v>
      </c>
      <c r="O505" s="5">
        <f t="shared" si="42"/>
        <v>81.78</v>
      </c>
      <c r="P505" s="5">
        <f t="shared" si="43"/>
        <v>408.9</v>
      </c>
      <c r="Q505" s="5">
        <v>20.82</v>
      </c>
      <c r="R505" s="5">
        <f t="shared" si="44"/>
        <v>104.1</v>
      </c>
      <c r="S505" s="5">
        <f t="shared" si="45"/>
        <v>304.79999999999995</v>
      </c>
      <c r="T505" s="6">
        <f t="shared" si="46"/>
        <v>0.74541452677916353</v>
      </c>
      <c r="U505" s="5">
        <v>0</v>
      </c>
      <c r="V505">
        <v>0</v>
      </c>
      <c r="W505" s="5">
        <f t="shared" si="47"/>
        <v>0</v>
      </c>
      <c r="X505" s="5">
        <v>385.75</v>
      </c>
      <c r="Y505" t="s">
        <v>1319</v>
      </c>
      <c r="Z505" t="s">
        <v>1967</v>
      </c>
      <c r="AA505" t="s">
        <v>1321</v>
      </c>
      <c r="AB505" t="s">
        <v>1327</v>
      </c>
      <c r="AC505" t="s">
        <v>1323</v>
      </c>
      <c r="AD505" t="s">
        <v>91</v>
      </c>
      <c r="AE505" s="4">
        <v>1.0900000000000001</v>
      </c>
      <c r="AF505">
        <v>1</v>
      </c>
    </row>
    <row r="506" spans="1:32" ht="15" customHeight="1" x14ac:dyDescent="0.25">
      <c r="A506">
        <v>505</v>
      </c>
      <c r="B506" t="s">
        <v>1966</v>
      </c>
      <c r="C506">
        <v>20231222</v>
      </c>
      <c r="D506">
        <v>20231224</v>
      </c>
      <c r="E506">
        <v>459</v>
      </c>
      <c r="F506">
        <v>26</v>
      </c>
      <c r="G506">
        <v>19</v>
      </c>
      <c r="H506">
        <v>18</v>
      </c>
      <c r="I506">
        <v>6</v>
      </c>
      <c r="J506">
        <v>1</v>
      </c>
      <c r="K506" t="s">
        <v>1325</v>
      </c>
      <c r="L506">
        <v>2</v>
      </c>
      <c r="M506" s="5">
        <v>12366.29</v>
      </c>
      <c r="N506" s="6">
        <v>0</v>
      </c>
      <c r="O506" s="5">
        <f t="shared" si="42"/>
        <v>12366.29</v>
      </c>
      <c r="P506" s="5">
        <f t="shared" si="43"/>
        <v>24732.58</v>
      </c>
      <c r="Q506" s="5">
        <v>5862.02</v>
      </c>
      <c r="R506" s="5">
        <f t="shared" si="44"/>
        <v>11724.04</v>
      </c>
      <c r="S506" s="5">
        <f t="shared" si="45"/>
        <v>12994.7</v>
      </c>
      <c r="T506" s="6">
        <f t="shared" si="46"/>
        <v>0.52540818628707553</v>
      </c>
      <c r="U506" s="5">
        <v>13.84</v>
      </c>
      <c r="V506">
        <v>0</v>
      </c>
      <c r="W506" s="5">
        <f t="shared" si="47"/>
        <v>0</v>
      </c>
      <c r="X506" s="5">
        <v>23332.62</v>
      </c>
      <c r="Y506" t="s">
        <v>1319</v>
      </c>
      <c r="Z506" t="s">
        <v>1967</v>
      </c>
      <c r="AA506" t="s">
        <v>1321</v>
      </c>
      <c r="AB506" t="s">
        <v>1327</v>
      </c>
      <c r="AC506" t="s">
        <v>1323</v>
      </c>
      <c r="AD506" t="s">
        <v>91</v>
      </c>
      <c r="AE506" s="4">
        <v>1.0900000000000001</v>
      </c>
      <c r="AF506">
        <v>1</v>
      </c>
    </row>
    <row r="507" spans="1:32" ht="15" customHeight="1" x14ac:dyDescent="0.25">
      <c r="A507">
        <v>506</v>
      </c>
      <c r="B507" t="s">
        <v>1968</v>
      </c>
      <c r="C507">
        <v>20250802</v>
      </c>
      <c r="D507">
        <v>20250803</v>
      </c>
      <c r="E507">
        <v>247</v>
      </c>
      <c r="F507">
        <v>3</v>
      </c>
      <c r="G507">
        <v>12</v>
      </c>
      <c r="H507">
        <v>7</v>
      </c>
      <c r="I507">
        <v>4</v>
      </c>
      <c r="J507">
        <v>1</v>
      </c>
      <c r="K507" t="s">
        <v>1325</v>
      </c>
      <c r="L507">
        <v>7</v>
      </c>
      <c r="M507" s="5">
        <v>1234.9100000000001</v>
      </c>
      <c r="N507" s="6">
        <v>0</v>
      </c>
      <c r="O507" s="5">
        <f t="shared" si="42"/>
        <v>1234.9100000000001</v>
      </c>
      <c r="P507" s="5">
        <f t="shared" si="43"/>
        <v>8644.3700000000008</v>
      </c>
      <c r="Q507" s="5">
        <v>645.51</v>
      </c>
      <c r="R507" s="5">
        <f t="shared" si="44"/>
        <v>4518.57</v>
      </c>
      <c r="S507" s="5">
        <f t="shared" si="45"/>
        <v>4098.2500000000009</v>
      </c>
      <c r="T507" s="6">
        <f t="shared" si="46"/>
        <v>0.47409469978726043</v>
      </c>
      <c r="U507" s="5">
        <v>27.55</v>
      </c>
      <c r="V507">
        <v>0</v>
      </c>
      <c r="W507" s="5">
        <f t="shared" si="47"/>
        <v>0</v>
      </c>
      <c r="X507" s="5">
        <v>8232.73</v>
      </c>
      <c r="Y507" t="s">
        <v>1319</v>
      </c>
      <c r="Z507" t="s">
        <v>1969</v>
      </c>
      <c r="AA507" t="s">
        <v>1321</v>
      </c>
      <c r="AB507" t="s">
        <v>1330</v>
      </c>
      <c r="AC507" t="s">
        <v>1323</v>
      </c>
      <c r="AD507" t="s">
        <v>79</v>
      </c>
      <c r="AE507" s="4">
        <v>0.74</v>
      </c>
      <c r="AF507">
        <v>1</v>
      </c>
    </row>
    <row r="508" spans="1:32" ht="15" customHeight="1" x14ac:dyDescent="0.25">
      <c r="A508">
        <v>507</v>
      </c>
      <c r="B508" t="s">
        <v>1968</v>
      </c>
      <c r="C508">
        <v>20250802</v>
      </c>
      <c r="D508">
        <v>20250803</v>
      </c>
      <c r="E508">
        <v>247</v>
      </c>
      <c r="F508">
        <v>22</v>
      </c>
      <c r="G508">
        <v>12</v>
      </c>
      <c r="H508">
        <v>7</v>
      </c>
      <c r="I508">
        <v>4</v>
      </c>
      <c r="J508">
        <v>1</v>
      </c>
      <c r="K508" t="s">
        <v>1325</v>
      </c>
      <c r="L508">
        <v>5</v>
      </c>
      <c r="M508" s="5">
        <v>3396.79</v>
      </c>
      <c r="N508" s="6">
        <v>0</v>
      </c>
      <c r="O508" s="5">
        <f t="shared" si="42"/>
        <v>3396.79</v>
      </c>
      <c r="P508" s="5">
        <f t="shared" si="43"/>
        <v>16983.95</v>
      </c>
      <c r="Q508" s="5">
        <v>1903.04</v>
      </c>
      <c r="R508" s="5">
        <f t="shared" si="44"/>
        <v>9515.2000000000007</v>
      </c>
      <c r="S508" s="5">
        <f t="shared" si="45"/>
        <v>7433.58</v>
      </c>
      <c r="T508" s="6">
        <f t="shared" si="46"/>
        <v>0.43768263566484827</v>
      </c>
      <c r="U508" s="5">
        <v>35.17</v>
      </c>
      <c r="V508">
        <v>0</v>
      </c>
      <c r="W508" s="5">
        <f t="shared" si="47"/>
        <v>0</v>
      </c>
      <c r="X508" s="5">
        <v>16175.19</v>
      </c>
      <c r="Y508" t="s">
        <v>1319</v>
      </c>
      <c r="Z508" t="s">
        <v>1969</v>
      </c>
      <c r="AA508" t="s">
        <v>1321</v>
      </c>
      <c r="AB508" t="s">
        <v>1330</v>
      </c>
      <c r="AC508" t="s">
        <v>1323</v>
      </c>
      <c r="AD508" t="s">
        <v>79</v>
      </c>
      <c r="AE508" s="4">
        <v>0.74</v>
      </c>
      <c r="AF508">
        <v>1</v>
      </c>
    </row>
    <row r="509" spans="1:32" ht="15" customHeight="1" x14ac:dyDescent="0.25">
      <c r="A509">
        <v>508</v>
      </c>
      <c r="B509" t="s">
        <v>1970</v>
      </c>
      <c r="C509">
        <v>20230912</v>
      </c>
      <c r="D509">
        <v>20230912</v>
      </c>
      <c r="E509">
        <v>314</v>
      </c>
      <c r="F509">
        <v>26</v>
      </c>
      <c r="G509">
        <v>26</v>
      </c>
      <c r="H509">
        <v>20</v>
      </c>
      <c r="I509">
        <v>1</v>
      </c>
      <c r="J509">
        <v>6</v>
      </c>
      <c r="K509" t="s">
        <v>1325</v>
      </c>
      <c r="L509">
        <v>5</v>
      </c>
      <c r="M509" s="5">
        <v>12355.55</v>
      </c>
      <c r="N509" s="6">
        <v>0.2145</v>
      </c>
      <c r="O509" s="5">
        <f t="shared" si="42"/>
        <v>9705.2845249999991</v>
      </c>
      <c r="P509" s="5">
        <f t="shared" si="43"/>
        <v>48526.422624999992</v>
      </c>
      <c r="Q509" s="5">
        <v>6144.17</v>
      </c>
      <c r="R509" s="5">
        <f t="shared" si="44"/>
        <v>30720.85</v>
      </c>
      <c r="S509" s="5">
        <f t="shared" si="45"/>
        <v>17761.652624999995</v>
      </c>
      <c r="T509" s="6">
        <f t="shared" si="46"/>
        <v>0.36602023524910515</v>
      </c>
      <c r="U509" s="5">
        <v>43.92</v>
      </c>
      <c r="V509">
        <v>0</v>
      </c>
      <c r="W509" s="5">
        <f t="shared" si="47"/>
        <v>0</v>
      </c>
      <c r="X509" s="5">
        <v>49516.76</v>
      </c>
      <c r="Y509" t="s">
        <v>1319</v>
      </c>
      <c r="Z509" t="s">
        <v>1971</v>
      </c>
      <c r="AA509" t="s">
        <v>1321</v>
      </c>
      <c r="AB509" t="s">
        <v>1327</v>
      </c>
      <c r="AC509" t="s">
        <v>1323</v>
      </c>
      <c r="AD509" t="s">
        <v>99</v>
      </c>
      <c r="AE509" s="4">
        <v>1.27</v>
      </c>
      <c r="AF509">
        <v>1</v>
      </c>
    </row>
    <row r="510" spans="1:32" ht="15" customHeight="1" x14ac:dyDescent="0.25">
      <c r="A510">
        <v>509</v>
      </c>
      <c r="B510" t="s">
        <v>1970</v>
      </c>
      <c r="C510">
        <v>20230912</v>
      </c>
      <c r="D510">
        <v>20230912</v>
      </c>
      <c r="E510">
        <v>314</v>
      </c>
      <c r="F510">
        <v>5</v>
      </c>
      <c r="G510">
        <v>26</v>
      </c>
      <c r="H510">
        <v>20</v>
      </c>
      <c r="I510">
        <v>1</v>
      </c>
      <c r="J510">
        <v>1</v>
      </c>
      <c r="K510" t="s">
        <v>1325</v>
      </c>
      <c r="L510">
        <v>7</v>
      </c>
      <c r="M510" s="5">
        <v>81.260000000000005</v>
      </c>
      <c r="N510" s="6">
        <v>0</v>
      </c>
      <c r="O510" s="5">
        <f t="shared" si="42"/>
        <v>81.260000000000005</v>
      </c>
      <c r="P510" s="5">
        <f t="shared" si="43"/>
        <v>568.82000000000005</v>
      </c>
      <c r="Q510" s="5">
        <v>41.55</v>
      </c>
      <c r="R510" s="5">
        <f t="shared" si="44"/>
        <v>290.84999999999997</v>
      </c>
      <c r="S510" s="5">
        <f t="shared" si="45"/>
        <v>252.1400000000001</v>
      </c>
      <c r="T510" s="6">
        <f t="shared" si="46"/>
        <v>0.44326852079744045</v>
      </c>
      <c r="U510" s="5">
        <v>25.83</v>
      </c>
      <c r="V510">
        <v>0</v>
      </c>
      <c r="W510" s="5">
        <f t="shared" si="47"/>
        <v>0</v>
      </c>
      <c r="X510" s="5">
        <v>580.42999999999995</v>
      </c>
      <c r="Y510" t="s">
        <v>1319</v>
      </c>
      <c r="Z510" t="s">
        <v>1971</v>
      </c>
      <c r="AA510" t="s">
        <v>1321</v>
      </c>
      <c r="AB510" t="s">
        <v>1327</v>
      </c>
      <c r="AC510" t="s">
        <v>1323</v>
      </c>
      <c r="AD510" t="s">
        <v>99</v>
      </c>
      <c r="AE510" s="4">
        <v>1.27</v>
      </c>
      <c r="AF510">
        <v>1</v>
      </c>
    </row>
    <row r="511" spans="1:32" ht="15" customHeight="1" x14ac:dyDescent="0.25">
      <c r="A511">
        <v>510</v>
      </c>
      <c r="B511" t="s">
        <v>1972</v>
      </c>
      <c r="C511">
        <v>20250630</v>
      </c>
      <c r="D511">
        <v>20250707</v>
      </c>
      <c r="E511">
        <v>552</v>
      </c>
      <c r="F511">
        <v>18</v>
      </c>
      <c r="G511">
        <v>32</v>
      </c>
      <c r="H511">
        <v>21</v>
      </c>
      <c r="I511">
        <v>6</v>
      </c>
      <c r="J511">
        <v>1</v>
      </c>
      <c r="K511" t="s">
        <v>1325</v>
      </c>
      <c r="L511">
        <v>1</v>
      </c>
      <c r="M511" s="5">
        <v>241.48</v>
      </c>
      <c r="N511" s="6">
        <v>0</v>
      </c>
      <c r="O511" s="5">
        <f t="shared" si="42"/>
        <v>241.48</v>
      </c>
      <c r="P511" s="5">
        <f t="shared" si="43"/>
        <v>241.48</v>
      </c>
      <c r="Q511" s="5">
        <v>66.099999999999994</v>
      </c>
      <c r="R511" s="5">
        <f t="shared" si="44"/>
        <v>66.099999999999994</v>
      </c>
      <c r="S511" s="5">
        <f t="shared" si="45"/>
        <v>175.38</v>
      </c>
      <c r="T511" s="6">
        <f t="shared" si="46"/>
        <v>0.72627132681795592</v>
      </c>
      <c r="U511" s="5">
        <v>0</v>
      </c>
      <c r="V511">
        <v>0</v>
      </c>
      <c r="W511" s="5">
        <f t="shared" si="47"/>
        <v>0</v>
      </c>
      <c r="X511" s="5">
        <v>246.41</v>
      </c>
      <c r="Y511" t="s">
        <v>1319</v>
      </c>
      <c r="Z511" t="s">
        <v>1973</v>
      </c>
      <c r="AA511" t="s">
        <v>1321</v>
      </c>
      <c r="AB511" t="s">
        <v>1327</v>
      </c>
      <c r="AC511" t="s">
        <v>1323</v>
      </c>
      <c r="AD511" t="s">
        <v>91</v>
      </c>
      <c r="AE511" s="4">
        <v>1.0900000000000001</v>
      </c>
      <c r="AF511">
        <v>1</v>
      </c>
    </row>
    <row r="512" spans="1:32" ht="15" customHeight="1" x14ac:dyDescent="0.25">
      <c r="A512">
        <v>511</v>
      </c>
      <c r="B512" t="s">
        <v>1974</v>
      </c>
      <c r="C512">
        <v>20250825</v>
      </c>
      <c r="D512">
        <v>20250831</v>
      </c>
      <c r="E512">
        <v>685</v>
      </c>
      <c r="F512">
        <v>10</v>
      </c>
      <c r="G512">
        <v>37</v>
      </c>
      <c r="H512">
        <v>34</v>
      </c>
      <c r="I512">
        <v>2</v>
      </c>
      <c r="J512">
        <v>1</v>
      </c>
      <c r="K512" t="s">
        <v>1325</v>
      </c>
      <c r="L512">
        <v>2</v>
      </c>
      <c r="M512" s="5">
        <v>1554.09</v>
      </c>
      <c r="N512" s="6">
        <v>0</v>
      </c>
      <c r="O512" s="5">
        <f t="shared" si="42"/>
        <v>1554.09</v>
      </c>
      <c r="P512" s="5">
        <f t="shared" si="43"/>
        <v>3108.18</v>
      </c>
      <c r="Q512" s="5">
        <v>1073.5899999999999</v>
      </c>
      <c r="R512" s="5">
        <f t="shared" si="44"/>
        <v>2147.1799999999998</v>
      </c>
      <c r="S512" s="5">
        <f t="shared" si="45"/>
        <v>942.09</v>
      </c>
      <c r="T512" s="6">
        <f t="shared" si="46"/>
        <v>0.30310020655174413</v>
      </c>
      <c r="U512" s="5">
        <v>18.91</v>
      </c>
      <c r="V512">
        <v>0</v>
      </c>
      <c r="W512" s="5">
        <f t="shared" si="47"/>
        <v>0</v>
      </c>
      <c r="X512" s="5">
        <v>2960.17</v>
      </c>
      <c r="Y512" t="s">
        <v>1319</v>
      </c>
      <c r="Z512" t="s">
        <v>1975</v>
      </c>
      <c r="AA512" t="s">
        <v>1321</v>
      </c>
      <c r="AB512" t="s">
        <v>1344</v>
      </c>
      <c r="AC512" t="s">
        <v>1323</v>
      </c>
      <c r="AD512" t="s">
        <v>127</v>
      </c>
      <c r="AE512" s="4">
        <v>6.7999999999999996E-3</v>
      </c>
      <c r="AF512">
        <v>1</v>
      </c>
    </row>
    <row r="513" spans="1:32" ht="15" customHeight="1" x14ac:dyDescent="0.25">
      <c r="A513">
        <v>512</v>
      </c>
      <c r="B513" t="s">
        <v>1976</v>
      </c>
      <c r="C513">
        <v>20231012</v>
      </c>
      <c r="D513">
        <v>20231017</v>
      </c>
      <c r="E513">
        <v>280</v>
      </c>
      <c r="F513">
        <v>10</v>
      </c>
      <c r="G513">
        <v>4</v>
      </c>
      <c r="H513">
        <v>11</v>
      </c>
      <c r="I513">
        <v>3</v>
      </c>
      <c r="J513">
        <v>1</v>
      </c>
      <c r="K513" t="s">
        <v>1325</v>
      </c>
      <c r="L513">
        <v>3</v>
      </c>
      <c r="M513" s="5">
        <v>1574.67</v>
      </c>
      <c r="N513" s="6">
        <v>0</v>
      </c>
      <c r="O513" s="5">
        <f t="shared" si="42"/>
        <v>1574.67</v>
      </c>
      <c r="P513" s="5">
        <f t="shared" si="43"/>
        <v>4724.01</v>
      </c>
      <c r="Q513" s="5">
        <v>1126.68</v>
      </c>
      <c r="R513" s="5">
        <f t="shared" si="44"/>
        <v>3380.04</v>
      </c>
      <c r="S513" s="5">
        <f t="shared" si="45"/>
        <v>1328.7500000000002</v>
      </c>
      <c r="T513" s="6">
        <f t="shared" si="46"/>
        <v>0.28127586520773667</v>
      </c>
      <c r="U513" s="5">
        <v>15.22</v>
      </c>
      <c r="V513">
        <v>0</v>
      </c>
      <c r="W513" s="5">
        <f t="shared" si="47"/>
        <v>0</v>
      </c>
      <c r="X513" s="5">
        <v>4499.0600000000004</v>
      </c>
      <c r="Y513" t="s">
        <v>1319</v>
      </c>
      <c r="Z513" t="s">
        <v>1977</v>
      </c>
      <c r="AA513" t="s">
        <v>1321</v>
      </c>
      <c r="AB513" t="s">
        <v>1344</v>
      </c>
      <c r="AC513" t="s">
        <v>1323</v>
      </c>
      <c r="AD513" t="s">
        <v>62</v>
      </c>
      <c r="AE513" s="4">
        <v>1</v>
      </c>
      <c r="AF513">
        <v>1</v>
      </c>
    </row>
    <row r="514" spans="1:32" ht="15" customHeight="1" x14ac:dyDescent="0.25">
      <c r="A514">
        <v>513</v>
      </c>
      <c r="B514" t="s">
        <v>1978</v>
      </c>
      <c r="C514">
        <v>20230522</v>
      </c>
      <c r="D514">
        <v>20230526</v>
      </c>
      <c r="E514">
        <v>356</v>
      </c>
      <c r="F514">
        <v>27</v>
      </c>
      <c r="G514">
        <v>29</v>
      </c>
      <c r="H514">
        <v>24</v>
      </c>
      <c r="I514">
        <v>2</v>
      </c>
      <c r="J514">
        <v>1</v>
      </c>
      <c r="K514" t="s">
        <v>1325</v>
      </c>
      <c r="L514">
        <v>5</v>
      </c>
      <c r="M514" s="5">
        <v>872.29</v>
      </c>
      <c r="N514" s="6">
        <v>0</v>
      </c>
      <c r="O514" s="5">
        <f t="shared" ref="O514:O577" si="48">M514*(1-N514)</f>
        <v>872.29</v>
      </c>
      <c r="P514" s="5">
        <f t="shared" ref="P514:P577" si="49">L514*O514</f>
        <v>4361.45</v>
      </c>
      <c r="Q514" s="5">
        <v>429.75</v>
      </c>
      <c r="R514" s="5">
        <f t="shared" ref="R514:R577" si="50">MAX(L514-V514,0)*Q514</f>
        <v>2148.75</v>
      </c>
      <c r="S514" s="5">
        <f t="shared" ref="S514:S577" si="51">P514-W514-R514-U514</f>
        <v>2168.9399999999996</v>
      </c>
      <c r="T514" s="6">
        <f t="shared" ref="T514:T577" si="52">IFERROR(S514/(P514-W514),0)</f>
        <v>0.49729791697715203</v>
      </c>
      <c r="U514" s="5">
        <v>43.76</v>
      </c>
      <c r="V514">
        <v>0</v>
      </c>
      <c r="W514" s="5">
        <f t="shared" ref="W514:W577" si="53">V514*O514</f>
        <v>0</v>
      </c>
      <c r="X514" s="5">
        <v>4405.51</v>
      </c>
      <c r="Y514" t="s">
        <v>1319</v>
      </c>
      <c r="Z514" t="s">
        <v>1979</v>
      </c>
      <c r="AA514" t="s">
        <v>1321</v>
      </c>
      <c r="AB514" t="s">
        <v>1330</v>
      </c>
      <c r="AC514" t="s">
        <v>1323</v>
      </c>
      <c r="AD514" t="s">
        <v>91</v>
      </c>
      <c r="AE514" s="4">
        <v>1.0900000000000001</v>
      </c>
      <c r="AF514">
        <v>1</v>
      </c>
    </row>
    <row r="515" spans="1:32" ht="15" customHeight="1" x14ac:dyDescent="0.25">
      <c r="A515">
        <v>514</v>
      </c>
      <c r="B515" t="s">
        <v>1980</v>
      </c>
      <c r="C515">
        <v>20241014</v>
      </c>
      <c r="D515">
        <v>20241017</v>
      </c>
      <c r="E515">
        <v>552</v>
      </c>
      <c r="F515">
        <v>18</v>
      </c>
      <c r="G515">
        <v>30</v>
      </c>
      <c r="H515">
        <v>13</v>
      </c>
      <c r="I515">
        <v>6</v>
      </c>
      <c r="J515">
        <v>1</v>
      </c>
      <c r="K515" t="s">
        <v>1325</v>
      </c>
      <c r="L515">
        <v>1</v>
      </c>
      <c r="M515" s="5">
        <v>251.22</v>
      </c>
      <c r="N515" s="6">
        <v>0</v>
      </c>
      <c r="O515" s="5">
        <f t="shared" si="48"/>
        <v>251.22</v>
      </c>
      <c r="P515" s="5">
        <f t="shared" si="49"/>
        <v>251.22</v>
      </c>
      <c r="Q515" s="5">
        <v>69.040000000000006</v>
      </c>
      <c r="R515" s="5">
        <f t="shared" si="50"/>
        <v>69.040000000000006</v>
      </c>
      <c r="S515" s="5">
        <f t="shared" si="51"/>
        <v>182.18</v>
      </c>
      <c r="T515" s="6">
        <f t="shared" si="52"/>
        <v>0.7251811161531726</v>
      </c>
      <c r="U515" s="5">
        <v>0</v>
      </c>
      <c r="V515">
        <v>0</v>
      </c>
      <c r="W515" s="5">
        <f t="shared" si="53"/>
        <v>0</v>
      </c>
      <c r="X515" s="5">
        <v>261.69</v>
      </c>
      <c r="Y515" t="s">
        <v>1319</v>
      </c>
      <c r="Z515" t="s">
        <v>1981</v>
      </c>
      <c r="AA515" t="s">
        <v>1321</v>
      </c>
      <c r="AB515" t="s">
        <v>1327</v>
      </c>
      <c r="AC515" t="s">
        <v>1323</v>
      </c>
      <c r="AD515" t="s">
        <v>91</v>
      </c>
      <c r="AE515" s="4">
        <v>1.0900000000000001</v>
      </c>
      <c r="AF515">
        <v>1</v>
      </c>
    </row>
    <row r="516" spans="1:32" ht="15" customHeight="1" x14ac:dyDescent="0.25">
      <c r="A516">
        <v>515</v>
      </c>
      <c r="B516" t="s">
        <v>1982</v>
      </c>
      <c r="C516">
        <v>20241110</v>
      </c>
      <c r="D516">
        <v>20241112</v>
      </c>
      <c r="E516">
        <v>12</v>
      </c>
      <c r="F516">
        <v>19</v>
      </c>
      <c r="G516">
        <v>7</v>
      </c>
      <c r="H516">
        <v>2</v>
      </c>
      <c r="I516">
        <v>2</v>
      </c>
      <c r="J516">
        <v>1</v>
      </c>
      <c r="K516" t="s">
        <v>1325</v>
      </c>
      <c r="L516">
        <v>14</v>
      </c>
      <c r="M516" s="5">
        <v>258.31</v>
      </c>
      <c r="N516" s="6">
        <v>0</v>
      </c>
      <c r="O516" s="5">
        <f t="shared" si="48"/>
        <v>258.31</v>
      </c>
      <c r="P516" s="5">
        <f t="shared" si="49"/>
        <v>3616.34</v>
      </c>
      <c r="Q516" s="5">
        <v>36.1</v>
      </c>
      <c r="R516" s="5">
        <f t="shared" si="50"/>
        <v>505.40000000000003</v>
      </c>
      <c r="S516" s="5">
        <f t="shared" si="51"/>
        <v>3110.94</v>
      </c>
      <c r="T516" s="6">
        <f t="shared" si="52"/>
        <v>0.86024544152375049</v>
      </c>
      <c r="U516" s="5">
        <v>0</v>
      </c>
      <c r="V516">
        <v>0</v>
      </c>
      <c r="W516" s="5">
        <f t="shared" si="53"/>
        <v>0</v>
      </c>
      <c r="X516" s="5">
        <v>3444.13</v>
      </c>
      <c r="Y516" t="s">
        <v>1319</v>
      </c>
      <c r="Z516" t="s">
        <v>1983</v>
      </c>
      <c r="AA516" t="s">
        <v>1333</v>
      </c>
      <c r="AB516" t="s">
        <v>1322</v>
      </c>
      <c r="AC516" t="s">
        <v>1360</v>
      </c>
      <c r="AD516" t="s">
        <v>62</v>
      </c>
      <c r="AE516" s="4">
        <v>1</v>
      </c>
      <c r="AF516">
        <v>1</v>
      </c>
    </row>
    <row r="517" spans="1:32" ht="15" customHeight="1" x14ac:dyDescent="0.25">
      <c r="A517">
        <v>516</v>
      </c>
      <c r="B517" t="s">
        <v>1984</v>
      </c>
      <c r="C517">
        <v>20230711</v>
      </c>
      <c r="D517">
        <v>20230712</v>
      </c>
      <c r="E517">
        <v>388</v>
      </c>
      <c r="F517">
        <v>6</v>
      </c>
      <c r="G517">
        <v>20</v>
      </c>
      <c r="H517">
        <v>15</v>
      </c>
      <c r="I517">
        <v>6</v>
      </c>
      <c r="J517">
        <v>1</v>
      </c>
      <c r="K517" t="s">
        <v>1325</v>
      </c>
      <c r="L517">
        <v>3</v>
      </c>
      <c r="M517" s="5">
        <v>134.72</v>
      </c>
      <c r="N517" s="6">
        <v>0</v>
      </c>
      <c r="O517" s="5">
        <f t="shared" si="48"/>
        <v>134.72</v>
      </c>
      <c r="P517" s="5">
        <f t="shared" si="49"/>
        <v>404.15999999999997</v>
      </c>
      <c r="Q517" s="5">
        <v>81.069999999999993</v>
      </c>
      <c r="R517" s="5">
        <f t="shared" si="50"/>
        <v>243.20999999999998</v>
      </c>
      <c r="S517" s="5">
        <f t="shared" si="51"/>
        <v>139.16</v>
      </c>
      <c r="T517" s="6">
        <f t="shared" si="52"/>
        <v>0.3443190815518607</v>
      </c>
      <c r="U517" s="5">
        <v>21.79</v>
      </c>
      <c r="V517">
        <v>0</v>
      </c>
      <c r="W517" s="5">
        <f t="shared" si="53"/>
        <v>0</v>
      </c>
      <c r="X517" s="5">
        <v>425.43</v>
      </c>
      <c r="Y517" t="s">
        <v>1319</v>
      </c>
      <c r="Z517" t="s">
        <v>1985</v>
      </c>
      <c r="AA517" t="s">
        <v>1321</v>
      </c>
      <c r="AB517" t="s">
        <v>1344</v>
      </c>
      <c r="AC517" t="s">
        <v>1323</v>
      </c>
      <c r="AD517" t="s">
        <v>91</v>
      </c>
      <c r="AE517" s="4">
        <v>1.0900000000000001</v>
      </c>
      <c r="AF517">
        <v>1</v>
      </c>
    </row>
    <row r="518" spans="1:32" ht="15" customHeight="1" x14ac:dyDescent="0.25">
      <c r="A518">
        <v>517</v>
      </c>
      <c r="B518" t="s">
        <v>1986</v>
      </c>
      <c r="C518">
        <v>20250117</v>
      </c>
      <c r="D518">
        <v>20250117</v>
      </c>
      <c r="E518">
        <v>638</v>
      </c>
      <c r="F518">
        <v>10</v>
      </c>
      <c r="G518">
        <v>37</v>
      </c>
      <c r="H518">
        <v>28</v>
      </c>
      <c r="I518">
        <v>2</v>
      </c>
      <c r="J518">
        <v>1</v>
      </c>
      <c r="K518" t="s">
        <v>1325</v>
      </c>
      <c r="L518">
        <v>7</v>
      </c>
      <c r="M518" s="5">
        <v>1596.92</v>
      </c>
      <c r="N518" s="6">
        <v>0</v>
      </c>
      <c r="O518" s="5">
        <f t="shared" si="48"/>
        <v>1596.92</v>
      </c>
      <c r="P518" s="5">
        <f t="shared" si="49"/>
        <v>11178.44</v>
      </c>
      <c r="Q518" s="5">
        <v>1085.6300000000001</v>
      </c>
      <c r="R518" s="5">
        <f t="shared" si="50"/>
        <v>7599.4100000000008</v>
      </c>
      <c r="S518" s="5">
        <f t="shared" si="51"/>
        <v>3538.7499999999995</v>
      </c>
      <c r="T518" s="6">
        <f t="shared" si="52"/>
        <v>0.31656921717162678</v>
      </c>
      <c r="U518" s="5">
        <v>40.28</v>
      </c>
      <c r="V518">
        <v>0</v>
      </c>
      <c r="W518" s="5">
        <f t="shared" si="53"/>
        <v>0</v>
      </c>
      <c r="X518" s="5">
        <v>11291.35</v>
      </c>
      <c r="Y518" t="s">
        <v>1319</v>
      </c>
      <c r="Z518" t="s">
        <v>1987</v>
      </c>
      <c r="AA518" t="s">
        <v>1321</v>
      </c>
      <c r="AB518" t="s">
        <v>1322</v>
      </c>
      <c r="AC518" t="s">
        <v>1323</v>
      </c>
      <c r="AD518" t="s">
        <v>127</v>
      </c>
      <c r="AE518" s="4">
        <v>6.7999999999999996E-3</v>
      </c>
      <c r="AF518">
        <v>1</v>
      </c>
    </row>
    <row r="519" spans="1:32" ht="15" customHeight="1" x14ac:dyDescent="0.25">
      <c r="A519">
        <v>518</v>
      </c>
      <c r="B519" t="s">
        <v>1988</v>
      </c>
      <c r="C519">
        <v>20230730</v>
      </c>
      <c r="D519">
        <v>20230806</v>
      </c>
      <c r="E519">
        <v>620</v>
      </c>
      <c r="F519">
        <v>14</v>
      </c>
      <c r="G519">
        <v>41</v>
      </c>
      <c r="H519">
        <v>29</v>
      </c>
      <c r="I519">
        <v>2</v>
      </c>
      <c r="J519">
        <v>1</v>
      </c>
      <c r="K519" t="s">
        <v>1325</v>
      </c>
      <c r="L519">
        <v>70</v>
      </c>
      <c r="M519" s="5">
        <v>80.44</v>
      </c>
      <c r="N519" s="6">
        <v>0</v>
      </c>
      <c r="O519" s="5">
        <f t="shared" si="48"/>
        <v>80.44</v>
      </c>
      <c r="P519" s="5">
        <f t="shared" si="49"/>
        <v>5630.8</v>
      </c>
      <c r="Q519" s="5">
        <v>19.95</v>
      </c>
      <c r="R519" s="5">
        <f t="shared" si="50"/>
        <v>1396.5</v>
      </c>
      <c r="S519" s="5">
        <f t="shared" si="51"/>
        <v>4234.3</v>
      </c>
      <c r="T519" s="6">
        <f t="shared" si="52"/>
        <v>0.75198906016907008</v>
      </c>
      <c r="U519" s="5">
        <v>0</v>
      </c>
      <c r="V519">
        <v>0</v>
      </c>
      <c r="W519" s="5">
        <f t="shared" si="53"/>
        <v>0</v>
      </c>
      <c r="X519" s="5">
        <v>5927.16</v>
      </c>
      <c r="Y519" t="s">
        <v>1319</v>
      </c>
      <c r="Z519" t="s">
        <v>1989</v>
      </c>
      <c r="AA519" t="s">
        <v>1338</v>
      </c>
      <c r="AB519" t="s">
        <v>1327</v>
      </c>
      <c r="AC519" t="s">
        <v>1339</v>
      </c>
      <c r="AD519" t="s">
        <v>136</v>
      </c>
      <c r="AE519" s="4">
        <v>1.2E-2</v>
      </c>
      <c r="AF519">
        <v>1</v>
      </c>
    </row>
    <row r="520" spans="1:32" ht="15" customHeight="1" x14ac:dyDescent="0.25">
      <c r="A520">
        <v>519</v>
      </c>
      <c r="B520" t="s">
        <v>1990</v>
      </c>
      <c r="C520">
        <v>20240705</v>
      </c>
      <c r="D520">
        <v>20240711</v>
      </c>
      <c r="E520">
        <v>619</v>
      </c>
      <c r="F520">
        <v>3</v>
      </c>
      <c r="G520">
        <v>34</v>
      </c>
      <c r="H520">
        <v>30</v>
      </c>
      <c r="I520">
        <v>2</v>
      </c>
      <c r="J520">
        <v>1</v>
      </c>
      <c r="K520" t="s">
        <v>1325</v>
      </c>
      <c r="L520">
        <v>4</v>
      </c>
      <c r="M520" s="5">
        <v>1251.82</v>
      </c>
      <c r="N520" s="6">
        <v>0</v>
      </c>
      <c r="O520" s="5">
        <f t="shared" si="48"/>
        <v>1251.82</v>
      </c>
      <c r="P520" s="5">
        <f t="shared" si="49"/>
        <v>5007.28</v>
      </c>
      <c r="Q520" s="5">
        <v>648.96</v>
      </c>
      <c r="R520" s="5">
        <f t="shared" si="50"/>
        <v>2595.84</v>
      </c>
      <c r="S520" s="5">
        <f t="shared" si="51"/>
        <v>2383.6599999999994</v>
      </c>
      <c r="T520" s="6">
        <f t="shared" si="52"/>
        <v>0.47603888737997468</v>
      </c>
      <c r="U520" s="5">
        <v>27.78</v>
      </c>
      <c r="V520">
        <v>0</v>
      </c>
      <c r="W520" s="5">
        <f t="shared" si="53"/>
        <v>0</v>
      </c>
      <c r="X520" s="5">
        <v>5109.47</v>
      </c>
      <c r="Y520" t="s">
        <v>1319</v>
      </c>
      <c r="Z520" t="s">
        <v>1991</v>
      </c>
      <c r="AA520" t="s">
        <v>1321</v>
      </c>
      <c r="AB520" t="s">
        <v>1327</v>
      </c>
      <c r="AC520" t="s">
        <v>1323</v>
      </c>
      <c r="AD520" t="s">
        <v>121</v>
      </c>
      <c r="AE520" s="4">
        <v>0.66</v>
      </c>
      <c r="AF520">
        <v>1</v>
      </c>
    </row>
    <row r="521" spans="1:32" ht="15" customHeight="1" x14ac:dyDescent="0.25">
      <c r="A521">
        <v>520</v>
      </c>
      <c r="B521" t="s">
        <v>1992</v>
      </c>
      <c r="C521">
        <v>20250407</v>
      </c>
      <c r="D521">
        <v>20250412</v>
      </c>
      <c r="E521">
        <v>537</v>
      </c>
      <c r="F521">
        <v>18</v>
      </c>
      <c r="G521">
        <v>22</v>
      </c>
      <c r="H521">
        <v>19</v>
      </c>
      <c r="I521">
        <v>5</v>
      </c>
      <c r="J521">
        <v>1</v>
      </c>
      <c r="K521" t="s">
        <v>1325</v>
      </c>
      <c r="L521">
        <v>6</v>
      </c>
      <c r="M521" s="5">
        <v>250.11</v>
      </c>
      <c r="N521" s="6">
        <v>0</v>
      </c>
      <c r="O521" s="5">
        <f t="shared" si="48"/>
        <v>250.11</v>
      </c>
      <c r="P521" s="5">
        <f t="shared" si="49"/>
        <v>1500.66</v>
      </c>
      <c r="Q521" s="5">
        <v>67.44</v>
      </c>
      <c r="R521" s="5">
        <f t="shared" si="50"/>
        <v>404.64</v>
      </c>
      <c r="S521" s="5">
        <f t="shared" si="51"/>
        <v>1096.02</v>
      </c>
      <c r="T521" s="6">
        <f t="shared" si="52"/>
        <v>0.73035864219743307</v>
      </c>
      <c r="U521" s="5">
        <v>0</v>
      </c>
      <c r="V521">
        <v>0</v>
      </c>
      <c r="W521" s="5">
        <f t="shared" si="53"/>
        <v>0</v>
      </c>
      <c r="X521" s="5">
        <v>1667.4</v>
      </c>
      <c r="Y521" t="s">
        <v>1274</v>
      </c>
      <c r="Z521" t="s">
        <v>1993</v>
      </c>
      <c r="AA521" t="s">
        <v>1321</v>
      </c>
      <c r="AB521" t="s">
        <v>1330</v>
      </c>
      <c r="AC521" t="s">
        <v>1323</v>
      </c>
      <c r="AD521" t="s">
        <v>99</v>
      </c>
      <c r="AE521" s="4">
        <v>1.27</v>
      </c>
      <c r="AF521">
        <v>2</v>
      </c>
    </row>
    <row r="522" spans="1:32" ht="15" customHeight="1" x14ac:dyDescent="0.25">
      <c r="A522">
        <v>521</v>
      </c>
      <c r="B522" t="s">
        <v>1994</v>
      </c>
      <c r="C522">
        <v>20250301</v>
      </c>
      <c r="D522">
        <v>20250305</v>
      </c>
      <c r="E522">
        <v>96</v>
      </c>
      <c r="F522">
        <v>14</v>
      </c>
      <c r="G522">
        <v>2</v>
      </c>
      <c r="H522">
        <v>8</v>
      </c>
      <c r="I522">
        <v>4</v>
      </c>
      <c r="J522">
        <v>1</v>
      </c>
      <c r="K522" t="s">
        <v>1325</v>
      </c>
      <c r="L522">
        <v>2</v>
      </c>
      <c r="M522" s="5">
        <v>79.89</v>
      </c>
      <c r="N522" s="6">
        <v>0</v>
      </c>
      <c r="O522" s="5">
        <f t="shared" si="48"/>
        <v>79.89</v>
      </c>
      <c r="P522" s="5">
        <f t="shared" si="49"/>
        <v>159.78</v>
      </c>
      <c r="Q522" s="5">
        <v>19.440000000000001</v>
      </c>
      <c r="R522" s="5">
        <f t="shared" si="50"/>
        <v>38.880000000000003</v>
      </c>
      <c r="S522" s="5">
        <f t="shared" si="51"/>
        <v>120.9</v>
      </c>
      <c r="T522" s="6">
        <f t="shared" si="52"/>
        <v>0.75666541494555017</v>
      </c>
      <c r="U522" s="5">
        <v>0</v>
      </c>
      <c r="V522">
        <v>0</v>
      </c>
      <c r="W522" s="5">
        <f t="shared" si="53"/>
        <v>0</v>
      </c>
      <c r="X522" s="5">
        <v>158.19999999999999</v>
      </c>
      <c r="Y522" t="s">
        <v>1319</v>
      </c>
      <c r="Z522" t="s">
        <v>1995</v>
      </c>
      <c r="AA522" t="s">
        <v>1321</v>
      </c>
      <c r="AB522" t="s">
        <v>1330</v>
      </c>
      <c r="AC522" t="s">
        <v>1323</v>
      </c>
      <c r="AD522" t="s">
        <v>62</v>
      </c>
      <c r="AE522" s="4">
        <v>1</v>
      </c>
      <c r="AF522">
        <v>1</v>
      </c>
    </row>
    <row r="523" spans="1:32" ht="15" customHeight="1" x14ac:dyDescent="0.25">
      <c r="A523">
        <v>522</v>
      </c>
      <c r="B523" t="s">
        <v>1996</v>
      </c>
      <c r="C523">
        <v>20241009</v>
      </c>
      <c r="D523">
        <v>20241012</v>
      </c>
      <c r="E523">
        <v>476</v>
      </c>
      <c r="F523">
        <v>3</v>
      </c>
      <c r="G523">
        <v>29</v>
      </c>
      <c r="H523">
        <v>21</v>
      </c>
      <c r="I523">
        <v>5</v>
      </c>
      <c r="J523">
        <v>1</v>
      </c>
      <c r="K523" t="s">
        <v>1325</v>
      </c>
      <c r="L523">
        <v>3</v>
      </c>
      <c r="M523" s="5">
        <v>1171.08</v>
      </c>
      <c r="N523" s="6">
        <v>0</v>
      </c>
      <c r="O523" s="5">
        <f t="shared" si="48"/>
        <v>1171.08</v>
      </c>
      <c r="P523" s="5">
        <f t="shared" si="49"/>
        <v>3513.24</v>
      </c>
      <c r="Q523" s="5">
        <v>635.70000000000005</v>
      </c>
      <c r="R523" s="5">
        <f t="shared" si="50"/>
        <v>1907.1000000000001</v>
      </c>
      <c r="S523" s="5">
        <f t="shared" si="51"/>
        <v>1563.0299999999997</v>
      </c>
      <c r="T523" s="6">
        <f t="shared" si="52"/>
        <v>0.44489701813710419</v>
      </c>
      <c r="U523" s="5">
        <v>43.11</v>
      </c>
      <c r="V523">
        <v>0</v>
      </c>
      <c r="W523" s="5">
        <f t="shared" si="53"/>
        <v>0</v>
      </c>
      <c r="X523" s="5">
        <v>3659.62</v>
      </c>
      <c r="Y523" t="s">
        <v>1319</v>
      </c>
      <c r="Z523" t="s">
        <v>1997</v>
      </c>
      <c r="AA523" t="s">
        <v>1321</v>
      </c>
      <c r="AB523" t="s">
        <v>1327</v>
      </c>
      <c r="AC523" t="s">
        <v>1323</v>
      </c>
      <c r="AD523" t="s">
        <v>91</v>
      </c>
      <c r="AE523" s="4">
        <v>1.0900000000000001</v>
      </c>
      <c r="AF523">
        <v>1</v>
      </c>
    </row>
    <row r="524" spans="1:32" ht="15" customHeight="1" x14ac:dyDescent="0.25">
      <c r="A524">
        <v>523</v>
      </c>
      <c r="B524" t="s">
        <v>1996</v>
      </c>
      <c r="C524">
        <v>20241009</v>
      </c>
      <c r="D524">
        <v>20241012</v>
      </c>
      <c r="E524">
        <v>476</v>
      </c>
      <c r="F524">
        <v>12</v>
      </c>
      <c r="G524">
        <v>29</v>
      </c>
      <c r="H524">
        <v>21</v>
      </c>
      <c r="I524">
        <v>5</v>
      </c>
      <c r="J524">
        <v>1</v>
      </c>
      <c r="K524" t="s">
        <v>1325</v>
      </c>
      <c r="L524">
        <v>3</v>
      </c>
      <c r="M524" s="5">
        <v>48.76</v>
      </c>
      <c r="N524" s="6">
        <v>0</v>
      </c>
      <c r="O524" s="5">
        <f t="shared" si="48"/>
        <v>48.76</v>
      </c>
      <c r="P524" s="5">
        <f t="shared" si="49"/>
        <v>146.28</v>
      </c>
      <c r="Q524" s="5">
        <v>14.14</v>
      </c>
      <c r="R524" s="5">
        <f t="shared" si="50"/>
        <v>42.42</v>
      </c>
      <c r="S524" s="5">
        <f t="shared" si="51"/>
        <v>103.86</v>
      </c>
      <c r="T524" s="6">
        <f t="shared" si="52"/>
        <v>0.71000820344544713</v>
      </c>
      <c r="U524" s="5">
        <v>0</v>
      </c>
      <c r="V524">
        <v>0</v>
      </c>
      <c r="W524" s="5">
        <f t="shared" si="53"/>
        <v>0</v>
      </c>
      <c r="X524" s="5">
        <v>152.38</v>
      </c>
      <c r="Y524" t="s">
        <v>1319</v>
      </c>
      <c r="Z524" t="s">
        <v>1997</v>
      </c>
      <c r="AA524" t="s">
        <v>1321</v>
      </c>
      <c r="AB524" t="s">
        <v>1327</v>
      </c>
      <c r="AC524" t="s">
        <v>1323</v>
      </c>
      <c r="AD524" t="s">
        <v>91</v>
      </c>
      <c r="AE524" s="4">
        <v>1.0900000000000001</v>
      </c>
      <c r="AF524">
        <v>1</v>
      </c>
    </row>
    <row r="525" spans="1:32" ht="15" customHeight="1" x14ac:dyDescent="0.25">
      <c r="A525">
        <v>524</v>
      </c>
      <c r="B525" t="s">
        <v>1996</v>
      </c>
      <c r="C525">
        <v>20241009</v>
      </c>
      <c r="D525">
        <v>20241012</v>
      </c>
      <c r="E525">
        <v>476</v>
      </c>
      <c r="F525">
        <v>16</v>
      </c>
      <c r="G525">
        <v>29</v>
      </c>
      <c r="H525">
        <v>21</v>
      </c>
      <c r="I525">
        <v>5</v>
      </c>
      <c r="J525">
        <v>1</v>
      </c>
      <c r="K525" t="s">
        <v>1325</v>
      </c>
      <c r="L525">
        <v>2</v>
      </c>
      <c r="M525" s="5">
        <v>124.02</v>
      </c>
      <c r="N525" s="6">
        <v>0</v>
      </c>
      <c r="O525" s="5">
        <f t="shared" si="48"/>
        <v>124.02</v>
      </c>
      <c r="P525" s="5">
        <f t="shared" si="49"/>
        <v>248.04</v>
      </c>
      <c r="Q525" s="5">
        <v>26.34</v>
      </c>
      <c r="R525" s="5">
        <f t="shared" si="50"/>
        <v>52.68</v>
      </c>
      <c r="S525" s="5">
        <f t="shared" si="51"/>
        <v>195.35999999999999</v>
      </c>
      <c r="T525" s="6">
        <f t="shared" si="52"/>
        <v>0.78761490082244801</v>
      </c>
      <c r="U525" s="5">
        <v>0</v>
      </c>
      <c r="V525">
        <v>0</v>
      </c>
      <c r="W525" s="5">
        <f t="shared" si="53"/>
        <v>0</v>
      </c>
      <c r="X525" s="5">
        <v>258.38</v>
      </c>
      <c r="Y525" t="s">
        <v>1319</v>
      </c>
      <c r="Z525" t="s">
        <v>1997</v>
      </c>
      <c r="AA525" t="s">
        <v>1321</v>
      </c>
      <c r="AB525" t="s">
        <v>1327</v>
      </c>
      <c r="AC525" t="s">
        <v>1323</v>
      </c>
      <c r="AD525" t="s">
        <v>91</v>
      </c>
      <c r="AE525" s="4">
        <v>1.0900000000000001</v>
      </c>
      <c r="AF525">
        <v>1</v>
      </c>
    </row>
    <row r="526" spans="1:32" ht="15" customHeight="1" x14ac:dyDescent="0.25">
      <c r="A526">
        <v>525</v>
      </c>
      <c r="B526" t="s">
        <v>1996</v>
      </c>
      <c r="C526">
        <v>20241009</v>
      </c>
      <c r="D526">
        <v>20241012</v>
      </c>
      <c r="E526">
        <v>476</v>
      </c>
      <c r="F526">
        <v>12</v>
      </c>
      <c r="G526">
        <v>29</v>
      </c>
      <c r="H526">
        <v>21</v>
      </c>
      <c r="I526">
        <v>5</v>
      </c>
      <c r="J526">
        <v>1</v>
      </c>
      <c r="K526" t="s">
        <v>1325</v>
      </c>
      <c r="L526">
        <v>4</v>
      </c>
      <c r="M526" s="5">
        <v>47.97</v>
      </c>
      <c r="N526" s="6">
        <v>0</v>
      </c>
      <c r="O526" s="5">
        <f t="shared" si="48"/>
        <v>47.97</v>
      </c>
      <c r="P526" s="5">
        <f t="shared" si="49"/>
        <v>191.88</v>
      </c>
      <c r="Q526" s="5">
        <v>13.26</v>
      </c>
      <c r="R526" s="5">
        <f t="shared" si="50"/>
        <v>53.04</v>
      </c>
      <c r="S526" s="5">
        <f t="shared" si="51"/>
        <v>138.84</v>
      </c>
      <c r="T526" s="6">
        <f t="shared" si="52"/>
        <v>0.72357723577235777</v>
      </c>
      <c r="U526" s="5">
        <v>0</v>
      </c>
      <c r="V526">
        <v>0</v>
      </c>
      <c r="W526" s="5">
        <f t="shared" si="53"/>
        <v>0</v>
      </c>
      <c r="X526" s="5">
        <v>199.88</v>
      </c>
      <c r="Y526" t="s">
        <v>1319</v>
      </c>
      <c r="Z526" t="s">
        <v>1997</v>
      </c>
      <c r="AA526" t="s">
        <v>1321</v>
      </c>
      <c r="AB526" t="s">
        <v>1327</v>
      </c>
      <c r="AC526" t="s">
        <v>1323</v>
      </c>
      <c r="AD526" t="s">
        <v>91</v>
      </c>
      <c r="AE526" s="4">
        <v>1.0900000000000001</v>
      </c>
      <c r="AF526">
        <v>1</v>
      </c>
    </row>
    <row r="527" spans="1:32" ht="15" customHeight="1" x14ac:dyDescent="0.25">
      <c r="A527">
        <v>526</v>
      </c>
      <c r="B527" t="s">
        <v>1998</v>
      </c>
      <c r="C527">
        <v>20240202</v>
      </c>
      <c r="D527">
        <v>20240204</v>
      </c>
      <c r="E527">
        <v>55</v>
      </c>
      <c r="F527">
        <v>16</v>
      </c>
      <c r="G527">
        <v>15</v>
      </c>
      <c r="H527">
        <v>10</v>
      </c>
      <c r="I527">
        <v>2</v>
      </c>
      <c r="J527">
        <v>1</v>
      </c>
      <c r="K527" t="s">
        <v>1325</v>
      </c>
      <c r="L527">
        <v>100</v>
      </c>
      <c r="M527" s="5">
        <v>124.03</v>
      </c>
      <c r="N527" s="6">
        <v>0</v>
      </c>
      <c r="O527" s="5">
        <f t="shared" si="48"/>
        <v>124.03</v>
      </c>
      <c r="P527" s="5">
        <f t="shared" si="49"/>
        <v>12403</v>
      </c>
      <c r="Q527" s="5">
        <v>27.14</v>
      </c>
      <c r="R527" s="5">
        <f t="shared" si="50"/>
        <v>2714</v>
      </c>
      <c r="S527" s="5">
        <f t="shared" si="51"/>
        <v>9689</v>
      </c>
      <c r="T527" s="6">
        <f t="shared" si="52"/>
        <v>0.78118197210352336</v>
      </c>
      <c r="U527" s="5">
        <v>0</v>
      </c>
      <c r="V527">
        <v>0</v>
      </c>
      <c r="W527" s="5">
        <f t="shared" si="53"/>
        <v>0</v>
      </c>
      <c r="X527" s="5">
        <v>12528.28</v>
      </c>
      <c r="Y527" t="s">
        <v>1319</v>
      </c>
      <c r="Z527" t="s">
        <v>1999</v>
      </c>
      <c r="AA527" t="s">
        <v>1471</v>
      </c>
      <c r="AB527" t="s">
        <v>1330</v>
      </c>
      <c r="AC527" t="s">
        <v>1339</v>
      </c>
      <c r="AD527" t="s">
        <v>79</v>
      </c>
      <c r="AE527" s="4">
        <v>0.74</v>
      </c>
      <c r="AF527">
        <v>1</v>
      </c>
    </row>
    <row r="528" spans="1:32" ht="15" customHeight="1" x14ac:dyDescent="0.25">
      <c r="A528">
        <v>527</v>
      </c>
      <c r="B528" t="s">
        <v>2000</v>
      </c>
      <c r="C528">
        <v>20250909</v>
      </c>
      <c r="D528">
        <v>20250910</v>
      </c>
      <c r="E528">
        <v>746</v>
      </c>
      <c r="F528">
        <v>6</v>
      </c>
      <c r="G528">
        <v>38</v>
      </c>
      <c r="H528">
        <v>35</v>
      </c>
      <c r="I528">
        <v>3</v>
      </c>
      <c r="J528">
        <v>1</v>
      </c>
      <c r="K528" t="s">
        <v>1325</v>
      </c>
      <c r="L528">
        <v>2</v>
      </c>
      <c r="M528" s="5">
        <v>132.63999999999999</v>
      </c>
      <c r="N528" s="6">
        <v>0</v>
      </c>
      <c r="O528" s="5">
        <f t="shared" si="48"/>
        <v>132.63999999999999</v>
      </c>
      <c r="P528" s="5">
        <f t="shared" si="49"/>
        <v>265.27999999999997</v>
      </c>
      <c r="Q528" s="5">
        <v>75.709999999999994</v>
      </c>
      <c r="R528" s="5">
        <f t="shared" si="50"/>
        <v>151.41999999999999</v>
      </c>
      <c r="S528" s="5">
        <f t="shared" si="51"/>
        <v>100.46999999999998</v>
      </c>
      <c r="T528" s="6">
        <f t="shared" si="52"/>
        <v>0.3787319059107358</v>
      </c>
      <c r="U528" s="5">
        <v>13.39</v>
      </c>
      <c r="V528">
        <v>0</v>
      </c>
      <c r="W528" s="5">
        <f t="shared" si="53"/>
        <v>0</v>
      </c>
      <c r="X528" s="5">
        <v>260.08</v>
      </c>
      <c r="Y528" t="s">
        <v>1319</v>
      </c>
      <c r="Z528" t="s">
        <v>2001</v>
      </c>
      <c r="AA528" t="s">
        <v>1321</v>
      </c>
      <c r="AB528" t="s">
        <v>1330</v>
      </c>
      <c r="AC528" t="s">
        <v>1323</v>
      </c>
      <c r="AD528" t="s">
        <v>127</v>
      </c>
      <c r="AE528" s="4">
        <v>6.7999999999999996E-3</v>
      </c>
      <c r="AF528">
        <v>1</v>
      </c>
    </row>
    <row r="529" spans="1:32" ht="15" customHeight="1" x14ac:dyDescent="0.25">
      <c r="A529">
        <v>528</v>
      </c>
      <c r="B529" t="s">
        <v>2002</v>
      </c>
      <c r="C529">
        <v>20241028</v>
      </c>
      <c r="D529">
        <v>20241028</v>
      </c>
      <c r="E529">
        <v>506</v>
      </c>
      <c r="F529">
        <v>25</v>
      </c>
      <c r="G529">
        <v>22</v>
      </c>
      <c r="H529">
        <v>24</v>
      </c>
      <c r="I529">
        <v>5</v>
      </c>
      <c r="J529">
        <v>1</v>
      </c>
      <c r="K529" t="s">
        <v>1325</v>
      </c>
      <c r="L529">
        <v>3</v>
      </c>
      <c r="M529" s="5">
        <v>12375.68</v>
      </c>
      <c r="N529" s="6">
        <v>0</v>
      </c>
      <c r="O529" s="5">
        <f t="shared" si="48"/>
        <v>12375.68</v>
      </c>
      <c r="P529" s="5">
        <f t="shared" si="49"/>
        <v>37127.040000000001</v>
      </c>
      <c r="Q529" s="5">
        <v>7224.36</v>
      </c>
      <c r="R529" s="5">
        <f t="shared" si="50"/>
        <v>21673.079999999998</v>
      </c>
      <c r="S529" s="5">
        <f t="shared" si="51"/>
        <v>15430.710000000003</v>
      </c>
      <c r="T529" s="6">
        <f t="shared" si="52"/>
        <v>0.41561918213787047</v>
      </c>
      <c r="U529" s="5">
        <v>23.25</v>
      </c>
      <c r="V529">
        <v>0</v>
      </c>
      <c r="W529" s="5">
        <f t="shared" si="53"/>
        <v>0</v>
      </c>
      <c r="X529" s="5">
        <v>38674</v>
      </c>
      <c r="Y529" t="s">
        <v>1319</v>
      </c>
      <c r="Z529" t="s">
        <v>2003</v>
      </c>
      <c r="AA529" t="s">
        <v>1321</v>
      </c>
      <c r="AB529" t="s">
        <v>1327</v>
      </c>
      <c r="AC529" t="s">
        <v>1323</v>
      </c>
      <c r="AD529" t="s">
        <v>99</v>
      </c>
      <c r="AE529" s="4">
        <v>1.27</v>
      </c>
      <c r="AF529">
        <v>1</v>
      </c>
    </row>
    <row r="530" spans="1:32" ht="15" customHeight="1" x14ac:dyDescent="0.25">
      <c r="A530">
        <v>529</v>
      </c>
      <c r="B530" t="s">
        <v>2004</v>
      </c>
      <c r="C530">
        <v>20240816</v>
      </c>
      <c r="D530">
        <v>20240823</v>
      </c>
      <c r="E530">
        <v>173</v>
      </c>
      <c r="F530">
        <v>24</v>
      </c>
      <c r="G530">
        <v>12</v>
      </c>
      <c r="H530">
        <v>1</v>
      </c>
      <c r="I530">
        <v>5</v>
      </c>
      <c r="J530">
        <v>1</v>
      </c>
      <c r="K530" t="s">
        <v>1325</v>
      </c>
      <c r="L530">
        <v>2</v>
      </c>
      <c r="M530" s="5">
        <v>878.4</v>
      </c>
      <c r="N530" s="6">
        <v>0</v>
      </c>
      <c r="O530" s="5">
        <f t="shared" si="48"/>
        <v>878.4</v>
      </c>
      <c r="P530" s="5">
        <f t="shared" si="49"/>
        <v>1756.8</v>
      </c>
      <c r="Q530" s="5">
        <v>528.99</v>
      </c>
      <c r="R530" s="5">
        <f t="shared" si="50"/>
        <v>1057.98</v>
      </c>
      <c r="S530" s="5">
        <f t="shared" si="51"/>
        <v>669.91</v>
      </c>
      <c r="T530" s="6">
        <f t="shared" si="52"/>
        <v>0.38132399817850637</v>
      </c>
      <c r="U530" s="5">
        <v>28.91</v>
      </c>
      <c r="V530">
        <v>0</v>
      </c>
      <c r="W530" s="5">
        <f t="shared" si="53"/>
        <v>0</v>
      </c>
      <c r="X530" s="5">
        <v>1849.26</v>
      </c>
      <c r="Y530" t="s">
        <v>1319</v>
      </c>
      <c r="Z530" t="s">
        <v>2005</v>
      </c>
      <c r="AA530" t="s">
        <v>1321</v>
      </c>
      <c r="AB530" t="s">
        <v>1327</v>
      </c>
      <c r="AC530" t="s">
        <v>1323</v>
      </c>
      <c r="AD530" t="s">
        <v>79</v>
      </c>
      <c r="AE530" s="4">
        <v>0.74</v>
      </c>
      <c r="AF530">
        <v>1</v>
      </c>
    </row>
    <row r="531" spans="1:32" ht="15" customHeight="1" x14ac:dyDescent="0.25">
      <c r="A531">
        <v>530</v>
      </c>
      <c r="B531" t="s">
        <v>2004</v>
      </c>
      <c r="C531">
        <v>20240816</v>
      </c>
      <c r="D531">
        <v>20240823</v>
      </c>
      <c r="E531">
        <v>173</v>
      </c>
      <c r="F531">
        <v>1</v>
      </c>
      <c r="G531">
        <v>12</v>
      </c>
      <c r="H531">
        <v>1</v>
      </c>
      <c r="I531">
        <v>5</v>
      </c>
      <c r="J531">
        <v>4</v>
      </c>
      <c r="K531" t="s">
        <v>1325</v>
      </c>
      <c r="L531">
        <v>3</v>
      </c>
      <c r="M531" s="5">
        <v>1237.29</v>
      </c>
      <c r="N531" s="6">
        <v>9.4500000000000001E-2</v>
      </c>
      <c r="O531" s="5">
        <f t="shared" si="48"/>
        <v>1120.3660949999999</v>
      </c>
      <c r="P531" s="5">
        <f t="shared" si="49"/>
        <v>3361.0982849999996</v>
      </c>
      <c r="Q531" s="5">
        <v>677.84</v>
      </c>
      <c r="R531" s="5">
        <f t="shared" si="50"/>
        <v>2033.52</v>
      </c>
      <c r="S531" s="5">
        <f t="shared" si="51"/>
        <v>1318.8782849999996</v>
      </c>
      <c r="T531" s="6">
        <f t="shared" si="52"/>
        <v>0.39239503673127479</v>
      </c>
      <c r="U531" s="5">
        <v>8.6999999999999993</v>
      </c>
      <c r="V531">
        <v>0</v>
      </c>
      <c r="W531" s="5">
        <f t="shared" si="53"/>
        <v>0</v>
      </c>
      <c r="X531" s="5">
        <v>3538</v>
      </c>
      <c r="Y531" t="s">
        <v>1319</v>
      </c>
      <c r="Z531" t="s">
        <v>2005</v>
      </c>
      <c r="AA531" t="s">
        <v>1321</v>
      </c>
      <c r="AB531" t="s">
        <v>1327</v>
      </c>
      <c r="AC531" t="s">
        <v>1323</v>
      </c>
      <c r="AD531" t="s">
        <v>79</v>
      </c>
      <c r="AE531" s="4">
        <v>0.74</v>
      </c>
      <c r="AF531">
        <v>1</v>
      </c>
    </row>
    <row r="532" spans="1:32" ht="15" customHeight="1" x14ac:dyDescent="0.25">
      <c r="A532">
        <v>531</v>
      </c>
      <c r="B532" t="s">
        <v>2006</v>
      </c>
      <c r="C532">
        <v>20230226</v>
      </c>
      <c r="D532">
        <v>20230304</v>
      </c>
      <c r="E532">
        <v>218</v>
      </c>
      <c r="F532">
        <v>12</v>
      </c>
      <c r="G532">
        <v>8</v>
      </c>
      <c r="H532">
        <v>2</v>
      </c>
      <c r="I532">
        <v>5</v>
      </c>
      <c r="J532">
        <v>1</v>
      </c>
      <c r="K532" t="s">
        <v>1354</v>
      </c>
      <c r="L532">
        <v>0</v>
      </c>
      <c r="M532" s="5">
        <v>48.91</v>
      </c>
      <c r="N532" s="6">
        <v>0</v>
      </c>
      <c r="O532" s="5">
        <f t="shared" si="48"/>
        <v>48.91</v>
      </c>
      <c r="P532" s="5">
        <f t="shared" si="49"/>
        <v>0</v>
      </c>
      <c r="Q532" s="5">
        <v>14.05</v>
      </c>
      <c r="R532" s="5">
        <f t="shared" si="50"/>
        <v>0</v>
      </c>
      <c r="S532" s="5">
        <f t="shared" si="51"/>
        <v>0</v>
      </c>
      <c r="T532" s="6">
        <f t="shared" si="52"/>
        <v>0</v>
      </c>
      <c r="U532" s="5">
        <v>0</v>
      </c>
      <c r="V532">
        <v>0</v>
      </c>
      <c r="W532" s="5">
        <f t="shared" si="53"/>
        <v>0</v>
      </c>
      <c r="X532" s="5">
        <v>0</v>
      </c>
      <c r="Y532" t="s">
        <v>1319</v>
      </c>
      <c r="Z532" t="s">
        <v>2007</v>
      </c>
      <c r="AA532" t="s">
        <v>1321</v>
      </c>
      <c r="AB532" t="s">
        <v>1330</v>
      </c>
      <c r="AC532" t="s">
        <v>1360</v>
      </c>
      <c r="AD532" t="s">
        <v>62</v>
      </c>
      <c r="AE532" s="4">
        <v>1</v>
      </c>
      <c r="AF532">
        <v>1</v>
      </c>
    </row>
    <row r="533" spans="1:32" ht="15" customHeight="1" x14ac:dyDescent="0.25">
      <c r="A533">
        <v>532</v>
      </c>
      <c r="B533" t="s">
        <v>2006</v>
      </c>
      <c r="C533">
        <v>20230226</v>
      </c>
      <c r="D533">
        <v>20230304</v>
      </c>
      <c r="E533">
        <v>218</v>
      </c>
      <c r="F533">
        <v>9</v>
      </c>
      <c r="G533">
        <v>8</v>
      </c>
      <c r="H533">
        <v>2</v>
      </c>
      <c r="I533">
        <v>5</v>
      </c>
      <c r="J533">
        <v>1</v>
      </c>
      <c r="K533" t="s">
        <v>1354</v>
      </c>
      <c r="L533">
        <v>0</v>
      </c>
      <c r="M533" s="5">
        <v>389.88</v>
      </c>
      <c r="N533" s="6">
        <v>0</v>
      </c>
      <c r="O533" s="5">
        <f t="shared" si="48"/>
        <v>389.88</v>
      </c>
      <c r="P533" s="5">
        <f t="shared" si="49"/>
        <v>0</v>
      </c>
      <c r="Q533" s="5">
        <v>241.38</v>
      </c>
      <c r="R533" s="5">
        <f t="shared" si="50"/>
        <v>0</v>
      </c>
      <c r="S533" s="5">
        <f t="shared" si="51"/>
        <v>-87.44</v>
      </c>
      <c r="T533" s="6">
        <f t="shared" si="52"/>
        <v>0</v>
      </c>
      <c r="U533" s="5">
        <v>87.44</v>
      </c>
      <c r="V533">
        <v>0</v>
      </c>
      <c r="W533" s="5">
        <f t="shared" si="53"/>
        <v>0</v>
      </c>
      <c r="X533" s="5">
        <v>0</v>
      </c>
      <c r="Y533" t="s">
        <v>1319</v>
      </c>
      <c r="Z533" t="s">
        <v>2007</v>
      </c>
      <c r="AA533" t="s">
        <v>1321</v>
      </c>
      <c r="AB533" t="s">
        <v>1330</v>
      </c>
      <c r="AC533" t="s">
        <v>1360</v>
      </c>
      <c r="AD533" t="s">
        <v>62</v>
      </c>
      <c r="AE533" s="4">
        <v>1</v>
      </c>
      <c r="AF533">
        <v>1</v>
      </c>
    </row>
    <row r="534" spans="1:32" ht="15" customHeight="1" x14ac:dyDescent="0.25">
      <c r="A534">
        <v>533</v>
      </c>
      <c r="B534" t="s">
        <v>2006</v>
      </c>
      <c r="C534">
        <v>20230226</v>
      </c>
      <c r="D534">
        <v>20230304</v>
      </c>
      <c r="E534">
        <v>218</v>
      </c>
      <c r="F534">
        <v>1</v>
      </c>
      <c r="G534">
        <v>8</v>
      </c>
      <c r="H534">
        <v>2</v>
      </c>
      <c r="I534">
        <v>5</v>
      </c>
      <c r="J534">
        <v>1</v>
      </c>
      <c r="K534" t="s">
        <v>1354</v>
      </c>
      <c r="L534">
        <v>0</v>
      </c>
      <c r="M534" s="5">
        <v>1208.5</v>
      </c>
      <c r="N534" s="6">
        <v>0</v>
      </c>
      <c r="O534" s="5">
        <f t="shared" si="48"/>
        <v>1208.5</v>
      </c>
      <c r="P534" s="5">
        <f t="shared" si="49"/>
        <v>0</v>
      </c>
      <c r="Q534" s="5">
        <v>671.27</v>
      </c>
      <c r="R534" s="5">
        <f t="shared" si="50"/>
        <v>0</v>
      </c>
      <c r="S534" s="5">
        <f t="shared" si="51"/>
        <v>-181.31</v>
      </c>
      <c r="T534" s="6">
        <f t="shared" si="52"/>
        <v>0</v>
      </c>
      <c r="U534" s="5">
        <v>181.31</v>
      </c>
      <c r="V534">
        <v>0</v>
      </c>
      <c r="W534" s="5">
        <f t="shared" si="53"/>
        <v>0</v>
      </c>
      <c r="X534" s="5">
        <v>0</v>
      </c>
      <c r="Y534" t="s">
        <v>1319</v>
      </c>
      <c r="Z534" t="s">
        <v>2007</v>
      </c>
      <c r="AA534" t="s">
        <v>1321</v>
      </c>
      <c r="AB534" t="s">
        <v>1330</v>
      </c>
      <c r="AC534" t="s">
        <v>1360</v>
      </c>
      <c r="AD534" t="s">
        <v>62</v>
      </c>
      <c r="AE534" s="4">
        <v>1</v>
      </c>
      <c r="AF534">
        <v>1</v>
      </c>
    </row>
    <row r="535" spans="1:32" ht="15" customHeight="1" x14ac:dyDescent="0.25">
      <c r="A535">
        <v>534</v>
      </c>
      <c r="B535" t="s">
        <v>2006</v>
      </c>
      <c r="C535">
        <v>20230226</v>
      </c>
      <c r="D535">
        <v>20230304</v>
      </c>
      <c r="E535">
        <v>218</v>
      </c>
      <c r="F535">
        <v>15</v>
      </c>
      <c r="G535">
        <v>8</v>
      </c>
      <c r="H535">
        <v>2</v>
      </c>
      <c r="I535">
        <v>5</v>
      </c>
      <c r="J535">
        <v>1</v>
      </c>
      <c r="K535" t="s">
        <v>1354</v>
      </c>
      <c r="L535">
        <v>0</v>
      </c>
      <c r="M535" s="5">
        <v>78.150000000000006</v>
      </c>
      <c r="N535" s="6">
        <v>0</v>
      </c>
      <c r="O535" s="5">
        <f t="shared" si="48"/>
        <v>78.150000000000006</v>
      </c>
      <c r="P535" s="5">
        <f t="shared" si="49"/>
        <v>0</v>
      </c>
      <c r="Q535" s="5">
        <v>20.11</v>
      </c>
      <c r="R535" s="5">
        <f t="shared" si="50"/>
        <v>0</v>
      </c>
      <c r="S535" s="5">
        <f t="shared" si="51"/>
        <v>0</v>
      </c>
      <c r="T535" s="6">
        <f t="shared" si="52"/>
        <v>0</v>
      </c>
      <c r="U535" s="5">
        <v>0</v>
      </c>
      <c r="V535">
        <v>0</v>
      </c>
      <c r="W535" s="5">
        <f t="shared" si="53"/>
        <v>0</v>
      </c>
      <c r="X535" s="5">
        <v>0</v>
      </c>
      <c r="Y535" t="s">
        <v>1319</v>
      </c>
      <c r="Z535" t="s">
        <v>2007</v>
      </c>
      <c r="AA535" t="s">
        <v>1321</v>
      </c>
      <c r="AB535" t="s">
        <v>1330</v>
      </c>
      <c r="AC535" t="s">
        <v>1360</v>
      </c>
      <c r="AD535" t="s">
        <v>62</v>
      </c>
      <c r="AE535" s="4">
        <v>1</v>
      </c>
      <c r="AF535">
        <v>1</v>
      </c>
    </row>
    <row r="536" spans="1:32" ht="15" customHeight="1" x14ac:dyDescent="0.25">
      <c r="A536">
        <v>535</v>
      </c>
      <c r="B536" t="s">
        <v>2006</v>
      </c>
      <c r="C536">
        <v>20230226</v>
      </c>
      <c r="D536">
        <v>20230304</v>
      </c>
      <c r="E536">
        <v>218</v>
      </c>
      <c r="F536">
        <v>17</v>
      </c>
      <c r="G536">
        <v>8</v>
      </c>
      <c r="H536">
        <v>2</v>
      </c>
      <c r="I536">
        <v>5</v>
      </c>
      <c r="J536">
        <v>1</v>
      </c>
      <c r="K536" t="s">
        <v>1354</v>
      </c>
      <c r="L536">
        <v>0</v>
      </c>
      <c r="M536" s="5">
        <v>26.08</v>
      </c>
      <c r="N536" s="6">
        <v>0</v>
      </c>
      <c r="O536" s="5">
        <f t="shared" si="48"/>
        <v>26.08</v>
      </c>
      <c r="P536" s="5">
        <f t="shared" si="49"/>
        <v>0</v>
      </c>
      <c r="Q536" s="5">
        <v>5.34</v>
      </c>
      <c r="R536" s="5">
        <f t="shared" si="50"/>
        <v>0</v>
      </c>
      <c r="S536" s="5">
        <f t="shared" si="51"/>
        <v>0</v>
      </c>
      <c r="T536" s="6">
        <f t="shared" si="52"/>
        <v>0</v>
      </c>
      <c r="U536" s="5">
        <v>0</v>
      </c>
      <c r="V536">
        <v>0</v>
      </c>
      <c r="W536" s="5">
        <f t="shared" si="53"/>
        <v>0</v>
      </c>
      <c r="X536" s="5">
        <v>0</v>
      </c>
      <c r="Y536" t="s">
        <v>1319</v>
      </c>
      <c r="Z536" t="s">
        <v>2007</v>
      </c>
      <c r="AA536" t="s">
        <v>1321</v>
      </c>
      <c r="AB536" t="s">
        <v>1330</v>
      </c>
      <c r="AC536" t="s">
        <v>1360</v>
      </c>
      <c r="AD536" t="s">
        <v>62</v>
      </c>
      <c r="AE536" s="4">
        <v>1</v>
      </c>
      <c r="AF536">
        <v>1</v>
      </c>
    </row>
    <row r="537" spans="1:32" ht="15" customHeight="1" x14ac:dyDescent="0.25">
      <c r="A537">
        <v>536</v>
      </c>
      <c r="B537" t="s">
        <v>2006</v>
      </c>
      <c r="C537">
        <v>20230226</v>
      </c>
      <c r="D537">
        <v>20230304</v>
      </c>
      <c r="E537">
        <v>218</v>
      </c>
      <c r="F537">
        <v>14</v>
      </c>
      <c r="G537">
        <v>8</v>
      </c>
      <c r="H537">
        <v>2</v>
      </c>
      <c r="I537">
        <v>5</v>
      </c>
      <c r="J537">
        <v>4</v>
      </c>
      <c r="K537" t="s">
        <v>1354</v>
      </c>
      <c r="L537">
        <v>0</v>
      </c>
      <c r="M537" s="5">
        <v>80.83</v>
      </c>
      <c r="N537" s="6">
        <v>0.12089999999999999</v>
      </c>
      <c r="O537" s="5">
        <f t="shared" si="48"/>
        <v>71.057653000000002</v>
      </c>
      <c r="P537" s="5">
        <f t="shared" si="49"/>
        <v>0</v>
      </c>
      <c r="Q537" s="5">
        <v>19.88</v>
      </c>
      <c r="R537" s="5">
        <f t="shared" si="50"/>
        <v>0</v>
      </c>
      <c r="S537" s="5">
        <f t="shared" si="51"/>
        <v>0</v>
      </c>
      <c r="T537" s="6">
        <f t="shared" si="52"/>
        <v>0</v>
      </c>
      <c r="U537" s="5">
        <v>0</v>
      </c>
      <c r="V537">
        <v>0</v>
      </c>
      <c r="W537" s="5">
        <f t="shared" si="53"/>
        <v>0</v>
      </c>
      <c r="X537" s="5">
        <v>0</v>
      </c>
      <c r="Y537" t="s">
        <v>1319</v>
      </c>
      <c r="Z537" t="s">
        <v>2007</v>
      </c>
      <c r="AA537" t="s">
        <v>1321</v>
      </c>
      <c r="AB537" t="s">
        <v>1330</v>
      </c>
      <c r="AC537" t="s">
        <v>1360</v>
      </c>
      <c r="AD537" t="s">
        <v>62</v>
      </c>
      <c r="AE537" s="4">
        <v>1</v>
      </c>
      <c r="AF537">
        <v>1</v>
      </c>
    </row>
    <row r="538" spans="1:32" ht="15" customHeight="1" x14ac:dyDescent="0.25">
      <c r="A538">
        <v>537</v>
      </c>
      <c r="B538" t="s">
        <v>2006</v>
      </c>
      <c r="C538">
        <v>20230226</v>
      </c>
      <c r="D538">
        <v>20230304</v>
      </c>
      <c r="E538">
        <v>218</v>
      </c>
      <c r="F538">
        <v>8</v>
      </c>
      <c r="G538">
        <v>8</v>
      </c>
      <c r="H538">
        <v>2</v>
      </c>
      <c r="I538">
        <v>5</v>
      </c>
      <c r="J538">
        <v>2</v>
      </c>
      <c r="K538" t="s">
        <v>1354</v>
      </c>
      <c r="L538">
        <v>0</v>
      </c>
      <c r="M538" s="5">
        <v>1212.6600000000001</v>
      </c>
      <c r="N538" s="6">
        <v>9.7299999999999998E-2</v>
      </c>
      <c r="O538" s="5">
        <f t="shared" si="48"/>
        <v>1094.6681820000001</v>
      </c>
      <c r="P538" s="5">
        <f t="shared" si="49"/>
        <v>0</v>
      </c>
      <c r="Q538" s="5">
        <v>730.79</v>
      </c>
      <c r="R538" s="5">
        <f t="shared" si="50"/>
        <v>0</v>
      </c>
      <c r="S538" s="5">
        <f t="shared" si="51"/>
        <v>-10.6</v>
      </c>
      <c r="T538" s="6">
        <f t="shared" si="52"/>
        <v>0</v>
      </c>
      <c r="U538" s="5">
        <v>10.6</v>
      </c>
      <c r="V538">
        <v>0</v>
      </c>
      <c r="W538" s="5">
        <f t="shared" si="53"/>
        <v>0</v>
      </c>
      <c r="X538" s="5">
        <v>0</v>
      </c>
      <c r="Y538" t="s">
        <v>1319</v>
      </c>
      <c r="Z538" t="s">
        <v>2007</v>
      </c>
      <c r="AA538" t="s">
        <v>1321</v>
      </c>
      <c r="AB538" t="s">
        <v>1330</v>
      </c>
      <c r="AC538" t="s">
        <v>1360</v>
      </c>
      <c r="AD538" t="s">
        <v>62</v>
      </c>
      <c r="AE538" s="4">
        <v>1</v>
      </c>
      <c r="AF538">
        <v>1</v>
      </c>
    </row>
    <row r="539" spans="1:32" ht="15" customHeight="1" x14ac:dyDescent="0.25">
      <c r="A539">
        <v>538</v>
      </c>
      <c r="B539" t="s">
        <v>2006</v>
      </c>
      <c r="C539">
        <v>20230226</v>
      </c>
      <c r="D539">
        <v>20230304</v>
      </c>
      <c r="E539">
        <v>218</v>
      </c>
      <c r="F539">
        <v>18</v>
      </c>
      <c r="G539">
        <v>8</v>
      </c>
      <c r="H539">
        <v>2</v>
      </c>
      <c r="I539">
        <v>5</v>
      </c>
      <c r="J539">
        <v>1</v>
      </c>
      <c r="K539" t="s">
        <v>1354</v>
      </c>
      <c r="L539">
        <v>0</v>
      </c>
      <c r="M539" s="5">
        <v>242.14</v>
      </c>
      <c r="N539" s="6">
        <v>0</v>
      </c>
      <c r="O539" s="5">
        <f t="shared" si="48"/>
        <v>242.14</v>
      </c>
      <c r="P539" s="5">
        <f t="shared" si="49"/>
        <v>0</v>
      </c>
      <c r="Q539" s="5">
        <v>68.75</v>
      </c>
      <c r="R539" s="5">
        <f t="shared" si="50"/>
        <v>0</v>
      </c>
      <c r="S539" s="5">
        <f t="shared" si="51"/>
        <v>0</v>
      </c>
      <c r="T539" s="6">
        <f t="shared" si="52"/>
        <v>0</v>
      </c>
      <c r="U539" s="5">
        <v>0</v>
      </c>
      <c r="V539">
        <v>0</v>
      </c>
      <c r="W539" s="5">
        <f t="shared" si="53"/>
        <v>0</v>
      </c>
      <c r="X539" s="5">
        <v>0</v>
      </c>
      <c r="Y539" t="s">
        <v>1319</v>
      </c>
      <c r="Z539" t="s">
        <v>2007</v>
      </c>
      <c r="AA539" t="s">
        <v>1321</v>
      </c>
      <c r="AB539" t="s">
        <v>1330</v>
      </c>
      <c r="AC539" t="s">
        <v>1360</v>
      </c>
      <c r="AD539" t="s">
        <v>62</v>
      </c>
      <c r="AE539" s="4">
        <v>1</v>
      </c>
      <c r="AF539">
        <v>1</v>
      </c>
    </row>
    <row r="540" spans="1:32" ht="15" customHeight="1" x14ac:dyDescent="0.25">
      <c r="A540">
        <v>539</v>
      </c>
      <c r="B540" t="s">
        <v>2008</v>
      </c>
      <c r="C540">
        <v>20230625</v>
      </c>
      <c r="D540">
        <v>20230630</v>
      </c>
      <c r="E540">
        <v>51</v>
      </c>
      <c r="F540">
        <v>17</v>
      </c>
      <c r="G540">
        <v>9</v>
      </c>
      <c r="H540">
        <v>3</v>
      </c>
      <c r="I540">
        <v>2</v>
      </c>
      <c r="J540">
        <v>2</v>
      </c>
      <c r="K540" t="s">
        <v>1325</v>
      </c>
      <c r="L540">
        <v>26</v>
      </c>
      <c r="M540" s="5">
        <v>25.36</v>
      </c>
      <c r="N540" s="6">
        <v>6.6799999999999998E-2</v>
      </c>
      <c r="O540" s="5">
        <f t="shared" si="48"/>
        <v>23.665952000000001</v>
      </c>
      <c r="P540" s="5">
        <f t="shared" si="49"/>
        <v>615.314752</v>
      </c>
      <c r="Q540" s="5">
        <v>5.49</v>
      </c>
      <c r="R540" s="5">
        <f t="shared" si="50"/>
        <v>142.74</v>
      </c>
      <c r="S540" s="5">
        <f t="shared" si="51"/>
        <v>472.57475199999999</v>
      </c>
      <c r="T540" s="6">
        <f t="shared" si="52"/>
        <v>0.76802116390669595</v>
      </c>
      <c r="U540" s="5">
        <v>0</v>
      </c>
      <c r="V540">
        <v>0</v>
      </c>
      <c r="W540" s="5">
        <f t="shared" si="53"/>
        <v>0</v>
      </c>
      <c r="X540" s="5">
        <v>609.22</v>
      </c>
      <c r="Y540" t="s">
        <v>1319</v>
      </c>
      <c r="Z540" t="s">
        <v>2009</v>
      </c>
      <c r="AA540" t="s">
        <v>1333</v>
      </c>
      <c r="AB540" t="s">
        <v>1327</v>
      </c>
      <c r="AC540" t="s">
        <v>1360</v>
      </c>
      <c r="AD540" t="s">
        <v>62</v>
      </c>
      <c r="AE540" s="4">
        <v>1</v>
      </c>
      <c r="AF540">
        <v>1</v>
      </c>
    </row>
    <row r="541" spans="1:32" ht="15" customHeight="1" x14ac:dyDescent="0.25">
      <c r="A541">
        <v>540</v>
      </c>
      <c r="B541" t="s">
        <v>2010</v>
      </c>
      <c r="C541">
        <v>20240901</v>
      </c>
      <c r="D541">
        <v>20240905</v>
      </c>
      <c r="E541">
        <v>479</v>
      </c>
      <c r="F541">
        <v>6</v>
      </c>
      <c r="G541">
        <v>30</v>
      </c>
      <c r="H541">
        <v>16</v>
      </c>
      <c r="I541">
        <v>3</v>
      </c>
      <c r="J541">
        <v>1</v>
      </c>
      <c r="K541" t="s">
        <v>1325</v>
      </c>
      <c r="L541">
        <v>2</v>
      </c>
      <c r="M541" s="5">
        <v>126.19</v>
      </c>
      <c r="N541" s="6">
        <v>0</v>
      </c>
      <c r="O541" s="5">
        <f t="shared" si="48"/>
        <v>126.19</v>
      </c>
      <c r="P541" s="5">
        <f t="shared" si="49"/>
        <v>252.38</v>
      </c>
      <c r="Q541" s="5">
        <v>77.849999999999994</v>
      </c>
      <c r="R541" s="5">
        <f t="shared" si="50"/>
        <v>155.69999999999999</v>
      </c>
      <c r="S541" s="5">
        <f t="shared" si="51"/>
        <v>84.830000000000013</v>
      </c>
      <c r="T541" s="6">
        <f t="shared" si="52"/>
        <v>0.33612013630240117</v>
      </c>
      <c r="U541" s="5">
        <v>11.85</v>
      </c>
      <c r="V541">
        <v>0</v>
      </c>
      <c r="W541" s="5">
        <f t="shared" si="53"/>
        <v>0</v>
      </c>
      <c r="X541" s="5">
        <v>225.34</v>
      </c>
      <c r="Y541" t="s">
        <v>1319</v>
      </c>
      <c r="Z541" t="s">
        <v>2011</v>
      </c>
      <c r="AA541" t="s">
        <v>1321</v>
      </c>
      <c r="AB541" t="s">
        <v>1322</v>
      </c>
      <c r="AC541" t="s">
        <v>1323</v>
      </c>
      <c r="AD541" t="s">
        <v>91</v>
      </c>
      <c r="AE541" s="4">
        <v>1.0900000000000001</v>
      </c>
      <c r="AF541">
        <v>1</v>
      </c>
    </row>
    <row r="542" spans="1:32" ht="15" customHeight="1" x14ac:dyDescent="0.25">
      <c r="A542">
        <v>541</v>
      </c>
      <c r="B542" t="s">
        <v>2010</v>
      </c>
      <c r="C542">
        <v>20240901</v>
      </c>
      <c r="D542">
        <v>20240905</v>
      </c>
      <c r="E542">
        <v>479</v>
      </c>
      <c r="F542">
        <v>2</v>
      </c>
      <c r="G542">
        <v>30</v>
      </c>
      <c r="H542">
        <v>16</v>
      </c>
      <c r="I542">
        <v>3</v>
      </c>
      <c r="J542">
        <v>1</v>
      </c>
      <c r="K542" t="s">
        <v>1325</v>
      </c>
      <c r="L542">
        <v>1</v>
      </c>
      <c r="M542" s="5">
        <v>256.5</v>
      </c>
      <c r="N542" s="6">
        <v>0</v>
      </c>
      <c r="O542" s="5">
        <f t="shared" si="48"/>
        <v>256.5</v>
      </c>
      <c r="P542" s="5">
        <f t="shared" si="49"/>
        <v>256.5</v>
      </c>
      <c r="Q542" s="5">
        <v>145.09</v>
      </c>
      <c r="R542" s="5">
        <f t="shared" si="50"/>
        <v>145.09</v>
      </c>
      <c r="S542" s="5">
        <f t="shared" si="51"/>
        <v>101.78</v>
      </c>
      <c r="T542" s="6">
        <f t="shared" si="52"/>
        <v>0.39680311890838205</v>
      </c>
      <c r="U542" s="5">
        <v>9.6300000000000008</v>
      </c>
      <c r="V542">
        <v>0</v>
      </c>
      <c r="W542" s="5">
        <f t="shared" si="53"/>
        <v>0</v>
      </c>
      <c r="X542" s="5">
        <v>229.02</v>
      </c>
      <c r="Y542" t="s">
        <v>1319</v>
      </c>
      <c r="Z542" t="s">
        <v>2011</v>
      </c>
      <c r="AA542" t="s">
        <v>1321</v>
      </c>
      <c r="AB542" t="s">
        <v>1322</v>
      </c>
      <c r="AC542" t="s">
        <v>1323</v>
      </c>
      <c r="AD542" t="s">
        <v>91</v>
      </c>
      <c r="AE542" s="4">
        <v>1.0900000000000001</v>
      </c>
      <c r="AF542">
        <v>1</v>
      </c>
    </row>
    <row r="543" spans="1:32" ht="15" customHeight="1" x14ac:dyDescent="0.25">
      <c r="A543">
        <v>542</v>
      </c>
      <c r="B543" t="s">
        <v>2012</v>
      </c>
      <c r="C543">
        <v>20231229</v>
      </c>
      <c r="D543">
        <v>20240101</v>
      </c>
      <c r="E543">
        <v>562</v>
      </c>
      <c r="F543">
        <v>4</v>
      </c>
      <c r="G543">
        <v>18</v>
      </c>
      <c r="H543">
        <v>17</v>
      </c>
      <c r="I543">
        <v>6</v>
      </c>
      <c r="J543">
        <v>5</v>
      </c>
      <c r="K543" t="s">
        <v>1325</v>
      </c>
      <c r="L543">
        <v>4</v>
      </c>
      <c r="M543" s="5">
        <v>777.48</v>
      </c>
      <c r="N543" s="6">
        <v>0.15870000000000001</v>
      </c>
      <c r="O543" s="5">
        <f t="shared" si="48"/>
        <v>654.09392400000002</v>
      </c>
      <c r="P543" s="5">
        <f t="shared" si="49"/>
        <v>2616.3756960000001</v>
      </c>
      <c r="Q543" s="5">
        <v>412.93</v>
      </c>
      <c r="R543" s="5">
        <f t="shared" si="50"/>
        <v>1651.72</v>
      </c>
      <c r="S543" s="5">
        <f t="shared" si="51"/>
        <v>948.80569600000001</v>
      </c>
      <c r="T543" s="6">
        <f t="shared" si="52"/>
        <v>0.36264122826494871</v>
      </c>
      <c r="U543" s="5">
        <v>15.85</v>
      </c>
      <c r="V543">
        <v>0</v>
      </c>
      <c r="W543" s="5">
        <f t="shared" si="53"/>
        <v>0</v>
      </c>
      <c r="X543" s="5">
        <v>2468.2800000000002</v>
      </c>
      <c r="Y543" t="s">
        <v>1319</v>
      </c>
      <c r="Z543" t="s">
        <v>2013</v>
      </c>
      <c r="AA543" t="s">
        <v>1321</v>
      </c>
      <c r="AB543" t="s">
        <v>1344</v>
      </c>
      <c r="AC543" t="s">
        <v>1323</v>
      </c>
      <c r="AD543" t="s">
        <v>91</v>
      </c>
      <c r="AE543" s="4">
        <v>1.0900000000000001</v>
      </c>
      <c r="AF543">
        <v>1</v>
      </c>
    </row>
    <row r="544" spans="1:32" ht="15" customHeight="1" x14ac:dyDescent="0.25">
      <c r="A544">
        <v>543</v>
      </c>
      <c r="B544" t="s">
        <v>2014</v>
      </c>
      <c r="C544">
        <v>20230611</v>
      </c>
      <c r="D544">
        <v>20230613</v>
      </c>
      <c r="E544">
        <v>536</v>
      </c>
      <c r="F544">
        <v>13</v>
      </c>
      <c r="G544">
        <v>32</v>
      </c>
      <c r="H544">
        <v>18</v>
      </c>
      <c r="I544">
        <v>5</v>
      </c>
      <c r="J544">
        <v>2</v>
      </c>
      <c r="K544" t="s">
        <v>1325</v>
      </c>
      <c r="L544">
        <v>2</v>
      </c>
      <c r="M544" s="5">
        <v>25</v>
      </c>
      <c r="N544" s="6">
        <v>7.22E-2</v>
      </c>
      <c r="O544" s="5">
        <f t="shared" si="48"/>
        <v>23.195</v>
      </c>
      <c r="P544" s="5">
        <f t="shared" si="49"/>
        <v>46.39</v>
      </c>
      <c r="Q544" s="5">
        <v>3.48</v>
      </c>
      <c r="R544" s="5">
        <f t="shared" si="50"/>
        <v>6.96</v>
      </c>
      <c r="S544" s="5">
        <f t="shared" si="51"/>
        <v>39.43</v>
      </c>
      <c r="T544" s="6">
        <f t="shared" si="52"/>
        <v>0.84996766544513902</v>
      </c>
      <c r="U544" s="5">
        <v>0</v>
      </c>
      <c r="V544">
        <v>0</v>
      </c>
      <c r="W544" s="5">
        <f t="shared" si="53"/>
        <v>0</v>
      </c>
      <c r="X544" s="5">
        <v>45.93</v>
      </c>
      <c r="Y544" t="s">
        <v>1319</v>
      </c>
      <c r="Z544" t="s">
        <v>2015</v>
      </c>
      <c r="AA544" t="s">
        <v>1321</v>
      </c>
      <c r="AB544" t="s">
        <v>1322</v>
      </c>
      <c r="AC544" t="s">
        <v>1360</v>
      </c>
      <c r="AD544" t="s">
        <v>91</v>
      </c>
      <c r="AE544" s="4">
        <v>1.0900000000000001</v>
      </c>
      <c r="AF544">
        <v>1</v>
      </c>
    </row>
    <row r="545" spans="1:32" ht="15" customHeight="1" x14ac:dyDescent="0.25">
      <c r="A545">
        <v>544</v>
      </c>
      <c r="B545" t="s">
        <v>2014</v>
      </c>
      <c r="C545">
        <v>20230611</v>
      </c>
      <c r="D545">
        <v>20230613</v>
      </c>
      <c r="E545">
        <v>536</v>
      </c>
      <c r="F545">
        <v>10</v>
      </c>
      <c r="G545">
        <v>32</v>
      </c>
      <c r="H545">
        <v>18</v>
      </c>
      <c r="I545">
        <v>5</v>
      </c>
      <c r="J545">
        <v>1</v>
      </c>
      <c r="K545" t="s">
        <v>1325</v>
      </c>
      <c r="L545">
        <v>2</v>
      </c>
      <c r="M545" s="5">
        <v>1646.81</v>
      </c>
      <c r="N545" s="6">
        <v>0</v>
      </c>
      <c r="O545" s="5">
        <f t="shared" si="48"/>
        <v>1646.81</v>
      </c>
      <c r="P545" s="5">
        <f t="shared" si="49"/>
        <v>3293.62</v>
      </c>
      <c r="Q545" s="5">
        <v>1031.8900000000001</v>
      </c>
      <c r="R545" s="5">
        <f t="shared" si="50"/>
        <v>2063.7800000000002</v>
      </c>
      <c r="S545" s="5">
        <f t="shared" si="51"/>
        <v>1205.9699999999998</v>
      </c>
      <c r="T545" s="6">
        <f t="shared" si="52"/>
        <v>0.36615335102410107</v>
      </c>
      <c r="U545" s="5">
        <v>23.87</v>
      </c>
      <c r="V545">
        <v>0</v>
      </c>
      <c r="W545" s="5">
        <f t="shared" si="53"/>
        <v>0</v>
      </c>
      <c r="X545" s="5">
        <v>3261.01</v>
      </c>
      <c r="Y545" t="s">
        <v>1319</v>
      </c>
      <c r="Z545" t="s">
        <v>2015</v>
      </c>
      <c r="AA545" t="s">
        <v>1321</v>
      </c>
      <c r="AB545" t="s">
        <v>1322</v>
      </c>
      <c r="AC545" t="s">
        <v>1360</v>
      </c>
      <c r="AD545" t="s">
        <v>91</v>
      </c>
      <c r="AE545" s="4">
        <v>1.0900000000000001</v>
      </c>
      <c r="AF545">
        <v>1</v>
      </c>
    </row>
    <row r="546" spans="1:32" ht="15" customHeight="1" x14ac:dyDescent="0.25">
      <c r="A546">
        <v>545</v>
      </c>
      <c r="B546" t="s">
        <v>2016</v>
      </c>
      <c r="C546">
        <v>20231214</v>
      </c>
      <c r="D546">
        <v>20231215</v>
      </c>
      <c r="E546">
        <v>503</v>
      </c>
      <c r="F546">
        <v>20</v>
      </c>
      <c r="G546">
        <v>20</v>
      </c>
      <c r="H546">
        <v>19</v>
      </c>
      <c r="I546">
        <v>3</v>
      </c>
      <c r="J546">
        <v>2</v>
      </c>
      <c r="K546" t="s">
        <v>1325</v>
      </c>
      <c r="L546">
        <v>2</v>
      </c>
      <c r="M546" s="5">
        <v>472.28</v>
      </c>
      <c r="N546" s="6">
        <v>9.7900000000000001E-2</v>
      </c>
      <c r="O546" s="5">
        <f t="shared" si="48"/>
        <v>426.04378800000001</v>
      </c>
      <c r="P546" s="5">
        <f t="shared" si="49"/>
        <v>852.08757600000001</v>
      </c>
      <c r="Q546" s="5">
        <v>269.58</v>
      </c>
      <c r="R546" s="5">
        <f t="shared" si="50"/>
        <v>539.16</v>
      </c>
      <c r="S546" s="5">
        <f t="shared" si="51"/>
        <v>299.03757600000006</v>
      </c>
      <c r="T546" s="6">
        <f t="shared" si="52"/>
        <v>0.35094699702557342</v>
      </c>
      <c r="U546" s="5">
        <v>13.89</v>
      </c>
      <c r="V546">
        <v>0</v>
      </c>
      <c r="W546" s="5">
        <f t="shared" si="53"/>
        <v>0</v>
      </c>
      <c r="X546" s="5">
        <v>803.86</v>
      </c>
      <c r="Y546" t="s">
        <v>1319</v>
      </c>
      <c r="Z546" t="s">
        <v>2017</v>
      </c>
      <c r="AA546" t="s">
        <v>1321</v>
      </c>
      <c r="AB546" t="s">
        <v>1344</v>
      </c>
      <c r="AC546" t="s">
        <v>1323</v>
      </c>
      <c r="AD546" t="s">
        <v>91</v>
      </c>
      <c r="AE546" s="4">
        <v>1.0900000000000001</v>
      </c>
      <c r="AF546">
        <v>1</v>
      </c>
    </row>
    <row r="547" spans="1:32" ht="15" customHeight="1" x14ac:dyDescent="0.25">
      <c r="A547">
        <v>546</v>
      </c>
      <c r="B547" t="s">
        <v>2016</v>
      </c>
      <c r="C547">
        <v>20231214</v>
      </c>
      <c r="D547">
        <v>20231215</v>
      </c>
      <c r="E547">
        <v>503</v>
      </c>
      <c r="F547">
        <v>16</v>
      </c>
      <c r="G547">
        <v>20</v>
      </c>
      <c r="H547">
        <v>19</v>
      </c>
      <c r="I547">
        <v>3</v>
      </c>
      <c r="J547">
        <v>1</v>
      </c>
      <c r="K547" t="s">
        <v>1325</v>
      </c>
      <c r="L547">
        <v>10</v>
      </c>
      <c r="M547" s="5">
        <v>127.04</v>
      </c>
      <c r="N547" s="6">
        <v>0</v>
      </c>
      <c r="O547" s="5">
        <f t="shared" si="48"/>
        <v>127.04</v>
      </c>
      <c r="P547" s="5">
        <f t="shared" si="49"/>
        <v>1270.4000000000001</v>
      </c>
      <c r="Q547" s="5">
        <v>26.61</v>
      </c>
      <c r="R547" s="5">
        <f t="shared" si="50"/>
        <v>266.10000000000002</v>
      </c>
      <c r="S547" s="5">
        <f t="shared" si="51"/>
        <v>1004.3000000000001</v>
      </c>
      <c r="T547" s="6">
        <f t="shared" si="52"/>
        <v>0.7905384130982368</v>
      </c>
      <c r="U547" s="5">
        <v>0</v>
      </c>
      <c r="V547">
        <v>0</v>
      </c>
      <c r="W547" s="5">
        <f t="shared" si="53"/>
        <v>0</v>
      </c>
      <c r="X547" s="5">
        <v>1198.49</v>
      </c>
      <c r="Y547" t="s">
        <v>1319</v>
      </c>
      <c r="Z547" t="s">
        <v>2017</v>
      </c>
      <c r="AA547" t="s">
        <v>1321</v>
      </c>
      <c r="AB547" t="s">
        <v>1344</v>
      </c>
      <c r="AC547" t="s">
        <v>1323</v>
      </c>
      <c r="AD547" t="s">
        <v>91</v>
      </c>
      <c r="AE547" s="4">
        <v>1.0900000000000001</v>
      </c>
      <c r="AF547">
        <v>1</v>
      </c>
    </row>
    <row r="548" spans="1:32" ht="15" customHeight="1" x14ac:dyDescent="0.25">
      <c r="A548">
        <v>547</v>
      </c>
      <c r="B548" t="s">
        <v>2018</v>
      </c>
      <c r="C548">
        <v>20240323</v>
      </c>
      <c r="D548">
        <v>20240323</v>
      </c>
      <c r="E548">
        <v>67</v>
      </c>
      <c r="F548">
        <v>24</v>
      </c>
      <c r="G548">
        <v>3</v>
      </c>
      <c r="H548">
        <v>8</v>
      </c>
      <c r="I548">
        <v>2</v>
      </c>
      <c r="J548">
        <v>1</v>
      </c>
      <c r="K548" t="s">
        <v>1325</v>
      </c>
      <c r="L548">
        <v>3</v>
      </c>
      <c r="M548" s="5">
        <v>922.23</v>
      </c>
      <c r="N548" s="6">
        <v>0</v>
      </c>
      <c r="O548" s="5">
        <f t="shared" si="48"/>
        <v>922.23</v>
      </c>
      <c r="P548" s="5">
        <f t="shared" si="49"/>
        <v>2766.69</v>
      </c>
      <c r="Q548" s="5">
        <v>574.4</v>
      </c>
      <c r="R548" s="5">
        <f t="shared" si="50"/>
        <v>1723.1999999999998</v>
      </c>
      <c r="S548" s="5">
        <f t="shared" si="51"/>
        <v>1020.6700000000002</v>
      </c>
      <c r="T548" s="6">
        <f t="shared" si="52"/>
        <v>0.36891375614904459</v>
      </c>
      <c r="U548" s="5">
        <v>22.82</v>
      </c>
      <c r="V548">
        <v>0</v>
      </c>
      <c r="W548" s="5">
        <f t="shared" si="53"/>
        <v>0</v>
      </c>
      <c r="X548" s="5">
        <v>2712.44</v>
      </c>
      <c r="Y548" t="s">
        <v>1319</v>
      </c>
      <c r="Z548" t="s">
        <v>2019</v>
      </c>
      <c r="AA548" t="s">
        <v>1321</v>
      </c>
      <c r="AB548" t="s">
        <v>1327</v>
      </c>
      <c r="AC548" t="s">
        <v>1323</v>
      </c>
      <c r="AD548" t="s">
        <v>62</v>
      </c>
      <c r="AE548" s="4">
        <v>1</v>
      </c>
      <c r="AF548">
        <v>1</v>
      </c>
    </row>
    <row r="549" spans="1:32" ht="15" customHeight="1" x14ac:dyDescent="0.25">
      <c r="A549">
        <v>548</v>
      </c>
      <c r="B549" t="s">
        <v>2020</v>
      </c>
      <c r="C549">
        <v>20231025</v>
      </c>
      <c r="D549">
        <v>20231101</v>
      </c>
      <c r="E549">
        <v>145</v>
      </c>
      <c r="F549">
        <v>12</v>
      </c>
      <c r="G549">
        <v>4</v>
      </c>
      <c r="H549">
        <v>9</v>
      </c>
      <c r="I549">
        <v>5</v>
      </c>
      <c r="J549">
        <v>1</v>
      </c>
      <c r="K549" t="s">
        <v>1325</v>
      </c>
      <c r="L549">
        <v>3</v>
      </c>
      <c r="M549" s="5">
        <v>47.18</v>
      </c>
      <c r="N549" s="6">
        <v>0</v>
      </c>
      <c r="O549" s="5">
        <f t="shared" si="48"/>
        <v>47.18</v>
      </c>
      <c r="P549" s="5">
        <f t="shared" si="49"/>
        <v>141.54</v>
      </c>
      <c r="Q549" s="5">
        <v>12.92</v>
      </c>
      <c r="R549" s="5">
        <f t="shared" si="50"/>
        <v>38.76</v>
      </c>
      <c r="S549" s="5">
        <f t="shared" si="51"/>
        <v>102.78</v>
      </c>
      <c r="T549" s="6">
        <f t="shared" si="52"/>
        <v>0.72615515048749479</v>
      </c>
      <c r="U549" s="5">
        <v>0</v>
      </c>
      <c r="V549">
        <v>0</v>
      </c>
      <c r="W549" s="5">
        <f t="shared" si="53"/>
        <v>0</v>
      </c>
      <c r="X549" s="5">
        <v>134.80000000000001</v>
      </c>
      <c r="Y549" t="s">
        <v>1319</v>
      </c>
      <c r="Z549" t="s">
        <v>2021</v>
      </c>
      <c r="AA549" t="s">
        <v>1321</v>
      </c>
      <c r="AB549" t="s">
        <v>1330</v>
      </c>
      <c r="AC549" t="s">
        <v>1323</v>
      </c>
      <c r="AD549" t="s">
        <v>62</v>
      </c>
      <c r="AE549" s="4">
        <v>1</v>
      </c>
      <c r="AF549">
        <v>1</v>
      </c>
    </row>
    <row r="550" spans="1:32" ht="15" customHeight="1" x14ac:dyDescent="0.25">
      <c r="A550">
        <v>549</v>
      </c>
      <c r="B550" t="s">
        <v>2022</v>
      </c>
      <c r="C550">
        <v>20251021</v>
      </c>
      <c r="D550">
        <v>20251027</v>
      </c>
      <c r="E550">
        <v>889</v>
      </c>
      <c r="F550">
        <v>5</v>
      </c>
      <c r="G550">
        <v>34</v>
      </c>
      <c r="H550">
        <v>34</v>
      </c>
      <c r="I550">
        <v>5</v>
      </c>
      <c r="J550">
        <v>1</v>
      </c>
      <c r="K550" t="s">
        <v>1325</v>
      </c>
      <c r="L550">
        <v>2</v>
      </c>
      <c r="M550" s="5">
        <v>82.56</v>
      </c>
      <c r="N550" s="6">
        <v>0</v>
      </c>
      <c r="O550" s="5">
        <f t="shared" si="48"/>
        <v>82.56</v>
      </c>
      <c r="P550" s="5">
        <f t="shared" si="49"/>
        <v>165.12</v>
      </c>
      <c r="Q550" s="5">
        <v>40.880000000000003</v>
      </c>
      <c r="R550" s="5">
        <f t="shared" si="50"/>
        <v>81.760000000000005</v>
      </c>
      <c r="S550" s="5">
        <f t="shared" si="51"/>
        <v>57.480000000000004</v>
      </c>
      <c r="T550" s="6">
        <f t="shared" si="52"/>
        <v>0.34811046511627908</v>
      </c>
      <c r="U550" s="5">
        <v>25.88</v>
      </c>
      <c r="V550">
        <v>0</v>
      </c>
      <c r="W550" s="5">
        <f t="shared" si="53"/>
        <v>0</v>
      </c>
      <c r="X550" s="5">
        <v>158.77000000000001</v>
      </c>
      <c r="Y550" t="s">
        <v>1319</v>
      </c>
      <c r="Z550" t="s">
        <v>2023</v>
      </c>
      <c r="AA550" t="s">
        <v>1321</v>
      </c>
      <c r="AB550" t="s">
        <v>1327</v>
      </c>
      <c r="AC550" t="s">
        <v>1323</v>
      </c>
      <c r="AD550" t="s">
        <v>121</v>
      </c>
      <c r="AE550" s="4">
        <v>0.66</v>
      </c>
      <c r="AF550">
        <v>1</v>
      </c>
    </row>
    <row r="551" spans="1:32" ht="15" customHeight="1" x14ac:dyDescent="0.25">
      <c r="A551">
        <v>550</v>
      </c>
      <c r="B551" t="s">
        <v>2022</v>
      </c>
      <c r="C551">
        <v>20251021</v>
      </c>
      <c r="D551">
        <v>20251027</v>
      </c>
      <c r="E551">
        <v>889</v>
      </c>
      <c r="F551">
        <v>2</v>
      </c>
      <c r="G551">
        <v>34</v>
      </c>
      <c r="H551">
        <v>34</v>
      </c>
      <c r="I551">
        <v>5</v>
      </c>
      <c r="J551">
        <v>1</v>
      </c>
      <c r="K551" t="s">
        <v>1325</v>
      </c>
      <c r="L551">
        <v>19</v>
      </c>
      <c r="M551" s="5">
        <v>241.29</v>
      </c>
      <c r="N551" s="6">
        <v>0</v>
      </c>
      <c r="O551" s="5">
        <f t="shared" si="48"/>
        <v>241.29</v>
      </c>
      <c r="P551" s="5">
        <f t="shared" si="49"/>
        <v>4584.51</v>
      </c>
      <c r="Q551" s="5">
        <v>140.44</v>
      </c>
      <c r="R551" s="5">
        <f t="shared" si="50"/>
        <v>2668.36</v>
      </c>
      <c r="S551" s="5">
        <f t="shared" si="51"/>
        <v>1689.5800000000002</v>
      </c>
      <c r="T551" s="6">
        <f t="shared" si="52"/>
        <v>0.36854102183221327</v>
      </c>
      <c r="U551" s="5">
        <v>226.57</v>
      </c>
      <c r="V551">
        <v>0</v>
      </c>
      <c r="W551" s="5">
        <f t="shared" si="53"/>
        <v>0</v>
      </c>
      <c r="X551" s="5">
        <v>4408.18</v>
      </c>
      <c r="Y551" t="s">
        <v>1319</v>
      </c>
      <c r="Z551" t="s">
        <v>2023</v>
      </c>
      <c r="AA551" t="s">
        <v>1321</v>
      </c>
      <c r="AB551" t="s">
        <v>1327</v>
      </c>
      <c r="AC551" t="s">
        <v>1323</v>
      </c>
      <c r="AD551" t="s">
        <v>121</v>
      </c>
      <c r="AE551" s="4">
        <v>0.66</v>
      </c>
      <c r="AF551">
        <v>1</v>
      </c>
    </row>
    <row r="552" spans="1:32" ht="15" customHeight="1" x14ac:dyDescent="0.25">
      <c r="A552">
        <v>551</v>
      </c>
      <c r="B552" t="s">
        <v>2024</v>
      </c>
      <c r="C552">
        <v>20240911</v>
      </c>
      <c r="D552">
        <v>20240916</v>
      </c>
      <c r="E552">
        <v>565</v>
      </c>
      <c r="F552">
        <v>25</v>
      </c>
      <c r="G552">
        <v>20</v>
      </c>
      <c r="H552">
        <v>23</v>
      </c>
      <c r="I552">
        <v>2</v>
      </c>
      <c r="J552">
        <v>1</v>
      </c>
      <c r="K552" t="s">
        <v>1325</v>
      </c>
      <c r="L552">
        <v>1</v>
      </c>
      <c r="M552" s="5">
        <v>12069.03</v>
      </c>
      <c r="N552" s="6">
        <v>0</v>
      </c>
      <c r="O552" s="5">
        <f t="shared" si="48"/>
        <v>12069.03</v>
      </c>
      <c r="P552" s="5">
        <f t="shared" si="49"/>
        <v>12069.03</v>
      </c>
      <c r="Q552" s="5">
        <v>7194.75</v>
      </c>
      <c r="R552" s="5">
        <f t="shared" si="50"/>
        <v>7194.75</v>
      </c>
      <c r="S552" s="5">
        <f t="shared" si="51"/>
        <v>4869.2800000000007</v>
      </c>
      <c r="T552" s="6">
        <f t="shared" si="52"/>
        <v>0.40345247298250153</v>
      </c>
      <c r="U552" s="5">
        <v>5</v>
      </c>
      <c r="V552">
        <v>0</v>
      </c>
      <c r="W552" s="5">
        <f t="shared" si="53"/>
        <v>0</v>
      </c>
      <c r="X552" s="5">
        <v>10775.92</v>
      </c>
      <c r="Y552" t="s">
        <v>1319</v>
      </c>
      <c r="Z552" t="s">
        <v>2025</v>
      </c>
      <c r="AA552" t="s">
        <v>1321</v>
      </c>
      <c r="AB552" t="s">
        <v>1344</v>
      </c>
      <c r="AC552" t="s">
        <v>1323</v>
      </c>
      <c r="AD552" t="s">
        <v>91</v>
      </c>
      <c r="AE552" s="4">
        <v>1.0900000000000001</v>
      </c>
      <c r="AF552">
        <v>1</v>
      </c>
    </row>
    <row r="553" spans="1:32" ht="15" customHeight="1" x14ac:dyDescent="0.25">
      <c r="A553">
        <v>552</v>
      </c>
      <c r="B553" t="s">
        <v>2024</v>
      </c>
      <c r="C553">
        <v>20240911</v>
      </c>
      <c r="D553">
        <v>20240916</v>
      </c>
      <c r="E553">
        <v>565</v>
      </c>
      <c r="F553">
        <v>24</v>
      </c>
      <c r="G553">
        <v>20</v>
      </c>
      <c r="H553">
        <v>23</v>
      </c>
      <c r="I553">
        <v>2</v>
      </c>
      <c r="J553">
        <v>1</v>
      </c>
      <c r="K553" t="s">
        <v>1325</v>
      </c>
      <c r="L553">
        <v>4</v>
      </c>
      <c r="M553" s="5">
        <v>892.26</v>
      </c>
      <c r="N553" s="6">
        <v>0</v>
      </c>
      <c r="O553" s="5">
        <f t="shared" si="48"/>
        <v>892.26</v>
      </c>
      <c r="P553" s="5">
        <f t="shared" si="49"/>
        <v>3569.04</v>
      </c>
      <c r="Q553" s="5">
        <v>568.71</v>
      </c>
      <c r="R553" s="5">
        <f t="shared" si="50"/>
        <v>2274.84</v>
      </c>
      <c r="S553" s="5">
        <f t="shared" si="51"/>
        <v>1251.0299999999997</v>
      </c>
      <c r="T553" s="6">
        <f t="shared" si="52"/>
        <v>0.35052282966848219</v>
      </c>
      <c r="U553" s="5">
        <v>43.17</v>
      </c>
      <c r="V553">
        <v>0</v>
      </c>
      <c r="W553" s="5">
        <f t="shared" si="53"/>
        <v>0</v>
      </c>
      <c r="X553" s="5">
        <v>3186.64</v>
      </c>
      <c r="Y553" t="s">
        <v>1319</v>
      </c>
      <c r="Z553" t="s">
        <v>2025</v>
      </c>
      <c r="AA553" t="s">
        <v>1321</v>
      </c>
      <c r="AB553" t="s">
        <v>1344</v>
      </c>
      <c r="AC553" t="s">
        <v>1323</v>
      </c>
      <c r="AD553" t="s">
        <v>91</v>
      </c>
      <c r="AE553" s="4">
        <v>1.0900000000000001</v>
      </c>
      <c r="AF553">
        <v>1</v>
      </c>
    </row>
    <row r="554" spans="1:32" ht="15" customHeight="1" x14ac:dyDescent="0.25">
      <c r="A554">
        <v>553</v>
      </c>
      <c r="B554" t="s">
        <v>2024</v>
      </c>
      <c r="C554">
        <v>20240911</v>
      </c>
      <c r="D554">
        <v>20240916</v>
      </c>
      <c r="E554">
        <v>565</v>
      </c>
      <c r="F554">
        <v>16</v>
      </c>
      <c r="G554">
        <v>20</v>
      </c>
      <c r="H554">
        <v>23</v>
      </c>
      <c r="I554">
        <v>2</v>
      </c>
      <c r="J554">
        <v>1</v>
      </c>
      <c r="K554" t="s">
        <v>1325</v>
      </c>
      <c r="L554">
        <v>1</v>
      </c>
      <c r="M554" s="5">
        <v>128.91</v>
      </c>
      <c r="N554" s="6">
        <v>0</v>
      </c>
      <c r="O554" s="5">
        <f t="shared" si="48"/>
        <v>128.91</v>
      </c>
      <c r="P554" s="5">
        <f t="shared" si="49"/>
        <v>128.91</v>
      </c>
      <c r="Q554" s="5">
        <v>25.88</v>
      </c>
      <c r="R554" s="5">
        <f t="shared" si="50"/>
        <v>25.88</v>
      </c>
      <c r="S554" s="5">
        <f t="shared" si="51"/>
        <v>103.03</v>
      </c>
      <c r="T554" s="6">
        <f t="shared" si="52"/>
        <v>0.79923977969125748</v>
      </c>
      <c r="U554" s="5">
        <v>0</v>
      </c>
      <c r="V554">
        <v>0</v>
      </c>
      <c r="W554" s="5">
        <f t="shared" si="53"/>
        <v>0</v>
      </c>
      <c r="X554" s="5">
        <v>115.1</v>
      </c>
      <c r="Y554" t="s">
        <v>1319</v>
      </c>
      <c r="Z554" t="s">
        <v>2025</v>
      </c>
      <c r="AA554" t="s">
        <v>1321</v>
      </c>
      <c r="AB554" t="s">
        <v>1344</v>
      </c>
      <c r="AC554" t="s">
        <v>1323</v>
      </c>
      <c r="AD554" t="s">
        <v>91</v>
      </c>
      <c r="AE554" s="4">
        <v>1.0900000000000001</v>
      </c>
      <c r="AF554">
        <v>1</v>
      </c>
    </row>
    <row r="555" spans="1:32" ht="15" customHeight="1" x14ac:dyDescent="0.25">
      <c r="A555">
        <v>554</v>
      </c>
      <c r="B555" t="s">
        <v>2026</v>
      </c>
      <c r="C555">
        <v>20231107</v>
      </c>
      <c r="D555">
        <v>20231111</v>
      </c>
      <c r="E555">
        <v>244</v>
      </c>
      <c r="F555">
        <v>5</v>
      </c>
      <c r="G555">
        <v>7</v>
      </c>
      <c r="H555">
        <v>12</v>
      </c>
      <c r="I555">
        <v>4</v>
      </c>
      <c r="J555">
        <v>4</v>
      </c>
      <c r="K555" t="s">
        <v>1325</v>
      </c>
      <c r="L555">
        <v>1</v>
      </c>
      <c r="M555" s="5">
        <v>80.02</v>
      </c>
      <c r="N555" s="6">
        <v>8.77E-2</v>
      </c>
      <c r="O555" s="5">
        <f t="shared" si="48"/>
        <v>73.002246</v>
      </c>
      <c r="P555" s="5">
        <f t="shared" si="49"/>
        <v>73.002246</v>
      </c>
      <c r="Q555" s="5">
        <v>42.61</v>
      </c>
      <c r="R555" s="5">
        <f t="shared" si="50"/>
        <v>42.61</v>
      </c>
      <c r="S555" s="5">
        <f t="shared" si="51"/>
        <v>25.392246</v>
      </c>
      <c r="T555" s="6">
        <f t="shared" si="52"/>
        <v>0.34782828462565385</v>
      </c>
      <c r="U555" s="5">
        <v>5</v>
      </c>
      <c r="V555">
        <v>0</v>
      </c>
      <c r="W555" s="5">
        <f t="shared" si="53"/>
        <v>0</v>
      </c>
      <c r="X555" s="5">
        <v>67.59</v>
      </c>
      <c r="Y555" t="s">
        <v>1319</v>
      </c>
      <c r="Z555" t="s">
        <v>2027</v>
      </c>
      <c r="AA555" t="s">
        <v>1321</v>
      </c>
      <c r="AB555" t="s">
        <v>1327</v>
      </c>
      <c r="AC555" t="s">
        <v>1323</v>
      </c>
      <c r="AD555" t="s">
        <v>62</v>
      </c>
      <c r="AE555" s="4">
        <v>1</v>
      </c>
      <c r="AF555">
        <v>1</v>
      </c>
    </row>
    <row r="556" spans="1:32" ht="15" customHeight="1" x14ac:dyDescent="0.25">
      <c r="A556">
        <v>555</v>
      </c>
      <c r="B556" t="s">
        <v>2028</v>
      </c>
      <c r="C556">
        <v>20250123</v>
      </c>
      <c r="D556">
        <v>20250126</v>
      </c>
      <c r="E556">
        <v>579</v>
      </c>
      <c r="F556">
        <v>10</v>
      </c>
      <c r="G556">
        <v>30</v>
      </c>
      <c r="H556">
        <v>13</v>
      </c>
      <c r="I556">
        <v>1</v>
      </c>
      <c r="J556">
        <v>1</v>
      </c>
      <c r="K556" t="s">
        <v>1325</v>
      </c>
      <c r="L556">
        <v>2</v>
      </c>
      <c r="M556" s="5">
        <v>1647.93</v>
      </c>
      <c r="N556" s="6">
        <v>0</v>
      </c>
      <c r="O556" s="5">
        <f t="shared" si="48"/>
        <v>1647.93</v>
      </c>
      <c r="P556" s="5">
        <f t="shared" si="49"/>
        <v>3295.86</v>
      </c>
      <c r="Q556" s="5">
        <v>1025.3699999999999</v>
      </c>
      <c r="R556" s="5">
        <f t="shared" si="50"/>
        <v>2050.7399999999998</v>
      </c>
      <c r="S556" s="5">
        <f t="shared" si="51"/>
        <v>1225.2500000000005</v>
      </c>
      <c r="T556" s="6">
        <f t="shared" si="52"/>
        <v>0.37175426140673462</v>
      </c>
      <c r="U556" s="5">
        <v>19.87</v>
      </c>
      <c r="V556">
        <v>0</v>
      </c>
      <c r="W556" s="5">
        <f t="shared" si="53"/>
        <v>0</v>
      </c>
      <c r="X556" s="5">
        <v>3329.15</v>
      </c>
      <c r="Y556" t="s">
        <v>1319</v>
      </c>
      <c r="Z556" t="s">
        <v>2029</v>
      </c>
      <c r="AA556" t="s">
        <v>1321</v>
      </c>
      <c r="AB556" t="s">
        <v>1327</v>
      </c>
      <c r="AC556" t="s">
        <v>1323</v>
      </c>
      <c r="AD556" t="s">
        <v>91</v>
      </c>
      <c r="AE556" s="4">
        <v>1.0900000000000001</v>
      </c>
      <c r="AF556">
        <v>1</v>
      </c>
    </row>
    <row r="557" spans="1:32" ht="15" customHeight="1" x14ac:dyDescent="0.25">
      <c r="A557">
        <v>556</v>
      </c>
      <c r="B557" t="s">
        <v>2028</v>
      </c>
      <c r="C557">
        <v>20250123</v>
      </c>
      <c r="D557">
        <v>20250126</v>
      </c>
      <c r="E557">
        <v>579</v>
      </c>
      <c r="F557">
        <v>19</v>
      </c>
      <c r="G557">
        <v>30</v>
      </c>
      <c r="H557">
        <v>13</v>
      </c>
      <c r="I557">
        <v>1</v>
      </c>
      <c r="J557">
        <v>1</v>
      </c>
      <c r="K557" t="s">
        <v>1325</v>
      </c>
      <c r="L557">
        <v>20</v>
      </c>
      <c r="M557" s="5">
        <v>260.45</v>
      </c>
      <c r="N557" s="6">
        <v>0</v>
      </c>
      <c r="O557" s="5">
        <f t="shared" si="48"/>
        <v>260.45</v>
      </c>
      <c r="P557" s="5">
        <f t="shared" si="49"/>
        <v>5209</v>
      </c>
      <c r="Q557" s="5">
        <v>36.6</v>
      </c>
      <c r="R557" s="5">
        <f t="shared" si="50"/>
        <v>732</v>
      </c>
      <c r="S557" s="5">
        <f t="shared" si="51"/>
        <v>4477</v>
      </c>
      <c r="T557" s="6">
        <f t="shared" si="52"/>
        <v>0.85947398732962177</v>
      </c>
      <c r="U557" s="5">
        <v>0</v>
      </c>
      <c r="V557">
        <v>0</v>
      </c>
      <c r="W557" s="5">
        <f t="shared" si="53"/>
        <v>0</v>
      </c>
      <c r="X557" s="5">
        <v>5261.62</v>
      </c>
      <c r="Y557" t="s">
        <v>1319</v>
      </c>
      <c r="Z557" t="s">
        <v>2029</v>
      </c>
      <c r="AA557" t="s">
        <v>1321</v>
      </c>
      <c r="AB557" t="s">
        <v>1327</v>
      </c>
      <c r="AC557" t="s">
        <v>1323</v>
      </c>
      <c r="AD557" t="s">
        <v>91</v>
      </c>
      <c r="AE557" s="4">
        <v>1.0900000000000001</v>
      </c>
      <c r="AF557">
        <v>1</v>
      </c>
    </row>
    <row r="558" spans="1:32" ht="15" customHeight="1" x14ac:dyDescent="0.25">
      <c r="A558">
        <v>557</v>
      </c>
      <c r="B558" t="s">
        <v>2028</v>
      </c>
      <c r="C558">
        <v>20250123</v>
      </c>
      <c r="D558">
        <v>20250126</v>
      </c>
      <c r="E558">
        <v>579</v>
      </c>
      <c r="F558">
        <v>25</v>
      </c>
      <c r="G558">
        <v>30</v>
      </c>
      <c r="H558">
        <v>13</v>
      </c>
      <c r="I558">
        <v>1</v>
      </c>
      <c r="J558">
        <v>1</v>
      </c>
      <c r="K558" t="s">
        <v>1325</v>
      </c>
      <c r="L558">
        <v>3</v>
      </c>
      <c r="M558" s="5">
        <v>11592.36</v>
      </c>
      <c r="N558" s="6">
        <v>0</v>
      </c>
      <c r="O558" s="5">
        <f t="shared" si="48"/>
        <v>11592.36</v>
      </c>
      <c r="P558" s="5">
        <f t="shared" si="49"/>
        <v>34777.08</v>
      </c>
      <c r="Q558" s="5">
        <v>7492.33</v>
      </c>
      <c r="R558" s="5">
        <f t="shared" si="50"/>
        <v>22476.989999999998</v>
      </c>
      <c r="S558" s="5">
        <f t="shared" si="51"/>
        <v>12283.790000000005</v>
      </c>
      <c r="T558" s="6">
        <f t="shared" si="52"/>
        <v>0.35321510604110534</v>
      </c>
      <c r="U558" s="5">
        <v>16.3</v>
      </c>
      <c r="V558">
        <v>0</v>
      </c>
      <c r="W558" s="5">
        <f t="shared" si="53"/>
        <v>0</v>
      </c>
      <c r="X558" s="5">
        <v>35128.36</v>
      </c>
      <c r="Y558" t="s">
        <v>1319</v>
      </c>
      <c r="Z558" t="s">
        <v>2029</v>
      </c>
      <c r="AA558" t="s">
        <v>1321</v>
      </c>
      <c r="AB558" t="s">
        <v>1327</v>
      </c>
      <c r="AC558" t="s">
        <v>1323</v>
      </c>
      <c r="AD558" t="s">
        <v>91</v>
      </c>
      <c r="AE558" s="4">
        <v>1.0900000000000001</v>
      </c>
      <c r="AF558">
        <v>1</v>
      </c>
    </row>
    <row r="559" spans="1:32" ht="15" customHeight="1" x14ac:dyDescent="0.25">
      <c r="A559">
        <v>558</v>
      </c>
      <c r="B559" t="s">
        <v>2030</v>
      </c>
      <c r="C559">
        <v>20251130</v>
      </c>
      <c r="D559">
        <v>20251202</v>
      </c>
      <c r="E559">
        <v>110</v>
      </c>
      <c r="F559">
        <v>8</v>
      </c>
      <c r="G559">
        <v>9</v>
      </c>
      <c r="H559">
        <v>2</v>
      </c>
      <c r="I559">
        <v>2</v>
      </c>
      <c r="J559">
        <v>1</v>
      </c>
      <c r="K559" t="s">
        <v>1325</v>
      </c>
      <c r="L559">
        <v>14</v>
      </c>
      <c r="M559" s="5">
        <v>1219.1099999999999</v>
      </c>
      <c r="N559" s="6">
        <v>0</v>
      </c>
      <c r="O559" s="5">
        <f t="shared" si="48"/>
        <v>1219.1099999999999</v>
      </c>
      <c r="P559" s="5">
        <f t="shared" si="49"/>
        <v>17067.539999999997</v>
      </c>
      <c r="Q559" s="5">
        <v>760.39</v>
      </c>
      <c r="R559" s="5">
        <f t="shared" si="50"/>
        <v>10645.46</v>
      </c>
      <c r="S559" s="5">
        <f t="shared" si="51"/>
        <v>6346.8499999999985</v>
      </c>
      <c r="T559" s="6">
        <f t="shared" si="52"/>
        <v>0.37186671307054209</v>
      </c>
      <c r="U559" s="5">
        <v>75.23</v>
      </c>
      <c r="V559">
        <v>0</v>
      </c>
      <c r="W559" s="5">
        <f t="shared" si="53"/>
        <v>0</v>
      </c>
      <c r="X559" s="5">
        <v>15515.95</v>
      </c>
      <c r="Y559" t="s">
        <v>1278</v>
      </c>
      <c r="Z559" t="s">
        <v>2031</v>
      </c>
      <c r="AA559" t="s">
        <v>1333</v>
      </c>
      <c r="AB559" t="s">
        <v>1344</v>
      </c>
      <c r="AC559" t="s">
        <v>1323</v>
      </c>
      <c r="AD559" t="s">
        <v>62</v>
      </c>
      <c r="AE559" s="4">
        <v>1</v>
      </c>
      <c r="AF559">
        <v>3</v>
      </c>
    </row>
    <row r="560" spans="1:32" ht="15" customHeight="1" x14ac:dyDescent="0.25">
      <c r="A560">
        <v>559</v>
      </c>
      <c r="B560" t="s">
        <v>2028</v>
      </c>
      <c r="C560">
        <v>20250123</v>
      </c>
      <c r="D560">
        <v>20250126</v>
      </c>
      <c r="E560">
        <v>579</v>
      </c>
      <c r="F560">
        <v>10</v>
      </c>
      <c r="G560">
        <v>30</v>
      </c>
      <c r="H560">
        <v>13</v>
      </c>
      <c r="I560">
        <v>1</v>
      </c>
      <c r="J560">
        <v>1</v>
      </c>
      <c r="K560" t="s">
        <v>1325</v>
      </c>
      <c r="L560">
        <v>11</v>
      </c>
      <c r="M560" s="5">
        <v>1673.56</v>
      </c>
      <c r="N560" s="6">
        <v>0</v>
      </c>
      <c r="O560" s="5">
        <f t="shared" si="48"/>
        <v>1673.56</v>
      </c>
      <c r="P560" s="5">
        <f t="shared" si="49"/>
        <v>18409.16</v>
      </c>
      <c r="Q560" s="5">
        <v>1098.5999999999999</v>
      </c>
      <c r="R560" s="5">
        <f t="shared" si="50"/>
        <v>12084.599999999999</v>
      </c>
      <c r="S560" s="5">
        <f t="shared" si="51"/>
        <v>6225.7000000000016</v>
      </c>
      <c r="T560" s="6">
        <f t="shared" si="52"/>
        <v>0.33818490360233716</v>
      </c>
      <c r="U560" s="5">
        <v>98.86</v>
      </c>
      <c r="V560">
        <v>0</v>
      </c>
      <c r="W560" s="5">
        <f t="shared" si="53"/>
        <v>0</v>
      </c>
      <c r="X560" s="5">
        <v>18595.11</v>
      </c>
      <c r="Y560" t="s">
        <v>1319</v>
      </c>
      <c r="Z560" t="s">
        <v>2029</v>
      </c>
      <c r="AA560" t="s">
        <v>1321</v>
      </c>
      <c r="AB560" t="s">
        <v>1327</v>
      </c>
      <c r="AC560" t="s">
        <v>1323</v>
      </c>
      <c r="AD560" t="s">
        <v>91</v>
      </c>
      <c r="AE560" s="4">
        <v>1.0900000000000001</v>
      </c>
      <c r="AF560">
        <v>1</v>
      </c>
    </row>
    <row r="561" spans="1:32" ht="15" customHeight="1" x14ac:dyDescent="0.25">
      <c r="A561">
        <v>560</v>
      </c>
      <c r="B561" t="s">
        <v>2028</v>
      </c>
      <c r="C561">
        <v>20250123</v>
      </c>
      <c r="D561">
        <v>20250126</v>
      </c>
      <c r="E561">
        <v>579</v>
      </c>
      <c r="F561">
        <v>24</v>
      </c>
      <c r="G561">
        <v>30</v>
      </c>
      <c r="H561">
        <v>13</v>
      </c>
      <c r="I561">
        <v>1</v>
      </c>
      <c r="J561">
        <v>1</v>
      </c>
      <c r="K561" t="s">
        <v>1325</v>
      </c>
      <c r="L561">
        <v>0</v>
      </c>
      <c r="M561" s="5">
        <v>899.45</v>
      </c>
      <c r="N561" s="6">
        <v>0</v>
      </c>
      <c r="O561" s="5">
        <f t="shared" si="48"/>
        <v>899.45</v>
      </c>
      <c r="P561" s="5">
        <f t="shared" si="49"/>
        <v>0</v>
      </c>
      <c r="Q561" s="5">
        <v>522.61</v>
      </c>
      <c r="R561" s="5">
        <f t="shared" si="50"/>
        <v>0</v>
      </c>
      <c r="S561" s="5">
        <f t="shared" si="51"/>
        <v>-5</v>
      </c>
      <c r="T561" s="6">
        <f t="shared" si="52"/>
        <v>0</v>
      </c>
      <c r="U561" s="5">
        <v>5</v>
      </c>
      <c r="V561">
        <v>0</v>
      </c>
      <c r="W561" s="5">
        <f t="shared" si="53"/>
        <v>0</v>
      </c>
      <c r="X561" s="5">
        <v>0</v>
      </c>
      <c r="Y561" t="s">
        <v>1319</v>
      </c>
      <c r="Z561" t="s">
        <v>2029</v>
      </c>
      <c r="AA561" t="s">
        <v>1321</v>
      </c>
      <c r="AB561" t="s">
        <v>1327</v>
      </c>
      <c r="AC561" t="s">
        <v>1323</v>
      </c>
      <c r="AD561" t="s">
        <v>91</v>
      </c>
      <c r="AE561" s="4">
        <v>1.0900000000000001</v>
      </c>
      <c r="AF561">
        <v>1</v>
      </c>
    </row>
    <row r="562" spans="1:32" ht="15" customHeight="1" x14ac:dyDescent="0.25">
      <c r="A562">
        <v>561</v>
      </c>
      <c r="B562" t="s">
        <v>2032</v>
      </c>
      <c r="C562">
        <v>20230314</v>
      </c>
      <c r="D562">
        <v>20230315</v>
      </c>
      <c r="E562">
        <v>543</v>
      </c>
      <c r="F562">
        <v>3</v>
      </c>
      <c r="G562">
        <v>32</v>
      </c>
      <c r="H562">
        <v>15</v>
      </c>
      <c r="I562">
        <v>2</v>
      </c>
      <c r="J562">
        <v>2</v>
      </c>
      <c r="K562" t="s">
        <v>1325</v>
      </c>
      <c r="L562">
        <v>3</v>
      </c>
      <c r="M562" s="5">
        <v>1206.17</v>
      </c>
      <c r="N562" s="6">
        <v>9.0899999999999995E-2</v>
      </c>
      <c r="O562" s="5">
        <f t="shared" si="48"/>
        <v>1096.5291470000002</v>
      </c>
      <c r="P562" s="5">
        <f t="shared" si="49"/>
        <v>3289.5874410000006</v>
      </c>
      <c r="Q562" s="5">
        <v>652.04</v>
      </c>
      <c r="R562" s="5">
        <f t="shared" si="50"/>
        <v>1956.12</v>
      </c>
      <c r="S562" s="5">
        <f t="shared" si="51"/>
        <v>1295.5974410000008</v>
      </c>
      <c r="T562" s="6">
        <f t="shared" si="52"/>
        <v>0.39384800198718917</v>
      </c>
      <c r="U562" s="5">
        <v>37.869999999999997</v>
      </c>
      <c r="V562">
        <v>0</v>
      </c>
      <c r="W562" s="5">
        <f t="shared" si="53"/>
        <v>0</v>
      </c>
      <c r="X562" s="5">
        <v>3391.33</v>
      </c>
      <c r="Y562" t="s">
        <v>1319</v>
      </c>
      <c r="Z562" t="s">
        <v>2033</v>
      </c>
      <c r="AA562" t="s">
        <v>1321</v>
      </c>
      <c r="AB562" t="s">
        <v>1344</v>
      </c>
      <c r="AC562" t="s">
        <v>1323</v>
      </c>
      <c r="AD562" t="s">
        <v>91</v>
      </c>
      <c r="AE562" s="4">
        <v>1.0900000000000001</v>
      </c>
      <c r="AF562">
        <v>1</v>
      </c>
    </row>
    <row r="563" spans="1:32" ht="15" customHeight="1" x14ac:dyDescent="0.25">
      <c r="A563">
        <v>562</v>
      </c>
      <c r="B563" t="s">
        <v>2034</v>
      </c>
      <c r="C563">
        <v>20250214</v>
      </c>
      <c r="D563">
        <v>20250214</v>
      </c>
      <c r="E563">
        <v>559</v>
      </c>
      <c r="F563">
        <v>17</v>
      </c>
      <c r="G563">
        <v>23</v>
      </c>
      <c r="H563">
        <v>16</v>
      </c>
      <c r="I563">
        <v>3</v>
      </c>
      <c r="J563">
        <v>1</v>
      </c>
      <c r="K563" t="s">
        <v>1318</v>
      </c>
      <c r="L563">
        <v>4</v>
      </c>
      <c r="M563" s="5">
        <v>24.25</v>
      </c>
      <c r="N563" s="6">
        <v>0</v>
      </c>
      <c r="O563" s="5">
        <f t="shared" si="48"/>
        <v>24.25</v>
      </c>
      <c r="P563" s="5">
        <f t="shared" si="49"/>
        <v>97</v>
      </c>
      <c r="Q563" s="5">
        <v>5.22</v>
      </c>
      <c r="R563" s="5">
        <f t="shared" si="50"/>
        <v>15.66</v>
      </c>
      <c r="S563" s="5">
        <f t="shared" si="51"/>
        <v>57.09</v>
      </c>
      <c r="T563" s="6">
        <f t="shared" si="52"/>
        <v>0.78474226804123715</v>
      </c>
      <c r="U563" s="5">
        <v>0</v>
      </c>
      <c r="V563">
        <v>1</v>
      </c>
      <c r="W563" s="5">
        <f t="shared" si="53"/>
        <v>24.25</v>
      </c>
      <c r="X563" s="5">
        <v>103.19</v>
      </c>
      <c r="Y563" t="s">
        <v>1319</v>
      </c>
      <c r="Z563" t="s">
        <v>2035</v>
      </c>
      <c r="AA563" t="s">
        <v>1321</v>
      </c>
      <c r="AB563" t="s">
        <v>1330</v>
      </c>
      <c r="AC563" t="s">
        <v>1323</v>
      </c>
      <c r="AD563" t="s">
        <v>99</v>
      </c>
      <c r="AE563" s="4">
        <v>1.27</v>
      </c>
      <c r="AF563">
        <v>1</v>
      </c>
    </row>
    <row r="564" spans="1:32" ht="15" customHeight="1" x14ac:dyDescent="0.25">
      <c r="A564">
        <v>563</v>
      </c>
      <c r="B564" t="s">
        <v>2036</v>
      </c>
      <c r="C564">
        <v>20231113</v>
      </c>
      <c r="D564">
        <v>20231120</v>
      </c>
      <c r="E564">
        <v>584</v>
      </c>
      <c r="F564">
        <v>7</v>
      </c>
      <c r="G564">
        <v>28</v>
      </c>
      <c r="H564">
        <v>17</v>
      </c>
      <c r="I564">
        <v>5</v>
      </c>
      <c r="J564">
        <v>5</v>
      </c>
      <c r="K564" t="s">
        <v>1325</v>
      </c>
      <c r="L564">
        <v>1</v>
      </c>
      <c r="M564" s="5">
        <v>817.52</v>
      </c>
      <c r="N564" s="6">
        <v>0.16059999999999999</v>
      </c>
      <c r="O564" s="5">
        <f t="shared" si="48"/>
        <v>686.22628800000007</v>
      </c>
      <c r="P564" s="5">
        <f t="shared" si="49"/>
        <v>686.22628800000007</v>
      </c>
      <c r="Q564" s="5">
        <v>438.89</v>
      </c>
      <c r="R564" s="5">
        <f t="shared" si="50"/>
        <v>438.89</v>
      </c>
      <c r="S564" s="5">
        <f t="shared" si="51"/>
        <v>237.40628800000007</v>
      </c>
      <c r="T564" s="6">
        <f t="shared" si="52"/>
        <v>0.34595918598793179</v>
      </c>
      <c r="U564" s="5">
        <v>9.93</v>
      </c>
      <c r="V564">
        <v>0</v>
      </c>
      <c r="W564" s="5">
        <f t="shared" si="53"/>
        <v>0</v>
      </c>
      <c r="X564" s="5">
        <v>635.4</v>
      </c>
      <c r="Y564" t="s">
        <v>1319</v>
      </c>
      <c r="Z564" t="s">
        <v>2037</v>
      </c>
      <c r="AA564" t="s">
        <v>1321</v>
      </c>
      <c r="AB564" t="s">
        <v>1322</v>
      </c>
      <c r="AC564" t="s">
        <v>1323</v>
      </c>
      <c r="AD564" t="s">
        <v>91</v>
      </c>
      <c r="AE564" s="4">
        <v>1.0900000000000001</v>
      </c>
      <c r="AF564">
        <v>1</v>
      </c>
    </row>
    <row r="565" spans="1:32" ht="15" customHeight="1" x14ac:dyDescent="0.25">
      <c r="A565">
        <v>564</v>
      </c>
      <c r="B565" t="s">
        <v>2038</v>
      </c>
      <c r="C565">
        <v>20231127</v>
      </c>
      <c r="D565">
        <v>20231203</v>
      </c>
      <c r="E565">
        <v>314</v>
      </c>
      <c r="F565">
        <v>15</v>
      </c>
      <c r="G565">
        <v>25</v>
      </c>
      <c r="H565">
        <v>18</v>
      </c>
      <c r="I565">
        <v>2</v>
      </c>
      <c r="J565">
        <v>1</v>
      </c>
      <c r="K565" t="s">
        <v>1325</v>
      </c>
      <c r="L565">
        <v>4</v>
      </c>
      <c r="M565" s="5">
        <v>81.709999999999994</v>
      </c>
      <c r="N565" s="6">
        <v>0</v>
      </c>
      <c r="O565" s="5">
        <f t="shared" si="48"/>
        <v>81.709999999999994</v>
      </c>
      <c r="P565" s="5">
        <f t="shared" si="49"/>
        <v>326.83999999999997</v>
      </c>
      <c r="Q565" s="5">
        <v>19.690000000000001</v>
      </c>
      <c r="R565" s="5">
        <f t="shared" si="50"/>
        <v>78.760000000000005</v>
      </c>
      <c r="S565" s="5">
        <f t="shared" si="51"/>
        <v>248.07999999999998</v>
      </c>
      <c r="T565" s="6">
        <f t="shared" si="52"/>
        <v>0.75902582303267652</v>
      </c>
      <c r="U565" s="5">
        <v>0</v>
      </c>
      <c r="V565">
        <v>0</v>
      </c>
      <c r="W565" s="5">
        <f t="shared" si="53"/>
        <v>0</v>
      </c>
      <c r="X565" s="5">
        <v>302.63</v>
      </c>
      <c r="Y565" t="s">
        <v>1319</v>
      </c>
      <c r="Z565" t="s">
        <v>2039</v>
      </c>
      <c r="AA565" t="s">
        <v>1321</v>
      </c>
      <c r="AB565" t="s">
        <v>1327</v>
      </c>
      <c r="AC565" t="s">
        <v>1323</v>
      </c>
      <c r="AD565" t="s">
        <v>99</v>
      </c>
      <c r="AE565" s="4">
        <v>1.27</v>
      </c>
      <c r="AF565">
        <v>1</v>
      </c>
    </row>
    <row r="566" spans="1:32" ht="15" customHeight="1" x14ac:dyDescent="0.25">
      <c r="A566">
        <v>565</v>
      </c>
      <c r="B566" t="s">
        <v>2040</v>
      </c>
      <c r="C566">
        <v>20240828</v>
      </c>
      <c r="D566">
        <v>20240902</v>
      </c>
      <c r="E566">
        <v>414</v>
      </c>
      <c r="F566">
        <v>19</v>
      </c>
      <c r="G566">
        <v>26</v>
      </c>
      <c r="H566">
        <v>19</v>
      </c>
      <c r="I566">
        <v>6</v>
      </c>
      <c r="J566">
        <v>1</v>
      </c>
      <c r="K566" t="s">
        <v>1325</v>
      </c>
      <c r="L566">
        <v>5</v>
      </c>
      <c r="M566" s="5">
        <v>252.53</v>
      </c>
      <c r="N566" s="6">
        <v>0</v>
      </c>
      <c r="O566" s="5">
        <f t="shared" si="48"/>
        <v>252.53</v>
      </c>
      <c r="P566" s="5">
        <f t="shared" si="49"/>
        <v>1262.6500000000001</v>
      </c>
      <c r="Q566" s="5">
        <v>36.29</v>
      </c>
      <c r="R566" s="5">
        <f t="shared" si="50"/>
        <v>181.45</v>
      </c>
      <c r="S566" s="5">
        <f t="shared" si="51"/>
        <v>1081.2</v>
      </c>
      <c r="T566" s="6">
        <f t="shared" si="52"/>
        <v>0.85629430166712861</v>
      </c>
      <c r="U566" s="5">
        <v>0</v>
      </c>
      <c r="V566">
        <v>0</v>
      </c>
      <c r="W566" s="5">
        <f t="shared" si="53"/>
        <v>0</v>
      </c>
      <c r="X566" s="5">
        <v>1329.11</v>
      </c>
      <c r="Y566" t="s">
        <v>1319</v>
      </c>
      <c r="Z566" t="s">
        <v>2041</v>
      </c>
      <c r="AA566" t="s">
        <v>1321</v>
      </c>
      <c r="AB566" t="s">
        <v>1322</v>
      </c>
      <c r="AC566" t="s">
        <v>1323</v>
      </c>
      <c r="AD566" t="s">
        <v>99</v>
      </c>
      <c r="AE566" s="4">
        <v>1.27</v>
      </c>
      <c r="AF566">
        <v>1</v>
      </c>
    </row>
    <row r="567" spans="1:32" ht="15" customHeight="1" x14ac:dyDescent="0.25">
      <c r="A567">
        <v>566</v>
      </c>
      <c r="B567" t="s">
        <v>2040</v>
      </c>
      <c r="C567">
        <v>20240828</v>
      </c>
      <c r="D567">
        <v>20240902</v>
      </c>
      <c r="E567">
        <v>414</v>
      </c>
      <c r="F567">
        <v>23</v>
      </c>
      <c r="G567">
        <v>26</v>
      </c>
      <c r="H567">
        <v>19</v>
      </c>
      <c r="I567">
        <v>6</v>
      </c>
      <c r="J567">
        <v>1</v>
      </c>
      <c r="K567" t="s">
        <v>1325</v>
      </c>
      <c r="L567">
        <v>2</v>
      </c>
      <c r="M567" s="5">
        <v>1765.69</v>
      </c>
      <c r="N567" s="6">
        <v>0</v>
      </c>
      <c r="O567" s="5">
        <f t="shared" si="48"/>
        <v>1765.69</v>
      </c>
      <c r="P567" s="5">
        <f t="shared" si="49"/>
        <v>3531.38</v>
      </c>
      <c r="Q567" s="5">
        <v>883.93</v>
      </c>
      <c r="R567" s="5">
        <f t="shared" si="50"/>
        <v>1767.86</v>
      </c>
      <c r="S567" s="5">
        <f t="shared" si="51"/>
        <v>1748.9200000000003</v>
      </c>
      <c r="T567" s="6">
        <f t="shared" si="52"/>
        <v>0.49525114827631134</v>
      </c>
      <c r="U567" s="5">
        <v>14.6</v>
      </c>
      <c r="V567">
        <v>0</v>
      </c>
      <c r="W567" s="5">
        <f t="shared" si="53"/>
        <v>0</v>
      </c>
      <c r="X567" s="5">
        <v>3717.24</v>
      </c>
      <c r="Y567" t="s">
        <v>1319</v>
      </c>
      <c r="Z567" t="s">
        <v>2041</v>
      </c>
      <c r="AA567" t="s">
        <v>1321</v>
      </c>
      <c r="AB567" t="s">
        <v>1322</v>
      </c>
      <c r="AC567" t="s">
        <v>1323</v>
      </c>
      <c r="AD567" t="s">
        <v>99</v>
      </c>
      <c r="AE567" s="4">
        <v>1.27</v>
      </c>
      <c r="AF567">
        <v>1</v>
      </c>
    </row>
    <row r="568" spans="1:32" ht="15" customHeight="1" x14ac:dyDescent="0.25">
      <c r="A568">
        <v>567</v>
      </c>
      <c r="B568" t="s">
        <v>2042</v>
      </c>
      <c r="C568">
        <v>20231113</v>
      </c>
      <c r="D568">
        <v>20231117</v>
      </c>
      <c r="E568">
        <v>765</v>
      </c>
      <c r="F568">
        <v>1</v>
      </c>
      <c r="G568">
        <v>44</v>
      </c>
      <c r="H568">
        <v>32</v>
      </c>
      <c r="I568">
        <v>6</v>
      </c>
      <c r="J568">
        <v>1</v>
      </c>
      <c r="K568" t="s">
        <v>1325</v>
      </c>
      <c r="L568">
        <v>3</v>
      </c>
      <c r="M568" s="5">
        <v>1185.3399999999999</v>
      </c>
      <c r="N568" s="6">
        <v>0</v>
      </c>
      <c r="O568" s="5">
        <f t="shared" si="48"/>
        <v>1185.3399999999999</v>
      </c>
      <c r="P568" s="5">
        <f t="shared" si="49"/>
        <v>3556.0199999999995</v>
      </c>
      <c r="Q568" s="5">
        <v>623.65</v>
      </c>
      <c r="R568" s="5">
        <f t="shared" si="50"/>
        <v>1870.9499999999998</v>
      </c>
      <c r="S568" s="5">
        <f t="shared" si="51"/>
        <v>1671.5299999999997</v>
      </c>
      <c r="T568" s="6">
        <f t="shared" si="52"/>
        <v>0.47005641138126331</v>
      </c>
      <c r="U568" s="5">
        <v>13.54</v>
      </c>
      <c r="V568">
        <v>0</v>
      </c>
      <c r="W568" s="5">
        <f t="shared" si="53"/>
        <v>0</v>
      </c>
      <c r="X568" s="5">
        <v>3292.61</v>
      </c>
      <c r="Y568" t="s">
        <v>1319</v>
      </c>
      <c r="Z568" t="s">
        <v>2043</v>
      </c>
      <c r="AA568" t="s">
        <v>1321</v>
      </c>
      <c r="AB568" t="s">
        <v>1344</v>
      </c>
      <c r="AC568" t="s">
        <v>1323</v>
      </c>
      <c r="AD568" t="s">
        <v>136</v>
      </c>
      <c r="AE568" s="4">
        <v>1.2E-2</v>
      </c>
      <c r="AF568">
        <v>1</v>
      </c>
    </row>
    <row r="569" spans="1:32" ht="15" customHeight="1" x14ac:dyDescent="0.25">
      <c r="A569">
        <v>568</v>
      </c>
      <c r="B569" t="s">
        <v>2044</v>
      </c>
      <c r="C569">
        <v>20241106</v>
      </c>
      <c r="D569">
        <v>20241109</v>
      </c>
      <c r="E569">
        <v>33</v>
      </c>
      <c r="F569">
        <v>18</v>
      </c>
      <c r="G569">
        <v>5</v>
      </c>
      <c r="H569">
        <v>9</v>
      </c>
      <c r="I569">
        <v>2</v>
      </c>
      <c r="J569">
        <v>1</v>
      </c>
      <c r="K569" t="s">
        <v>1325</v>
      </c>
      <c r="L569">
        <v>10</v>
      </c>
      <c r="M569" s="5">
        <v>257.70999999999998</v>
      </c>
      <c r="N569" s="6">
        <v>0</v>
      </c>
      <c r="O569" s="5">
        <f t="shared" si="48"/>
        <v>257.70999999999998</v>
      </c>
      <c r="P569" s="5">
        <f t="shared" si="49"/>
        <v>2577.1</v>
      </c>
      <c r="Q569" s="5">
        <v>63.5</v>
      </c>
      <c r="R569" s="5">
        <f t="shared" si="50"/>
        <v>635</v>
      </c>
      <c r="S569" s="5">
        <f t="shared" si="51"/>
        <v>1942.1</v>
      </c>
      <c r="T569" s="6">
        <f t="shared" si="52"/>
        <v>0.75359900663536528</v>
      </c>
      <c r="U569" s="5">
        <v>0</v>
      </c>
      <c r="V569">
        <v>0</v>
      </c>
      <c r="W569" s="5">
        <f t="shared" si="53"/>
        <v>0</v>
      </c>
      <c r="X569" s="5">
        <v>2454.38</v>
      </c>
      <c r="Y569" t="s">
        <v>1319</v>
      </c>
      <c r="Z569" t="s">
        <v>2045</v>
      </c>
      <c r="AA569" t="s">
        <v>1333</v>
      </c>
      <c r="AB569" t="s">
        <v>1330</v>
      </c>
      <c r="AC569" t="s">
        <v>1323</v>
      </c>
      <c r="AD569" t="s">
        <v>62</v>
      </c>
      <c r="AE569" s="4">
        <v>1</v>
      </c>
      <c r="AF569">
        <v>1</v>
      </c>
    </row>
    <row r="570" spans="1:32" ht="15" customHeight="1" x14ac:dyDescent="0.25">
      <c r="A570">
        <v>569</v>
      </c>
      <c r="B570" t="s">
        <v>2046</v>
      </c>
      <c r="C570">
        <v>20240518</v>
      </c>
      <c r="D570">
        <v>20240520</v>
      </c>
      <c r="E570">
        <v>654</v>
      </c>
      <c r="F570">
        <v>22</v>
      </c>
      <c r="G570">
        <v>42</v>
      </c>
      <c r="H570">
        <v>34</v>
      </c>
      <c r="I570">
        <v>6</v>
      </c>
      <c r="J570">
        <v>1</v>
      </c>
      <c r="K570" t="s">
        <v>1325</v>
      </c>
      <c r="L570">
        <v>5</v>
      </c>
      <c r="M570" s="5">
        <v>3580.15</v>
      </c>
      <c r="N570" s="6">
        <v>0</v>
      </c>
      <c r="O570" s="5">
        <f t="shared" si="48"/>
        <v>3580.15</v>
      </c>
      <c r="P570" s="5">
        <f t="shared" si="49"/>
        <v>17900.75</v>
      </c>
      <c r="Q570" s="5">
        <v>1831.47</v>
      </c>
      <c r="R570" s="5">
        <f t="shared" si="50"/>
        <v>9157.35</v>
      </c>
      <c r="S570" s="5">
        <f t="shared" si="51"/>
        <v>8688.1299999999992</v>
      </c>
      <c r="T570" s="6">
        <f t="shared" si="52"/>
        <v>0.48535005516528634</v>
      </c>
      <c r="U570" s="5">
        <v>55.27</v>
      </c>
      <c r="V570">
        <v>0</v>
      </c>
      <c r="W570" s="5">
        <f t="shared" si="53"/>
        <v>0</v>
      </c>
      <c r="X570" s="5">
        <v>17723.509999999998</v>
      </c>
      <c r="Y570" t="s">
        <v>1319</v>
      </c>
      <c r="Z570" t="s">
        <v>2047</v>
      </c>
      <c r="AA570" t="s">
        <v>1321</v>
      </c>
      <c r="AB570" t="s">
        <v>1322</v>
      </c>
      <c r="AC570" t="s">
        <v>1323</v>
      </c>
      <c r="AD570" t="s">
        <v>136</v>
      </c>
      <c r="AE570" s="4">
        <v>1.2E-2</v>
      </c>
      <c r="AF570">
        <v>1</v>
      </c>
    </row>
    <row r="571" spans="1:32" ht="15" customHeight="1" x14ac:dyDescent="0.25">
      <c r="A571">
        <v>570</v>
      </c>
      <c r="B571" t="s">
        <v>2048</v>
      </c>
      <c r="C571">
        <v>20240901</v>
      </c>
      <c r="D571">
        <v>20240902</v>
      </c>
      <c r="E571">
        <v>347</v>
      </c>
      <c r="F571">
        <v>5</v>
      </c>
      <c r="G571">
        <v>25</v>
      </c>
      <c r="H571">
        <v>23</v>
      </c>
      <c r="I571">
        <v>1</v>
      </c>
      <c r="J571">
        <v>1</v>
      </c>
      <c r="K571" t="s">
        <v>1325</v>
      </c>
      <c r="L571">
        <v>2</v>
      </c>
      <c r="M571" s="5">
        <v>78.34</v>
      </c>
      <c r="N571" s="6">
        <v>0</v>
      </c>
      <c r="O571" s="5">
        <f t="shared" si="48"/>
        <v>78.34</v>
      </c>
      <c r="P571" s="5">
        <f t="shared" si="49"/>
        <v>156.68</v>
      </c>
      <c r="Q571" s="5">
        <v>40.130000000000003</v>
      </c>
      <c r="R571" s="5">
        <f t="shared" si="50"/>
        <v>80.260000000000005</v>
      </c>
      <c r="S571" s="5">
        <f t="shared" si="51"/>
        <v>70.38</v>
      </c>
      <c r="T571" s="6">
        <f t="shared" si="52"/>
        <v>0.4491958131222874</v>
      </c>
      <c r="U571" s="5">
        <v>6.04</v>
      </c>
      <c r="V571">
        <v>0</v>
      </c>
      <c r="W571" s="5">
        <f t="shared" si="53"/>
        <v>0</v>
      </c>
      <c r="X571" s="5">
        <v>139.88999999999999</v>
      </c>
      <c r="Y571" t="s">
        <v>1319</v>
      </c>
      <c r="Z571" t="s">
        <v>2049</v>
      </c>
      <c r="AA571" t="s">
        <v>1321</v>
      </c>
      <c r="AB571" t="s">
        <v>1330</v>
      </c>
      <c r="AC571" t="s">
        <v>1323</v>
      </c>
      <c r="AD571" t="s">
        <v>99</v>
      </c>
      <c r="AE571" s="4">
        <v>1.27</v>
      </c>
      <c r="AF571">
        <v>1</v>
      </c>
    </row>
    <row r="572" spans="1:32" ht="15" customHeight="1" x14ac:dyDescent="0.25">
      <c r="A572">
        <v>571</v>
      </c>
      <c r="B572" t="s">
        <v>2050</v>
      </c>
      <c r="C572">
        <v>20250806</v>
      </c>
      <c r="D572">
        <v>20250806</v>
      </c>
      <c r="E572">
        <v>585</v>
      </c>
      <c r="F572">
        <v>6</v>
      </c>
      <c r="G572">
        <v>21</v>
      </c>
      <c r="H572">
        <v>24</v>
      </c>
      <c r="I572">
        <v>5</v>
      </c>
      <c r="J572">
        <v>1</v>
      </c>
      <c r="K572" t="s">
        <v>1325</v>
      </c>
      <c r="L572">
        <v>2</v>
      </c>
      <c r="M572" s="5">
        <v>123.93</v>
      </c>
      <c r="N572" s="6">
        <v>0</v>
      </c>
      <c r="O572" s="5">
        <f t="shared" si="48"/>
        <v>123.93</v>
      </c>
      <c r="P572" s="5">
        <f t="shared" si="49"/>
        <v>247.86</v>
      </c>
      <c r="Q572" s="5">
        <v>75.849999999999994</v>
      </c>
      <c r="R572" s="5">
        <f t="shared" si="50"/>
        <v>151.69999999999999</v>
      </c>
      <c r="S572" s="5">
        <f t="shared" si="51"/>
        <v>75.100000000000023</v>
      </c>
      <c r="T572" s="6">
        <f t="shared" si="52"/>
        <v>0.30299362543371267</v>
      </c>
      <c r="U572" s="5">
        <v>21.06</v>
      </c>
      <c r="V572">
        <v>0</v>
      </c>
      <c r="W572" s="5">
        <f t="shared" si="53"/>
        <v>0</v>
      </c>
      <c r="X572" s="5">
        <v>236.06</v>
      </c>
      <c r="Y572" t="s">
        <v>1319</v>
      </c>
      <c r="Z572" t="s">
        <v>2051</v>
      </c>
      <c r="AA572" t="s">
        <v>1321</v>
      </c>
      <c r="AB572" t="s">
        <v>1344</v>
      </c>
      <c r="AC572" t="s">
        <v>1323</v>
      </c>
      <c r="AD572" t="s">
        <v>91</v>
      </c>
      <c r="AE572" s="4">
        <v>1.0900000000000001</v>
      </c>
      <c r="AF572">
        <v>1</v>
      </c>
    </row>
    <row r="573" spans="1:32" ht="15" customHeight="1" x14ac:dyDescent="0.25">
      <c r="A573">
        <v>572</v>
      </c>
      <c r="B573" t="s">
        <v>2050</v>
      </c>
      <c r="C573">
        <v>20250806</v>
      </c>
      <c r="D573">
        <v>20250806</v>
      </c>
      <c r="E573">
        <v>585</v>
      </c>
      <c r="F573">
        <v>7</v>
      </c>
      <c r="G573">
        <v>21</v>
      </c>
      <c r="H573">
        <v>24</v>
      </c>
      <c r="I573">
        <v>5</v>
      </c>
      <c r="J573">
        <v>5</v>
      </c>
      <c r="K573" t="s">
        <v>1325</v>
      </c>
      <c r="L573">
        <v>11</v>
      </c>
      <c r="M573" s="5">
        <v>826.02</v>
      </c>
      <c r="N573" s="6">
        <v>0.1666</v>
      </c>
      <c r="O573" s="5">
        <f t="shared" si="48"/>
        <v>688.40506800000003</v>
      </c>
      <c r="P573" s="5">
        <f t="shared" si="49"/>
        <v>7572.4557480000003</v>
      </c>
      <c r="Q573" s="5">
        <v>467.68</v>
      </c>
      <c r="R573" s="5">
        <f t="shared" si="50"/>
        <v>5144.4800000000005</v>
      </c>
      <c r="S573" s="5">
        <f t="shared" si="51"/>
        <v>2360.9657479999996</v>
      </c>
      <c r="T573" s="6">
        <f t="shared" si="52"/>
        <v>0.31178336679267704</v>
      </c>
      <c r="U573" s="5">
        <v>67.010000000000005</v>
      </c>
      <c r="V573">
        <v>0</v>
      </c>
      <c r="W573" s="5">
        <f t="shared" si="53"/>
        <v>0</v>
      </c>
      <c r="X573" s="5">
        <v>7211.87</v>
      </c>
      <c r="Y573" t="s">
        <v>1319</v>
      </c>
      <c r="Z573" t="s">
        <v>2051</v>
      </c>
      <c r="AA573" t="s">
        <v>1321</v>
      </c>
      <c r="AB573" t="s">
        <v>1344</v>
      </c>
      <c r="AC573" t="s">
        <v>1323</v>
      </c>
      <c r="AD573" t="s">
        <v>91</v>
      </c>
      <c r="AE573" s="4">
        <v>1.0900000000000001</v>
      </c>
      <c r="AF573">
        <v>1</v>
      </c>
    </row>
    <row r="574" spans="1:32" ht="15" customHeight="1" x14ac:dyDescent="0.25">
      <c r="A574">
        <v>573</v>
      </c>
      <c r="B574" t="s">
        <v>2052</v>
      </c>
      <c r="C574">
        <v>20240619</v>
      </c>
      <c r="D574">
        <v>20240626</v>
      </c>
      <c r="E574">
        <v>315</v>
      </c>
      <c r="F574">
        <v>15</v>
      </c>
      <c r="G574">
        <v>22</v>
      </c>
      <c r="H574">
        <v>13</v>
      </c>
      <c r="I574">
        <v>2</v>
      </c>
      <c r="J574">
        <v>1</v>
      </c>
      <c r="K574" t="s">
        <v>1325</v>
      </c>
      <c r="L574">
        <v>4</v>
      </c>
      <c r="M574" s="5">
        <v>81.91</v>
      </c>
      <c r="N574" s="6">
        <v>0</v>
      </c>
      <c r="O574" s="5">
        <f t="shared" si="48"/>
        <v>81.91</v>
      </c>
      <c r="P574" s="5">
        <f t="shared" si="49"/>
        <v>327.64</v>
      </c>
      <c r="Q574" s="5">
        <v>19.260000000000002</v>
      </c>
      <c r="R574" s="5">
        <f t="shared" si="50"/>
        <v>77.040000000000006</v>
      </c>
      <c r="S574" s="5">
        <f t="shared" si="51"/>
        <v>250.59999999999997</v>
      </c>
      <c r="T574" s="6">
        <f t="shared" si="52"/>
        <v>0.76486387498473929</v>
      </c>
      <c r="U574" s="5">
        <v>0</v>
      </c>
      <c r="V574">
        <v>0</v>
      </c>
      <c r="W574" s="5">
        <f t="shared" si="53"/>
        <v>0</v>
      </c>
      <c r="X574" s="5">
        <v>318.10000000000002</v>
      </c>
      <c r="Y574" t="s">
        <v>1319</v>
      </c>
      <c r="Z574" t="s">
        <v>2053</v>
      </c>
      <c r="AA574" t="s">
        <v>1321</v>
      </c>
      <c r="AB574" t="s">
        <v>1344</v>
      </c>
      <c r="AC574" t="s">
        <v>1323</v>
      </c>
      <c r="AD574" t="s">
        <v>99</v>
      </c>
      <c r="AE574" s="4">
        <v>1.27</v>
      </c>
      <c r="AF574">
        <v>1</v>
      </c>
    </row>
    <row r="575" spans="1:32" ht="15" customHeight="1" x14ac:dyDescent="0.25">
      <c r="A575">
        <v>574</v>
      </c>
      <c r="B575" t="s">
        <v>2052</v>
      </c>
      <c r="C575">
        <v>20240619</v>
      </c>
      <c r="D575">
        <v>20240626</v>
      </c>
      <c r="E575">
        <v>315</v>
      </c>
      <c r="F575">
        <v>14</v>
      </c>
      <c r="G575">
        <v>22</v>
      </c>
      <c r="H575">
        <v>13</v>
      </c>
      <c r="I575">
        <v>2</v>
      </c>
      <c r="J575">
        <v>1</v>
      </c>
      <c r="K575" t="s">
        <v>1325</v>
      </c>
      <c r="L575">
        <v>3</v>
      </c>
      <c r="M575" s="5">
        <v>82.7</v>
      </c>
      <c r="N575" s="6">
        <v>0</v>
      </c>
      <c r="O575" s="5">
        <f t="shared" si="48"/>
        <v>82.7</v>
      </c>
      <c r="P575" s="5">
        <f t="shared" si="49"/>
        <v>248.10000000000002</v>
      </c>
      <c r="Q575" s="5">
        <v>20.350000000000001</v>
      </c>
      <c r="R575" s="5">
        <f t="shared" si="50"/>
        <v>61.050000000000004</v>
      </c>
      <c r="S575" s="5">
        <f t="shared" si="51"/>
        <v>187.05</v>
      </c>
      <c r="T575" s="6">
        <f t="shared" si="52"/>
        <v>0.75392986698911724</v>
      </c>
      <c r="U575" s="5">
        <v>0</v>
      </c>
      <c r="V575">
        <v>0</v>
      </c>
      <c r="W575" s="5">
        <f t="shared" si="53"/>
        <v>0</v>
      </c>
      <c r="X575" s="5">
        <v>240.87</v>
      </c>
      <c r="Y575" t="s">
        <v>1319</v>
      </c>
      <c r="Z575" t="s">
        <v>2053</v>
      </c>
      <c r="AA575" t="s">
        <v>1321</v>
      </c>
      <c r="AB575" t="s">
        <v>1344</v>
      </c>
      <c r="AC575" t="s">
        <v>1323</v>
      </c>
      <c r="AD575" t="s">
        <v>99</v>
      </c>
      <c r="AE575" s="4">
        <v>1.27</v>
      </c>
      <c r="AF575">
        <v>1</v>
      </c>
    </row>
    <row r="576" spans="1:32" ht="15" customHeight="1" x14ac:dyDescent="0.25">
      <c r="A576">
        <v>575</v>
      </c>
      <c r="B576" t="s">
        <v>2054</v>
      </c>
      <c r="C576">
        <v>20230629</v>
      </c>
      <c r="D576">
        <v>20230705</v>
      </c>
      <c r="E576">
        <v>35</v>
      </c>
      <c r="F576">
        <v>2</v>
      </c>
      <c r="G576">
        <v>10</v>
      </c>
      <c r="H576">
        <v>2</v>
      </c>
      <c r="I576">
        <v>1</v>
      </c>
      <c r="J576">
        <v>1</v>
      </c>
      <c r="K576" t="s">
        <v>1325</v>
      </c>
      <c r="L576">
        <v>2</v>
      </c>
      <c r="M576" s="5">
        <v>261.3</v>
      </c>
      <c r="N576" s="6">
        <v>0</v>
      </c>
      <c r="O576" s="5">
        <f t="shared" si="48"/>
        <v>261.3</v>
      </c>
      <c r="P576" s="5">
        <f t="shared" si="49"/>
        <v>522.6</v>
      </c>
      <c r="Q576" s="5">
        <v>134.93</v>
      </c>
      <c r="R576" s="5">
        <f t="shared" si="50"/>
        <v>269.86</v>
      </c>
      <c r="S576" s="5">
        <f t="shared" si="51"/>
        <v>225.22</v>
      </c>
      <c r="T576" s="6">
        <f t="shared" si="52"/>
        <v>0.43096058170685037</v>
      </c>
      <c r="U576" s="5">
        <v>27.52</v>
      </c>
      <c r="V576">
        <v>0</v>
      </c>
      <c r="W576" s="5">
        <f t="shared" si="53"/>
        <v>0</v>
      </c>
      <c r="X576" s="5">
        <v>517.42999999999995</v>
      </c>
      <c r="Y576" t="s">
        <v>1319</v>
      </c>
      <c r="Z576" t="s">
        <v>2055</v>
      </c>
      <c r="AA576" t="s">
        <v>1321</v>
      </c>
      <c r="AB576" t="s">
        <v>1327</v>
      </c>
      <c r="AC576" t="s">
        <v>1323</v>
      </c>
      <c r="AD576" t="s">
        <v>62</v>
      </c>
      <c r="AE576" s="4">
        <v>1</v>
      </c>
      <c r="AF576">
        <v>1</v>
      </c>
    </row>
    <row r="577" spans="1:32" ht="15" customHeight="1" x14ac:dyDescent="0.25">
      <c r="A577">
        <v>576</v>
      </c>
      <c r="B577" t="s">
        <v>2056</v>
      </c>
      <c r="C577">
        <v>20241122</v>
      </c>
      <c r="D577">
        <v>20241127</v>
      </c>
      <c r="E577">
        <v>847</v>
      </c>
      <c r="F577">
        <v>22</v>
      </c>
      <c r="G577">
        <v>35</v>
      </c>
      <c r="H577">
        <v>27</v>
      </c>
      <c r="I577">
        <v>5</v>
      </c>
      <c r="J577">
        <v>1</v>
      </c>
      <c r="K577" t="s">
        <v>1325</v>
      </c>
      <c r="L577">
        <v>1</v>
      </c>
      <c r="M577" s="5">
        <v>3402.5</v>
      </c>
      <c r="N577" s="6">
        <v>0</v>
      </c>
      <c r="O577" s="5">
        <f t="shared" si="48"/>
        <v>3402.5</v>
      </c>
      <c r="P577" s="5">
        <f t="shared" si="49"/>
        <v>3402.5</v>
      </c>
      <c r="Q577" s="5">
        <v>1856.02</v>
      </c>
      <c r="R577" s="5">
        <f t="shared" si="50"/>
        <v>1856.02</v>
      </c>
      <c r="S577" s="5">
        <f t="shared" si="51"/>
        <v>1534.18</v>
      </c>
      <c r="T577" s="6">
        <f t="shared" si="52"/>
        <v>0.45089786921381342</v>
      </c>
      <c r="U577" s="5">
        <v>12.3</v>
      </c>
      <c r="V577">
        <v>0</v>
      </c>
      <c r="W577" s="5">
        <f t="shared" si="53"/>
        <v>0</v>
      </c>
      <c r="X577" s="5">
        <v>3240.48</v>
      </c>
      <c r="Y577" t="s">
        <v>1319</v>
      </c>
      <c r="Z577" t="s">
        <v>2057</v>
      </c>
      <c r="AA577" t="s">
        <v>1321</v>
      </c>
      <c r="AB577" t="s">
        <v>1322</v>
      </c>
      <c r="AC577" t="s">
        <v>1323</v>
      </c>
      <c r="AD577" t="s">
        <v>121</v>
      </c>
      <c r="AE577" s="4">
        <v>0.66</v>
      </c>
      <c r="AF577">
        <v>1</v>
      </c>
    </row>
    <row r="578" spans="1:32" ht="15" customHeight="1" x14ac:dyDescent="0.25">
      <c r="A578">
        <v>577</v>
      </c>
      <c r="B578" t="s">
        <v>2056</v>
      </c>
      <c r="C578">
        <v>20241122</v>
      </c>
      <c r="D578">
        <v>20241127</v>
      </c>
      <c r="E578">
        <v>847</v>
      </c>
      <c r="F578">
        <v>9</v>
      </c>
      <c r="G578">
        <v>35</v>
      </c>
      <c r="H578">
        <v>27</v>
      </c>
      <c r="I578">
        <v>5</v>
      </c>
      <c r="J578">
        <v>1</v>
      </c>
      <c r="K578" t="s">
        <v>1325</v>
      </c>
      <c r="L578">
        <v>1</v>
      </c>
      <c r="M578" s="5">
        <v>414.15</v>
      </c>
      <c r="N578" s="6">
        <v>0</v>
      </c>
      <c r="O578" s="5">
        <f t="shared" ref="O578:O641" si="54">M578*(1-N578)</f>
        <v>414.15</v>
      </c>
      <c r="P578" s="5">
        <f t="shared" ref="P578:P641" si="55">L578*O578</f>
        <v>414.15</v>
      </c>
      <c r="Q578" s="5">
        <v>253.1</v>
      </c>
      <c r="R578" s="5">
        <f t="shared" ref="R578:R641" si="56">MAX(L578-V578,0)*Q578</f>
        <v>253.1</v>
      </c>
      <c r="S578" s="5">
        <f t="shared" ref="S578:S641" si="57">P578-W578-R578-U578</f>
        <v>153.04999999999998</v>
      </c>
      <c r="T578" s="6">
        <f t="shared" ref="T578:T641" si="58">IFERROR(S578/(P578-W578),0)</f>
        <v>0.36955209465169625</v>
      </c>
      <c r="U578" s="5">
        <v>8</v>
      </c>
      <c r="V578">
        <v>0</v>
      </c>
      <c r="W578" s="5">
        <f t="shared" ref="W578:W641" si="59">V578*O578</f>
        <v>0</v>
      </c>
      <c r="X578" s="5">
        <v>394.43</v>
      </c>
      <c r="Y578" t="s">
        <v>1319</v>
      </c>
      <c r="Z578" t="s">
        <v>2057</v>
      </c>
      <c r="AA578" t="s">
        <v>1321</v>
      </c>
      <c r="AB578" t="s">
        <v>1322</v>
      </c>
      <c r="AC578" t="s">
        <v>1323</v>
      </c>
      <c r="AD578" t="s">
        <v>121</v>
      </c>
      <c r="AE578" s="4">
        <v>0.66</v>
      </c>
      <c r="AF578">
        <v>1</v>
      </c>
    </row>
    <row r="579" spans="1:32" ht="15" customHeight="1" x14ac:dyDescent="0.25">
      <c r="A579">
        <v>578</v>
      </c>
      <c r="B579" t="s">
        <v>2056</v>
      </c>
      <c r="C579">
        <v>20241122</v>
      </c>
      <c r="D579">
        <v>20241127</v>
      </c>
      <c r="E579">
        <v>847</v>
      </c>
      <c r="F579">
        <v>2</v>
      </c>
      <c r="G579">
        <v>35</v>
      </c>
      <c r="H579">
        <v>27</v>
      </c>
      <c r="I579">
        <v>5</v>
      </c>
      <c r="J579">
        <v>1</v>
      </c>
      <c r="K579" t="s">
        <v>1325</v>
      </c>
      <c r="L579">
        <v>3</v>
      </c>
      <c r="M579" s="5">
        <v>240.1</v>
      </c>
      <c r="N579" s="6">
        <v>0</v>
      </c>
      <c r="O579" s="5">
        <f t="shared" si="54"/>
        <v>240.1</v>
      </c>
      <c r="P579" s="5">
        <f t="shared" si="55"/>
        <v>720.3</v>
      </c>
      <c r="Q579" s="5">
        <v>144.33000000000001</v>
      </c>
      <c r="R579" s="5">
        <f t="shared" si="56"/>
        <v>432.99</v>
      </c>
      <c r="S579" s="5">
        <f t="shared" si="57"/>
        <v>264.56999999999994</v>
      </c>
      <c r="T579" s="6">
        <f t="shared" si="58"/>
        <v>0.36730528946272378</v>
      </c>
      <c r="U579" s="5">
        <v>22.74</v>
      </c>
      <c r="V579">
        <v>0</v>
      </c>
      <c r="W579" s="5">
        <f t="shared" si="59"/>
        <v>0</v>
      </c>
      <c r="X579" s="5">
        <v>686</v>
      </c>
      <c r="Y579" t="s">
        <v>1319</v>
      </c>
      <c r="Z579" t="s">
        <v>2057</v>
      </c>
      <c r="AA579" t="s">
        <v>1321</v>
      </c>
      <c r="AB579" t="s">
        <v>1322</v>
      </c>
      <c r="AC579" t="s">
        <v>1323</v>
      </c>
      <c r="AD579" t="s">
        <v>121</v>
      </c>
      <c r="AE579" s="4">
        <v>0.66</v>
      </c>
      <c r="AF579">
        <v>1</v>
      </c>
    </row>
    <row r="580" spans="1:32" ht="15" customHeight="1" x14ac:dyDescent="0.25">
      <c r="A580">
        <v>579</v>
      </c>
      <c r="B580" t="s">
        <v>2058</v>
      </c>
      <c r="C580">
        <v>20250119</v>
      </c>
      <c r="D580">
        <v>20250123</v>
      </c>
      <c r="E580">
        <v>75</v>
      </c>
      <c r="F580">
        <v>21</v>
      </c>
      <c r="G580">
        <v>1</v>
      </c>
      <c r="H580">
        <v>4</v>
      </c>
      <c r="I580">
        <v>2</v>
      </c>
      <c r="J580">
        <v>1</v>
      </c>
      <c r="K580" t="s">
        <v>1325</v>
      </c>
      <c r="L580">
        <v>1</v>
      </c>
      <c r="M580" s="5">
        <v>450.26</v>
      </c>
      <c r="N580" s="6">
        <v>0</v>
      </c>
      <c r="O580" s="5">
        <f t="shared" si="54"/>
        <v>450.26</v>
      </c>
      <c r="P580" s="5">
        <f t="shared" si="55"/>
        <v>450.26</v>
      </c>
      <c r="Q580" s="5">
        <v>305.62</v>
      </c>
      <c r="R580" s="5">
        <f t="shared" si="56"/>
        <v>305.62</v>
      </c>
      <c r="S580" s="5">
        <f t="shared" si="57"/>
        <v>137.45999999999998</v>
      </c>
      <c r="T580" s="6">
        <f t="shared" si="58"/>
        <v>0.305290276729001</v>
      </c>
      <c r="U580" s="5">
        <v>7.18</v>
      </c>
      <c r="V580">
        <v>0</v>
      </c>
      <c r="W580" s="5">
        <f t="shared" si="59"/>
        <v>0</v>
      </c>
      <c r="X580" s="5">
        <v>454.81</v>
      </c>
      <c r="Y580" t="s">
        <v>1319</v>
      </c>
      <c r="Z580" t="s">
        <v>2059</v>
      </c>
      <c r="AA580" t="s">
        <v>1321</v>
      </c>
      <c r="AB580" t="s">
        <v>1327</v>
      </c>
      <c r="AC580" t="s">
        <v>1323</v>
      </c>
      <c r="AD580" t="s">
        <v>62</v>
      </c>
      <c r="AE580" s="4">
        <v>1</v>
      </c>
      <c r="AF580">
        <v>1</v>
      </c>
    </row>
    <row r="581" spans="1:32" ht="15" customHeight="1" x14ac:dyDescent="0.25">
      <c r="A581">
        <v>580</v>
      </c>
      <c r="B581" t="s">
        <v>2058</v>
      </c>
      <c r="C581">
        <v>20250119</v>
      </c>
      <c r="D581">
        <v>20250123</v>
      </c>
      <c r="E581">
        <v>75</v>
      </c>
      <c r="F581">
        <v>4</v>
      </c>
      <c r="G581">
        <v>1</v>
      </c>
      <c r="H581">
        <v>4</v>
      </c>
      <c r="I581">
        <v>2</v>
      </c>
      <c r="J581">
        <v>1</v>
      </c>
      <c r="K581" t="s">
        <v>1325</v>
      </c>
      <c r="L581">
        <v>10</v>
      </c>
      <c r="M581" s="5">
        <v>818.4</v>
      </c>
      <c r="N581" s="6">
        <v>0</v>
      </c>
      <c r="O581" s="5">
        <f t="shared" si="54"/>
        <v>818.4</v>
      </c>
      <c r="P581" s="5">
        <f t="shared" si="55"/>
        <v>8184</v>
      </c>
      <c r="Q581" s="5">
        <v>438.9</v>
      </c>
      <c r="R581" s="5">
        <f t="shared" si="56"/>
        <v>4389</v>
      </c>
      <c r="S581" s="5">
        <f t="shared" si="57"/>
        <v>3767.1</v>
      </c>
      <c r="T581" s="6">
        <f t="shared" si="58"/>
        <v>0.4603005865102639</v>
      </c>
      <c r="U581" s="5">
        <v>27.9</v>
      </c>
      <c r="V581">
        <v>0</v>
      </c>
      <c r="W581" s="5">
        <f t="shared" si="59"/>
        <v>0</v>
      </c>
      <c r="X581" s="5">
        <v>8266.67</v>
      </c>
      <c r="Y581" t="s">
        <v>1319</v>
      </c>
      <c r="Z581" t="s">
        <v>2059</v>
      </c>
      <c r="AA581" t="s">
        <v>1321</v>
      </c>
      <c r="AB581" t="s">
        <v>1327</v>
      </c>
      <c r="AC581" t="s">
        <v>1323</v>
      </c>
      <c r="AD581" t="s">
        <v>62</v>
      </c>
      <c r="AE581" s="4">
        <v>1</v>
      </c>
      <c r="AF581">
        <v>1</v>
      </c>
    </row>
    <row r="582" spans="1:32" ht="15" customHeight="1" x14ac:dyDescent="0.25">
      <c r="A582">
        <v>581</v>
      </c>
      <c r="B582" t="s">
        <v>2060</v>
      </c>
      <c r="C582">
        <v>20240416</v>
      </c>
      <c r="D582">
        <v>20240419</v>
      </c>
      <c r="E582">
        <v>22</v>
      </c>
      <c r="F582">
        <v>4</v>
      </c>
      <c r="G582">
        <v>2</v>
      </c>
      <c r="H582">
        <v>5</v>
      </c>
      <c r="I582">
        <v>3</v>
      </c>
      <c r="J582">
        <v>1</v>
      </c>
      <c r="K582" t="s">
        <v>1325</v>
      </c>
      <c r="L582">
        <v>14</v>
      </c>
      <c r="M582" s="5">
        <v>767.89</v>
      </c>
      <c r="N582" s="6">
        <v>0</v>
      </c>
      <c r="O582" s="5">
        <f t="shared" si="54"/>
        <v>767.89</v>
      </c>
      <c r="P582" s="5">
        <f t="shared" si="55"/>
        <v>10750.46</v>
      </c>
      <c r="Q582" s="5">
        <v>447.57</v>
      </c>
      <c r="R582" s="5">
        <f t="shared" si="56"/>
        <v>6265.98</v>
      </c>
      <c r="S582" s="5">
        <f t="shared" si="57"/>
        <v>4299.37</v>
      </c>
      <c r="T582" s="6">
        <f t="shared" si="58"/>
        <v>0.39992428230978028</v>
      </c>
      <c r="U582" s="5">
        <v>185.11</v>
      </c>
      <c r="V582">
        <v>0</v>
      </c>
      <c r="W582" s="5">
        <f t="shared" si="59"/>
        <v>0</v>
      </c>
      <c r="X582" s="5">
        <v>11082.95</v>
      </c>
      <c r="Y582" t="s">
        <v>1319</v>
      </c>
      <c r="Z582" t="s">
        <v>2061</v>
      </c>
      <c r="AA582" t="s">
        <v>1333</v>
      </c>
      <c r="AB582" t="s">
        <v>1322</v>
      </c>
      <c r="AC582" t="s">
        <v>1323</v>
      </c>
      <c r="AD582" t="s">
        <v>62</v>
      </c>
      <c r="AE582" s="4">
        <v>1</v>
      </c>
      <c r="AF582">
        <v>1</v>
      </c>
    </row>
    <row r="583" spans="1:32" ht="15" customHeight="1" x14ac:dyDescent="0.25">
      <c r="A583">
        <v>582</v>
      </c>
      <c r="B583" t="s">
        <v>2060</v>
      </c>
      <c r="C583">
        <v>20240416</v>
      </c>
      <c r="D583">
        <v>20240419</v>
      </c>
      <c r="E583">
        <v>22</v>
      </c>
      <c r="F583">
        <v>15</v>
      </c>
      <c r="G583">
        <v>2</v>
      </c>
      <c r="H583">
        <v>5</v>
      </c>
      <c r="I583">
        <v>3</v>
      </c>
      <c r="J583">
        <v>1</v>
      </c>
      <c r="K583" t="s">
        <v>1325</v>
      </c>
      <c r="L583">
        <v>10</v>
      </c>
      <c r="M583" s="5">
        <v>78.88</v>
      </c>
      <c r="N583" s="6">
        <v>0</v>
      </c>
      <c r="O583" s="5">
        <f t="shared" si="54"/>
        <v>78.88</v>
      </c>
      <c r="P583" s="5">
        <f t="shared" si="55"/>
        <v>788.8</v>
      </c>
      <c r="Q583" s="5">
        <v>20.52</v>
      </c>
      <c r="R583" s="5">
        <f t="shared" si="56"/>
        <v>205.2</v>
      </c>
      <c r="S583" s="5">
        <f t="shared" si="57"/>
        <v>583.59999999999991</v>
      </c>
      <c r="T583" s="6">
        <f t="shared" si="58"/>
        <v>0.73985801217038527</v>
      </c>
      <c r="U583" s="5">
        <v>0</v>
      </c>
      <c r="V583">
        <v>0</v>
      </c>
      <c r="W583" s="5">
        <f t="shared" si="59"/>
        <v>0</v>
      </c>
      <c r="X583" s="5">
        <v>813.2</v>
      </c>
      <c r="Y583" t="s">
        <v>1319</v>
      </c>
      <c r="Z583" t="s">
        <v>2061</v>
      </c>
      <c r="AA583" t="s">
        <v>1333</v>
      </c>
      <c r="AB583" t="s">
        <v>1322</v>
      </c>
      <c r="AC583" t="s">
        <v>1323</v>
      </c>
      <c r="AD583" t="s">
        <v>62</v>
      </c>
      <c r="AE583" s="4">
        <v>1</v>
      </c>
      <c r="AF583">
        <v>1</v>
      </c>
    </row>
    <row r="584" spans="1:32" ht="15" customHeight="1" x14ac:dyDescent="0.25">
      <c r="A584">
        <v>583</v>
      </c>
      <c r="B584" t="s">
        <v>2062</v>
      </c>
      <c r="C584">
        <v>20240318</v>
      </c>
      <c r="D584">
        <v>20240320</v>
      </c>
      <c r="E584">
        <v>112</v>
      </c>
      <c r="F584">
        <v>19</v>
      </c>
      <c r="G584">
        <v>17</v>
      </c>
      <c r="H584">
        <v>6</v>
      </c>
      <c r="I584">
        <v>2</v>
      </c>
      <c r="J584">
        <v>2</v>
      </c>
      <c r="K584" t="s">
        <v>1325</v>
      </c>
      <c r="L584">
        <v>5</v>
      </c>
      <c r="M584" s="5">
        <v>258.63</v>
      </c>
      <c r="N584" s="6">
        <v>8.3299999999999999E-2</v>
      </c>
      <c r="O584" s="5">
        <f t="shared" si="54"/>
        <v>237.08612099999999</v>
      </c>
      <c r="P584" s="5">
        <f t="shared" si="55"/>
        <v>1185.430605</v>
      </c>
      <c r="Q584" s="5">
        <v>38.799999999999997</v>
      </c>
      <c r="R584" s="5">
        <f t="shared" si="56"/>
        <v>194</v>
      </c>
      <c r="S584" s="5">
        <f t="shared" si="57"/>
        <v>991.43060500000001</v>
      </c>
      <c r="T584" s="6">
        <f t="shared" si="58"/>
        <v>0.83634638823923402</v>
      </c>
      <c r="U584" s="5">
        <v>0</v>
      </c>
      <c r="V584">
        <v>0</v>
      </c>
      <c r="W584" s="5">
        <f t="shared" si="59"/>
        <v>0</v>
      </c>
      <c r="X584" s="5">
        <v>1162.19</v>
      </c>
      <c r="Y584" t="s">
        <v>1319</v>
      </c>
      <c r="Z584" t="s">
        <v>2063</v>
      </c>
      <c r="AA584" t="s">
        <v>1321</v>
      </c>
      <c r="AB584" t="s">
        <v>1322</v>
      </c>
      <c r="AC584" t="s">
        <v>1360</v>
      </c>
      <c r="AD584" t="s">
        <v>79</v>
      </c>
      <c r="AE584" s="4">
        <v>0.74</v>
      </c>
      <c r="AF584">
        <v>1</v>
      </c>
    </row>
    <row r="585" spans="1:32" ht="15" customHeight="1" x14ac:dyDescent="0.25">
      <c r="A585">
        <v>584</v>
      </c>
      <c r="B585" t="s">
        <v>2064</v>
      </c>
      <c r="C585">
        <v>20240601</v>
      </c>
      <c r="D585">
        <v>20240602</v>
      </c>
      <c r="E585">
        <v>564</v>
      </c>
      <c r="F585">
        <v>20</v>
      </c>
      <c r="G585">
        <v>30</v>
      </c>
      <c r="H585">
        <v>19</v>
      </c>
      <c r="I585">
        <v>6</v>
      </c>
      <c r="J585">
        <v>1</v>
      </c>
      <c r="K585" t="s">
        <v>1325</v>
      </c>
      <c r="L585">
        <v>1</v>
      </c>
      <c r="M585" s="5">
        <v>464.81</v>
      </c>
      <c r="N585" s="6">
        <v>0</v>
      </c>
      <c r="O585" s="5">
        <f t="shared" si="54"/>
        <v>464.81</v>
      </c>
      <c r="P585" s="5">
        <f t="shared" si="55"/>
        <v>464.81</v>
      </c>
      <c r="Q585" s="5">
        <v>283.45</v>
      </c>
      <c r="R585" s="5">
        <f t="shared" si="56"/>
        <v>283.45</v>
      </c>
      <c r="S585" s="5">
        <f t="shared" si="57"/>
        <v>166.54000000000002</v>
      </c>
      <c r="T585" s="6">
        <f t="shared" si="58"/>
        <v>0.35829693853402472</v>
      </c>
      <c r="U585" s="5">
        <v>14.82</v>
      </c>
      <c r="V585">
        <v>0</v>
      </c>
      <c r="W585" s="5">
        <f t="shared" si="59"/>
        <v>0</v>
      </c>
      <c r="X585" s="5">
        <v>451.27</v>
      </c>
      <c r="Y585" t="s">
        <v>1319</v>
      </c>
      <c r="Z585" t="s">
        <v>2065</v>
      </c>
      <c r="AA585" t="s">
        <v>1321</v>
      </c>
      <c r="AB585" t="s">
        <v>1344</v>
      </c>
      <c r="AC585" t="s">
        <v>1323</v>
      </c>
      <c r="AD585" t="s">
        <v>91</v>
      </c>
      <c r="AE585" s="4">
        <v>1.0900000000000001</v>
      </c>
      <c r="AF585">
        <v>1</v>
      </c>
    </row>
    <row r="586" spans="1:32" ht="15" customHeight="1" x14ac:dyDescent="0.25">
      <c r="A586">
        <v>585</v>
      </c>
      <c r="B586" t="s">
        <v>2064</v>
      </c>
      <c r="C586">
        <v>20240601</v>
      </c>
      <c r="D586">
        <v>20240602</v>
      </c>
      <c r="E586">
        <v>564</v>
      </c>
      <c r="F586">
        <v>23</v>
      </c>
      <c r="G586">
        <v>30</v>
      </c>
      <c r="H586">
        <v>19</v>
      </c>
      <c r="I586">
        <v>6</v>
      </c>
      <c r="J586">
        <v>2</v>
      </c>
      <c r="K586" t="s">
        <v>1325</v>
      </c>
      <c r="L586">
        <v>4</v>
      </c>
      <c r="M586" s="5">
        <v>1732.87</v>
      </c>
      <c r="N586" s="6">
        <v>6.9500000000000006E-2</v>
      </c>
      <c r="O586" s="5">
        <f t="shared" si="54"/>
        <v>1612.4355349999998</v>
      </c>
      <c r="P586" s="5">
        <f t="shared" si="55"/>
        <v>6449.7421399999994</v>
      </c>
      <c r="Q586" s="5">
        <v>922.96</v>
      </c>
      <c r="R586" s="5">
        <f t="shared" si="56"/>
        <v>3691.84</v>
      </c>
      <c r="S586" s="5">
        <f t="shared" si="57"/>
        <v>2741.7321399999992</v>
      </c>
      <c r="T586" s="6">
        <f t="shared" si="58"/>
        <v>0.42509174483059248</v>
      </c>
      <c r="U586" s="5">
        <v>16.170000000000002</v>
      </c>
      <c r="V586">
        <v>0</v>
      </c>
      <c r="W586" s="5">
        <f t="shared" si="59"/>
        <v>0</v>
      </c>
      <c r="X586" s="5">
        <v>6261.88</v>
      </c>
      <c r="Y586" t="s">
        <v>1319</v>
      </c>
      <c r="Z586" t="s">
        <v>2065</v>
      </c>
      <c r="AA586" t="s">
        <v>1321</v>
      </c>
      <c r="AB586" t="s">
        <v>1344</v>
      </c>
      <c r="AC586" t="s">
        <v>1323</v>
      </c>
      <c r="AD586" t="s">
        <v>91</v>
      </c>
      <c r="AE586" s="4">
        <v>1.0900000000000001</v>
      </c>
      <c r="AF586">
        <v>1</v>
      </c>
    </row>
    <row r="587" spans="1:32" ht="15" customHeight="1" x14ac:dyDescent="0.25">
      <c r="A587">
        <v>586</v>
      </c>
      <c r="B587" t="s">
        <v>2066</v>
      </c>
      <c r="C587">
        <v>20230818</v>
      </c>
      <c r="D587">
        <v>20230818</v>
      </c>
      <c r="E587">
        <v>626</v>
      </c>
      <c r="F587">
        <v>2</v>
      </c>
      <c r="G587">
        <v>44</v>
      </c>
      <c r="H587">
        <v>32</v>
      </c>
      <c r="I587">
        <v>1</v>
      </c>
      <c r="J587">
        <v>1</v>
      </c>
      <c r="K587" t="s">
        <v>1325</v>
      </c>
      <c r="L587">
        <v>5</v>
      </c>
      <c r="M587" s="5">
        <v>240.06</v>
      </c>
      <c r="N587" s="6">
        <v>0</v>
      </c>
      <c r="O587" s="5">
        <f t="shared" si="54"/>
        <v>240.06</v>
      </c>
      <c r="P587" s="5">
        <f t="shared" si="55"/>
        <v>1200.3</v>
      </c>
      <c r="Q587" s="5">
        <v>135.26</v>
      </c>
      <c r="R587" s="5">
        <f t="shared" si="56"/>
        <v>676.3</v>
      </c>
      <c r="S587" s="5">
        <f t="shared" si="57"/>
        <v>459.32</v>
      </c>
      <c r="T587" s="6">
        <f t="shared" si="58"/>
        <v>0.38267099891693745</v>
      </c>
      <c r="U587" s="5">
        <v>64.680000000000007</v>
      </c>
      <c r="V587">
        <v>0</v>
      </c>
      <c r="W587" s="5">
        <f t="shared" si="59"/>
        <v>0</v>
      </c>
      <c r="X587" s="5">
        <v>1165.3399999999999</v>
      </c>
      <c r="Y587" t="s">
        <v>1319</v>
      </c>
      <c r="Z587" t="s">
        <v>2067</v>
      </c>
      <c r="AA587" t="s">
        <v>1321</v>
      </c>
      <c r="AB587" t="s">
        <v>1344</v>
      </c>
      <c r="AC587" t="s">
        <v>1323</v>
      </c>
      <c r="AD587" t="s">
        <v>136</v>
      </c>
      <c r="AE587" s="4">
        <v>1.2E-2</v>
      </c>
      <c r="AF587">
        <v>1</v>
      </c>
    </row>
    <row r="588" spans="1:32" ht="15" customHeight="1" x14ac:dyDescent="0.25">
      <c r="A588">
        <v>587</v>
      </c>
      <c r="B588" t="s">
        <v>2066</v>
      </c>
      <c r="C588">
        <v>20230818</v>
      </c>
      <c r="D588">
        <v>20230818</v>
      </c>
      <c r="E588">
        <v>626</v>
      </c>
      <c r="F588">
        <v>2</v>
      </c>
      <c r="G588">
        <v>44</v>
      </c>
      <c r="H588">
        <v>32</v>
      </c>
      <c r="I588">
        <v>1</v>
      </c>
      <c r="J588">
        <v>5</v>
      </c>
      <c r="K588" t="s">
        <v>1325</v>
      </c>
      <c r="L588">
        <v>2</v>
      </c>
      <c r="M588" s="5">
        <v>259.85000000000002</v>
      </c>
      <c r="N588" s="6">
        <v>0.17169999999999999</v>
      </c>
      <c r="O588" s="5">
        <f t="shared" si="54"/>
        <v>215.23375500000003</v>
      </c>
      <c r="P588" s="5">
        <f t="shared" si="55"/>
        <v>430.46751000000006</v>
      </c>
      <c r="Q588" s="5">
        <v>143.97</v>
      </c>
      <c r="R588" s="5">
        <f t="shared" si="56"/>
        <v>287.94</v>
      </c>
      <c r="S588" s="5">
        <f t="shared" si="57"/>
        <v>121.85751000000006</v>
      </c>
      <c r="T588" s="6">
        <f t="shared" si="58"/>
        <v>0.28308178240908366</v>
      </c>
      <c r="U588" s="5">
        <v>20.67</v>
      </c>
      <c r="V588">
        <v>0</v>
      </c>
      <c r="W588" s="5">
        <f t="shared" si="59"/>
        <v>0</v>
      </c>
      <c r="X588" s="5">
        <v>417.93</v>
      </c>
      <c r="Y588" t="s">
        <v>1319</v>
      </c>
      <c r="Z588" t="s">
        <v>2067</v>
      </c>
      <c r="AA588" t="s">
        <v>1321</v>
      </c>
      <c r="AB588" t="s">
        <v>1344</v>
      </c>
      <c r="AC588" t="s">
        <v>1323</v>
      </c>
      <c r="AD588" t="s">
        <v>136</v>
      </c>
      <c r="AE588" s="4">
        <v>1.2E-2</v>
      </c>
      <c r="AF588">
        <v>1</v>
      </c>
    </row>
    <row r="589" spans="1:32" ht="15" customHeight="1" x14ac:dyDescent="0.25">
      <c r="A589">
        <v>588</v>
      </c>
      <c r="B589" t="s">
        <v>2068</v>
      </c>
      <c r="C589">
        <v>20230314</v>
      </c>
      <c r="D589">
        <v>20230321</v>
      </c>
      <c r="E589">
        <v>516</v>
      </c>
      <c r="F589">
        <v>5</v>
      </c>
      <c r="G589">
        <v>18</v>
      </c>
      <c r="H589">
        <v>21</v>
      </c>
      <c r="I589">
        <v>2</v>
      </c>
      <c r="J589">
        <v>2</v>
      </c>
      <c r="K589" t="s">
        <v>1325</v>
      </c>
      <c r="L589">
        <v>1</v>
      </c>
      <c r="M589" s="5">
        <v>82.35</v>
      </c>
      <c r="N589" s="6">
        <v>9.5899999999999999E-2</v>
      </c>
      <c r="O589" s="5">
        <f t="shared" si="54"/>
        <v>74.452635000000001</v>
      </c>
      <c r="P589" s="5">
        <f t="shared" si="55"/>
        <v>74.452635000000001</v>
      </c>
      <c r="Q589" s="5">
        <v>39.85</v>
      </c>
      <c r="R589" s="5">
        <f t="shared" si="56"/>
        <v>39.85</v>
      </c>
      <c r="S589" s="5">
        <f t="shared" si="57"/>
        <v>21.972634999999997</v>
      </c>
      <c r="T589" s="6">
        <f t="shared" si="58"/>
        <v>0.29512232844411745</v>
      </c>
      <c r="U589" s="5">
        <v>12.63</v>
      </c>
      <c r="V589">
        <v>0</v>
      </c>
      <c r="W589" s="5">
        <f t="shared" si="59"/>
        <v>0</v>
      </c>
      <c r="X589" s="5">
        <v>76.75</v>
      </c>
      <c r="Y589" t="s">
        <v>1319</v>
      </c>
      <c r="Z589" t="s">
        <v>2069</v>
      </c>
      <c r="AA589" t="s">
        <v>1321</v>
      </c>
      <c r="AB589" t="s">
        <v>1344</v>
      </c>
      <c r="AC589" t="s">
        <v>1323</v>
      </c>
      <c r="AD589" t="s">
        <v>91</v>
      </c>
      <c r="AE589" s="4">
        <v>1.0900000000000001</v>
      </c>
      <c r="AF589">
        <v>1</v>
      </c>
    </row>
    <row r="590" spans="1:32" ht="15" customHeight="1" x14ac:dyDescent="0.25">
      <c r="A590">
        <v>589</v>
      </c>
      <c r="B590" t="s">
        <v>2070</v>
      </c>
      <c r="C590">
        <v>20250503</v>
      </c>
      <c r="D590">
        <v>20250509</v>
      </c>
      <c r="E590">
        <v>39</v>
      </c>
      <c r="F590">
        <v>1</v>
      </c>
      <c r="G590">
        <v>7</v>
      </c>
      <c r="H590">
        <v>10</v>
      </c>
      <c r="I590">
        <v>1</v>
      </c>
      <c r="J590">
        <v>1</v>
      </c>
      <c r="K590" t="s">
        <v>1325</v>
      </c>
      <c r="L590">
        <v>13</v>
      </c>
      <c r="M590" s="5">
        <v>1227.54</v>
      </c>
      <c r="N590" s="6">
        <v>0</v>
      </c>
      <c r="O590" s="5">
        <f t="shared" si="54"/>
        <v>1227.54</v>
      </c>
      <c r="P590" s="5">
        <f t="shared" si="55"/>
        <v>15958.02</v>
      </c>
      <c r="Q590" s="5">
        <v>667.2</v>
      </c>
      <c r="R590" s="5">
        <f t="shared" si="56"/>
        <v>8673.6</v>
      </c>
      <c r="S590" s="5">
        <f t="shared" si="57"/>
        <v>7107.7</v>
      </c>
      <c r="T590" s="6">
        <f t="shared" si="58"/>
        <v>0.44539986790341157</v>
      </c>
      <c r="U590" s="5">
        <v>176.72</v>
      </c>
      <c r="V590">
        <v>0</v>
      </c>
      <c r="W590" s="5">
        <f t="shared" si="59"/>
        <v>0</v>
      </c>
      <c r="X590" s="5">
        <v>17345.669999999998</v>
      </c>
      <c r="Y590" t="s">
        <v>1319</v>
      </c>
      <c r="Z590" t="s">
        <v>2071</v>
      </c>
      <c r="AA590" t="s">
        <v>1333</v>
      </c>
      <c r="AB590" t="s">
        <v>1344</v>
      </c>
      <c r="AC590" t="s">
        <v>1323</v>
      </c>
      <c r="AD590" t="s">
        <v>62</v>
      </c>
      <c r="AE590" s="4">
        <v>1</v>
      </c>
      <c r="AF590">
        <v>1</v>
      </c>
    </row>
    <row r="591" spans="1:32" ht="15" customHeight="1" x14ac:dyDescent="0.25">
      <c r="A591">
        <v>590</v>
      </c>
      <c r="B591" t="s">
        <v>2070</v>
      </c>
      <c r="C591">
        <v>20250503</v>
      </c>
      <c r="D591">
        <v>20250509</v>
      </c>
      <c r="E591">
        <v>39</v>
      </c>
      <c r="F591">
        <v>10</v>
      </c>
      <c r="G591">
        <v>7</v>
      </c>
      <c r="H591">
        <v>10</v>
      </c>
      <c r="I591">
        <v>1</v>
      </c>
      <c r="J591">
        <v>1</v>
      </c>
      <c r="K591" t="s">
        <v>1325</v>
      </c>
      <c r="L591">
        <v>1</v>
      </c>
      <c r="M591" s="5">
        <v>1596.91</v>
      </c>
      <c r="N591" s="6">
        <v>0</v>
      </c>
      <c r="O591" s="5">
        <f t="shared" si="54"/>
        <v>1596.91</v>
      </c>
      <c r="P591" s="5">
        <f t="shared" si="55"/>
        <v>1596.91</v>
      </c>
      <c r="Q591" s="5">
        <v>1079.17</v>
      </c>
      <c r="R591" s="5">
        <f t="shared" si="56"/>
        <v>1079.17</v>
      </c>
      <c r="S591" s="5">
        <f t="shared" si="57"/>
        <v>511.92</v>
      </c>
      <c r="T591" s="6">
        <f t="shared" si="58"/>
        <v>0.32056909907258391</v>
      </c>
      <c r="U591" s="5">
        <v>5.82</v>
      </c>
      <c r="V591">
        <v>0</v>
      </c>
      <c r="W591" s="5">
        <f t="shared" si="59"/>
        <v>0</v>
      </c>
      <c r="X591" s="5">
        <v>1735.77</v>
      </c>
      <c r="Y591" t="s">
        <v>1319</v>
      </c>
      <c r="Z591" t="s">
        <v>2071</v>
      </c>
      <c r="AA591" t="s">
        <v>1333</v>
      </c>
      <c r="AB591" t="s">
        <v>1344</v>
      </c>
      <c r="AC591" t="s">
        <v>1323</v>
      </c>
      <c r="AD591" t="s">
        <v>62</v>
      </c>
      <c r="AE591" s="4">
        <v>1</v>
      </c>
      <c r="AF591">
        <v>1</v>
      </c>
    </row>
    <row r="592" spans="1:32" ht="15" customHeight="1" x14ac:dyDescent="0.25">
      <c r="A592">
        <v>591</v>
      </c>
      <c r="B592" t="s">
        <v>2072</v>
      </c>
      <c r="C592">
        <v>20241106</v>
      </c>
      <c r="D592">
        <v>20241111</v>
      </c>
      <c r="E592">
        <v>382</v>
      </c>
      <c r="F592">
        <v>11</v>
      </c>
      <c r="G592">
        <v>28</v>
      </c>
      <c r="H592">
        <v>23</v>
      </c>
      <c r="I592">
        <v>3</v>
      </c>
      <c r="J592">
        <v>4</v>
      </c>
      <c r="K592" t="s">
        <v>1325</v>
      </c>
      <c r="L592">
        <v>4</v>
      </c>
      <c r="M592" s="5">
        <v>125.94</v>
      </c>
      <c r="N592" s="6">
        <v>8.6199999999999999E-2</v>
      </c>
      <c r="O592" s="5">
        <f t="shared" si="54"/>
        <v>115.08397199999999</v>
      </c>
      <c r="P592" s="5">
        <f t="shared" si="55"/>
        <v>460.33588799999995</v>
      </c>
      <c r="Q592" s="5">
        <v>22.62</v>
      </c>
      <c r="R592" s="5">
        <f t="shared" si="56"/>
        <v>90.48</v>
      </c>
      <c r="S592" s="5">
        <f t="shared" si="57"/>
        <v>369.85588799999994</v>
      </c>
      <c r="T592" s="6">
        <f t="shared" si="58"/>
        <v>0.80344786848337135</v>
      </c>
      <c r="U592" s="5">
        <v>0</v>
      </c>
      <c r="V592">
        <v>0</v>
      </c>
      <c r="W592" s="5">
        <f t="shared" si="59"/>
        <v>0</v>
      </c>
      <c r="X592" s="5">
        <v>438.42</v>
      </c>
      <c r="Y592" t="s">
        <v>1319</v>
      </c>
      <c r="Z592" t="s">
        <v>2073</v>
      </c>
      <c r="AA592" t="s">
        <v>1321</v>
      </c>
      <c r="AB592" t="s">
        <v>1330</v>
      </c>
      <c r="AC592" t="s">
        <v>1360</v>
      </c>
      <c r="AD592" t="s">
        <v>91</v>
      </c>
      <c r="AE592" s="4">
        <v>1.0900000000000001</v>
      </c>
      <c r="AF592">
        <v>1</v>
      </c>
    </row>
    <row r="593" spans="1:32" ht="15" customHeight="1" x14ac:dyDescent="0.25">
      <c r="A593">
        <v>592</v>
      </c>
      <c r="B593" t="s">
        <v>2074</v>
      </c>
      <c r="C593">
        <v>20240404</v>
      </c>
      <c r="D593">
        <v>20240408</v>
      </c>
      <c r="E593">
        <v>422</v>
      </c>
      <c r="F593">
        <v>2</v>
      </c>
      <c r="G593">
        <v>29</v>
      </c>
      <c r="H593">
        <v>24</v>
      </c>
      <c r="I593">
        <v>5</v>
      </c>
      <c r="J593">
        <v>1</v>
      </c>
      <c r="K593" t="s">
        <v>1325</v>
      </c>
      <c r="L593">
        <v>6</v>
      </c>
      <c r="M593" s="5">
        <v>251.44</v>
      </c>
      <c r="N593" s="6">
        <v>0</v>
      </c>
      <c r="O593" s="5">
        <f t="shared" si="54"/>
        <v>251.44</v>
      </c>
      <c r="P593" s="5">
        <f t="shared" si="55"/>
        <v>1508.6399999999999</v>
      </c>
      <c r="Q593" s="5">
        <v>134.91999999999999</v>
      </c>
      <c r="R593" s="5">
        <f t="shared" si="56"/>
        <v>809.52</v>
      </c>
      <c r="S593" s="5">
        <f t="shared" si="57"/>
        <v>613.51999999999987</v>
      </c>
      <c r="T593" s="6">
        <f t="shared" si="58"/>
        <v>0.40667090889808033</v>
      </c>
      <c r="U593" s="5">
        <v>85.6</v>
      </c>
      <c r="V593">
        <v>0</v>
      </c>
      <c r="W593" s="5">
        <f t="shared" si="59"/>
        <v>0</v>
      </c>
      <c r="X593" s="5">
        <v>1555.3</v>
      </c>
      <c r="Y593" t="s">
        <v>1319</v>
      </c>
      <c r="Z593" t="s">
        <v>2075</v>
      </c>
      <c r="AA593" t="s">
        <v>1321</v>
      </c>
      <c r="AB593" t="s">
        <v>1327</v>
      </c>
      <c r="AC593" t="s">
        <v>1323</v>
      </c>
      <c r="AD593" t="s">
        <v>91</v>
      </c>
      <c r="AE593" s="4">
        <v>1.0900000000000001</v>
      </c>
      <c r="AF593">
        <v>1</v>
      </c>
    </row>
    <row r="594" spans="1:32" ht="15" customHeight="1" x14ac:dyDescent="0.25">
      <c r="A594">
        <v>593</v>
      </c>
      <c r="B594" t="s">
        <v>2076</v>
      </c>
      <c r="C594">
        <v>20230705</v>
      </c>
      <c r="D594">
        <v>20230708</v>
      </c>
      <c r="E594">
        <v>237</v>
      </c>
      <c r="F594">
        <v>6</v>
      </c>
      <c r="G594">
        <v>12</v>
      </c>
      <c r="H594">
        <v>1</v>
      </c>
      <c r="I594">
        <v>2</v>
      </c>
      <c r="J594">
        <v>1</v>
      </c>
      <c r="K594" t="s">
        <v>1325</v>
      </c>
      <c r="L594">
        <v>1</v>
      </c>
      <c r="M594" s="5">
        <v>132.94</v>
      </c>
      <c r="N594" s="6">
        <v>0</v>
      </c>
      <c r="O594" s="5">
        <f t="shared" si="54"/>
        <v>132.94</v>
      </c>
      <c r="P594" s="5">
        <f t="shared" si="55"/>
        <v>132.94</v>
      </c>
      <c r="Q594" s="5">
        <v>76.42</v>
      </c>
      <c r="R594" s="5">
        <f t="shared" si="56"/>
        <v>76.42</v>
      </c>
      <c r="S594" s="5">
        <f t="shared" si="57"/>
        <v>45.769999999999996</v>
      </c>
      <c r="T594" s="6">
        <f t="shared" si="58"/>
        <v>0.34429065743944637</v>
      </c>
      <c r="U594" s="5">
        <v>10.75</v>
      </c>
      <c r="V594">
        <v>0</v>
      </c>
      <c r="W594" s="5">
        <f t="shared" si="59"/>
        <v>0</v>
      </c>
      <c r="X594" s="5">
        <v>139.94</v>
      </c>
      <c r="Y594" t="s">
        <v>1319</v>
      </c>
      <c r="Z594" t="s">
        <v>2077</v>
      </c>
      <c r="AA594" t="s">
        <v>1321</v>
      </c>
      <c r="AB594" t="s">
        <v>1327</v>
      </c>
      <c r="AC594" t="s">
        <v>1323</v>
      </c>
      <c r="AD594" t="s">
        <v>79</v>
      </c>
      <c r="AE594" s="4">
        <v>0.74</v>
      </c>
      <c r="AF594">
        <v>1</v>
      </c>
    </row>
    <row r="595" spans="1:32" ht="15" customHeight="1" x14ac:dyDescent="0.25">
      <c r="A595">
        <v>594</v>
      </c>
      <c r="B595" t="s">
        <v>2078</v>
      </c>
      <c r="C595">
        <v>20231210</v>
      </c>
      <c r="D595">
        <v>20231212</v>
      </c>
      <c r="E595">
        <v>507</v>
      </c>
      <c r="F595">
        <v>13</v>
      </c>
      <c r="G595">
        <v>31</v>
      </c>
      <c r="H595">
        <v>14</v>
      </c>
      <c r="I595">
        <v>4</v>
      </c>
      <c r="J595">
        <v>1</v>
      </c>
      <c r="K595" t="s">
        <v>1325</v>
      </c>
      <c r="L595">
        <v>10</v>
      </c>
      <c r="M595" s="5">
        <v>24.6</v>
      </c>
      <c r="N595" s="6">
        <v>0</v>
      </c>
      <c r="O595" s="5">
        <f t="shared" si="54"/>
        <v>24.6</v>
      </c>
      <c r="P595" s="5">
        <f t="shared" si="55"/>
        <v>246</v>
      </c>
      <c r="Q595" s="5">
        <v>3.28</v>
      </c>
      <c r="R595" s="5">
        <f t="shared" si="56"/>
        <v>32.799999999999997</v>
      </c>
      <c r="S595" s="5">
        <f t="shared" si="57"/>
        <v>213.2</v>
      </c>
      <c r="T595" s="6">
        <f t="shared" si="58"/>
        <v>0.86666666666666659</v>
      </c>
      <c r="U595" s="5">
        <v>0</v>
      </c>
      <c r="V595">
        <v>0</v>
      </c>
      <c r="W595" s="5">
        <f t="shared" si="59"/>
        <v>0</v>
      </c>
      <c r="X595" s="5">
        <v>232.08</v>
      </c>
      <c r="Y595" t="s">
        <v>1319</v>
      </c>
      <c r="Z595" t="s">
        <v>2079</v>
      </c>
      <c r="AA595" t="s">
        <v>1333</v>
      </c>
      <c r="AB595" t="s">
        <v>1330</v>
      </c>
      <c r="AC595" t="s">
        <v>1323</v>
      </c>
      <c r="AD595" t="s">
        <v>91</v>
      </c>
      <c r="AE595" s="4">
        <v>1.0900000000000001</v>
      </c>
      <c r="AF595">
        <v>1</v>
      </c>
    </row>
    <row r="596" spans="1:32" ht="15" customHeight="1" x14ac:dyDescent="0.25">
      <c r="A596">
        <v>595</v>
      </c>
      <c r="B596" t="s">
        <v>2080</v>
      </c>
      <c r="C596">
        <v>20231221</v>
      </c>
      <c r="D596">
        <v>20231222</v>
      </c>
      <c r="E596">
        <v>324</v>
      </c>
      <c r="F596">
        <v>19</v>
      </c>
      <c r="G596">
        <v>26</v>
      </c>
      <c r="H596">
        <v>15</v>
      </c>
      <c r="I596">
        <v>6</v>
      </c>
      <c r="J596">
        <v>5</v>
      </c>
      <c r="K596" t="s">
        <v>1318</v>
      </c>
      <c r="L596">
        <v>3</v>
      </c>
      <c r="M596" s="5">
        <v>245.21</v>
      </c>
      <c r="N596" s="6">
        <v>0.151</v>
      </c>
      <c r="O596" s="5">
        <f t="shared" si="54"/>
        <v>208.18329</v>
      </c>
      <c r="P596" s="5">
        <f t="shared" si="55"/>
        <v>624.54987000000006</v>
      </c>
      <c r="Q596" s="5">
        <v>36.24</v>
      </c>
      <c r="R596" s="5">
        <f t="shared" si="56"/>
        <v>0</v>
      </c>
      <c r="S596" s="5">
        <f t="shared" si="57"/>
        <v>0</v>
      </c>
      <c r="T596" s="6">
        <f t="shared" si="58"/>
        <v>0</v>
      </c>
      <c r="U596" s="5">
        <v>0</v>
      </c>
      <c r="V596">
        <v>3</v>
      </c>
      <c r="W596" s="5">
        <f t="shared" si="59"/>
        <v>624.54987000000006</v>
      </c>
      <c r="X596" s="5">
        <v>589.20000000000005</v>
      </c>
      <c r="Y596" t="s">
        <v>1319</v>
      </c>
      <c r="Z596" t="s">
        <v>2081</v>
      </c>
      <c r="AA596" t="s">
        <v>1321</v>
      </c>
      <c r="AB596" t="s">
        <v>1322</v>
      </c>
      <c r="AC596" t="s">
        <v>1360</v>
      </c>
      <c r="AD596" t="s">
        <v>99</v>
      </c>
      <c r="AE596" s="4">
        <v>1.27</v>
      </c>
      <c r="AF596">
        <v>1</v>
      </c>
    </row>
    <row r="597" spans="1:32" ht="15" customHeight="1" x14ac:dyDescent="0.25">
      <c r="A597">
        <v>596</v>
      </c>
      <c r="B597" t="s">
        <v>2080</v>
      </c>
      <c r="C597">
        <v>20231221</v>
      </c>
      <c r="D597">
        <v>20231222</v>
      </c>
      <c r="E597">
        <v>324</v>
      </c>
      <c r="F597">
        <v>25</v>
      </c>
      <c r="G597">
        <v>26</v>
      </c>
      <c r="H597">
        <v>15</v>
      </c>
      <c r="I597">
        <v>6</v>
      </c>
      <c r="J597">
        <v>5</v>
      </c>
      <c r="K597" t="s">
        <v>1318</v>
      </c>
      <c r="L597">
        <v>3</v>
      </c>
      <c r="M597" s="5">
        <v>11667.15</v>
      </c>
      <c r="N597" s="6">
        <v>0.14549999999999999</v>
      </c>
      <c r="O597" s="5">
        <f t="shared" si="54"/>
        <v>9969.5796750000009</v>
      </c>
      <c r="P597" s="5">
        <f t="shared" si="55"/>
        <v>29908.739025000003</v>
      </c>
      <c r="Q597" s="5">
        <v>7202.73</v>
      </c>
      <c r="R597" s="5">
        <f t="shared" si="56"/>
        <v>14405.46</v>
      </c>
      <c r="S597" s="5">
        <f t="shared" si="57"/>
        <v>5512.509350000003</v>
      </c>
      <c r="T597" s="6">
        <f t="shared" si="58"/>
        <v>0.27646648754025843</v>
      </c>
      <c r="U597" s="5">
        <v>21.19</v>
      </c>
      <c r="V597">
        <v>1</v>
      </c>
      <c r="W597" s="5">
        <f t="shared" si="59"/>
        <v>9969.5796750000009</v>
      </c>
      <c r="X597" s="5">
        <v>28215.79</v>
      </c>
      <c r="Y597" t="s">
        <v>1319</v>
      </c>
      <c r="Z597" t="s">
        <v>2081</v>
      </c>
      <c r="AA597" t="s">
        <v>1321</v>
      </c>
      <c r="AB597" t="s">
        <v>1322</v>
      </c>
      <c r="AC597" t="s">
        <v>1360</v>
      </c>
      <c r="AD597" t="s">
        <v>99</v>
      </c>
      <c r="AE597" s="4">
        <v>1.27</v>
      </c>
      <c r="AF597">
        <v>1</v>
      </c>
    </row>
    <row r="598" spans="1:32" ht="15" customHeight="1" x14ac:dyDescent="0.25">
      <c r="A598">
        <v>597</v>
      </c>
      <c r="B598" t="s">
        <v>2080</v>
      </c>
      <c r="C598">
        <v>20231221</v>
      </c>
      <c r="D598">
        <v>20231222</v>
      </c>
      <c r="E598">
        <v>324</v>
      </c>
      <c r="F598">
        <v>6</v>
      </c>
      <c r="G598">
        <v>26</v>
      </c>
      <c r="H598">
        <v>15</v>
      </c>
      <c r="I598">
        <v>6</v>
      </c>
      <c r="J598">
        <v>1</v>
      </c>
      <c r="K598" t="s">
        <v>1318</v>
      </c>
      <c r="L598">
        <v>2</v>
      </c>
      <c r="M598" s="5">
        <v>135.22999999999999</v>
      </c>
      <c r="N598" s="6">
        <v>0</v>
      </c>
      <c r="O598" s="5">
        <f t="shared" si="54"/>
        <v>135.22999999999999</v>
      </c>
      <c r="P598" s="5">
        <f t="shared" si="55"/>
        <v>270.45999999999998</v>
      </c>
      <c r="Q598" s="5">
        <v>80.83</v>
      </c>
      <c r="R598" s="5">
        <f t="shared" si="56"/>
        <v>80.83</v>
      </c>
      <c r="S598" s="5">
        <f t="shared" si="57"/>
        <v>42.209999999999994</v>
      </c>
      <c r="T598" s="6">
        <f t="shared" si="58"/>
        <v>0.31213488131331801</v>
      </c>
      <c r="U598" s="5">
        <v>12.19</v>
      </c>
      <c r="V598">
        <v>1</v>
      </c>
      <c r="W598" s="5">
        <f t="shared" si="59"/>
        <v>135.22999999999999</v>
      </c>
      <c r="X598" s="5">
        <v>255.15</v>
      </c>
      <c r="Y598" t="s">
        <v>1319</v>
      </c>
      <c r="Z598" t="s">
        <v>2081</v>
      </c>
      <c r="AA598" t="s">
        <v>1321</v>
      </c>
      <c r="AB598" t="s">
        <v>1322</v>
      </c>
      <c r="AC598" t="s">
        <v>1360</v>
      </c>
      <c r="AD598" t="s">
        <v>99</v>
      </c>
      <c r="AE598" s="4">
        <v>1.27</v>
      </c>
      <c r="AF598">
        <v>1</v>
      </c>
    </row>
    <row r="599" spans="1:32" ht="15" customHeight="1" x14ac:dyDescent="0.25">
      <c r="A599">
        <v>598</v>
      </c>
      <c r="B599" t="s">
        <v>2080</v>
      </c>
      <c r="C599">
        <v>20231221</v>
      </c>
      <c r="D599">
        <v>20231222</v>
      </c>
      <c r="E599">
        <v>324</v>
      </c>
      <c r="F599">
        <v>22</v>
      </c>
      <c r="G599">
        <v>26</v>
      </c>
      <c r="H599">
        <v>15</v>
      </c>
      <c r="I599">
        <v>6</v>
      </c>
      <c r="J599">
        <v>2</v>
      </c>
      <c r="K599" t="s">
        <v>1318</v>
      </c>
      <c r="L599">
        <v>1</v>
      </c>
      <c r="M599" s="5">
        <v>3636.34</v>
      </c>
      <c r="N599" s="6">
        <v>8.4400000000000003E-2</v>
      </c>
      <c r="O599" s="5">
        <f t="shared" si="54"/>
        <v>3329.4329040000002</v>
      </c>
      <c r="P599" s="5">
        <f t="shared" si="55"/>
        <v>3329.4329040000002</v>
      </c>
      <c r="Q599" s="5">
        <v>1830.07</v>
      </c>
      <c r="R599" s="5">
        <f t="shared" si="56"/>
        <v>0</v>
      </c>
      <c r="S599" s="5">
        <f t="shared" si="57"/>
        <v>-6.06</v>
      </c>
      <c r="T599" s="6">
        <f t="shared" si="58"/>
        <v>0</v>
      </c>
      <c r="U599" s="5">
        <v>6.06</v>
      </c>
      <c r="V599">
        <v>1</v>
      </c>
      <c r="W599" s="5">
        <f t="shared" si="59"/>
        <v>3329.4329040000002</v>
      </c>
      <c r="X599" s="5">
        <v>3140.97</v>
      </c>
      <c r="Y599" t="s">
        <v>1319</v>
      </c>
      <c r="Z599" t="s">
        <v>2081</v>
      </c>
      <c r="AA599" t="s">
        <v>1321</v>
      </c>
      <c r="AB599" t="s">
        <v>1322</v>
      </c>
      <c r="AC599" t="s">
        <v>1360</v>
      </c>
      <c r="AD599" t="s">
        <v>99</v>
      </c>
      <c r="AE599" s="4">
        <v>1.27</v>
      </c>
      <c r="AF599">
        <v>1</v>
      </c>
    </row>
    <row r="600" spans="1:32" ht="15" customHeight="1" x14ac:dyDescent="0.25">
      <c r="A600">
        <v>599</v>
      </c>
      <c r="B600" t="s">
        <v>2080</v>
      </c>
      <c r="C600">
        <v>20231221</v>
      </c>
      <c r="D600">
        <v>20231222</v>
      </c>
      <c r="E600">
        <v>324</v>
      </c>
      <c r="F600">
        <v>19</v>
      </c>
      <c r="G600">
        <v>26</v>
      </c>
      <c r="H600">
        <v>15</v>
      </c>
      <c r="I600">
        <v>6</v>
      </c>
      <c r="J600">
        <v>1</v>
      </c>
      <c r="K600" t="s">
        <v>1318</v>
      </c>
      <c r="L600">
        <v>30</v>
      </c>
      <c r="M600" s="5">
        <v>260.54000000000002</v>
      </c>
      <c r="N600" s="6">
        <v>0</v>
      </c>
      <c r="O600" s="5">
        <f t="shared" si="54"/>
        <v>260.54000000000002</v>
      </c>
      <c r="P600" s="5">
        <f t="shared" si="55"/>
        <v>7816.2000000000007</v>
      </c>
      <c r="Q600" s="5">
        <v>39.020000000000003</v>
      </c>
      <c r="R600" s="5">
        <f t="shared" si="56"/>
        <v>1131.5800000000002</v>
      </c>
      <c r="S600" s="5">
        <f t="shared" si="57"/>
        <v>6424.0800000000008</v>
      </c>
      <c r="T600" s="6">
        <f t="shared" si="58"/>
        <v>0.85023412911645047</v>
      </c>
      <c r="U600" s="5">
        <v>0</v>
      </c>
      <c r="V600">
        <v>1</v>
      </c>
      <c r="W600" s="5">
        <f t="shared" si="59"/>
        <v>260.54000000000002</v>
      </c>
      <c r="X600" s="5">
        <v>7373.77</v>
      </c>
      <c r="Y600" t="s">
        <v>1319</v>
      </c>
      <c r="Z600" t="s">
        <v>2081</v>
      </c>
      <c r="AA600" t="s">
        <v>1321</v>
      </c>
      <c r="AB600" t="s">
        <v>1322</v>
      </c>
      <c r="AC600" t="s">
        <v>1360</v>
      </c>
      <c r="AD600" t="s">
        <v>99</v>
      </c>
      <c r="AE600" s="4">
        <v>1.27</v>
      </c>
      <c r="AF600">
        <v>1</v>
      </c>
    </row>
    <row r="601" spans="1:32" ht="15" customHeight="1" x14ac:dyDescent="0.25">
      <c r="A601">
        <v>600</v>
      </c>
      <c r="B601" t="s">
        <v>2082</v>
      </c>
      <c r="C601">
        <v>20240725</v>
      </c>
      <c r="D601">
        <v>20240725</v>
      </c>
      <c r="E601">
        <v>876</v>
      </c>
      <c r="F601">
        <v>2</v>
      </c>
      <c r="G601">
        <v>36</v>
      </c>
      <c r="H601">
        <v>28</v>
      </c>
      <c r="I601">
        <v>3</v>
      </c>
      <c r="J601">
        <v>1</v>
      </c>
      <c r="K601" t="s">
        <v>1325</v>
      </c>
      <c r="L601">
        <v>1</v>
      </c>
      <c r="M601" s="5">
        <v>243.82</v>
      </c>
      <c r="N601" s="6">
        <v>0</v>
      </c>
      <c r="O601" s="5">
        <f t="shared" si="54"/>
        <v>243.82</v>
      </c>
      <c r="P601" s="5">
        <f t="shared" si="55"/>
        <v>243.82</v>
      </c>
      <c r="Q601" s="5">
        <v>147.22999999999999</v>
      </c>
      <c r="R601" s="5">
        <f t="shared" si="56"/>
        <v>147.22999999999999</v>
      </c>
      <c r="S601" s="5">
        <f t="shared" si="57"/>
        <v>84.31</v>
      </c>
      <c r="T601" s="6">
        <f t="shared" si="58"/>
        <v>0.34578787630219016</v>
      </c>
      <c r="U601" s="5">
        <v>12.28</v>
      </c>
      <c r="V601">
        <v>0</v>
      </c>
      <c r="W601" s="5">
        <f t="shared" si="59"/>
        <v>0</v>
      </c>
      <c r="X601" s="5">
        <v>248.8</v>
      </c>
      <c r="Y601" t="s">
        <v>1319</v>
      </c>
      <c r="Z601" t="s">
        <v>2083</v>
      </c>
      <c r="AA601" t="s">
        <v>1321</v>
      </c>
      <c r="AB601" t="s">
        <v>1344</v>
      </c>
      <c r="AC601" t="s">
        <v>1323</v>
      </c>
      <c r="AD601" t="s">
        <v>121</v>
      </c>
      <c r="AE601" s="4">
        <v>0.66</v>
      </c>
      <c r="AF601">
        <v>1</v>
      </c>
    </row>
    <row r="602" spans="1:32" ht="15" customHeight="1" x14ac:dyDescent="0.25">
      <c r="A602">
        <v>601</v>
      </c>
      <c r="B602" t="s">
        <v>2084</v>
      </c>
      <c r="C602">
        <v>20250527</v>
      </c>
      <c r="D602">
        <v>20250603</v>
      </c>
      <c r="E602">
        <v>773</v>
      </c>
      <c r="F602">
        <v>11</v>
      </c>
      <c r="G602">
        <v>33</v>
      </c>
      <c r="H602">
        <v>29</v>
      </c>
      <c r="I602">
        <v>2</v>
      </c>
      <c r="J602">
        <v>1</v>
      </c>
      <c r="K602" t="s">
        <v>1325</v>
      </c>
      <c r="L602">
        <v>10</v>
      </c>
      <c r="M602" s="5">
        <v>135.33000000000001</v>
      </c>
      <c r="N602" s="6">
        <v>0</v>
      </c>
      <c r="O602" s="5">
        <f t="shared" si="54"/>
        <v>135.33000000000001</v>
      </c>
      <c r="P602" s="5">
        <f t="shared" si="55"/>
        <v>1353.3000000000002</v>
      </c>
      <c r="Q602" s="5">
        <v>23.84</v>
      </c>
      <c r="R602" s="5">
        <f t="shared" si="56"/>
        <v>238.4</v>
      </c>
      <c r="S602" s="5">
        <f t="shared" si="57"/>
        <v>1114.9000000000001</v>
      </c>
      <c r="T602" s="6">
        <f t="shared" si="58"/>
        <v>0.82383802556713215</v>
      </c>
      <c r="U602" s="5">
        <v>0</v>
      </c>
      <c r="V602">
        <v>0</v>
      </c>
      <c r="W602" s="5">
        <f t="shared" si="59"/>
        <v>0</v>
      </c>
      <c r="X602" s="5">
        <v>1470.98</v>
      </c>
      <c r="Y602" t="s">
        <v>1319</v>
      </c>
      <c r="Z602" t="s">
        <v>2085</v>
      </c>
      <c r="AA602" t="s">
        <v>1333</v>
      </c>
      <c r="AB602" t="s">
        <v>1327</v>
      </c>
      <c r="AC602" t="s">
        <v>1323</v>
      </c>
      <c r="AD602" t="s">
        <v>121</v>
      </c>
      <c r="AE602" s="4">
        <v>0.66</v>
      </c>
      <c r="AF602">
        <v>1</v>
      </c>
    </row>
    <row r="603" spans="1:32" ht="15" customHeight="1" x14ac:dyDescent="0.25">
      <c r="A603">
        <v>602</v>
      </c>
      <c r="B603" t="s">
        <v>2084</v>
      </c>
      <c r="C603">
        <v>20250527</v>
      </c>
      <c r="D603">
        <v>20250603</v>
      </c>
      <c r="E603">
        <v>773</v>
      </c>
      <c r="F603">
        <v>26</v>
      </c>
      <c r="G603">
        <v>33</v>
      </c>
      <c r="H603">
        <v>29</v>
      </c>
      <c r="I603">
        <v>2</v>
      </c>
      <c r="J603">
        <v>1</v>
      </c>
      <c r="K603" t="s">
        <v>1325</v>
      </c>
      <c r="L603">
        <v>5</v>
      </c>
      <c r="M603" s="5">
        <v>12001.16</v>
      </c>
      <c r="N603" s="6">
        <v>0</v>
      </c>
      <c r="O603" s="5">
        <f t="shared" si="54"/>
        <v>12001.16</v>
      </c>
      <c r="P603" s="5">
        <f t="shared" si="55"/>
        <v>60005.8</v>
      </c>
      <c r="Q603" s="5">
        <v>5898.37</v>
      </c>
      <c r="R603" s="5">
        <f t="shared" si="56"/>
        <v>29491.85</v>
      </c>
      <c r="S603" s="5">
        <f t="shared" si="57"/>
        <v>30485.960000000003</v>
      </c>
      <c r="T603" s="6">
        <f t="shared" si="58"/>
        <v>0.50805022181189152</v>
      </c>
      <c r="U603" s="5">
        <v>27.99</v>
      </c>
      <c r="V603">
        <v>0</v>
      </c>
      <c r="W603" s="5">
        <f t="shared" si="59"/>
        <v>0</v>
      </c>
      <c r="X603" s="5">
        <v>65223.7</v>
      </c>
      <c r="Y603" t="s">
        <v>1319</v>
      </c>
      <c r="Z603" t="s">
        <v>2085</v>
      </c>
      <c r="AA603" t="s">
        <v>1333</v>
      </c>
      <c r="AB603" t="s">
        <v>1327</v>
      </c>
      <c r="AC603" t="s">
        <v>1323</v>
      </c>
      <c r="AD603" t="s">
        <v>121</v>
      </c>
      <c r="AE603" s="4">
        <v>0.66</v>
      </c>
      <c r="AF603">
        <v>1</v>
      </c>
    </row>
    <row r="604" spans="1:32" ht="15" customHeight="1" x14ac:dyDescent="0.25">
      <c r="A604">
        <v>603</v>
      </c>
      <c r="B604" t="s">
        <v>2086</v>
      </c>
      <c r="C604">
        <v>20241216</v>
      </c>
      <c r="D604">
        <v>20241222</v>
      </c>
      <c r="E604">
        <v>187</v>
      </c>
      <c r="F604">
        <v>10</v>
      </c>
      <c r="G604">
        <v>4</v>
      </c>
      <c r="H604">
        <v>6</v>
      </c>
      <c r="I604">
        <v>4</v>
      </c>
      <c r="J604">
        <v>5</v>
      </c>
      <c r="K604" t="s">
        <v>1325</v>
      </c>
      <c r="L604">
        <v>2</v>
      </c>
      <c r="M604" s="5">
        <v>1630.9</v>
      </c>
      <c r="N604" s="6">
        <v>0.1547</v>
      </c>
      <c r="O604" s="5">
        <f t="shared" si="54"/>
        <v>1378.59977</v>
      </c>
      <c r="P604" s="5">
        <f t="shared" si="55"/>
        <v>2757.1995400000001</v>
      </c>
      <c r="Q604" s="5">
        <v>1084.69</v>
      </c>
      <c r="R604" s="5">
        <f t="shared" si="56"/>
        <v>2169.38</v>
      </c>
      <c r="S604" s="5">
        <f t="shared" si="57"/>
        <v>560.68953999999997</v>
      </c>
      <c r="T604" s="6">
        <f t="shared" si="58"/>
        <v>0.20335471984011719</v>
      </c>
      <c r="U604" s="5">
        <v>27.13</v>
      </c>
      <c r="V604">
        <v>0</v>
      </c>
      <c r="W604" s="5">
        <f t="shared" si="59"/>
        <v>0</v>
      </c>
      <c r="X604" s="5">
        <v>2576.8200000000002</v>
      </c>
      <c r="Y604" t="s">
        <v>1319</v>
      </c>
      <c r="Z604" t="s">
        <v>2087</v>
      </c>
      <c r="AA604" t="s">
        <v>1321</v>
      </c>
      <c r="AB604" t="s">
        <v>1327</v>
      </c>
      <c r="AC604" t="s">
        <v>1323</v>
      </c>
      <c r="AD604" t="s">
        <v>62</v>
      </c>
      <c r="AE604" s="4">
        <v>1</v>
      </c>
      <c r="AF604">
        <v>1</v>
      </c>
    </row>
    <row r="605" spans="1:32" ht="15" customHeight="1" x14ac:dyDescent="0.25">
      <c r="A605">
        <v>604</v>
      </c>
      <c r="B605" t="s">
        <v>2088</v>
      </c>
      <c r="C605">
        <v>20230520</v>
      </c>
      <c r="D605">
        <v>20230525</v>
      </c>
      <c r="E605">
        <v>499</v>
      </c>
      <c r="F605">
        <v>11</v>
      </c>
      <c r="G605">
        <v>25</v>
      </c>
      <c r="H605">
        <v>19</v>
      </c>
      <c r="I605">
        <v>2</v>
      </c>
      <c r="J605">
        <v>1</v>
      </c>
      <c r="K605" t="s">
        <v>1325</v>
      </c>
      <c r="L605">
        <v>20</v>
      </c>
      <c r="M605" s="5">
        <v>134.51</v>
      </c>
      <c r="N605" s="6">
        <v>0</v>
      </c>
      <c r="O605" s="5">
        <f t="shared" si="54"/>
        <v>134.51</v>
      </c>
      <c r="P605" s="5">
        <f t="shared" si="55"/>
        <v>2690.2</v>
      </c>
      <c r="Q605" s="5">
        <v>22.31</v>
      </c>
      <c r="R605" s="5">
        <f t="shared" si="56"/>
        <v>446.2</v>
      </c>
      <c r="S605" s="5">
        <f t="shared" si="57"/>
        <v>2244</v>
      </c>
      <c r="T605" s="6">
        <f t="shared" si="58"/>
        <v>0.83413872574529779</v>
      </c>
      <c r="U605" s="5">
        <v>0</v>
      </c>
      <c r="V605">
        <v>0</v>
      </c>
      <c r="W605" s="5">
        <f t="shared" si="59"/>
        <v>0</v>
      </c>
      <c r="X605" s="5">
        <v>2717.37</v>
      </c>
      <c r="Y605" t="s">
        <v>1319</v>
      </c>
      <c r="Z605" t="s">
        <v>2089</v>
      </c>
      <c r="AA605" t="s">
        <v>1333</v>
      </c>
      <c r="AB605" t="s">
        <v>1322</v>
      </c>
      <c r="AC605" t="s">
        <v>1339</v>
      </c>
      <c r="AD605" t="s">
        <v>99</v>
      </c>
      <c r="AE605" s="4">
        <v>1.27</v>
      </c>
      <c r="AF605">
        <v>1</v>
      </c>
    </row>
    <row r="606" spans="1:32" ht="15" customHeight="1" x14ac:dyDescent="0.25">
      <c r="A606">
        <v>605</v>
      </c>
      <c r="B606" t="s">
        <v>2090</v>
      </c>
      <c r="C606">
        <v>20251119</v>
      </c>
      <c r="D606">
        <v>20251123</v>
      </c>
      <c r="E606">
        <v>301</v>
      </c>
      <c r="F606">
        <v>13</v>
      </c>
      <c r="G606">
        <v>31</v>
      </c>
      <c r="H606">
        <v>20</v>
      </c>
      <c r="I606">
        <v>5</v>
      </c>
      <c r="J606">
        <v>5</v>
      </c>
      <c r="K606" t="s">
        <v>1325</v>
      </c>
      <c r="L606">
        <v>40</v>
      </c>
      <c r="M606" s="5">
        <v>24.18</v>
      </c>
      <c r="N606" s="6">
        <v>0.1694</v>
      </c>
      <c r="O606" s="5">
        <f t="shared" si="54"/>
        <v>20.083908000000001</v>
      </c>
      <c r="P606" s="5">
        <f t="shared" si="55"/>
        <v>803.3563200000001</v>
      </c>
      <c r="Q606" s="5">
        <v>3.27</v>
      </c>
      <c r="R606" s="5">
        <f t="shared" si="56"/>
        <v>130.80000000000001</v>
      </c>
      <c r="S606" s="5">
        <f t="shared" si="57"/>
        <v>672.55632000000014</v>
      </c>
      <c r="T606" s="6">
        <f t="shared" si="58"/>
        <v>0.8371830820973688</v>
      </c>
      <c r="U606" s="5">
        <v>0</v>
      </c>
      <c r="V606">
        <v>0</v>
      </c>
      <c r="W606" s="5">
        <f t="shared" si="59"/>
        <v>0</v>
      </c>
      <c r="X606" s="5">
        <v>730.33</v>
      </c>
      <c r="Y606" t="s">
        <v>1319</v>
      </c>
      <c r="Z606" t="s">
        <v>2091</v>
      </c>
      <c r="AA606" t="s">
        <v>1338</v>
      </c>
      <c r="AB606" t="s">
        <v>1327</v>
      </c>
      <c r="AC606" t="s">
        <v>1339</v>
      </c>
      <c r="AD606" t="s">
        <v>91</v>
      </c>
      <c r="AE606" s="4">
        <v>1.0900000000000001</v>
      </c>
      <c r="AF606">
        <v>1</v>
      </c>
    </row>
    <row r="607" spans="1:32" ht="15" customHeight="1" x14ac:dyDescent="0.25">
      <c r="A607">
        <v>606</v>
      </c>
      <c r="B607" t="s">
        <v>2090</v>
      </c>
      <c r="C607">
        <v>20251119</v>
      </c>
      <c r="D607">
        <v>20251123</v>
      </c>
      <c r="E607">
        <v>301</v>
      </c>
      <c r="F607">
        <v>16</v>
      </c>
      <c r="G607">
        <v>31</v>
      </c>
      <c r="H607">
        <v>20</v>
      </c>
      <c r="I607">
        <v>5</v>
      </c>
      <c r="J607">
        <v>1</v>
      </c>
      <c r="K607" t="s">
        <v>1325</v>
      </c>
      <c r="L607">
        <v>10</v>
      </c>
      <c r="M607" s="5">
        <v>134.65</v>
      </c>
      <c r="N607" s="6">
        <v>0</v>
      </c>
      <c r="O607" s="5">
        <f t="shared" si="54"/>
        <v>134.65</v>
      </c>
      <c r="P607" s="5">
        <f t="shared" si="55"/>
        <v>1346.5</v>
      </c>
      <c r="Q607" s="5">
        <v>27.37</v>
      </c>
      <c r="R607" s="5">
        <f t="shared" si="56"/>
        <v>273.7</v>
      </c>
      <c r="S607" s="5">
        <f t="shared" si="57"/>
        <v>1072.8</v>
      </c>
      <c r="T607" s="6">
        <f t="shared" si="58"/>
        <v>0.79673226884515402</v>
      </c>
      <c r="U607" s="5">
        <v>0</v>
      </c>
      <c r="V607">
        <v>0</v>
      </c>
      <c r="W607" s="5">
        <f t="shared" si="59"/>
        <v>0</v>
      </c>
      <c r="X607" s="5">
        <v>1224.0899999999999</v>
      </c>
      <c r="Y607" t="s">
        <v>1319</v>
      </c>
      <c r="Z607" t="s">
        <v>2091</v>
      </c>
      <c r="AA607" t="s">
        <v>1338</v>
      </c>
      <c r="AB607" t="s">
        <v>1327</v>
      </c>
      <c r="AC607" t="s">
        <v>1339</v>
      </c>
      <c r="AD607" t="s">
        <v>91</v>
      </c>
      <c r="AE607" s="4">
        <v>1.0900000000000001</v>
      </c>
      <c r="AF607">
        <v>1</v>
      </c>
    </row>
    <row r="608" spans="1:32" ht="15" customHeight="1" x14ac:dyDescent="0.25">
      <c r="A608">
        <v>607</v>
      </c>
      <c r="B608" t="s">
        <v>2092</v>
      </c>
      <c r="C608">
        <v>20230216</v>
      </c>
      <c r="D608">
        <v>20230219</v>
      </c>
      <c r="E608">
        <v>34</v>
      </c>
      <c r="F608">
        <v>7</v>
      </c>
      <c r="G608">
        <v>14</v>
      </c>
      <c r="H608">
        <v>9</v>
      </c>
      <c r="I608">
        <v>1</v>
      </c>
      <c r="J608">
        <v>6</v>
      </c>
      <c r="K608" t="s">
        <v>1325</v>
      </c>
      <c r="L608">
        <v>3</v>
      </c>
      <c r="M608" s="5">
        <v>786.99</v>
      </c>
      <c r="N608" s="6">
        <v>0.21260000000000001</v>
      </c>
      <c r="O608" s="5">
        <f t="shared" si="54"/>
        <v>619.675926</v>
      </c>
      <c r="P608" s="5">
        <f t="shared" si="55"/>
        <v>1859.0277780000001</v>
      </c>
      <c r="Q608" s="5">
        <v>431.91</v>
      </c>
      <c r="R608" s="5">
        <f t="shared" si="56"/>
        <v>1295.73</v>
      </c>
      <c r="S608" s="5">
        <f t="shared" si="57"/>
        <v>556.06777800000009</v>
      </c>
      <c r="T608" s="6">
        <f t="shared" si="58"/>
        <v>0.29911751969528672</v>
      </c>
      <c r="U608" s="5">
        <v>7.23</v>
      </c>
      <c r="V608">
        <v>0</v>
      </c>
      <c r="W608" s="5">
        <f t="shared" si="59"/>
        <v>0</v>
      </c>
      <c r="X608" s="5">
        <v>1822.58</v>
      </c>
      <c r="Y608" t="s">
        <v>1319</v>
      </c>
      <c r="Z608" t="s">
        <v>2093</v>
      </c>
      <c r="AA608" t="s">
        <v>1321</v>
      </c>
      <c r="AB608" t="s">
        <v>1330</v>
      </c>
      <c r="AC608" t="s">
        <v>1323</v>
      </c>
      <c r="AD608" t="s">
        <v>79</v>
      </c>
      <c r="AE608" s="4">
        <v>0.74</v>
      </c>
      <c r="AF608">
        <v>1</v>
      </c>
    </row>
    <row r="609" spans="1:32" ht="15" customHeight="1" x14ac:dyDescent="0.25">
      <c r="A609">
        <v>608</v>
      </c>
      <c r="B609" t="s">
        <v>2094</v>
      </c>
      <c r="C609">
        <v>20241210</v>
      </c>
      <c r="D609">
        <v>20241212</v>
      </c>
      <c r="E609">
        <v>746</v>
      </c>
      <c r="F609">
        <v>5</v>
      </c>
      <c r="G609">
        <v>37</v>
      </c>
      <c r="H609">
        <v>34</v>
      </c>
      <c r="I609">
        <v>6</v>
      </c>
      <c r="J609">
        <v>1</v>
      </c>
      <c r="K609" t="s">
        <v>1325</v>
      </c>
      <c r="L609">
        <v>19</v>
      </c>
      <c r="M609" s="5">
        <v>81.239999999999995</v>
      </c>
      <c r="N609" s="6">
        <v>0</v>
      </c>
      <c r="O609" s="5">
        <f t="shared" si="54"/>
        <v>81.239999999999995</v>
      </c>
      <c r="P609" s="5">
        <f t="shared" si="55"/>
        <v>1543.56</v>
      </c>
      <c r="Q609" s="5">
        <v>40.85</v>
      </c>
      <c r="R609" s="5">
        <f t="shared" si="56"/>
        <v>776.15</v>
      </c>
      <c r="S609" s="5">
        <f t="shared" si="57"/>
        <v>637.07999999999993</v>
      </c>
      <c r="T609" s="6">
        <f t="shared" si="58"/>
        <v>0.41273419886496149</v>
      </c>
      <c r="U609" s="5">
        <v>130.33000000000001</v>
      </c>
      <c r="V609">
        <v>0</v>
      </c>
      <c r="W609" s="5">
        <f t="shared" si="59"/>
        <v>0</v>
      </c>
      <c r="X609" s="5">
        <v>1442.58</v>
      </c>
      <c r="Y609" t="s">
        <v>1319</v>
      </c>
      <c r="Z609" t="s">
        <v>2095</v>
      </c>
      <c r="AA609" t="s">
        <v>1333</v>
      </c>
      <c r="AB609" t="s">
        <v>1327</v>
      </c>
      <c r="AC609" t="s">
        <v>1323</v>
      </c>
      <c r="AD609" t="s">
        <v>127</v>
      </c>
      <c r="AE609" s="4">
        <v>6.7999999999999996E-3</v>
      </c>
      <c r="AF609">
        <v>1</v>
      </c>
    </row>
    <row r="610" spans="1:32" ht="15" customHeight="1" x14ac:dyDescent="0.25">
      <c r="A610">
        <v>609</v>
      </c>
      <c r="B610" t="s">
        <v>2096</v>
      </c>
      <c r="C610">
        <v>20240318</v>
      </c>
      <c r="D610">
        <v>20240319</v>
      </c>
      <c r="E610">
        <v>31</v>
      </c>
      <c r="F610">
        <v>20</v>
      </c>
      <c r="G610">
        <v>9</v>
      </c>
      <c r="H610">
        <v>11</v>
      </c>
      <c r="I610">
        <v>2</v>
      </c>
      <c r="J610">
        <v>2</v>
      </c>
      <c r="K610" t="s">
        <v>1325</v>
      </c>
      <c r="L610">
        <v>5</v>
      </c>
      <c r="M610" s="5">
        <v>433.79</v>
      </c>
      <c r="N610" s="6">
        <v>8.0500000000000002E-2</v>
      </c>
      <c r="O610" s="5">
        <f t="shared" si="54"/>
        <v>398.86990500000002</v>
      </c>
      <c r="P610" s="5">
        <f t="shared" si="55"/>
        <v>1994.3495250000001</v>
      </c>
      <c r="Q610" s="5">
        <v>278.94</v>
      </c>
      <c r="R610" s="5">
        <f t="shared" si="56"/>
        <v>1394.7</v>
      </c>
      <c r="S610" s="5">
        <f t="shared" si="57"/>
        <v>573.939525</v>
      </c>
      <c r="T610" s="6">
        <f t="shared" si="58"/>
        <v>0.28778281730731226</v>
      </c>
      <c r="U610" s="5">
        <v>25.71</v>
      </c>
      <c r="V610">
        <v>0</v>
      </c>
      <c r="W610" s="5">
        <f t="shared" si="59"/>
        <v>0</v>
      </c>
      <c r="X610" s="5">
        <v>1955.25</v>
      </c>
      <c r="Y610" t="s">
        <v>1319</v>
      </c>
      <c r="Z610" t="s">
        <v>2097</v>
      </c>
      <c r="AA610" t="s">
        <v>1321</v>
      </c>
      <c r="AB610" t="s">
        <v>1344</v>
      </c>
      <c r="AC610" t="s">
        <v>1323</v>
      </c>
      <c r="AD610" t="s">
        <v>62</v>
      </c>
      <c r="AE610" s="4">
        <v>1</v>
      </c>
      <c r="AF610">
        <v>1</v>
      </c>
    </row>
    <row r="611" spans="1:32" ht="15" customHeight="1" x14ac:dyDescent="0.25">
      <c r="A611">
        <v>610</v>
      </c>
      <c r="B611" t="s">
        <v>2098</v>
      </c>
      <c r="C611">
        <v>20250227</v>
      </c>
      <c r="D611">
        <v>20250227</v>
      </c>
      <c r="E611">
        <v>412</v>
      </c>
      <c r="F611">
        <v>5</v>
      </c>
      <c r="G611">
        <v>29</v>
      </c>
      <c r="H611">
        <v>24</v>
      </c>
      <c r="I611">
        <v>6</v>
      </c>
      <c r="J611">
        <v>1</v>
      </c>
      <c r="K611" t="s">
        <v>1325</v>
      </c>
      <c r="L611">
        <v>1</v>
      </c>
      <c r="M611" s="5">
        <v>78.52</v>
      </c>
      <c r="N611" s="6">
        <v>0</v>
      </c>
      <c r="O611" s="5">
        <f t="shared" si="54"/>
        <v>78.52</v>
      </c>
      <c r="P611" s="5">
        <f t="shared" si="55"/>
        <v>78.52</v>
      </c>
      <c r="Q611" s="5">
        <v>43.36</v>
      </c>
      <c r="R611" s="5">
        <f t="shared" si="56"/>
        <v>43.36</v>
      </c>
      <c r="S611" s="5">
        <f t="shared" si="57"/>
        <v>30.159999999999997</v>
      </c>
      <c r="T611" s="6">
        <f t="shared" si="58"/>
        <v>0.38410596026490063</v>
      </c>
      <c r="U611" s="5">
        <v>5</v>
      </c>
      <c r="V611">
        <v>0</v>
      </c>
      <c r="W611" s="5">
        <f t="shared" si="59"/>
        <v>0</v>
      </c>
      <c r="X611" s="5">
        <v>83.53</v>
      </c>
      <c r="Y611" t="s">
        <v>1319</v>
      </c>
      <c r="Z611" t="s">
        <v>2099</v>
      </c>
      <c r="AA611" t="s">
        <v>1321</v>
      </c>
      <c r="AB611" t="s">
        <v>1327</v>
      </c>
      <c r="AC611" t="s">
        <v>1323</v>
      </c>
      <c r="AD611" t="s">
        <v>91</v>
      </c>
      <c r="AE611" s="4">
        <v>1.0900000000000001</v>
      </c>
      <c r="AF611">
        <v>1</v>
      </c>
    </row>
    <row r="612" spans="1:32" ht="15" customHeight="1" x14ac:dyDescent="0.25">
      <c r="A612">
        <v>611</v>
      </c>
      <c r="B612" t="s">
        <v>2100</v>
      </c>
      <c r="C612">
        <v>20241226</v>
      </c>
      <c r="D612">
        <v>20250102</v>
      </c>
      <c r="E612">
        <v>638</v>
      </c>
      <c r="F612">
        <v>7</v>
      </c>
      <c r="G612">
        <v>37</v>
      </c>
      <c r="H612">
        <v>25</v>
      </c>
      <c r="I612">
        <v>1</v>
      </c>
      <c r="J612">
        <v>5</v>
      </c>
      <c r="K612" t="s">
        <v>1325</v>
      </c>
      <c r="L612">
        <v>6</v>
      </c>
      <c r="M612" s="5">
        <v>812.18</v>
      </c>
      <c r="N612" s="6">
        <v>0.1565</v>
      </c>
      <c r="O612" s="5">
        <f t="shared" si="54"/>
        <v>685.07382999999993</v>
      </c>
      <c r="P612" s="5">
        <f t="shared" si="55"/>
        <v>4110.4429799999998</v>
      </c>
      <c r="Q612" s="5">
        <v>455.69</v>
      </c>
      <c r="R612" s="5">
        <f t="shared" si="56"/>
        <v>2734.14</v>
      </c>
      <c r="S612" s="5">
        <f t="shared" si="57"/>
        <v>1319.6329799999999</v>
      </c>
      <c r="T612" s="6">
        <f t="shared" si="58"/>
        <v>0.32104398149320634</v>
      </c>
      <c r="U612" s="5">
        <v>56.67</v>
      </c>
      <c r="V612">
        <v>0</v>
      </c>
      <c r="W612" s="5">
        <f t="shared" si="59"/>
        <v>0</v>
      </c>
      <c r="X612" s="5">
        <v>3841.53</v>
      </c>
      <c r="Y612" t="s">
        <v>1319</v>
      </c>
      <c r="Z612" t="s">
        <v>2101</v>
      </c>
      <c r="AA612" t="s">
        <v>1321</v>
      </c>
      <c r="AB612" t="s">
        <v>1330</v>
      </c>
      <c r="AC612" t="s">
        <v>1323</v>
      </c>
      <c r="AD612" t="s">
        <v>127</v>
      </c>
      <c r="AE612" s="4">
        <v>6.7999999999999996E-3</v>
      </c>
      <c r="AF612">
        <v>1</v>
      </c>
    </row>
    <row r="613" spans="1:32" ht="15" customHeight="1" x14ac:dyDescent="0.25">
      <c r="A613">
        <v>612</v>
      </c>
      <c r="B613" t="s">
        <v>2102</v>
      </c>
      <c r="C613">
        <v>20231016</v>
      </c>
      <c r="D613">
        <v>20231022</v>
      </c>
      <c r="E613">
        <v>49</v>
      </c>
      <c r="F613">
        <v>1</v>
      </c>
      <c r="G613">
        <v>13</v>
      </c>
      <c r="H613">
        <v>2</v>
      </c>
      <c r="I613">
        <v>5</v>
      </c>
      <c r="J613">
        <v>1</v>
      </c>
      <c r="K613" t="s">
        <v>1325</v>
      </c>
      <c r="L613">
        <v>11</v>
      </c>
      <c r="M613" s="5">
        <v>1206.1199999999999</v>
      </c>
      <c r="N613" s="6">
        <v>0</v>
      </c>
      <c r="O613" s="5">
        <f t="shared" si="54"/>
        <v>1206.1199999999999</v>
      </c>
      <c r="P613" s="5">
        <f t="shared" si="55"/>
        <v>13267.32</v>
      </c>
      <c r="Q613" s="5">
        <v>637.34</v>
      </c>
      <c r="R613" s="5">
        <f t="shared" si="56"/>
        <v>7010.7400000000007</v>
      </c>
      <c r="S613" s="5">
        <f t="shared" si="57"/>
        <v>6212.9199999999992</v>
      </c>
      <c r="T613" s="6">
        <f t="shared" si="58"/>
        <v>0.46828749136977171</v>
      </c>
      <c r="U613" s="5">
        <v>43.66</v>
      </c>
      <c r="V613">
        <v>0</v>
      </c>
      <c r="W613" s="5">
        <f t="shared" si="59"/>
        <v>0</v>
      </c>
      <c r="X613" s="5">
        <v>12635.54</v>
      </c>
      <c r="Y613" t="s">
        <v>1319</v>
      </c>
      <c r="Z613" t="s">
        <v>2103</v>
      </c>
      <c r="AA613" t="s">
        <v>1333</v>
      </c>
      <c r="AB613" t="s">
        <v>1330</v>
      </c>
      <c r="AC613" t="s">
        <v>1323</v>
      </c>
      <c r="AD613" t="s">
        <v>79</v>
      </c>
      <c r="AE613" s="4">
        <v>0.74</v>
      </c>
      <c r="AF613">
        <v>1</v>
      </c>
    </row>
    <row r="614" spans="1:32" ht="15" customHeight="1" x14ac:dyDescent="0.25">
      <c r="A614">
        <v>613</v>
      </c>
      <c r="B614" t="s">
        <v>2104</v>
      </c>
      <c r="C614">
        <v>20240422</v>
      </c>
      <c r="D614">
        <v>20240427</v>
      </c>
      <c r="E614">
        <v>70</v>
      </c>
      <c r="F614">
        <v>24</v>
      </c>
      <c r="G614">
        <v>14</v>
      </c>
      <c r="H614">
        <v>3</v>
      </c>
      <c r="I614">
        <v>6</v>
      </c>
      <c r="J614">
        <v>1</v>
      </c>
      <c r="K614" t="s">
        <v>1325</v>
      </c>
      <c r="L614">
        <v>5</v>
      </c>
      <c r="M614" s="5">
        <v>890.19</v>
      </c>
      <c r="N614" s="6">
        <v>0</v>
      </c>
      <c r="O614" s="5">
        <f t="shared" si="54"/>
        <v>890.19</v>
      </c>
      <c r="P614" s="5">
        <f t="shared" si="55"/>
        <v>4450.9500000000007</v>
      </c>
      <c r="Q614" s="5">
        <v>552.73</v>
      </c>
      <c r="R614" s="5">
        <f t="shared" si="56"/>
        <v>2763.65</v>
      </c>
      <c r="S614" s="5">
        <f t="shared" si="57"/>
        <v>1665.2100000000007</v>
      </c>
      <c r="T614" s="6">
        <f t="shared" si="58"/>
        <v>0.37412462508003919</v>
      </c>
      <c r="U614" s="5">
        <v>22.09</v>
      </c>
      <c r="V614">
        <v>0</v>
      </c>
      <c r="W614" s="5">
        <f t="shared" si="59"/>
        <v>0</v>
      </c>
      <c r="X614" s="5">
        <v>4588.6099999999997</v>
      </c>
      <c r="Y614" t="s">
        <v>1319</v>
      </c>
      <c r="Z614" t="s">
        <v>2105</v>
      </c>
      <c r="AA614" t="s">
        <v>1321</v>
      </c>
      <c r="AB614" t="s">
        <v>1322</v>
      </c>
      <c r="AC614" t="s">
        <v>1323</v>
      </c>
      <c r="AD614" t="s">
        <v>79</v>
      </c>
      <c r="AE614" s="4">
        <v>0.74</v>
      </c>
      <c r="AF614">
        <v>1</v>
      </c>
    </row>
    <row r="615" spans="1:32" ht="15" customHeight="1" x14ac:dyDescent="0.25">
      <c r="A615">
        <v>614</v>
      </c>
      <c r="B615" t="s">
        <v>2104</v>
      </c>
      <c r="C615">
        <v>20240422</v>
      </c>
      <c r="D615">
        <v>20240427</v>
      </c>
      <c r="E615">
        <v>70</v>
      </c>
      <c r="F615">
        <v>4</v>
      </c>
      <c r="G615">
        <v>14</v>
      </c>
      <c r="H615">
        <v>3</v>
      </c>
      <c r="I615">
        <v>6</v>
      </c>
      <c r="J615">
        <v>4</v>
      </c>
      <c r="K615" t="s">
        <v>1325</v>
      </c>
      <c r="L615">
        <v>1</v>
      </c>
      <c r="M615" s="5">
        <v>785.44</v>
      </c>
      <c r="N615" s="6">
        <v>9.98E-2</v>
      </c>
      <c r="O615" s="5">
        <f t="shared" si="54"/>
        <v>707.053088</v>
      </c>
      <c r="P615" s="5">
        <f t="shared" si="55"/>
        <v>707.053088</v>
      </c>
      <c r="Q615" s="5">
        <v>452.94</v>
      </c>
      <c r="R615" s="5">
        <f t="shared" si="56"/>
        <v>452.94</v>
      </c>
      <c r="S615" s="5">
        <f t="shared" si="57"/>
        <v>240.54308800000001</v>
      </c>
      <c r="T615" s="6">
        <f t="shared" si="58"/>
        <v>0.34020513039609268</v>
      </c>
      <c r="U615" s="5">
        <v>13.57</v>
      </c>
      <c r="V615">
        <v>0</v>
      </c>
      <c r="W615" s="5">
        <f t="shared" si="59"/>
        <v>0</v>
      </c>
      <c r="X615" s="5">
        <v>728.92</v>
      </c>
      <c r="Y615" t="s">
        <v>1319</v>
      </c>
      <c r="Z615" t="s">
        <v>2105</v>
      </c>
      <c r="AA615" t="s">
        <v>1321</v>
      </c>
      <c r="AB615" t="s">
        <v>1322</v>
      </c>
      <c r="AC615" t="s">
        <v>1323</v>
      </c>
      <c r="AD615" t="s">
        <v>79</v>
      </c>
      <c r="AE615" s="4">
        <v>0.74</v>
      </c>
      <c r="AF615">
        <v>1</v>
      </c>
    </row>
    <row r="616" spans="1:32" ht="15" customHeight="1" x14ac:dyDescent="0.25">
      <c r="A616">
        <v>615</v>
      </c>
      <c r="B616" t="s">
        <v>2106</v>
      </c>
      <c r="C616">
        <v>20251023</v>
      </c>
      <c r="D616">
        <v>20251027</v>
      </c>
      <c r="E616">
        <v>177</v>
      </c>
      <c r="F616">
        <v>9</v>
      </c>
      <c r="G616">
        <v>3</v>
      </c>
      <c r="H616">
        <v>4</v>
      </c>
      <c r="I616">
        <v>5</v>
      </c>
      <c r="J616">
        <v>3</v>
      </c>
      <c r="K616" t="s">
        <v>1325</v>
      </c>
      <c r="L616">
        <v>2</v>
      </c>
      <c r="M616" s="5">
        <v>401.79</v>
      </c>
      <c r="N616" s="6">
        <v>0.14130000000000001</v>
      </c>
      <c r="O616" s="5">
        <f t="shared" si="54"/>
        <v>345.01707300000004</v>
      </c>
      <c r="P616" s="5">
        <f t="shared" si="55"/>
        <v>690.03414600000008</v>
      </c>
      <c r="Q616" s="5">
        <v>262.54000000000002</v>
      </c>
      <c r="R616" s="5">
        <f t="shared" si="56"/>
        <v>525.08000000000004</v>
      </c>
      <c r="S616" s="5">
        <f t="shared" si="57"/>
        <v>142.16414600000004</v>
      </c>
      <c r="T616" s="6">
        <f t="shared" si="58"/>
        <v>0.20602479866264478</v>
      </c>
      <c r="U616" s="5">
        <v>22.79</v>
      </c>
      <c r="V616">
        <v>0</v>
      </c>
      <c r="W616" s="5">
        <f t="shared" si="59"/>
        <v>0</v>
      </c>
      <c r="X616" s="5">
        <v>663.49</v>
      </c>
      <c r="Y616" t="s">
        <v>1319</v>
      </c>
      <c r="Z616" t="s">
        <v>2107</v>
      </c>
      <c r="AA616" t="s">
        <v>1321</v>
      </c>
      <c r="AB616" t="s">
        <v>1344</v>
      </c>
      <c r="AC616" t="s">
        <v>1323</v>
      </c>
      <c r="AD616" t="s">
        <v>62</v>
      </c>
      <c r="AE616" s="4">
        <v>1</v>
      </c>
      <c r="AF616">
        <v>1</v>
      </c>
    </row>
    <row r="617" spans="1:32" ht="15" customHeight="1" x14ac:dyDescent="0.25">
      <c r="A617">
        <v>616</v>
      </c>
      <c r="B617" t="s">
        <v>2108</v>
      </c>
      <c r="C617">
        <v>20240609</v>
      </c>
      <c r="D617">
        <v>20240612</v>
      </c>
      <c r="E617">
        <v>558</v>
      </c>
      <c r="F617">
        <v>6</v>
      </c>
      <c r="G617">
        <v>28</v>
      </c>
      <c r="H617">
        <v>17</v>
      </c>
      <c r="I617">
        <v>5</v>
      </c>
      <c r="J617">
        <v>1</v>
      </c>
      <c r="K617" t="s">
        <v>1354</v>
      </c>
      <c r="L617">
        <v>0</v>
      </c>
      <c r="M617" s="5">
        <v>132.01</v>
      </c>
      <c r="N617" s="6">
        <v>0</v>
      </c>
      <c r="O617" s="5">
        <f t="shared" si="54"/>
        <v>132.01</v>
      </c>
      <c r="P617" s="5">
        <f t="shared" si="55"/>
        <v>0</v>
      </c>
      <c r="Q617" s="5">
        <v>76.400000000000006</v>
      </c>
      <c r="R617" s="5">
        <f t="shared" si="56"/>
        <v>0</v>
      </c>
      <c r="S617" s="5">
        <f t="shared" si="57"/>
        <v>-5</v>
      </c>
      <c r="T617" s="6">
        <f t="shared" si="58"/>
        <v>0</v>
      </c>
      <c r="U617" s="5">
        <v>5</v>
      </c>
      <c r="V617">
        <v>0</v>
      </c>
      <c r="W617" s="5">
        <f t="shared" si="59"/>
        <v>0</v>
      </c>
      <c r="X617" s="5">
        <v>0</v>
      </c>
      <c r="Y617" t="s">
        <v>1319</v>
      </c>
      <c r="Z617" t="s">
        <v>2109</v>
      </c>
      <c r="AA617" t="s">
        <v>1321</v>
      </c>
      <c r="AB617" t="s">
        <v>1327</v>
      </c>
      <c r="AC617" t="s">
        <v>1323</v>
      </c>
      <c r="AD617" t="s">
        <v>91</v>
      </c>
      <c r="AE617" s="4">
        <v>1.0900000000000001</v>
      </c>
      <c r="AF617">
        <v>1</v>
      </c>
    </row>
    <row r="618" spans="1:32" ht="15" customHeight="1" x14ac:dyDescent="0.25">
      <c r="A618">
        <v>617</v>
      </c>
      <c r="B618" t="s">
        <v>2110</v>
      </c>
      <c r="C618">
        <v>20251226</v>
      </c>
      <c r="D618">
        <v>20251228</v>
      </c>
      <c r="E618">
        <v>122</v>
      </c>
      <c r="F618">
        <v>14</v>
      </c>
      <c r="G618">
        <v>17</v>
      </c>
      <c r="H618">
        <v>6</v>
      </c>
      <c r="I618">
        <v>6</v>
      </c>
      <c r="J618">
        <v>1</v>
      </c>
      <c r="K618" t="s">
        <v>1325</v>
      </c>
      <c r="L618">
        <v>40</v>
      </c>
      <c r="M618" s="5">
        <v>77.040000000000006</v>
      </c>
      <c r="N618" s="6">
        <v>0</v>
      </c>
      <c r="O618" s="5">
        <f t="shared" si="54"/>
        <v>77.040000000000006</v>
      </c>
      <c r="P618" s="5">
        <f t="shared" si="55"/>
        <v>3081.6000000000004</v>
      </c>
      <c r="Q618" s="5">
        <v>20.9</v>
      </c>
      <c r="R618" s="5">
        <f t="shared" si="56"/>
        <v>836</v>
      </c>
      <c r="S618" s="5">
        <f t="shared" si="57"/>
        <v>2245.6000000000004</v>
      </c>
      <c r="T618" s="6">
        <f t="shared" si="58"/>
        <v>0.72871235721703009</v>
      </c>
      <c r="U618" s="5">
        <v>0</v>
      </c>
      <c r="V618">
        <v>0</v>
      </c>
      <c r="W618" s="5">
        <f t="shared" si="59"/>
        <v>0</v>
      </c>
      <c r="X618" s="5">
        <v>2853.33</v>
      </c>
      <c r="Y618" t="s">
        <v>1319</v>
      </c>
      <c r="Z618" t="s">
        <v>2111</v>
      </c>
      <c r="AA618" t="s">
        <v>1338</v>
      </c>
      <c r="AB618" t="s">
        <v>1322</v>
      </c>
      <c r="AC618" t="s">
        <v>1339</v>
      </c>
      <c r="AD618" t="s">
        <v>79</v>
      </c>
      <c r="AE618" s="4">
        <v>0.74</v>
      </c>
      <c r="AF618">
        <v>1</v>
      </c>
    </row>
    <row r="619" spans="1:32" ht="15" customHeight="1" x14ac:dyDescent="0.25">
      <c r="A619">
        <v>618</v>
      </c>
      <c r="B619" t="s">
        <v>2112</v>
      </c>
      <c r="C619">
        <v>20241020</v>
      </c>
      <c r="D619">
        <v>20241021</v>
      </c>
      <c r="E619">
        <v>575</v>
      </c>
      <c r="F619">
        <v>14</v>
      </c>
      <c r="G619">
        <v>22</v>
      </c>
      <c r="H619">
        <v>19</v>
      </c>
      <c r="I619">
        <v>2</v>
      </c>
      <c r="J619">
        <v>1</v>
      </c>
      <c r="K619" t="s">
        <v>1325</v>
      </c>
      <c r="L619">
        <v>3</v>
      </c>
      <c r="M619" s="5">
        <v>81.069999999999993</v>
      </c>
      <c r="N619" s="6">
        <v>0</v>
      </c>
      <c r="O619" s="5">
        <f t="shared" si="54"/>
        <v>81.069999999999993</v>
      </c>
      <c r="P619" s="5">
        <f t="shared" si="55"/>
        <v>243.20999999999998</v>
      </c>
      <c r="Q619" s="5">
        <v>20.87</v>
      </c>
      <c r="R619" s="5">
        <f t="shared" si="56"/>
        <v>62.61</v>
      </c>
      <c r="S619" s="5">
        <f t="shared" si="57"/>
        <v>180.59999999999997</v>
      </c>
      <c r="T619" s="6">
        <f t="shared" si="58"/>
        <v>0.74256815098063389</v>
      </c>
      <c r="U619" s="5">
        <v>0</v>
      </c>
      <c r="V619">
        <v>0</v>
      </c>
      <c r="W619" s="5">
        <f t="shared" si="59"/>
        <v>0</v>
      </c>
      <c r="X619" s="5">
        <v>253.34</v>
      </c>
      <c r="Y619" t="s">
        <v>1319</v>
      </c>
      <c r="Z619" t="s">
        <v>2113</v>
      </c>
      <c r="AA619" t="s">
        <v>1321</v>
      </c>
      <c r="AB619" t="s">
        <v>1330</v>
      </c>
      <c r="AC619" t="s">
        <v>1323</v>
      </c>
      <c r="AD619" t="s">
        <v>99</v>
      </c>
      <c r="AE619" s="4">
        <v>1.27</v>
      </c>
      <c r="AF619">
        <v>1</v>
      </c>
    </row>
    <row r="620" spans="1:32" ht="15" customHeight="1" x14ac:dyDescent="0.25">
      <c r="A620">
        <v>619</v>
      </c>
      <c r="B620" t="s">
        <v>2112</v>
      </c>
      <c r="C620">
        <v>20241020</v>
      </c>
      <c r="D620">
        <v>20241021</v>
      </c>
      <c r="E620">
        <v>575</v>
      </c>
      <c r="F620">
        <v>22</v>
      </c>
      <c r="G620">
        <v>22</v>
      </c>
      <c r="H620">
        <v>19</v>
      </c>
      <c r="I620">
        <v>2</v>
      </c>
      <c r="J620">
        <v>2</v>
      </c>
      <c r="K620" t="s">
        <v>1325</v>
      </c>
      <c r="L620">
        <v>5</v>
      </c>
      <c r="M620" s="5">
        <v>3518.55</v>
      </c>
      <c r="N620" s="6">
        <v>7.9899999999999999E-2</v>
      </c>
      <c r="O620" s="5">
        <f t="shared" si="54"/>
        <v>3237.4178550000001</v>
      </c>
      <c r="P620" s="5">
        <f t="shared" si="55"/>
        <v>16187.089275</v>
      </c>
      <c r="Q620" s="5">
        <v>1801.99</v>
      </c>
      <c r="R620" s="5">
        <f t="shared" si="56"/>
        <v>9009.9500000000007</v>
      </c>
      <c r="S620" s="5">
        <f t="shared" si="57"/>
        <v>7109.5292749999999</v>
      </c>
      <c r="T620" s="6">
        <f t="shared" si="58"/>
        <v>0.43920986375112209</v>
      </c>
      <c r="U620" s="5">
        <v>67.61</v>
      </c>
      <c r="V620">
        <v>0</v>
      </c>
      <c r="W620" s="5">
        <f t="shared" si="59"/>
        <v>0</v>
      </c>
      <c r="X620" s="5">
        <v>16861.55</v>
      </c>
      <c r="Y620" t="s">
        <v>1319</v>
      </c>
      <c r="Z620" t="s">
        <v>2113</v>
      </c>
      <c r="AA620" t="s">
        <v>1321</v>
      </c>
      <c r="AB620" t="s">
        <v>1330</v>
      </c>
      <c r="AC620" t="s">
        <v>1323</v>
      </c>
      <c r="AD620" t="s">
        <v>99</v>
      </c>
      <c r="AE620" s="4">
        <v>1.27</v>
      </c>
      <c r="AF620">
        <v>1</v>
      </c>
    </row>
    <row r="621" spans="1:32" ht="15" customHeight="1" x14ac:dyDescent="0.25">
      <c r="A621">
        <v>620</v>
      </c>
      <c r="B621" t="s">
        <v>2114</v>
      </c>
      <c r="C621">
        <v>20230105</v>
      </c>
      <c r="D621">
        <v>20230105</v>
      </c>
      <c r="E621">
        <v>630</v>
      </c>
      <c r="F621">
        <v>14</v>
      </c>
      <c r="G621">
        <v>44</v>
      </c>
      <c r="H621">
        <v>32</v>
      </c>
      <c r="I621">
        <v>1</v>
      </c>
      <c r="J621">
        <v>1</v>
      </c>
      <c r="K621" t="s">
        <v>1325</v>
      </c>
      <c r="L621">
        <v>240</v>
      </c>
      <c r="M621" s="5">
        <v>82.88</v>
      </c>
      <c r="N621" s="6">
        <v>0</v>
      </c>
      <c r="O621" s="5">
        <f t="shared" si="54"/>
        <v>82.88</v>
      </c>
      <c r="P621" s="5">
        <f t="shared" si="55"/>
        <v>19891.199999999997</v>
      </c>
      <c r="Q621" s="5">
        <v>19.559999999999999</v>
      </c>
      <c r="R621" s="5">
        <f t="shared" si="56"/>
        <v>4694.3999999999996</v>
      </c>
      <c r="S621" s="5">
        <f t="shared" si="57"/>
        <v>15196.799999999997</v>
      </c>
      <c r="T621" s="6">
        <f t="shared" si="58"/>
        <v>0.76399613899613894</v>
      </c>
      <c r="U621" s="5">
        <v>0</v>
      </c>
      <c r="V621">
        <v>0</v>
      </c>
      <c r="W621" s="5">
        <f t="shared" si="59"/>
        <v>0</v>
      </c>
      <c r="X621" s="5">
        <v>21160.85</v>
      </c>
      <c r="Y621" t="s">
        <v>1319</v>
      </c>
      <c r="Z621" t="s">
        <v>2115</v>
      </c>
      <c r="AA621" t="s">
        <v>1471</v>
      </c>
      <c r="AB621" t="s">
        <v>1327</v>
      </c>
      <c r="AC621" t="s">
        <v>1339</v>
      </c>
      <c r="AD621" t="s">
        <v>136</v>
      </c>
      <c r="AE621" s="4">
        <v>1.2E-2</v>
      </c>
      <c r="AF621">
        <v>1</v>
      </c>
    </row>
    <row r="622" spans="1:32" ht="15" customHeight="1" x14ac:dyDescent="0.25">
      <c r="A622">
        <v>621</v>
      </c>
      <c r="B622" t="s">
        <v>2114</v>
      </c>
      <c r="C622">
        <v>20230105</v>
      </c>
      <c r="D622">
        <v>20230105</v>
      </c>
      <c r="E622">
        <v>630</v>
      </c>
      <c r="F622">
        <v>20</v>
      </c>
      <c r="G622">
        <v>44</v>
      </c>
      <c r="H622">
        <v>32</v>
      </c>
      <c r="I622">
        <v>1</v>
      </c>
      <c r="J622">
        <v>5</v>
      </c>
      <c r="K622" t="s">
        <v>1325</v>
      </c>
      <c r="L622">
        <v>5</v>
      </c>
      <c r="M622" s="5">
        <v>434.71</v>
      </c>
      <c r="N622" s="6">
        <v>0.16639999999999999</v>
      </c>
      <c r="O622" s="5">
        <f t="shared" si="54"/>
        <v>362.374256</v>
      </c>
      <c r="P622" s="5">
        <f t="shared" si="55"/>
        <v>1811.8712800000001</v>
      </c>
      <c r="Q622" s="5">
        <v>270.58999999999997</v>
      </c>
      <c r="R622" s="5">
        <f t="shared" si="56"/>
        <v>1352.9499999999998</v>
      </c>
      <c r="S622" s="5">
        <f t="shared" si="57"/>
        <v>438.38128000000023</v>
      </c>
      <c r="T622" s="6">
        <f t="shared" si="58"/>
        <v>0.24194946122221234</v>
      </c>
      <c r="U622" s="5">
        <v>20.54</v>
      </c>
      <c r="V622">
        <v>0</v>
      </c>
      <c r="W622" s="5">
        <f t="shared" si="59"/>
        <v>0</v>
      </c>
      <c r="X622" s="5">
        <v>1927.52</v>
      </c>
      <c r="Y622" t="s">
        <v>1319</v>
      </c>
      <c r="Z622" t="s">
        <v>2115</v>
      </c>
      <c r="AA622" t="s">
        <v>1471</v>
      </c>
      <c r="AB622" t="s">
        <v>1327</v>
      </c>
      <c r="AC622" t="s">
        <v>1339</v>
      </c>
      <c r="AD622" t="s">
        <v>136</v>
      </c>
      <c r="AE622" s="4">
        <v>1.2E-2</v>
      </c>
      <c r="AF622">
        <v>1</v>
      </c>
    </row>
    <row r="623" spans="1:32" ht="15" customHeight="1" x14ac:dyDescent="0.25">
      <c r="A623">
        <v>622</v>
      </c>
      <c r="B623" t="s">
        <v>2114</v>
      </c>
      <c r="C623">
        <v>20230105</v>
      </c>
      <c r="D623">
        <v>20230105</v>
      </c>
      <c r="E623">
        <v>630</v>
      </c>
      <c r="F623">
        <v>16</v>
      </c>
      <c r="G623">
        <v>44</v>
      </c>
      <c r="H623">
        <v>32</v>
      </c>
      <c r="I623">
        <v>1</v>
      </c>
      <c r="J623">
        <v>1</v>
      </c>
      <c r="K623" t="s">
        <v>1325</v>
      </c>
      <c r="L623">
        <v>10</v>
      </c>
      <c r="M623" s="5">
        <v>126.56</v>
      </c>
      <c r="N623" s="6">
        <v>0</v>
      </c>
      <c r="O623" s="5">
        <f t="shared" si="54"/>
        <v>126.56</v>
      </c>
      <c r="P623" s="5">
        <f t="shared" si="55"/>
        <v>1265.5999999999999</v>
      </c>
      <c r="Q623" s="5">
        <v>26.53</v>
      </c>
      <c r="R623" s="5">
        <f t="shared" si="56"/>
        <v>265.3</v>
      </c>
      <c r="S623" s="5">
        <f t="shared" si="57"/>
        <v>1000.3</v>
      </c>
      <c r="T623" s="6">
        <f t="shared" si="58"/>
        <v>0.79037610619469023</v>
      </c>
      <c r="U623" s="5">
        <v>0</v>
      </c>
      <c r="V623">
        <v>0</v>
      </c>
      <c r="W623" s="5">
        <f t="shared" si="59"/>
        <v>0</v>
      </c>
      <c r="X623" s="5">
        <v>1346.38</v>
      </c>
      <c r="Y623" t="s">
        <v>1319</v>
      </c>
      <c r="Z623" t="s">
        <v>2115</v>
      </c>
      <c r="AA623" t="s">
        <v>1471</v>
      </c>
      <c r="AB623" t="s">
        <v>1327</v>
      </c>
      <c r="AC623" t="s">
        <v>1339</v>
      </c>
      <c r="AD623" t="s">
        <v>136</v>
      </c>
      <c r="AE623" s="4">
        <v>1.2E-2</v>
      </c>
      <c r="AF623">
        <v>1</v>
      </c>
    </row>
    <row r="624" spans="1:32" ht="15" customHeight="1" x14ac:dyDescent="0.25">
      <c r="A624">
        <v>623</v>
      </c>
      <c r="B624" t="s">
        <v>2116</v>
      </c>
      <c r="C624">
        <v>20250706</v>
      </c>
      <c r="D624">
        <v>20250713</v>
      </c>
      <c r="E624">
        <v>31</v>
      </c>
      <c r="F624">
        <v>15</v>
      </c>
      <c r="G624">
        <v>8</v>
      </c>
      <c r="H624">
        <v>9</v>
      </c>
      <c r="I624">
        <v>1</v>
      </c>
      <c r="J624">
        <v>1</v>
      </c>
      <c r="K624" t="s">
        <v>1325</v>
      </c>
      <c r="L624">
        <v>60</v>
      </c>
      <c r="M624" s="5">
        <v>79.88</v>
      </c>
      <c r="N624" s="6">
        <v>0</v>
      </c>
      <c r="O624" s="5">
        <f t="shared" si="54"/>
        <v>79.88</v>
      </c>
      <c r="P624" s="5">
        <f t="shared" si="55"/>
        <v>4792.7999999999993</v>
      </c>
      <c r="Q624" s="5">
        <v>19.57</v>
      </c>
      <c r="R624" s="5">
        <f t="shared" si="56"/>
        <v>1174.2</v>
      </c>
      <c r="S624" s="5">
        <f t="shared" si="57"/>
        <v>3618.5999999999995</v>
      </c>
      <c r="T624" s="6">
        <f t="shared" si="58"/>
        <v>0.75500751126690036</v>
      </c>
      <c r="U624" s="5">
        <v>0</v>
      </c>
      <c r="V624">
        <v>0</v>
      </c>
      <c r="W624" s="5">
        <f t="shared" si="59"/>
        <v>0</v>
      </c>
      <c r="X624" s="5">
        <v>4653.2</v>
      </c>
      <c r="Y624" t="s">
        <v>1319</v>
      </c>
      <c r="Z624" t="s">
        <v>2117</v>
      </c>
      <c r="AA624" t="s">
        <v>1338</v>
      </c>
      <c r="AB624" t="s">
        <v>1327</v>
      </c>
      <c r="AC624" t="s">
        <v>1360</v>
      </c>
      <c r="AD624" t="s">
        <v>62</v>
      </c>
      <c r="AE624" s="4">
        <v>1</v>
      </c>
      <c r="AF624">
        <v>1</v>
      </c>
    </row>
    <row r="625" spans="1:32" ht="15" customHeight="1" x14ac:dyDescent="0.25">
      <c r="A625">
        <v>624</v>
      </c>
      <c r="B625" t="s">
        <v>2118</v>
      </c>
      <c r="C625">
        <v>20230811</v>
      </c>
      <c r="D625">
        <v>20230817</v>
      </c>
      <c r="E625">
        <v>87</v>
      </c>
      <c r="F625">
        <v>2</v>
      </c>
      <c r="G625">
        <v>9</v>
      </c>
      <c r="H625">
        <v>10</v>
      </c>
      <c r="I625">
        <v>4</v>
      </c>
      <c r="J625">
        <v>1</v>
      </c>
      <c r="K625" t="s">
        <v>1325</v>
      </c>
      <c r="L625">
        <v>1</v>
      </c>
      <c r="M625" s="5">
        <v>241.31</v>
      </c>
      <c r="N625" s="6">
        <v>0</v>
      </c>
      <c r="O625" s="5">
        <f t="shared" si="54"/>
        <v>241.31</v>
      </c>
      <c r="P625" s="5">
        <f t="shared" si="55"/>
        <v>241.31</v>
      </c>
      <c r="Q625" s="5">
        <v>142.07</v>
      </c>
      <c r="R625" s="5">
        <f t="shared" si="56"/>
        <v>142.07</v>
      </c>
      <c r="S625" s="5">
        <f t="shared" si="57"/>
        <v>90.570000000000007</v>
      </c>
      <c r="T625" s="6">
        <f t="shared" si="58"/>
        <v>0.37532634370726453</v>
      </c>
      <c r="U625" s="5">
        <v>8.67</v>
      </c>
      <c r="V625">
        <v>0</v>
      </c>
      <c r="W625" s="5">
        <f t="shared" si="59"/>
        <v>0</v>
      </c>
      <c r="X625" s="5">
        <v>234.28</v>
      </c>
      <c r="Y625" t="s">
        <v>1319</v>
      </c>
      <c r="Z625" t="s">
        <v>2119</v>
      </c>
      <c r="AA625" t="s">
        <v>1321</v>
      </c>
      <c r="AB625" t="s">
        <v>1322</v>
      </c>
      <c r="AC625" t="s">
        <v>1323</v>
      </c>
      <c r="AD625" t="s">
        <v>62</v>
      </c>
      <c r="AE625" s="4">
        <v>1</v>
      </c>
      <c r="AF625">
        <v>1</v>
      </c>
    </row>
    <row r="626" spans="1:32" ht="15" customHeight="1" x14ac:dyDescent="0.25">
      <c r="A626">
        <v>625</v>
      </c>
      <c r="B626" t="s">
        <v>2120</v>
      </c>
      <c r="C626">
        <v>20250425</v>
      </c>
      <c r="D626">
        <v>20250430</v>
      </c>
      <c r="E626">
        <v>651</v>
      </c>
      <c r="F626">
        <v>4</v>
      </c>
      <c r="G626">
        <v>40</v>
      </c>
      <c r="H626">
        <v>35</v>
      </c>
      <c r="I626">
        <v>2</v>
      </c>
      <c r="J626">
        <v>1</v>
      </c>
      <c r="K626" t="s">
        <v>1325</v>
      </c>
      <c r="L626">
        <v>19</v>
      </c>
      <c r="M626" s="5">
        <v>830.85</v>
      </c>
      <c r="N626" s="6">
        <v>0</v>
      </c>
      <c r="O626" s="5">
        <f t="shared" si="54"/>
        <v>830.85</v>
      </c>
      <c r="P626" s="5">
        <f t="shared" si="55"/>
        <v>15786.15</v>
      </c>
      <c r="Q626" s="5">
        <v>441.68</v>
      </c>
      <c r="R626" s="5">
        <f t="shared" si="56"/>
        <v>8391.92</v>
      </c>
      <c r="S626" s="5">
        <f t="shared" si="57"/>
        <v>7118.5199999999995</v>
      </c>
      <c r="T626" s="6">
        <f t="shared" si="58"/>
        <v>0.45093452171682136</v>
      </c>
      <c r="U626" s="5">
        <v>275.70999999999998</v>
      </c>
      <c r="V626">
        <v>0</v>
      </c>
      <c r="W626" s="5">
        <f t="shared" si="59"/>
        <v>0</v>
      </c>
      <c r="X626" s="5">
        <v>17540.169999999998</v>
      </c>
      <c r="Y626" t="s">
        <v>1319</v>
      </c>
      <c r="Z626" t="s">
        <v>2121</v>
      </c>
      <c r="AA626" t="s">
        <v>1333</v>
      </c>
      <c r="AB626" t="s">
        <v>1344</v>
      </c>
      <c r="AC626" t="s">
        <v>1323</v>
      </c>
      <c r="AD626" t="s">
        <v>132</v>
      </c>
      <c r="AE626" s="4">
        <v>0.74</v>
      </c>
      <c r="AF626">
        <v>1</v>
      </c>
    </row>
    <row r="627" spans="1:32" ht="15" customHeight="1" x14ac:dyDescent="0.25">
      <c r="A627">
        <v>626</v>
      </c>
      <c r="B627" t="s">
        <v>2122</v>
      </c>
      <c r="C627">
        <v>20251202</v>
      </c>
      <c r="D627">
        <v>20251206</v>
      </c>
      <c r="E627">
        <v>630</v>
      </c>
      <c r="F627">
        <v>14</v>
      </c>
      <c r="G627">
        <v>44</v>
      </c>
      <c r="H627">
        <v>36</v>
      </c>
      <c r="I627">
        <v>4</v>
      </c>
      <c r="J627">
        <v>1</v>
      </c>
      <c r="K627" t="s">
        <v>1318</v>
      </c>
      <c r="L627">
        <v>55</v>
      </c>
      <c r="M627" s="5">
        <v>79.39</v>
      </c>
      <c r="N627" s="6">
        <v>0</v>
      </c>
      <c r="O627" s="5">
        <f t="shared" si="54"/>
        <v>79.39</v>
      </c>
      <c r="P627" s="5">
        <f t="shared" si="55"/>
        <v>4366.45</v>
      </c>
      <c r="Q627" s="5">
        <v>20.99</v>
      </c>
      <c r="R627" s="5">
        <f t="shared" si="56"/>
        <v>356.83</v>
      </c>
      <c r="S627" s="5">
        <f t="shared" si="57"/>
        <v>992.79999999999973</v>
      </c>
      <c r="T627" s="6">
        <f t="shared" si="58"/>
        <v>0.7356090187681068</v>
      </c>
      <c r="U627" s="5">
        <v>0</v>
      </c>
      <c r="V627">
        <v>38</v>
      </c>
      <c r="W627" s="5">
        <f t="shared" si="59"/>
        <v>3016.82</v>
      </c>
      <c r="X627" s="5">
        <v>4043.01</v>
      </c>
      <c r="Y627" t="s">
        <v>1319</v>
      </c>
      <c r="Z627" t="s">
        <v>2123</v>
      </c>
      <c r="AA627" t="s">
        <v>1338</v>
      </c>
      <c r="AB627" t="s">
        <v>1344</v>
      </c>
      <c r="AC627" t="s">
        <v>1339</v>
      </c>
      <c r="AD627" t="s">
        <v>136</v>
      </c>
      <c r="AE627" s="4">
        <v>1.2E-2</v>
      </c>
      <c r="AF627">
        <v>1</v>
      </c>
    </row>
    <row r="628" spans="1:32" ht="15" customHeight="1" x14ac:dyDescent="0.25">
      <c r="A628">
        <v>627</v>
      </c>
      <c r="B628" t="s">
        <v>2122</v>
      </c>
      <c r="C628">
        <v>20251202</v>
      </c>
      <c r="D628">
        <v>20251206</v>
      </c>
      <c r="E628">
        <v>630</v>
      </c>
      <c r="F628">
        <v>4</v>
      </c>
      <c r="G628">
        <v>44</v>
      </c>
      <c r="H628">
        <v>36</v>
      </c>
      <c r="I628">
        <v>4</v>
      </c>
      <c r="J628">
        <v>1</v>
      </c>
      <c r="K628" t="s">
        <v>1318</v>
      </c>
      <c r="L628">
        <v>1</v>
      </c>
      <c r="M628" s="5">
        <v>836.24</v>
      </c>
      <c r="N628" s="6">
        <v>0</v>
      </c>
      <c r="O628" s="5">
        <f t="shared" si="54"/>
        <v>836.24</v>
      </c>
      <c r="P628" s="5">
        <f t="shared" si="55"/>
        <v>836.24</v>
      </c>
      <c r="Q628" s="5">
        <v>413.58</v>
      </c>
      <c r="R628" s="5">
        <f t="shared" si="56"/>
        <v>0</v>
      </c>
      <c r="S628" s="5">
        <f t="shared" si="57"/>
        <v>-5</v>
      </c>
      <c r="T628" s="6">
        <f t="shared" si="58"/>
        <v>0</v>
      </c>
      <c r="U628" s="5">
        <v>5</v>
      </c>
      <c r="V628">
        <v>1</v>
      </c>
      <c r="W628" s="5">
        <f t="shared" si="59"/>
        <v>836.24</v>
      </c>
      <c r="X628" s="5">
        <v>774.3</v>
      </c>
      <c r="Y628" t="s">
        <v>1319</v>
      </c>
      <c r="Z628" t="s">
        <v>2123</v>
      </c>
      <c r="AA628" t="s">
        <v>1338</v>
      </c>
      <c r="AB628" t="s">
        <v>1344</v>
      </c>
      <c r="AC628" t="s">
        <v>1339</v>
      </c>
      <c r="AD628" t="s">
        <v>136</v>
      </c>
      <c r="AE628" s="4">
        <v>1.2E-2</v>
      </c>
      <c r="AF628">
        <v>1</v>
      </c>
    </row>
    <row r="629" spans="1:32" ht="15" customHeight="1" x14ac:dyDescent="0.25">
      <c r="A629">
        <v>628</v>
      </c>
      <c r="B629" t="s">
        <v>2124</v>
      </c>
      <c r="C629">
        <v>20240227</v>
      </c>
      <c r="D629">
        <v>20240301</v>
      </c>
      <c r="E629">
        <v>275</v>
      </c>
      <c r="F629">
        <v>15</v>
      </c>
      <c r="G629">
        <v>1</v>
      </c>
      <c r="H629">
        <v>1</v>
      </c>
      <c r="I629">
        <v>5</v>
      </c>
      <c r="J629">
        <v>1</v>
      </c>
      <c r="K629" t="s">
        <v>1318</v>
      </c>
      <c r="L629">
        <v>1</v>
      </c>
      <c r="M629" s="5">
        <v>77.989999999999995</v>
      </c>
      <c r="N629" s="6">
        <v>0</v>
      </c>
      <c r="O629" s="5">
        <f t="shared" si="54"/>
        <v>77.989999999999995</v>
      </c>
      <c r="P629" s="5">
        <f t="shared" si="55"/>
        <v>77.989999999999995</v>
      </c>
      <c r="Q629" s="5">
        <v>19.77</v>
      </c>
      <c r="R629" s="5">
        <f t="shared" si="56"/>
        <v>0</v>
      </c>
      <c r="S629" s="5">
        <f t="shared" si="57"/>
        <v>0</v>
      </c>
      <c r="T629" s="6">
        <f t="shared" si="58"/>
        <v>0</v>
      </c>
      <c r="U629" s="5">
        <v>0</v>
      </c>
      <c r="V629">
        <v>1</v>
      </c>
      <c r="W629" s="5">
        <f t="shared" si="59"/>
        <v>77.989999999999995</v>
      </c>
      <c r="X629" s="5">
        <v>78.78</v>
      </c>
      <c r="Y629" t="s">
        <v>1319</v>
      </c>
      <c r="Z629" t="s">
        <v>2125</v>
      </c>
      <c r="AA629" t="s">
        <v>1321</v>
      </c>
      <c r="AB629" t="s">
        <v>1322</v>
      </c>
      <c r="AC629" t="s">
        <v>1323</v>
      </c>
      <c r="AD629" t="s">
        <v>62</v>
      </c>
      <c r="AE629" s="4">
        <v>1</v>
      </c>
      <c r="AF629">
        <v>1</v>
      </c>
    </row>
    <row r="630" spans="1:32" ht="15" customHeight="1" x14ac:dyDescent="0.25">
      <c r="A630">
        <v>629</v>
      </c>
      <c r="B630" t="s">
        <v>2124</v>
      </c>
      <c r="C630">
        <v>20240227</v>
      </c>
      <c r="D630">
        <v>20240301</v>
      </c>
      <c r="E630">
        <v>275</v>
      </c>
      <c r="F630">
        <v>10</v>
      </c>
      <c r="G630">
        <v>1</v>
      </c>
      <c r="H630">
        <v>1</v>
      </c>
      <c r="I630">
        <v>5</v>
      </c>
      <c r="J630">
        <v>1</v>
      </c>
      <c r="K630" t="s">
        <v>1318</v>
      </c>
      <c r="L630">
        <v>1</v>
      </c>
      <c r="M630" s="5">
        <v>1649.11</v>
      </c>
      <c r="N630" s="6">
        <v>0</v>
      </c>
      <c r="O630" s="5">
        <f t="shared" si="54"/>
        <v>1649.11</v>
      </c>
      <c r="P630" s="5">
        <f t="shared" si="55"/>
        <v>1649.11</v>
      </c>
      <c r="Q630" s="5">
        <v>1037.6099999999999</v>
      </c>
      <c r="R630" s="5">
        <f t="shared" si="56"/>
        <v>0</v>
      </c>
      <c r="S630" s="5">
        <f t="shared" si="57"/>
        <v>-7.4</v>
      </c>
      <c r="T630" s="6">
        <f t="shared" si="58"/>
        <v>0</v>
      </c>
      <c r="U630" s="5">
        <v>7.4</v>
      </c>
      <c r="V630">
        <v>1</v>
      </c>
      <c r="W630" s="5">
        <f t="shared" si="59"/>
        <v>1649.11</v>
      </c>
      <c r="X630" s="5">
        <v>1665.77</v>
      </c>
      <c r="Y630" t="s">
        <v>1319</v>
      </c>
      <c r="Z630" t="s">
        <v>2125</v>
      </c>
      <c r="AA630" t="s">
        <v>1321</v>
      </c>
      <c r="AB630" t="s">
        <v>1322</v>
      </c>
      <c r="AC630" t="s">
        <v>1323</v>
      </c>
      <c r="AD630" t="s">
        <v>62</v>
      </c>
      <c r="AE630" s="4">
        <v>1</v>
      </c>
      <c r="AF630">
        <v>1</v>
      </c>
    </row>
    <row r="631" spans="1:32" ht="15" customHeight="1" x14ac:dyDescent="0.25">
      <c r="A631">
        <v>630</v>
      </c>
      <c r="B631" t="s">
        <v>2124</v>
      </c>
      <c r="C631">
        <v>20240227</v>
      </c>
      <c r="D631">
        <v>20240301</v>
      </c>
      <c r="E631">
        <v>275</v>
      </c>
      <c r="F631">
        <v>14</v>
      </c>
      <c r="G631">
        <v>1</v>
      </c>
      <c r="H631">
        <v>1</v>
      </c>
      <c r="I631">
        <v>5</v>
      </c>
      <c r="J631">
        <v>2</v>
      </c>
      <c r="K631" t="s">
        <v>1318</v>
      </c>
      <c r="L631">
        <v>13</v>
      </c>
      <c r="M631" s="5">
        <v>82.52</v>
      </c>
      <c r="N631" s="6">
        <v>9.0800000000000006E-2</v>
      </c>
      <c r="O631" s="5">
        <f t="shared" si="54"/>
        <v>75.027183999999991</v>
      </c>
      <c r="P631" s="5">
        <f t="shared" si="55"/>
        <v>975.35339199999987</v>
      </c>
      <c r="Q631" s="5">
        <v>21.04</v>
      </c>
      <c r="R631" s="5">
        <f t="shared" si="56"/>
        <v>252.48</v>
      </c>
      <c r="S631" s="5">
        <f t="shared" si="57"/>
        <v>647.84620799999982</v>
      </c>
      <c r="T631" s="6">
        <f t="shared" si="58"/>
        <v>0.71956831006745492</v>
      </c>
      <c r="U631" s="5">
        <v>0</v>
      </c>
      <c r="V631">
        <v>1</v>
      </c>
      <c r="W631" s="5">
        <f t="shared" si="59"/>
        <v>75.027183999999991</v>
      </c>
      <c r="X631" s="5">
        <v>985.2</v>
      </c>
      <c r="Y631" t="s">
        <v>1319</v>
      </c>
      <c r="Z631" t="s">
        <v>2125</v>
      </c>
      <c r="AA631" t="s">
        <v>1321</v>
      </c>
      <c r="AB631" t="s">
        <v>1322</v>
      </c>
      <c r="AC631" t="s">
        <v>1323</v>
      </c>
      <c r="AD631" t="s">
        <v>62</v>
      </c>
      <c r="AE631" s="4">
        <v>1</v>
      </c>
      <c r="AF631">
        <v>1</v>
      </c>
    </row>
    <row r="632" spans="1:32" ht="15" customHeight="1" x14ac:dyDescent="0.25">
      <c r="A632">
        <v>631</v>
      </c>
      <c r="B632" t="s">
        <v>2126</v>
      </c>
      <c r="C632">
        <v>20230613</v>
      </c>
      <c r="D632">
        <v>20230615</v>
      </c>
      <c r="E632">
        <v>282</v>
      </c>
      <c r="F632">
        <v>9</v>
      </c>
      <c r="G632">
        <v>13</v>
      </c>
      <c r="H632">
        <v>2</v>
      </c>
      <c r="I632">
        <v>5</v>
      </c>
      <c r="J632">
        <v>3</v>
      </c>
      <c r="K632" t="s">
        <v>1325</v>
      </c>
      <c r="L632">
        <v>1</v>
      </c>
      <c r="M632" s="5">
        <v>392.37</v>
      </c>
      <c r="N632" s="6">
        <v>0.1406</v>
      </c>
      <c r="O632" s="5">
        <f t="shared" si="54"/>
        <v>337.20277799999997</v>
      </c>
      <c r="P632" s="5">
        <f t="shared" si="55"/>
        <v>337.20277799999997</v>
      </c>
      <c r="Q632" s="5">
        <v>260.89</v>
      </c>
      <c r="R632" s="5">
        <f t="shared" si="56"/>
        <v>260.89</v>
      </c>
      <c r="S632" s="5">
        <f t="shared" si="57"/>
        <v>65.852777999999972</v>
      </c>
      <c r="T632" s="6">
        <f t="shared" si="58"/>
        <v>0.19529132704831981</v>
      </c>
      <c r="U632" s="5">
        <v>10.46</v>
      </c>
      <c r="V632">
        <v>0</v>
      </c>
      <c r="W632" s="5">
        <f t="shared" si="59"/>
        <v>0</v>
      </c>
      <c r="X632" s="5">
        <v>333.86</v>
      </c>
      <c r="Y632" t="s">
        <v>1319</v>
      </c>
      <c r="Z632" t="s">
        <v>2127</v>
      </c>
      <c r="AA632" t="s">
        <v>1321</v>
      </c>
      <c r="AB632" t="s">
        <v>1330</v>
      </c>
      <c r="AC632" t="s">
        <v>1323</v>
      </c>
      <c r="AD632" t="s">
        <v>79</v>
      </c>
      <c r="AE632" s="4">
        <v>0.74</v>
      </c>
      <c r="AF632">
        <v>1</v>
      </c>
    </row>
    <row r="633" spans="1:32" ht="15" customHeight="1" x14ac:dyDescent="0.25">
      <c r="A633">
        <v>632</v>
      </c>
      <c r="B633" t="s">
        <v>2128</v>
      </c>
      <c r="C633">
        <v>20240821</v>
      </c>
      <c r="D633">
        <v>20240822</v>
      </c>
      <c r="E633">
        <v>384</v>
      </c>
      <c r="F633">
        <v>20</v>
      </c>
      <c r="G633">
        <v>32</v>
      </c>
      <c r="H633">
        <v>15</v>
      </c>
      <c r="I633">
        <v>2</v>
      </c>
      <c r="J633">
        <v>1</v>
      </c>
      <c r="K633" t="s">
        <v>1325</v>
      </c>
      <c r="L633">
        <v>5</v>
      </c>
      <c r="M633" s="5">
        <v>437.35</v>
      </c>
      <c r="N633" s="6">
        <v>0</v>
      </c>
      <c r="O633" s="5">
        <f t="shared" si="54"/>
        <v>437.35</v>
      </c>
      <c r="P633" s="5">
        <f t="shared" si="55"/>
        <v>2186.75</v>
      </c>
      <c r="Q633" s="5">
        <v>271.75</v>
      </c>
      <c r="R633" s="5">
        <f t="shared" si="56"/>
        <v>1358.75</v>
      </c>
      <c r="S633" s="5">
        <f t="shared" si="57"/>
        <v>773.67</v>
      </c>
      <c r="T633" s="6">
        <f t="shared" si="58"/>
        <v>0.35379901680576198</v>
      </c>
      <c r="U633" s="5">
        <v>54.33</v>
      </c>
      <c r="V633">
        <v>0</v>
      </c>
      <c r="W633" s="5">
        <f t="shared" si="59"/>
        <v>0</v>
      </c>
      <c r="X633" s="5">
        <v>2301.84</v>
      </c>
      <c r="Y633" t="s">
        <v>1319</v>
      </c>
      <c r="Z633" t="s">
        <v>2129</v>
      </c>
      <c r="AA633" t="s">
        <v>1321</v>
      </c>
      <c r="AB633" t="s">
        <v>1344</v>
      </c>
      <c r="AC633" t="s">
        <v>1323</v>
      </c>
      <c r="AD633" t="s">
        <v>91</v>
      </c>
      <c r="AE633" s="4">
        <v>1.0900000000000001</v>
      </c>
      <c r="AF633">
        <v>1</v>
      </c>
    </row>
    <row r="634" spans="1:32" ht="15" customHeight="1" x14ac:dyDescent="0.25">
      <c r="A634">
        <v>633</v>
      </c>
      <c r="B634" t="s">
        <v>2130</v>
      </c>
      <c r="C634">
        <v>20230106</v>
      </c>
      <c r="D634">
        <v>20230106</v>
      </c>
      <c r="E634">
        <v>32</v>
      </c>
      <c r="F634">
        <v>25</v>
      </c>
      <c r="G634">
        <v>4</v>
      </c>
      <c r="H634">
        <v>4</v>
      </c>
      <c r="I634">
        <v>3</v>
      </c>
      <c r="J634">
        <v>4</v>
      </c>
      <c r="K634" t="s">
        <v>1325</v>
      </c>
      <c r="L634">
        <v>5</v>
      </c>
      <c r="M634" s="5">
        <v>12307.85</v>
      </c>
      <c r="N634" s="6">
        <v>0.12180000000000001</v>
      </c>
      <c r="O634" s="5">
        <f t="shared" si="54"/>
        <v>10808.75387</v>
      </c>
      <c r="P634" s="5">
        <f t="shared" si="55"/>
        <v>54043.769350000002</v>
      </c>
      <c r="Q634" s="5">
        <v>6948.27</v>
      </c>
      <c r="R634" s="5">
        <f t="shared" si="56"/>
        <v>34741.350000000006</v>
      </c>
      <c r="S634" s="5">
        <f t="shared" si="57"/>
        <v>19280.309349999996</v>
      </c>
      <c r="T634" s="6">
        <f t="shared" si="58"/>
        <v>0.35675360142140039</v>
      </c>
      <c r="U634" s="5">
        <v>22.11</v>
      </c>
      <c r="V634">
        <v>0</v>
      </c>
      <c r="W634" s="5">
        <f t="shared" si="59"/>
        <v>0</v>
      </c>
      <c r="X634" s="5">
        <v>57493.37</v>
      </c>
      <c r="Y634" t="s">
        <v>1319</v>
      </c>
      <c r="Z634" t="s">
        <v>2131</v>
      </c>
      <c r="AA634" t="s">
        <v>1321</v>
      </c>
      <c r="AB634" t="s">
        <v>1330</v>
      </c>
      <c r="AC634" t="s">
        <v>1323</v>
      </c>
      <c r="AD634" t="s">
        <v>62</v>
      </c>
      <c r="AE634" s="4">
        <v>1</v>
      </c>
      <c r="AF634">
        <v>1</v>
      </c>
    </row>
    <row r="635" spans="1:32" ht="15" customHeight="1" x14ac:dyDescent="0.25">
      <c r="A635">
        <v>634</v>
      </c>
      <c r="B635" t="s">
        <v>2130</v>
      </c>
      <c r="C635">
        <v>20230106</v>
      </c>
      <c r="D635">
        <v>20230106</v>
      </c>
      <c r="E635">
        <v>32</v>
      </c>
      <c r="F635">
        <v>21</v>
      </c>
      <c r="G635">
        <v>4</v>
      </c>
      <c r="H635">
        <v>4</v>
      </c>
      <c r="I635">
        <v>3</v>
      </c>
      <c r="J635">
        <v>1</v>
      </c>
      <c r="K635" t="s">
        <v>1325</v>
      </c>
      <c r="L635">
        <v>5</v>
      </c>
      <c r="M635" s="5">
        <v>440.02</v>
      </c>
      <c r="N635" s="6">
        <v>0</v>
      </c>
      <c r="O635" s="5">
        <f t="shared" si="54"/>
        <v>440.02</v>
      </c>
      <c r="P635" s="5">
        <f t="shared" si="55"/>
        <v>2200.1</v>
      </c>
      <c r="Q635" s="5">
        <v>297.5</v>
      </c>
      <c r="R635" s="5">
        <f t="shared" si="56"/>
        <v>1487.5</v>
      </c>
      <c r="S635" s="5">
        <f t="shared" si="57"/>
        <v>679.77999999999986</v>
      </c>
      <c r="T635" s="6">
        <f t="shared" si="58"/>
        <v>0.3089768646879687</v>
      </c>
      <c r="U635" s="5">
        <v>32.82</v>
      </c>
      <c r="V635">
        <v>0</v>
      </c>
      <c r="W635" s="5">
        <f t="shared" si="59"/>
        <v>0</v>
      </c>
      <c r="X635" s="5">
        <v>2340.5300000000002</v>
      </c>
      <c r="Y635" t="s">
        <v>1319</v>
      </c>
      <c r="Z635" t="s">
        <v>2131</v>
      </c>
      <c r="AA635" t="s">
        <v>1321</v>
      </c>
      <c r="AB635" t="s">
        <v>1330</v>
      </c>
      <c r="AC635" t="s">
        <v>1323</v>
      </c>
      <c r="AD635" t="s">
        <v>62</v>
      </c>
      <c r="AE635" s="4">
        <v>1</v>
      </c>
      <c r="AF635">
        <v>1</v>
      </c>
    </row>
    <row r="636" spans="1:32" ht="15" customHeight="1" x14ac:dyDescent="0.25">
      <c r="A636">
        <v>635</v>
      </c>
      <c r="B636" t="s">
        <v>2130</v>
      </c>
      <c r="C636">
        <v>20230106</v>
      </c>
      <c r="D636">
        <v>20230106</v>
      </c>
      <c r="E636">
        <v>32</v>
      </c>
      <c r="F636">
        <v>16</v>
      </c>
      <c r="G636">
        <v>4</v>
      </c>
      <c r="H636">
        <v>4</v>
      </c>
      <c r="I636">
        <v>3</v>
      </c>
      <c r="J636">
        <v>1</v>
      </c>
      <c r="K636" t="s">
        <v>1325</v>
      </c>
      <c r="L636">
        <v>10</v>
      </c>
      <c r="M636" s="5">
        <v>126.47</v>
      </c>
      <c r="N636" s="6">
        <v>0</v>
      </c>
      <c r="O636" s="5">
        <f t="shared" si="54"/>
        <v>126.47</v>
      </c>
      <c r="P636" s="5">
        <f t="shared" si="55"/>
        <v>1264.7</v>
      </c>
      <c r="Q636" s="5">
        <v>27.12</v>
      </c>
      <c r="R636" s="5">
        <f t="shared" si="56"/>
        <v>271.2</v>
      </c>
      <c r="S636" s="5">
        <f t="shared" si="57"/>
        <v>993.5</v>
      </c>
      <c r="T636" s="6">
        <f t="shared" si="58"/>
        <v>0.78556179331066656</v>
      </c>
      <c r="U636" s="5">
        <v>0</v>
      </c>
      <c r="V636">
        <v>0</v>
      </c>
      <c r="W636" s="5">
        <f t="shared" si="59"/>
        <v>0</v>
      </c>
      <c r="X636" s="5">
        <v>1345.43</v>
      </c>
      <c r="Y636" t="s">
        <v>1319</v>
      </c>
      <c r="Z636" t="s">
        <v>2131</v>
      </c>
      <c r="AA636" t="s">
        <v>1321</v>
      </c>
      <c r="AB636" t="s">
        <v>1330</v>
      </c>
      <c r="AC636" t="s">
        <v>1323</v>
      </c>
      <c r="AD636" t="s">
        <v>62</v>
      </c>
      <c r="AE636" s="4">
        <v>1</v>
      </c>
      <c r="AF636">
        <v>1</v>
      </c>
    </row>
    <row r="637" spans="1:32" ht="15" customHeight="1" x14ac:dyDescent="0.25">
      <c r="A637">
        <v>636</v>
      </c>
      <c r="B637" t="s">
        <v>2132</v>
      </c>
      <c r="C637">
        <v>20230820</v>
      </c>
      <c r="D637">
        <v>20230827</v>
      </c>
      <c r="E637">
        <v>243</v>
      </c>
      <c r="F637">
        <v>14</v>
      </c>
      <c r="G637">
        <v>5</v>
      </c>
      <c r="H637">
        <v>5</v>
      </c>
      <c r="I637">
        <v>5</v>
      </c>
      <c r="J637">
        <v>1</v>
      </c>
      <c r="K637" t="s">
        <v>1325</v>
      </c>
      <c r="L637">
        <v>1</v>
      </c>
      <c r="M637" s="5">
        <v>79.760000000000005</v>
      </c>
      <c r="N637" s="6">
        <v>0</v>
      </c>
      <c r="O637" s="5">
        <f t="shared" si="54"/>
        <v>79.760000000000005</v>
      </c>
      <c r="P637" s="5">
        <f t="shared" si="55"/>
        <v>79.760000000000005</v>
      </c>
      <c r="Q637" s="5">
        <v>20.309999999999999</v>
      </c>
      <c r="R637" s="5">
        <f t="shared" si="56"/>
        <v>20.309999999999999</v>
      </c>
      <c r="S637" s="5">
        <f t="shared" si="57"/>
        <v>59.45</v>
      </c>
      <c r="T637" s="6">
        <f t="shared" si="58"/>
        <v>0.74536108324974926</v>
      </c>
      <c r="U637" s="5">
        <v>0</v>
      </c>
      <c r="V637">
        <v>0</v>
      </c>
      <c r="W637" s="5">
        <f t="shared" si="59"/>
        <v>0</v>
      </c>
      <c r="X637" s="5">
        <v>77.44</v>
      </c>
      <c r="Y637" t="s">
        <v>1319</v>
      </c>
      <c r="Z637" t="s">
        <v>2133</v>
      </c>
      <c r="AA637" t="s">
        <v>1321</v>
      </c>
      <c r="AB637" t="s">
        <v>1322</v>
      </c>
      <c r="AC637" t="s">
        <v>1323</v>
      </c>
      <c r="AD637" t="s">
        <v>62</v>
      </c>
      <c r="AE637" s="4">
        <v>1</v>
      </c>
      <c r="AF637">
        <v>1</v>
      </c>
    </row>
    <row r="638" spans="1:32" ht="15" customHeight="1" x14ac:dyDescent="0.25">
      <c r="A638">
        <v>637</v>
      </c>
      <c r="B638" t="s">
        <v>2134</v>
      </c>
      <c r="C638">
        <v>20240822</v>
      </c>
      <c r="D638">
        <v>20240828</v>
      </c>
      <c r="E638">
        <v>859</v>
      </c>
      <c r="F638">
        <v>23</v>
      </c>
      <c r="G638">
        <v>42</v>
      </c>
      <c r="H638">
        <v>30</v>
      </c>
      <c r="I638">
        <v>5</v>
      </c>
      <c r="J638">
        <v>1</v>
      </c>
      <c r="K638" t="s">
        <v>1325</v>
      </c>
      <c r="L638">
        <v>1</v>
      </c>
      <c r="M638" s="5">
        <v>1872.66</v>
      </c>
      <c r="N638" s="6">
        <v>0</v>
      </c>
      <c r="O638" s="5">
        <f t="shared" si="54"/>
        <v>1872.66</v>
      </c>
      <c r="P638" s="5">
        <f t="shared" si="55"/>
        <v>1872.66</v>
      </c>
      <c r="Q638" s="5">
        <v>891.23</v>
      </c>
      <c r="R638" s="5">
        <f t="shared" si="56"/>
        <v>891.23</v>
      </c>
      <c r="S638" s="5">
        <f t="shared" si="57"/>
        <v>972.15000000000009</v>
      </c>
      <c r="T638" s="6">
        <f t="shared" si="58"/>
        <v>0.51912787158373652</v>
      </c>
      <c r="U638" s="5">
        <v>9.2799999999999994</v>
      </c>
      <c r="V638">
        <v>0</v>
      </c>
      <c r="W638" s="5">
        <f t="shared" si="59"/>
        <v>0</v>
      </c>
      <c r="X638" s="5">
        <v>1971.22</v>
      </c>
      <c r="Y638" t="s">
        <v>1319</v>
      </c>
      <c r="Z638" t="s">
        <v>2135</v>
      </c>
      <c r="AA638" t="s">
        <v>1321</v>
      </c>
      <c r="AB638" t="s">
        <v>1344</v>
      </c>
      <c r="AC638" t="s">
        <v>1323</v>
      </c>
      <c r="AD638" t="s">
        <v>136</v>
      </c>
      <c r="AE638" s="4">
        <v>1.2E-2</v>
      </c>
      <c r="AF638">
        <v>1</v>
      </c>
    </row>
    <row r="639" spans="1:32" ht="15" customHeight="1" x14ac:dyDescent="0.25">
      <c r="A639">
        <v>638</v>
      </c>
      <c r="B639" t="s">
        <v>2134</v>
      </c>
      <c r="C639">
        <v>20240822</v>
      </c>
      <c r="D639">
        <v>20240828</v>
      </c>
      <c r="E639">
        <v>859</v>
      </c>
      <c r="F639">
        <v>15</v>
      </c>
      <c r="G639">
        <v>42</v>
      </c>
      <c r="H639">
        <v>30</v>
      </c>
      <c r="I639">
        <v>5</v>
      </c>
      <c r="J639">
        <v>5</v>
      </c>
      <c r="K639" t="s">
        <v>1325</v>
      </c>
      <c r="L639">
        <v>0</v>
      </c>
      <c r="M639" s="5">
        <v>82.82</v>
      </c>
      <c r="N639" s="6">
        <v>0.1434</v>
      </c>
      <c r="O639" s="5">
        <f t="shared" si="54"/>
        <v>70.943612000000002</v>
      </c>
      <c r="P639" s="5">
        <f t="shared" si="55"/>
        <v>0</v>
      </c>
      <c r="Q639" s="5">
        <v>20.83</v>
      </c>
      <c r="R639" s="5">
        <f t="shared" si="56"/>
        <v>0</v>
      </c>
      <c r="S639" s="5">
        <f t="shared" si="57"/>
        <v>0</v>
      </c>
      <c r="T639" s="6">
        <f t="shared" si="58"/>
        <v>0</v>
      </c>
      <c r="U639" s="5">
        <v>0</v>
      </c>
      <c r="V639">
        <v>0</v>
      </c>
      <c r="W639" s="5">
        <f t="shared" si="59"/>
        <v>0</v>
      </c>
      <c r="X639" s="5">
        <v>0</v>
      </c>
      <c r="Y639" t="s">
        <v>1319</v>
      </c>
      <c r="Z639" t="s">
        <v>2135</v>
      </c>
      <c r="AA639" t="s">
        <v>1321</v>
      </c>
      <c r="AB639" t="s">
        <v>1344</v>
      </c>
      <c r="AC639" t="s">
        <v>1323</v>
      </c>
      <c r="AD639" t="s">
        <v>136</v>
      </c>
      <c r="AE639" s="4">
        <v>1.2E-2</v>
      </c>
      <c r="AF639">
        <v>1</v>
      </c>
    </row>
    <row r="640" spans="1:32" ht="15" customHeight="1" x14ac:dyDescent="0.25">
      <c r="A640">
        <v>639</v>
      </c>
      <c r="B640" t="s">
        <v>2136</v>
      </c>
      <c r="C640">
        <v>20250330</v>
      </c>
      <c r="D640">
        <v>20250404</v>
      </c>
      <c r="E640">
        <v>55</v>
      </c>
      <c r="F640">
        <v>3</v>
      </c>
      <c r="G640">
        <v>12</v>
      </c>
      <c r="H640">
        <v>7</v>
      </c>
      <c r="I640">
        <v>3</v>
      </c>
      <c r="J640">
        <v>2</v>
      </c>
      <c r="K640" t="s">
        <v>1325</v>
      </c>
      <c r="L640">
        <v>26</v>
      </c>
      <c r="M640" s="5">
        <v>1170.79</v>
      </c>
      <c r="N640" s="6">
        <v>0.1033</v>
      </c>
      <c r="O640" s="5">
        <f t="shared" si="54"/>
        <v>1049.847393</v>
      </c>
      <c r="P640" s="5">
        <f t="shared" si="55"/>
        <v>27296.032218</v>
      </c>
      <c r="Q640" s="5">
        <v>677.13</v>
      </c>
      <c r="R640" s="5">
        <f t="shared" si="56"/>
        <v>17605.38</v>
      </c>
      <c r="S640" s="5">
        <f t="shared" si="57"/>
        <v>9303.0522179999989</v>
      </c>
      <c r="T640" s="6">
        <f t="shared" si="58"/>
        <v>0.34082067839388125</v>
      </c>
      <c r="U640" s="5">
        <v>387.6</v>
      </c>
      <c r="V640">
        <v>0</v>
      </c>
      <c r="W640" s="5">
        <f t="shared" si="59"/>
        <v>0</v>
      </c>
      <c r="X640" s="5">
        <v>27025.77</v>
      </c>
      <c r="Y640" t="s">
        <v>1319</v>
      </c>
      <c r="Z640" t="s">
        <v>2137</v>
      </c>
      <c r="AA640" t="s">
        <v>1333</v>
      </c>
      <c r="AB640" t="s">
        <v>1327</v>
      </c>
      <c r="AC640" t="s">
        <v>1339</v>
      </c>
      <c r="AD640" t="s">
        <v>79</v>
      </c>
      <c r="AE640" s="4">
        <v>0.74</v>
      </c>
      <c r="AF640">
        <v>1</v>
      </c>
    </row>
    <row r="641" spans="1:32" ht="15" customHeight="1" x14ac:dyDescent="0.25">
      <c r="A641">
        <v>640</v>
      </c>
      <c r="B641" t="s">
        <v>2138</v>
      </c>
      <c r="C641">
        <v>20230316</v>
      </c>
      <c r="D641">
        <v>20230320</v>
      </c>
      <c r="E641">
        <v>246</v>
      </c>
      <c r="F641">
        <v>2</v>
      </c>
      <c r="G641">
        <v>13</v>
      </c>
      <c r="H641">
        <v>8</v>
      </c>
      <c r="I641">
        <v>5</v>
      </c>
      <c r="J641">
        <v>1</v>
      </c>
      <c r="K641" t="s">
        <v>1325</v>
      </c>
      <c r="L641">
        <v>1</v>
      </c>
      <c r="M641" s="5">
        <v>244.17</v>
      </c>
      <c r="N641" s="6">
        <v>0</v>
      </c>
      <c r="O641" s="5">
        <f t="shared" si="54"/>
        <v>244.17</v>
      </c>
      <c r="P641" s="5">
        <f t="shared" si="55"/>
        <v>244.17</v>
      </c>
      <c r="Q641" s="5">
        <v>142.69</v>
      </c>
      <c r="R641" s="5">
        <f t="shared" si="56"/>
        <v>142.69</v>
      </c>
      <c r="S641" s="5">
        <f t="shared" si="57"/>
        <v>95.52</v>
      </c>
      <c r="T641" s="6">
        <f t="shared" si="58"/>
        <v>0.39120285047303111</v>
      </c>
      <c r="U641" s="5">
        <v>5.96</v>
      </c>
      <c r="V641">
        <v>0</v>
      </c>
      <c r="W641" s="5">
        <f t="shared" si="59"/>
        <v>0</v>
      </c>
      <c r="X641" s="5">
        <v>251.72</v>
      </c>
      <c r="Y641" t="s">
        <v>1319</v>
      </c>
      <c r="Z641" t="s">
        <v>2139</v>
      </c>
      <c r="AA641" t="s">
        <v>1321</v>
      </c>
      <c r="AB641" t="s">
        <v>1327</v>
      </c>
      <c r="AC641" t="s">
        <v>1323</v>
      </c>
      <c r="AD641" t="s">
        <v>79</v>
      </c>
      <c r="AE641" s="4">
        <v>0.74</v>
      </c>
      <c r="AF641">
        <v>1</v>
      </c>
    </row>
    <row r="642" spans="1:32" ht="15" customHeight="1" x14ac:dyDescent="0.25">
      <c r="A642">
        <v>641</v>
      </c>
      <c r="B642" t="s">
        <v>2140</v>
      </c>
      <c r="C642">
        <v>20230717</v>
      </c>
      <c r="D642">
        <v>20230720</v>
      </c>
      <c r="E642">
        <v>637</v>
      </c>
      <c r="F642">
        <v>13</v>
      </c>
      <c r="G642">
        <v>41</v>
      </c>
      <c r="H642">
        <v>33</v>
      </c>
      <c r="I642">
        <v>3</v>
      </c>
      <c r="J642">
        <v>1</v>
      </c>
      <c r="K642" t="s">
        <v>1325</v>
      </c>
      <c r="L642">
        <v>35</v>
      </c>
      <c r="M642" s="5">
        <v>25.78</v>
      </c>
      <c r="N642" s="6">
        <v>0</v>
      </c>
      <c r="O642" s="5">
        <f t="shared" ref="O642:O705" si="60">M642*(1-N642)</f>
        <v>25.78</v>
      </c>
      <c r="P642" s="5">
        <f t="shared" ref="P642:P705" si="61">L642*O642</f>
        <v>902.30000000000007</v>
      </c>
      <c r="Q642" s="5">
        <v>3.25</v>
      </c>
      <c r="R642" s="5">
        <f t="shared" ref="R642:R705" si="62">MAX(L642-V642,0)*Q642</f>
        <v>113.75</v>
      </c>
      <c r="S642" s="5">
        <f t="shared" ref="S642:S705" si="63">P642-W642-R642-U642</f>
        <v>788.55000000000007</v>
      </c>
      <c r="T642" s="6">
        <f t="shared" ref="T642:T705" si="64">IFERROR(S642/(P642-W642),0)</f>
        <v>0.87393328161365402</v>
      </c>
      <c r="U642" s="5">
        <v>0</v>
      </c>
      <c r="V642">
        <v>0</v>
      </c>
      <c r="W642" s="5">
        <f t="shared" ref="W642:W705" si="65">V642*O642</f>
        <v>0</v>
      </c>
      <c r="X642" s="5">
        <v>949.79</v>
      </c>
      <c r="Y642" t="s">
        <v>1319</v>
      </c>
      <c r="Z642" t="s">
        <v>2141</v>
      </c>
      <c r="AA642" t="s">
        <v>1338</v>
      </c>
      <c r="AB642" t="s">
        <v>1327</v>
      </c>
      <c r="AC642" t="s">
        <v>1339</v>
      </c>
      <c r="AD642" t="s">
        <v>136</v>
      </c>
      <c r="AE642" s="4">
        <v>1.2E-2</v>
      </c>
      <c r="AF642">
        <v>1</v>
      </c>
    </row>
    <row r="643" spans="1:32" ht="15" customHeight="1" x14ac:dyDescent="0.25">
      <c r="A643">
        <v>642</v>
      </c>
      <c r="B643" t="s">
        <v>2142</v>
      </c>
      <c r="C643">
        <v>20250630</v>
      </c>
      <c r="D643">
        <v>20250702</v>
      </c>
      <c r="E643">
        <v>635</v>
      </c>
      <c r="F643">
        <v>5</v>
      </c>
      <c r="G643">
        <v>40</v>
      </c>
      <c r="H643">
        <v>34</v>
      </c>
      <c r="I643">
        <v>6</v>
      </c>
      <c r="J643">
        <v>1</v>
      </c>
      <c r="K643" t="s">
        <v>1325</v>
      </c>
      <c r="L643">
        <v>2</v>
      </c>
      <c r="M643" s="5">
        <v>80.05</v>
      </c>
      <c r="N643" s="6">
        <v>0</v>
      </c>
      <c r="O643" s="5">
        <f t="shared" si="60"/>
        <v>80.05</v>
      </c>
      <c r="P643" s="5">
        <f t="shared" si="61"/>
        <v>160.1</v>
      </c>
      <c r="Q643" s="5">
        <v>40.72</v>
      </c>
      <c r="R643" s="5">
        <f t="shared" si="62"/>
        <v>81.44</v>
      </c>
      <c r="S643" s="5">
        <f t="shared" si="63"/>
        <v>66.31</v>
      </c>
      <c r="T643" s="6">
        <f t="shared" si="64"/>
        <v>0.41417863835103064</v>
      </c>
      <c r="U643" s="5">
        <v>12.35</v>
      </c>
      <c r="V643">
        <v>0</v>
      </c>
      <c r="W643" s="5">
        <f t="shared" si="65"/>
        <v>0</v>
      </c>
      <c r="X643" s="5">
        <v>163.37</v>
      </c>
      <c r="Y643" t="s">
        <v>1319</v>
      </c>
      <c r="Z643" t="s">
        <v>2143</v>
      </c>
      <c r="AA643" t="s">
        <v>1321</v>
      </c>
      <c r="AB643" t="s">
        <v>1330</v>
      </c>
      <c r="AC643" t="s">
        <v>1323</v>
      </c>
      <c r="AD643" t="s">
        <v>132</v>
      </c>
      <c r="AE643" s="4">
        <v>0.74</v>
      </c>
      <c r="AF643">
        <v>1</v>
      </c>
    </row>
    <row r="644" spans="1:32" ht="15" customHeight="1" x14ac:dyDescent="0.25">
      <c r="A644">
        <v>643</v>
      </c>
      <c r="B644" t="s">
        <v>2144</v>
      </c>
      <c r="C644">
        <v>20230903</v>
      </c>
      <c r="D644">
        <v>20230904</v>
      </c>
      <c r="E644">
        <v>301</v>
      </c>
      <c r="F644">
        <v>3</v>
      </c>
      <c r="G644">
        <v>31</v>
      </c>
      <c r="H644">
        <v>23</v>
      </c>
      <c r="I644">
        <v>1</v>
      </c>
      <c r="J644">
        <v>2</v>
      </c>
      <c r="K644" t="s">
        <v>1325</v>
      </c>
      <c r="L644">
        <v>8</v>
      </c>
      <c r="M644" s="5">
        <v>1158.95</v>
      </c>
      <c r="N644" s="6">
        <v>9.4200000000000006E-2</v>
      </c>
      <c r="O644" s="5">
        <f t="shared" si="60"/>
        <v>1049.77691</v>
      </c>
      <c r="P644" s="5">
        <f t="shared" si="61"/>
        <v>8398.2152800000003</v>
      </c>
      <c r="Q644" s="5">
        <v>632.79999999999995</v>
      </c>
      <c r="R644" s="5">
        <f t="shared" si="62"/>
        <v>5062.3999999999996</v>
      </c>
      <c r="S644" s="5">
        <f t="shared" si="63"/>
        <v>3294.4752800000006</v>
      </c>
      <c r="T644" s="6">
        <f t="shared" si="64"/>
        <v>0.39228278511098141</v>
      </c>
      <c r="U644" s="5">
        <v>41.34</v>
      </c>
      <c r="V644">
        <v>0</v>
      </c>
      <c r="W644" s="5">
        <f t="shared" si="65"/>
        <v>0</v>
      </c>
      <c r="X644" s="5">
        <v>8569.61</v>
      </c>
      <c r="Y644" t="s">
        <v>1319</v>
      </c>
      <c r="Z644" t="s">
        <v>2145</v>
      </c>
      <c r="AA644" t="s">
        <v>1321</v>
      </c>
      <c r="AB644" t="s">
        <v>1344</v>
      </c>
      <c r="AC644" t="s">
        <v>1323</v>
      </c>
      <c r="AD644" t="s">
        <v>91</v>
      </c>
      <c r="AE644" s="4">
        <v>1.0900000000000001</v>
      </c>
      <c r="AF644">
        <v>1</v>
      </c>
    </row>
    <row r="645" spans="1:32" ht="15" customHeight="1" x14ac:dyDescent="0.25">
      <c r="A645">
        <v>644</v>
      </c>
      <c r="B645" t="s">
        <v>2144</v>
      </c>
      <c r="C645">
        <v>20230903</v>
      </c>
      <c r="D645">
        <v>20230904</v>
      </c>
      <c r="E645">
        <v>301</v>
      </c>
      <c r="F645">
        <v>10</v>
      </c>
      <c r="G645">
        <v>31</v>
      </c>
      <c r="H645">
        <v>23</v>
      </c>
      <c r="I645">
        <v>1</v>
      </c>
      <c r="J645">
        <v>1</v>
      </c>
      <c r="K645" t="s">
        <v>1325</v>
      </c>
      <c r="L645">
        <v>4</v>
      </c>
      <c r="M645" s="5">
        <v>1554.01</v>
      </c>
      <c r="N645" s="6">
        <v>0</v>
      </c>
      <c r="O645" s="5">
        <f t="shared" si="60"/>
        <v>1554.01</v>
      </c>
      <c r="P645" s="5">
        <f t="shared" si="61"/>
        <v>6216.04</v>
      </c>
      <c r="Q645" s="5">
        <v>1090.21</v>
      </c>
      <c r="R645" s="5">
        <f t="shared" si="62"/>
        <v>4360.84</v>
      </c>
      <c r="S645" s="5">
        <f t="shared" si="63"/>
        <v>1812.1</v>
      </c>
      <c r="T645" s="6">
        <f t="shared" si="64"/>
        <v>0.29152000308878318</v>
      </c>
      <c r="U645" s="5">
        <v>43.1</v>
      </c>
      <c r="V645">
        <v>0</v>
      </c>
      <c r="W645" s="5">
        <f t="shared" si="65"/>
        <v>0</v>
      </c>
      <c r="X645" s="5">
        <v>6342.9</v>
      </c>
      <c r="Y645" t="s">
        <v>1319</v>
      </c>
      <c r="Z645" t="s">
        <v>2145</v>
      </c>
      <c r="AA645" t="s">
        <v>1321</v>
      </c>
      <c r="AB645" t="s">
        <v>1344</v>
      </c>
      <c r="AC645" t="s">
        <v>1323</v>
      </c>
      <c r="AD645" t="s">
        <v>91</v>
      </c>
      <c r="AE645" s="4">
        <v>1.0900000000000001</v>
      </c>
      <c r="AF645">
        <v>1</v>
      </c>
    </row>
    <row r="646" spans="1:32" ht="15" customHeight="1" x14ac:dyDescent="0.25">
      <c r="A646">
        <v>645</v>
      </c>
      <c r="B646" t="s">
        <v>2144</v>
      </c>
      <c r="C646">
        <v>20230903</v>
      </c>
      <c r="D646">
        <v>20230904</v>
      </c>
      <c r="E646">
        <v>301</v>
      </c>
      <c r="F646">
        <v>17</v>
      </c>
      <c r="G646">
        <v>31</v>
      </c>
      <c r="H646">
        <v>23</v>
      </c>
      <c r="I646">
        <v>1</v>
      </c>
      <c r="J646">
        <v>2</v>
      </c>
      <c r="K646" t="s">
        <v>1325</v>
      </c>
      <c r="L646">
        <v>1</v>
      </c>
      <c r="M646" s="5">
        <v>24.74</v>
      </c>
      <c r="N646" s="6">
        <v>8.9099999999999999E-2</v>
      </c>
      <c r="O646" s="5">
        <f t="shared" si="60"/>
        <v>22.535665999999999</v>
      </c>
      <c r="P646" s="5">
        <f t="shared" si="61"/>
        <v>22.535665999999999</v>
      </c>
      <c r="Q646" s="5">
        <v>5.0999999999999996</v>
      </c>
      <c r="R646" s="5">
        <f t="shared" si="62"/>
        <v>5.0999999999999996</v>
      </c>
      <c r="S646" s="5">
        <f t="shared" si="63"/>
        <v>17.435665999999998</v>
      </c>
      <c r="T646" s="6">
        <f t="shared" si="64"/>
        <v>0.77369206661121082</v>
      </c>
      <c r="U646" s="5">
        <v>0</v>
      </c>
      <c r="V646">
        <v>0</v>
      </c>
      <c r="W646" s="5">
        <f t="shared" si="65"/>
        <v>0</v>
      </c>
      <c r="X646" s="5">
        <v>23</v>
      </c>
      <c r="Y646" t="s">
        <v>1319</v>
      </c>
      <c r="Z646" t="s">
        <v>2145</v>
      </c>
      <c r="AA646" t="s">
        <v>1321</v>
      </c>
      <c r="AB646" t="s">
        <v>1344</v>
      </c>
      <c r="AC646" t="s">
        <v>1323</v>
      </c>
      <c r="AD646" t="s">
        <v>91</v>
      </c>
      <c r="AE646" s="4">
        <v>1.0900000000000001</v>
      </c>
      <c r="AF646">
        <v>1</v>
      </c>
    </row>
    <row r="647" spans="1:32" ht="15" customHeight="1" x14ac:dyDescent="0.25">
      <c r="A647">
        <v>646</v>
      </c>
      <c r="B647" t="s">
        <v>2144</v>
      </c>
      <c r="C647">
        <v>20230903</v>
      </c>
      <c r="D647">
        <v>20230904</v>
      </c>
      <c r="E647">
        <v>301</v>
      </c>
      <c r="F647">
        <v>1</v>
      </c>
      <c r="G647">
        <v>31</v>
      </c>
      <c r="H647">
        <v>23</v>
      </c>
      <c r="I647">
        <v>1</v>
      </c>
      <c r="J647">
        <v>1</v>
      </c>
      <c r="K647" t="s">
        <v>1325</v>
      </c>
      <c r="L647">
        <v>1</v>
      </c>
      <c r="M647" s="5">
        <v>1211.8</v>
      </c>
      <c r="N647" s="6">
        <v>0</v>
      </c>
      <c r="O647" s="5">
        <f t="shared" si="60"/>
        <v>1211.8</v>
      </c>
      <c r="P647" s="5">
        <f t="shared" si="61"/>
        <v>1211.8</v>
      </c>
      <c r="Q647" s="5">
        <v>651.14</v>
      </c>
      <c r="R647" s="5">
        <f t="shared" si="62"/>
        <v>651.14</v>
      </c>
      <c r="S647" s="5">
        <f t="shared" si="63"/>
        <v>546.67999999999995</v>
      </c>
      <c r="T647" s="6">
        <f t="shared" si="64"/>
        <v>0.4511305495956428</v>
      </c>
      <c r="U647" s="5">
        <v>13.98</v>
      </c>
      <c r="V647">
        <v>0</v>
      </c>
      <c r="W647" s="5">
        <f t="shared" si="65"/>
        <v>0</v>
      </c>
      <c r="X647" s="5">
        <v>1236.53</v>
      </c>
      <c r="Y647" t="s">
        <v>1319</v>
      </c>
      <c r="Z647" t="s">
        <v>2145</v>
      </c>
      <c r="AA647" t="s">
        <v>1321</v>
      </c>
      <c r="AB647" t="s">
        <v>1344</v>
      </c>
      <c r="AC647" t="s">
        <v>1323</v>
      </c>
      <c r="AD647" t="s">
        <v>91</v>
      </c>
      <c r="AE647" s="4">
        <v>1.0900000000000001</v>
      </c>
      <c r="AF647">
        <v>1</v>
      </c>
    </row>
    <row r="648" spans="1:32" ht="15" customHeight="1" x14ac:dyDescent="0.25">
      <c r="A648">
        <v>647</v>
      </c>
      <c r="B648" t="s">
        <v>2144</v>
      </c>
      <c r="C648">
        <v>20230903</v>
      </c>
      <c r="D648">
        <v>20230904</v>
      </c>
      <c r="E648">
        <v>301</v>
      </c>
      <c r="F648">
        <v>5</v>
      </c>
      <c r="G648">
        <v>31</v>
      </c>
      <c r="H648">
        <v>23</v>
      </c>
      <c r="I648">
        <v>1</v>
      </c>
      <c r="J648">
        <v>1</v>
      </c>
      <c r="K648" t="s">
        <v>1325</v>
      </c>
      <c r="L648">
        <v>2</v>
      </c>
      <c r="M648" s="5">
        <v>82.13</v>
      </c>
      <c r="N648" s="6">
        <v>0</v>
      </c>
      <c r="O648" s="5">
        <f t="shared" si="60"/>
        <v>82.13</v>
      </c>
      <c r="P648" s="5">
        <f t="shared" si="61"/>
        <v>164.26</v>
      </c>
      <c r="Q648" s="5">
        <v>40.21</v>
      </c>
      <c r="R648" s="5">
        <f t="shared" si="62"/>
        <v>80.42</v>
      </c>
      <c r="S648" s="5">
        <f t="shared" si="63"/>
        <v>58.61999999999999</v>
      </c>
      <c r="T648" s="6">
        <f t="shared" si="64"/>
        <v>0.35687324972604406</v>
      </c>
      <c r="U648" s="5">
        <v>25.22</v>
      </c>
      <c r="V648">
        <v>0</v>
      </c>
      <c r="W648" s="5">
        <f t="shared" si="65"/>
        <v>0</v>
      </c>
      <c r="X648" s="5">
        <v>167.61</v>
      </c>
      <c r="Y648" t="s">
        <v>1319</v>
      </c>
      <c r="Z648" t="s">
        <v>2145</v>
      </c>
      <c r="AA648" t="s">
        <v>1321</v>
      </c>
      <c r="AB648" t="s">
        <v>1344</v>
      </c>
      <c r="AC648" t="s">
        <v>1323</v>
      </c>
      <c r="AD648" t="s">
        <v>91</v>
      </c>
      <c r="AE648" s="4">
        <v>1.0900000000000001</v>
      </c>
      <c r="AF648">
        <v>1</v>
      </c>
    </row>
    <row r="649" spans="1:32" ht="15" customHeight="1" x14ac:dyDescent="0.25">
      <c r="A649">
        <v>648</v>
      </c>
      <c r="B649" t="s">
        <v>2146</v>
      </c>
      <c r="C649">
        <v>20250310</v>
      </c>
      <c r="D649">
        <v>20250310</v>
      </c>
      <c r="E649">
        <v>170</v>
      </c>
      <c r="F649">
        <v>4</v>
      </c>
      <c r="G649">
        <v>1</v>
      </c>
      <c r="H649">
        <v>12</v>
      </c>
      <c r="I649">
        <v>5</v>
      </c>
      <c r="J649">
        <v>1</v>
      </c>
      <c r="K649" t="s">
        <v>1325</v>
      </c>
      <c r="L649">
        <v>1</v>
      </c>
      <c r="M649" s="5">
        <v>811.37</v>
      </c>
      <c r="N649" s="6">
        <v>0</v>
      </c>
      <c r="O649" s="5">
        <f t="shared" si="60"/>
        <v>811.37</v>
      </c>
      <c r="P649" s="5">
        <f t="shared" si="61"/>
        <v>811.37</v>
      </c>
      <c r="Q649" s="5">
        <v>452.07</v>
      </c>
      <c r="R649" s="5">
        <f t="shared" si="62"/>
        <v>452.07</v>
      </c>
      <c r="S649" s="5">
        <f t="shared" si="63"/>
        <v>351.56</v>
      </c>
      <c r="T649" s="6">
        <f t="shared" si="64"/>
        <v>0.43329183972786767</v>
      </c>
      <c r="U649" s="5">
        <v>7.74</v>
      </c>
      <c r="V649">
        <v>0</v>
      </c>
      <c r="W649" s="5">
        <f t="shared" si="65"/>
        <v>0</v>
      </c>
      <c r="X649" s="5">
        <v>803.34</v>
      </c>
      <c r="Y649" t="s">
        <v>1319</v>
      </c>
      <c r="Z649" t="s">
        <v>2147</v>
      </c>
      <c r="AA649" t="s">
        <v>1321</v>
      </c>
      <c r="AB649" t="s">
        <v>1327</v>
      </c>
      <c r="AC649" t="s">
        <v>1323</v>
      </c>
      <c r="AD649" t="s">
        <v>62</v>
      </c>
      <c r="AE649" s="4">
        <v>1</v>
      </c>
      <c r="AF649">
        <v>1</v>
      </c>
    </row>
    <row r="650" spans="1:32" ht="15" customHeight="1" x14ac:dyDescent="0.25">
      <c r="A650">
        <v>649</v>
      </c>
      <c r="B650" t="s">
        <v>2146</v>
      </c>
      <c r="C650">
        <v>20250310</v>
      </c>
      <c r="D650">
        <v>20250310</v>
      </c>
      <c r="E650">
        <v>170</v>
      </c>
      <c r="F650">
        <v>1</v>
      </c>
      <c r="G650">
        <v>1</v>
      </c>
      <c r="H650">
        <v>12</v>
      </c>
      <c r="I650">
        <v>5</v>
      </c>
      <c r="J650">
        <v>1</v>
      </c>
      <c r="K650" t="s">
        <v>1325</v>
      </c>
      <c r="L650">
        <v>3</v>
      </c>
      <c r="M650" s="5">
        <v>1200.97</v>
      </c>
      <c r="N650" s="6">
        <v>0</v>
      </c>
      <c r="O650" s="5">
        <f t="shared" si="60"/>
        <v>1200.97</v>
      </c>
      <c r="P650" s="5">
        <f t="shared" si="61"/>
        <v>3602.91</v>
      </c>
      <c r="Q650" s="5">
        <v>665.28</v>
      </c>
      <c r="R650" s="5">
        <f t="shared" si="62"/>
        <v>1995.84</v>
      </c>
      <c r="S650" s="5">
        <f t="shared" si="63"/>
        <v>1584.4299999999998</v>
      </c>
      <c r="T650" s="6">
        <f t="shared" si="64"/>
        <v>0.43976396856985045</v>
      </c>
      <c r="U650" s="5">
        <v>22.64</v>
      </c>
      <c r="V650">
        <v>0</v>
      </c>
      <c r="W650" s="5">
        <f t="shared" si="65"/>
        <v>0</v>
      </c>
      <c r="X650" s="5">
        <v>3567.24</v>
      </c>
      <c r="Y650" t="s">
        <v>1319</v>
      </c>
      <c r="Z650" t="s">
        <v>2147</v>
      </c>
      <c r="AA650" t="s">
        <v>1321</v>
      </c>
      <c r="AB650" t="s">
        <v>1327</v>
      </c>
      <c r="AC650" t="s">
        <v>1323</v>
      </c>
      <c r="AD650" t="s">
        <v>62</v>
      </c>
      <c r="AE650" s="4">
        <v>1</v>
      </c>
      <c r="AF650">
        <v>1</v>
      </c>
    </row>
    <row r="651" spans="1:32" ht="15" customHeight="1" x14ac:dyDescent="0.25">
      <c r="A651">
        <v>650</v>
      </c>
      <c r="B651" t="s">
        <v>2148</v>
      </c>
      <c r="C651">
        <v>20240113</v>
      </c>
      <c r="D651">
        <v>20240120</v>
      </c>
      <c r="E651">
        <v>269</v>
      </c>
      <c r="F651">
        <v>25</v>
      </c>
      <c r="G651">
        <v>12</v>
      </c>
      <c r="H651">
        <v>1</v>
      </c>
      <c r="I651">
        <v>3</v>
      </c>
      <c r="J651">
        <v>1</v>
      </c>
      <c r="K651" t="s">
        <v>1325</v>
      </c>
      <c r="L651">
        <v>2</v>
      </c>
      <c r="M651" s="5">
        <v>12324.96</v>
      </c>
      <c r="N651" s="6">
        <v>0</v>
      </c>
      <c r="O651" s="5">
        <f t="shared" si="60"/>
        <v>12324.96</v>
      </c>
      <c r="P651" s="5">
        <f t="shared" si="61"/>
        <v>24649.919999999998</v>
      </c>
      <c r="Q651" s="5">
        <v>7122.01</v>
      </c>
      <c r="R651" s="5">
        <f t="shared" si="62"/>
        <v>14244.02</v>
      </c>
      <c r="S651" s="5">
        <f t="shared" si="63"/>
        <v>10395.209999999997</v>
      </c>
      <c r="T651" s="6">
        <f t="shared" si="64"/>
        <v>0.42171374187015609</v>
      </c>
      <c r="U651" s="5">
        <v>10.69</v>
      </c>
      <c r="V651">
        <v>0</v>
      </c>
      <c r="W651" s="5">
        <f t="shared" si="65"/>
        <v>0</v>
      </c>
      <c r="X651" s="5">
        <v>25677</v>
      </c>
      <c r="Y651" t="s">
        <v>1319</v>
      </c>
      <c r="Z651" t="s">
        <v>2149</v>
      </c>
      <c r="AA651" t="s">
        <v>1321</v>
      </c>
      <c r="AB651" t="s">
        <v>1322</v>
      </c>
      <c r="AC651" t="s">
        <v>1323</v>
      </c>
      <c r="AD651" t="s">
        <v>79</v>
      </c>
      <c r="AE651" s="4">
        <v>0.74</v>
      </c>
      <c r="AF651">
        <v>1</v>
      </c>
    </row>
    <row r="652" spans="1:32" ht="15" customHeight="1" x14ac:dyDescent="0.25">
      <c r="A652">
        <v>651</v>
      </c>
      <c r="B652" t="s">
        <v>2148</v>
      </c>
      <c r="C652">
        <v>20240113</v>
      </c>
      <c r="D652">
        <v>20240120</v>
      </c>
      <c r="E652">
        <v>269</v>
      </c>
      <c r="F652">
        <v>5</v>
      </c>
      <c r="G652">
        <v>12</v>
      </c>
      <c r="H652">
        <v>1</v>
      </c>
      <c r="I652">
        <v>3</v>
      </c>
      <c r="J652">
        <v>1</v>
      </c>
      <c r="K652" t="s">
        <v>1325</v>
      </c>
      <c r="L652">
        <v>2</v>
      </c>
      <c r="M652" s="5">
        <v>76.88</v>
      </c>
      <c r="N652" s="6">
        <v>0</v>
      </c>
      <c r="O652" s="5">
        <f t="shared" si="60"/>
        <v>76.88</v>
      </c>
      <c r="P652" s="5">
        <f t="shared" si="61"/>
        <v>153.76</v>
      </c>
      <c r="Q652" s="5">
        <v>40.04</v>
      </c>
      <c r="R652" s="5">
        <f t="shared" si="62"/>
        <v>80.08</v>
      </c>
      <c r="S652" s="5">
        <f t="shared" si="63"/>
        <v>61.149999999999991</v>
      </c>
      <c r="T652" s="6">
        <f t="shared" si="64"/>
        <v>0.39769771071800203</v>
      </c>
      <c r="U652" s="5">
        <v>12.53</v>
      </c>
      <c r="V652">
        <v>0</v>
      </c>
      <c r="W652" s="5">
        <f t="shared" si="65"/>
        <v>0</v>
      </c>
      <c r="X652" s="5">
        <v>160.16999999999999</v>
      </c>
      <c r="Y652" t="s">
        <v>1319</v>
      </c>
      <c r="Z652" t="s">
        <v>2149</v>
      </c>
      <c r="AA652" t="s">
        <v>1321</v>
      </c>
      <c r="AB652" t="s">
        <v>1322</v>
      </c>
      <c r="AC652" t="s">
        <v>1323</v>
      </c>
      <c r="AD652" t="s">
        <v>79</v>
      </c>
      <c r="AE652" s="4">
        <v>0.74</v>
      </c>
      <c r="AF652">
        <v>1</v>
      </c>
    </row>
    <row r="653" spans="1:32" ht="15" customHeight="1" x14ac:dyDescent="0.25">
      <c r="A653">
        <v>652</v>
      </c>
      <c r="B653" t="s">
        <v>2150</v>
      </c>
      <c r="C653">
        <v>20240728</v>
      </c>
      <c r="D653">
        <v>20240803</v>
      </c>
      <c r="E653">
        <v>895</v>
      </c>
      <c r="F653">
        <v>3</v>
      </c>
      <c r="G653">
        <v>34</v>
      </c>
      <c r="H653">
        <v>26</v>
      </c>
      <c r="I653">
        <v>2</v>
      </c>
      <c r="J653">
        <v>1</v>
      </c>
      <c r="K653" t="s">
        <v>1325</v>
      </c>
      <c r="L653">
        <v>4</v>
      </c>
      <c r="M653" s="5">
        <v>1202.72</v>
      </c>
      <c r="N653" s="6">
        <v>0</v>
      </c>
      <c r="O653" s="5">
        <f t="shared" si="60"/>
        <v>1202.72</v>
      </c>
      <c r="P653" s="5">
        <f t="shared" si="61"/>
        <v>4810.88</v>
      </c>
      <c r="Q653" s="5">
        <v>639.23</v>
      </c>
      <c r="R653" s="5">
        <f t="shared" si="62"/>
        <v>2556.92</v>
      </c>
      <c r="S653" s="5">
        <f t="shared" si="63"/>
        <v>2201.6799999999998</v>
      </c>
      <c r="T653" s="6">
        <f t="shared" si="64"/>
        <v>0.45764600239457226</v>
      </c>
      <c r="U653" s="5">
        <v>52.28</v>
      </c>
      <c r="V653">
        <v>0</v>
      </c>
      <c r="W653" s="5">
        <f t="shared" si="65"/>
        <v>0</v>
      </c>
      <c r="X653" s="5">
        <v>4909.0600000000004</v>
      </c>
      <c r="Y653" t="s">
        <v>1319</v>
      </c>
      <c r="Z653" t="s">
        <v>2151</v>
      </c>
      <c r="AA653" t="s">
        <v>1321</v>
      </c>
      <c r="AB653" t="s">
        <v>1322</v>
      </c>
      <c r="AC653" t="s">
        <v>1323</v>
      </c>
      <c r="AD653" t="s">
        <v>121</v>
      </c>
      <c r="AE653" s="4">
        <v>0.66</v>
      </c>
      <c r="AF653">
        <v>1</v>
      </c>
    </row>
    <row r="654" spans="1:32" ht="15" customHeight="1" x14ac:dyDescent="0.25">
      <c r="A654">
        <v>653</v>
      </c>
      <c r="B654" t="s">
        <v>2152</v>
      </c>
      <c r="C654">
        <v>20250328</v>
      </c>
      <c r="D654">
        <v>20250402</v>
      </c>
      <c r="E654">
        <v>173</v>
      </c>
      <c r="F654">
        <v>22</v>
      </c>
      <c r="G654">
        <v>14</v>
      </c>
      <c r="H654">
        <v>3</v>
      </c>
      <c r="I654">
        <v>3</v>
      </c>
      <c r="J654">
        <v>1</v>
      </c>
      <c r="K654" t="s">
        <v>1325</v>
      </c>
      <c r="L654">
        <v>2</v>
      </c>
      <c r="M654" s="5">
        <v>3406.74</v>
      </c>
      <c r="N654" s="6">
        <v>0</v>
      </c>
      <c r="O654" s="5">
        <f t="shared" si="60"/>
        <v>3406.74</v>
      </c>
      <c r="P654" s="5">
        <f t="shared" si="61"/>
        <v>6813.48</v>
      </c>
      <c r="Q654" s="5">
        <v>1836.71</v>
      </c>
      <c r="R654" s="5">
        <f t="shared" si="62"/>
        <v>3673.42</v>
      </c>
      <c r="S654" s="5">
        <f t="shared" si="63"/>
        <v>3121.3299999999995</v>
      </c>
      <c r="T654" s="6">
        <f t="shared" si="64"/>
        <v>0.45811097999847356</v>
      </c>
      <c r="U654" s="5">
        <v>18.73</v>
      </c>
      <c r="V654">
        <v>0</v>
      </c>
      <c r="W654" s="5">
        <f t="shared" si="65"/>
        <v>0</v>
      </c>
      <c r="X654" s="5">
        <v>6746.02</v>
      </c>
      <c r="Y654" t="s">
        <v>1319</v>
      </c>
      <c r="Z654" t="s">
        <v>2153</v>
      </c>
      <c r="AA654" t="s">
        <v>1321</v>
      </c>
      <c r="AB654" t="s">
        <v>1327</v>
      </c>
      <c r="AC654" t="s">
        <v>1323</v>
      </c>
      <c r="AD654" t="s">
        <v>79</v>
      </c>
      <c r="AE654" s="4">
        <v>0.74</v>
      </c>
      <c r="AF654">
        <v>1</v>
      </c>
    </row>
    <row r="655" spans="1:32" ht="15" customHeight="1" x14ac:dyDescent="0.25">
      <c r="A655">
        <v>654</v>
      </c>
      <c r="B655" t="s">
        <v>2154</v>
      </c>
      <c r="C655">
        <v>20250427</v>
      </c>
      <c r="D655">
        <v>20250501</v>
      </c>
      <c r="E655">
        <v>70</v>
      </c>
      <c r="F655">
        <v>8</v>
      </c>
      <c r="G655">
        <v>15</v>
      </c>
      <c r="H655">
        <v>4</v>
      </c>
      <c r="I655">
        <v>2</v>
      </c>
      <c r="J655">
        <v>1</v>
      </c>
      <c r="K655" t="s">
        <v>1325</v>
      </c>
      <c r="L655">
        <v>2</v>
      </c>
      <c r="M655" s="5">
        <v>1255.05</v>
      </c>
      <c r="N655" s="6">
        <v>0</v>
      </c>
      <c r="O655" s="5">
        <f t="shared" si="60"/>
        <v>1255.05</v>
      </c>
      <c r="P655" s="5">
        <f t="shared" si="61"/>
        <v>2510.1</v>
      </c>
      <c r="Q655" s="5">
        <v>752.6</v>
      </c>
      <c r="R655" s="5">
        <f t="shared" si="62"/>
        <v>1505.2</v>
      </c>
      <c r="S655" s="5">
        <f t="shared" si="63"/>
        <v>989.70999999999981</v>
      </c>
      <c r="T655" s="6">
        <f t="shared" si="64"/>
        <v>0.39429106410103176</v>
      </c>
      <c r="U655" s="5">
        <v>15.19</v>
      </c>
      <c r="V655">
        <v>0</v>
      </c>
      <c r="W655" s="5">
        <f t="shared" si="65"/>
        <v>0</v>
      </c>
      <c r="X655" s="5">
        <v>2789</v>
      </c>
      <c r="Y655" t="s">
        <v>1319</v>
      </c>
      <c r="Z655" t="s">
        <v>2155</v>
      </c>
      <c r="AA655" t="s">
        <v>1321</v>
      </c>
      <c r="AB655" t="s">
        <v>1344</v>
      </c>
      <c r="AC655" t="s">
        <v>1323</v>
      </c>
      <c r="AD655" t="s">
        <v>79</v>
      </c>
      <c r="AE655" s="4">
        <v>0.74</v>
      </c>
      <c r="AF655">
        <v>1</v>
      </c>
    </row>
    <row r="656" spans="1:32" ht="15" customHeight="1" x14ac:dyDescent="0.25">
      <c r="A656">
        <v>655</v>
      </c>
      <c r="B656" t="s">
        <v>2154</v>
      </c>
      <c r="C656">
        <v>20250427</v>
      </c>
      <c r="D656">
        <v>20250501</v>
      </c>
      <c r="E656">
        <v>70</v>
      </c>
      <c r="F656">
        <v>14</v>
      </c>
      <c r="G656">
        <v>15</v>
      </c>
      <c r="H656">
        <v>4</v>
      </c>
      <c r="I656">
        <v>2</v>
      </c>
      <c r="J656">
        <v>5</v>
      </c>
      <c r="K656" t="s">
        <v>1325</v>
      </c>
      <c r="L656">
        <v>20</v>
      </c>
      <c r="M656" s="5">
        <v>77.95</v>
      </c>
      <c r="N656" s="6">
        <v>0.15670000000000001</v>
      </c>
      <c r="O656" s="5">
        <f t="shared" si="60"/>
        <v>65.735235000000003</v>
      </c>
      <c r="P656" s="5">
        <f t="shared" si="61"/>
        <v>1314.7047</v>
      </c>
      <c r="Q656" s="5">
        <v>19.75</v>
      </c>
      <c r="R656" s="5">
        <f t="shared" si="62"/>
        <v>395</v>
      </c>
      <c r="S656" s="5">
        <f t="shared" si="63"/>
        <v>919.7047</v>
      </c>
      <c r="T656" s="6">
        <f t="shared" si="64"/>
        <v>0.69955230250565015</v>
      </c>
      <c r="U656" s="5">
        <v>0</v>
      </c>
      <c r="V656">
        <v>0</v>
      </c>
      <c r="W656" s="5">
        <f t="shared" si="65"/>
        <v>0</v>
      </c>
      <c r="X656" s="5">
        <v>1460.78</v>
      </c>
      <c r="Y656" t="s">
        <v>1319</v>
      </c>
      <c r="Z656" t="s">
        <v>2155</v>
      </c>
      <c r="AA656" t="s">
        <v>1321</v>
      </c>
      <c r="AB656" t="s">
        <v>1344</v>
      </c>
      <c r="AC656" t="s">
        <v>1323</v>
      </c>
      <c r="AD656" t="s">
        <v>79</v>
      </c>
      <c r="AE656" s="4">
        <v>0.74</v>
      </c>
      <c r="AF656">
        <v>1</v>
      </c>
    </row>
    <row r="657" spans="1:32" ht="15" customHeight="1" x14ac:dyDescent="0.25">
      <c r="A657">
        <v>656</v>
      </c>
      <c r="B657" t="s">
        <v>2156</v>
      </c>
      <c r="C657">
        <v>20250214</v>
      </c>
      <c r="D657">
        <v>20250217</v>
      </c>
      <c r="E657">
        <v>128</v>
      </c>
      <c r="F657">
        <v>5</v>
      </c>
      <c r="G657">
        <v>6</v>
      </c>
      <c r="H657">
        <v>5</v>
      </c>
      <c r="I657">
        <v>4</v>
      </c>
      <c r="J657">
        <v>1</v>
      </c>
      <c r="K657" t="s">
        <v>1325</v>
      </c>
      <c r="L657">
        <v>2</v>
      </c>
      <c r="M657" s="5">
        <v>79.430000000000007</v>
      </c>
      <c r="N657" s="6">
        <v>0</v>
      </c>
      <c r="O657" s="5">
        <f t="shared" si="60"/>
        <v>79.430000000000007</v>
      </c>
      <c r="P657" s="5">
        <f t="shared" si="61"/>
        <v>158.86000000000001</v>
      </c>
      <c r="Q657" s="5">
        <v>42.72</v>
      </c>
      <c r="R657" s="5">
        <f t="shared" si="62"/>
        <v>85.44</v>
      </c>
      <c r="S657" s="5">
        <f t="shared" si="63"/>
        <v>48.590000000000018</v>
      </c>
      <c r="T657" s="6">
        <f t="shared" si="64"/>
        <v>0.3058668009568174</v>
      </c>
      <c r="U657" s="5">
        <v>24.83</v>
      </c>
      <c r="V657">
        <v>0</v>
      </c>
      <c r="W657" s="5">
        <f t="shared" si="65"/>
        <v>0</v>
      </c>
      <c r="X657" s="5">
        <v>169</v>
      </c>
      <c r="Y657" t="s">
        <v>1319</v>
      </c>
      <c r="Z657" t="s">
        <v>2157</v>
      </c>
      <c r="AA657" t="s">
        <v>1321</v>
      </c>
      <c r="AB657" t="s">
        <v>1344</v>
      </c>
      <c r="AC657" t="s">
        <v>1323</v>
      </c>
      <c r="AD657" t="s">
        <v>62</v>
      </c>
      <c r="AE657" s="4">
        <v>1</v>
      </c>
      <c r="AF657">
        <v>1</v>
      </c>
    </row>
    <row r="658" spans="1:32" ht="15" customHeight="1" x14ac:dyDescent="0.25">
      <c r="A658">
        <v>657</v>
      </c>
      <c r="B658" t="s">
        <v>2156</v>
      </c>
      <c r="C658">
        <v>20250214</v>
      </c>
      <c r="D658">
        <v>20250217</v>
      </c>
      <c r="E658">
        <v>128</v>
      </c>
      <c r="F658">
        <v>15</v>
      </c>
      <c r="G658">
        <v>6</v>
      </c>
      <c r="H658">
        <v>5</v>
      </c>
      <c r="I658">
        <v>4</v>
      </c>
      <c r="J658">
        <v>1</v>
      </c>
      <c r="K658" t="s">
        <v>1325</v>
      </c>
      <c r="L658">
        <v>1</v>
      </c>
      <c r="M658" s="5">
        <v>76.3</v>
      </c>
      <c r="N658" s="6">
        <v>0</v>
      </c>
      <c r="O658" s="5">
        <f t="shared" si="60"/>
        <v>76.3</v>
      </c>
      <c r="P658" s="5">
        <f t="shared" si="61"/>
        <v>76.3</v>
      </c>
      <c r="Q658" s="5">
        <v>19.41</v>
      </c>
      <c r="R658" s="5">
        <f t="shared" si="62"/>
        <v>19.41</v>
      </c>
      <c r="S658" s="5">
        <f t="shared" si="63"/>
        <v>56.89</v>
      </c>
      <c r="T658" s="6">
        <f t="shared" si="64"/>
        <v>0.74560943643512456</v>
      </c>
      <c r="U658" s="5">
        <v>0</v>
      </c>
      <c r="V658">
        <v>0</v>
      </c>
      <c r="W658" s="5">
        <f t="shared" si="65"/>
        <v>0</v>
      </c>
      <c r="X658" s="5">
        <v>81.17</v>
      </c>
      <c r="Y658" t="s">
        <v>1319</v>
      </c>
      <c r="Z658" t="s">
        <v>2157</v>
      </c>
      <c r="AA658" t="s">
        <v>1321</v>
      </c>
      <c r="AB658" t="s">
        <v>1344</v>
      </c>
      <c r="AC658" t="s">
        <v>1323</v>
      </c>
      <c r="AD658" t="s">
        <v>62</v>
      </c>
      <c r="AE658" s="4">
        <v>1</v>
      </c>
      <c r="AF658">
        <v>1</v>
      </c>
    </row>
    <row r="659" spans="1:32" ht="15" customHeight="1" x14ac:dyDescent="0.25">
      <c r="A659">
        <v>658</v>
      </c>
      <c r="B659" t="s">
        <v>2158</v>
      </c>
      <c r="C659">
        <v>20250816</v>
      </c>
      <c r="D659">
        <v>20250818</v>
      </c>
      <c r="E659">
        <v>117</v>
      </c>
      <c r="F659">
        <v>16</v>
      </c>
      <c r="G659">
        <v>7</v>
      </c>
      <c r="H659">
        <v>6</v>
      </c>
      <c r="I659">
        <v>2</v>
      </c>
      <c r="J659">
        <v>1</v>
      </c>
      <c r="K659" t="s">
        <v>1325</v>
      </c>
      <c r="L659">
        <v>45</v>
      </c>
      <c r="M659" s="5">
        <v>126.15</v>
      </c>
      <c r="N659" s="6">
        <v>0</v>
      </c>
      <c r="O659" s="5">
        <f t="shared" si="60"/>
        <v>126.15</v>
      </c>
      <c r="P659" s="5">
        <f t="shared" si="61"/>
        <v>5676.75</v>
      </c>
      <c r="Q659" s="5">
        <v>25.84</v>
      </c>
      <c r="R659" s="5">
        <f t="shared" si="62"/>
        <v>1162.8</v>
      </c>
      <c r="S659" s="5">
        <f t="shared" si="63"/>
        <v>4513.95</v>
      </c>
      <c r="T659" s="6">
        <f t="shared" si="64"/>
        <v>0.79516448672215612</v>
      </c>
      <c r="U659" s="5">
        <v>0</v>
      </c>
      <c r="V659">
        <v>0</v>
      </c>
      <c r="W659" s="5">
        <f t="shared" si="65"/>
        <v>0</v>
      </c>
      <c r="X659" s="5">
        <v>5406.43</v>
      </c>
      <c r="Y659" t="s">
        <v>1319</v>
      </c>
      <c r="Z659" t="s">
        <v>2159</v>
      </c>
      <c r="AA659" t="s">
        <v>1338</v>
      </c>
      <c r="AB659" t="s">
        <v>1322</v>
      </c>
      <c r="AC659" t="s">
        <v>1339</v>
      </c>
      <c r="AD659" t="s">
        <v>62</v>
      </c>
      <c r="AE659" s="4">
        <v>1</v>
      </c>
      <c r="AF659">
        <v>1</v>
      </c>
    </row>
    <row r="660" spans="1:32" ht="15" customHeight="1" x14ac:dyDescent="0.25">
      <c r="A660">
        <v>659</v>
      </c>
      <c r="B660" t="s">
        <v>2158</v>
      </c>
      <c r="C660">
        <v>20250816</v>
      </c>
      <c r="D660">
        <v>20250818</v>
      </c>
      <c r="E660">
        <v>117</v>
      </c>
      <c r="F660">
        <v>2</v>
      </c>
      <c r="G660">
        <v>7</v>
      </c>
      <c r="H660">
        <v>6</v>
      </c>
      <c r="I660">
        <v>2</v>
      </c>
      <c r="J660">
        <v>1</v>
      </c>
      <c r="K660" t="s">
        <v>1325</v>
      </c>
      <c r="L660">
        <v>2</v>
      </c>
      <c r="M660" s="5">
        <v>256.58999999999997</v>
      </c>
      <c r="N660" s="6">
        <v>0</v>
      </c>
      <c r="O660" s="5">
        <f t="shared" si="60"/>
        <v>256.58999999999997</v>
      </c>
      <c r="P660" s="5">
        <f t="shared" si="61"/>
        <v>513.17999999999995</v>
      </c>
      <c r="Q660" s="5">
        <v>139.97</v>
      </c>
      <c r="R660" s="5">
        <f t="shared" si="62"/>
        <v>279.94</v>
      </c>
      <c r="S660" s="5">
        <f t="shared" si="63"/>
        <v>208.02999999999994</v>
      </c>
      <c r="T660" s="6">
        <f t="shared" si="64"/>
        <v>0.40537433259285233</v>
      </c>
      <c r="U660" s="5">
        <v>25.21</v>
      </c>
      <c r="V660">
        <v>0</v>
      </c>
      <c r="W660" s="5">
        <f t="shared" si="65"/>
        <v>0</v>
      </c>
      <c r="X660" s="5">
        <v>488.74</v>
      </c>
      <c r="Y660" t="s">
        <v>1319</v>
      </c>
      <c r="Z660" t="s">
        <v>2159</v>
      </c>
      <c r="AA660" t="s">
        <v>1338</v>
      </c>
      <c r="AB660" t="s">
        <v>1322</v>
      </c>
      <c r="AC660" t="s">
        <v>1339</v>
      </c>
      <c r="AD660" t="s">
        <v>62</v>
      </c>
      <c r="AE660" s="4">
        <v>1</v>
      </c>
      <c r="AF660">
        <v>1</v>
      </c>
    </row>
    <row r="661" spans="1:32" ht="15" customHeight="1" x14ac:dyDescent="0.25">
      <c r="A661">
        <v>660</v>
      </c>
      <c r="B661" t="s">
        <v>2160</v>
      </c>
      <c r="C661">
        <v>20250608</v>
      </c>
      <c r="D661">
        <v>20250609</v>
      </c>
      <c r="E661">
        <v>478</v>
      </c>
      <c r="F661">
        <v>1</v>
      </c>
      <c r="G661">
        <v>27</v>
      </c>
      <c r="H661">
        <v>19</v>
      </c>
      <c r="I661">
        <v>3</v>
      </c>
      <c r="J661">
        <v>4</v>
      </c>
      <c r="K661" t="s">
        <v>1325</v>
      </c>
      <c r="L661">
        <v>1</v>
      </c>
      <c r="M661" s="5">
        <v>1239.0999999999999</v>
      </c>
      <c r="N661" s="6">
        <v>9.4200000000000006E-2</v>
      </c>
      <c r="O661" s="5">
        <f t="shared" si="60"/>
        <v>1122.3767799999998</v>
      </c>
      <c r="P661" s="5">
        <f t="shared" si="61"/>
        <v>1122.3767799999998</v>
      </c>
      <c r="Q661" s="5">
        <v>632.66</v>
      </c>
      <c r="R661" s="5">
        <f t="shared" si="62"/>
        <v>632.66</v>
      </c>
      <c r="S661" s="5">
        <f t="shared" si="63"/>
        <v>484.71677999999986</v>
      </c>
      <c r="T661" s="6">
        <f t="shared" si="64"/>
        <v>0.43186636487615143</v>
      </c>
      <c r="U661" s="5">
        <v>5</v>
      </c>
      <c r="V661">
        <v>0</v>
      </c>
      <c r="W661" s="5">
        <f t="shared" si="65"/>
        <v>0</v>
      </c>
      <c r="X661" s="5">
        <v>1145.29</v>
      </c>
      <c r="Y661" t="s">
        <v>1319</v>
      </c>
      <c r="Z661" t="s">
        <v>2161</v>
      </c>
      <c r="AA661" t="s">
        <v>1321</v>
      </c>
      <c r="AB661" t="s">
        <v>1327</v>
      </c>
      <c r="AC661" t="s">
        <v>1323</v>
      </c>
      <c r="AD661" t="s">
        <v>91</v>
      </c>
      <c r="AE661" s="4">
        <v>1.0900000000000001</v>
      </c>
      <c r="AF661">
        <v>1</v>
      </c>
    </row>
    <row r="662" spans="1:32" ht="15" customHeight="1" x14ac:dyDescent="0.25">
      <c r="A662">
        <v>661</v>
      </c>
      <c r="B662" t="s">
        <v>2160</v>
      </c>
      <c r="C662">
        <v>20250608</v>
      </c>
      <c r="D662">
        <v>20250609</v>
      </c>
      <c r="E662">
        <v>478</v>
      </c>
      <c r="F662">
        <v>11</v>
      </c>
      <c r="G662">
        <v>27</v>
      </c>
      <c r="H662">
        <v>19</v>
      </c>
      <c r="I662">
        <v>3</v>
      </c>
      <c r="J662">
        <v>1</v>
      </c>
      <c r="K662" t="s">
        <v>1325</v>
      </c>
      <c r="L662">
        <v>10</v>
      </c>
      <c r="M662" s="5">
        <v>133.5</v>
      </c>
      <c r="N662" s="6">
        <v>0</v>
      </c>
      <c r="O662" s="5">
        <f t="shared" si="60"/>
        <v>133.5</v>
      </c>
      <c r="P662" s="5">
        <f t="shared" si="61"/>
        <v>1335</v>
      </c>
      <c r="Q662" s="5">
        <v>22.67</v>
      </c>
      <c r="R662" s="5">
        <f t="shared" si="62"/>
        <v>226.70000000000002</v>
      </c>
      <c r="S662" s="5">
        <f t="shared" si="63"/>
        <v>1108.3</v>
      </c>
      <c r="T662" s="6">
        <f t="shared" si="64"/>
        <v>0.83018726591760295</v>
      </c>
      <c r="U662" s="5">
        <v>0</v>
      </c>
      <c r="V662">
        <v>0</v>
      </c>
      <c r="W662" s="5">
        <f t="shared" si="65"/>
        <v>0</v>
      </c>
      <c r="X662" s="5">
        <v>1362.24</v>
      </c>
      <c r="Y662" t="s">
        <v>1319</v>
      </c>
      <c r="Z662" t="s">
        <v>2161</v>
      </c>
      <c r="AA662" t="s">
        <v>1321</v>
      </c>
      <c r="AB662" t="s">
        <v>1327</v>
      </c>
      <c r="AC662" t="s">
        <v>1323</v>
      </c>
      <c r="AD662" t="s">
        <v>91</v>
      </c>
      <c r="AE662" s="4">
        <v>1.0900000000000001</v>
      </c>
      <c r="AF662">
        <v>1</v>
      </c>
    </row>
    <row r="663" spans="1:32" ht="15" customHeight="1" x14ac:dyDescent="0.25">
      <c r="A663">
        <v>662</v>
      </c>
      <c r="B663" t="s">
        <v>2162</v>
      </c>
      <c r="C663">
        <v>20250729</v>
      </c>
      <c r="D663">
        <v>20250729</v>
      </c>
      <c r="E663">
        <v>94</v>
      </c>
      <c r="F663">
        <v>6</v>
      </c>
      <c r="G663">
        <v>13</v>
      </c>
      <c r="H663">
        <v>8</v>
      </c>
      <c r="I663">
        <v>6</v>
      </c>
      <c r="J663">
        <v>1</v>
      </c>
      <c r="K663" t="s">
        <v>1325</v>
      </c>
      <c r="L663">
        <v>4</v>
      </c>
      <c r="M663" s="5">
        <v>127.78</v>
      </c>
      <c r="N663" s="6">
        <v>0</v>
      </c>
      <c r="O663" s="5">
        <f t="shared" si="60"/>
        <v>127.78</v>
      </c>
      <c r="P663" s="5">
        <f t="shared" si="61"/>
        <v>511.12</v>
      </c>
      <c r="Q663" s="5">
        <v>82.53</v>
      </c>
      <c r="R663" s="5">
        <f t="shared" si="62"/>
        <v>330.12</v>
      </c>
      <c r="S663" s="5">
        <f t="shared" si="63"/>
        <v>169.67</v>
      </c>
      <c r="T663" s="6">
        <f t="shared" si="64"/>
        <v>0.33195727030834243</v>
      </c>
      <c r="U663" s="5">
        <v>11.33</v>
      </c>
      <c r="V663">
        <v>0</v>
      </c>
      <c r="W663" s="5">
        <f t="shared" si="65"/>
        <v>0</v>
      </c>
      <c r="X663" s="5">
        <v>496.23</v>
      </c>
      <c r="Y663" t="s">
        <v>1319</v>
      </c>
      <c r="Z663" t="s">
        <v>2163</v>
      </c>
      <c r="AA663" t="s">
        <v>1321</v>
      </c>
      <c r="AB663" t="s">
        <v>1344</v>
      </c>
      <c r="AC663" t="s">
        <v>1323</v>
      </c>
      <c r="AD663" t="s">
        <v>79</v>
      </c>
      <c r="AE663" s="4">
        <v>0.74</v>
      </c>
      <c r="AF663">
        <v>1</v>
      </c>
    </row>
    <row r="664" spans="1:32" ht="15" customHeight="1" x14ac:dyDescent="0.25">
      <c r="A664">
        <v>663</v>
      </c>
      <c r="B664" t="s">
        <v>2164</v>
      </c>
      <c r="C664">
        <v>20250704</v>
      </c>
      <c r="D664">
        <v>20250711</v>
      </c>
      <c r="E664">
        <v>476</v>
      </c>
      <c r="F664">
        <v>9</v>
      </c>
      <c r="G664">
        <v>29</v>
      </c>
      <c r="H664">
        <v>21</v>
      </c>
      <c r="I664">
        <v>5</v>
      </c>
      <c r="J664">
        <v>1</v>
      </c>
      <c r="K664" t="s">
        <v>1325</v>
      </c>
      <c r="L664">
        <v>1</v>
      </c>
      <c r="M664" s="5">
        <v>399.25</v>
      </c>
      <c r="N664" s="6">
        <v>0</v>
      </c>
      <c r="O664" s="5">
        <f t="shared" si="60"/>
        <v>399.25</v>
      </c>
      <c r="P664" s="5">
        <f t="shared" si="61"/>
        <v>399.25</v>
      </c>
      <c r="Q664" s="5">
        <v>259.02999999999997</v>
      </c>
      <c r="R664" s="5">
        <f t="shared" si="62"/>
        <v>259.02999999999997</v>
      </c>
      <c r="S664" s="5">
        <f t="shared" si="63"/>
        <v>135.22000000000003</v>
      </c>
      <c r="T664" s="6">
        <f t="shared" si="64"/>
        <v>0.33868503443957426</v>
      </c>
      <c r="U664" s="5">
        <v>5</v>
      </c>
      <c r="V664">
        <v>0</v>
      </c>
      <c r="W664" s="5">
        <f t="shared" si="65"/>
        <v>0</v>
      </c>
      <c r="X664" s="5">
        <v>387.62</v>
      </c>
      <c r="Y664" t="s">
        <v>1319</v>
      </c>
      <c r="Z664" t="s">
        <v>2165</v>
      </c>
      <c r="AA664" t="s">
        <v>1321</v>
      </c>
      <c r="AB664" t="s">
        <v>1322</v>
      </c>
      <c r="AC664" t="s">
        <v>1323</v>
      </c>
      <c r="AD664" t="s">
        <v>91</v>
      </c>
      <c r="AE664" s="4">
        <v>1.0900000000000001</v>
      </c>
      <c r="AF664">
        <v>1</v>
      </c>
    </row>
    <row r="665" spans="1:32" ht="15" customHeight="1" x14ac:dyDescent="0.25">
      <c r="A665">
        <v>664</v>
      </c>
      <c r="B665" t="s">
        <v>2166</v>
      </c>
      <c r="C665">
        <v>20230501</v>
      </c>
      <c r="D665">
        <v>20230507</v>
      </c>
      <c r="E665">
        <v>272</v>
      </c>
      <c r="F665">
        <v>20</v>
      </c>
      <c r="G665">
        <v>11</v>
      </c>
      <c r="H665">
        <v>10</v>
      </c>
      <c r="I665">
        <v>5</v>
      </c>
      <c r="J665">
        <v>1</v>
      </c>
      <c r="K665" t="s">
        <v>1325</v>
      </c>
      <c r="L665">
        <v>1</v>
      </c>
      <c r="M665" s="5">
        <v>459.12</v>
      </c>
      <c r="N665" s="6">
        <v>0</v>
      </c>
      <c r="O665" s="5">
        <f t="shared" si="60"/>
        <v>459.12</v>
      </c>
      <c r="P665" s="5">
        <f t="shared" si="61"/>
        <v>459.12</v>
      </c>
      <c r="Q665" s="5">
        <v>284.24</v>
      </c>
      <c r="R665" s="5">
        <f t="shared" si="62"/>
        <v>284.24</v>
      </c>
      <c r="S665" s="5">
        <f t="shared" si="63"/>
        <v>161.19999999999999</v>
      </c>
      <c r="T665" s="6">
        <f t="shared" si="64"/>
        <v>0.35110646454086075</v>
      </c>
      <c r="U665" s="5">
        <v>13.68</v>
      </c>
      <c r="V665">
        <v>0</v>
      </c>
      <c r="W665" s="5">
        <f t="shared" si="65"/>
        <v>0</v>
      </c>
      <c r="X665" s="5">
        <v>463.76</v>
      </c>
      <c r="Y665" t="s">
        <v>1319</v>
      </c>
      <c r="Z665" t="s">
        <v>2167</v>
      </c>
      <c r="AA665" t="s">
        <v>1321</v>
      </c>
      <c r="AB665" t="s">
        <v>1344</v>
      </c>
      <c r="AC665" t="s">
        <v>1323</v>
      </c>
      <c r="AD665" t="s">
        <v>62</v>
      </c>
      <c r="AE665" s="4">
        <v>1</v>
      </c>
      <c r="AF665">
        <v>1</v>
      </c>
    </row>
    <row r="666" spans="1:32" ht="15" customHeight="1" x14ac:dyDescent="0.25">
      <c r="A666">
        <v>665</v>
      </c>
      <c r="B666" t="s">
        <v>2168</v>
      </c>
      <c r="C666">
        <v>20250728</v>
      </c>
      <c r="D666">
        <v>20250802</v>
      </c>
      <c r="E666">
        <v>19</v>
      </c>
      <c r="F666">
        <v>22</v>
      </c>
      <c r="G666">
        <v>1</v>
      </c>
      <c r="H666">
        <v>11</v>
      </c>
      <c r="I666">
        <v>3</v>
      </c>
      <c r="J666">
        <v>4</v>
      </c>
      <c r="K666" t="s">
        <v>1325</v>
      </c>
      <c r="L666">
        <v>5</v>
      </c>
      <c r="M666" s="5">
        <v>3515.61</v>
      </c>
      <c r="N666" s="6">
        <v>9.7699999999999995E-2</v>
      </c>
      <c r="O666" s="5">
        <f t="shared" si="60"/>
        <v>3172.1349030000001</v>
      </c>
      <c r="P666" s="5">
        <f t="shared" si="61"/>
        <v>15860.674515000001</v>
      </c>
      <c r="Q666" s="5">
        <v>1757.88</v>
      </c>
      <c r="R666" s="5">
        <f t="shared" si="62"/>
        <v>8789.4000000000015</v>
      </c>
      <c r="S666" s="5">
        <f t="shared" si="63"/>
        <v>7052.0345149999994</v>
      </c>
      <c r="T666" s="6">
        <f t="shared" si="64"/>
        <v>0.44462387197534636</v>
      </c>
      <c r="U666" s="5">
        <v>19.239999999999998</v>
      </c>
      <c r="V666">
        <v>0</v>
      </c>
      <c r="W666" s="5">
        <f t="shared" si="65"/>
        <v>0</v>
      </c>
      <c r="X666" s="5">
        <v>15398.71</v>
      </c>
      <c r="Y666" t="s">
        <v>1319</v>
      </c>
      <c r="Z666" t="s">
        <v>2169</v>
      </c>
      <c r="AA666" t="s">
        <v>1321</v>
      </c>
      <c r="AB666" t="s">
        <v>1344</v>
      </c>
      <c r="AC666" t="s">
        <v>1323</v>
      </c>
      <c r="AD666" t="s">
        <v>62</v>
      </c>
      <c r="AE666" s="4">
        <v>1</v>
      </c>
      <c r="AF666">
        <v>1</v>
      </c>
    </row>
    <row r="667" spans="1:32" ht="15" customHeight="1" x14ac:dyDescent="0.25">
      <c r="A667">
        <v>666</v>
      </c>
      <c r="B667" t="s">
        <v>2170</v>
      </c>
      <c r="C667">
        <v>20231118</v>
      </c>
      <c r="D667">
        <v>20231122</v>
      </c>
      <c r="E667">
        <v>233</v>
      </c>
      <c r="F667">
        <v>6</v>
      </c>
      <c r="G667">
        <v>17</v>
      </c>
      <c r="H667">
        <v>12</v>
      </c>
      <c r="I667">
        <v>2</v>
      </c>
      <c r="J667">
        <v>1</v>
      </c>
      <c r="K667" t="s">
        <v>1325</v>
      </c>
      <c r="L667">
        <v>2</v>
      </c>
      <c r="M667" s="5">
        <v>133.71</v>
      </c>
      <c r="N667" s="6">
        <v>0</v>
      </c>
      <c r="O667" s="5">
        <f t="shared" si="60"/>
        <v>133.71</v>
      </c>
      <c r="P667" s="5">
        <f t="shared" si="61"/>
        <v>267.42</v>
      </c>
      <c r="Q667" s="5">
        <v>77.17</v>
      </c>
      <c r="R667" s="5">
        <f t="shared" si="62"/>
        <v>154.34</v>
      </c>
      <c r="S667" s="5">
        <f t="shared" si="63"/>
        <v>104.00000000000001</v>
      </c>
      <c r="T667" s="6">
        <f t="shared" si="64"/>
        <v>0.3889013536758657</v>
      </c>
      <c r="U667" s="5">
        <v>9.08</v>
      </c>
      <c r="V667">
        <v>0</v>
      </c>
      <c r="W667" s="5">
        <f t="shared" si="65"/>
        <v>0</v>
      </c>
      <c r="X667" s="5">
        <v>247.61</v>
      </c>
      <c r="Y667" t="s">
        <v>1319</v>
      </c>
      <c r="Z667" t="s">
        <v>2171</v>
      </c>
      <c r="AA667" t="s">
        <v>1321</v>
      </c>
      <c r="AB667" t="s">
        <v>1322</v>
      </c>
      <c r="AC667" t="s">
        <v>1323</v>
      </c>
      <c r="AD667" t="s">
        <v>79</v>
      </c>
      <c r="AE667" s="4">
        <v>0.74</v>
      </c>
      <c r="AF667">
        <v>1</v>
      </c>
    </row>
    <row r="668" spans="1:32" ht="15" customHeight="1" x14ac:dyDescent="0.25">
      <c r="A668">
        <v>667</v>
      </c>
      <c r="B668" t="s">
        <v>2170</v>
      </c>
      <c r="C668">
        <v>20231118</v>
      </c>
      <c r="D668">
        <v>20231122</v>
      </c>
      <c r="E668">
        <v>233</v>
      </c>
      <c r="F668">
        <v>1</v>
      </c>
      <c r="G668">
        <v>17</v>
      </c>
      <c r="H668">
        <v>12</v>
      </c>
      <c r="I668">
        <v>2</v>
      </c>
      <c r="J668">
        <v>4</v>
      </c>
      <c r="K668" t="s">
        <v>1325</v>
      </c>
      <c r="L668">
        <v>1</v>
      </c>
      <c r="M668" s="5">
        <v>1243.8599999999999</v>
      </c>
      <c r="N668" s="6">
        <v>0.1036</v>
      </c>
      <c r="O668" s="5">
        <f t="shared" si="60"/>
        <v>1114.9961039999998</v>
      </c>
      <c r="P668" s="5">
        <f t="shared" si="61"/>
        <v>1114.9961039999998</v>
      </c>
      <c r="Q668" s="5">
        <v>661.36</v>
      </c>
      <c r="R668" s="5">
        <f t="shared" si="62"/>
        <v>661.36</v>
      </c>
      <c r="S668" s="5">
        <f t="shared" si="63"/>
        <v>446.72610399999979</v>
      </c>
      <c r="T668" s="6">
        <f t="shared" si="64"/>
        <v>0.40065261429828264</v>
      </c>
      <c r="U668" s="5">
        <v>6.91</v>
      </c>
      <c r="V668">
        <v>0</v>
      </c>
      <c r="W668" s="5">
        <f t="shared" si="65"/>
        <v>0</v>
      </c>
      <c r="X668" s="5">
        <v>1032.4100000000001</v>
      </c>
      <c r="Y668" t="s">
        <v>1319</v>
      </c>
      <c r="Z668" t="s">
        <v>2171</v>
      </c>
      <c r="AA668" t="s">
        <v>1321</v>
      </c>
      <c r="AB668" t="s">
        <v>1322</v>
      </c>
      <c r="AC668" t="s">
        <v>1323</v>
      </c>
      <c r="AD668" t="s">
        <v>79</v>
      </c>
      <c r="AE668" s="4">
        <v>0.74</v>
      </c>
      <c r="AF668">
        <v>1</v>
      </c>
    </row>
    <row r="669" spans="1:32" ht="15" customHeight="1" x14ac:dyDescent="0.25">
      <c r="A669">
        <v>668</v>
      </c>
      <c r="B669" t="s">
        <v>2172</v>
      </c>
      <c r="C669">
        <v>20241210</v>
      </c>
      <c r="D669">
        <v>20241213</v>
      </c>
      <c r="E669">
        <v>698</v>
      </c>
      <c r="F669">
        <v>13</v>
      </c>
      <c r="G669">
        <v>33</v>
      </c>
      <c r="H669">
        <v>25</v>
      </c>
      <c r="I669">
        <v>2</v>
      </c>
      <c r="J669">
        <v>1</v>
      </c>
      <c r="K669" t="s">
        <v>1325</v>
      </c>
      <c r="L669">
        <v>2</v>
      </c>
      <c r="M669" s="5">
        <v>25.79</v>
      </c>
      <c r="N669" s="6">
        <v>0</v>
      </c>
      <c r="O669" s="5">
        <f t="shared" si="60"/>
        <v>25.79</v>
      </c>
      <c r="P669" s="5">
        <f t="shared" si="61"/>
        <v>51.58</v>
      </c>
      <c r="Q669" s="5">
        <v>3.29</v>
      </c>
      <c r="R669" s="5">
        <f t="shared" si="62"/>
        <v>6.58</v>
      </c>
      <c r="S669" s="5">
        <f t="shared" si="63"/>
        <v>45</v>
      </c>
      <c r="T669" s="6">
        <f t="shared" si="64"/>
        <v>0.87243117487398214</v>
      </c>
      <c r="U669" s="5">
        <v>0</v>
      </c>
      <c r="V669">
        <v>0</v>
      </c>
      <c r="W669" s="5">
        <f t="shared" si="65"/>
        <v>0</v>
      </c>
      <c r="X669" s="5">
        <v>48.21</v>
      </c>
      <c r="Y669" t="s">
        <v>1319</v>
      </c>
      <c r="Z669" t="s">
        <v>2173</v>
      </c>
      <c r="AA669" t="s">
        <v>1321</v>
      </c>
      <c r="AB669" t="s">
        <v>1327</v>
      </c>
      <c r="AC669" t="s">
        <v>1323</v>
      </c>
      <c r="AD669" t="s">
        <v>121</v>
      </c>
      <c r="AE669" s="4">
        <v>0.66</v>
      </c>
      <c r="AF669">
        <v>1</v>
      </c>
    </row>
    <row r="670" spans="1:32" ht="15" customHeight="1" x14ac:dyDescent="0.25">
      <c r="A670">
        <v>669</v>
      </c>
      <c r="B670" t="s">
        <v>2174</v>
      </c>
      <c r="C670">
        <v>20240523</v>
      </c>
      <c r="D670">
        <v>20240525</v>
      </c>
      <c r="E670">
        <v>779</v>
      </c>
      <c r="F670">
        <v>10</v>
      </c>
      <c r="G670">
        <v>34</v>
      </c>
      <c r="H670">
        <v>26</v>
      </c>
      <c r="I670">
        <v>5</v>
      </c>
      <c r="J670">
        <v>1</v>
      </c>
      <c r="K670" t="s">
        <v>1325</v>
      </c>
      <c r="L670">
        <v>1</v>
      </c>
      <c r="M670" s="5">
        <v>1581.46</v>
      </c>
      <c r="N670" s="6">
        <v>0</v>
      </c>
      <c r="O670" s="5">
        <f t="shared" si="60"/>
        <v>1581.46</v>
      </c>
      <c r="P670" s="5">
        <f t="shared" si="61"/>
        <v>1581.46</v>
      </c>
      <c r="Q670" s="5">
        <v>1112.83</v>
      </c>
      <c r="R670" s="5">
        <f t="shared" si="62"/>
        <v>1112.83</v>
      </c>
      <c r="S670" s="5">
        <f t="shared" si="63"/>
        <v>454.55000000000013</v>
      </c>
      <c r="T670" s="6">
        <f t="shared" si="64"/>
        <v>0.28742427883095373</v>
      </c>
      <c r="U670" s="5">
        <v>14.08</v>
      </c>
      <c r="V670">
        <v>0</v>
      </c>
      <c r="W670" s="5">
        <f t="shared" si="65"/>
        <v>0</v>
      </c>
      <c r="X670" s="5">
        <v>1565.8</v>
      </c>
      <c r="Y670" t="s">
        <v>1289</v>
      </c>
      <c r="Z670" t="s">
        <v>2175</v>
      </c>
      <c r="AA670" t="s">
        <v>1321</v>
      </c>
      <c r="AB670" t="s">
        <v>1344</v>
      </c>
      <c r="AC670" t="s">
        <v>1323</v>
      </c>
      <c r="AD670" t="s">
        <v>121</v>
      </c>
      <c r="AE670" s="4">
        <v>0.66</v>
      </c>
      <c r="AF670">
        <v>6</v>
      </c>
    </row>
    <row r="671" spans="1:32" ht="15" customHeight="1" x14ac:dyDescent="0.25">
      <c r="A671">
        <v>670</v>
      </c>
      <c r="B671" t="s">
        <v>2176</v>
      </c>
      <c r="C671">
        <v>20241124</v>
      </c>
      <c r="D671">
        <v>20241125</v>
      </c>
      <c r="E671">
        <v>298</v>
      </c>
      <c r="F671">
        <v>4</v>
      </c>
      <c r="G671">
        <v>14</v>
      </c>
      <c r="H671">
        <v>3</v>
      </c>
      <c r="I671">
        <v>3</v>
      </c>
      <c r="J671">
        <v>5</v>
      </c>
      <c r="K671" t="s">
        <v>1325</v>
      </c>
      <c r="L671">
        <v>1</v>
      </c>
      <c r="M671" s="5">
        <v>770.11</v>
      </c>
      <c r="N671" s="6">
        <v>0.15989999999999999</v>
      </c>
      <c r="O671" s="5">
        <f t="shared" si="60"/>
        <v>646.96941100000004</v>
      </c>
      <c r="P671" s="5">
        <f t="shared" si="61"/>
        <v>646.96941100000004</v>
      </c>
      <c r="Q671" s="5">
        <v>426.99</v>
      </c>
      <c r="R671" s="5">
        <f t="shared" si="62"/>
        <v>426.99</v>
      </c>
      <c r="S671" s="5">
        <f t="shared" si="63"/>
        <v>213.61941100000001</v>
      </c>
      <c r="T671" s="6">
        <f t="shared" si="64"/>
        <v>0.33018471564183427</v>
      </c>
      <c r="U671" s="5">
        <v>6.36</v>
      </c>
      <c r="V671">
        <v>0</v>
      </c>
      <c r="W671" s="5">
        <f t="shared" si="65"/>
        <v>0</v>
      </c>
      <c r="X671" s="5">
        <v>616.16</v>
      </c>
      <c r="Y671" t="s">
        <v>1319</v>
      </c>
      <c r="Z671" t="s">
        <v>2177</v>
      </c>
      <c r="AA671" t="s">
        <v>1321</v>
      </c>
      <c r="AB671" t="s">
        <v>1344</v>
      </c>
      <c r="AC671" t="s">
        <v>1323</v>
      </c>
      <c r="AD671" t="s">
        <v>79</v>
      </c>
      <c r="AE671" s="4">
        <v>0.74</v>
      </c>
      <c r="AF671">
        <v>1</v>
      </c>
    </row>
    <row r="672" spans="1:32" ht="15" customHeight="1" x14ac:dyDescent="0.25">
      <c r="A672">
        <v>671</v>
      </c>
      <c r="B672" t="s">
        <v>2178</v>
      </c>
      <c r="C672">
        <v>20250110</v>
      </c>
      <c r="D672">
        <v>20250110</v>
      </c>
      <c r="E672">
        <v>350</v>
      </c>
      <c r="F672">
        <v>2</v>
      </c>
      <c r="G672">
        <v>25</v>
      </c>
      <c r="H672">
        <v>16</v>
      </c>
      <c r="I672">
        <v>5</v>
      </c>
      <c r="J672">
        <v>1</v>
      </c>
      <c r="K672" t="s">
        <v>1325</v>
      </c>
      <c r="L672">
        <v>4</v>
      </c>
      <c r="M672" s="5">
        <v>240.48</v>
      </c>
      <c r="N672" s="6">
        <v>0</v>
      </c>
      <c r="O672" s="5">
        <f t="shared" si="60"/>
        <v>240.48</v>
      </c>
      <c r="P672" s="5">
        <f t="shared" si="61"/>
        <v>961.92</v>
      </c>
      <c r="Q672" s="5">
        <v>143.86000000000001</v>
      </c>
      <c r="R672" s="5">
        <f t="shared" si="62"/>
        <v>575.44000000000005</v>
      </c>
      <c r="S672" s="5">
        <f t="shared" si="63"/>
        <v>369.28999999999991</v>
      </c>
      <c r="T672" s="6">
        <f t="shared" si="64"/>
        <v>0.38390926480372578</v>
      </c>
      <c r="U672" s="5">
        <v>17.190000000000001</v>
      </c>
      <c r="V672">
        <v>0</v>
      </c>
      <c r="W672" s="5">
        <f t="shared" si="65"/>
        <v>0</v>
      </c>
      <c r="X672" s="5">
        <v>971.64</v>
      </c>
      <c r="Y672" t="s">
        <v>1319</v>
      </c>
      <c r="Z672" t="s">
        <v>2179</v>
      </c>
      <c r="AA672" t="s">
        <v>1321</v>
      </c>
      <c r="AB672" t="s">
        <v>1330</v>
      </c>
      <c r="AC672" t="s">
        <v>1323</v>
      </c>
      <c r="AD672" t="s">
        <v>99</v>
      </c>
      <c r="AE672" s="4">
        <v>1.27</v>
      </c>
      <c r="AF672">
        <v>1</v>
      </c>
    </row>
    <row r="673" spans="1:32" ht="15" customHeight="1" x14ac:dyDescent="0.25">
      <c r="A673">
        <v>672</v>
      </c>
      <c r="B673" t="s">
        <v>2178</v>
      </c>
      <c r="C673">
        <v>20250110</v>
      </c>
      <c r="D673">
        <v>20250110</v>
      </c>
      <c r="E673">
        <v>350</v>
      </c>
      <c r="F673">
        <v>12</v>
      </c>
      <c r="G673">
        <v>25</v>
      </c>
      <c r="H673">
        <v>16</v>
      </c>
      <c r="I673">
        <v>5</v>
      </c>
      <c r="J673">
        <v>1</v>
      </c>
      <c r="K673" t="s">
        <v>1325</v>
      </c>
      <c r="L673">
        <v>60</v>
      </c>
      <c r="M673" s="5">
        <v>49.38</v>
      </c>
      <c r="N673" s="6">
        <v>0</v>
      </c>
      <c r="O673" s="5">
        <f t="shared" si="60"/>
        <v>49.38</v>
      </c>
      <c r="P673" s="5">
        <f t="shared" si="61"/>
        <v>2962.8</v>
      </c>
      <c r="Q673" s="5">
        <v>13.2</v>
      </c>
      <c r="R673" s="5">
        <f t="shared" si="62"/>
        <v>792</v>
      </c>
      <c r="S673" s="5">
        <f t="shared" si="63"/>
        <v>2170.8000000000002</v>
      </c>
      <c r="T673" s="6">
        <f t="shared" si="64"/>
        <v>0.73268529769137303</v>
      </c>
      <c r="U673" s="5">
        <v>0</v>
      </c>
      <c r="V673">
        <v>0</v>
      </c>
      <c r="W673" s="5">
        <f t="shared" si="65"/>
        <v>0</v>
      </c>
      <c r="X673" s="5">
        <v>2992.73</v>
      </c>
      <c r="Y673" t="s">
        <v>1319</v>
      </c>
      <c r="Z673" t="s">
        <v>2179</v>
      </c>
      <c r="AA673" t="s">
        <v>1321</v>
      </c>
      <c r="AB673" t="s">
        <v>1330</v>
      </c>
      <c r="AC673" t="s">
        <v>1323</v>
      </c>
      <c r="AD673" t="s">
        <v>99</v>
      </c>
      <c r="AE673" s="4">
        <v>1.27</v>
      </c>
      <c r="AF673">
        <v>1</v>
      </c>
    </row>
    <row r="674" spans="1:32" ht="15" customHeight="1" x14ac:dyDescent="0.25">
      <c r="A674">
        <v>673</v>
      </c>
      <c r="B674" t="s">
        <v>2180</v>
      </c>
      <c r="C674">
        <v>20251224</v>
      </c>
      <c r="D674">
        <v>20251231</v>
      </c>
      <c r="E674">
        <v>301</v>
      </c>
      <c r="F674">
        <v>13</v>
      </c>
      <c r="G674">
        <v>31</v>
      </c>
      <c r="H674">
        <v>17</v>
      </c>
      <c r="I674">
        <v>2</v>
      </c>
      <c r="J674">
        <v>5</v>
      </c>
      <c r="K674" t="s">
        <v>1325</v>
      </c>
      <c r="L674">
        <v>100</v>
      </c>
      <c r="M674" s="5">
        <v>25.44</v>
      </c>
      <c r="N674" s="6">
        <v>0.14749999999999999</v>
      </c>
      <c r="O674" s="5">
        <f t="shared" si="60"/>
        <v>21.687600000000003</v>
      </c>
      <c r="P674" s="5">
        <f t="shared" si="61"/>
        <v>2168.7600000000002</v>
      </c>
      <c r="Q674" s="5">
        <v>3.33</v>
      </c>
      <c r="R674" s="5">
        <f t="shared" si="62"/>
        <v>333</v>
      </c>
      <c r="S674" s="5">
        <f t="shared" si="63"/>
        <v>1835.7600000000002</v>
      </c>
      <c r="T674" s="6">
        <f t="shared" si="64"/>
        <v>0.84645603939578373</v>
      </c>
      <c r="U674" s="5">
        <v>0</v>
      </c>
      <c r="V674">
        <v>0</v>
      </c>
      <c r="W674" s="5">
        <f t="shared" si="65"/>
        <v>0</v>
      </c>
      <c r="X674" s="5">
        <v>2008.11</v>
      </c>
      <c r="Y674" t="s">
        <v>1319</v>
      </c>
      <c r="Z674" t="s">
        <v>2181</v>
      </c>
      <c r="AA674" t="s">
        <v>1471</v>
      </c>
      <c r="AB674" t="s">
        <v>1327</v>
      </c>
      <c r="AC674" t="s">
        <v>1339</v>
      </c>
      <c r="AD674" t="s">
        <v>91</v>
      </c>
      <c r="AE674" s="4">
        <v>1.0900000000000001</v>
      </c>
      <c r="AF674">
        <v>1</v>
      </c>
    </row>
    <row r="675" spans="1:32" ht="15" customHeight="1" x14ac:dyDescent="0.25">
      <c r="A675">
        <v>674</v>
      </c>
      <c r="B675" t="s">
        <v>2180</v>
      </c>
      <c r="C675">
        <v>20251224</v>
      </c>
      <c r="D675">
        <v>20251231</v>
      </c>
      <c r="E675">
        <v>301</v>
      </c>
      <c r="F675">
        <v>5</v>
      </c>
      <c r="G675">
        <v>31</v>
      </c>
      <c r="H675">
        <v>17</v>
      </c>
      <c r="I675">
        <v>2</v>
      </c>
      <c r="J675">
        <v>4</v>
      </c>
      <c r="K675" t="s">
        <v>1325</v>
      </c>
      <c r="L675">
        <v>2</v>
      </c>
      <c r="M675" s="5">
        <v>76.16</v>
      </c>
      <c r="N675" s="6">
        <v>9.2700000000000005E-2</v>
      </c>
      <c r="O675" s="5">
        <f t="shared" si="60"/>
        <v>69.09996799999999</v>
      </c>
      <c r="P675" s="5">
        <f t="shared" si="61"/>
        <v>138.19993599999998</v>
      </c>
      <c r="Q675" s="5">
        <v>40.520000000000003</v>
      </c>
      <c r="R675" s="5">
        <f t="shared" si="62"/>
        <v>81.040000000000006</v>
      </c>
      <c r="S675" s="5">
        <f t="shared" si="63"/>
        <v>46.579935999999975</v>
      </c>
      <c r="T675" s="6">
        <f t="shared" si="64"/>
        <v>0.33704744986278418</v>
      </c>
      <c r="U675" s="5">
        <v>10.58</v>
      </c>
      <c r="V675">
        <v>0</v>
      </c>
      <c r="W675" s="5">
        <f t="shared" si="65"/>
        <v>0</v>
      </c>
      <c r="X675" s="5">
        <v>127.96</v>
      </c>
      <c r="Y675" t="s">
        <v>1319</v>
      </c>
      <c r="Z675" t="s">
        <v>2181</v>
      </c>
      <c r="AA675" t="s">
        <v>1471</v>
      </c>
      <c r="AB675" t="s">
        <v>1327</v>
      </c>
      <c r="AC675" t="s">
        <v>1339</v>
      </c>
      <c r="AD675" t="s">
        <v>91</v>
      </c>
      <c r="AE675" s="4">
        <v>1.0900000000000001</v>
      </c>
      <c r="AF675">
        <v>1</v>
      </c>
    </row>
    <row r="676" spans="1:32" ht="15" customHeight="1" x14ac:dyDescent="0.25">
      <c r="A676">
        <v>675</v>
      </c>
      <c r="B676" t="s">
        <v>2180</v>
      </c>
      <c r="C676">
        <v>20251224</v>
      </c>
      <c r="D676">
        <v>20251231</v>
      </c>
      <c r="E676">
        <v>301</v>
      </c>
      <c r="F676">
        <v>10</v>
      </c>
      <c r="G676">
        <v>31</v>
      </c>
      <c r="H676">
        <v>17</v>
      </c>
      <c r="I676">
        <v>2</v>
      </c>
      <c r="J676">
        <v>1</v>
      </c>
      <c r="K676" t="s">
        <v>1325</v>
      </c>
      <c r="L676">
        <v>1</v>
      </c>
      <c r="M676" s="5">
        <v>1551</v>
      </c>
      <c r="N676" s="6">
        <v>0</v>
      </c>
      <c r="O676" s="5">
        <f t="shared" si="60"/>
        <v>1551</v>
      </c>
      <c r="P676" s="5">
        <f t="shared" si="61"/>
        <v>1551</v>
      </c>
      <c r="Q676" s="5">
        <v>1079.31</v>
      </c>
      <c r="R676" s="5">
        <f t="shared" si="62"/>
        <v>1079.31</v>
      </c>
      <c r="S676" s="5">
        <f t="shared" si="63"/>
        <v>466.69000000000005</v>
      </c>
      <c r="T676" s="6">
        <f t="shared" si="64"/>
        <v>0.300896196002579</v>
      </c>
      <c r="U676" s="5">
        <v>5</v>
      </c>
      <c r="V676">
        <v>0</v>
      </c>
      <c r="W676" s="5">
        <f t="shared" si="65"/>
        <v>0</v>
      </c>
      <c r="X676" s="5">
        <v>1436.11</v>
      </c>
      <c r="Y676" t="s">
        <v>1319</v>
      </c>
      <c r="Z676" t="s">
        <v>2181</v>
      </c>
      <c r="AA676" t="s">
        <v>1471</v>
      </c>
      <c r="AB676" t="s">
        <v>1327</v>
      </c>
      <c r="AC676" t="s">
        <v>1339</v>
      </c>
      <c r="AD676" t="s">
        <v>91</v>
      </c>
      <c r="AE676" s="4">
        <v>1.0900000000000001</v>
      </c>
      <c r="AF676">
        <v>1</v>
      </c>
    </row>
    <row r="677" spans="1:32" ht="15" customHeight="1" x14ac:dyDescent="0.25">
      <c r="A677">
        <v>676</v>
      </c>
      <c r="B677" t="s">
        <v>2182</v>
      </c>
      <c r="C677">
        <v>20230205</v>
      </c>
      <c r="D677">
        <v>20230211</v>
      </c>
      <c r="E677">
        <v>387</v>
      </c>
      <c r="F677">
        <v>6</v>
      </c>
      <c r="G677">
        <v>19</v>
      </c>
      <c r="H677">
        <v>18</v>
      </c>
      <c r="I677">
        <v>2</v>
      </c>
      <c r="J677">
        <v>1</v>
      </c>
      <c r="K677" t="s">
        <v>1325</v>
      </c>
      <c r="L677">
        <v>4</v>
      </c>
      <c r="M677" s="5">
        <v>133.24</v>
      </c>
      <c r="N677" s="6">
        <v>0</v>
      </c>
      <c r="O677" s="5">
        <f t="shared" si="60"/>
        <v>133.24</v>
      </c>
      <c r="P677" s="5">
        <f t="shared" si="61"/>
        <v>532.96</v>
      </c>
      <c r="Q677" s="5">
        <v>77.790000000000006</v>
      </c>
      <c r="R677" s="5">
        <f t="shared" si="62"/>
        <v>311.16000000000003</v>
      </c>
      <c r="S677" s="5">
        <f t="shared" si="63"/>
        <v>167.71</v>
      </c>
      <c r="T677" s="6">
        <f t="shared" si="64"/>
        <v>0.31467652356649656</v>
      </c>
      <c r="U677" s="5">
        <v>54.09</v>
      </c>
      <c r="V677">
        <v>0</v>
      </c>
      <c r="W677" s="5">
        <f t="shared" si="65"/>
        <v>0</v>
      </c>
      <c r="X677" s="5">
        <v>522.51</v>
      </c>
      <c r="Y677" t="s">
        <v>1319</v>
      </c>
      <c r="Z677" t="s">
        <v>2183</v>
      </c>
      <c r="AA677" t="s">
        <v>1321</v>
      </c>
      <c r="AB677" t="s">
        <v>1322</v>
      </c>
      <c r="AC677" t="s">
        <v>1323</v>
      </c>
      <c r="AD677" t="s">
        <v>91</v>
      </c>
      <c r="AE677" s="4">
        <v>1.0900000000000001</v>
      </c>
      <c r="AF677">
        <v>1</v>
      </c>
    </row>
    <row r="678" spans="1:32" ht="15" customHeight="1" x14ac:dyDescent="0.25">
      <c r="A678">
        <v>677</v>
      </c>
      <c r="B678" t="s">
        <v>2184</v>
      </c>
      <c r="C678">
        <v>20230104</v>
      </c>
      <c r="D678">
        <v>20230109</v>
      </c>
      <c r="E678">
        <v>83</v>
      </c>
      <c r="F678">
        <v>22</v>
      </c>
      <c r="G678">
        <v>9</v>
      </c>
      <c r="H678">
        <v>7</v>
      </c>
      <c r="I678">
        <v>3</v>
      </c>
      <c r="J678">
        <v>1</v>
      </c>
      <c r="K678" t="s">
        <v>1325</v>
      </c>
      <c r="L678">
        <v>5</v>
      </c>
      <c r="M678" s="5">
        <v>3598.23</v>
      </c>
      <c r="N678" s="6">
        <v>0</v>
      </c>
      <c r="O678" s="5">
        <f t="shared" si="60"/>
        <v>3598.23</v>
      </c>
      <c r="P678" s="5">
        <f t="shared" si="61"/>
        <v>17991.150000000001</v>
      </c>
      <c r="Q678" s="5">
        <v>1894.75</v>
      </c>
      <c r="R678" s="5">
        <f t="shared" si="62"/>
        <v>9473.75</v>
      </c>
      <c r="S678" s="5">
        <f t="shared" si="63"/>
        <v>8451.6400000000012</v>
      </c>
      <c r="T678" s="6">
        <f t="shared" si="64"/>
        <v>0.46976652409656972</v>
      </c>
      <c r="U678" s="5">
        <v>65.760000000000005</v>
      </c>
      <c r="V678">
        <v>0</v>
      </c>
      <c r="W678" s="5">
        <f t="shared" si="65"/>
        <v>0</v>
      </c>
      <c r="X678" s="5">
        <v>19139.52</v>
      </c>
      <c r="Y678" t="s">
        <v>1319</v>
      </c>
      <c r="Z678" t="s">
        <v>2185</v>
      </c>
      <c r="AA678" t="s">
        <v>1321</v>
      </c>
      <c r="AB678" t="s">
        <v>1344</v>
      </c>
      <c r="AC678" t="s">
        <v>1323</v>
      </c>
      <c r="AD678" t="s">
        <v>62</v>
      </c>
      <c r="AE678" s="4">
        <v>1</v>
      </c>
      <c r="AF678">
        <v>1</v>
      </c>
    </row>
    <row r="679" spans="1:32" ht="15" customHeight="1" x14ac:dyDescent="0.25">
      <c r="A679">
        <v>678</v>
      </c>
      <c r="B679" t="s">
        <v>2186</v>
      </c>
      <c r="C679">
        <v>20251004</v>
      </c>
      <c r="D679">
        <v>20251008</v>
      </c>
      <c r="E679">
        <v>857</v>
      </c>
      <c r="F679">
        <v>14</v>
      </c>
      <c r="G679">
        <v>36</v>
      </c>
      <c r="H679">
        <v>32</v>
      </c>
      <c r="I679">
        <v>5</v>
      </c>
      <c r="J679">
        <v>1</v>
      </c>
      <c r="K679" t="s">
        <v>1354</v>
      </c>
      <c r="L679">
        <v>0</v>
      </c>
      <c r="M679" s="5">
        <v>77.099999999999994</v>
      </c>
      <c r="N679" s="6">
        <v>0</v>
      </c>
      <c r="O679" s="5">
        <f t="shared" si="60"/>
        <v>77.099999999999994</v>
      </c>
      <c r="P679" s="5">
        <f t="shared" si="61"/>
        <v>0</v>
      </c>
      <c r="Q679" s="5">
        <v>20.3</v>
      </c>
      <c r="R679" s="5">
        <f t="shared" si="62"/>
        <v>0</v>
      </c>
      <c r="S679" s="5">
        <f t="shared" si="63"/>
        <v>0</v>
      </c>
      <c r="T679" s="6">
        <f t="shared" si="64"/>
        <v>0</v>
      </c>
      <c r="U679" s="5">
        <v>0</v>
      </c>
      <c r="V679">
        <v>0</v>
      </c>
      <c r="W679" s="5">
        <f t="shared" si="65"/>
        <v>0</v>
      </c>
      <c r="X679" s="5">
        <v>0</v>
      </c>
      <c r="Y679" t="s">
        <v>1319</v>
      </c>
      <c r="Z679" t="s">
        <v>2187</v>
      </c>
      <c r="AA679" t="s">
        <v>1321</v>
      </c>
      <c r="AB679" t="s">
        <v>1322</v>
      </c>
      <c r="AC679" t="s">
        <v>1323</v>
      </c>
      <c r="AD679" t="s">
        <v>121</v>
      </c>
      <c r="AE679" s="4">
        <v>0.66</v>
      </c>
      <c r="AF679">
        <v>1</v>
      </c>
    </row>
    <row r="680" spans="1:32" ht="15" customHeight="1" x14ac:dyDescent="0.25">
      <c r="A680">
        <v>679</v>
      </c>
      <c r="B680" t="s">
        <v>2188</v>
      </c>
      <c r="C680">
        <v>20251207</v>
      </c>
      <c r="D680">
        <v>20251210</v>
      </c>
      <c r="E680">
        <v>39</v>
      </c>
      <c r="F680">
        <v>9</v>
      </c>
      <c r="G680">
        <v>11</v>
      </c>
      <c r="H680">
        <v>9</v>
      </c>
      <c r="I680">
        <v>1</v>
      </c>
      <c r="J680">
        <v>5</v>
      </c>
      <c r="K680" t="s">
        <v>1325</v>
      </c>
      <c r="L680">
        <v>25</v>
      </c>
      <c r="M680" s="5">
        <v>395.58</v>
      </c>
      <c r="N680" s="6">
        <v>0.15659999999999999</v>
      </c>
      <c r="O680" s="5">
        <f t="shared" si="60"/>
        <v>333.63217200000003</v>
      </c>
      <c r="P680" s="5">
        <f t="shared" si="61"/>
        <v>8340.8042999999998</v>
      </c>
      <c r="Q680" s="5">
        <v>244.48</v>
      </c>
      <c r="R680" s="5">
        <f t="shared" si="62"/>
        <v>6112</v>
      </c>
      <c r="S680" s="5">
        <f t="shared" si="63"/>
        <v>1939.2242999999999</v>
      </c>
      <c r="T680" s="6">
        <f t="shared" si="64"/>
        <v>0.2324984773950397</v>
      </c>
      <c r="U680" s="5">
        <v>289.58</v>
      </c>
      <c r="V680">
        <v>0</v>
      </c>
      <c r="W680" s="5">
        <f t="shared" si="65"/>
        <v>0</v>
      </c>
      <c r="X680" s="5">
        <v>7722.96</v>
      </c>
      <c r="Y680" t="s">
        <v>1278</v>
      </c>
      <c r="Z680" t="s">
        <v>2189</v>
      </c>
      <c r="AA680" t="s">
        <v>1333</v>
      </c>
      <c r="AB680" t="s">
        <v>1327</v>
      </c>
      <c r="AC680" t="s">
        <v>1339</v>
      </c>
      <c r="AD680" t="s">
        <v>62</v>
      </c>
      <c r="AE680" s="4">
        <v>1</v>
      </c>
      <c r="AF680">
        <v>3</v>
      </c>
    </row>
    <row r="681" spans="1:32" ht="15" customHeight="1" x14ac:dyDescent="0.25">
      <c r="A681">
        <v>680</v>
      </c>
      <c r="B681" t="s">
        <v>2190</v>
      </c>
      <c r="C681">
        <v>20240728</v>
      </c>
      <c r="D681">
        <v>20240730</v>
      </c>
      <c r="E681">
        <v>311</v>
      </c>
      <c r="F681">
        <v>27</v>
      </c>
      <c r="G681">
        <v>26</v>
      </c>
      <c r="H681">
        <v>22</v>
      </c>
      <c r="I681">
        <v>1</v>
      </c>
      <c r="J681">
        <v>1</v>
      </c>
      <c r="K681" t="s">
        <v>1325</v>
      </c>
      <c r="L681">
        <v>5</v>
      </c>
      <c r="M681" s="5">
        <v>933.36</v>
      </c>
      <c r="N681" s="6">
        <v>0</v>
      </c>
      <c r="O681" s="5">
        <f t="shared" si="60"/>
        <v>933.36</v>
      </c>
      <c r="P681" s="5">
        <f t="shared" si="61"/>
        <v>4666.8</v>
      </c>
      <c r="Q681" s="5">
        <v>456.95</v>
      </c>
      <c r="R681" s="5">
        <f t="shared" si="62"/>
        <v>2284.75</v>
      </c>
      <c r="S681" s="5">
        <f t="shared" si="63"/>
        <v>2355.9700000000003</v>
      </c>
      <c r="T681" s="6">
        <f t="shared" si="64"/>
        <v>0.50483629039170308</v>
      </c>
      <c r="U681" s="5">
        <v>26.08</v>
      </c>
      <c r="V681">
        <v>0</v>
      </c>
      <c r="W681" s="5">
        <f t="shared" si="65"/>
        <v>0</v>
      </c>
      <c r="X681" s="5">
        <v>4762.04</v>
      </c>
      <c r="Y681" t="s">
        <v>1319</v>
      </c>
      <c r="Z681" t="s">
        <v>2191</v>
      </c>
      <c r="AA681" t="s">
        <v>1321</v>
      </c>
      <c r="AB681" t="s">
        <v>1322</v>
      </c>
      <c r="AC681" t="s">
        <v>1323</v>
      </c>
      <c r="AD681" t="s">
        <v>99</v>
      </c>
      <c r="AE681" s="4">
        <v>1.27</v>
      </c>
      <c r="AF681">
        <v>1</v>
      </c>
    </row>
    <row r="682" spans="1:32" ht="15" customHeight="1" x14ac:dyDescent="0.25">
      <c r="A682">
        <v>681</v>
      </c>
      <c r="B682" t="s">
        <v>2192</v>
      </c>
      <c r="C682">
        <v>20241206</v>
      </c>
      <c r="D682">
        <v>20241207</v>
      </c>
      <c r="E682">
        <v>660</v>
      </c>
      <c r="F682">
        <v>21</v>
      </c>
      <c r="G682">
        <v>38</v>
      </c>
      <c r="H682">
        <v>35</v>
      </c>
      <c r="I682">
        <v>3</v>
      </c>
      <c r="J682">
        <v>1</v>
      </c>
      <c r="K682" t="s">
        <v>1325</v>
      </c>
      <c r="L682">
        <v>2</v>
      </c>
      <c r="M682" s="5">
        <v>460.41</v>
      </c>
      <c r="N682" s="6">
        <v>0</v>
      </c>
      <c r="O682" s="5">
        <f t="shared" si="60"/>
        <v>460.41</v>
      </c>
      <c r="P682" s="5">
        <f t="shared" si="61"/>
        <v>920.82</v>
      </c>
      <c r="Q682" s="5">
        <v>290.36</v>
      </c>
      <c r="R682" s="5">
        <f t="shared" si="62"/>
        <v>580.72</v>
      </c>
      <c r="S682" s="5">
        <f t="shared" si="63"/>
        <v>318.01000000000005</v>
      </c>
      <c r="T682" s="6">
        <f t="shared" si="64"/>
        <v>0.34535522686301345</v>
      </c>
      <c r="U682" s="5">
        <v>22.09</v>
      </c>
      <c r="V682">
        <v>0</v>
      </c>
      <c r="W682" s="5">
        <f t="shared" si="65"/>
        <v>0</v>
      </c>
      <c r="X682" s="5">
        <v>860.58</v>
      </c>
      <c r="Y682" t="s">
        <v>1319</v>
      </c>
      <c r="Z682" t="s">
        <v>2193</v>
      </c>
      <c r="AA682" t="s">
        <v>1321</v>
      </c>
      <c r="AB682" t="s">
        <v>1330</v>
      </c>
      <c r="AC682" t="s">
        <v>1323</v>
      </c>
      <c r="AD682" t="s">
        <v>127</v>
      </c>
      <c r="AE682" s="4">
        <v>6.7999999999999996E-3</v>
      </c>
      <c r="AF682">
        <v>1</v>
      </c>
    </row>
    <row r="683" spans="1:32" ht="15" customHeight="1" x14ac:dyDescent="0.25">
      <c r="A683">
        <v>682</v>
      </c>
      <c r="B683" t="s">
        <v>2194</v>
      </c>
      <c r="C683">
        <v>20250526</v>
      </c>
      <c r="D683">
        <v>20250526</v>
      </c>
      <c r="E683">
        <v>482</v>
      </c>
      <c r="F683">
        <v>8</v>
      </c>
      <c r="G683">
        <v>21</v>
      </c>
      <c r="H683">
        <v>24</v>
      </c>
      <c r="I683">
        <v>5</v>
      </c>
      <c r="J683">
        <v>1</v>
      </c>
      <c r="K683" t="s">
        <v>1325</v>
      </c>
      <c r="L683">
        <v>1</v>
      </c>
      <c r="M683" s="5">
        <v>1223.47</v>
      </c>
      <c r="N683" s="6">
        <v>0</v>
      </c>
      <c r="O683" s="5">
        <f t="shared" si="60"/>
        <v>1223.47</v>
      </c>
      <c r="P683" s="5">
        <f t="shared" si="61"/>
        <v>1223.47</v>
      </c>
      <c r="Q683" s="5">
        <v>758.01</v>
      </c>
      <c r="R683" s="5">
        <f t="shared" si="62"/>
        <v>758.01</v>
      </c>
      <c r="S683" s="5">
        <f t="shared" si="63"/>
        <v>460.46000000000004</v>
      </c>
      <c r="T683" s="6">
        <f t="shared" si="64"/>
        <v>0.37635577496791911</v>
      </c>
      <c r="U683" s="5">
        <v>5</v>
      </c>
      <c r="V683">
        <v>0</v>
      </c>
      <c r="W683" s="5">
        <f t="shared" si="65"/>
        <v>0</v>
      </c>
      <c r="X683" s="5">
        <v>1329.86</v>
      </c>
      <c r="Y683" t="s">
        <v>1319</v>
      </c>
      <c r="Z683" t="s">
        <v>2195</v>
      </c>
      <c r="AA683" t="s">
        <v>1321</v>
      </c>
      <c r="AB683" t="s">
        <v>1344</v>
      </c>
      <c r="AC683" t="s">
        <v>1323</v>
      </c>
      <c r="AD683" t="s">
        <v>91</v>
      </c>
      <c r="AE683" s="4">
        <v>1.0900000000000001</v>
      </c>
      <c r="AF683">
        <v>1</v>
      </c>
    </row>
    <row r="684" spans="1:32" ht="15" customHeight="1" x14ac:dyDescent="0.25">
      <c r="A684">
        <v>683</v>
      </c>
      <c r="B684" t="s">
        <v>2196</v>
      </c>
      <c r="C684">
        <v>20230702</v>
      </c>
      <c r="D684">
        <v>20230709</v>
      </c>
      <c r="E684">
        <v>612</v>
      </c>
      <c r="F684">
        <v>8</v>
      </c>
      <c r="G684">
        <v>41</v>
      </c>
      <c r="H684">
        <v>25</v>
      </c>
      <c r="I684">
        <v>2</v>
      </c>
      <c r="J684">
        <v>6</v>
      </c>
      <c r="K684" t="s">
        <v>1325</v>
      </c>
      <c r="L684">
        <v>2</v>
      </c>
      <c r="M684" s="5">
        <v>1153.3699999999999</v>
      </c>
      <c r="N684" s="6">
        <v>0.20250000000000001</v>
      </c>
      <c r="O684" s="5">
        <f t="shared" si="60"/>
        <v>919.81257499999992</v>
      </c>
      <c r="P684" s="5">
        <f t="shared" si="61"/>
        <v>1839.6251499999998</v>
      </c>
      <c r="Q684" s="5">
        <v>711.73</v>
      </c>
      <c r="R684" s="5">
        <f t="shared" si="62"/>
        <v>1423.46</v>
      </c>
      <c r="S684" s="5">
        <f t="shared" si="63"/>
        <v>391.83514999999983</v>
      </c>
      <c r="T684" s="6">
        <f t="shared" si="64"/>
        <v>0.21299727827704457</v>
      </c>
      <c r="U684" s="5">
        <v>24.33</v>
      </c>
      <c r="V684">
        <v>0</v>
      </c>
      <c r="W684" s="5">
        <f t="shared" si="65"/>
        <v>0</v>
      </c>
      <c r="X684" s="5">
        <v>1936.45</v>
      </c>
      <c r="Y684" t="s">
        <v>1319</v>
      </c>
      <c r="Z684" t="s">
        <v>2197</v>
      </c>
      <c r="AA684" t="s">
        <v>1321</v>
      </c>
      <c r="AB684" t="s">
        <v>1322</v>
      </c>
      <c r="AC684" t="s">
        <v>1323</v>
      </c>
      <c r="AD684" t="s">
        <v>136</v>
      </c>
      <c r="AE684" s="4">
        <v>1.2E-2</v>
      </c>
      <c r="AF684">
        <v>1</v>
      </c>
    </row>
    <row r="685" spans="1:32" ht="15" customHeight="1" x14ac:dyDescent="0.25">
      <c r="A685">
        <v>684</v>
      </c>
      <c r="B685" t="s">
        <v>2196</v>
      </c>
      <c r="C685">
        <v>20230702</v>
      </c>
      <c r="D685">
        <v>20230709</v>
      </c>
      <c r="E685">
        <v>612</v>
      </c>
      <c r="F685">
        <v>2</v>
      </c>
      <c r="G685">
        <v>41</v>
      </c>
      <c r="H685">
        <v>25</v>
      </c>
      <c r="I685">
        <v>2</v>
      </c>
      <c r="J685">
        <v>1</v>
      </c>
      <c r="K685" t="s">
        <v>1325</v>
      </c>
      <c r="L685">
        <v>2</v>
      </c>
      <c r="M685" s="5">
        <v>243.66</v>
      </c>
      <c r="N685" s="6">
        <v>0</v>
      </c>
      <c r="O685" s="5">
        <f t="shared" si="60"/>
        <v>243.66</v>
      </c>
      <c r="P685" s="5">
        <f t="shared" si="61"/>
        <v>487.32</v>
      </c>
      <c r="Q685" s="5">
        <v>145.13999999999999</v>
      </c>
      <c r="R685" s="5">
        <f t="shared" si="62"/>
        <v>290.27999999999997</v>
      </c>
      <c r="S685" s="5">
        <f t="shared" si="63"/>
        <v>179.09000000000003</v>
      </c>
      <c r="T685" s="6">
        <f t="shared" si="64"/>
        <v>0.36749979479602735</v>
      </c>
      <c r="U685" s="5">
        <v>17.95</v>
      </c>
      <c r="V685">
        <v>0</v>
      </c>
      <c r="W685" s="5">
        <f t="shared" si="65"/>
        <v>0</v>
      </c>
      <c r="X685" s="5">
        <v>512.97</v>
      </c>
      <c r="Y685" t="s">
        <v>1319</v>
      </c>
      <c r="Z685" t="s">
        <v>2197</v>
      </c>
      <c r="AA685" t="s">
        <v>1321</v>
      </c>
      <c r="AB685" t="s">
        <v>1322</v>
      </c>
      <c r="AC685" t="s">
        <v>1323</v>
      </c>
      <c r="AD685" t="s">
        <v>136</v>
      </c>
      <c r="AE685" s="4">
        <v>1.2E-2</v>
      </c>
      <c r="AF685">
        <v>1</v>
      </c>
    </row>
    <row r="686" spans="1:32" ht="15" customHeight="1" x14ac:dyDescent="0.25">
      <c r="A686">
        <v>685</v>
      </c>
      <c r="B686" t="s">
        <v>2196</v>
      </c>
      <c r="C686">
        <v>20230702</v>
      </c>
      <c r="D686">
        <v>20230709</v>
      </c>
      <c r="E686">
        <v>612</v>
      </c>
      <c r="F686">
        <v>1</v>
      </c>
      <c r="G686">
        <v>41</v>
      </c>
      <c r="H686">
        <v>25</v>
      </c>
      <c r="I686">
        <v>2</v>
      </c>
      <c r="J686">
        <v>4</v>
      </c>
      <c r="K686" t="s">
        <v>1325</v>
      </c>
      <c r="L686">
        <v>0</v>
      </c>
      <c r="M686" s="5">
        <v>1194.04</v>
      </c>
      <c r="N686" s="6">
        <v>0.11840000000000001</v>
      </c>
      <c r="O686" s="5">
        <f t="shared" si="60"/>
        <v>1052.6656639999999</v>
      </c>
      <c r="P686" s="5">
        <f t="shared" si="61"/>
        <v>0</v>
      </c>
      <c r="Q686" s="5">
        <v>683.85</v>
      </c>
      <c r="R686" s="5">
        <f t="shared" si="62"/>
        <v>0</v>
      </c>
      <c r="S686" s="5">
        <f t="shared" si="63"/>
        <v>-5</v>
      </c>
      <c r="T686" s="6">
        <f t="shared" si="64"/>
        <v>0</v>
      </c>
      <c r="U686" s="5">
        <v>5</v>
      </c>
      <c r="V686">
        <v>0</v>
      </c>
      <c r="W686" s="5">
        <f t="shared" si="65"/>
        <v>0</v>
      </c>
      <c r="X686" s="5">
        <v>0</v>
      </c>
      <c r="Y686" t="s">
        <v>1319</v>
      </c>
      <c r="Z686" t="s">
        <v>2197</v>
      </c>
      <c r="AA686" t="s">
        <v>1321</v>
      </c>
      <c r="AB686" t="s">
        <v>1322</v>
      </c>
      <c r="AC686" t="s">
        <v>1323</v>
      </c>
      <c r="AD686" t="s">
        <v>136</v>
      </c>
      <c r="AE686" s="4">
        <v>1.2E-2</v>
      </c>
      <c r="AF686">
        <v>1</v>
      </c>
    </row>
    <row r="687" spans="1:32" ht="15" customHeight="1" x14ac:dyDescent="0.25">
      <c r="A687">
        <v>686</v>
      </c>
      <c r="B687" t="s">
        <v>2198</v>
      </c>
      <c r="C687">
        <v>20251017</v>
      </c>
      <c r="D687">
        <v>20251023</v>
      </c>
      <c r="E687">
        <v>279</v>
      </c>
      <c r="F687">
        <v>5</v>
      </c>
      <c r="G687">
        <v>5</v>
      </c>
      <c r="H687">
        <v>2</v>
      </c>
      <c r="I687">
        <v>3</v>
      </c>
      <c r="J687">
        <v>1</v>
      </c>
      <c r="K687" t="s">
        <v>1325</v>
      </c>
      <c r="L687">
        <v>1</v>
      </c>
      <c r="M687" s="5">
        <v>80.58</v>
      </c>
      <c r="N687" s="6">
        <v>0</v>
      </c>
      <c r="O687" s="5">
        <f t="shared" si="60"/>
        <v>80.58</v>
      </c>
      <c r="P687" s="5">
        <f t="shared" si="61"/>
        <v>80.58</v>
      </c>
      <c r="Q687" s="5">
        <v>42.08</v>
      </c>
      <c r="R687" s="5">
        <f t="shared" si="62"/>
        <v>42.08</v>
      </c>
      <c r="S687" s="5">
        <f t="shared" si="63"/>
        <v>33.42</v>
      </c>
      <c r="T687" s="6">
        <f t="shared" si="64"/>
        <v>0.41474311243484741</v>
      </c>
      <c r="U687" s="5">
        <v>5.08</v>
      </c>
      <c r="V687">
        <v>0</v>
      </c>
      <c r="W687" s="5">
        <f t="shared" si="65"/>
        <v>0</v>
      </c>
      <c r="X687" s="5">
        <v>77.48</v>
      </c>
      <c r="Y687" t="s">
        <v>1319</v>
      </c>
      <c r="Z687" t="s">
        <v>2199</v>
      </c>
      <c r="AA687" t="s">
        <v>1321</v>
      </c>
      <c r="AB687" t="s">
        <v>1330</v>
      </c>
      <c r="AC687" t="s">
        <v>1323</v>
      </c>
      <c r="AD687" t="s">
        <v>62</v>
      </c>
      <c r="AE687" s="4">
        <v>1</v>
      </c>
      <c r="AF687">
        <v>1</v>
      </c>
    </row>
    <row r="688" spans="1:32" ht="15" customHeight="1" x14ac:dyDescent="0.25">
      <c r="A688">
        <v>687</v>
      </c>
      <c r="B688" t="s">
        <v>2200</v>
      </c>
      <c r="C688">
        <v>20250807</v>
      </c>
      <c r="D688">
        <v>20250812</v>
      </c>
      <c r="E688">
        <v>355</v>
      </c>
      <c r="F688">
        <v>4</v>
      </c>
      <c r="G688">
        <v>26</v>
      </c>
      <c r="H688">
        <v>15</v>
      </c>
      <c r="I688">
        <v>1</v>
      </c>
      <c r="J688">
        <v>1</v>
      </c>
      <c r="K688" t="s">
        <v>1325</v>
      </c>
      <c r="L688">
        <v>8</v>
      </c>
      <c r="M688" s="5">
        <v>774.36</v>
      </c>
      <c r="N688" s="6">
        <v>0</v>
      </c>
      <c r="O688" s="5">
        <f t="shared" si="60"/>
        <v>774.36</v>
      </c>
      <c r="P688" s="5">
        <f t="shared" si="61"/>
        <v>6194.88</v>
      </c>
      <c r="Q688" s="5">
        <v>448.89</v>
      </c>
      <c r="R688" s="5">
        <f t="shared" si="62"/>
        <v>3591.12</v>
      </c>
      <c r="S688" s="5">
        <f t="shared" si="63"/>
        <v>2506.7900000000004</v>
      </c>
      <c r="T688" s="6">
        <f t="shared" si="64"/>
        <v>0.40465513456273572</v>
      </c>
      <c r="U688" s="5">
        <v>96.97</v>
      </c>
      <c r="V688">
        <v>0</v>
      </c>
      <c r="W688" s="5">
        <f t="shared" si="65"/>
        <v>0</v>
      </c>
      <c r="X688" s="5">
        <v>5899.89</v>
      </c>
      <c r="Y688" t="s">
        <v>1319</v>
      </c>
      <c r="Z688" t="s">
        <v>2201</v>
      </c>
      <c r="AA688" t="s">
        <v>1321</v>
      </c>
      <c r="AB688" t="s">
        <v>1327</v>
      </c>
      <c r="AC688" t="s">
        <v>1323</v>
      </c>
      <c r="AD688" t="s">
        <v>99</v>
      </c>
      <c r="AE688" s="4">
        <v>1.27</v>
      </c>
      <c r="AF688">
        <v>1</v>
      </c>
    </row>
    <row r="689" spans="1:32" ht="15" customHeight="1" x14ac:dyDescent="0.25">
      <c r="A689">
        <v>688</v>
      </c>
      <c r="B689" t="s">
        <v>2202</v>
      </c>
      <c r="C689">
        <v>20251028</v>
      </c>
      <c r="D689">
        <v>20251101</v>
      </c>
      <c r="E689">
        <v>799</v>
      </c>
      <c r="F689">
        <v>5</v>
      </c>
      <c r="G689">
        <v>37</v>
      </c>
      <c r="H689">
        <v>28</v>
      </c>
      <c r="I689">
        <v>5</v>
      </c>
      <c r="J689">
        <v>1</v>
      </c>
      <c r="K689" t="s">
        <v>1325</v>
      </c>
      <c r="L689">
        <v>2</v>
      </c>
      <c r="M689" s="5">
        <v>82.34</v>
      </c>
      <c r="N689" s="6">
        <v>0</v>
      </c>
      <c r="O689" s="5">
        <f t="shared" si="60"/>
        <v>82.34</v>
      </c>
      <c r="P689" s="5">
        <f t="shared" si="61"/>
        <v>164.68</v>
      </c>
      <c r="Q689" s="5">
        <v>43.63</v>
      </c>
      <c r="R689" s="5">
        <f t="shared" si="62"/>
        <v>87.26</v>
      </c>
      <c r="S689" s="5">
        <f t="shared" si="63"/>
        <v>56.430000000000007</v>
      </c>
      <c r="T689" s="6">
        <f t="shared" si="64"/>
        <v>0.34266456157396163</v>
      </c>
      <c r="U689" s="5">
        <v>20.99</v>
      </c>
      <c r="V689">
        <v>0</v>
      </c>
      <c r="W689" s="5">
        <f t="shared" si="65"/>
        <v>0</v>
      </c>
      <c r="X689" s="5">
        <v>158.35</v>
      </c>
      <c r="Y689" t="s">
        <v>1319</v>
      </c>
      <c r="Z689" t="s">
        <v>2203</v>
      </c>
      <c r="AA689" t="s">
        <v>1321</v>
      </c>
      <c r="AB689" t="s">
        <v>1322</v>
      </c>
      <c r="AC689" t="s">
        <v>1323</v>
      </c>
      <c r="AD689" t="s">
        <v>127</v>
      </c>
      <c r="AE689" s="4">
        <v>6.7999999999999996E-3</v>
      </c>
      <c r="AF689">
        <v>1</v>
      </c>
    </row>
    <row r="690" spans="1:32" ht="15" customHeight="1" x14ac:dyDescent="0.25">
      <c r="A690">
        <v>689</v>
      </c>
      <c r="B690" t="s">
        <v>2204</v>
      </c>
      <c r="C690">
        <v>20250922</v>
      </c>
      <c r="D690">
        <v>20250925</v>
      </c>
      <c r="E690">
        <v>616</v>
      </c>
      <c r="F690">
        <v>14</v>
      </c>
      <c r="G690">
        <v>41</v>
      </c>
      <c r="H690">
        <v>29</v>
      </c>
      <c r="I690">
        <v>1</v>
      </c>
      <c r="J690">
        <v>1</v>
      </c>
      <c r="K690" t="s">
        <v>1325</v>
      </c>
      <c r="L690">
        <v>3</v>
      </c>
      <c r="M690" s="5">
        <v>78.64</v>
      </c>
      <c r="N690" s="6">
        <v>0</v>
      </c>
      <c r="O690" s="5">
        <f t="shared" si="60"/>
        <v>78.64</v>
      </c>
      <c r="P690" s="5">
        <f t="shared" si="61"/>
        <v>235.92000000000002</v>
      </c>
      <c r="Q690" s="5">
        <v>19.940000000000001</v>
      </c>
      <c r="R690" s="5">
        <f t="shared" si="62"/>
        <v>59.820000000000007</v>
      </c>
      <c r="S690" s="5">
        <f t="shared" si="63"/>
        <v>176.10000000000002</v>
      </c>
      <c r="T690" s="6">
        <f t="shared" si="64"/>
        <v>0.74643947100712116</v>
      </c>
      <c r="U690" s="5">
        <v>0</v>
      </c>
      <c r="V690">
        <v>0</v>
      </c>
      <c r="W690" s="5">
        <f t="shared" si="65"/>
        <v>0</v>
      </c>
      <c r="X690" s="5">
        <v>231.29</v>
      </c>
      <c r="Y690" t="s">
        <v>1319</v>
      </c>
      <c r="Z690" t="s">
        <v>2205</v>
      </c>
      <c r="AA690" t="s">
        <v>1321</v>
      </c>
      <c r="AB690" t="s">
        <v>1330</v>
      </c>
      <c r="AC690" t="s">
        <v>1323</v>
      </c>
      <c r="AD690" t="s">
        <v>136</v>
      </c>
      <c r="AE690" s="4">
        <v>1.2E-2</v>
      </c>
      <c r="AF690">
        <v>1</v>
      </c>
    </row>
    <row r="691" spans="1:32" ht="15" customHeight="1" x14ac:dyDescent="0.25">
      <c r="A691">
        <v>690</v>
      </c>
      <c r="B691" t="s">
        <v>2206</v>
      </c>
      <c r="C691">
        <v>20251018</v>
      </c>
      <c r="D691">
        <v>20251020</v>
      </c>
      <c r="E691">
        <v>192</v>
      </c>
      <c r="F691">
        <v>1</v>
      </c>
      <c r="G691">
        <v>17</v>
      </c>
      <c r="H691">
        <v>6</v>
      </c>
      <c r="I691">
        <v>2</v>
      </c>
      <c r="J691">
        <v>1</v>
      </c>
      <c r="K691" t="s">
        <v>1325</v>
      </c>
      <c r="L691">
        <v>1</v>
      </c>
      <c r="M691" s="5">
        <v>1245.1600000000001</v>
      </c>
      <c r="N691" s="6">
        <v>0</v>
      </c>
      <c r="O691" s="5">
        <f t="shared" si="60"/>
        <v>1245.1600000000001</v>
      </c>
      <c r="P691" s="5">
        <f t="shared" si="61"/>
        <v>1245.1600000000001</v>
      </c>
      <c r="Q691" s="5">
        <v>630.48</v>
      </c>
      <c r="R691" s="5">
        <f t="shared" si="62"/>
        <v>630.48</v>
      </c>
      <c r="S691" s="5">
        <f t="shared" si="63"/>
        <v>600.56000000000006</v>
      </c>
      <c r="T691" s="6">
        <f t="shared" si="64"/>
        <v>0.48231552571557068</v>
      </c>
      <c r="U691" s="5">
        <v>14.12</v>
      </c>
      <c r="V691">
        <v>0</v>
      </c>
      <c r="W691" s="5">
        <f t="shared" si="65"/>
        <v>0</v>
      </c>
      <c r="X691" s="5">
        <v>1197.27</v>
      </c>
      <c r="Y691" t="s">
        <v>1319</v>
      </c>
      <c r="Z691" t="s">
        <v>2207</v>
      </c>
      <c r="AA691" t="s">
        <v>1321</v>
      </c>
      <c r="AB691" t="s">
        <v>1327</v>
      </c>
      <c r="AC691" t="s">
        <v>1323</v>
      </c>
      <c r="AD691" t="s">
        <v>79</v>
      </c>
      <c r="AE691" s="4">
        <v>0.74</v>
      </c>
      <c r="AF691">
        <v>1</v>
      </c>
    </row>
    <row r="692" spans="1:32" ht="15" customHeight="1" x14ac:dyDescent="0.25">
      <c r="A692">
        <v>691</v>
      </c>
      <c r="B692" t="s">
        <v>2208</v>
      </c>
      <c r="C692">
        <v>20250831</v>
      </c>
      <c r="D692">
        <v>20250901</v>
      </c>
      <c r="E692">
        <v>5</v>
      </c>
      <c r="F692">
        <v>5</v>
      </c>
      <c r="G692">
        <v>10</v>
      </c>
      <c r="H692">
        <v>7</v>
      </c>
      <c r="I692">
        <v>2</v>
      </c>
      <c r="J692">
        <v>1</v>
      </c>
      <c r="K692" t="s">
        <v>1325</v>
      </c>
      <c r="L692">
        <v>8</v>
      </c>
      <c r="M692" s="5">
        <v>78.489999999999995</v>
      </c>
      <c r="N692" s="6">
        <v>0</v>
      </c>
      <c r="O692" s="5">
        <f t="shared" si="60"/>
        <v>78.489999999999995</v>
      </c>
      <c r="P692" s="5">
        <f t="shared" si="61"/>
        <v>627.91999999999996</v>
      </c>
      <c r="Q692" s="5">
        <v>40.76</v>
      </c>
      <c r="R692" s="5">
        <f t="shared" si="62"/>
        <v>326.08</v>
      </c>
      <c r="S692" s="5">
        <f t="shared" si="63"/>
        <v>240.37999999999997</v>
      </c>
      <c r="T692" s="6">
        <f t="shared" si="64"/>
        <v>0.38281946744808254</v>
      </c>
      <c r="U692" s="5">
        <v>61.46</v>
      </c>
      <c r="V692">
        <v>0</v>
      </c>
      <c r="W692" s="5">
        <f t="shared" si="65"/>
        <v>0</v>
      </c>
      <c r="X692" s="5">
        <v>598.02</v>
      </c>
      <c r="Y692" t="s">
        <v>1319</v>
      </c>
      <c r="Z692" t="s">
        <v>2209</v>
      </c>
      <c r="AA692" t="s">
        <v>1321</v>
      </c>
      <c r="AB692" t="s">
        <v>1344</v>
      </c>
      <c r="AC692" t="s">
        <v>1323</v>
      </c>
      <c r="AD692" t="s">
        <v>62</v>
      </c>
      <c r="AE692" s="4">
        <v>1</v>
      </c>
      <c r="AF692">
        <v>1</v>
      </c>
    </row>
    <row r="693" spans="1:32" ht="15" customHeight="1" x14ac:dyDescent="0.25">
      <c r="A693">
        <v>692</v>
      </c>
      <c r="B693" t="s">
        <v>2208</v>
      </c>
      <c r="C693">
        <v>20250831</v>
      </c>
      <c r="D693">
        <v>20250901</v>
      </c>
      <c r="E693">
        <v>5</v>
      </c>
      <c r="F693">
        <v>12</v>
      </c>
      <c r="G693">
        <v>10</v>
      </c>
      <c r="H693">
        <v>7</v>
      </c>
      <c r="I693">
        <v>2</v>
      </c>
      <c r="J693">
        <v>1</v>
      </c>
      <c r="K693" t="s">
        <v>1325</v>
      </c>
      <c r="L693">
        <v>15</v>
      </c>
      <c r="M693" s="5">
        <v>50.31</v>
      </c>
      <c r="N693" s="6">
        <v>0</v>
      </c>
      <c r="O693" s="5">
        <f t="shared" si="60"/>
        <v>50.31</v>
      </c>
      <c r="P693" s="5">
        <f t="shared" si="61"/>
        <v>754.65000000000009</v>
      </c>
      <c r="Q693" s="5">
        <v>13.37</v>
      </c>
      <c r="R693" s="5">
        <f t="shared" si="62"/>
        <v>200.54999999999998</v>
      </c>
      <c r="S693" s="5">
        <f t="shared" si="63"/>
        <v>554.10000000000014</v>
      </c>
      <c r="T693" s="6">
        <f t="shared" si="64"/>
        <v>0.73424766448022272</v>
      </c>
      <c r="U693" s="5">
        <v>0</v>
      </c>
      <c r="V693">
        <v>0</v>
      </c>
      <c r="W693" s="5">
        <f t="shared" si="65"/>
        <v>0</v>
      </c>
      <c r="X693" s="5">
        <v>718.71</v>
      </c>
      <c r="Y693" t="s">
        <v>1319</v>
      </c>
      <c r="Z693" t="s">
        <v>2209</v>
      </c>
      <c r="AA693" t="s">
        <v>1321</v>
      </c>
      <c r="AB693" t="s">
        <v>1344</v>
      </c>
      <c r="AC693" t="s">
        <v>1323</v>
      </c>
      <c r="AD693" t="s">
        <v>62</v>
      </c>
      <c r="AE693" s="4">
        <v>1</v>
      </c>
      <c r="AF693">
        <v>1</v>
      </c>
    </row>
    <row r="694" spans="1:32" ht="15" customHeight="1" x14ac:dyDescent="0.25">
      <c r="A694">
        <v>693</v>
      </c>
      <c r="B694" t="s">
        <v>2208</v>
      </c>
      <c r="C694">
        <v>20250831</v>
      </c>
      <c r="D694">
        <v>20250901</v>
      </c>
      <c r="E694">
        <v>5</v>
      </c>
      <c r="F694">
        <v>22</v>
      </c>
      <c r="G694">
        <v>10</v>
      </c>
      <c r="H694">
        <v>7</v>
      </c>
      <c r="I694">
        <v>2</v>
      </c>
      <c r="J694">
        <v>1</v>
      </c>
      <c r="K694" t="s">
        <v>1325</v>
      </c>
      <c r="L694">
        <v>2</v>
      </c>
      <c r="M694" s="5">
        <v>3584.4</v>
      </c>
      <c r="N694" s="6">
        <v>0</v>
      </c>
      <c r="O694" s="5">
        <f t="shared" si="60"/>
        <v>3584.4</v>
      </c>
      <c r="P694" s="5">
        <f t="shared" si="61"/>
        <v>7168.8</v>
      </c>
      <c r="Q694" s="5">
        <v>1784.6</v>
      </c>
      <c r="R694" s="5">
        <f t="shared" si="62"/>
        <v>3569.2</v>
      </c>
      <c r="S694" s="5">
        <f t="shared" si="63"/>
        <v>3587.1600000000003</v>
      </c>
      <c r="T694" s="6">
        <f t="shared" si="64"/>
        <v>0.5003850016739203</v>
      </c>
      <c r="U694" s="5">
        <v>12.44</v>
      </c>
      <c r="V694">
        <v>0</v>
      </c>
      <c r="W694" s="5">
        <f t="shared" si="65"/>
        <v>0</v>
      </c>
      <c r="X694" s="5">
        <v>6827.43</v>
      </c>
      <c r="Y694" t="s">
        <v>1319</v>
      </c>
      <c r="Z694" t="s">
        <v>2209</v>
      </c>
      <c r="AA694" t="s">
        <v>1321</v>
      </c>
      <c r="AB694" t="s">
        <v>1344</v>
      </c>
      <c r="AC694" t="s">
        <v>1323</v>
      </c>
      <c r="AD694" t="s">
        <v>62</v>
      </c>
      <c r="AE694" s="4">
        <v>1</v>
      </c>
      <c r="AF694">
        <v>1</v>
      </c>
    </row>
    <row r="695" spans="1:32" ht="15" customHeight="1" x14ac:dyDescent="0.25">
      <c r="A695">
        <v>694</v>
      </c>
      <c r="B695" t="s">
        <v>2208</v>
      </c>
      <c r="C695">
        <v>20250831</v>
      </c>
      <c r="D695">
        <v>20250901</v>
      </c>
      <c r="E695">
        <v>5</v>
      </c>
      <c r="F695">
        <v>2</v>
      </c>
      <c r="G695">
        <v>10</v>
      </c>
      <c r="H695">
        <v>7</v>
      </c>
      <c r="I695">
        <v>2</v>
      </c>
      <c r="J695">
        <v>1</v>
      </c>
      <c r="K695" t="s">
        <v>1325</v>
      </c>
      <c r="L695">
        <v>8</v>
      </c>
      <c r="M695" s="5">
        <v>250.9</v>
      </c>
      <c r="N695" s="6">
        <v>0</v>
      </c>
      <c r="O695" s="5">
        <f t="shared" si="60"/>
        <v>250.9</v>
      </c>
      <c r="P695" s="5">
        <f t="shared" si="61"/>
        <v>2007.2</v>
      </c>
      <c r="Q695" s="5">
        <v>143.79</v>
      </c>
      <c r="R695" s="5">
        <f t="shared" si="62"/>
        <v>1150.32</v>
      </c>
      <c r="S695" s="5">
        <f t="shared" si="63"/>
        <v>803.10000000000014</v>
      </c>
      <c r="T695" s="6">
        <f t="shared" si="64"/>
        <v>0.40010960542048629</v>
      </c>
      <c r="U695" s="5">
        <v>53.78</v>
      </c>
      <c r="V695">
        <v>0</v>
      </c>
      <c r="W695" s="5">
        <f t="shared" si="65"/>
        <v>0</v>
      </c>
      <c r="X695" s="5">
        <v>1911.62</v>
      </c>
      <c r="Y695" t="s">
        <v>1319</v>
      </c>
      <c r="Z695" t="s">
        <v>2209</v>
      </c>
      <c r="AA695" t="s">
        <v>1321</v>
      </c>
      <c r="AB695" t="s">
        <v>1344</v>
      </c>
      <c r="AC695" t="s">
        <v>1323</v>
      </c>
      <c r="AD695" t="s">
        <v>62</v>
      </c>
      <c r="AE695" s="4">
        <v>1</v>
      </c>
      <c r="AF695">
        <v>1</v>
      </c>
    </row>
    <row r="696" spans="1:32" ht="15" customHeight="1" x14ac:dyDescent="0.25">
      <c r="A696">
        <v>695</v>
      </c>
      <c r="B696" t="s">
        <v>2210</v>
      </c>
      <c r="C696">
        <v>20240701</v>
      </c>
      <c r="D696">
        <v>20240701</v>
      </c>
      <c r="E696">
        <v>118</v>
      </c>
      <c r="F696">
        <v>16</v>
      </c>
      <c r="G696">
        <v>13</v>
      </c>
      <c r="H696">
        <v>8</v>
      </c>
      <c r="I696">
        <v>1</v>
      </c>
      <c r="J696">
        <v>1</v>
      </c>
      <c r="K696" t="s">
        <v>1325</v>
      </c>
      <c r="L696">
        <v>30</v>
      </c>
      <c r="M696" s="5">
        <v>126.16</v>
      </c>
      <c r="N696" s="6">
        <v>0</v>
      </c>
      <c r="O696" s="5">
        <f t="shared" si="60"/>
        <v>126.16</v>
      </c>
      <c r="P696" s="5">
        <f t="shared" si="61"/>
        <v>3784.7999999999997</v>
      </c>
      <c r="Q696" s="5">
        <v>26.26</v>
      </c>
      <c r="R696" s="5">
        <f t="shared" si="62"/>
        <v>787.80000000000007</v>
      </c>
      <c r="S696" s="5">
        <f t="shared" si="63"/>
        <v>2996.9999999999995</v>
      </c>
      <c r="T696" s="6">
        <f t="shared" si="64"/>
        <v>0.79185161699429285</v>
      </c>
      <c r="U696" s="5">
        <v>0</v>
      </c>
      <c r="V696">
        <v>0</v>
      </c>
      <c r="W696" s="5">
        <f t="shared" si="65"/>
        <v>0</v>
      </c>
      <c r="X696" s="5">
        <v>3862.04</v>
      </c>
      <c r="Y696" t="s">
        <v>1319</v>
      </c>
      <c r="Z696" t="s">
        <v>2211</v>
      </c>
      <c r="AA696" t="s">
        <v>1338</v>
      </c>
      <c r="AB696" t="s">
        <v>1330</v>
      </c>
      <c r="AC696" t="s">
        <v>1360</v>
      </c>
      <c r="AD696" t="s">
        <v>79</v>
      </c>
      <c r="AE696" s="4">
        <v>0.74</v>
      </c>
      <c r="AF696">
        <v>1</v>
      </c>
    </row>
    <row r="697" spans="1:32" ht="15" customHeight="1" x14ac:dyDescent="0.25">
      <c r="A697">
        <v>696</v>
      </c>
      <c r="B697" t="s">
        <v>2212</v>
      </c>
      <c r="C697">
        <v>20240212</v>
      </c>
      <c r="D697">
        <v>20240219</v>
      </c>
      <c r="E697">
        <v>574</v>
      </c>
      <c r="F697">
        <v>2</v>
      </c>
      <c r="G697">
        <v>22</v>
      </c>
      <c r="H697">
        <v>21</v>
      </c>
      <c r="I697">
        <v>6</v>
      </c>
      <c r="J697">
        <v>1</v>
      </c>
      <c r="K697" t="s">
        <v>1325</v>
      </c>
      <c r="L697">
        <v>2</v>
      </c>
      <c r="M697" s="5">
        <v>248.61</v>
      </c>
      <c r="N697" s="6">
        <v>0</v>
      </c>
      <c r="O697" s="5">
        <f t="shared" si="60"/>
        <v>248.61</v>
      </c>
      <c r="P697" s="5">
        <f t="shared" si="61"/>
        <v>497.22</v>
      </c>
      <c r="Q697" s="5">
        <v>135.37</v>
      </c>
      <c r="R697" s="5">
        <f t="shared" si="62"/>
        <v>270.74</v>
      </c>
      <c r="S697" s="5">
        <f t="shared" si="63"/>
        <v>210.14000000000001</v>
      </c>
      <c r="T697" s="6">
        <f t="shared" si="64"/>
        <v>0.42262982180925951</v>
      </c>
      <c r="U697" s="5">
        <v>16.34</v>
      </c>
      <c r="V697">
        <v>0</v>
      </c>
      <c r="W697" s="5">
        <f t="shared" si="65"/>
        <v>0</v>
      </c>
      <c r="X697" s="5">
        <v>502.24</v>
      </c>
      <c r="Y697" t="s">
        <v>1319</v>
      </c>
      <c r="Z697" t="s">
        <v>2213</v>
      </c>
      <c r="AA697" t="s">
        <v>1321</v>
      </c>
      <c r="AB697" t="s">
        <v>1327</v>
      </c>
      <c r="AC697" t="s">
        <v>1323</v>
      </c>
      <c r="AD697" t="s">
        <v>99</v>
      </c>
      <c r="AE697" s="4">
        <v>1.27</v>
      </c>
      <c r="AF697">
        <v>1</v>
      </c>
    </row>
    <row r="698" spans="1:32" ht="15" customHeight="1" x14ac:dyDescent="0.25">
      <c r="A698">
        <v>697</v>
      </c>
      <c r="B698" t="s">
        <v>2214</v>
      </c>
      <c r="C698">
        <v>20251030</v>
      </c>
      <c r="D698">
        <v>20251105</v>
      </c>
      <c r="E698">
        <v>90</v>
      </c>
      <c r="F698">
        <v>14</v>
      </c>
      <c r="G698">
        <v>15</v>
      </c>
      <c r="H698">
        <v>10</v>
      </c>
      <c r="I698">
        <v>2</v>
      </c>
      <c r="J698">
        <v>1</v>
      </c>
      <c r="K698" t="s">
        <v>1325</v>
      </c>
      <c r="L698">
        <v>3</v>
      </c>
      <c r="M698" s="5">
        <v>81.75</v>
      </c>
      <c r="N698" s="6">
        <v>0</v>
      </c>
      <c r="O698" s="5">
        <f t="shared" si="60"/>
        <v>81.75</v>
      </c>
      <c r="P698" s="5">
        <f t="shared" si="61"/>
        <v>245.25</v>
      </c>
      <c r="Q698" s="5">
        <v>19.809999999999999</v>
      </c>
      <c r="R698" s="5">
        <f t="shared" si="62"/>
        <v>59.429999999999993</v>
      </c>
      <c r="S698" s="5">
        <f t="shared" si="63"/>
        <v>185.82</v>
      </c>
      <c r="T698" s="6">
        <f t="shared" si="64"/>
        <v>0.7576758409785932</v>
      </c>
      <c r="U698" s="5">
        <v>0</v>
      </c>
      <c r="V698">
        <v>0</v>
      </c>
      <c r="W698" s="5">
        <f t="shared" si="65"/>
        <v>0</v>
      </c>
      <c r="X698" s="5">
        <v>235.82</v>
      </c>
      <c r="Y698" t="s">
        <v>1319</v>
      </c>
      <c r="Z698" t="s">
        <v>2215</v>
      </c>
      <c r="AA698" t="s">
        <v>1321</v>
      </c>
      <c r="AB698" t="s">
        <v>1322</v>
      </c>
      <c r="AC698" t="s">
        <v>1323</v>
      </c>
      <c r="AD698" t="s">
        <v>79</v>
      </c>
      <c r="AE698" s="4">
        <v>0.74</v>
      </c>
      <c r="AF698">
        <v>1</v>
      </c>
    </row>
    <row r="699" spans="1:32" ht="15" customHeight="1" x14ac:dyDescent="0.25">
      <c r="A699">
        <v>698</v>
      </c>
      <c r="B699" t="s">
        <v>2216</v>
      </c>
      <c r="C699">
        <v>20250715</v>
      </c>
      <c r="D699">
        <v>20250720</v>
      </c>
      <c r="E699">
        <v>326</v>
      </c>
      <c r="F699">
        <v>12</v>
      </c>
      <c r="G699">
        <v>31</v>
      </c>
      <c r="H699">
        <v>23</v>
      </c>
      <c r="I699">
        <v>1</v>
      </c>
      <c r="J699">
        <v>1</v>
      </c>
      <c r="K699" t="s">
        <v>1325</v>
      </c>
      <c r="L699">
        <v>5</v>
      </c>
      <c r="M699" s="5">
        <v>51.16</v>
      </c>
      <c r="N699" s="6">
        <v>0</v>
      </c>
      <c r="O699" s="5">
        <f t="shared" si="60"/>
        <v>51.16</v>
      </c>
      <c r="P699" s="5">
        <f t="shared" si="61"/>
        <v>255.79999999999998</v>
      </c>
      <c r="Q699" s="5">
        <v>13.64</v>
      </c>
      <c r="R699" s="5">
        <f t="shared" si="62"/>
        <v>68.2</v>
      </c>
      <c r="S699" s="5">
        <f t="shared" si="63"/>
        <v>187.59999999999997</v>
      </c>
      <c r="T699" s="6">
        <f t="shared" si="64"/>
        <v>0.73338545738858474</v>
      </c>
      <c r="U699" s="5">
        <v>0</v>
      </c>
      <c r="V699">
        <v>0</v>
      </c>
      <c r="W699" s="5">
        <f t="shared" si="65"/>
        <v>0</v>
      </c>
      <c r="X699" s="5">
        <v>248.35</v>
      </c>
      <c r="Y699" t="s">
        <v>1319</v>
      </c>
      <c r="Z699" t="s">
        <v>2217</v>
      </c>
      <c r="AA699" t="s">
        <v>1321</v>
      </c>
      <c r="AB699" t="s">
        <v>1344</v>
      </c>
      <c r="AC699" t="s">
        <v>1323</v>
      </c>
      <c r="AD699" t="s">
        <v>91</v>
      </c>
      <c r="AE699" s="4">
        <v>1.0900000000000001</v>
      </c>
      <c r="AF699">
        <v>1</v>
      </c>
    </row>
    <row r="700" spans="1:32" ht="15" customHeight="1" x14ac:dyDescent="0.25">
      <c r="A700">
        <v>699</v>
      </c>
      <c r="B700" t="s">
        <v>2216</v>
      </c>
      <c r="C700">
        <v>20250715</v>
      </c>
      <c r="D700">
        <v>20250720</v>
      </c>
      <c r="E700">
        <v>326</v>
      </c>
      <c r="F700">
        <v>15</v>
      </c>
      <c r="G700">
        <v>31</v>
      </c>
      <c r="H700">
        <v>23</v>
      </c>
      <c r="I700">
        <v>1</v>
      </c>
      <c r="J700">
        <v>5</v>
      </c>
      <c r="K700" t="s">
        <v>1325</v>
      </c>
      <c r="L700">
        <v>50</v>
      </c>
      <c r="M700" s="5">
        <v>80.739999999999995</v>
      </c>
      <c r="N700" s="6">
        <v>0.1585</v>
      </c>
      <c r="O700" s="5">
        <f t="shared" si="60"/>
        <v>67.942709999999991</v>
      </c>
      <c r="P700" s="5">
        <f t="shared" si="61"/>
        <v>3397.1354999999994</v>
      </c>
      <c r="Q700" s="5">
        <v>19.11</v>
      </c>
      <c r="R700" s="5">
        <f t="shared" si="62"/>
        <v>955.5</v>
      </c>
      <c r="S700" s="5">
        <f t="shared" si="63"/>
        <v>2441.6354999999994</v>
      </c>
      <c r="T700" s="6">
        <f t="shared" si="64"/>
        <v>0.71873362131124885</v>
      </c>
      <c r="U700" s="5">
        <v>0</v>
      </c>
      <c r="V700">
        <v>0</v>
      </c>
      <c r="W700" s="5">
        <f t="shared" si="65"/>
        <v>0</v>
      </c>
      <c r="X700" s="5">
        <v>3298.19</v>
      </c>
      <c r="Y700" t="s">
        <v>1319</v>
      </c>
      <c r="Z700" t="s">
        <v>2217</v>
      </c>
      <c r="AA700" t="s">
        <v>1321</v>
      </c>
      <c r="AB700" t="s">
        <v>1344</v>
      </c>
      <c r="AC700" t="s">
        <v>1323</v>
      </c>
      <c r="AD700" t="s">
        <v>91</v>
      </c>
      <c r="AE700" s="4">
        <v>1.0900000000000001</v>
      </c>
      <c r="AF700">
        <v>1</v>
      </c>
    </row>
    <row r="701" spans="1:32" ht="15" customHeight="1" x14ac:dyDescent="0.25">
      <c r="A701">
        <v>700</v>
      </c>
      <c r="B701" t="s">
        <v>2218</v>
      </c>
      <c r="C701">
        <v>20240731</v>
      </c>
      <c r="D701">
        <v>20240804</v>
      </c>
      <c r="E701">
        <v>573</v>
      </c>
      <c r="F701">
        <v>25</v>
      </c>
      <c r="G701">
        <v>21</v>
      </c>
      <c r="H701">
        <v>24</v>
      </c>
      <c r="I701">
        <v>5</v>
      </c>
      <c r="J701">
        <v>1</v>
      </c>
      <c r="K701" t="s">
        <v>1325</v>
      </c>
      <c r="L701">
        <v>1</v>
      </c>
      <c r="M701" s="5">
        <v>11703.82</v>
      </c>
      <c r="N701" s="6">
        <v>0</v>
      </c>
      <c r="O701" s="5">
        <f t="shared" si="60"/>
        <v>11703.82</v>
      </c>
      <c r="P701" s="5">
        <f t="shared" si="61"/>
        <v>11703.82</v>
      </c>
      <c r="Q701" s="5">
        <v>7112.96</v>
      </c>
      <c r="R701" s="5">
        <f t="shared" si="62"/>
        <v>7112.96</v>
      </c>
      <c r="S701" s="5">
        <f t="shared" si="63"/>
        <v>4585.2599999999993</v>
      </c>
      <c r="T701" s="6">
        <f t="shared" si="64"/>
        <v>0.39177465135314787</v>
      </c>
      <c r="U701" s="5">
        <v>5.6</v>
      </c>
      <c r="V701">
        <v>0</v>
      </c>
      <c r="W701" s="5">
        <f t="shared" si="65"/>
        <v>0</v>
      </c>
      <c r="X701" s="5">
        <v>11942.67</v>
      </c>
      <c r="Y701" t="s">
        <v>1319</v>
      </c>
      <c r="Z701" t="s">
        <v>2219</v>
      </c>
      <c r="AA701" t="s">
        <v>1321</v>
      </c>
      <c r="AB701" t="s">
        <v>1330</v>
      </c>
      <c r="AC701" t="s">
        <v>1323</v>
      </c>
      <c r="AD701" t="s">
        <v>91</v>
      </c>
      <c r="AE701" s="4">
        <v>1.0900000000000001</v>
      </c>
      <c r="AF701">
        <v>1</v>
      </c>
    </row>
    <row r="702" spans="1:32" ht="15" customHeight="1" x14ac:dyDescent="0.25">
      <c r="A702">
        <v>701</v>
      </c>
      <c r="B702" t="s">
        <v>2218</v>
      </c>
      <c r="C702">
        <v>20240731</v>
      </c>
      <c r="D702">
        <v>20240804</v>
      </c>
      <c r="E702">
        <v>573</v>
      </c>
      <c r="F702">
        <v>3</v>
      </c>
      <c r="G702">
        <v>21</v>
      </c>
      <c r="H702">
        <v>24</v>
      </c>
      <c r="I702">
        <v>5</v>
      </c>
      <c r="J702">
        <v>1</v>
      </c>
      <c r="K702" t="s">
        <v>1325</v>
      </c>
      <c r="L702">
        <v>3</v>
      </c>
      <c r="M702" s="5">
        <v>1241.96</v>
      </c>
      <c r="N702" s="6">
        <v>0</v>
      </c>
      <c r="O702" s="5">
        <f t="shared" si="60"/>
        <v>1241.96</v>
      </c>
      <c r="P702" s="5">
        <f t="shared" si="61"/>
        <v>3725.88</v>
      </c>
      <c r="Q702" s="5">
        <v>623.09</v>
      </c>
      <c r="R702" s="5">
        <f t="shared" si="62"/>
        <v>1869.27</v>
      </c>
      <c r="S702" s="5">
        <f t="shared" si="63"/>
        <v>1845.0200000000002</v>
      </c>
      <c r="T702" s="6">
        <f t="shared" si="64"/>
        <v>0.49519039797309633</v>
      </c>
      <c r="U702" s="5">
        <v>11.59</v>
      </c>
      <c r="V702">
        <v>0</v>
      </c>
      <c r="W702" s="5">
        <f t="shared" si="65"/>
        <v>0</v>
      </c>
      <c r="X702" s="5">
        <v>3801.92</v>
      </c>
      <c r="Y702" t="s">
        <v>1319</v>
      </c>
      <c r="Z702" t="s">
        <v>2219</v>
      </c>
      <c r="AA702" t="s">
        <v>1321</v>
      </c>
      <c r="AB702" t="s">
        <v>1330</v>
      </c>
      <c r="AC702" t="s">
        <v>1323</v>
      </c>
      <c r="AD702" t="s">
        <v>91</v>
      </c>
      <c r="AE702" s="4">
        <v>1.0900000000000001</v>
      </c>
      <c r="AF702">
        <v>1</v>
      </c>
    </row>
    <row r="703" spans="1:32" ht="15" customHeight="1" x14ac:dyDescent="0.25">
      <c r="A703">
        <v>702</v>
      </c>
      <c r="B703" t="s">
        <v>2220</v>
      </c>
      <c r="C703">
        <v>20250420</v>
      </c>
      <c r="D703">
        <v>20250423</v>
      </c>
      <c r="E703">
        <v>338</v>
      </c>
      <c r="F703">
        <v>9</v>
      </c>
      <c r="G703">
        <v>26</v>
      </c>
      <c r="H703">
        <v>13</v>
      </c>
      <c r="I703">
        <v>5</v>
      </c>
      <c r="J703">
        <v>1</v>
      </c>
      <c r="K703" t="s">
        <v>1325</v>
      </c>
      <c r="L703">
        <v>2</v>
      </c>
      <c r="M703" s="5">
        <v>415.93</v>
      </c>
      <c r="N703" s="6">
        <v>0</v>
      </c>
      <c r="O703" s="5">
        <f t="shared" si="60"/>
        <v>415.93</v>
      </c>
      <c r="P703" s="5">
        <f t="shared" si="61"/>
        <v>831.86</v>
      </c>
      <c r="Q703" s="5">
        <v>246.37</v>
      </c>
      <c r="R703" s="5">
        <f t="shared" si="62"/>
        <v>492.74</v>
      </c>
      <c r="S703" s="5">
        <f t="shared" si="63"/>
        <v>326.57</v>
      </c>
      <c r="T703" s="6">
        <f t="shared" si="64"/>
        <v>0.3925780780419782</v>
      </c>
      <c r="U703" s="5">
        <v>12.55</v>
      </c>
      <c r="V703">
        <v>0</v>
      </c>
      <c r="W703" s="5">
        <f t="shared" si="65"/>
        <v>0</v>
      </c>
      <c r="X703" s="5">
        <v>924.29</v>
      </c>
      <c r="Y703" t="s">
        <v>1274</v>
      </c>
      <c r="Z703" t="s">
        <v>2221</v>
      </c>
      <c r="AA703" t="s">
        <v>1321</v>
      </c>
      <c r="AB703" t="s">
        <v>1344</v>
      </c>
      <c r="AC703" t="s">
        <v>1323</v>
      </c>
      <c r="AD703" t="s">
        <v>99</v>
      </c>
      <c r="AE703" s="4">
        <v>1.27</v>
      </c>
      <c r="AF703">
        <v>2</v>
      </c>
    </row>
    <row r="704" spans="1:32" ht="15" customHeight="1" x14ac:dyDescent="0.25">
      <c r="A704">
        <v>703</v>
      </c>
      <c r="B704" t="s">
        <v>2222</v>
      </c>
      <c r="C704">
        <v>20251109</v>
      </c>
      <c r="D704">
        <v>20251111</v>
      </c>
      <c r="E704">
        <v>82</v>
      </c>
      <c r="F704">
        <v>28</v>
      </c>
      <c r="G704">
        <v>6</v>
      </c>
      <c r="H704">
        <v>2</v>
      </c>
      <c r="I704">
        <v>2</v>
      </c>
      <c r="J704">
        <v>5</v>
      </c>
      <c r="K704" t="s">
        <v>1325</v>
      </c>
      <c r="L704">
        <v>2</v>
      </c>
      <c r="M704" s="5">
        <v>1853.61</v>
      </c>
      <c r="N704" s="6">
        <v>0.15509999999999999</v>
      </c>
      <c r="O704" s="5">
        <f t="shared" si="60"/>
        <v>1566.1150889999999</v>
      </c>
      <c r="P704" s="5">
        <f t="shared" si="61"/>
        <v>3132.2301779999998</v>
      </c>
      <c r="Q704" s="5">
        <v>1241.3800000000001</v>
      </c>
      <c r="R704" s="5">
        <f t="shared" si="62"/>
        <v>2482.7600000000002</v>
      </c>
      <c r="S704" s="5">
        <f t="shared" si="63"/>
        <v>629.62017799999956</v>
      </c>
      <c r="T704" s="6">
        <f t="shared" si="64"/>
        <v>0.20101338095210688</v>
      </c>
      <c r="U704" s="5">
        <v>19.850000000000001</v>
      </c>
      <c r="V704">
        <v>0</v>
      </c>
      <c r="W704" s="5">
        <f t="shared" si="65"/>
        <v>0</v>
      </c>
      <c r="X704" s="5">
        <v>2847.48</v>
      </c>
      <c r="Y704" t="s">
        <v>1319</v>
      </c>
      <c r="Z704" t="s">
        <v>2223</v>
      </c>
      <c r="AA704" t="s">
        <v>1321</v>
      </c>
      <c r="AB704" t="s">
        <v>1330</v>
      </c>
      <c r="AC704" t="s">
        <v>1323</v>
      </c>
      <c r="AD704" t="s">
        <v>62</v>
      </c>
      <c r="AE704" s="4">
        <v>1</v>
      </c>
      <c r="AF704">
        <v>1</v>
      </c>
    </row>
    <row r="705" spans="1:32" ht="15" customHeight="1" x14ac:dyDescent="0.25">
      <c r="A705">
        <v>704</v>
      </c>
      <c r="B705" t="s">
        <v>2222</v>
      </c>
      <c r="C705">
        <v>20251109</v>
      </c>
      <c r="D705">
        <v>20251111</v>
      </c>
      <c r="E705">
        <v>82</v>
      </c>
      <c r="F705">
        <v>20</v>
      </c>
      <c r="G705">
        <v>6</v>
      </c>
      <c r="H705">
        <v>2</v>
      </c>
      <c r="I705">
        <v>2</v>
      </c>
      <c r="J705">
        <v>1</v>
      </c>
      <c r="K705" t="s">
        <v>1325</v>
      </c>
      <c r="L705">
        <v>3</v>
      </c>
      <c r="M705" s="5">
        <v>447</v>
      </c>
      <c r="N705" s="6">
        <v>0</v>
      </c>
      <c r="O705" s="5">
        <f t="shared" si="60"/>
        <v>447</v>
      </c>
      <c r="P705" s="5">
        <f t="shared" si="61"/>
        <v>1341</v>
      </c>
      <c r="Q705" s="5">
        <v>264.11</v>
      </c>
      <c r="R705" s="5">
        <f t="shared" si="62"/>
        <v>792.33</v>
      </c>
      <c r="S705" s="5">
        <f t="shared" si="63"/>
        <v>509.06999999999994</v>
      </c>
      <c r="T705" s="6">
        <f t="shared" si="64"/>
        <v>0.37961968680089481</v>
      </c>
      <c r="U705" s="5">
        <v>39.6</v>
      </c>
      <c r="V705">
        <v>0</v>
      </c>
      <c r="W705" s="5">
        <f t="shared" si="65"/>
        <v>0</v>
      </c>
      <c r="X705" s="5">
        <v>1219.0899999999999</v>
      </c>
      <c r="Y705" t="s">
        <v>1319</v>
      </c>
      <c r="Z705" t="s">
        <v>2223</v>
      </c>
      <c r="AA705" t="s">
        <v>1321</v>
      </c>
      <c r="AB705" t="s">
        <v>1330</v>
      </c>
      <c r="AC705" t="s">
        <v>1323</v>
      </c>
      <c r="AD705" t="s">
        <v>62</v>
      </c>
      <c r="AE705" s="4">
        <v>1</v>
      </c>
      <c r="AF705">
        <v>1</v>
      </c>
    </row>
    <row r="706" spans="1:32" ht="15" customHeight="1" x14ac:dyDescent="0.25">
      <c r="A706">
        <v>705</v>
      </c>
      <c r="B706" t="s">
        <v>2224</v>
      </c>
      <c r="C706">
        <v>20231016</v>
      </c>
      <c r="D706">
        <v>20231017</v>
      </c>
      <c r="E706">
        <v>346</v>
      </c>
      <c r="F706">
        <v>19</v>
      </c>
      <c r="G706">
        <v>20</v>
      </c>
      <c r="H706">
        <v>15</v>
      </c>
      <c r="I706">
        <v>6</v>
      </c>
      <c r="J706">
        <v>1</v>
      </c>
      <c r="K706" t="s">
        <v>1325</v>
      </c>
      <c r="L706">
        <v>330</v>
      </c>
      <c r="M706" s="5">
        <v>239.49</v>
      </c>
      <c r="N706" s="6">
        <v>0</v>
      </c>
      <c r="O706" s="5">
        <f t="shared" ref="O706:O769" si="66">M706*(1-N706)</f>
        <v>239.49</v>
      </c>
      <c r="P706" s="5">
        <f t="shared" ref="P706:P769" si="67">L706*O706</f>
        <v>79031.7</v>
      </c>
      <c r="Q706" s="5">
        <v>38.83</v>
      </c>
      <c r="R706" s="5">
        <f t="shared" ref="R706:R769" si="68">MAX(L706-V706,0)*Q706</f>
        <v>12813.9</v>
      </c>
      <c r="S706" s="5">
        <f t="shared" ref="S706:S769" si="69">P706-W706-R706-U706</f>
        <v>66217.8</v>
      </c>
      <c r="T706" s="6">
        <f t="shared" ref="T706:T769" si="70">IFERROR(S706/(P706-W706),0)</f>
        <v>0.83786379389536103</v>
      </c>
      <c r="U706" s="5">
        <v>0</v>
      </c>
      <c r="V706">
        <v>0</v>
      </c>
      <c r="W706" s="5">
        <f t="shared" ref="W706:W769" si="71">V706*O706</f>
        <v>0</v>
      </c>
      <c r="X706" s="5">
        <v>75268.289999999994</v>
      </c>
      <c r="Y706" t="s">
        <v>1319</v>
      </c>
      <c r="Z706" t="s">
        <v>2225</v>
      </c>
      <c r="AA706" t="s">
        <v>1471</v>
      </c>
      <c r="AB706" t="s">
        <v>1322</v>
      </c>
      <c r="AC706" t="s">
        <v>1339</v>
      </c>
      <c r="AD706" t="s">
        <v>91</v>
      </c>
      <c r="AE706" s="4">
        <v>1.0900000000000001</v>
      </c>
      <c r="AF706">
        <v>1</v>
      </c>
    </row>
    <row r="707" spans="1:32" ht="15" customHeight="1" x14ac:dyDescent="0.25">
      <c r="A707">
        <v>706</v>
      </c>
      <c r="B707" t="s">
        <v>2226</v>
      </c>
      <c r="C707">
        <v>20241119</v>
      </c>
      <c r="D707">
        <v>20241119</v>
      </c>
      <c r="E707">
        <v>273</v>
      </c>
      <c r="F707">
        <v>27</v>
      </c>
      <c r="G707">
        <v>15</v>
      </c>
      <c r="H707">
        <v>4</v>
      </c>
      <c r="I707">
        <v>4</v>
      </c>
      <c r="J707">
        <v>5</v>
      </c>
      <c r="K707" t="s">
        <v>1325</v>
      </c>
      <c r="L707">
        <v>1</v>
      </c>
      <c r="M707" s="5">
        <v>930.93</v>
      </c>
      <c r="N707" s="6">
        <v>0.15210000000000001</v>
      </c>
      <c r="O707" s="5">
        <f t="shared" si="66"/>
        <v>789.33554699999991</v>
      </c>
      <c r="P707" s="5">
        <f t="shared" si="67"/>
        <v>789.33554699999991</v>
      </c>
      <c r="Q707" s="5">
        <v>456.27</v>
      </c>
      <c r="R707" s="5">
        <f t="shared" si="68"/>
        <v>456.27</v>
      </c>
      <c r="S707" s="5">
        <f t="shared" si="69"/>
        <v>319.94554699999992</v>
      </c>
      <c r="T707" s="6">
        <f t="shared" si="70"/>
        <v>0.40533528258800178</v>
      </c>
      <c r="U707" s="5">
        <v>13.12</v>
      </c>
      <c r="V707">
        <v>0</v>
      </c>
      <c r="W707" s="5">
        <f t="shared" si="71"/>
        <v>0</v>
      </c>
      <c r="X707" s="5">
        <v>751.75</v>
      </c>
      <c r="Y707" t="s">
        <v>1319</v>
      </c>
      <c r="Z707" t="s">
        <v>2227</v>
      </c>
      <c r="AA707" t="s">
        <v>1321</v>
      </c>
      <c r="AB707" t="s">
        <v>1322</v>
      </c>
      <c r="AC707" t="s">
        <v>1323</v>
      </c>
      <c r="AD707" t="s">
        <v>79</v>
      </c>
      <c r="AE707" s="4">
        <v>0.74</v>
      </c>
      <c r="AF707">
        <v>1</v>
      </c>
    </row>
    <row r="708" spans="1:32" ht="15" customHeight="1" x14ac:dyDescent="0.25">
      <c r="A708">
        <v>707</v>
      </c>
      <c r="B708" t="s">
        <v>2228</v>
      </c>
      <c r="C708">
        <v>20240204</v>
      </c>
      <c r="D708">
        <v>20240211</v>
      </c>
      <c r="E708">
        <v>754</v>
      </c>
      <c r="F708">
        <v>14</v>
      </c>
      <c r="G708">
        <v>41</v>
      </c>
      <c r="H708">
        <v>29</v>
      </c>
      <c r="I708">
        <v>2</v>
      </c>
      <c r="J708">
        <v>1</v>
      </c>
      <c r="K708" t="s">
        <v>1325</v>
      </c>
      <c r="L708">
        <v>10</v>
      </c>
      <c r="M708" s="5">
        <v>80.75</v>
      </c>
      <c r="N708" s="6">
        <v>0</v>
      </c>
      <c r="O708" s="5">
        <f t="shared" si="66"/>
        <v>80.75</v>
      </c>
      <c r="P708" s="5">
        <f t="shared" si="67"/>
        <v>807.5</v>
      </c>
      <c r="Q708" s="5">
        <v>20.41</v>
      </c>
      <c r="R708" s="5">
        <f t="shared" si="68"/>
        <v>204.1</v>
      </c>
      <c r="S708" s="5">
        <f t="shared" si="69"/>
        <v>603.4</v>
      </c>
      <c r="T708" s="6">
        <f t="shared" si="70"/>
        <v>0.74724458204334365</v>
      </c>
      <c r="U708" s="5">
        <v>0</v>
      </c>
      <c r="V708">
        <v>0</v>
      </c>
      <c r="W708" s="5">
        <f t="shared" si="71"/>
        <v>0</v>
      </c>
      <c r="X708" s="5">
        <v>815.66</v>
      </c>
      <c r="Y708" t="s">
        <v>1319</v>
      </c>
      <c r="Z708" t="s">
        <v>2229</v>
      </c>
      <c r="AA708" t="s">
        <v>1333</v>
      </c>
      <c r="AB708" t="s">
        <v>1330</v>
      </c>
      <c r="AC708" t="s">
        <v>1360</v>
      </c>
      <c r="AD708" t="s">
        <v>136</v>
      </c>
      <c r="AE708" s="4">
        <v>1.2E-2</v>
      </c>
      <c r="AF708">
        <v>1</v>
      </c>
    </row>
    <row r="709" spans="1:32" ht="15" customHeight="1" x14ac:dyDescent="0.25">
      <c r="A709">
        <v>708</v>
      </c>
      <c r="B709" t="s">
        <v>2230</v>
      </c>
      <c r="C709">
        <v>20230930</v>
      </c>
      <c r="D709">
        <v>20231006</v>
      </c>
      <c r="E709">
        <v>31</v>
      </c>
      <c r="F709">
        <v>19</v>
      </c>
      <c r="G709">
        <v>10</v>
      </c>
      <c r="H709">
        <v>6</v>
      </c>
      <c r="I709">
        <v>1</v>
      </c>
      <c r="J709">
        <v>1</v>
      </c>
      <c r="K709" t="s">
        <v>1325</v>
      </c>
      <c r="L709">
        <v>10</v>
      </c>
      <c r="M709" s="5">
        <v>244.41</v>
      </c>
      <c r="N709" s="6">
        <v>0</v>
      </c>
      <c r="O709" s="5">
        <f t="shared" si="66"/>
        <v>244.41</v>
      </c>
      <c r="P709" s="5">
        <f t="shared" si="67"/>
        <v>2444.1</v>
      </c>
      <c r="Q709" s="5">
        <v>37.869999999999997</v>
      </c>
      <c r="R709" s="5">
        <f t="shared" si="68"/>
        <v>378.7</v>
      </c>
      <c r="S709" s="5">
        <f t="shared" si="69"/>
        <v>2065.4</v>
      </c>
      <c r="T709" s="6">
        <f t="shared" si="70"/>
        <v>0.84505543963012975</v>
      </c>
      <c r="U709" s="5">
        <v>0</v>
      </c>
      <c r="V709">
        <v>0</v>
      </c>
      <c r="W709" s="5">
        <f t="shared" si="71"/>
        <v>0</v>
      </c>
      <c r="X709" s="5">
        <v>2493.98</v>
      </c>
      <c r="Y709" t="s">
        <v>1319</v>
      </c>
      <c r="Z709" t="s">
        <v>2231</v>
      </c>
      <c r="AA709" t="s">
        <v>1333</v>
      </c>
      <c r="AB709" t="s">
        <v>1322</v>
      </c>
      <c r="AC709" t="s">
        <v>1323</v>
      </c>
      <c r="AD709" t="s">
        <v>62</v>
      </c>
      <c r="AE709" s="4">
        <v>1</v>
      </c>
      <c r="AF709">
        <v>1</v>
      </c>
    </row>
    <row r="710" spans="1:32" ht="15" customHeight="1" x14ac:dyDescent="0.25">
      <c r="A710">
        <v>709</v>
      </c>
      <c r="B710" t="s">
        <v>2232</v>
      </c>
      <c r="C710">
        <v>20250921</v>
      </c>
      <c r="D710">
        <v>20250926</v>
      </c>
      <c r="E710">
        <v>149</v>
      </c>
      <c r="F710">
        <v>10</v>
      </c>
      <c r="G710">
        <v>11</v>
      </c>
      <c r="H710">
        <v>7</v>
      </c>
      <c r="I710">
        <v>3</v>
      </c>
      <c r="J710">
        <v>2</v>
      </c>
      <c r="K710" t="s">
        <v>1325</v>
      </c>
      <c r="L710">
        <v>4</v>
      </c>
      <c r="M710" s="5">
        <v>1594.02</v>
      </c>
      <c r="N710" s="6">
        <v>7.1300000000000002E-2</v>
      </c>
      <c r="O710" s="5">
        <f t="shared" si="66"/>
        <v>1480.366374</v>
      </c>
      <c r="P710" s="5">
        <f t="shared" si="67"/>
        <v>5921.4654959999998</v>
      </c>
      <c r="Q710" s="5">
        <v>1057.3599999999999</v>
      </c>
      <c r="R710" s="5">
        <f t="shared" si="68"/>
        <v>4229.4399999999996</v>
      </c>
      <c r="S710" s="5">
        <f t="shared" si="69"/>
        <v>1671.0554960000002</v>
      </c>
      <c r="T710" s="6">
        <f t="shared" si="70"/>
        <v>0.28220302847813811</v>
      </c>
      <c r="U710" s="5">
        <v>20.97</v>
      </c>
      <c r="V710">
        <v>0</v>
      </c>
      <c r="W710" s="5">
        <f t="shared" si="71"/>
        <v>0</v>
      </c>
      <c r="X710" s="5">
        <v>5805.36</v>
      </c>
      <c r="Y710" t="s">
        <v>1319</v>
      </c>
      <c r="Z710" t="s">
        <v>2233</v>
      </c>
      <c r="AA710" t="s">
        <v>1321</v>
      </c>
      <c r="AB710" t="s">
        <v>1327</v>
      </c>
      <c r="AC710" t="s">
        <v>1323</v>
      </c>
      <c r="AD710" t="s">
        <v>62</v>
      </c>
      <c r="AE710" s="4">
        <v>1</v>
      </c>
      <c r="AF710">
        <v>1</v>
      </c>
    </row>
    <row r="711" spans="1:32" ht="15" customHeight="1" x14ac:dyDescent="0.25">
      <c r="A711">
        <v>710</v>
      </c>
      <c r="B711" t="s">
        <v>2234</v>
      </c>
      <c r="C711">
        <v>20250709</v>
      </c>
      <c r="D711">
        <v>20250713</v>
      </c>
      <c r="E711">
        <v>212</v>
      </c>
      <c r="F711">
        <v>2</v>
      </c>
      <c r="G711">
        <v>1</v>
      </c>
      <c r="H711">
        <v>8</v>
      </c>
      <c r="I711">
        <v>6</v>
      </c>
      <c r="J711">
        <v>1</v>
      </c>
      <c r="K711" t="s">
        <v>1325</v>
      </c>
      <c r="L711">
        <v>2</v>
      </c>
      <c r="M711" s="5">
        <v>248.22</v>
      </c>
      <c r="N711" s="6">
        <v>0</v>
      </c>
      <c r="O711" s="5">
        <f t="shared" si="66"/>
        <v>248.22</v>
      </c>
      <c r="P711" s="5">
        <f t="shared" si="67"/>
        <v>496.44</v>
      </c>
      <c r="Q711" s="5">
        <v>138.57</v>
      </c>
      <c r="R711" s="5">
        <f t="shared" si="68"/>
        <v>277.14</v>
      </c>
      <c r="S711" s="5">
        <f t="shared" si="69"/>
        <v>189.94</v>
      </c>
      <c r="T711" s="6">
        <f t="shared" si="70"/>
        <v>0.38260414148739019</v>
      </c>
      <c r="U711" s="5">
        <v>29.36</v>
      </c>
      <c r="V711">
        <v>0</v>
      </c>
      <c r="W711" s="5">
        <f t="shared" si="71"/>
        <v>0</v>
      </c>
      <c r="X711" s="5">
        <v>481.98</v>
      </c>
      <c r="Y711" t="s">
        <v>1319</v>
      </c>
      <c r="Z711" t="s">
        <v>2235</v>
      </c>
      <c r="AA711" t="s">
        <v>1321</v>
      </c>
      <c r="AB711" t="s">
        <v>1327</v>
      </c>
      <c r="AC711" t="s">
        <v>1323</v>
      </c>
      <c r="AD711" t="s">
        <v>62</v>
      </c>
      <c r="AE711" s="4">
        <v>1</v>
      </c>
      <c r="AF711">
        <v>1</v>
      </c>
    </row>
    <row r="712" spans="1:32" ht="15" customHeight="1" x14ac:dyDescent="0.25">
      <c r="A712">
        <v>711</v>
      </c>
      <c r="B712" t="s">
        <v>2236</v>
      </c>
      <c r="C712">
        <v>20250212</v>
      </c>
      <c r="D712">
        <v>20250215</v>
      </c>
      <c r="E712">
        <v>370</v>
      </c>
      <c r="F712">
        <v>20</v>
      </c>
      <c r="G712">
        <v>24</v>
      </c>
      <c r="H712">
        <v>21</v>
      </c>
      <c r="I712">
        <v>2</v>
      </c>
      <c r="J712">
        <v>1</v>
      </c>
      <c r="K712" t="s">
        <v>1325</v>
      </c>
      <c r="L712">
        <v>2</v>
      </c>
      <c r="M712" s="5">
        <v>442.66</v>
      </c>
      <c r="N712" s="6">
        <v>0</v>
      </c>
      <c r="O712" s="5">
        <f t="shared" si="66"/>
        <v>442.66</v>
      </c>
      <c r="P712" s="5">
        <f t="shared" si="67"/>
        <v>885.32</v>
      </c>
      <c r="Q712" s="5">
        <v>267.12</v>
      </c>
      <c r="R712" s="5">
        <f t="shared" si="68"/>
        <v>534.24</v>
      </c>
      <c r="S712" s="5">
        <f t="shared" si="69"/>
        <v>340.04</v>
      </c>
      <c r="T712" s="6">
        <f t="shared" si="70"/>
        <v>0.38408710974562871</v>
      </c>
      <c r="U712" s="5">
        <v>11.04</v>
      </c>
      <c r="V712">
        <v>0</v>
      </c>
      <c r="W712" s="5">
        <f t="shared" si="71"/>
        <v>0</v>
      </c>
      <c r="X712" s="5">
        <v>941.83</v>
      </c>
      <c r="Y712" t="s">
        <v>1319</v>
      </c>
      <c r="Z712" t="s">
        <v>2237</v>
      </c>
      <c r="AA712" t="s">
        <v>1321</v>
      </c>
      <c r="AB712" t="s">
        <v>1330</v>
      </c>
      <c r="AC712" t="s">
        <v>1323</v>
      </c>
      <c r="AD712" t="s">
        <v>99</v>
      </c>
      <c r="AE712" s="4">
        <v>1.27</v>
      </c>
      <c r="AF712">
        <v>1</v>
      </c>
    </row>
    <row r="713" spans="1:32" ht="15" customHeight="1" x14ac:dyDescent="0.25">
      <c r="A713">
        <v>712</v>
      </c>
      <c r="B713" t="s">
        <v>2236</v>
      </c>
      <c r="C713">
        <v>20250212</v>
      </c>
      <c r="D713">
        <v>20250215</v>
      </c>
      <c r="E713">
        <v>370</v>
      </c>
      <c r="F713">
        <v>11</v>
      </c>
      <c r="G713">
        <v>24</v>
      </c>
      <c r="H713">
        <v>21</v>
      </c>
      <c r="I713">
        <v>2</v>
      </c>
      <c r="J713">
        <v>1</v>
      </c>
      <c r="K713" t="s">
        <v>1325</v>
      </c>
      <c r="L713">
        <v>3</v>
      </c>
      <c r="M713" s="5">
        <v>132.72</v>
      </c>
      <c r="N713" s="6">
        <v>0</v>
      </c>
      <c r="O713" s="5">
        <f t="shared" si="66"/>
        <v>132.72</v>
      </c>
      <c r="P713" s="5">
        <f t="shared" si="67"/>
        <v>398.15999999999997</v>
      </c>
      <c r="Q713" s="5">
        <v>23.56</v>
      </c>
      <c r="R713" s="5">
        <f t="shared" si="68"/>
        <v>70.679999999999993</v>
      </c>
      <c r="S713" s="5">
        <f t="shared" si="69"/>
        <v>327.47999999999996</v>
      </c>
      <c r="T713" s="6">
        <f t="shared" si="70"/>
        <v>0.82248342374924654</v>
      </c>
      <c r="U713" s="5">
        <v>0</v>
      </c>
      <c r="V713">
        <v>0</v>
      </c>
      <c r="W713" s="5">
        <f t="shared" si="71"/>
        <v>0</v>
      </c>
      <c r="X713" s="5">
        <v>423.57</v>
      </c>
      <c r="Y713" t="s">
        <v>1319</v>
      </c>
      <c r="Z713" t="s">
        <v>2237</v>
      </c>
      <c r="AA713" t="s">
        <v>1321</v>
      </c>
      <c r="AB713" t="s">
        <v>1330</v>
      </c>
      <c r="AC713" t="s">
        <v>1323</v>
      </c>
      <c r="AD713" t="s">
        <v>99</v>
      </c>
      <c r="AE713" s="4">
        <v>1.27</v>
      </c>
      <c r="AF713">
        <v>1</v>
      </c>
    </row>
    <row r="714" spans="1:32" ht="15" customHeight="1" x14ac:dyDescent="0.25">
      <c r="A714">
        <v>713</v>
      </c>
      <c r="B714" t="s">
        <v>2238</v>
      </c>
      <c r="C714">
        <v>20250901</v>
      </c>
      <c r="D714">
        <v>20250903</v>
      </c>
      <c r="E714">
        <v>169</v>
      </c>
      <c r="F714">
        <v>18</v>
      </c>
      <c r="G714">
        <v>3</v>
      </c>
      <c r="H714">
        <v>10</v>
      </c>
      <c r="I714">
        <v>3</v>
      </c>
      <c r="J714">
        <v>2</v>
      </c>
      <c r="K714" t="s">
        <v>1325</v>
      </c>
      <c r="L714">
        <v>10</v>
      </c>
      <c r="M714" s="5">
        <v>256.72000000000003</v>
      </c>
      <c r="N714" s="6">
        <v>0.1037</v>
      </c>
      <c r="O714" s="5">
        <f t="shared" si="66"/>
        <v>230.09813600000001</v>
      </c>
      <c r="P714" s="5">
        <f t="shared" si="67"/>
        <v>2300.9813600000002</v>
      </c>
      <c r="Q714" s="5">
        <v>67.489999999999995</v>
      </c>
      <c r="R714" s="5">
        <f t="shared" si="68"/>
        <v>674.9</v>
      </c>
      <c r="S714" s="5">
        <f t="shared" si="69"/>
        <v>1626.0813600000001</v>
      </c>
      <c r="T714" s="6">
        <f t="shared" si="70"/>
        <v>0.70669036623573511</v>
      </c>
      <c r="U714" s="5">
        <v>0</v>
      </c>
      <c r="V714">
        <v>0</v>
      </c>
      <c r="W714" s="5">
        <f t="shared" si="71"/>
        <v>0</v>
      </c>
      <c r="X714" s="5">
        <v>2255.86</v>
      </c>
      <c r="Y714" t="s">
        <v>1319</v>
      </c>
      <c r="Z714" t="s">
        <v>2239</v>
      </c>
      <c r="AA714" t="s">
        <v>1333</v>
      </c>
      <c r="AB714" t="s">
        <v>1327</v>
      </c>
      <c r="AC714" t="s">
        <v>1323</v>
      </c>
      <c r="AD714" t="s">
        <v>62</v>
      </c>
      <c r="AE714" s="4">
        <v>1</v>
      </c>
      <c r="AF714">
        <v>1</v>
      </c>
    </row>
    <row r="715" spans="1:32" ht="15" customHeight="1" x14ac:dyDescent="0.25">
      <c r="A715">
        <v>714</v>
      </c>
      <c r="B715" t="s">
        <v>2238</v>
      </c>
      <c r="C715">
        <v>20250901</v>
      </c>
      <c r="D715">
        <v>20250903</v>
      </c>
      <c r="E715">
        <v>169</v>
      </c>
      <c r="F715">
        <v>4</v>
      </c>
      <c r="G715">
        <v>3</v>
      </c>
      <c r="H715">
        <v>10</v>
      </c>
      <c r="I715">
        <v>3</v>
      </c>
      <c r="J715">
        <v>2</v>
      </c>
      <c r="K715" t="s">
        <v>1325</v>
      </c>
      <c r="L715">
        <v>14</v>
      </c>
      <c r="M715" s="5">
        <v>836.2</v>
      </c>
      <c r="N715" s="6">
        <v>8.3799999999999999E-2</v>
      </c>
      <c r="O715" s="5">
        <f t="shared" si="66"/>
        <v>766.12644</v>
      </c>
      <c r="P715" s="5">
        <f t="shared" si="67"/>
        <v>10725.77016</v>
      </c>
      <c r="Q715" s="5">
        <v>420.38</v>
      </c>
      <c r="R715" s="5">
        <f t="shared" si="68"/>
        <v>5885.32</v>
      </c>
      <c r="S715" s="5">
        <f t="shared" si="69"/>
        <v>4769.8601600000002</v>
      </c>
      <c r="T715" s="6">
        <f t="shared" si="70"/>
        <v>0.44471027150930487</v>
      </c>
      <c r="U715" s="5">
        <v>70.59</v>
      </c>
      <c r="V715">
        <v>0</v>
      </c>
      <c r="W715" s="5">
        <f t="shared" si="71"/>
        <v>0</v>
      </c>
      <c r="X715" s="5">
        <v>10515.46</v>
      </c>
      <c r="Y715" t="s">
        <v>1319</v>
      </c>
      <c r="Z715" t="s">
        <v>2239</v>
      </c>
      <c r="AA715" t="s">
        <v>1333</v>
      </c>
      <c r="AB715" t="s">
        <v>1327</v>
      </c>
      <c r="AC715" t="s">
        <v>1323</v>
      </c>
      <c r="AD715" t="s">
        <v>62</v>
      </c>
      <c r="AE715" s="4">
        <v>1</v>
      </c>
      <c r="AF715">
        <v>1</v>
      </c>
    </row>
    <row r="716" spans="1:32" ht="15" customHeight="1" x14ac:dyDescent="0.25">
      <c r="A716">
        <v>715</v>
      </c>
      <c r="B716" t="s">
        <v>2238</v>
      </c>
      <c r="C716">
        <v>20250901</v>
      </c>
      <c r="D716">
        <v>20250903</v>
      </c>
      <c r="E716">
        <v>169</v>
      </c>
      <c r="F716">
        <v>11</v>
      </c>
      <c r="G716">
        <v>3</v>
      </c>
      <c r="H716">
        <v>10</v>
      </c>
      <c r="I716">
        <v>3</v>
      </c>
      <c r="J716">
        <v>1</v>
      </c>
      <c r="K716" t="s">
        <v>1325</v>
      </c>
      <c r="L716">
        <v>50</v>
      </c>
      <c r="M716" s="5">
        <v>132.97999999999999</v>
      </c>
      <c r="N716" s="6">
        <v>0</v>
      </c>
      <c r="O716" s="5">
        <f t="shared" si="66"/>
        <v>132.97999999999999</v>
      </c>
      <c r="P716" s="5">
        <f t="shared" si="67"/>
        <v>6648.9999999999991</v>
      </c>
      <c r="Q716" s="5">
        <v>23.78</v>
      </c>
      <c r="R716" s="5">
        <f t="shared" si="68"/>
        <v>1189</v>
      </c>
      <c r="S716" s="5">
        <f t="shared" si="69"/>
        <v>5459.9999999999991</v>
      </c>
      <c r="T716" s="6">
        <f t="shared" si="70"/>
        <v>0.82117611670927959</v>
      </c>
      <c r="U716" s="5">
        <v>0</v>
      </c>
      <c r="V716">
        <v>0</v>
      </c>
      <c r="W716" s="5">
        <f t="shared" si="71"/>
        <v>0</v>
      </c>
      <c r="X716" s="5">
        <v>6518.63</v>
      </c>
      <c r="Y716" t="s">
        <v>1319</v>
      </c>
      <c r="Z716" t="s">
        <v>2239</v>
      </c>
      <c r="AA716" t="s">
        <v>1333</v>
      </c>
      <c r="AB716" t="s">
        <v>1327</v>
      </c>
      <c r="AC716" t="s">
        <v>1323</v>
      </c>
      <c r="AD716" t="s">
        <v>62</v>
      </c>
      <c r="AE716" s="4">
        <v>1</v>
      </c>
      <c r="AF716">
        <v>1</v>
      </c>
    </row>
    <row r="717" spans="1:32" ht="15" customHeight="1" x14ac:dyDescent="0.25">
      <c r="A717">
        <v>716</v>
      </c>
      <c r="B717" t="s">
        <v>2240</v>
      </c>
      <c r="C717">
        <v>20250823</v>
      </c>
      <c r="D717">
        <v>20250824</v>
      </c>
      <c r="E717">
        <v>720</v>
      </c>
      <c r="F717">
        <v>16</v>
      </c>
      <c r="G717">
        <v>35</v>
      </c>
      <c r="H717">
        <v>35</v>
      </c>
      <c r="I717">
        <v>5</v>
      </c>
      <c r="J717">
        <v>3</v>
      </c>
      <c r="K717" t="s">
        <v>1325</v>
      </c>
      <c r="L717">
        <v>15</v>
      </c>
      <c r="M717" s="5">
        <v>125</v>
      </c>
      <c r="N717" s="6">
        <v>0.1333</v>
      </c>
      <c r="O717" s="5">
        <f t="shared" si="66"/>
        <v>108.33750000000001</v>
      </c>
      <c r="P717" s="5">
        <f t="shared" si="67"/>
        <v>1625.0625</v>
      </c>
      <c r="Q717" s="5">
        <v>26.06</v>
      </c>
      <c r="R717" s="5">
        <f t="shared" si="68"/>
        <v>390.9</v>
      </c>
      <c r="S717" s="5">
        <f t="shared" si="69"/>
        <v>1234.1624999999999</v>
      </c>
      <c r="T717" s="6">
        <f t="shared" si="70"/>
        <v>0.75945540556132451</v>
      </c>
      <c r="U717" s="5">
        <v>0</v>
      </c>
      <c r="V717">
        <v>0</v>
      </c>
      <c r="W717" s="5">
        <f t="shared" si="71"/>
        <v>0</v>
      </c>
      <c r="X717" s="5">
        <v>1547.68</v>
      </c>
      <c r="Y717" t="s">
        <v>1319</v>
      </c>
      <c r="Z717" t="s">
        <v>2241</v>
      </c>
      <c r="AA717" t="s">
        <v>1333</v>
      </c>
      <c r="AB717" t="s">
        <v>1344</v>
      </c>
      <c r="AC717" t="s">
        <v>1323</v>
      </c>
      <c r="AD717" t="s">
        <v>121</v>
      </c>
      <c r="AE717" s="4">
        <v>0.66</v>
      </c>
      <c r="AF717">
        <v>1</v>
      </c>
    </row>
    <row r="718" spans="1:32" ht="15" customHeight="1" x14ac:dyDescent="0.25">
      <c r="A718">
        <v>717</v>
      </c>
      <c r="B718" t="s">
        <v>2240</v>
      </c>
      <c r="C718">
        <v>20250823</v>
      </c>
      <c r="D718">
        <v>20250824</v>
      </c>
      <c r="E718">
        <v>720</v>
      </c>
      <c r="F718">
        <v>15</v>
      </c>
      <c r="G718">
        <v>35</v>
      </c>
      <c r="H718">
        <v>35</v>
      </c>
      <c r="I718">
        <v>5</v>
      </c>
      <c r="J718">
        <v>1</v>
      </c>
      <c r="K718" t="s">
        <v>1325</v>
      </c>
      <c r="L718">
        <v>2</v>
      </c>
      <c r="M718" s="5">
        <v>82.83</v>
      </c>
      <c r="N718" s="6">
        <v>0</v>
      </c>
      <c r="O718" s="5">
        <f t="shared" si="66"/>
        <v>82.83</v>
      </c>
      <c r="P718" s="5">
        <f t="shared" si="67"/>
        <v>165.66</v>
      </c>
      <c r="Q718" s="5">
        <v>20.6</v>
      </c>
      <c r="R718" s="5">
        <f t="shared" si="68"/>
        <v>41.2</v>
      </c>
      <c r="S718" s="5">
        <f t="shared" si="69"/>
        <v>124.46</v>
      </c>
      <c r="T718" s="6">
        <f t="shared" si="70"/>
        <v>0.75129783894724134</v>
      </c>
      <c r="U718" s="5">
        <v>0</v>
      </c>
      <c r="V718">
        <v>0</v>
      </c>
      <c r="W718" s="5">
        <f t="shared" si="71"/>
        <v>0</v>
      </c>
      <c r="X718" s="5">
        <v>157.77000000000001</v>
      </c>
      <c r="Y718" t="s">
        <v>1319</v>
      </c>
      <c r="Z718" t="s">
        <v>2241</v>
      </c>
      <c r="AA718" t="s">
        <v>1333</v>
      </c>
      <c r="AB718" t="s">
        <v>1344</v>
      </c>
      <c r="AC718" t="s">
        <v>1323</v>
      </c>
      <c r="AD718" t="s">
        <v>121</v>
      </c>
      <c r="AE718" s="4">
        <v>0.66</v>
      </c>
      <c r="AF718">
        <v>1</v>
      </c>
    </row>
    <row r="719" spans="1:32" ht="15" customHeight="1" x14ac:dyDescent="0.25">
      <c r="A719">
        <v>718</v>
      </c>
      <c r="B719" t="s">
        <v>2242</v>
      </c>
      <c r="C719">
        <v>20230824</v>
      </c>
      <c r="D719">
        <v>20230824</v>
      </c>
      <c r="E719">
        <v>254</v>
      </c>
      <c r="F719">
        <v>13</v>
      </c>
      <c r="G719">
        <v>5</v>
      </c>
      <c r="H719">
        <v>12</v>
      </c>
      <c r="I719">
        <v>3</v>
      </c>
      <c r="J719">
        <v>4</v>
      </c>
      <c r="K719" t="s">
        <v>1325</v>
      </c>
      <c r="L719">
        <v>1</v>
      </c>
      <c r="M719" s="5">
        <v>24.69</v>
      </c>
      <c r="N719" s="6">
        <v>0.1181</v>
      </c>
      <c r="O719" s="5">
        <f t="shared" si="66"/>
        <v>21.774111000000001</v>
      </c>
      <c r="P719" s="5">
        <f t="shared" si="67"/>
        <v>21.774111000000001</v>
      </c>
      <c r="Q719" s="5">
        <v>3.41</v>
      </c>
      <c r="R719" s="5">
        <f t="shared" si="68"/>
        <v>3.41</v>
      </c>
      <c r="S719" s="5">
        <f t="shared" si="69"/>
        <v>18.364111000000001</v>
      </c>
      <c r="T719" s="6">
        <f t="shared" si="70"/>
        <v>0.84339199887425942</v>
      </c>
      <c r="U719" s="5">
        <v>0</v>
      </c>
      <c r="V719">
        <v>0</v>
      </c>
      <c r="W719" s="5">
        <f t="shared" si="71"/>
        <v>0</v>
      </c>
      <c r="X719" s="5">
        <v>21.14</v>
      </c>
      <c r="Y719" t="s">
        <v>1319</v>
      </c>
      <c r="Z719" t="s">
        <v>2243</v>
      </c>
      <c r="AA719" t="s">
        <v>1321</v>
      </c>
      <c r="AB719" t="s">
        <v>1344</v>
      </c>
      <c r="AC719" t="s">
        <v>1323</v>
      </c>
      <c r="AD719" t="s">
        <v>62</v>
      </c>
      <c r="AE719" s="4">
        <v>1</v>
      </c>
      <c r="AF719">
        <v>1</v>
      </c>
    </row>
    <row r="720" spans="1:32" ht="15" customHeight="1" x14ac:dyDescent="0.25">
      <c r="A720">
        <v>719</v>
      </c>
      <c r="B720" t="s">
        <v>2244</v>
      </c>
      <c r="C720">
        <v>20230318</v>
      </c>
      <c r="D720">
        <v>20230325</v>
      </c>
      <c r="E720">
        <v>280</v>
      </c>
      <c r="F720">
        <v>13</v>
      </c>
      <c r="G720">
        <v>6</v>
      </c>
      <c r="H720">
        <v>1</v>
      </c>
      <c r="I720">
        <v>6</v>
      </c>
      <c r="J720">
        <v>1</v>
      </c>
      <c r="K720" t="s">
        <v>1325</v>
      </c>
      <c r="L720">
        <v>10</v>
      </c>
      <c r="M720" s="5">
        <v>26.16</v>
      </c>
      <c r="N720" s="6">
        <v>0</v>
      </c>
      <c r="O720" s="5">
        <f t="shared" si="66"/>
        <v>26.16</v>
      </c>
      <c r="P720" s="5">
        <f t="shared" si="67"/>
        <v>261.60000000000002</v>
      </c>
      <c r="Q720" s="5">
        <v>3.43</v>
      </c>
      <c r="R720" s="5">
        <f t="shared" si="68"/>
        <v>34.300000000000004</v>
      </c>
      <c r="S720" s="5">
        <f t="shared" si="69"/>
        <v>227.3</v>
      </c>
      <c r="T720" s="6">
        <f t="shared" si="70"/>
        <v>0.86888379204892963</v>
      </c>
      <c r="U720" s="5">
        <v>0</v>
      </c>
      <c r="V720">
        <v>0</v>
      </c>
      <c r="W720" s="5">
        <f t="shared" si="71"/>
        <v>0</v>
      </c>
      <c r="X720" s="5">
        <v>269.69</v>
      </c>
      <c r="Y720" t="s">
        <v>1319</v>
      </c>
      <c r="Z720" t="s">
        <v>2245</v>
      </c>
      <c r="AA720" t="s">
        <v>1333</v>
      </c>
      <c r="AB720" t="s">
        <v>1322</v>
      </c>
      <c r="AC720" t="s">
        <v>1360</v>
      </c>
      <c r="AD720" t="s">
        <v>62</v>
      </c>
      <c r="AE720" s="4">
        <v>1</v>
      </c>
      <c r="AF720">
        <v>1</v>
      </c>
    </row>
    <row r="721" spans="1:32" ht="15" customHeight="1" x14ac:dyDescent="0.25">
      <c r="A721">
        <v>720</v>
      </c>
      <c r="B721" t="s">
        <v>2246</v>
      </c>
      <c r="C721">
        <v>20241205</v>
      </c>
      <c r="D721">
        <v>20241211</v>
      </c>
      <c r="E721">
        <v>50</v>
      </c>
      <c r="F721">
        <v>6</v>
      </c>
      <c r="G721">
        <v>13</v>
      </c>
      <c r="H721">
        <v>2</v>
      </c>
      <c r="I721">
        <v>1</v>
      </c>
      <c r="J721">
        <v>5</v>
      </c>
      <c r="K721" t="s">
        <v>1325</v>
      </c>
      <c r="L721">
        <v>34</v>
      </c>
      <c r="M721" s="5">
        <v>131.44</v>
      </c>
      <c r="N721" s="6">
        <v>0.1535</v>
      </c>
      <c r="O721" s="5">
        <f t="shared" si="66"/>
        <v>111.26396</v>
      </c>
      <c r="P721" s="5">
        <f t="shared" si="67"/>
        <v>3782.9746399999999</v>
      </c>
      <c r="Q721" s="5">
        <v>77.010000000000005</v>
      </c>
      <c r="R721" s="5">
        <f t="shared" si="68"/>
        <v>2618.34</v>
      </c>
      <c r="S721" s="5">
        <f t="shared" si="69"/>
        <v>1055.2946399999998</v>
      </c>
      <c r="T721" s="6">
        <f t="shared" si="70"/>
        <v>0.27895895173116991</v>
      </c>
      <c r="U721" s="5">
        <v>109.34</v>
      </c>
      <c r="V721">
        <v>0</v>
      </c>
      <c r="W721" s="5">
        <f t="shared" si="71"/>
        <v>0</v>
      </c>
      <c r="X721" s="5">
        <v>3535.49</v>
      </c>
      <c r="Y721" t="s">
        <v>1319</v>
      </c>
      <c r="Z721" t="s">
        <v>2247</v>
      </c>
      <c r="AA721" t="s">
        <v>1338</v>
      </c>
      <c r="AB721" t="s">
        <v>1327</v>
      </c>
      <c r="AC721" t="s">
        <v>1339</v>
      </c>
      <c r="AD721" t="s">
        <v>79</v>
      </c>
      <c r="AE721" s="4">
        <v>0.74</v>
      </c>
      <c r="AF721">
        <v>1</v>
      </c>
    </row>
    <row r="722" spans="1:32" ht="15" customHeight="1" x14ac:dyDescent="0.25">
      <c r="A722">
        <v>721</v>
      </c>
      <c r="B722" t="s">
        <v>2246</v>
      </c>
      <c r="C722">
        <v>20241205</v>
      </c>
      <c r="D722">
        <v>20241211</v>
      </c>
      <c r="E722">
        <v>50</v>
      </c>
      <c r="F722">
        <v>18</v>
      </c>
      <c r="G722">
        <v>13</v>
      </c>
      <c r="H722">
        <v>2</v>
      </c>
      <c r="I722">
        <v>1</v>
      </c>
      <c r="J722">
        <v>1</v>
      </c>
      <c r="K722" t="s">
        <v>1325</v>
      </c>
      <c r="L722">
        <v>5</v>
      </c>
      <c r="M722" s="5">
        <v>251.3</v>
      </c>
      <c r="N722" s="6">
        <v>0</v>
      </c>
      <c r="O722" s="5">
        <f t="shared" si="66"/>
        <v>251.3</v>
      </c>
      <c r="P722" s="5">
        <f t="shared" si="67"/>
        <v>1256.5</v>
      </c>
      <c r="Q722" s="5">
        <v>69.02</v>
      </c>
      <c r="R722" s="5">
        <f t="shared" si="68"/>
        <v>345.09999999999997</v>
      </c>
      <c r="S722" s="5">
        <f t="shared" si="69"/>
        <v>911.40000000000009</v>
      </c>
      <c r="T722" s="6">
        <f t="shared" si="70"/>
        <v>0.72534818941504187</v>
      </c>
      <c r="U722" s="5">
        <v>0</v>
      </c>
      <c r="V722">
        <v>0</v>
      </c>
      <c r="W722" s="5">
        <f t="shared" si="71"/>
        <v>0</v>
      </c>
      <c r="X722" s="5">
        <v>1174.3</v>
      </c>
      <c r="Y722" t="s">
        <v>1319</v>
      </c>
      <c r="Z722" t="s">
        <v>2247</v>
      </c>
      <c r="AA722" t="s">
        <v>1338</v>
      </c>
      <c r="AB722" t="s">
        <v>1327</v>
      </c>
      <c r="AC722" t="s">
        <v>1339</v>
      </c>
      <c r="AD722" t="s">
        <v>79</v>
      </c>
      <c r="AE722" s="4">
        <v>0.74</v>
      </c>
      <c r="AF722">
        <v>1</v>
      </c>
    </row>
    <row r="723" spans="1:32" ht="15" customHeight="1" x14ac:dyDescent="0.25">
      <c r="A723">
        <v>722</v>
      </c>
      <c r="B723" t="s">
        <v>2246</v>
      </c>
      <c r="C723">
        <v>20241205</v>
      </c>
      <c r="D723">
        <v>20241211</v>
      </c>
      <c r="E723">
        <v>50</v>
      </c>
      <c r="F723">
        <v>22</v>
      </c>
      <c r="G723">
        <v>13</v>
      </c>
      <c r="H723">
        <v>2</v>
      </c>
      <c r="I723">
        <v>1</v>
      </c>
      <c r="J723">
        <v>4</v>
      </c>
      <c r="K723" t="s">
        <v>1325</v>
      </c>
      <c r="L723">
        <v>5</v>
      </c>
      <c r="M723" s="5">
        <v>3405.38</v>
      </c>
      <c r="N723" s="6">
        <v>9.0800000000000006E-2</v>
      </c>
      <c r="O723" s="5">
        <f t="shared" si="66"/>
        <v>3096.1714959999999</v>
      </c>
      <c r="P723" s="5">
        <f t="shared" si="67"/>
        <v>15480.857479999999</v>
      </c>
      <c r="Q723" s="5">
        <v>1759.39</v>
      </c>
      <c r="R723" s="5">
        <f t="shared" si="68"/>
        <v>8796.9500000000007</v>
      </c>
      <c r="S723" s="5">
        <f t="shared" si="69"/>
        <v>6614.6674799999982</v>
      </c>
      <c r="T723" s="6">
        <f t="shared" si="70"/>
        <v>0.42728043253066617</v>
      </c>
      <c r="U723" s="5">
        <v>69.239999999999995</v>
      </c>
      <c r="V723">
        <v>0</v>
      </c>
      <c r="W723" s="5">
        <f t="shared" si="71"/>
        <v>0</v>
      </c>
      <c r="X723" s="5">
        <v>14468.09</v>
      </c>
      <c r="Y723" t="s">
        <v>1319</v>
      </c>
      <c r="Z723" t="s">
        <v>2247</v>
      </c>
      <c r="AA723" t="s">
        <v>1338</v>
      </c>
      <c r="AB723" t="s">
        <v>1327</v>
      </c>
      <c r="AC723" t="s">
        <v>1339</v>
      </c>
      <c r="AD723" t="s">
        <v>79</v>
      </c>
      <c r="AE723" s="4">
        <v>0.74</v>
      </c>
      <c r="AF723">
        <v>1</v>
      </c>
    </row>
    <row r="724" spans="1:32" ht="15" customHeight="1" x14ac:dyDescent="0.25">
      <c r="A724">
        <v>723</v>
      </c>
      <c r="B724" t="s">
        <v>2248</v>
      </c>
      <c r="C724">
        <v>20251129</v>
      </c>
      <c r="D724">
        <v>20251203</v>
      </c>
      <c r="E724">
        <v>609</v>
      </c>
      <c r="F724">
        <v>8</v>
      </c>
      <c r="G724">
        <v>37</v>
      </c>
      <c r="H724">
        <v>28</v>
      </c>
      <c r="I724">
        <v>1</v>
      </c>
      <c r="J724">
        <v>5</v>
      </c>
      <c r="K724" t="s">
        <v>1325</v>
      </c>
      <c r="L724">
        <v>32</v>
      </c>
      <c r="M724" s="5">
        <v>1185.1199999999999</v>
      </c>
      <c r="N724" s="6">
        <v>0.14230000000000001</v>
      </c>
      <c r="O724" s="5">
        <f t="shared" si="66"/>
        <v>1016.4774239999999</v>
      </c>
      <c r="P724" s="5">
        <f t="shared" si="67"/>
        <v>32527.277567999998</v>
      </c>
      <c r="Q724" s="5">
        <v>728.09</v>
      </c>
      <c r="R724" s="5">
        <f t="shared" si="68"/>
        <v>23298.880000000001</v>
      </c>
      <c r="S724" s="5">
        <f t="shared" si="69"/>
        <v>9110.0875679999972</v>
      </c>
      <c r="T724" s="6">
        <f t="shared" si="70"/>
        <v>0.28007531675391145</v>
      </c>
      <c r="U724" s="5">
        <v>118.31</v>
      </c>
      <c r="V724">
        <v>0</v>
      </c>
      <c r="W724" s="5">
        <f t="shared" si="71"/>
        <v>0</v>
      </c>
      <c r="X724" s="5">
        <v>29570.25</v>
      </c>
      <c r="Y724" t="s">
        <v>1278</v>
      </c>
      <c r="Z724" t="s">
        <v>2249</v>
      </c>
      <c r="AA724" t="s">
        <v>1338</v>
      </c>
      <c r="AB724" t="s">
        <v>1344</v>
      </c>
      <c r="AC724" t="s">
        <v>1339</v>
      </c>
      <c r="AD724" t="s">
        <v>127</v>
      </c>
      <c r="AE724" s="4">
        <v>6.7999999999999996E-3</v>
      </c>
      <c r="AF724">
        <v>3</v>
      </c>
    </row>
    <row r="725" spans="1:32" ht="15" customHeight="1" x14ac:dyDescent="0.25">
      <c r="A725">
        <v>724</v>
      </c>
      <c r="B725" t="s">
        <v>2250</v>
      </c>
      <c r="C725">
        <v>20241203</v>
      </c>
      <c r="D725">
        <v>20241208</v>
      </c>
      <c r="E725">
        <v>286</v>
      </c>
      <c r="F725">
        <v>22</v>
      </c>
      <c r="G725">
        <v>8</v>
      </c>
      <c r="H725">
        <v>3</v>
      </c>
      <c r="I725">
        <v>5</v>
      </c>
      <c r="J725">
        <v>5</v>
      </c>
      <c r="K725" t="s">
        <v>1325</v>
      </c>
      <c r="L725">
        <v>1</v>
      </c>
      <c r="M725" s="5">
        <v>3460.7</v>
      </c>
      <c r="N725" s="6">
        <v>0.13650000000000001</v>
      </c>
      <c r="O725" s="5">
        <f t="shared" si="66"/>
        <v>2988.3144499999994</v>
      </c>
      <c r="P725" s="5">
        <f t="shared" si="67"/>
        <v>2988.3144499999994</v>
      </c>
      <c r="Q725" s="5">
        <v>1894.13</v>
      </c>
      <c r="R725" s="5">
        <f t="shared" si="68"/>
        <v>1894.13</v>
      </c>
      <c r="S725" s="5">
        <f t="shared" si="69"/>
        <v>1084.6244499999993</v>
      </c>
      <c r="T725" s="6">
        <f t="shared" si="70"/>
        <v>0.36295526061522726</v>
      </c>
      <c r="U725" s="5">
        <v>9.56</v>
      </c>
      <c r="V725">
        <v>0</v>
      </c>
      <c r="W725" s="5">
        <f t="shared" si="71"/>
        <v>0</v>
      </c>
      <c r="X725" s="5">
        <v>2792.81</v>
      </c>
      <c r="Y725" t="s">
        <v>1319</v>
      </c>
      <c r="Z725" t="s">
        <v>2251</v>
      </c>
      <c r="AA725" t="s">
        <v>1321</v>
      </c>
      <c r="AB725" t="s">
        <v>1327</v>
      </c>
      <c r="AC725" t="s">
        <v>1323</v>
      </c>
      <c r="AD725" t="s">
        <v>62</v>
      </c>
      <c r="AE725" s="4">
        <v>1</v>
      </c>
      <c r="AF725">
        <v>1</v>
      </c>
    </row>
    <row r="726" spans="1:32" ht="15" customHeight="1" x14ac:dyDescent="0.25">
      <c r="A726">
        <v>725</v>
      </c>
      <c r="B726" t="s">
        <v>2252</v>
      </c>
      <c r="C726">
        <v>20240605</v>
      </c>
      <c r="D726">
        <v>20240607</v>
      </c>
      <c r="E726">
        <v>747</v>
      </c>
      <c r="F726">
        <v>9</v>
      </c>
      <c r="G726">
        <v>40</v>
      </c>
      <c r="H726">
        <v>30</v>
      </c>
      <c r="I726">
        <v>6</v>
      </c>
      <c r="J726">
        <v>2</v>
      </c>
      <c r="K726" t="s">
        <v>1354</v>
      </c>
      <c r="L726">
        <v>0</v>
      </c>
      <c r="M726" s="5">
        <v>401</v>
      </c>
      <c r="N726" s="6">
        <v>8.3500000000000005E-2</v>
      </c>
      <c r="O726" s="5">
        <f t="shared" si="66"/>
        <v>367.51650000000001</v>
      </c>
      <c r="P726" s="5">
        <f t="shared" si="67"/>
        <v>0</v>
      </c>
      <c r="Q726" s="5">
        <v>246.53</v>
      </c>
      <c r="R726" s="5">
        <f t="shared" si="68"/>
        <v>0</v>
      </c>
      <c r="S726" s="5">
        <f t="shared" si="69"/>
        <v>-5</v>
      </c>
      <c r="T726" s="6">
        <f t="shared" si="70"/>
        <v>0</v>
      </c>
      <c r="U726" s="5">
        <v>5</v>
      </c>
      <c r="V726">
        <v>0</v>
      </c>
      <c r="W726" s="5">
        <f t="shared" si="71"/>
        <v>0</v>
      </c>
      <c r="X726" s="5">
        <v>0</v>
      </c>
      <c r="Y726" t="s">
        <v>1289</v>
      </c>
      <c r="Z726" t="s">
        <v>2253</v>
      </c>
      <c r="AA726" t="s">
        <v>1321</v>
      </c>
      <c r="AB726" t="s">
        <v>1344</v>
      </c>
      <c r="AC726" t="s">
        <v>1323</v>
      </c>
      <c r="AD726" t="s">
        <v>132</v>
      </c>
      <c r="AE726" s="4">
        <v>0.74</v>
      </c>
      <c r="AF726">
        <v>6</v>
      </c>
    </row>
    <row r="727" spans="1:32" ht="15" customHeight="1" x14ac:dyDescent="0.25">
      <c r="A727">
        <v>726</v>
      </c>
      <c r="B727" t="s">
        <v>2254</v>
      </c>
      <c r="C727">
        <v>20240614</v>
      </c>
      <c r="D727">
        <v>20240617</v>
      </c>
      <c r="E727">
        <v>346</v>
      </c>
      <c r="F727">
        <v>18</v>
      </c>
      <c r="G727">
        <v>18</v>
      </c>
      <c r="H727">
        <v>17</v>
      </c>
      <c r="I727">
        <v>1</v>
      </c>
      <c r="J727">
        <v>2</v>
      </c>
      <c r="K727" t="s">
        <v>1325</v>
      </c>
      <c r="L727">
        <v>1</v>
      </c>
      <c r="M727" s="5">
        <v>247.85</v>
      </c>
      <c r="N727" s="6">
        <v>8.1100000000000005E-2</v>
      </c>
      <c r="O727" s="5">
        <f t="shared" si="66"/>
        <v>227.74936500000001</v>
      </c>
      <c r="P727" s="5">
        <f t="shared" si="67"/>
        <v>227.74936500000001</v>
      </c>
      <c r="Q727" s="5">
        <v>68.819999999999993</v>
      </c>
      <c r="R727" s="5">
        <f t="shared" si="68"/>
        <v>68.819999999999993</v>
      </c>
      <c r="S727" s="5">
        <f t="shared" si="69"/>
        <v>158.92936500000002</v>
      </c>
      <c r="T727" s="6">
        <f t="shared" si="70"/>
        <v>0.69782572170947665</v>
      </c>
      <c r="U727" s="5">
        <v>0</v>
      </c>
      <c r="V727">
        <v>0</v>
      </c>
      <c r="W727" s="5">
        <f t="shared" si="71"/>
        <v>0</v>
      </c>
      <c r="X727" s="5">
        <v>221.12</v>
      </c>
      <c r="Y727" t="s">
        <v>1319</v>
      </c>
      <c r="Z727" t="s">
        <v>2255</v>
      </c>
      <c r="AA727" t="s">
        <v>1321</v>
      </c>
      <c r="AB727" t="s">
        <v>1344</v>
      </c>
      <c r="AC727" t="s">
        <v>1323</v>
      </c>
      <c r="AD727" t="s">
        <v>91</v>
      </c>
      <c r="AE727" s="4">
        <v>1.0900000000000001</v>
      </c>
      <c r="AF727">
        <v>1</v>
      </c>
    </row>
    <row r="728" spans="1:32" ht="15" customHeight="1" x14ac:dyDescent="0.25">
      <c r="A728">
        <v>727</v>
      </c>
      <c r="B728" t="s">
        <v>2254</v>
      </c>
      <c r="C728">
        <v>20240614</v>
      </c>
      <c r="D728">
        <v>20240617</v>
      </c>
      <c r="E728">
        <v>346</v>
      </c>
      <c r="F728">
        <v>15</v>
      </c>
      <c r="G728">
        <v>18</v>
      </c>
      <c r="H728">
        <v>17</v>
      </c>
      <c r="I728">
        <v>1</v>
      </c>
      <c r="J728">
        <v>1</v>
      </c>
      <c r="K728" t="s">
        <v>1325</v>
      </c>
      <c r="L728">
        <v>1</v>
      </c>
      <c r="M728" s="5">
        <v>77.040000000000006</v>
      </c>
      <c r="N728" s="6">
        <v>0</v>
      </c>
      <c r="O728" s="5">
        <f t="shared" si="66"/>
        <v>77.040000000000006</v>
      </c>
      <c r="P728" s="5">
        <f t="shared" si="67"/>
        <v>77.040000000000006</v>
      </c>
      <c r="Q728" s="5">
        <v>20.86</v>
      </c>
      <c r="R728" s="5">
        <f t="shared" si="68"/>
        <v>20.86</v>
      </c>
      <c r="S728" s="5">
        <f t="shared" si="69"/>
        <v>56.180000000000007</v>
      </c>
      <c r="T728" s="6">
        <f t="shared" si="70"/>
        <v>0.72923156801661482</v>
      </c>
      <c r="U728" s="5">
        <v>0</v>
      </c>
      <c r="V728">
        <v>0</v>
      </c>
      <c r="W728" s="5">
        <f t="shared" si="71"/>
        <v>0</v>
      </c>
      <c r="X728" s="5">
        <v>74.8</v>
      </c>
      <c r="Y728" t="s">
        <v>1319</v>
      </c>
      <c r="Z728" t="s">
        <v>2255</v>
      </c>
      <c r="AA728" t="s">
        <v>1321</v>
      </c>
      <c r="AB728" t="s">
        <v>1344</v>
      </c>
      <c r="AC728" t="s">
        <v>1323</v>
      </c>
      <c r="AD728" t="s">
        <v>91</v>
      </c>
      <c r="AE728" s="4">
        <v>1.0900000000000001</v>
      </c>
      <c r="AF728">
        <v>1</v>
      </c>
    </row>
    <row r="729" spans="1:32" ht="15" customHeight="1" x14ac:dyDescent="0.25">
      <c r="A729">
        <v>728</v>
      </c>
      <c r="B729" t="s">
        <v>2254</v>
      </c>
      <c r="C729">
        <v>20240614</v>
      </c>
      <c r="D729">
        <v>20240617</v>
      </c>
      <c r="E729">
        <v>346</v>
      </c>
      <c r="F729">
        <v>20</v>
      </c>
      <c r="G729">
        <v>18</v>
      </c>
      <c r="H729">
        <v>17</v>
      </c>
      <c r="I729">
        <v>1</v>
      </c>
      <c r="J729">
        <v>6</v>
      </c>
      <c r="K729" t="s">
        <v>1325</v>
      </c>
      <c r="L729">
        <v>5</v>
      </c>
      <c r="M729" s="5">
        <v>436.91</v>
      </c>
      <c r="N729" s="6">
        <v>0.20580000000000001</v>
      </c>
      <c r="O729" s="5">
        <f t="shared" si="66"/>
        <v>346.99392200000005</v>
      </c>
      <c r="P729" s="5">
        <f t="shared" si="67"/>
        <v>1734.9696100000003</v>
      </c>
      <c r="Q729" s="5">
        <v>263.33</v>
      </c>
      <c r="R729" s="5">
        <f t="shared" si="68"/>
        <v>1316.6499999999999</v>
      </c>
      <c r="S729" s="5">
        <f t="shared" si="69"/>
        <v>356.42961000000048</v>
      </c>
      <c r="T729" s="6">
        <f t="shared" si="70"/>
        <v>0.20543853214812241</v>
      </c>
      <c r="U729" s="5">
        <v>61.89</v>
      </c>
      <c r="V729">
        <v>0</v>
      </c>
      <c r="W729" s="5">
        <f t="shared" si="71"/>
        <v>0</v>
      </c>
      <c r="X729" s="5">
        <v>1684.44</v>
      </c>
      <c r="Y729" t="s">
        <v>1319</v>
      </c>
      <c r="Z729" t="s">
        <v>2255</v>
      </c>
      <c r="AA729" t="s">
        <v>1321</v>
      </c>
      <c r="AB729" t="s">
        <v>1344</v>
      </c>
      <c r="AC729" t="s">
        <v>1323</v>
      </c>
      <c r="AD729" t="s">
        <v>91</v>
      </c>
      <c r="AE729" s="4">
        <v>1.0900000000000001</v>
      </c>
      <c r="AF729">
        <v>1</v>
      </c>
    </row>
    <row r="730" spans="1:32" ht="15" customHeight="1" x14ac:dyDescent="0.25">
      <c r="A730">
        <v>729</v>
      </c>
      <c r="B730" t="s">
        <v>2254</v>
      </c>
      <c r="C730">
        <v>20240614</v>
      </c>
      <c r="D730">
        <v>20240617</v>
      </c>
      <c r="E730">
        <v>346</v>
      </c>
      <c r="F730">
        <v>8</v>
      </c>
      <c r="G730">
        <v>18</v>
      </c>
      <c r="H730">
        <v>17</v>
      </c>
      <c r="I730">
        <v>1</v>
      </c>
      <c r="J730">
        <v>1</v>
      </c>
      <c r="K730" t="s">
        <v>1325</v>
      </c>
      <c r="L730">
        <v>2</v>
      </c>
      <c r="M730" s="5">
        <v>1152</v>
      </c>
      <c r="N730" s="6">
        <v>0</v>
      </c>
      <c r="O730" s="5">
        <f t="shared" si="66"/>
        <v>1152</v>
      </c>
      <c r="P730" s="5">
        <f t="shared" si="67"/>
        <v>2304</v>
      </c>
      <c r="Q730" s="5">
        <v>770.37</v>
      </c>
      <c r="R730" s="5">
        <f t="shared" si="68"/>
        <v>1540.74</v>
      </c>
      <c r="S730" s="5">
        <f t="shared" si="69"/>
        <v>750.5</v>
      </c>
      <c r="T730" s="6">
        <f t="shared" si="70"/>
        <v>0.32573784722222221</v>
      </c>
      <c r="U730" s="5">
        <v>12.76</v>
      </c>
      <c r="V730">
        <v>0</v>
      </c>
      <c r="W730" s="5">
        <f t="shared" si="71"/>
        <v>0</v>
      </c>
      <c r="X730" s="5">
        <v>2236.89</v>
      </c>
      <c r="Y730" t="s">
        <v>1319</v>
      </c>
      <c r="Z730" t="s">
        <v>2255</v>
      </c>
      <c r="AA730" t="s">
        <v>1321</v>
      </c>
      <c r="AB730" t="s">
        <v>1344</v>
      </c>
      <c r="AC730" t="s">
        <v>1323</v>
      </c>
      <c r="AD730" t="s">
        <v>91</v>
      </c>
      <c r="AE730" s="4">
        <v>1.0900000000000001</v>
      </c>
      <c r="AF730">
        <v>1</v>
      </c>
    </row>
    <row r="731" spans="1:32" ht="15" customHeight="1" x14ac:dyDescent="0.25">
      <c r="A731">
        <v>730</v>
      </c>
      <c r="B731" t="s">
        <v>2254</v>
      </c>
      <c r="C731">
        <v>20240614</v>
      </c>
      <c r="D731">
        <v>20240617</v>
      </c>
      <c r="E731">
        <v>346</v>
      </c>
      <c r="F731">
        <v>15</v>
      </c>
      <c r="G731">
        <v>18</v>
      </c>
      <c r="H731">
        <v>17</v>
      </c>
      <c r="I731">
        <v>1</v>
      </c>
      <c r="J731">
        <v>1</v>
      </c>
      <c r="K731" t="s">
        <v>1325</v>
      </c>
      <c r="L731">
        <v>1</v>
      </c>
      <c r="M731" s="5">
        <v>82.17</v>
      </c>
      <c r="N731" s="6">
        <v>0</v>
      </c>
      <c r="O731" s="5">
        <f t="shared" si="66"/>
        <v>82.17</v>
      </c>
      <c r="P731" s="5">
        <f t="shared" si="67"/>
        <v>82.17</v>
      </c>
      <c r="Q731" s="5">
        <v>20.32</v>
      </c>
      <c r="R731" s="5">
        <f t="shared" si="68"/>
        <v>20.32</v>
      </c>
      <c r="S731" s="5">
        <f t="shared" si="69"/>
        <v>61.85</v>
      </c>
      <c r="T731" s="6">
        <f t="shared" si="70"/>
        <v>0.75270780090057199</v>
      </c>
      <c r="U731" s="5">
        <v>0</v>
      </c>
      <c r="V731">
        <v>0</v>
      </c>
      <c r="W731" s="5">
        <f t="shared" si="71"/>
        <v>0</v>
      </c>
      <c r="X731" s="5">
        <v>79.78</v>
      </c>
      <c r="Y731" t="s">
        <v>1319</v>
      </c>
      <c r="Z731" t="s">
        <v>2255</v>
      </c>
      <c r="AA731" t="s">
        <v>1321</v>
      </c>
      <c r="AB731" t="s">
        <v>1344</v>
      </c>
      <c r="AC731" t="s">
        <v>1323</v>
      </c>
      <c r="AD731" t="s">
        <v>91</v>
      </c>
      <c r="AE731" s="4">
        <v>1.0900000000000001</v>
      </c>
      <c r="AF731">
        <v>1</v>
      </c>
    </row>
    <row r="732" spans="1:32" ht="15" customHeight="1" x14ac:dyDescent="0.25">
      <c r="A732">
        <v>731</v>
      </c>
      <c r="B732" t="s">
        <v>2256</v>
      </c>
      <c r="C732">
        <v>20251111</v>
      </c>
      <c r="D732">
        <v>20251112</v>
      </c>
      <c r="E732">
        <v>344</v>
      </c>
      <c r="F732">
        <v>10</v>
      </c>
      <c r="G732">
        <v>27</v>
      </c>
      <c r="H732">
        <v>19</v>
      </c>
      <c r="I732">
        <v>1</v>
      </c>
      <c r="J732">
        <v>1</v>
      </c>
      <c r="K732" t="s">
        <v>1354</v>
      </c>
      <c r="L732">
        <v>0</v>
      </c>
      <c r="M732" s="5">
        <v>1626.56</v>
      </c>
      <c r="N732" s="6">
        <v>0</v>
      </c>
      <c r="O732" s="5">
        <f t="shared" si="66"/>
        <v>1626.56</v>
      </c>
      <c r="P732" s="5">
        <f t="shared" si="67"/>
        <v>0</v>
      </c>
      <c r="Q732" s="5">
        <v>1106.47</v>
      </c>
      <c r="R732" s="5">
        <f t="shared" si="68"/>
        <v>0</v>
      </c>
      <c r="S732" s="5">
        <f t="shared" si="69"/>
        <v>-5</v>
      </c>
      <c r="T732" s="6">
        <f t="shared" si="70"/>
        <v>0</v>
      </c>
      <c r="U732" s="5">
        <v>5</v>
      </c>
      <c r="V732">
        <v>0</v>
      </c>
      <c r="W732" s="5">
        <f t="shared" si="71"/>
        <v>0</v>
      </c>
      <c r="X732" s="5">
        <v>0</v>
      </c>
      <c r="Y732" t="s">
        <v>1319</v>
      </c>
      <c r="Z732" t="s">
        <v>2257</v>
      </c>
      <c r="AA732" t="s">
        <v>1321</v>
      </c>
      <c r="AB732" t="s">
        <v>1322</v>
      </c>
      <c r="AC732" t="s">
        <v>1323</v>
      </c>
      <c r="AD732" t="s">
        <v>91</v>
      </c>
      <c r="AE732" s="4">
        <v>1.0900000000000001</v>
      </c>
      <c r="AF732">
        <v>1</v>
      </c>
    </row>
    <row r="733" spans="1:32" ht="15" customHeight="1" x14ac:dyDescent="0.25">
      <c r="A733">
        <v>732</v>
      </c>
      <c r="B733" t="s">
        <v>2258</v>
      </c>
      <c r="C733">
        <v>20250525</v>
      </c>
      <c r="D733">
        <v>20250525</v>
      </c>
      <c r="E733">
        <v>211</v>
      </c>
      <c r="F733">
        <v>17</v>
      </c>
      <c r="G733">
        <v>13</v>
      </c>
      <c r="H733">
        <v>8</v>
      </c>
      <c r="I733">
        <v>6</v>
      </c>
      <c r="J733">
        <v>1</v>
      </c>
      <c r="K733" t="s">
        <v>1325</v>
      </c>
      <c r="L733">
        <v>5</v>
      </c>
      <c r="M733" s="5">
        <v>24.13</v>
      </c>
      <c r="N733" s="6">
        <v>0</v>
      </c>
      <c r="O733" s="5">
        <f t="shared" si="66"/>
        <v>24.13</v>
      </c>
      <c r="P733" s="5">
        <f t="shared" si="67"/>
        <v>120.64999999999999</v>
      </c>
      <c r="Q733" s="5">
        <v>5.07</v>
      </c>
      <c r="R733" s="5">
        <f t="shared" si="68"/>
        <v>25.35</v>
      </c>
      <c r="S733" s="5">
        <f t="shared" si="69"/>
        <v>95.299999999999983</v>
      </c>
      <c r="T733" s="6">
        <f t="shared" si="70"/>
        <v>0.78988810609200155</v>
      </c>
      <c r="U733" s="5">
        <v>0</v>
      </c>
      <c r="V733">
        <v>0</v>
      </c>
      <c r="W733" s="5">
        <f t="shared" si="71"/>
        <v>0</v>
      </c>
      <c r="X733" s="5">
        <v>131.13999999999999</v>
      </c>
      <c r="Y733" t="s">
        <v>1319</v>
      </c>
      <c r="Z733" t="s">
        <v>2259</v>
      </c>
      <c r="AA733" t="s">
        <v>1321</v>
      </c>
      <c r="AB733" t="s">
        <v>1322</v>
      </c>
      <c r="AC733" t="s">
        <v>1323</v>
      </c>
      <c r="AD733" t="s">
        <v>79</v>
      </c>
      <c r="AE733" s="4">
        <v>0.74</v>
      </c>
      <c r="AF733">
        <v>1</v>
      </c>
    </row>
    <row r="734" spans="1:32" ht="15" customHeight="1" x14ac:dyDescent="0.25">
      <c r="A734">
        <v>733</v>
      </c>
      <c r="B734" t="s">
        <v>2258</v>
      </c>
      <c r="C734">
        <v>20250525</v>
      </c>
      <c r="D734">
        <v>20250525</v>
      </c>
      <c r="E734">
        <v>211</v>
      </c>
      <c r="F734">
        <v>13</v>
      </c>
      <c r="G734">
        <v>13</v>
      </c>
      <c r="H734">
        <v>8</v>
      </c>
      <c r="I734">
        <v>6</v>
      </c>
      <c r="J734">
        <v>1</v>
      </c>
      <c r="K734" t="s">
        <v>1325</v>
      </c>
      <c r="L734">
        <v>5</v>
      </c>
      <c r="M734" s="5">
        <v>25.19</v>
      </c>
      <c r="N734" s="6">
        <v>0</v>
      </c>
      <c r="O734" s="5">
        <f t="shared" si="66"/>
        <v>25.19</v>
      </c>
      <c r="P734" s="5">
        <f t="shared" si="67"/>
        <v>125.95</v>
      </c>
      <c r="Q734" s="5">
        <v>3.4</v>
      </c>
      <c r="R734" s="5">
        <f t="shared" si="68"/>
        <v>17</v>
      </c>
      <c r="S734" s="5">
        <f t="shared" si="69"/>
        <v>108.95</v>
      </c>
      <c r="T734" s="6">
        <f t="shared" si="70"/>
        <v>0.86502580389043271</v>
      </c>
      <c r="U734" s="5">
        <v>0</v>
      </c>
      <c r="V734">
        <v>0</v>
      </c>
      <c r="W734" s="5">
        <f t="shared" si="71"/>
        <v>0</v>
      </c>
      <c r="X734" s="5">
        <v>136.9</v>
      </c>
      <c r="Y734" t="s">
        <v>1319</v>
      </c>
      <c r="Z734" t="s">
        <v>2259</v>
      </c>
      <c r="AA734" t="s">
        <v>1321</v>
      </c>
      <c r="AB734" t="s">
        <v>1322</v>
      </c>
      <c r="AC734" t="s">
        <v>1323</v>
      </c>
      <c r="AD734" t="s">
        <v>79</v>
      </c>
      <c r="AE734" s="4">
        <v>0.74</v>
      </c>
      <c r="AF734">
        <v>1</v>
      </c>
    </row>
    <row r="735" spans="1:32" ht="15" customHeight="1" x14ac:dyDescent="0.25">
      <c r="A735">
        <v>734</v>
      </c>
      <c r="B735" t="s">
        <v>2260</v>
      </c>
      <c r="C735">
        <v>20240130</v>
      </c>
      <c r="D735">
        <v>20240206</v>
      </c>
      <c r="E735">
        <v>117</v>
      </c>
      <c r="F735">
        <v>14</v>
      </c>
      <c r="G735">
        <v>3</v>
      </c>
      <c r="H735">
        <v>9</v>
      </c>
      <c r="I735">
        <v>2</v>
      </c>
      <c r="J735">
        <v>1</v>
      </c>
      <c r="K735" t="s">
        <v>1325</v>
      </c>
      <c r="L735">
        <v>3</v>
      </c>
      <c r="M735" s="5">
        <v>80.25</v>
      </c>
      <c r="N735" s="6">
        <v>0</v>
      </c>
      <c r="O735" s="5">
        <f t="shared" si="66"/>
        <v>80.25</v>
      </c>
      <c r="P735" s="5">
        <f t="shared" si="67"/>
        <v>240.75</v>
      </c>
      <c r="Q735" s="5">
        <v>21.39</v>
      </c>
      <c r="R735" s="5">
        <f t="shared" si="68"/>
        <v>64.17</v>
      </c>
      <c r="S735" s="5">
        <f t="shared" si="69"/>
        <v>176.57999999999998</v>
      </c>
      <c r="T735" s="6">
        <f t="shared" si="70"/>
        <v>0.73345794392523356</v>
      </c>
      <c r="U735" s="5">
        <v>0</v>
      </c>
      <c r="V735">
        <v>0</v>
      </c>
      <c r="W735" s="5">
        <f t="shared" si="71"/>
        <v>0</v>
      </c>
      <c r="X735" s="5">
        <v>250.78</v>
      </c>
      <c r="Y735" t="s">
        <v>1319</v>
      </c>
      <c r="Z735" t="s">
        <v>2261</v>
      </c>
      <c r="AA735" t="s">
        <v>1321</v>
      </c>
      <c r="AB735" t="s">
        <v>1322</v>
      </c>
      <c r="AC735" t="s">
        <v>1323</v>
      </c>
      <c r="AD735" t="s">
        <v>62</v>
      </c>
      <c r="AE735" s="4">
        <v>1</v>
      </c>
      <c r="AF735">
        <v>1</v>
      </c>
    </row>
    <row r="736" spans="1:32" ht="15" customHeight="1" x14ac:dyDescent="0.25">
      <c r="A736">
        <v>735</v>
      </c>
      <c r="B736" t="s">
        <v>2262</v>
      </c>
      <c r="C736">
        <v>20250320</v>
      </c>
      <c r="D736">
        <v>20250326</v>
      </c>
      <c r="E736">
        <v>60</v>
      </c>
      <c r="F736">
        <v>2</v>
      </c>
      <c r="G736">
        <v>4</v>
      </c>
      <c r="H736">
        <v>10</v>
      </c>
      <c r="I736">
        <v>6</v>
      </c>
      <c r="J736">
        <v>1</v>
      </c>
      <c r="K736" t="s">
        <v>1325</v>
      </c>
      <c r="L736">
        <v>7</v>
      </c>
      <c r="M736" s="5">
        <v>241.6</v>
      </c>
      <c r="N736" s="6">
        <v>0</v>
      </c>
      <c r="O736" s="5">
        <f t="shared" si="66"/>
        <v>241.6</v>
      </c>
      <c r="P736" s="5">
        <f t="shared" si="67"/>
        <v>1691.2</v>
      </c>
      <c r="Q736" s="5">
        <v>135.29</v>
      </c>
      <c r="R736" s="5">
        <f t="shared" si="68"/>
        <v>947.03</v>
      </c>
      <c r="S736" s="5">
        <f t="shared" si="69"/>
        <v>687.8900000000001</v>
      </c>
      <c r="T736" s="6">
        <f t="shared" si="70"/>
        <v>0.40674668874172193</v>
      </c>
      <c r="U736" s="5">
        <v>56.28</v>
      </c>
      <c r="V736">
        <v>0</v>
      </c>
      <c r="W736" s="5">
        <f t="shared" si="71"/>
        <v>0</v>
      </c>
      <c r="X736" s="5">
        <v>1674.46</v>
      </c>
      <c r="Y736" t="s">
        <v>1319</v>
      </c>
      <c r="Z736" t="s">
        <v>2263</v>
      </c>
      <c r="AA736" t="s">
        <v>1321</v>
      </c>
      <c r="AB736" t="s">
        <v>1322</v>
      </c>
      <c r="AC736" t="s">
        <v>1323</v>
      </c>
      <c r="AD736" t="s">
        <v>62</v>
      </c>
      <c r="AE736" s="4">
        <v>1</v>
      </c>
      <c r="AF736">
        <v>1</v>
      </c>
    </row>
    <row r="737" spans="1:32" ht="15" customHeight="1" x14ac:dyDescent="0.25">
      <c r="A737">
        <v>736</v>
      </c>
      <c r="B737" t="s">
        <v>2264</v>
      </c>
      <c r="C737">
        <v>20240602</v>
      </c>
      <c r="D737">
        <v>20240607</v>
      </c>
      <c r="E737">
        <v>44</v>
      </c>
      <c r="F737">
        <v>19</v>
      </c>
      <c r="G737">
        <v>16</v>
      </c>
      <c r="H737">
        <v>11</v>
      </c>
      <c r="I737">
        <v>2</v>
      </c>
      <c r="J737">
        <v>2</v>
      </c>
      <c r="K737" t="s">
        <v>1325</v>
      </c>
      <c r="L737">
        <v>17</v>
      </c>
      <c r="M737" s="5">
        <v>260.25</v>
      </c>
      <c r="N737" s="6">
        <v>6.8599999999999994E-2</v>
      </c>
      <c r="O737" s="5">
        <f t="shared" si="66"/>
        <v>242.39685</v>
      </c>
      <c r="P737" s="5">
        <f t="shared" si="67"/>
        <v>4120.7464499999996</v>
      </c>
      <c r="Q737" s="5">
        <v>38.72</v>
      </c>
      <c r="R737" s="5">
        <f t="shared" si="68"/>
        <v>658.24</v>
      </c>
      <c r="S737" s="5">
        <f t="shared" si="69"/>
        <v>3462.5064499999999</v>
      </c>
      <c r="T737" s="6">
        <f t="shared" si="70"/>
        <v>0.8402619505987805</v>
      </c>
      <c r="U737" s="5">
        <v>0</v>
      </c>
      <c r="V737">
        <v>0</v>
      </c>
      <c r="W737" s="5">
        <f t="shared" si="71"/>
        <v>0</v>
      </c>
      <c r="X737" s="5">
        <v>4000.73</v>
      </c>
      <c r="Y737" t="s">
        <v>1319</v>
      </c>
      <c r="Z737" t="s">
        <v>2265</v>
      </c>
      <c r="AA737" t="s">
        <v>1333</v>
      </c>
      <c r="AB737" t="s">
        <v>1344</v>
      </c>
      <c r="AC737" t="s">
        <v>1323</v>
      </c>
      <c r="AD737" t="s">
        <v>79</v>
      </c>
      <c r="AE737" s="4">
        <v>0.74</v>
      </c>
      <c r="AF737">
        <v>1</v>
      </c>
    </row>
    <row r="738" spans="1:32" ht="15" customHeight="1" x14ac:dyDescent="0.25">
      <c r="A738">
        <v>737</v>
      </c>
      <c r="B738" t="s">
        <v>2264</v>
      </c>
      <c r="C738">
        <v>20240602</v>
      </c>
      <c r="D738">
        <v>20240607</v>
      </c>
      <c r="E738">
        <v>44</v>
      </c>
      <c r="F738">
        <v>1</v>
      </c>
      <c r="G738">
        <v>16</v>
      </c>
      <c r="H738">
        <v>11</v>
      </c>
      <c r="I738">
        <v>2</v>
      </c>
      <c r="J738">
        <v>1</v>
      </c>
      <c r="K738" t="s">
        <v>1325</v>
      </c>
      <c r="L738">
        <v>8</v>
      </c>
      <c r="M738" s="5">
        <v>1240.0899999999999</v>
      </c>
      <c r="N738" s="6">
        <v>0</v>
      </c>
      <c r="O738" s="5">
        <f t="shared" si="66"/>
        <v>1240.0899999999999</v>
      </c>
      <c r="P738" s="5">
        <f t="shared" si="67"/>
        <v>9920.7199999999993</v>
      </c>
      <c r="Q738" s="5">
        <v>623.24</v>
      </c>
      <c r="R738" s="5">
        <f t="shared" si="68"/>
        <v>4985.92</v>
      </c>
      <c r="S738" s="5">
        <f t="shared" si="69"/>
        <v>4854.1099999999997</v>
      </c>
      <c r="T738" s="6">
        <f t="shared" si="70"/>
        <v>0.48929009184817229</v>
      </c>
      <c r="U738" s="5">
        <v>80.69</v>
      </c>
      <c r="V738">
        <v>0</v>
      </c>
      <c r="W738" s="5">
        <f t="shared" si="71"/>
        <v>0</v>
      </c>
      <c r="X738" s="5">
        <v>9631.77</v>
      </c>
      <c r="Y738" t="s">
        <v>1319</v>
      </c>
      <c r="Z738" t="s">
        <v>2265</v>
      </c>
      <c r="AA738" t="s">
        <v>1333</v>
      </c>
      <c r="AB738" t="s">
        <v>1344</v>
      </c>
      <c r="AC738" t="s">
        <v>1323</v>
      </c>
      <c r="AD738" t="s">
        <v>79</v>
      </c>
      <c r="AE738" s="4">
        <v>0.74</v>
      </c>
      <c r="AF738">
        <v>1</v>
      </c>
    </row>
    <row r="739" spans="1:32" ht="15" customHeight="1" x14ac:dyDescent="0.25">
      <c r="A739">
        <v>738</v>
      </c>
      <c r="B739" t="s">
        <v>2266</v>
      </c>
      <c r="C739">
        <v>20240824</v>
      </c>
      <c r="D739">
        <v>20240828</v>
      </c>
      <c r="E739">
        <v>405</v>
      </c>
      <c r="F739">
        <v>13</v>
      </c>
      <c r="G739">
        <v>21</v>
      </c>
      <c r="H739">
        <v>24</v>
      </c>
      <c r="I739">
        <v>1</v>
      </c>
      <c r="J739">
        <v>1</v>
      </c>
      <c r="K739" t="s">
        <v>1325</v>
      </c>
      <c r="L739">
        <v>20</v>
      </c>
      <c r="M739" s="5">
        <v>25.69</v>
      </c>
      <c r="N739" s="6">
        <v>0</v>
      </c>
      <c r="O739" s="5">
        <f t="shared" si="66"/>
        <v>25.69</v>
      </c>
      <c r="P739" s="5">
        <f t="shared" si="67"/>
        <v>513.80000000000007</v>
      </c>
      <c r="Q739" s="5">
        <v>3.28</v>
      </c>
      <c r="R739" s="5">
        <f t="shared" si="68"/>
        <v>65.599999999999994</v>
      </c>
      <c r="S739" s="5">
        <f t="shared" si="69"/>
        <v>448.20000000000005</v>
      </c>
      <c r="T739" s="6">
        <f t="shared" si="70"/>
        <v>0.87232386142467888</v>
      </c>
      <c r="U739" s="5">
        <v>0</v>
      </c>
      <c r="V739">
        <v>0</v>
      </c>
      <c r="W739" s="5">
        <f t="shared" si="71"/>
        <v>0</v>
      </c>
      <c r="X739" s="5">
        <v>540.84</v>
      </c>
      <c r="Y739" t="s">
        <v>1319</v>
      </c>
      <c r="Z739" t="s">
        <v>2267</v>
      </c>
      <c r="AA739" t="s">
        <v>1333</v>
      </c>
      <c r="AB739" t="s">
        <v>1322</v>
      </c>
      <c r="AC739" t="s">
        <v>1339</v>
      </c>
      <c r="AD739" t="s">
        <v>91</v>
      </c>
      <c r="AE739" s="4">
        <v>1.0900000000000001</v>
      </c>
      <c r="AF739">
        <v>1</v>
      </c>
    </row>
    <row r="740" spans="1:32" ht="15" customHeight="1" x14ac:dyDescent="0.25">
      <c r="A740">
        <v>739</v>
      </c>
      <c r="B740" t="s">
        <v>2266</v>
      </c>
      <c r="C740">
        <v>20240824</v>
      </c>
      <c r="D740">
        <v>20240828</v>
      </c>
      <c r="E740">
        <v>405</v>
      </c>
      <c r="F740">
        <v>26</v>
      </c>
      <c r="G740">
        <v>21</v>
      </c>
      <c r="H740">
        <v>24</v>
      </c>
      <c r="I740">
        <v>1</v>
      </c>
      <c r="J740">
        <v>1</v>
      </c>
      <c r="K740" t="s">
        <v>1325</v>
      </c>
      <c r="L740">
        <v>3</v>
      </c>
      <c r="M740" s="5">
        <v>12071.49</v>
      </c>
      <c r="N740" s="6">
        <v>0</v>
      </c>
      <c r="O740" s="5">
        <f t="shared" si="66"/>
        <v>12071.49</v>
      </c>
      <c r="P740" s="5">
        <f t="shared" si="67"/>
        <v>36214.47</v>
      </c>
      <c r="Q740" s="5">
        <v>6133.25</v>
      </c>
      <c r="R740" s="5">
        <f t="shared" si="68"/>
        <v>18399.75</v>
      </c>
      <c r="S740" s="5">
        <f t="shared" si="69"/>
        <v>17777.91</v>
      </c>
      <c r="T740" s="6">
        <f t="shared" si="70"/>
        <v>0.49090625929359172</v>
      </c>
      <c r="U740" s="5">
        <v>36.81</v>
      </c>
      <c r="V740">
        <v>0</v>
      </c>
      <c r="W740" s="5">
        <f t="shared" si="71"/>
        <v>0</v>
      </c>
      <c r="X740" s="5">
        <v>38120.49</v>
      </c>
      <c r="Y740" t="s">
        <v>1319</v>
      </c>
      <c r="Z740" t="s">
        <v>2267</v>
      </c>
      <c r="AA740" t="s">
        <v>1333</v>
      </c>
      <c r="AB740" t="s">
        <v>1322</v>
      </c>
      <c r="AC740" t="s">
        <v>1339</v>
      </c>
      <c r="AD740" t="s">
        <v>91</v>
      </c>
      <c r="AE740" s="4">
        <v>1.0900000000000001</v>
      </c>
      <c r="AF740">
        <v>1</v>
      </c>
    </row>
    <row r="741" spans="1:32" ht="15" customHeight="1" x14ac:dyDescent="0.25">
      <c r="A741">
        <v>740</v>
      </c>
      <c r="B741" t="s">
        <v>2268</v>
      </c>
      <c r="C741">
        <v>20230424</v>
      </c>
      <c r="D741">
        <v>20230427</v>
      </c>
      <c r="E741">
        <v>31</v>
      </c>
      <c r="F741">
        <v>1</v>
      </c>
      <c r="G741">
        <v>7</v>
      </c>
      <c r="H741">
        <v>1</v>
      </c>
      <c r="I741">
        <v>2</v>
      </c>
      <c r="J741">
        <v>1</v>
      </c>
      <c r="K741" t="s">
        <v>1325</v>
      </c>
      <c r="L741">
        <v>3</v>
      </c>
      <c r="M741" s="5">
        <v>1244.28</v>
      </c>
      <c r="N741" s="6">
        <v>0</v>
      </c>
      <c r="O741" s="5">
        <f t="shared" si="66"/>
        <v>1244.28</v>
      </c>
      <c r="P741" s="5">
        <f t="shared" si="67"/>
        <v>3732.84</v>
      </c>
      <c r="Q741" s="5">
        <v>674.17</v>
      </c>
      <c r="R741" s="5">
        <f t="shared" si="68"/>
        <v>2022.5099999999998</v>
      </c>
      <c r="S741" s="5">
        <f t="shared" si="69"/>
        <v>1692.3300000000004</v>
      </c>
      <c r="T741" s="6">
        <f t="shared" si="70"/>
        <v>0.45336258719902284</v>
      </c>
      <c r="U741" s="5">
        <v>18</v>
      </c>
      <c r="V741">
        <v>0</v>
      </c>
      <c r="W741" s="5">
        <f t="shared" si="71"/>
        <v>0</v>
      </c>
      <c r="X741" s="5">
        <v>3589.27</v>
      </c>
      <c r="Y741" t="s">
        <v>1319</v>
      </c>
      <c r="Z741" t="s">
        <v>2269</v>
      </c>
      <c r="AA741" t="s">
        <v>1321</v>
      </c>
      <c r="AB741" t="s">
        <v>1322</v>
      </c>
      <c r="AC741" t="s">
        <v>1323</v>
      </c>
      <c r="AD741" t="s">
        <v>62</v>
      </c>
      <c r="AE741" s="4">
        <v>1</v>
      </c>
      <c r="AF741">
        <v>1</v>
      </c>
    </row>
    <row r="742" spans="1:32" ht="15" customHeight="1" x14ac:dyDescent="0.25">
      <c r="A742">
        <v>741</v>
      </c>
      <c r="B742" t="s">
        <v>2270</v>
      </c>
      <c r="C742">
        <v>20250429</v>
      </c>
      <c r="D742">
        <v>20250501</v>
      </c>
      <c r="E742">
        <v>79</v>
      </c>
      <c r="F742">
        <v>6</v>
      </c>
      <c r="G742">
        <v>8</v>
      </c>
      <c r="H742">
        <v>2</v>
      </c>
      <c r="I742">
        <v>2</v>
      </c>
      <c r="J742">
        <v>3</v>
      </c>
      <c r="K742" t="s">
        <v>1325</v>
      </c>
      <c r="L742">
        <v>7</v>
      </c>
      <c r="M742" s="5">
        <v>135.1</v>
      </c>
      <c r="N742" s="6">
        <v>0.1153</v>
      </c>
      <c r="O742" s="5">
        <f t="shared" si="66"/>
        <v>119.52297</v>
      </c>
      <c r="P742" s="5">
        <f t="shared" si="67"/>
        <v>836.66079000000002</v>
      </c>
      <c r="Q742" s="5">
        <v>80.86</v>
      </c>
      <c r="R742" s="5">
        <f t="shared" si="68"/>
        <v>566.02</v>
      </c>
      <c r="S742" s="5">
        <f t="shared" si="69"/>
        <v>231.49079000000003</v>
      </c>
      <c r="T742" s="6">
        <f t="shared" si="70"/>
        <v>0.27668416252660771</v>
      </c>
      <c r="U742" s="5">
        <v>39.15</v>
      </c>
      <c r="V742">
        <v>0</v>
      </c>
      <c r="W742" s="5">
        <f t="shared" si="71"/>
        <v>0</v>
      </c>
      <c r="X742" s="5">
        <v>929.62</v>
      </c>
      <c r="Y742" t="s">
        <v>1319</v>
      </c>
      <c r="Z742" t="s">
        <v>2271</v>
      </c>
      <c r="AA742" t="s">
        <v>1321</v>
      </c>
      <c r="AB742" t="s">
        <v>1344</v>
      </c>
      <c r="AC742" t="s">
        <v>1323</v>
      </c>
      <c r="AD742" t="s">
        <v>62</v>
      </c>
      <c r="AE742" s="4">
        <v>1</v>
      </c>
      <c r="AF742">
        <v>1</v>
      </c>
    </row>
    <row r="743" spans="1:32" ht="15" customHeight="1" x14ac:dyDescent="0.25">
      <c r="A743">
        <v>742</v>
      </c>
      <c r="B743" t="s">
        <v>2270</v>
      </c>
      <c r="C743">
        <v>20250429</v>
      </c>
      <c r="D743">
        <v>20250501</v>
      </c>
      <c r="E743">
        <v>79</v>
      </c>
      <c r="F743">
        <v>12</v>
      </c>
      <c r="G743">
        <v>8</v>
      </c>
      <c r="H743">
        <v>2</v>
      </c>
      <c r="I743">
        <v>2</v>
      </c>
      <c r="J743">
        <v>1</v>
      </c>
      <c r="K743" t="s">
        <v>1325</v>
      </c>
      <c r="L743">
        <v>2</v>
      </c>
      <c r="M743" s="5">
        <v>49.25</v>
      </c>
      <c r="N743" s="6">
        <v>0</v>
      </c>
      <c r="O743" s="5">
        <f t="shared" si="66"/>
        <v>49.25</v>
      </c>
      <c r="P743" s="5">
        <f t="shared" si="67"/>
        <v>98.5</v>
      </c>
      <c r="Q743" s="5">
        <v>14</v>
      </c>
      <c r="R743" s="5">
        <f t="shared" si="68"/>
        <v>28</v>
      </c>
      <c r="S743" s="5">
        <f t="shared" si="69"/>
        <v>70.5</v>
      </c>
      <c r="T743" s="6">
        <f t="shared" si="70"/>
        <v>0.71573604060913709</v>
      </c>
      <c r="U743" s="5">
        <v>0</v>
      </c>
      <c r="V743">
        <v>0</v>
      </c>
      <c r="W743" s="5">
        <f t="shared" si="71"/>
        <v>0</v>
      </c>
      <c r="X743" s="5">
        <v>109.44</v>
      </c>
      <c r="Y743" t="s">
        <v>1319</v>
      </c>
      <c r="Z743" t="s">
        <v>2271</v>
      </c>
      <c r="AA743" t="s">
        <v>1321</v>
      </c>
      <c r="AB743" t="s">
        <v>1344</v>
      </c>
      <c r="AC743" t="s">
        <v>1323</v>
      </c>
      <c r="AD743" t="s">
        <v>62</v>
      </c>
      <c r="AE743" s="4">
        <v>1</v>
      </c>
      <c r="AF743">
        <v>1</v>
      </c>
    </row>
    <row r="744" spans="1:32" ht="15" customHeight="1" x14ac:dyDescent="0.25">
      <c r="A744">
        <v>743</v>
      </c>
      <c r="B744" t="s">
        <v>2270</v>
      </c>
      <c r="C744">
        <v>20250429</v>
      </c>
      <c r="D744">
        <v>20250501</v>
      </c>
      <c r="E744">
        <v>79</v>
      </c>
      <c r="F744">
        <v>7</v>
      </c>
      <c r="G744">
        <v>8</v>
      </c>
      <c r="H744">
        <v>2</v>
      </c>
      <c r="I744">
        <v>2</v>
      </c>
      <c r="J744">
        <v>1</v>
      </c>
      <c r="K744" t="s">
        <v>1325</v>
      </c>
      <c r="L744">
        <v>1</v>
      </c>
      <c r="M744" s="5">
        <v>825.66</v>
      </c>
      <c r="N744" s="6">
        <v>0</v>
      </c>
      <c r="O744" s="5">
        <f t="shared" si="66"/>
        <v>825.66</v>
      </c>
      <c r="P744" s="5">
        <f t="shared" si="67"/>
        <v>825.66</v>
      </c>
      <c r="Q744" s="5">
        <v>442.8</v>
      </c>
      <c r="R744" s="5">
        <f t="shared" si="68"/>
        <v>442.8</v>
      </c>
      <c r="S744" s="5">
        <f t="shared" si="69"/>
        <v>377.85999999999996</v>
      </c>
      <c r="T744" s="6">
        <f t="shared" si="70"/>
        <v>0.45764600440859432</v>
      </c>
      <c r="U744" s="5">
        <v>5</v>
      </c>
      <c r="V744">
        <v>0</v>
      </c>
      <c r="W744" s="5">
        <f t="shared" si="71"/>
        <v>0</v>
      </c>
      <c r="X744" s="5">
        <v>917.4</v>
      </c>
      <c r="Y744" t="s">
        <v>1319</v>
      </c>
      <c r="Z744" t="s">
        <v>2271</v>
      </c>
      <c r="AA744" t="s">
        <v>1321</v>
      </c>
      <c r="AB744" t="s">
        <v>1344</v>
      </c>
      <c r="AC744" t="s">
        <v>1323</v>
      </c>
      <c r="AD744" t="s">
        <v>62</v>
      </c>
      <c r="AE744" s="4">
        <v>1</v>
      </c>
      <c r="AF744">
        <v>1</v>
      </c>
    </row>
    <row r="745" spans="1:32" ht="15" customHeight="1" x14ac:dyDescent="0.25">
      <c r="A745">
        <v>744</v>
      </c>
      <c r="B745" t="s">
        <v>2272</v>
      </c>
      <c r="C745">
        <v>20250415</v>
      </c>
      <c r="D745">
        <v>20250416</v>
      </c>
      <c r="E745">
        <v>16</v>
      </c>
      <c r="F745">
        <v>11</v>
      </c>
      <c r="G745">
        <v>14</v>
      </c>
      <c r="H745">
        <v>3</v>
      </c>
      <c r="I745">
        <v>1</v>
      </c>
      <c r="J745">
        <v>1</v>
      </c>
      <c r="K745" t="s">
        <v>1325</v>
      </c>
      <c r="L745">
        <v>30</v>
      </c>
      <c r="M745" s="5">
        <v>124.45</v>
      </c>
      <c r="N745" s="6">
        <v>0</v>
      </c>
      <c r="O745" s="5">
        <f t="shared" si="66"/>
        <v>124.45</v>
      </c>
      <c r="P745" s="5">
        <f t="shared" si="67"/>
        <v>3733.5</v>
      </c>
      <c r="Q745" s="5">
        <v>21.73</v>
      </c>
      <c r="R745" s="5">
        <f t="shared" si="68"/>
        <v>651.9</v>
      </c>
      <c r="S745" s="5">
        <f t="shared" si="69"/>
        <v>3081.6</v>
      </c>
      <c r="T745" s="6">
        <f t="shared" si="70"/>
        <v>0.82539172358376856</v>
      </c>
      <c r="U745" s="5">
        <v>0</v>
      </c>
      <c r="V745">
        <v>0</v>
      </c>
      <c r="W745" s="5">
        <f t="shared" si="71"/>
        <v>0</v>
      </c>
      <c r="X745" s="5">
        <v>4148.33</v>
      </c>
      <c r="Y745" t="s">
        <v>1319</v>
      </c>
      <c r="Z745" t="s">
        <v>2273</v>
      </c>
      <c r="AA745" t="s">
        <v>1338</v>
      </c>
      <c r="AB745" t="s">
        <v>1344</v>
      </c>
      <c r="AC745" t="s">
        <v>1339</v>
      </c>
      <c r="AD745" t="s">
        <v>79</v>
      </c>
      <c r="AE745" s="4">
        <v>0.74</v>
      </c>
      <c r="AF745">
        <v>1</v>
      </c>
    </row>
    <row r="746" spans="1:32" ht="15" customHeight="1" x14ac:dyDescent="0.25">
      <c r="A746">
        <v>745</v>
      </c>
      <c r="B746" t="s">
        <v>2272</v>
      </c>
      <c r="C746">
        <v>20250415</v>
      </c>
      <c r="D746">
        <v>20250416</v>
      </c>
      <c r="E746">
        <v>16</v>
      </c>
      <c r="F746">
        <v>11</v>
      </c>
      <c r="G746">
        <v>14</v>
      </c>
      <c r="H746">
        <v>3</v>
      </c>
      <c r="I746">
        <v>1</v>
      </c>
      <c r="J746">
        <v>1</v>
      </c>
      <c r="K746" t="s">
        <v>1325</v>
      </c>
      <c r="L746">
        <v>20</v>
      </c>
      <c r="M746" s="5">
        <v>134.11000000000001</v>
      </c>
      <c r="N746" s="6">
        <v>0</v>
      </c>
      <c r="O746" s="5">
        <f t="shared" si="66"/>
        <v>134.11000000000001</v>
      </c>
      <c r="P746" s="5">
        <f t="shared" si="67"/>
        <v>2682.2000000000003</v>
      </c>
      <c r="Q746" s="5">
        <v>23.3</v>
      </c>
      <c r="R746" s="5">
        <f t="shared" si="68"/>
        <v>466</v>
      </c>
      <c r="S746" s="5">
        <f t="shared" si="69"/>
        <v>2216.2000000000003</v>
      </c>
      <c r="T746" s="6">
        <f t="shared" si="70"/>
        <v>0.82626202371187829</v>
      </c>
      <c r="U746" s="5">
        <v>0</v>
      </c>
      <c r="V746">
        <v>0</v>
      </c>
      <c r="W746" s="5">
        <f t="shared" si="71"/>
        <v>0</v>
      </c>
      <c r="X746" s="5">
        <v>2980.22</v>
      </c>
      <c r="Y746" t="s">
        <v>1319</v>
      </c>
      <c r="Z746" t="s">
        <v>2273</v>
      </c>
      <c r="AA746" t="s">
        <v>1338</v>
      </c>
      <c r="AB746" t="s">
        <v>1344</v>
      </c>
      <c r="AC746" t="s">
        <v>1339</v>
      </c>
      <c r="AD746" t="s">
        <v>79</v>
      </c>
      <c r="AE746" s="4">
        <v>0.74</v>
      </c>
      <c r="AF746">
        <v>1</v>
      </c>
    </row>
    <row r="747" spans="1:32" ht="15" customHeight="1" x14ac:dyDescent="0.25">
      <c r="A747">
        <v>746</v>
      </c>
      <c r="B747" t="s">
        <v>2274</v>
      </c>
      <c r="C747">
        <v>20251223</v>
      </c>
      <c r="D747">
        <v>20251223</v>
      </c>
      <c r="E747">
        <v>27</v>
      </c>
      <c r="F747">
        <v>12</v>
      </c>
      <c r="G747">
        <v>15</v>
      </c>
      <c r="H747">
        <v>4</v>
      </c>
      <c r="I747">
        <v>4</v>
      </c>
      <c r="J747">
        <v>4</v>
      </c>
      <c r="K747" t="s">
        <v>1325</v>
      </c>
      <c r="L747">
        <v>100</v>
      </c>
      <c r="M747" s="5">
        <v>49.38</v>
      </c>
      <c r="N747" s="6">
        <v>0.12330000000000001</v>
      </c>
      <c r="O747" s="5">
        <f t="shared" si="66"/>
        <v>43.291446000000001</v>
      </c>
      <c r="P747" s="5">
        <f t="shared" si="67"/>
        <v>4329.1445999999996</v>
      </c>
      <c r="Q747" s="5">
        <v>13.79</v>
      </c>
      <c r="R747" s="5">
        <f t="shared" si="68"/>
        <v>1379</v>
      </c>
      <c r="S747" s="5">
        <f t="shared" si="69"/>
        <v>2950.1445999999996</v>
      </c>
      <c r="T747" s="6">
        <f t="shared" si="70"/>
        <v>0.6814613214813845</v>
      </c>
      <c r="U747" s="5">
        <v>0</v>
      </c>
      <c r="V747">
        <v>0</v>
      </c>
      <c r="W747" s="5">
        <f t="shared" si="71"/>
        <v>0</v>
      </c>
      <c r="X747" s="5">
        <v>4008.46</v>
      </c>
      <c r="Y747" t="s">
        <v>1319</v>
      </c>
      <c r="Z747" t="s">
        <v>2275</v>
      </c>
      <c r="AA747" t="s">
        <v>1471</v>
      </c>
      <c r="AB747" t="s">
        <v>1330</v>
      </c>
      <c r="AC747" t="s">
        <v>1339</v>
      </c>
      <c r="AD747" t="s">
        <v>79</v>
      </c>
      <c r="AE747" s="4">
        <v>0.74</v>
      </c>
      <c r="AF747">
        <v>1</v>
      </c>
    </row>
    <row r="748" spans="1:32" ht="15" customHeight="1" x14ac:dyDescent="0.25">
      <c r="A748">
        <v>747</v>
      </c>
      <c r="B748" t="s">
        <v>2274</v>
      </c>
      <c r="C748">
        <v>20251223</v>
      </c>
      <c r="D748">
        <v>20251223</v>
      </c>
      <c r="E748">
        <v>27</v>
      </c>
      <c r="F748">
        <v>18</v>
      </c>
      <c r="G748">
        <v>15</v>
      </c>
      <c r="H748">
        <v>4</v>
      </c>
      <c r="I748">
        <v>4</v>
      </c>
      <c r="J748">
        <v>1</v>
      </c>
      <c r="K748" t="s">
        <v>1325</v>
      </c>
      <c r="L748">
        <v>1</v>
      </c>
      <c r="M748" s="5">
        <v>239.66</v>
      </c>
      <c r="N748" s="6">
        <v>0</v>
      </c>
      <c r="O748" s="5">
        <f t="shared" si="66"/>
        <v>239.66</v>
      </c>
      <c r="P748" s="5">
        <f t="shared" si="67"/>
        <v>239.66</v>
      </c>
      <c r="Q748" s="5">
        <v>67.05</v>
      </c>
      <c r="R748" s="5">
        <f t="shared" si="68"/>
        <v>67.05</v>
      </c>
      <c r="S748" s="5">
        <f t="shared" si="69"/>
        <v>172.61</v>
      </c>
      <c r="T748" s="6">
        <f t="shared" si="70"/>
        <v>0.72022865726445806</v>
      </c>
      <c r="U748" s="5">
        <v>0</v>
      </c>
      <c r="V748">
        <v>0</v>
      </c>
      <c r="W748" s="5">
        <f t="shared" si="71"/>
        <v>0</v>
      </c>
      <c r="X748" s="5">
        <v>221.91</v>
      </c>
      <c r="Y748" t="s">
        <v>1319</v>
      </c>
      <c r="Z748" t="s">
        <v>2275</v>
      </c>
      <c r="AA748" t="s">
        <v>1471</v>
      </c>
      <c r="AB748" t="s">
        <v>1330</v>
      </c>
      <c r="AC748" t="s">
        <v>1339</v>
      </c>
      <c r="AD748" t="s">
        <v>79</v>
      </c>
      <c r="AE748" s="4">
        <v>0.74</v>
      </c>
      <c r="AF748">
        <v>1</v>
      </c>
    </row>
    <row r="749" spans="1:32" ht="15" customHeight="1" x14ac:dyDescent="0.25">
      <c r="A749">
        <v>748</v>
      </c>
      <c r="B749" t="s">
        <v>2276</v>
      </c>
      <c r="C749">
        <v>20251214</v>
      </c>
      <c r="D749">
        <v>20251221</v>
      </c>
      <c r="E749">
        <v>104</v>
      </c>
      <c r="F749">
        <v>17</v>
      </c>
      <c r="G749">
        <v>16</v>
      </c>
      <c r="H749">
        <v>5</v>
      </c>
      <c r="I749">
        <v>3</v>
      </c>
      <c r="J749">
        <v>2</v>
      </c>
      <c r="K749" t="s">
        <v>1325</v>
      </c>
      <c r="L749">
        <v>2</v>
      </c>
      <c r="M749" s="5">
        <v>26.02</v>
      </c>
      <c r="N749" s="6">
        <v>8.2900000000000001E-2</v>
      </c>
      <c r="O749" s="5">
        <f t="shared" si="66"/>
        <v>23.862942</v>
      </c>
      <c r="P749" s="5">
        <f t="shared" si="67"/>
        <v>47.725884000000001</v>
      </c>
      <c r="Q749" s="5">
        <v>5.01</v>
      </c>
      <c r="R749" s="5">
        <f t="shared" si="68"/>
        <v>10.02</v>
      </c>
      <c r="S749" s="5">
        <f t="shared" si="69"/>
        <v>37.705883999999998</v>
      </c>
      <c r="T749" s="6">
        <f t="shared" si="70"/>
        <v>0.79005103394208465</v>
      </c>
      <c r="U749" s="5">
        <v>0</v>
      </c>
      <c r="V749">
        <v>0</v>
      </c>
      <c r="W749" s="5">
        <f t="shared" si="71"/>
        <v>0</v>
      </c>
      <c r="X749" s="5">
        <v>44.19</v>
      </c>
      <c r="Y749" t="s">
        <v>1319</v>
      </c>
      <c r="Z749" t="s">
        <v>2277</v>
      </c>
      <c r="AA749" t="s">
        <v>1321</v>
      </c>
      <c r="AB749" t="s">
        <v>1344</v>
      </c>
      <c r="AC749" t="s">
        <v>1323</v>
      </c>
      <c r="AD749" t="s">
        <v>79</v>
      </c>
      <c r="AE749" s="4">
        <v>0.74</v>
      </c>
      <c r="AF749">
        <v>1</v>
      </c>
    </row>
    <row r="750" spans="1:32" ht="15" customHeight="1" x14ac:dyDescent="0.25">
      <c r="A750">
        <v>749</v>
      </c>
      <c r="B750" t="s">
        <v>2278</v>
      </c>
      <c r="C750">
        <v>20250218</v>
      </c>
      <c r="D750">
        <v>20250224</v>
      </c>
      <c r="E750">
        <v>488</v>
      </c>
      <c r="F750">
        <v>19</v>
      </c>
      <c r="G750">
        <v>19</v>
      </c>
      <c r="H750">
        <v>18</v>
      </c>
      <c r="I750">
        <v>6</v>
      </c>
      <c r="J750">
        <v>1</v>
      </c>
      <c r="K750" t="s">
        <v>1325</v>
      </c>
      <c r="L750">
        <v>1</v>
      </c>
      <c r="M750" s="5">
        <v>252.15</v>
      </c>
      <c r="N750" s="6">
        <v>0</v>
      </c>
      <c r="O750" s="5">
        <f t="shared" si="66"/>
        <v>252.15</v>
      </c>
      <c r="P750" s="5">
        <f t="shared" si="67"/>
        <v>252.15</v>
      </c>
      <c r="Q750" s="5">
        <v>39</v>
      </c>
      <c r="R750" s="5">
        <f t="shared" si="68"/>
        <v>39</v>
      </c>
      <c r="S750" s="5">
        <f t="shared" si="69"/>
        <v>213.15</v>
      </c>
      <c r="T750" s="6">
        <f t="shared" si="70"/>
        <v>0.84533016061867938</v>
      </c>
      <c r="U750" s="5">
        <v>0</v>
      </c>
      <c r="V750">
        <v>0</v>
      </c>
      <c r="W750" s="5">
        <f t="shared" si="71"/>
        <v>0</v>
      </c>
      <c r="X750" s="5">
        <v>268.24</v>
      </c>
      <c r="Y750" t="s">
        <v>1319</v>
      </c>
      <c r="Z750" t="s">
        <v>2279</v>
      </c>
      <c r="AA750" t="s">
        <v>1321</v>
      </c>
      <c r="AB750" t="s">
        <v>1330</v>
      </c>
      <c r="AC750" t="s">
        <v>1323</v>
      </c>
      <c r="AD750" t="s">
        <v>91</v>
      </c>
      <c r="AE750" s="4">
        <v>1.0900000000000001</v>
      </c>
      <c r="AF750">
        <v>1</v>
      </c>
    </row>
    <row r="751" spans="1:32" ht="15" customHeight="1" x14ac:dyDescent="0.25">
      <c r="A751">
        <v>750</v>
      </c>
      <c r="B751" t="s">
        <v>2278</v>
      </c>
      <c r="C751">
        <v>20250218</v>
      </c>
      <c r="D751">
        <v>20250224</v>
      </c>
      <c r="E751">
        <v>488</v>
      </c>
      <c r="F751">
        <v>8</v>
      </c>
      <c r="G751">
        <v>19</v>
      </c>
      <c r="H751">
        <v>18</v>
      </c>
      <c r="I751">
        <v>6</v>
      </c>
      <c r="J751">
        <v>1</v>
      </c>
      <c r="K751" t="s">
        <v>1325</v>
      </c>
      <c r="L751">
        <v>2</v>
      </c>
      <c r="M751" s="5">
        <v>1226.25</v>
      </c>
      <c r="N751" s="6">
        <v>0</v>
      </c>
      <c r="O751" s="5">
        <f t="shared" si="66"/>
        <v>1226.25</v>
      </c>
      <c r="P751" s="5">
        <f t="shared" si="67"/>
        <v>2452.5</v>
      </c>
      <c r="Q751" s="5">
        <v>781.08</v>
      </c>
      <c r="R751" s="5">
        <f t="shared" si="68"/>
        <v>1562.16</v>
      </c>
      <c r="S751" s="5">
        <f t="shared" si="69"/>
        <v>861.81</v>
      </c>
      <c r="T751" s="6">
        <f t="shared" si="70"/>
        <v>0.35140061162079511</v>
      </c>
      <c r="U751" s="5">
        <v>28.53</v>
      </c>
      <c r="V751">
        <v>0</v>
      </c>
      <c r="W751" s="5">
        <f t="shared" si="71"/>
        <v>0</v>
      </c>
      <c r="X751" s="5">
        <v>2609.04</v>
      </c>
      <c r="Y751" t="s">
        <v>1319</v>
      </c>
      <c r="Z751" t="s">
        <v>2279</v>
      </c>
      <c r="AA751" t="s">
        <v>1321</v>
      </c>
      <c r="AB751" t="s">
        <v>1330</v>
      </c>
      <c r="AC751" t="s">
        <v>1323</v>
      </c>
      <c r="AD751" t="s">
        <v>91</v>
      </c>
      <c r="AE751" s="4">
        <v>1.0900000000000001</v>
      </c>
      <c r="AF751">
        <v>1</v>
      </c>
    </row>
    <row r="752" spans="1:32" ht="15" customHeight="1" x14ac:dyDescent="0.25">
      <c r="A752">
        <v>751</v>
      </c>
      <c r="B752" t="s">
        <v>2280</v>
      </c>
      <c r="C752">
        <v>20230608</v>
      </c>
      <c r="D752">
        <v>20230613</v>
      </c>
      <c r="E752">
        <v>153</v>
      </c>
      <c r="F752">
        <v>1</v>
      </c>
      <c r="G752">
        <v>12</v>
      </c>
      <c r="H752">
        <v>7</v>
      </c>
      <c r="I752">
        <v>2</v>
      </c>
      <c r="J752">
        <v>1</v>
      </c>
      <c r="K752" t="s">
        <v>1325</v>
      </c>
      <c r="L752">
        <v>3</v>
      </c>
      <c r="M752" s="5">
        <v>1181.48</v>
      </c>
      <c r="N752" s="6">
        <v>0</v>
      </c>
      <c r="O752" s="5">
        <f t="shared" si="66"/>
        <v>1181.48</v>
      </c>
      <c r="P752" s="5">
        <f t="shared" si="67"/>
        <v>3544.44</v>
      </c>
      <c r="Q752" s="5">
        <v>635.33000000000004</v>
      </c>
      <c r="R752" s="5">
        <f t="shared" si="68"/>
        <v>1905.9900000000002</v>
      </c>
      <c r="S752" s="5">
        <f t="shared" si="69"/>
        <v>1603.2799999999997</v>
      </c>
      <c r="T752" s="6">
        <f t="shared" si="70"/>
        <v>0.45233661734999031</v>
      </c>
      <c r="U752" s="5">
        <v>35.17</v>
      </c>
      <c r="V752">
        <v>0</v>
      </c>
      <c r="W752" s="5">
        <f t="shared" si="71"/>
        <v>0</v>
      </c>
      <c r="X752" s="5">
        <v>3509.35</v>
      </c>
      <c r="Y752" t="s">
        <v>1319</v>
      </c>
      <c r="Z752" t="s">
        <v>2281</v>
      </c>
      <c r="AA752" t="s">
        <v>1321</v>
      </c>
      <c r="AB752" t="s">
        <v>1344</v>
      </c>
      <c r="AC752" t="s">
        <v>1323</v>
      </c>
      <c r="AD752" t="s">
        <v>79</v>
      </c>
      <c r="AE752" s="4">
        <v>0.74</v>
      </c>
      <c r="AF752">
        <v>1</v>
      </c>
    </row>
    <row r="753" spans="1:32" ht="15" customHeight="1" x14ac:dyDescent="0.25">
      <c r="A753">
        <v>752</v>
      </c>
      <c r="B753" t="s">
        <v>2282</v>
      </c>
      <c r="C753">
        <v>20231017</v>
      </c>
      <c r="D753">
        <v>20231021</v>
      </c>
      <c r="E753">
        <v>278</v>
      </c>
      <c r="F753">
        <v>14</v>
      </c>
      <c r="G753">
        <v>3</v>
      </c>
      <c r="H753">
        <v>8</v>
      </c>
      <c r="I753">
        <v>5</v>
      </c>
      <c r="J753">
        <v>1</v>
      </c>
      <c r="K753" t="s">
        <v>1325</v>
      </c>
      <c r="L753">
        <v>1</v>
      </c>
      <c r="M753" s="5">
        <v>76.17</v>
      </c>
      <c r="N753" s="6">
        <v>0</v>
      </c>
      <c r="O753" s="5">
        <f t="shared" si="66"/>
        <v>76.17</v>
      </c>
      <c r="P753" s="5">
        <f t="shared" si="67"/>
        <v>76.17</v>
      </c>
      <c r="Q753" s="5">
        <v>19.59</v>
      </c>
      <c r="R753" s="5">
        <f t="shared" si="68"/>
        <v>19.59</v>
      </c>
      <c r="S753" s="5">
        <f t="shared" si="69"/>
        <v>56.58</v>
      </c>
      <c r="T753" s="6">
        <f t="shared" si="70"/>
        <v>0.74281213076014174</v>
      </c>
      <c r="U753" s="5">
        <v>0</v>
      </c>
      <c r="V753">
        <v>0</v>
      </c>
      <c r="W753" s="5">
        <f t="shared" si="71"/>
        <v>0</v>
      </c>
      <c r="X753" s="5">
        <v>72.540000000000006</v>
      </c>
      <c r="Y753" t="s">
        <v>1319</v>
      </c>
      <c r="Z753" t="s">
        <v>2283</v>
      </c>
      <c r="AA753" t="s">
        <v>1321</v>
      </c>
      <c r="AB753" t="s">
        <v>1327</v>
      </c>
      <c r="AC753" t="s">
        <v>1323</v>
      </c>
      <c r="AD753" t="s">
        <v>62</v>
      </c>
      <c r="AE753" s="4">
        <v>1</v>
      </c>
      <c r="AF753">
        <v>1</v>
      </c>
    </row>
    <row r="754" spans="1:32" ht="15" customHeight="1" x14ac:dyDescent="0.25">
      <c r="A754">
        <v>753</v>
      </c>
      <c r="B754" t="s">
        <v>2284</v>
      </c>
      <c r="C754">
        <v>20250408</v>
      </c>
      <c r="D754">
        <v>20250411</v>
      </c>
      <c r="E754">
        <v>582</v>
      </c>
      <c r="F754">
        <v>17</v>
      </c>
      <c r="G754">
        <v>32</v>
      </c>
      <c r="H754">
        <v>21</v>
      </c>
      <c r="I754">
        <v>3</v>
      </c>
      <c r="J754">
        <v>4</v>
      </c>
      <c r="K754" t="s">
        <v>1325</v>
      </c>
      <c r="L754">
        <v>6</v>
      </c>
      <c r="M754" s="5">
        <v>26.05</v>
      </c>
      <c r="N754" s="6">
        <v>9.8000000000000004E-2</v>
      </c>
      <c r="O754" s="5">
        <f t="shared" si="66"/>
        <v>23.4971</v>
      </c>
      <c r="P754" s="5">
        <f t="shared" si="67"/>
        <v>140.98259999999999</v>
      </c>
      <c r="Q754" s="5">
        <v>5.22</v>
      </c>
      <c r="R754" s="5">
        <f t="shared" si="68"/>
        <v>31.32</v>
      </c>
      <c r="S754" s="5">
        <f t="shared" si="69"/>
        <v>109.6626</v>
      </c>
      <c r="T754" s="6">
        <f t="shared" si="70"/>
        <v>0.77784492554400331</v>
      </c>
      <c r="U754" s="5">
        <v>0</v>
      </c>
      <c r="V754">
        <v>0</v>
      </c>
      <c r="W754" s="5">
        <f t="shared" si="71"/>
        <v>0</v>
      </c>
      <c r="X754" s="5">
        <v>156.63999999999999</v>
      </c>
      <c r="Y754" t="s">
        <v>1274</v>
      </c>
      <c r="Z754" t="s">
        <v>2285</v>
      </c>
      <c r="AA754" t="s">
        <v>1321</v>
      </c>
      <c r="AB754" t="s">
        <v>1322</v>
      </c>
      <c r="AC754" t="s">
        <v>1323</v>
      </c>
      <c r="AD754" t="s">
        <v>91</v>
      </c>
      <c r="AE754" s="4">
        <v>1.0900000000000001</v>
      </c>
      <c r="AF754">
        <v>2</v>
      </c>
    </row>
    <row r="755" spans="1:32" ht="15" customHeight="1" x14ac:dyDescent="0.25">
      <c r="A755">
        <v>754</v>
      </c>
      <c r="B755" t="s">
        <v>2286</v>
      </c>
      <c r="C755">
        <v>20240831</v>
      </c>
      <c r="D755">
        <v>20240902</v>
      </c>
      <c r="E755">
        <v>818</v>
      </c>
      <c r="F755">
        <v>4</v>
      </c>
      <c r="G755">
        <v>34</v>
      </c>
      <c r="H755">
        <v>34</v>
      </c>
      <c r="I755">
        <v>5</v>
      </c>
      <c r="J755">
        <v>1</v>
      </c>
      <c r="K755" t="s">
        <v>1325</v>
      </c>
      <c r="L755">
        <v>2</v>
      </c>
      <c r="M755" s="5">
        <v>832.31</v>
      </c>
      <c r="N755" s="6">
        <v>0</v>
      </c>
      <c r="O755" s="5">
        <f t="shared" si="66"/>
        <v>832.31</v>
      </c>
      <c r="P755" s="5">
        <f t="shared" si="67"/>
        <v>1664.62</v>
      </c>
      <c r="Q755" s="5">
        <v>424.96</v>
      </c>
      <c r="R755" s="5">
        <f t="shared" si="68"/>
        <v>849.92</v>
      </c>
      <c r="S755" s="5">
        <f t="shared" si="69"/>
        <v>808.14</v>
      </c>
      <c r="T755" s="6">
        <f t="shared" si="70"/>
        <v>0.48548016964832819</v>
      </c>
      <c r="U755" s="5">
        <v>6.56</v>
      </c>
      <c r="V755">
        <v>0</v>
      </c>
      <c r="W755" s="5">
        <f t="shared" si="71"/>
        <v>0</v>
      </c>
      <c r="X755" s="5">
        <v>1752.23</v>
      </c>
      <c r="Y755" t="s">
        <v>1319</v>
      </c>
      <c r="Z755" t="s">
        <v>2287</v>
      </c>
      <c r="AA755" t="s">
        <v>1321</v>
      </c>
      <c r="AB755" t="s">
        <v>1344</v>
      </c>
      <c r="AC755" t="s">
        <v>1323</v>
      </c>
      <c r="AD755" t="s">
        <v>121</v>
      </c>
      <c r="AE755" s="4">
        <v>0.66</v>
      </c>
      <c r="AF755">
        <v>1</v>
      </c>
    </row>
    <row r="756" spans="1:32" ht="15" customHeight="1" x14ac:dyDescent="0.25">
      <c r="A756">
        <v>755</v>
      </c>
      <c r="B756" t="s">
        <v>2288</v>
      </c>
      <c r="C756">
        <v>20241102</v>
      </c>
      <c r="D756">
        <v>20241103</v>
      </c>
      <c r="E756">
        <v>475</v>
      </c>
      <c r="F756">
        <v>7</v>
      </c>
      <c r="G756">
        <v>20</v>
      </c>
      <c r="H756">
        <v>23</v>
      </c>
      <c r="I756">
        <v>5</v>
      </c>
      <c r="J756">
        <v>5</v>
      </c>
      <c r="K756" t="s">
        <v>1325</v>
      </c>
      <c r="L756">
        <v>4</v>
      </c>
      <c r="M756" s="5">
        <v>823.62</v>
      </c>
      <c r="N756" s="6">
        <v>0.16439999999999999</v>
      </c>
      <c r="O756" s="5">
        <f t="shared" si="66"/>
        <v>688.21687199999997</v>
      </c>
      <c r="P756" s="5">
        <f t="shared" si="67"/>
        <v>2752.8674879999999</v>
      </c>
      <c r="Q756" s="5">
        <v>445.64</v>
      </c>
      <c r="R756" s="5">
        <f t="shared" si="68"/>
        <v>1782.56</v>
      </c>
      <c r="S756" s="5">
        <f t="shared" si="69"/>
        <v>923.92748799999993</v>
      </c>
      <c r="T756" s="6">
        <f t="shared" si="70"/>
        <v>0.33562366951096773</v>
      </c>
      <c r="U756" s="5">
        <v>46.38</v>
      </c>
      <c r="V756">
        <v>0</v>
      </c>
      <c r="W756" s="5">
        <f t="shared" si="71"/>
        <v>0</v>
      </c>
      <c r="X756" s="5">
        <v>2621.78</v>
      </c>
      <c r="Y756" t="s">
        <v>1319</v>
      </c>
      <c r="Z756" t="s">
        <v>2289</v>
      </c>
      <c r="AA756" t="s">
        <v>1321</v>
      </c>
      <c r="AB756" t="s">
        <v>1327</v>
      </c>
      <c r="AC756" t="s">
        <v>1323</v>
      </c>
      <c r="AD756" t="s">
        <v>91</v>
      </c>
      <c r="AE756" s="4">
        <v>1.0900000000000001</v>
      </c>
      <c r="AF756">
        <v>1</v>
      </c>
    </row>
    <row r="757" spans="1:32" ht="15" customHeight="1" x14ac:dyDescent="0.25">
      <c r="A757">
        <v>756</v>
      </c>
      <c r="B757" t="s">
        <v>2288</v>
      </c>
      <c r="C757">
        <v>20241102</v>
      </c>
      <c r="D757">
        <v>20241103</v>
      </c>
      <c r="E757">
        <v>475</v>
      </c>
      <c r="F757">
        <v>8</v>
      </c>
      <c r="G757">
        <v>20</v>
      </c>
      <c r="H757">
        <v>23</v>
      </c>
      <c r="I757">
        <v>5</v>
      </c>
      <c r="J757">
        <v>1</v>
      </c>
      <c r="K757" t="s">
        <v>1325</v>
      </c>
      <c r="L757">
        <v>1</v>
      </c>
      <c r="M757" s="5">
        <v>1232.48</v>
      </c>
      <c r="N757" s="6">
        <v>0</v>
      </c>
      <c r="O757" s="5">
        <f t="shared" si="66"/>
        <v>1232.48</v>
      </c>
      <c r="P757" s="5">
        <f t="shared" si="67"/>
        <v>1232.48</v>
      </c>
      <c r="Q757" s="5">
        <v>747.07</v>
      </c>
      <c r="R757" s="5">
        <f t="shared" si="68"/>
        <v>747.07</v>
      </c>
      <c r="S757" s="5">
        <f t="shared" si="69"/>
        <v>470.47999999999996</v>
      </c>
      <c r="T757" s="6">
        <f t="shared" si="70"/>
        <v>0.38173438919901331</v>
      </c>
      <c r="U757" s="5">
        <v>14.93</v>
      </c>
      <c r="V757">
        <v>0</v>
      </c>
      <c r="W757" s="5">
        <f t="shared" si="71"/>
        <v>0</v>
      </c>
      <c r="X757" s="5">
        <v>1173.79</v>
      </c>
      <c r="Y757" t="s">
        <v>1319</v>
      </c>
      <c r="Z757" t="s">
        <v>2289</v>
      </c>
      <c r="AA757" t="s">
        <v>1321</v>
      </c>
      <c r="AB757" t="s">
        <v>1327</v>
      </c>
      <c r="AC757" t="s">
        <v>1323</v>
      </c>
      <c r="AD757" t="s">
        <v>91</v>
      </c>
      <c r="AE757" s="4">
        <v>1.0900000000000001</v>
      </c>
      <c r="AF757">
        <v>1</v>
      </c>
    </row>
    <row r="758" spans="1:32" ht="15" customHeight="1" x14ac:dyDescent="0.25">
      <c r="A758">
        <v>757</v>
      </c>
      <c r="B758" t="s">
        <v>2290</v>
      </c>
      <c r="C758">
        <v>20250411</v>
      </c>
      <c r="D758">
        <v>20250411</v>
      </c>
      <c r="E758">
        <v>250</v>
      </c>
      <c r="F758">
        <v>4</v>
      </c>
      <c r="G758">
        <v>7</v>
      </c>
      <c r="H758">
        <v>12</v>
      </c>
      <c r="I758">
        <v>6</v>
      </c>
      <c r="J758">
        <v>1</v>
      </c>
      <c r="K758" t="s">
        <v>1325</v>
      </c>
      <c r="L758">
        <v>2</v>
      </c>
      <c r="M758" s="5">
        <v>817.79</v>
      </c>
      <c r="N758" s="6">
        <v>0</v>
      </c>
      <c r="O758" s="5">
        <f t="shared" si="66"/>
        <v>817.79</v>
      </c>
      <c r="P758" s="5">
        <f t="shared" si="67"/>
        <v>1635.58</v>
      </c>
      <c r="Q758" s="5">
        <v>439.61</v>
      </c>
      <c r="R758" s="5">
        <f t="shared" si="68"/>
        <v>879.22</v>
      </c>
      <c r="S758" s="5">
        <f t="shared" si="69"/>
        <v>742.38999999999987</v>
      </c>
      <c r="T758" s="6">
        <f t="shared" si="70"/>
        <v>0.45390014551412949</v>
      </c>
      <c r="U758" s="5">
        <v>13.97</v>
      </c>
      <c r="V758">
        <v>0</v>
      </c>
      <c r="W758" s="5">
        <f t="shared" si="71"/>
        <v>0</v>
      </c>
      <c r="X758" s="5">
        <v>1817.31</v>
      </c>
      <c r="Y758" t="s">
        <v>1319</v>
      </c>
      <c r="Z758" t="s">
        <v>2291</v>
      </c>
      <c r="AA758" t="s">
        <v>1321</v>
      </c>
      <c r="AB758" t="s">
        <v>1322</v>
      </c>
      <c r="AC758" t="s">
        <v>1323</v>
      </c>
      <c r="AD758" t="s">
        <v>62</v>
      </c>
      <c r="AE758" s="4">
        <v>1</v>
      </c>
      <c r="AF758">
        <v>1</v>
      </c>
    </row>
    <row r="759" spans="1:32" ht="15" customHeight="1" x14ac:dyDescent="0.25">
      <c r="A759">
        <v>758</v>
      </c>
      <c r="B759" t="s">
        <v>2292</v>
      </c>
      <c r="C759">
        <v>20231123</v>
      </c>
      <c r="D759">
        <v>20231130</v>
      </c>
      <c r="E759">
        <v>571</v>
      </c>
      <c r="F759">
        <v>27</v>
      </c>
      <c r="G759">
        <v>22</v>
      </c>
      <c r="H759">
        <v>13</v>
      </c>
      <c r="I759">
        <v>3</v>
      </c>
      <c r="J759">
        <v>4</v>
      </c>
      <c r="K759" t="s">
        <v>1325</v>
      </c>
      <c r="L759">
        <v>1</v>
      </c>
      <c r="M759" s="5">
        <v>875.65</v>
      </c>
      <c r="N759" s="6">
        <v>0.1028</v>
      </c>
      <c r="O759" s="5">
        <f t="shared" si="66"/>
        <v>785.63317999999992</v>
      </c>
      <c r="P759" s="5">
        <f t="shared" si="67"/>
        <v>785.63317999999992</v>
      </c>
      <c r="Q759" s="5">
        <v>462.76</v>
      </c>
      <c r="R759" s="5">
        <f t="shared" si="68"/>
        <v>462.76</v>
      </c>
      <c r="S759" s="5">
        <f t="shared" si="69"/>
        <v>309.69317999999993</v>
      </c>
      <c r="T759" s="6">
        <f t="shared" si="70"/>
        <v>0.39419564738851781</v>
      </c>
      <c r="U759" s="5">
        <v>13.18</v>
      </c>
      <c r="V759">
        <v>0</v>
      </c>
      <c r="W759" s="5">
        <f t="shared" si="71"/>
        <v>0</v>
      </c>
      <c r="X759" s="5">
        <v>727.44</v>
      </c>
      <c r="Y759" t="s">
        <v>1319</v>
      </c>
      <c r="Z759" t="s">
        <v>2293</v>
      </c>
      <c r="AA759" t="s">
        <v>1321</v>
      </c>
      <c r="AB759" t="s">
        <v>1330</v>
      </c>
      <c r="AC759" t="s">
        <v>1323</v>
      </c>
      <c r="AD759" t="s">
        <v>99</v>
      </c>
      <c r="AE759" s="4">
        <v>1.27</v>
      </c>
      <c r="AF759">
        <v>1</v>
      </c>
    </row>
    <row r="760" spans="1:32" ht="15" customHeight="1" x14ac:dyDescent="0.25">
      <c r="A760">
        <v>759</v>
      </c>
      <c r="B760" t="s">
        <v>2292</v>
      </c>
      <c r="C760">
        <v>20231123</v>
      </c>
      <c r="D760">
        <v>20231130</v>
      </c>
      <c r="E760">
        <v>571</v>
      </c>
      <c r="F760">
        <v>3</v>
      </c>
      <c r="G760">
        <v>22</v>
      </c>
      <c r="H760">
        <v>13</v>
      </c>
      <c r="I760">
        <v>3</v>
      </c>
      <c r="J760">
        <v>1</v>
      </c>
      <c r="K760" t="s">
        <v>1325</v>
      </c>
      <c r="L760">
        <v>1</v>
      </c>
      <c r="M760" s="5">
        <v>1247.72</v>
      </c>
      <c r="N760" s="6">
        <v>0</v>
      </c>
      <c r="O760" s="5">
        <f t="shared" si="66"/>
        <v>1247.72</v>
      </c>
      <c r="P760" s="5">
        <f t="shared" si="67"/>
        <v>1247.72</v>
      </c>
      <c r="Q760" s="5">
        <v>664.59</v>
      </c>
      <c r="R760" s="5">
        <f t="shared" si="68"/>
        <v>664.59</v>
      </c>
      <c r="S760" s="5">
        <f t="shared" si="69"/>
        <v>570.76</v>
      </c>
      <c r="T760" s="6">
        <f t="shared" si="70"/>
        <v>0.45744237489180262</v>
      </c>
      <c r="U760" s="5">
        <v>12.37</v>
      </c>
      <c r="V760">
        <v>0</v>
      </c>
      <c r="W760" s="5">
        <f t="shared" si="71"/>
        <v>0</v>
      </c>
      <c r="X760" s="5">
        <v>1155.3</v>
      </c>
      <c r="Y760" t="s">
        <v>1319</v>
      </c>
      <c r="Z760" t="s">
        <v>2293</v>
      </c>
      <c r="AA760" t="s">
        <v>1321</v>
      </c>
      <c r="AB760" t="s">
        <v>1330</v>
      </c>
      <c r="AC760" t="s">
        <v>1323</v>
      </c>
      <c r="AD760" t="s">
        <v>99</v>
      </c>
      <c r="AE760" s="4">
        <v>1.27</v>
      </c>
      <c r="AF760">
        <v>1</v>
      </c>
    </row>
    <row r="761" spans="1:32" ht="15" customHeight="1" x14ac:dyDescent="0.25">
      <c r="A761">
        <v>760</v>
      </c>
      <c r="B761" t="s">
        <v>2292</v>
      </c>
      <c r="C761">
        <v>20231123</v>
      </c>
      <c r="D761">
        <v>20231130</v>
      </c>
      <c r="E761">
        <v>571</v>
      </c>
      <c r="F761">
        <v>6</v>
      </c>
      <c r="G761">
        <v>22</v>
      </c>
      <c r="H761">
        <v>13</v>
      </c>
      <c r="I761">
        <v>3</v>
      </c>
      <c r="J761">
        <v>1</v>
      </c>
      <c r="K761" t="s">
        <v>1325</v>
      </c>
      <c r="L761">
        <v>16</v>
      </c>
      <c r="M761" s="5">
        <v>129.35</v>
      </c>
      <c r="N761" s="6">
        <v>0</v>
      </c>
      <c r="O761" s="5">
        <f t="shared" si="66"/>
        <v>129.35</v>
      </c>
      <c r="P761" s="5">
        <f t="shared" si="67"/>
        <v>2069.6</v>
      </c>
      <c r="Q761" s="5">
        <v>80.209999999999994</v>
      </c>
      <c r="R761" s="5">
        <f t="shared" si="68"/>
        <v>1283.3599999999999</v>
      </c>
      <c r="S761" s="5">
        <f t="shared" si="69"/>
        <v>599.86</v>
      </c>
      <c r="T761" s="6">
        <f t="shared" si="70"/>
        <v>0.28984344800927719</v>
      </c>
      <c r="U761" s="5">
        <v>186.38</v>
      </c>
      <c r="V761">
        <v>0</v>
      </c>
      <c r="W761" s="5">
        <f t="shared" si="71"/>
        <v>0</v>
      </c>
      <c r="X761" s="5">
        <v>1916.3</v>
      </c>
      <c r="Y761" t="s">
        <v>1319</v>
      </c>
      <c r="Z761" t="s">
        <v>2293</v>
      </c>
      <c r="AA761" t="s">
        <v>1321</v>
      </c>
      <c r="AB761" t="s">
        <v>1330</v>
      </c>
      <c r="AC761" t="s">
        <v>1323</v>
      </c>
      <c r="AD761" t="s">
        <v>99</v>
      </c>
      <c r="AE761" s="4">
        <v>1.27</v>
      </c>
      <c r="AF761">
        <v>1</v>
      </c>
    </row>
    <row r="762" spans="1:32" ht="15" customHeight="1" x14ac:dyDescent="0.25">
      <c r="A762">
        <v>761</v>
      </c>
      <c r="B762" t="s">
        <v>2294</v>
      </c>
      <c r="C762">
        <v>20250830</v>
      </c>
      <c r="D762">
        <v>20250905</v>
      </c>
      <c r="E762">
        <v>132</v>
      </c>
      <c r="F762">
        <v>6</v>
      </c>
      <c r="G762">
        <v>9</v>
      </c>
      <c r="H762">
        <v>2</v>
      </c>
      <c r="I762">
        <v>3</v>
      </c>
      <c r="J762">
        <v>1</v>
      </c>
      <c r="K762" t="s">
        <v>1325</v>
      </c>
      <c r="L762">
        <v>3</v>
      </c>
      <c r="M762" s="5">
        <v>133.71</v>
      </c>
      <c r="N762" s="6">
        <v>0</v>
      </c>
      <c r="O762" s="5">
        <f t="shared" si="66"/>
        <v>133.71</v>
      </c>
      <c r="P762" s="5">
        <f t="shared" si="67"/>
        <v>401.13</v>
      </c>
      <c r="Q762" s="5">
        <v>80.28</v>
      </c>
      <c r="R762" s="5">
        <f t="shared" si="68"/>
        <v>240.84</v>
      </c>
      <c r="S762" s="5">
        <f t="shared" si="69"/>
        <v>120.64999999999999</v>
      </c>
      <c r="T762" s="6">
        <f t="shared" si="70"/>
        <v>0.30077530974995637</v>
      </c>
      <c r="U762" s="5">
        <v>39.64</v>
      </c>
      <c r="V762">
        <v>0</v>
      </c>
      <c r="W762" s="5">
        <f t="shared" si="71"/>
        <v>0</v>
      </c>
      <c r="X762" s="5">
        <v>382.03</v>
      </c>
      <c r="Y762" t="s">
        <v>1319</v>
      </c>
      <c r="Z762" t="s">
        <v>2295</v>
      </c>
      <c r="AA762" t="s">
        <v>1321</v>
      </c>
      <c r="AB762" t="s">
        <v>1330</v>
      </c>
      <c r="AC762" t="s">
        <v>1323</v>
      </c>
      <c r="AD762" t="s">
        <v>62</v>
      </c>
      <c r="AE762" s="4">
        <v>1</v>
      </c>
      <c r="AF762">
        <v>1</v>
      </c>
    </row>
    <row r="763" spans="1:32" ht="15" customHeight="1" x14ac:dyDescent="0.25">
      <c r="A763">
        <v>762</v>
      </c>
      <c r="B763" t="s">
        <v>2294</v>
      </c>
      <c r="C763">
        <v>20250830</v>
      </c>
      <c r="D763">
        <v>20250905</v>
      </c>
      <c r="E763">
        <v>132</v>
      </c>
      <c r="F763">
        <v>22</v>
      </c>
      <c r="G763">
        <v>9</v>
      </c>
      <c r="H763">
        <v>2</v>
      </c>
      <c r="I763">
        <v>3</v>
      </c>
      <c r="J763">
        <v>5</v>
      </c>
      <c r="K763" t="s">
        <v>1325</v>
      </c>
      <c r="L763">
        <v>1</v>
      </c>
      <c r="M763" s="5">
        <v>3599.9</v>
      </c>
      <c r="N763" s="6">
        <v>0.16070000000000001</v>
      </c>
      <c r="O763" s="5">
        <f t="shared" si="66"/>
        <v>3021.3960699999998</v>
      </c>
      <c r="P763" s="5">
        <f t="shared" si="67"/>
        <v>3021.3960699999998</v>
      </c>
      <c r="Q763" s="5">
        <v>1877.18</v>
      </c>
      <c r="R763" s="5">
        <f t="shared" si="68"/>
        <v>1877.18</v>
      </c>
      <c r="S763" s="5">
        <f t="shared" si="69"/>
        <v>1131.4260699999998</v>
      </c>
      <c r="T763" s="6">
        <f t="shared" si="70"/>
        <v>0.37447128538828073</v>
      </c>
      <c r="U763" s="5">
        <v>12.79</v>
      </c>
      <c r="V763">
        <v>0</v>
      </c>
      <c r="W763" s="5">
        <f t="shared" si="71"/>
        <v>0</v>
      </c>
      <c r="X763" s="5">
        <v>2877.52</v>
      </c>
      <c r="Y763" t="s">
        <v>1319</v>
      </c>
      <c r="Z763" t="s">
        <v>2295</v>
      </c>
      <c r="AA763" t="s">
        <v>1321</v>
      </c>
      <c r="AB763" t="s">
        <v>1330</v>
      </c>
      <c r="AC763" t="s">
        <v>1323</v>
      </c>
      <c r="AD763" t="s">
        <v>62</v>
      </c>
      <c r="AE763" s="4">
        <v>1</v>
      </c>
      <c r="AF763">
        <v>1</v>
      </c>
    </row>
    <row r="764" spans="1:32" ht="15" customHeight="1" x14ac:dyDescent="0.25">
      <c r="A764">
        <v>763</v>
      </c>
      <c r="B764" t="s">
        <v>2296</v>
      </c>
      <c r="C764">
        <v>20241206</v>
      </c>
      <c r="D764">
        <v>20241211</v>
      </c>
      <c r="E764">
        <v>655</v>
      </c>
      <c r="F764">
        <v>5</v>
      </c>
      <c r="G764">
        <v>43</v>
      </c>
      <c r="H764">
        <v>27</v>
      </c>
      <c r="I764">
        <v>4</v>
      </c>
      <c r="J764">
        <v>2</v>
      </c>
      <c r="K764" t="s">
        <v>1318</v>
      </c>
      <c r="L764">
        <v>7</v>
      </c>
      <c r="M764" s="5">
        <v>77.31</v>
      </c>
      <c r="N764" s="6">
        <v>0.08</v>
      </c>
      <c r="O764" s="5">
        <f t="shared" si="66"/>
        <v>71.125200000000007</v>
      </c>
      <c r="P764" s="5">
        <f t="shared" si="67"/>
        <v>497.87640000000005</v>
      </c>
      <c r="Q764" s="5">
        <v>43.39</v>
      </c>
      <c r="R764" s="5">
        <f t="shared" si="68"/>
        <v>43.39</v>
      </c>
      <c r="S764" s="5">
        <f t="shared" si="69"/>
        <v>-2.5647999999999946</v>
      </c>
      <c r="T764" s="6">
        <f t="shared" si="70"/>
        <v>-3.6060355542058151E-2</v>
      </c>
      <c r="U764" s="5">
        <v>30.3</v>
      </c>
      <c r="V764">
        <v>6</v>
      </c>
      <c r="W764" s="5">
        <f t="shared" si="71"/>
        <v>426.75120000000004</v>
      </c>
      <c r="X764" s="5">
        <v>465.31</v>
      </c>
      <c r="Y764" t="s">
        <v>1319</v>
      </c>
      <c r="Z764" t="s">
        <v>2297</v>
      </c>
      <c r="AA764" t="s">
        <v>1321</v>
      </c>
      <c r="AB764" t="s">
        <v>1327</v>
      </c>
      <c r="AC764" t="s">
        <v>1323</v>
      </c>
      <c r="AD764" t="s">
        <v>136</v>
      </c>
      <c r="AE764" s="4">
        <v>1.2E-2</v>
      </c>
      <c r="AF764">
        <v>1</v>
      </c>
    </row>
    <row r="765" spans="1:32" ht="15" customHeight="1" x14ac:dyDescent="0.25">
      <c r="A765">
        <v>764</v>
      </c>
      <c r="B765" t="s">
        <v>2298</v>
      </c>
      <c r="C765">
        <v>20240517</v>
      </c>
      <c r="D765">
        <v>20240520</v>
      </c>
      <c r="E765">
        <v>892</v>
      </c>
      <c r="F765">
        <v>5</v>
      </c>
      <c r="G765">
        <v>38</v>
      </c>
      <c r="H765">
        <v>29</v>
      </c>
      <c r="I765">
        <v>5</v>
      </c>
      <c r="J765">
        <v>1</v>
      </c>
      <c r="K765" t="s">
        <v>1325</v>
      </c>
      <c r="L765">
        <v>1</v>
      </c>
      <c r="M765" s="5">
        <v>79.040000000000006</v>
      </c>
      <c r="N765" s="6">
        <v>0</v>
      </c>
      <c r="O765" s="5">
        <f t="shared" si="66"/>
        <v>79.040000000000006</v>
      </c>
      <c r="P765" s="5">
        <f t="shared" si="67"/>
        <v>79.040000000000006</v>
      </c>
      <c r="Q765" s="5">
        <v>43.51</v>
      </c>
      <c r="R765" s="5">
        <f t="shared" si="68"/>
        <v>43.51</v>
      </c>
      <c r="S765" s="5">
        <f t="shared" si="69"/>
        <v>23.660000000000011</v>
      </c>
      <c r="T765" s="6">
        <f t="shared" si="70"/>
        <v>0.29934210526315802</v>
      </c>
      <c r="U765" s="5">
        <v>11.87</v>
      </c>
      <c r="V765">
        <v>0</v>
      </c>
      <c r="W765" s="5">
        <f t="shared" si="71"/>
        <v>0</v>
      </c>
      <c r="X765" s="5">
        <v>78.260000000000005</v>
      </c>
      <c r="Y765" t="s">
        <v>1289</v>
      </c>
      <c r="Z765" t="s">
        <v>2299</v>
      </c>
      <c r="AA765" t="s">
        <v>1321</v>
      </c>
      <c r="AB765" t="s">
        <v>1344</v>
      </c>
      <c r="AC765" t="s">
        <v>1323</v>
      </c>
      <c r="AD765" t="s">
        <v>127</v>
      </c>
      <c r="AE765" s="4">
        <v>6.7999999999999996E-3</v>
      </c>
      <c r="AF765">
        <v>6</v>
      </c>
    </row>
    <row r="766" spans="1:32" ht="15" customHeight="1" x14ac:dyDescent="0.25">
      <c r="A766">
        <v>765</v>
      </c>
      <c r="B766" t="s">
        <v>2300</v>
      </c>
      <c r="C766">
        <v>20230424</v>
      </c>
      <c r="D766">
        <v>20230428</v>
      </c>
      <c r="E766">
        <v>829</v>
      </c>
      <c r="F766">
        <v>20</v>
      </c>
      <c r="G766">
        <v>36</v>
      </c>
      <c r="H766">
        <v>28</v>
      </c>
      <c r="I766">
        <v>3</v>
      </c>
      <c r="J766">
        <v>1</v>
      </c>
      <c r="K766" t="s">
        <v>1325</v>
      </c>
      <c r="L766">
        <v>3</v>
      </c>
      <c r="M766" s="5">
        <v>447.26</v>
      </c>
      <c r="N766" s="6">
        <v>0</v>
      </c>
      <c r="O766" s="5">
        <f t="shared" si="66"/>
        <v>447.26</v>
      </c>
      <c r="P766" s="5">
        <f t="shared" si="67"/>
        <v>1341.78</v>
      </c>
      <c r="Q766" s="5">
        <v>266.17</v>
      </c>
      <c r="R766" s="5">
        <f t="shared" si="68"/>
        <v>798.51</v>
      </c>
      <c r="S766" s="5">
        <f t="shared" si="69"/>
        <v>532.86</v>
      </c>
      <c r="T766" s="6">
        <f t="shared" si="70"/>
        <v>0.39712918660287083</v>
      </c>
      <c r="U766" s="5">
        <v>10.41</v>
      </c>
      <c r="V766">
        <v>0</v>
      </c>
      <c r="W766" s="5">
        <f t="shared" si="71"/>
        <v>0</v>
      </c>
      <c r="X766" s="5">
        <v>1290.17</v>
      </c>
      <c r="Y766" t="s">
        <v>1319</v>
      </c>
      <c r="Z766" t="s">
        <v>2301</v>
      </c>
      <c r="AA766" t="s">
        <v>1321</v>
      </c>
      <c r="AB766" t="s">
        <v>1327</v>
      </c>
      <c r="AC766" t="s">
        <v>1323</v>
      </c>
      <c r="AD766" t="s">
        <v>121</v>
      </c>
      <c r="AE766" s="4">
        <v>0.66</v>
      </c>
      <c r="AF766">
        <v>1</v>
      </c>
    </row>
    <row r="767" spans="1:32" ht="15" customHeight="1" x14ac:dyDescent="0.25">
      <c r="A767">
        <v>766</v>
      </c>
      <c r="B767" t="s">
        <v>2302</v>
      </c>
      <c r="C767">
        <v>20231209</v>
      </c>
      <c r="D767">
        <v>20231211</v>
      </c>
      <c r="E767">
        <v>124</v>
      </c>
      <c r="F767">
        <v>4</v>
      </c>
      <c r="G767">
        <v>17</v>
      </c>
      <c r="H767">
        <v>6</v>
      </c>
      <c r="I767">
        <v>2</v>
      </c>
      <c r="J767">
        <v>1</v>
      </c>
      <c r="K767" t="s">
        <v>1325</v>
      </c>
      <c r="L767">
        <v>1</v>
      </c>
      <c r="M767" s="5">
        <v>820.12</v>
      </c>
      <c r="N767" s="6">
        <v>0</v>
      </c>
      <c r="O767" s="5">
        <f t="shared" si="66"/>
        <v>820.12</v>
      </c>
      <c r="P767" s="5">
        <f t="shared" si="67"/>
        <v>820.12</v>
      </c>
      <c r="Q767" s="5">
        <v>420.48</v>
      </c>
      <c r="R767" s="5">
        <f t="shared" si="68"/>
        <v>420.48</v>
      </c>
      <c r="S767" s="5">
        <f t="shared" si="69"/>
        <v>391.63</v>
      </c>
      <c r="T767" s="6">
        <f t="shared" si="70"/>
        <v>0.47752767887626202</v>
      </c>
      <c r="U767" s="5">
        <v>8.01</v>
      </c>
      <c r="V767">
        <v>0</v>
      </c>
      <c r="W767" s="5">
        <f t="shared" si="71"/>
        <v>0</v>
      </c>
      <c r="X767" s="5">
        <v>773.7</v>
      </c>
      <c r="Y767" t="s">
        <v>1319</v>
      </c>
      <c r="Z767" t="s">
        <v>2303</v>
      </c>
      <c r="AA767" t="s">
        <v>1321</v>
      </c>
      <c r="AB767" t="s">
        <v>1327</v>
      </c>
      <c r="AC767" t="s">
        <v>1323</v>
      </c>
      <c r="AD767" t="s">
        <v>79</v>
      </c>
      <c r="AE767" s="4">
        <v>0.74</v>
      </c>
      <c r="AF767">
        <v>1</v>
      </c>
    </row>
    <row r="768" spans="1:32" ht="15" customHeight="1" x14ac:dyDescent="0.25">
      <c r="A768">
        <v>767</v>
      </c>
      <c r="B768" t="s">
        <v>2302</v>
      </c>
      <c r="C768">
        <v>20231209</v>
      </c>
      <c r="D768">
        <v>20231211</v>
      </c>
      <c r="E768">
        <v>124</v>
      </c>
      <c r="F768">
        <v>23</v>
      </c>
      <c r="G768">
        <v>17</v>
      </c>
      <c r="H768">
        <v>6</v>
      </c>
      <c r="I768">
        <v>2</v>
      </c>
      <c r="J768">
        <v>1</v>
      </c>
      <c r="K768" t="s">
        <v>1325</v>
      </c>
      <c r="L768">
        <v>3</v>
      </c>
      <c r="M768" s="5">
        <v>1801.32</v>
      </c>
      <c r="N768" s="6">
        <v>0</v>
      </c>
      <c r="O768" s="5">
        <f t="shared" si="66"/>
        <v>1801.32</v>
      </c>
      <c r="P768" s="5">
        <f t="shared" si="67"/>
        <v>5403.96</v>
      </c>
      <c r="Q768" s="5">
        <v>898.91</v>
      </c>
      <c r="R768" s="5">
        <f t="shared" si="68"/>
        <v>2696.73</v>
      </c>
      <c r="S768" s="5">
        <f t="shared" si="69"/>
        <v>2669.09</v>
      </c>
      <c r="T768" s="6">
        <f t="shared" si="70"/>
        <v>0.49391372252940441</v>
      </c>
      <c r="U768" s="5">
        <v>38.14</v>
      </c>
      <c r="V768">
        <v>0</v>
      </c>
      <c r="W768" s="5">
        <f t="shared" si="71"/>
        <v>0</v>
      </c>
      <c r="X768" s="5">
        <v>5098.08</v>
      </c>
      <c r="Y768" t="s">
        <v>1319</v>
      </c>
      <c r="Z768" t="s">
        <v>2303</v>
      </c>
      <c r="AA768" t="s">
        <v>1321</v>
      </c>
      <c r="AB768" t="s">
        <v>1327</v>
      </c>
      <c r="AC768" t="s">
        <v>1323</v>
      </c>
      <c r="AD768" t="s">
        <v>79</v>
      </c>
      <c r="AE768" s="4">
        <v>0.74</v>
      </c>
      <c r="AF768">
        <v>1</v>
      </c>
    </row>
    <row r="769" spans="1:32" ht="15" customHeight="1" x14ac:dyDescent="0.25">
      <c r="A769">
        <v>768</v>
      </c>
      <c r="B769" t="s">
        <v>2304</v>
      </c>
      <c r="C769">
        <v>20250108</v>
      </c>
      <c r="D769">
        <v>20250109</v>
      </c>
      <c r="E769">
        <v>106</v>
      </c>
      <c r="F769">
        <v>16</v>
      </c>
      <c r="G769">
        <v>3</v>
      </c>
      <c r="H769">
        <v>7</v>
      </c>
      <c r="I769">
        <v>5</v>
      </c>
      <c r="J769">
        <v>1</v>
      </c>
      <c r="K769" t="s">
        <v>1354</v>
      </c>
      <c r="L769">
        <v>0</v>
      </c>
      <c r="M769" s="5">
        <v>133.66999999999999</v>
      </c>
      <c r="N769" s="6">
        <v>0</v>
      </c>
      <c r="O769" s="5">
        <f t="shared" si="66"/>
        <v>133.66999999999999</v>
      </c>
      <c r="P769" s="5">
        <f t="shared" si="67"/>
        <v>0</v>
      </c>
      <c r="Q769" s="5">
        <v>25.55</v>
      </c>
      <c r="R769" s="5">
        <f t="shared" si="68"/>
        <v>0</v>
      </c>
      <c r="S769" s="5">
        <f t="shared" si="69"/>
        <v>0</v>
      </c>
      <c r="T769" s="6">
        <f t="shared" si="70"/>
        <v>0</v>
      </c>
      <c r="U769" s="5">
        <v>0</v>
      </c>
      <c r="V769">
        <v>0</v>
      </c>
      <c r="W769" s="5">
        <f t="shared" si="71"/>
        <v>0</v>
      </c>
      <c r="X769" s="5">
        <v>0</v>
      </c>
      <c r="Y769" t="s">
        <v>1319</v>
      </c>
      <c r="Z769" t="s">
        <v>2305</v>
      </c>
      <c r="AA769" t="s">
        <v>1321</v>
      </c>
      <c r="AB769" t="s">
        <v>1327</v>
      </c>
      <c r="AC769" t="s">
        <v>1323</v>
      </c>
      <c r="AD769" t="s">
        <v>62</v>
      </c>
      <c r="AE769" s="4">
        <v>1</v>
      </c>
      <c r="AF769">
        <v>1</v>
      </c>
    </row>
    <row r="770" spans="1:32" ht="15" customHeight="1" x14ac:dyDescent="0.25">
      <c r="A770">
        <v>769</v>
      </c>
      <c r="B770" t="s">
        <v>2306</v>
      </c>
      <c r="C770">
        <v>20250402</v>
      </c>
      <c r="D770">
        <v>20250402</v>
      </c>
      <c r="E770">
        <v>88</v>
      </c>
      <c r="F770">
        <v>3</v>
      </c>
      <c r="G770">
        <v>4</v>
      </c>
      <c r="H770">
        <v>8</v>
      </c>
      <c r="I770">
        <v>1</v>
      </c>
      <c r="J770">
        <v>1</v>
      </c>
      <c r="K770" t="s">
        <v>1318</v>
      </c>
      <c r="L770">
        <v>7</v>
      </c>
      <c r="M770" s="5">
        <v>1248.02</v>
      </c>
      <c r="N770" s="6">
        <v>0</v>
      </c>
      <c r="O770" s="5">
        <f t="shared" ref="O770:O833" si="72">M770*(1-N770)</f>
        <v>1248.02</v>
      </c>
      <c r="P770" s="5">
        <f t="shared" ref="P770:P833" si="73">L770*O770</f>
        <v>8736.14</v>
      </c>
      <c r="Q770" s="5">
        <v>642.27</v>
      </c>
      <c r="R770" s="5">
        <f t="shared" ref="R770:R833" si="74">MAX(L770-V770,0)*Q770</f>
        <v>1284.54</v>
      </c>
      <c r="S770" s="5">
        <f t="shared" ref="S770:S833" si="75">P770-W770-R770-U770</f>
        <v>1179.9899999999991</v>
      </c>
      <c r="T770" s="6">
        <f t="shared" ref="T770:T833" si="76">IFERROR(S770/(P770-W770),0)</f>
        <v>0.47274482780724647</v>
      </c>
      <c r="U770" s="5">
        <v>31.51</v>
      </c>
      <c r="V770">
        <v>5</v>
      </c>
      <c r="W770" s="5">
        <f t="shared" ref="W770:W833" si="77">V770*O770</f>
        <v>6240.1</v>
      </c>
      <c r="X770" s="5">
        <v>9706.82</v>
      </c>
      <c r="Y770" t="s">
        <v>1319</v>
      </c>
      <c r="Z770" t="s">
        <v>2307</v>
      </c>
      <c r="AA770" t="s">
        <v>1321</v>
      </c>
      <c r="AB770" t="s">
        <v>1330</v>
      </c>
      <c r="AC770" t="s">
        <v>1323</v>
      </c>
      <c r="AD770" t="s">
        <v>62</v>
      </c>
      <c r="AE770" s="4">
        <v>1</v>
      </c>
      <c r="AF770">
        <v>1</v>
      </c>
    </row>
    <row r="771" spans="1:32" ht="15" customHeight="1" x14ac:dyDescent="0.25">
      <c r="A771">
        <v>770</v>
      </c>
      <c r="B771" t="s">
        <v>2308</v>
      </c>
      <c r="C771">
        <v>20230811</v>
      </c>
      <c r="D771">
        <v>20230818</v>
      </c>
      <c r="E771">
        <v>21</v>
      </c>
      <c r="F771">
        <v>25</v>
      </c>
      <c r="G771">
        <v>5</v>
      </c>
      <c r="H771">
        <v>9</v>
      </c>
      <c r="I771">
        <v>1</v>
      </c>
      <c r="J771">
        <v>1</v>
      </c>
      <c r="K771" t="s">
        <v>1325</v>
      </c>
      <c r="L771">
        <v>5</v>
      </c>
      <c r="M771" s="5">
        <v>12270.75</v>
      </c>
      <c r="N771" s="6">
        <v>0</v>
      </c>
      <c r="O771" s="5">
        <f t="shared" si="72"/>
        <v>12270.75</v>
      </c>
      <c r="P771" s="5">
        <f t="shared" si="73"/>
        <v>61353.75</v>
      </c>
      <c r="Q771" s="5">
        <v>7050.67</v>
      </c>
      <c r="R771" s="5">
        <f t="shared" si="74"/>
        <v>35253.35</v>
      </c>
      <c r="S771" s="5">
        <f t="shared" si="75"/>
        <v>26077.81</v>
      </c>
      <c r="T771" s="6">
        <f t="shared" si="76"/>
        <v>0.42504019721695907</v>
      </c>
      <c r="U771" s="5">
        <v>22.59</v>
      </c>
      <c r="V771">
        <v>0</v>
      </c>
      <c r="W771" s="5">
        <f t="shared" si="77"/>
        <v>0</v>
      </c>
      <c r="X771" s="5">
        <v>59566.75</v>
      </c>
      <c r="Y771" t="s">
        <v>1319</v>
      </c>
      <c r="Z771" t="s">
        <v>2309</v>
      </c>
      <c r="AA771" t="s">
        <v>1321</v>
      </c>
      <c r="AB771" t="s">
        <v>1322</v>
      </c>
      <c r="AC771" t="s">
        <v>1323</v>
      </c>
      <c r="AD771" t="s">
        <v>62</v>
      </c>
      <c r="AE771" s="4">
        <v>1</v>
      </c>
      <c r="AF771">
        <v>1</v>
      </c>
    </row>
    <row r="772" spans="1:32" ht="15" customHeight="1" x14ac:dyDescent="0.25">
      <c r="A772">
        <v>771</v>
      </c>
      <c r="B772" t="s">
        <v>2310</v>
      </c>
      <c r="C772">
        <v>20230804</v>
      </c>
      <c r="D772">
        <v>20230810</v>
      </c>
      <c r="E772">
        <v>802</v>
      </c>
      <c r="F772">
        <v>13</v>
      </c>
      <c r="G772">
        <v>34</v>
      </c>
      <c r="H772">
        <v>34</v>
      </c>
      <c r="I772">
        <v>2</v>
      </c>
      <c r="J772">
        <v>1</v>
      </c>
      <c r="K772" t="s">
        <v>1325</v>
      </c>
      <c r="L772">
        <v>1</v>
      </c>
      <c r="M772" s="5">
        <v>25</v>
      </c>
      <c r="N772" s="6">
        <v>0</v>
      </c>
      <c r="O772" s="5">
        <f t="shared" si="72"/>
        <v>25</v>
      </c>
      <c r="P772" s="5">
        <f t="shared" si="73"/>
        <v>25</v>
      </c>
      <c r="Q772" s="5">
        <v>3.35</v>
      </c>
      <c r="R772" s="5">
        <f t="shared" si="74"/>
        <v>3.35</v>
      </c>
      <c r="S772" s="5">
        <f t="shared" si="75"/>
        <v>21.65</v>
      </c>
      <c r="T772" s="6">
        <f t="shared" si="76"/>
        <v>0.86599999999999999</v>
      </c>
      <c r="U772" s="5">
        <v>0</v>
      </c>
      <c r="V772">
        <v>0</v>
      </c>
      <c r="W772" s="5">
        <f t="shared" si="77"/>
        <v>0</v>
      </c>
      <c r="X772" s="5">
        <v>24.27</v>
      </c>
      <c r="Y772" t="s">
        <v>1319</v>
      </c>
      <c r="Z772" t="s">
        <v>2311</v>
      </c>
      <c r="AA772" t="s">
        <v>1321</v>
      </c>
      <c r="AB772" t="s">
        <v>1330</v>
      </c>
      <c r="AC772" t="s">
        <v>1360</v>
      </c>
      <c r="AD772" t="s">
        <v>121</v>
      </c>
      <c r="AE772" s="4">
        <v>0.66</v>
      </c>
      <c r="AF772">
        <v>1</v>
      </c>
    </row>
    <row r="773" spans="1:32" ht="15" customHeight="1" x14ac:dyDescent="0.25">
      <c r="A773">
        <v>772</v>
      </c>
      <c r="B773" t="s">
        <v>2312</v>
      </c>
      <c r="C773">
        <v>20250919</v>
      </c>
      <c r="D773">
        <v>20250924</v>
      </c>
      <c r="E773">
        <v>369</v>
      </c>
      <c r="F773">
        <v>4</v>
      </c>
      <c r="G773">
        <v>28</v>
      </c>
      <c r="H773">
        <v>23</v>
      </c>
      <c r="I773">
        <v>1</v>
      </c>
      <c r="J773">
        <v>1</v>
      </c>
      <c r="K773" t="s">
        <v>1325</v>
      </c>
      <c r="L773">
        <v>9</v>
      </c>
      <c r="M773" s="5">
        <v>794.65</v>
      </c>
      <c r="N773" s="6">
        <v>0</v>
      </c>
      <c r="O773" s="5">
        <f t="shared" si="72"/>
        <v>794.65</v>
      </c>
      <c r="P773" s="5">
        <f t="shared" si="73"/>
        <v>7151.8499999999995</v>
      </c>
      <c r="Q773" s="5">
        <v>436.34</v>
      </c>
      <c r="R773" s="5">
        <f t="shared" si="74"/>
        <v>3927.06</v>
      </c>
      <c r="S773" s="5">
        <f t="shared" si="75"/>
        <v>3105.3599999999997</v>
      </c>
      <c r="T773" s="6">
        <f t="shared" si="76"/>
        <v>0.43420373749449442</v>
      </c>
      <c r="U773" s="5">
        <v>119.43</v>
      </c>
      <c r="V773">
        <v>0</v>
      </c>
      <c r="W773" s="5">
        <f t="shared" si="77"/>
        <v>0</v>
      </c>
      <c r="X773" s="5">
        <v>7011.62</v>
      </c>
      <c r="Y773" t="s">
        <v>1319</v>
      </c>
      <c r="Z773" t="s">
        <v>2313</v>
      </c>
      <c r="AA773" t="s">
        <v>1321</v>
      </c>
      <c r="AB773" t="s">
        <v>1330</v>
      </c>
      <c r="AC773" t="s">
        <v>1323</v>
      </c>
      <c r="AD773" t="s">
        <v>91</v>
      </c>
      <c r="AE773" s="4">
        <v>1.0900000000000001</v>
      </c>
      <c r="AF773">
        <v>1</v>
      </c>
    </row>
    <row r="774" spans="1:32" ht="15" customHeight="1" x14ac:dyDescent="0.25">
      <c r="A774">
        <v>773</v>
      </c>
      <c r="B774" t="s">
        <v>2314</v>
      </c>
      <c r="C774">
        <v>20251017</v>
      </c>
      <c r="D774">
        <v>20251021</v>
      </c>
      <c r="E774">
        <v>51</v>
      </c>
      <c r="F774">
        <v>7</v>
      </c>
      <c r="G774">
        <v>8</v>
      </c>
      <c r="H774">
        <v>12</v>
      </c>
      <c r="I774">
        <v>1</v>
      </c>
      <c r="J774">
        <v>1</v>
      </c>
      <c r="K774" t="s">
        <v>1318</v>
      </c>
      <c r="L774">
        <v>7</v>
      </c>
      <c r="M774" s="5">
        <v>801.09</v>
      </c>
      <c r="N774" s="6">
        <v>0</v>
      </c>
      <c r="O774" s="5">
        <f t="shared" si="72"/>
        <v>801.09</v>
      </c>
      <c r="P774" s="5">
        <f t="shared" si="73"/>
        <v>5607.63</v>
      </c>
      <c r="Q774" s="5">
        <v>433.03</v>
      </c>
      <c r="R774" s="5">
        <f t="shared" si="74"/>
        <v>433.03</v>
      </c>
      <c r="S774" s="5">
        <f t="shared" si="75"/>
        <v>276.43000000000018</v>
      </c>
      <c r="T774" s="6">
        <f t="shared" si="76"/>
        <v>0.34506734574142744</v>
      </c>
      <c r="U774" s="5">
        <v>91.63</v>
      </c>
      <c r="V774">
        <v>6</v>
      </c>
      <c r="W774" s="5">
        <f t="shared" si="77"/>
        <v>4806.54</v>
      </c>
      <c r="X774" s="5">
        <v>5391.95</v>
      </c>
      <c r="Y774" t="s">
        <v>1319</v>
      </c>
      <c r="Z774" t="s">
        <v>2315</v>
      </c>
      <c r="AA774" t="s">
        <v>1321</v>
      </c>
      <c r="AB774" t="s">
        <v>1344</v>
      </c>
      <c r="AC774" t="s">
        <v>1323</v>
      </c>
      <c r="AD774" t="s">
        <v>62</v>
      </c>
      <c r="AE774" s="4">
        <v>1</v>
      </c>
      <c r="AF774">
        <v>1</v>
      </c>
    </row>
    <row r="775" spans="1:32" ht="15" customHeight="1" x14ac:dyDescent="0.25">
      <c r="A775">
        <v>774</v>
      </c>
      <c r="B775" t="s">
        <v>2316</v>
      </c>
      <c r="C775">
        <v>20240411</v>
      </c>
      <c r="D775">
        <v>20240414</v>
      </c>
      <c r="E775">
        <v>673</v>
      </c>
      <c r="F775">
        <v>26</v>
      </c>
      <c r="G775">
        <v>41</v>
      </c>
      <c r="H775">
        <v>25</v>
      </c>
      <c r="I775">
        <v>6</v>
      </c>
      <c r="J775">
        <v>1</v>
      </c>
      <c r="K775" t="s">
        <v>1325</v>
      </c>
      <c r="L775">
        <v>5</v>
      </c>
      <c r="M775" s="5">
        <v>11726.34</v>
      </c>
      <c r="N775" s="6">
        <v>0</v>
      </c>
      <c r="O775" s="5">
        <f t="shared" si="72"/>
        <v>11726.34</v>
      </c>
      <c r="P775" s="5">
        <f t="shared" si="73"/>
        <v>58631.7</v>
      </c>
      <c r="Q775" s="5">
        <v>6051.53</v>
      </c>
      <c r="R775" s="5">
        <f t="shared" si="74"/>
        <v>30257.649999999998</v>
      </c>
      <c r="S775" s="5">
        <f t="shared" si="75"/>
        <v>28359.969999999998</v>
      </c>
      <c r="T775" s="6">
        <f t="shared" si="76"/>
        <v>0.48369687387539501</v>
      </c>
      <c r="U775" s="5">
        <v>14.08</v>
      </c>
      <c r="V775">
        <v>0</v>
      </c>
      <c r="W775" s="5">
        <f t="shared" si="77"/>
        <v>0</v>
      </c>
      <c r="X775" s="5">
        <v>60445.05</v>
      </c>
      <c r="Y775" t="s">
        <v>1319</v>
      </c>
      <c r="Z775" t="s">
        <v>2317</v>
      </c>
      <c r="AA775" t="s">
        <v>1321</v>
      </c>
      <c r="AB775" t="s">
        <v>1322</v>
      </c>
      <c r="AC775" t="s">
        <v>1323</v>
      </c>
      <c r="AD775" t="s">
        <v>136</v>
      </c>
      <c r="AE775" s="4">
        <v>1.2E-2</v>
      </c>
      <c r="AF775">
        <v>1</v>
      </c>
    </row>
    <row r="776" spans="1:32" ht="15" customHeight="1" x14ac:dyDescent="0.25">
      <c r="A776">
        <v>775</v>
      </c>
      <c r="B776" t="s">
        <v>2316</v>
      </c>
      <c r="C776">
        <v>20240411</v>
      </c>
      <c r="D776">
        <v>20240414</v>
      </c>
      <c r="E776">
        <v>673</v>
      </c>
      <c r="F776">
        <v>13</v>
      </c>
      <c r="G776">
        <v>41</v>
      </c>
      <c r="H776">
        <v>25</v>
      </c>
      <c r="I776">
        <v>6</v>
      </c>
      <c r="J776">
        <v>1</v>
      </c>
      <c r="K776" t="s">
        <v>1325</v>
      </c>
      <c r="L776">
        <v>5</v>
      </c>
      <c r="M776" s="5">
        <v>24.59</v>
      </c>
      <c r="N776" s="6">
        <v>0</v>
      </c>
      <c r="O776" s="5">
        <f t="shared" si="72"/>
        <v>24.59</v>
      </c>
      <c r="P776" s="5">
        <f t="shared" si="73"/>
        <v>122.95</v>
      </c>
      <c r="Q776" s="5">
        <v>3.44</v>
      </c>
      <c r="R776" s="5">
        <f t="shared" si="74"/>
        <v>17.2</v>
      </c>
      <c r="S776" s="5">
        <f t="shared" si="75"/>
        <v>105.75</v>
      </c>
      <c r="T776" s="6">
        <f t="shared" si="76"/>
        <v>0.86010573403822688</v>
      </c>
      <c r="U776" s="5">
        <v>0</v>
      </c>
      <c r="V776">
        <v>0</v>
      </c>
      <c r="W776" s="5">
        <f t="shared" si="77"/>
        <v>0</v>
      </c>
      <c r="X776" s="5">
        <v>126.75</v>
      </c>
      <c r="Y776" t="s">
        <v>1319</v>
      </c>
      <c r="Z776" t="s">
        <v>2317</v>
      </c>
      <c r="AA776" t="s">
        <v>1321</v>
      </c>
      <c r="AB776" t="s">
        <v>1322</v>
      </c>
      <c r="AC776" t="s">
        <v>1323</v>
      </c>
      <c r="AD776" t="s">
        <v>136</v>
      </c>
      <c r="AE776" s="4">
        <v>1.2E-2</v>
      </c>
      <c r="AF776">
        <v>1</v>
      </c>
    </row>
    <row r="777" spans="1:32" ht="15" customHeight="1" x14ac:dyDescent="0.25">
      <c r="A777">
        <v>776</v>
      </c>
      <c r="B777" t="s">
        <v>2316</v>
      </c>
      <c r="C777">
        <v>20240411</v>
      </c>
      <c r="D777">
        <v>20240414</v>
      </c>
      <c r="E777">
        <v>673</v>
      </c>
      <c r="F777">
        <v>15</v>
      </c>
      <c r="G777">
        <v>41</v>
      </c>
      <c r="H777">
        <v>25</v>
      </c>
      <c r="I777">
        <v>6</v>
      </c>
      <c r="J777">
        <v>5</v>
      </c>
      <c r="K777" t="s">
        <v>1325</v>
      </c>
      <c r="L777">
        <v>15</v>
      </c>
      <c r="M777" s="5">
        <v>79.34</v>
      </c>
      <c r="N777" s="6">
        <v>0.15670000000000001</v>
      </c>
      <c r="O777" s="5">
        <f t="shared" si="72"/>
        <v>66.907421999999997</v>
      </c>
      <c r="P777" s="5">
        <f t="shared" si="73"/>
        <v>1003.61133</v>
      </c>
      <c r="Q777" s="5">
        <v>19.64</v>
      </c>
      <c r="R777" s="5">
        <f t="shared" si="74"/>
        <v>294.60000000000002</v>
      </c>
      <c r="S777" s="5">
        <f t="shared" si="75"/>
        <v>709.01132999999993</v>
      </c>
      <c r="T777" s="6">
        <f t="shared" si="76"/>
        <v>0.70646006955700669</v>
      </c>
      <c r="U777" s="5">
        <v>0</v>
      </c>
      <c r="V777">
        <v>0</v>
      </c>
      <c r="W777" s="5">
        <f t="shared" si="77"/>
        <v>0</v>
      </c>
      <c r="X777" s="5">
        <v>1034.6500000000001</v>
      </c>
      <c r="Y777" t="s">
        <v>1319</v>
      </c>
      <c r="Z777" t="s">
        <v>2317</v>
      </c>
      <c r="AA777" t="s">
        <v>1321</v>
      </c>
      <c r="AB777" t="s">
        <v>1322</v>
      </c>
      <c r="AC777" t="s">
        <v>1323</v>
      </c>
      <c r="AD777" t="s">
        <v>136</v>
      </c>
      <c r="AE777" s="4">
        <v>1.2E-2</v>
      </c>
      <c r="AF777">
        <v>1</v>
      </c>
    </row>
    <row r="778" spans="1:32" ht="15" customHeight="1" x14ac:dyDescent="0.25">
      <c r="A778">
        <v>777</v>
      </c>
      <c r="B778" t="s">
        <v>2316</v>
      </c>
      <c r="C778">
        <v>20240411</v>
      </c>
      <c r="D778">
        <v>20240414</v>
      </c>
      <c r="E778">
        <v>673</v>
      </c>
      <c r="F778">
        <v>6</v>
      </c>
      <c r="G778">
        <v>41</v>
      </c>
      <c r="H778">
        <v>25</v>
      </c>
      <c r="I778">
        <v>6</v>
      </c>
      <c r="J778">
        <v>1</v>
      </c>
      <c r="K778" t="s">
        <v>1325</v>
      </c>
      <c r="L778">
        <v>1</v>
      </c>
      <c r="M778" s="5">
        <v>131.22999999999999</v>
      </c>
      <c r="N778" s="6">
        <v>0</v>
      </c>
      <c r="O778" s="5">
        <f t="shared" si="72"/>
        <v>131.22999999999999</v>
      </c>
      <c r="P778" s="5">
        <f t="shared" si="73"/>
        <v>131.22999999999999</v>
      </c>
      <c r="Q778" s="5">
        <v>81.849999999999994</v>
      </c>
      <c r="R778" s="5">
        <f t="shared" si="74"/>
        <v>81.849999999999994</v>
      </c>
      <c r="S778" s="5">
        <f t="shared" si="75"/>
        <v>42.709999999999994</v>
      </c>
      <c r="T778" s="6">
        <f t="shared" si="76"/>
        <v>0.32545911757982166</v>
      </c>
      <c r="U778" s="5">
        <v>6.67</v>
      </c>
      <c r="V778">
        <v>0</v>
      </c>
      <c r="W778" s="5">
        <f t="shared" si="77"/>
        <v>0</v>
      </c>
      <c r="X778" s="5">
        <v>135.29</v>
      </c>
      <c r="Y778" t="s">
        <v>1319</v>
      </c>
      <c r="Z778" t="s">
        <v>2317</v>
      </c>
      <c r="AA778" t="s">
        <v>1321</v>
      </c>
      <c r="AB778" t="s">
        <v>1322</v>
      </c>
      <c r="AC778" t="s">
        <v>1323</v>
      </c>
      <c r="AD778" t="s">
        <v>136</v>
      </c>
      <c r="AE778" s="4">
        <v>1.2E-2</v>
      </c>
      <c r="AF778">
        <v>1</v>
      </c>
    </row>
    <row r="779" spans="1:32" ht="15" customHeight="1" x14ac:dyDescent="0.25">
      <c r="A779">
        <v>778</v>
      </c>
      <c r="B779" t="s">
        <v>2318</v>
      </c>
      <c r="C779">
        <v>20250429</v>
      </c>
      <c r="D779">
        <v>20250501</v>
      </c>
      <c r="E779">
        <v>165</v>
      </c>
      <c r="F779">
        <v>18</v>
      </c>
      <c r="G779">
        <v>10</v>
      </c>
      <c r="H779">
        <v>2</v>
      </c>
      <c r="I779">
        <v>5</v>
      </c>
      <c r="J779">
        <v>1</v>
      </c>
      <c r="K779" t="s">
        <v>1325</v>
      </c>
      <c r="L779">
        <v>10</v>
      </c>
      <c r="M779" s="5">
        <v>255.56</v>
      </c>
      <c r="N779" s="6">
        <v>0</v>
      </c>
      <c r="O779" s="5">
        <f t="shared" si="72"/>
        <v>255.56</v>
      </c>
      <c r="P779" s="5">
        <f t="shared" si="73"/>
        <v>2555.6</v>
      </c>
      <c r="Q779" s="5">
        <v>63.08</v>
      </c>
      <c r="R779" s="5">
        <f t="shared" si="74"/>
        <v>630.79999999999995</v>
      </c>
      <c r="S779" s="5">
        <f t="shared" si="75"/>
        <v>1924.8</v>
      </c>
      <c r="T779" s="6">
        <f t="shared" si="76"/>
        <v>0.75316951009547661</v>
      </c>
      <c r="U779" s="5">
        <v>0</v>
      </c>
      <c r="V779">
        <v>0</v>
      </c>
      <c r="W779" s="5">
        <f t="shared" si="77"/>
        <v>0</v>
      </c>
      <c r="X779" s="5">
        <v>2839.56</v>
      </c>
      <c r="Y779" t="s">
        <v>1319</v>
      </c>
      <c r="Z779" t="s">
        <v>2319</v>
      </c>
      <c r="AA779" t="s">
        <v>1333</v>
      </c>
      <c r="AB779" t="s">
        <v>1322</v>
      </c>
      <c r="AC779" t="s">
        <v>1323</v>
      </c>
      <c r="AD779" t="s">
        <v>62</v>
      </c>
      <c r="AE779" s="4">
        <v>1</v>
      </c>
      <c r="AF779">
        <v>1</v>
      </c>
    </row>
    <row r="780" spans="1:32" ht="15" customHeight="1" x14ac:dyDescent="0.25">
      <c r="A780">
        <v>779</v>
      </c>
      <c r="B780" t="s">
        <v>2320</v>
      </c>
      <c r="C780">
        <v>20230731</v>
      </c>
      <c r="D780">
        <v>20230801</v>
      </c>
      <c r="E780">
        <v>180</v>
      </c>
      <c r="F780">
        <v>19</v>
      </c>
      <c r="G780">
        <v>11</v>
      </c>
      <c r="H780">
        <v>3</v>
      </c>
      <c r="I780">
        <v>3</v>
      </c>
      <c r="J780">
        <v>1</v>
      </c>
      <c r="K780" t="s">
        <v>1325</v>
      </c>
      <c r="L780">
        <v>10</v>
      </c>
      <c r="M780" s="5">
        <v>258.77999999999997</v>
      </c>
      <c r="N780" s="6">
        <v>0</v>
      </c>
      <c r="O780" s="5">
        <f t="shared" si="72"/>
        <v>258.77999999999997</v>
      </c>
      <c r="P780" s="5">
        <f t="shared" si="73"/>
        <v>2587.7999999999997</v>
      </c>
      <c r="Q780" s="5">
        <v>38.46</v>
      </c>
      <c r="R780" s="5">
        <f t="shared" si="74"/>
        <v>384.6</v>
      </c>
      <c r="S780" s="5">
        <f t="shared" si="75"/>
        <v>2203.1999999999998</v>
      </c>
      <c r="T780" s="6">
        <f t="shared" si="76"/>
        <v>0.85137955019707867</v>
      </c>
      <c r="U780" s="5">
        <v>0</v>
      </c>
      <c r="V780">
        <v>0</v>
      </c>
      <c r="W780" s="5">
        <f t="shared" si="77"/>
        <v>0</v>
      </c>
      <c r="X780" s="5">
        <v>2724</v>
      </c>
      <c r="Y780" t="s">
        <v>1319</v>
      </c>
      <c r="Z780" t="s">
        <v>2321</v>
      </c>
      <c r="AA780" t="s">
        <v>1333</v>
      </c>
      <c r="AB780" t="s">
        <v>1322</v>
      </c>
      <c r="AC780" t="s">
        <v>1360</v>
      </c>
      <c r="AD780" t="s">
        <v>62</v>
      </c>
      <c r="AE780" s="4">
        <v>1</v>
      </c>
      <c r="AF780">
        <v>1</v>
      </c>
    </row>
    <row r="781" spans="1:32" ht="15" customHeight="1" x14ac:dyDescent="0.25">
      <c r="A781">
        <v>780</v>
      </c>
      <c r="B781" t="s">
        <v>2320</v>
      </c>
      <c r="C781">
        <v>20230731</v>
      </c>
      <c r="D781">
        <v>20230801</v>
      </c>
      <c r="E781">
        <v>180</v>
      </c>
      <c r="F781">
        <v>10</v>
      </c>
      <c r="G781">
        <v>11</v>
      </c>
      <c r="H781">
        <v>3</v>
      </c>
      <c r="I781">
        <v>3</v>
      </c>
      <c r="J781">
        <v>2</v>
      </c>
      <c r="K781" t="s">
        <v>1325</v>
      </c>
      <c r="L781">
        <v>3</v>
      </c>
      <c r="M781" s="5">
        <v>1654.2</v>
      </c>
      <c r="N781" s="6">
        <v>8.09E-2</v>
      </c>
      <c r="O781" s="5">
        <f t="shared" si="72"/>
        <v>1520.3752200000001</v>
      </c>
      <c r="P781" s="5">
        <f t="shared" si="73"/>
        <v>4561.1256600000006</v>
      </c>
      <c r="Q781" s="5">
        <v>1026.47</v>
      </c>
      <c r="R781" s="5">
        <f t="shared" si="74"/>
        <v>3079.41</v>
      </c>
      <c r="S781" s="5">
        <f t="shared" si="75"/>
        <v>1453.0656600000007</v>
      </c>
      <c r="T781" s="6">
        <f t="shared" si="76"/>
        <v>0.3185761078110706</v>
      </c>
      <c r="U781" s="5">
        <v>28.65</v>
      </c>
      <c r="V781">
        <v>0</v>
      </c>
      <c r="W781" s="5">
        <f t="shared" si="77"/>
        <v>0</v>
      </c>
      <c r="X781" s="5">
        <v>4801.1899999999996</v>
      </c>
      <c r="Y781" t="s">
        <v>1319</v>
      </c>
      <c r="Z781" t="s">
        <v>2321</v>
      </c>
      <c r="AA781" t="s">
        <v>1333</v>
      </c>
      <c r="AB781" t="s">
        <v>1322</v>
      </c>
      <c r="AC781" t="s">
        <v>1360</v>
      </c>
      <c r="AD781" t="s">
        <v>62</v>
      </c>
      <c r="AE781" s="4">
        <v>1</v>
      </c>
      <c r="AF781">
        <v>1</v>
      </c>
    </row>
    <row r="782" spans="1:32" ht="15" customHeight="1" x14ac:dyDescent="0.25">
      <c r="A782">
        <v>781</v>
      </c>
      <c r="B782" t="s">
        <v>2322</v>
      </c>
      <c r="C782">
        <v>20240728</v>
      </c>
      <c r="D782">
        <v>20240728</v>
      </c>
      <c r="E782">
        <v>21</v>
      </c>
      <c r="F782">
        <v>12</v>
      </c>
      <c r="G782">
        <v>1</v>
      </c>
      <c r="H782">
        <v>4</v>
      </c>
      <c r="I782">
        <v>2</v>
      </c>
      <c r="J782">
        <v>1</v>
      </c>
      <c r="K782" t="s">
        <v>1325</v>
      </c>
      <c r="L782">
        <v>10</v>
      </c>
      <c r="M782" s="5">
        <v>51.23</v>
      </c>
      <c r="N782" s="6">
        <v>0</v>
      </c>
      <c r="O782" s="5">
        <f t="shared" si="72"/>
        <v>51.23</v>
      </c>
      <c r="P782" s="5">
        <f t="shared" si="73"/>
        <v>512.29999999999995</v>
      </c>
      <c r="Q782" s="5">
        <v>13.14</v>
      </c>
      <c r="R782" s="5">
        <f t="shared" si="74"/>
        <v>131.4</v>
      </c>
      <c r="S782" s="5">
        <f t="shared" si="75"/>
        <v>380.9</v>
      </c>
      <c r="T782" s="6">
        <f t="shared" si="76"/>
        <v>0.74350966230724191</v>
      </c>
      <c r="U782" s="5">
        <v>0</v>
      </c>
      <c r="V782">
        <v>0</v>
      </c>
      <c r="W782" s="5">
        <f t="shared" si="77"/>
        <v>0</v>
      </c>
      <c r="X782" s="5">
        <v>522.76</v>
      </c>
      <c r="Y782" t="s">
        <v>1319</v>
      </c>
      <c r="Z782" t="s">
        <v>2323</v>
      </c>
      <c r="AA782" t="s">
        <v>1333</v>
      </c>
      <c r="AB782" t="s">
        <v>1327</v>
      </c>
      <c r="AC782" t="s">
        <v>1323</v>
      </c>
      <c r="AD782" t="s">
        <v>62</v>
      </c>
      <c r="AE782" s="4">
        <v>1</v>
      </c>
      <c r="AF782">
        <v>1</v>
      </c>
    </row>
    <row r="783" spans="1:32" ht="15" customHeight="1" x14ac:dyDescent="0.25">
      <c r="A783">
        <v>782</v>
      </c>
      <c r="B783" t="s">
        <v>2322</v>
      </c>
      <c r="C783">
        <v>20240728</v>
      </c>
      <c r="D783">
        <v>20240728</v>
      </c>
      <c r="E783">
        <v>21</v>
      </c>
      <c r="F783">
        <v>11</v>
      </c>
      <c r="G783">
        <v>1</v>
      </c>
      <c r="H783">
        <v>4</v>
      </c>
      <c r="I783">
        <v>2</v>
      </c>
      <c r="J783">
        <v>1</v>
      </c>
      <c r="K783" t="s">
        <v>1325</v>
      </c>
      <c r="L783">
        <v>1</v>
      </c>
      <c r="M783" s="5">
        <v>133.94</v>
      </c>
      <c r="N783" s="6">
        <v>0</v>
      </c>
      <c r="O783" s="5">
        <f t="shared" si="72"/>
        <v>133.94</v>
      </c>
      <c r="P783" s="5">
        <f t="shared" si="73"/>
        <v>133.94</v>
      </c>
      <c r="Q783" s="5">
        <v>22.48</v>
      </c>
      <c r="R783" s="5">
        <f t="shared" si="74"/>
        <v>22.48</v>
      </c>
      <c r="S783" s="5">
        <f t="shared" si="75"/>
        <v>111.46</v>
      </c>
      <c r="T783" s="6">
        <f t="shared" si="76"/>
        <v>0.83216365536807524</v>
      </c>
      <c r="U783" s="5">
        <v>0</v>
      </c>
      <c r="V783">
        <v>0</v>
      </c>
      <c r="W783" s="5">
        <f t="shared" si="77"/>
        <v>0</v>
      </c>
      <c r="X783" s="5">
        <v>136.66999999999999</v>
      </c>
      <c r="Y783" t="s">
        <v>1319</v>
      </c>
      <c r="Z783" t="s">
        <v>2323</v>
      </c>
      <c r="AA783" t="s">
        <v>1333</v>
      </c>
      <c r="AB783" t="s">
        <v>1327</v>
      </c>
      <c r="AC783" t="s">
        <v>1323</v>
      </c>
      <c r="AD783" t="s">
        <v>62</v>
      </c>
      <c r="AE783" s="4">
        <v>1</v>
      </c>
      <c r="AF783">
        <v>1</v>
      </c>
    </row>
    <row r="784" spans="1:32" ht="15" customHeight="1" x14ac:dyDescent="0.25">
      <c r="A784">
        <v>783</v>
      </c>
      <c r="B784" t="s">
        <v>2324</v>
      </c>
      <c r="C784">
        <v>20251118</v>
      </c>
      <c r="D784">
        <v>20251125</v>
      </c>
      <c r="E784">
        <v>294</v>
      </c>
      <c r="F784">
        <v>3</v>
      </c>
      <c r="G784">
        <v>2</v>
      </c>
      <c r="H784">
        <v>5</v>
      </c>
      <c r="I784">
        <v>5</v>
      </c>
      <c r="J784">
        <v>1</v>
      </c>
      <c r="K784" t="s">
        <v>1325</v>
      </c>
      <c r="L784">
        <v>1</v>
      </c>
      <c r="M784" s="5">
        <v>1235.9100000000001</v>
      </c>
      <c r="N784" s="6">
        <v>0</v>
      </c>
      <c r="O784" s="5">
        <f t="shared" si="72"/>
        <v>1235.9100000000001</v>
      </c>
      <c r="P784" s="5">
        <f t="shared" si="73"/>
        <v>1235.9100000000001</v>
      </c>
      <c r="Q784" s="5">
        <v>627.17999999999995</v>
      </c>
      <c r="R784" s="5">
        <f t="shared" si="74"/>
        <v>627.17999999999995</v>
      </c>
      <c r="S784" s="5">
        <f t="shared" si="75"/>
        <v>598.37000000000012</v>
      </c>
      <c r="T784" s="6">
        <f t="shared" si="76"/>
        <v>0.48415337686401122</v>
      </c>
      <c r="U784" s="5">
        <v>10.36</v>
      </c>
      <c r="V784">
        <v>0</v>
      </c>
      <c r="W784" s="5">
        <f t="shared" si="77"/>
        <v>0</v>
      </c>
      <c r="X784" s="5">
        <v>1123.55</v>
      </c>
      <c r="Y784" t="s">
        <v>1319</v>
      </c>
      <c r="Z784" t="s">
        <v>2325</v>
      </c>
      <c r="AA784" t="s">
        <v>1321</v>
      </c>
      <c r="AB784" t="s">
        <v>1330</v>
      </c>
      <c r="AC784" t="s">
        <v>1323</v>
      </c>
      <c r="AD784" t="s">
        <v>62</v>
      </c>
      <c r="AE784" s="4">
        <v>1</v>
      </c>
      <c r="AF784">
        <v>1</v>
      </c>
    </row>
    <row r="785" spans="1:32" ht="15" customHeight="1" x14ac:dyDescent="0.25">
      <c r="A785">
        <v>784</v>
      </c>
      <c r="B785" t="s">
        <v>2326</v>
      </c>
      <c r="C785">
        <v>20250331</v>
      </c>
      <c r="D785">
        <v>20250406</v>
      </c>
      <c r="E785">
        <v>754</v>
      </c>
      <c r="F785">
        <v>21</v>
      </c>
      <c r="G785">
        <v>42</v>
      </c>
      <c r="H785">
        <v>30</v>
      </c>
      <c r="I785">
        <v>5</v>
      </c>
      <c r="J785">
        <v>1</v>
      </c>
      <c r="K785" t="s">
        <v>1325</v>
      </c>
      <c r="L785">
        <v>3</v>
      </c>
      <c r="M785" s="5">
        <v>458.67</v>
      </c>
      <c r="N785" s="6">
        <v>0</v>
      </c>
      <c r="O785" s="5">
        <f t="shared" si="72"/>
        <v>458.67</v>
      </c>
      <c r="P785" s="5">
        <f t="shared" si="73"/>
        <v>1376.01</v>
      </c>
      <c r="Q785" s="5">
        <v>290.69</v>
      </c>
      <c r="R785" s="5">
        <f t="shared" si="74"/>
        <v>872.06999999999994</v>
      </c>
      <c r="S785" s="5">
        <f t="shared" si="75"/>
        <v>483.82000000000005</v>
      </c>
      <c r="T785" s="6">
        <f t="shared" si="76"/>
        <v>0.3516108167818548</v>
      </c>
      <c r="U785" s="5">
        <v>20.12</v>
      </c>
      <c r="V785">
        <v>0</v>
      </c>
      <c r="W785" s="5">
        <f t="shared" si="77"/>
        <v>0</v>
      </c>
      <c r="X785" s="5">
        <v>1362.39</v>
      </c>
      <c r="Y785" t="s">
        <v>1319</v>
      </c>
      <c r="Z785" t="s">
        <v>2327</v>
      </c>
      <c r="AA785" t="s">
        <v>1321</v>
      </c>
      <c r="AB785" t="s">
        <v>1327</v>
      </c>
      <c r="AC785" t="s">
        <v>1323</v>
      </c>
      <c r="AD785" t="s">
        <v>136</v>
      </c>
      <c r="AE785" s="4">
        <v>1.2E-2</v>
      </c>
      <c r="AF785">
        <v>1</v>
      </c>
    </row>
    <row r="786" spans="1:32" ht="15" customHeight="1" x14ac:dyDescent="0.25">
      <c r="A786">
        <v>785</v>
      </c>
      <c r="B786" t="s">
        <v>2326</v>
      </c>
      <c r="C786">
        <v>20250331</v>
      </c>
      <c r="D786">
        <v>20250406</v>
      </c>
      <c r="E786">
        <v>754</v>
      </c>
      <c r="F786">
        <v>13</v>
      </c>
      <c r="G786">
        <v>42</v>
      </c>
      <c r="H786">
        <v>30</v>
      </c>
      <c r="I786">
        <v>5</v>
      </c>
      <c r="J786">
        <v>1</v>
      </c>
      <c r="K786" t="s">
        <v>1325</v>
      </c>
      <c r="L786">
        <v>20</v>
      </c>
      <c r="M786" s="5">
        <v>25.15</v>
      </c>
      <c r="N786" s="6">
        <v>0</v>
      </c>
      <c r="O786" s="5">
        <f t="shared" si="72"/>
        <v>25.15</v>
      </c>
      <c r="P786" s="5">
        <f t="shared" si="73"/>
        <v>503</v>
      </c>
      <c r="Q786" s="5">
        <v>3.38</v>
      </c>
      <c r="R786" s="5">
        <f t="shared" si="74"/>
        <v>67.599999999999994</v>
      </c>
      <c r="S786" s="5">
        <f t="shared" si="75"/>
        <v>435.4</v>
      </c>
      <c r="T786" s="6">
        <f t="shared" si="76"/>
        <v>0.86560636182902584</v>
      </c>
      <c r="U786" s="5">
        <v>0</v>
      </c>
      <c r="V786">
        <v>0</v>
      </c>
      <c r="W786" s="5">
        <f t="shared" si="77"/>
        <v>0</v>
      </c>
      <c r="X786" s="5">
        <v>498.02</v>
      </c>
      <c r="Y786" t="s">
        <v>1319</v>
      </c>
      <c r="Z786" t="s">
        <v>2327</v>
      </c>
      <c r="AA786" t="s">
        <v>1321</v>
      </c>
      <c r="AB786" t="s">
        <v>1327</v>
      </c>
      <c r="AC786" t="s">
        <v>1323</v>
      </c>
      <c r="AD786" t="s">
        <v>136</v>
      </c>
      <c r="AE786" s="4">
        <v>1.2E-2</v>
      </c>
      <c r="AF786">
        <v>1</v>
      </c>
    </row>
    <row r="787" spans="1:32" ht="15" customHeight="1" x14ac:dyDescent="0.25">
      <c r="A787">
        <v>786</v>
      </c>
      <c r="B787" t="s">
        <v>2326</v>
      </c>
      <c r="C787">
        <v>20250331</v>
      </c>
      <c r="D787">
        <v>20250406</v>
      </c>
      <c r="E787">
        <v>754</v>
      </c>
      <c r="F787">
        <v>3</v>
      </c>
      <c r="G787">
        <v>42</v>
      </c>
      <c r="H787">
        <v>30</v>
      </c>
      <c r="I787">
        <v>5</v>
      </c>
      <c r="J787">
        <v>1</v>
      </c>
      <c r="K787" t="s">
        <v>1325</v>
      </c>
      <c r="L787">
        <v>4</v>
      </c>
      <c r="M787" s="5">
        <v>1180.03</v>
      </c>
      <c r="N787" s="6">
        <v>0</v>
      </c>
      <c r="O787" s="5">
        <f t="shared" si="72"/>
        <v>1180.03</v>
      </c>
      <c r="P787" s="5">
        <f t="shared" si="73"/>
        <v>4720.12</v>
      </c>
      <c r="Q787" s="5">
        <v>647.42999999999995</v>
      </c>
      <c r="R787" s="5">
        <f t="shared" si="74"/>
        <v>2589.7199999999998</v>
      </c>
      <c r="S787" s="5">
        <f t="shared" si="75"/>
        <v>2104.9700000000003</v>
      </c>
      <c r="T787" s="6">
        <f t="shared" si="76"/>
        <v>0.4459568824521411</v>
      </c>
      <c r="U787" s="5">
        <v>25.43</v>
      </c>
      <c r="V787">
        <v>0</v>
      </c>
      <c r="W787" s="5">
        <f t="shared" si="77"/>
        <v>0</v>
      </c>
      <c r="X787" s="5">
        <v>4673.3900000000003</v>
      </c>
      <c r="Y787" t="s">
        <v>1319</v>
      </c>
      <c r="Z787" t="s">
        <v>2327</v>
      </c>
      <c r="AA787" t="s">
        <v>1321</v>
      </c>
      <c r="AB787" t="s">
        <v>1327</v>
      </c>
      <c r="AC787" t="s">
        <v>1323</v>
      </c>
      <c r="AD787" t="s">
        <v>136</v>
      </c>
      <c r="AE787" s="4">
        <v>1.2E-2</v>
      </c>
      <c r="AF787">
        <v>1</v>
      </c>
    </row>
    <row r="788" spans="1:32" ht="15" customHeight="1" x14ac:dyDescent="0.25">
      <c r="A788">
        <v>787</v>
      </c>
      <c r="B788" t="s">
        <v>2326</v>
      </c>
      <c r="C788">
        <v>20250331</v>
      </c>
      <c r="D788">
        <v>20250406</v>
      </c>
      <c r="E788">
        <v>754</v>
      </c>
      <c r="F788">
        <v>5</v>
      </c>
      <c r="G788">
        <v>42</v>
      </c>
      <c r="H788">
        <v>30</v>
      </c>
      <c r="I788">
        <v>5</v>
      </c>
      <c r="J788">
        <v>1</v>
      </c>
      <c r="K788" t="s">
        <v>1325</v>
      </c>
      <c r="L788">
        <v>15</v>
      </c>
      <c r="M788" s="5">
        <v>79.510000000000005</v>
      </c>
      <c r="N788" s="6">
        <v>0</v>
      </c>
      <c r="O788" s="5">
        <f t="shared" si="72"/>
        <v>79.510000000000005</v>
      </c>
      <c r="P788" s="5">
        <f t="shared" si="73"/>
        <v>1192.6500000000001</v>
      </c>
      <c r="Q788" s="5">
        <v>42.89</v>
      </c>
      <c r="R788" s="5">
        <f t="shared" si="74"/>
        <v>643.35</v>
      </c>
      <c r="S788" s="5">
        <f t="shared" si="75"/>
        <v>467.3900000000001</v>
      </c>
      <c r="T788" s="6">
        <f t="shared" si="76"/>
        <v>0.39189200519850759</v>
      </c>
      <c r="U788" s="5">
        <v>81.91</v>
      </c>
      <c r="V788">
        <v>0</v>
      </c>
      <c r="W788" s="5">
        <f t="shared" si="77"/>
        <v>0</v>
      </c>
      <c r="X788" s="5">
        <v>1180.8399999999999</v>
      </c>
      <c r="Y788" t="s">
        <v>1319</v>
      </c>
      <c r="Z788" t="s">
        <v>2327</v>
      </c>
      <c r="AA788" t="s">
        <v>1321</v>
      </c>
      <c r="AB788" t="s">
        <v>1327</v>
      </c>
      <c r="AC788" t="s">
        <v>1323</v>
      </c>
      <c r="AD788" t="s">
        <v>136</v>
      </c>
      <c r="AE788" s="4">
        <v>1.2E-2</v>
      </c>
      <c r="AF788">
        <v>1</v>
      </c>
    </row>
    <row r="789" spans="1:32" ht="15" customHeight="1" x14ac:dyDescent="0.25">
      <c r="A789">
        <v>788</v>
      </c>
      <c r="B789" t="s">
        <v>2326</v>
      </c>
      <c r="C789">
        <v>20250331</v>
      </c>
      <c r="D789">
        <v>20250406</v>
      </c>
      <c r="E789">
        <v>754</v>
      </c>
      <c r="F789">
        <v>16</v>
      </c>
      <c r="G789">
        <v>42</v>
      </c>
      <c r="H789">
        <v>30</v>
      </c>
      <c r="I789">
        <v>5</v>
      </c>
      <c r="J789">
        <v>1</v>
      </c>
      <c r="K789" t="s">
        <v>1325</v>
      </c>
      <c r="L789">
        <v>1</v>
      </c>
      <c r="M789" s="5">
        <v>133.54</v>
      </c>
      <c r="N789" s="6">
        <v>0</v>
      </c>
      <c r="O789" s="5">
        <f t="shared" si="72"/>
        <v>133.54</v>
      </c>
      <c r="P789" s="5">
        <f t="shared" si="73"/>
        <v>133.54</v>
      </c>
      <c r="Q789" s="5">
        <v>25.57</v>
      </c>
      <c r="R789" s="5">
        <f t="shared" si="74"/>
        <v>25.57</v>
      </c>
      <c r="S789" s="5">
        <f t="shared" si="75"/>
        <v>107.97</v>
      </c>
      <c r="T789" s="6">
        <f t="shared" si="76"/>
        <v>0.80852179122360346</v>
      </c>
      <c r="U789" s="5">
        <v>0</v>
      </c>
      <c r="V789">
        <v>0</v>
      </c>
      <c r="W789" s="5">
        <f t="shared" si="77"/>
        <v>0</v>
      </c>
      <c r="X789" s="5">
        <v>132.22</v>
      </c>
      <c r="Y789" t="s">
        <v>1319</v>
      </c>
      <c r="Z789" t="s">
        <v>2327</v>
      </c>
      <c r="AA789" t="s">
        <v>1321</v>
      </c>
      <c r="AB789" t="s">
        <v>1327</v>
      </c>
      <c r="AC789" t="s">
        <v>1323</v>
      </c>
      <c r="AD789" t="s">
        <v>136</v>
      </c>
      <c r="AE789" s="4">
        <v>1.2E-2</v>
      </c>
      <c r="AF789">
        <v>1</v>
      </c>
    </row>
    <row r="790" spans="1:32" ht="15" customHeight="1" x14ac:dyDescent="0.25">
      <c r="A790">
        <v>789</v>
      </c>
      <c r="B790" t="s">
        <v>2328</v>
      </c>
      <c r="C790">
        <v>20230420</v>
      </c>
      <c r="D790">
        <v>20230425</v>
      </c>
      <c r="E790">
        <v>326</v>
      </c>
      <c r="F790">
        <v>17</v>
      </c>
      <c r="G790">
        <v>30</v>
      </c>
      <c r="H790">
        <v>19</v>
      </c>
      <c r="I790">
        <v>2</v>
      </c>
      <c r="J790">
        <v>1</v>
      </c>
      <c r="K790" t="s">
        <v>1325</v>
      </c>
      <c r="L790">
        <v>130</v>
      </c>
      <c r="M790" s="5">
        <v>24.19</v>
      </c>
      <c r="N790" s="6">
        <v>0</v>
      </c>
      <c r="O790" s="5">
        <f t="shared" si="72"/>
        <v>24.19</v>
      </c>
      <c r="P790" s="5">
        <f t="shared" si="73"/>
        <v>3144.7000000000003</v>
      </c>
      <c r="Q790" s="5">
        <v>5.39</v>
      </c>
      <c r="R790" s="5">
        <f t="shared" si="74"/>
        <v>700.69999999999993</v>
      </c>
      <c r="S790" s="5">
        <f t="shared" si="75"/>
        <v>2444.0000000000005</v>
      </c>
      <c r="T790" s="6">
        <f t="shared" si="76"/>
        <v>0.77718065316246387</v>
      </c>
      <c r="U790" s="5">
        <v>0</v>
      </c>
      <c r="V790">
        <v>0</v>
      </c>
      <c r="W790" s="5">
        <f t="shared" si="77"/>
        <v>0</v>
      </c>
      <c r="X790" s="5">
        <v>3023.75</v>
      </c>
      <c r="Y790" t="s">
        <v>1319</v>
      </c>
      <c r="Z790" t="s">
        <v>2329</v>
      </c>
      <c r="AA790" t="s">
        <v>1471</v>
      </c>
      <c r="AB790" t="s">
        <v>1322</v>
      </c>
      <c r="AC790" t="s">
        <v>1339</v>
      </c>
      <c r="AD790" t="s">
        <v>91</v>
      </c>
      <c r="AE790" s="4">
        <v>1.0900000000000001</v>
      </c>
      <c r="AF790">
        <v>1</v>
      </c>
    </row>
    <row r="791" spans="1:32" ht="15" customHeight="1" x14ac:dyDescent="0.25">
      <c r="A791">
        <v>790</v>
      </c>
      <c r="B791" t="s">
        <v>2328</v>
      </c>
      <c r="C791">
        <v>20230420</v>
      </c>
      <c r="D791">
        <v>20230425</v>
      </c>
      <c r="E791">
        <v>326</v>
      </c>
      <c r="F791">
        <v>7</v>
      </c>
      <c r="G791">
        <v>30</v>
      </c>
      <c r="H791">
        <v>19</v>
      </c>
      <c r="I791">
        <v>2</v>
      </c>
      <c r="J791">
        <v>1</v>
      </c>
      <c r="K791" t="s">
        <v>1325</v>
      </c>
      <c r="L791">
        <v>2</v>
      </c>
      <c r="M791" s="5">
        <v>825.75</v>
      </c>
      <c r="N791" s="6">
        <v>0</v>
      </c>
      <c r="O791" s="5">
        <f t="shared" si="72"/>
        <v>825.75</v>
      </c>
      <c r="P791" s="5">
        <f t="shared" si="73"/>
        <v>1651.5</v>
      </c>
      <c r="Q791" s="5">
        <v>459.47</v>
      </c>
      <c r="R791" s="5">
        <f t="shared" si="74"/>
        <v>918.94</v>
      </c>
      <c r="S791" s="5">
        <f t="shared" si="75"/>
        <v>713.70999999999992</v>
      </c>
      <c r="T791" s="6">
        <f t="shared" si="76"/>
        <v>0.43215864365728124</v>
      </c>
      <c r="U791" s="5">
        <v>18.850000000000001</v>
      </c>
      <c r="V791">
        <v>0</v>
      </c>
      <c r="W791" s="5">
        <f t="shared" si="77"/>
        <v>0</v>
      </c>
      <c r="X791" s="5">
        <v>1587.98</v>
      </c>
      <c r="Y791" t="s">
        <v>1319</v>
      </c>
      <c r="Z791" t="s">
        <v>2329</v>
      </c>
      <c r="AA791" t="s">
        <v>1471</v>
      </c>
      <c r="AB791" t="s">
        <v>1322</v>
      </c>
      <c r="AC791" t="s">
        <v>1339</v>
      </c>
      <c r="AD791" t="s">
        <v>91</v>
      </c>
      <c r="AE791" s="4">
        <v>1.0900000000000001</v>
      </c>
      <c r="AF791">
        <v>1</v>
      </c>
    </row>
    <row r="792" spans="1:32" ht="15" customHeight="1" x14ac:dyDescent="0.25">
      <c r="A792">
        <v>791</v>
      </c>
      <c r="B792" t="s">
        <v>2330</v>
      </c>
      <c r="C792">
        <v>20240726</v>
      </c>
      <c r="D792">
        <v>20240730</v>
      </c>
      <c r="E792">
        <v>596</v>
      </c>
      <c r="F792">
        <v>9</v>
      </c>
      <c r="G792">
        <v>26</v>
      </c>
      <c r="H792">
        <v>20</v>
      </c>
      <c r="I792">
        <v>5</v>
      </c>
      <c r="J792">
        <v>1</v>
      </c>
      <c r="K792" t="s">
        <v>1354</v>
      </c>
      <c r="L792">
        <v>0</v>
      </c>
      <c r="M792" s="5">
        <v>397.83</v>
      </c>
      <c r="N792" s="6">
        <v>0</v>
      </c>
      <c r="O792" s="5">
        <f t="shared" si="72"/>
        <v>397.83</v>
      </c>
      <c r="P792" s="5">
        <f t="shared" si="73"/>
        <v>0</v>
      </c>
      <c r="Q792" s="5">
        <v>261.85000000000002</v>
      </c>
      <c r="R792" s="5">
        <f t="shared" si="74"/>
        <v>0</v>
      </c>
      <c r="S792" s="5">
        <f t="shared" si="75"/>
        <v>-5</v>
      </c>
      <c r="T792" s="6">
        <f t="shared" si="76"/>
        <v>0</v>
      </c>
      <c r="U792" s="5">
        <v>5</v>
      </c>
      <c r="V792">
        <v>0</v>
      </c>
      <c r="W792" s="5">
        <f t="shared" si="77"/>
        <v>0</v>
      </c>
      <c r="X792" s="5">
        <v>0</v>
      </c>
      <c r="Y792" t="s">
        <v>1319</v>
      </c>
      <c r="Z792" t="s">
        <v>2331</v>
      </c>
      <c r="AA792" t="s">
        <v>1321</v>
      </c>
      <c r="AB792" t="s">
        <v>1322</v>
      </c>
      <c r="AC792" t="s">
        <v>1323</v>
      </c>
      <c r="AD792" t="s">
        <v>99</v>
      </c>
      <c r="AE792" s="4">
        <v>1.27</v>
      </c>
      <c r="AF792">
        <v>1</v>
      </c>
    </row>
    <row r="793" spans="1:32" ht="15" customHeight="1" x14ac:dyDescent="0.25">
      <c r="A793">
        <v>792</v>
      </c>
      <c r="B793" t="s">
        <v>2332</v>
      </c>
      <c r="C793">
        <v>20231113</v>
      </c>
      <c r="D793">
        <v>20231116</v>
      </c>
      <c r="E793">
        <v>218</v>
      </c>
      <c r="F793">
        <v>14</v>
      </c>
      <c r="G793">
        <v>6</v>
      </c>
      <c r="H793">
        <v>9</v>
      </c>
      <c r="I793">
        <v>5</v>
      </c>
      <c r="J793">
        <v>1</v>
      </c>
      <c r="K793" t="s">
        <v>1325</v>
      </c>
      <c r="L793">
        <v>10</v>
      </c>
      <c r="M793" s="5">
        <v>79.739999999999995</v>
      </c>
      <c r="N793" s="6">
        <v>0</v>
      </c>
      <c r="O793" s="5">
        <f t="shared" si="72"/>
        <v>79.739999999999995</v>
      </c>
      <c r="P793" s="5">
        <f t="shared" si="73"/>
        <v>797.4</v>
      </c>
      <c r="Q793" s="5">
        <v>19.66</v>
      </c>
      <c r="R793" s="5">
        <f t="shared" si="74"/>
        <v>196.6</v>
      </c>
      <c r="S793" s="5">
        <f t="shared" si="75"/>
        <v>600.79999999999995</v>
      </c>
      <c r="T793" s="6">
        <f t="shared" si="76"/>
        <v>0.75344870830198141</v>
      </c>
      <c r="U793" s="5">
        <v>0</v>
      </c>
      <c r="V793">
        <v>0</v>
      </c>
      <c r="W793" s="5">
        <f t="shared" si="77"/>
        <v>0</v>
      </c>
      <c r="X793" s="5">
        <v>738.33</v>
      </c>
      <c r="Y793" t="s">
        <v>1319</v>
      </c>
      <c r="Z793" t="s">
        <v>2333</v>
      </c>
      <c r="AA793" t="s">
        <v>1333</v>
      </c>
      <c r="AB793" t="s">
        <v>1327</v>
      </c>
      <c r="AC793" t="s">
        <v>1323</v>
      </c>
      <c r="AD793" t="s">
        <v>62</v>
      </c>
      <c r="AE793" s="4">
        <v>1</v>
      </c>
      <c r="AF793">
        <v>1</v>
      </c>
    </row>
    <row r="794" spans="1:32" ht="15" customHeight="1" x14ac:dyDescent="0.25">
      <c r="A794">
        <v>793</v>
      </c>
      <c r="B794" t="s">
        <v>2334</v>
      </c>
      <c r="C794">
        <v>20251002</v>
      </c>
      <c r="D794">
        <v>20251004</v>
      </c>
      <c r="E794">
        <v>595</v>
      </c>
      <c r="F794">
        <v>11</v>
      </c>
      <c r="G794">
        <v>19</v>
      </c>
      <c r="H794">
        <v>22</v>
      </c>
      <c r="I794">
        <v>4</v>
      </c>
      <c r="J794">
        <v>1</v>
      </c>
      <c r="K794" t="s">
        <v>1325</v>
      </c>
      <c r="L794">
        <v>30</v>
      </c>
      <c r="M794" s="5">
        <v>132.56</v>
      </c>
      <c r="N794" s="6">
        <v>0</v>
      </c>
      <c r="O794" s="5">
        <f t="shared" si="72"/>
        <v>132.56</v>
      </c>
      <c r="P794" s="5">
        <f t="shared" si="73"/>
        <v>3976.8</v>
      </c>
      <c r="Q794" s="5">
        <v>22.89</v>
      </c>
      <c r="R794" s="5">
        <f t="shared" si="74"/>
        <v>686.7</v>
      </c>
      <c r="S794" s="5">
        <f t="shared" si="75"/>
        <v>3290.1000000000004</v>
      </c>
      <c r="T794" s="6">
        <f t="shared" si="76"/>
        <v>0.82732347616173818</v>
      </c>
      <c r="U794" s="5">
        <v>0</v>
      </c>
      <c r="V794">
        <v>0</v>
      </c>
      <c r="W794" s="5">
        <f t="shared" si="77"/>
        <v>0</v>
      </c>
      <c r="X794" s="5">
        <v>3823.85</v>
      </c>
      <c r="Y794" t="s">
        <v>1319</v>
      </c>
      <c r="Z794" t="s">
        <v>2335</v>
      </c>
      <c r="AA794" t="s">
        <v>1338</v>
      </c>
      <c r="AB794" t="s">
        <v>1344</v>
      </c>
      <c r="AC794" t="s">
        <v>1339</v>
      </c>
      <c r="AD794" t="s">
        <v>91</v>
      </c>
      <c r="AE794" s="4">
        <v>1.0900000000000001</v>
      </c>
      <c r="AF794">
        <v>1</v>
      </c>
    </row>
    <row r="795" spans="1:32" ht="15" customHeight="1" x14ac:dyDescent="0.25">
      <c r="A795">
        <v>794</v>
      </c>
      <c r="B795" t="s">
        <v>2334</v>
      </c>
      <c r="C795">
        <v>20251002</v>
      </c>
      <c r="D795">
        <v>20251004</v>
      </c>
      <c r="E795">
        <v>595</v>
      </c>
      <c r="F795">
        <v>20</v>
      </c>
      <c r="G795">
        <v>19</v>
      </c>
      <c r="H795">
        <v>22</v>
      </c>
      <c r="I795">
        <v>4</v>
      </c>
      <c r="J795">
        <v>1</v>
      </c>
      <c r="K795" t="s">
        <v>1325</v>
      </c>
      <c r="L795">
        <v>2</v>
      </c>
      <c r="M795" s="5">
        <v>455.13</v>
      </c>
      <c r="N795" s="6">
        <v>0</v>
      </c>
      <c r="O795" s="5">
        <f t="shared" si="72"/>
        <v>455.13</v>
      </c>
      <c r="P795" s="5">
        <f t="shared" si="73"/>
        <v>910.26</v>
      </c>
      <c r="Q795" s="5">
        <v>263.87</v>
      </c>
      <c r="R795" s="5">
        <f t="shared" si="74"/>
        <v>527.74</v>
      </c>
      <c r="S795" s="5">
        <f t="shared" si="75"/>
        <v>375.45</v>
      </c>
      <c r="T795" s="6">
        <f t="shared" si="76"/>
        <v>0.41246457056225694</v>
      </c>
      <c r="U795" s="5">
        <v>7.07</v>
      </c>
      <c r="V795">
        <v>0</v>
      </c>
      <c r="W795" s="5">
        <f t="shared" si="77"/>
        <v>0</v>
      </c>
      <c r="X795" s="5">
        <v>875.25</v>
      </c>
      <c r="Y795" t="s">
        <v>1319</v>
      </c>
      <c r="Z795" t="s">
        <v>2335</v>
      </c>
      <c r="AA795" t="s">
        <v>1338</v>
      </c>
      <c r="AB795" t="s">
        <v>1344</v>
      </c>
      <c r="AC795" t="s">
        <v>1339</v>
      </c>
      <c r="AD795" t="s">
        <v>91</v>
      </c>
      <c r="AE795" s="4">
        <v>1.0900000000000001</v>
      </c>
      <c r="AF795">
        <v>1</v>
      </c>
    </row>
    <row r="796" spans="1:32" ht="15" customHeight="1" x14ac:dyDescent="0.25">
      <c r="A796">
        <v>795</v>
      </c>
      <c r="B796" t="s">
        <v>2336</v>
      </c>
      <c r="C796">
        <v>20250901</v>
      </c>
      <c r="D796">
        <v>20250902</v>
      </c>
      <c r="E796">
        <v>40</v>
      </c>
      <c r="F796">
        <v>27</v>
      </c>
      <c r="G796">
        <v>8</v>
      </c>
      <c r="H796">
        <v>11</v>
      </c>
      <c r="I796">
        <v>1</v>
      </c>
      <c r="J796">
        <v>1</v>
      </c>
      <c r="K796" t="s">
        <v>1325</v>
      </c>
      <c r="L796">
        <v>3</v>
      </c>
      <c r="M796" s="5">
        <v>902.44</v>
      </c>
      <c r="N796" s="6">
        <v>0</v>
      </c>
      <c r="O796" s="5">
        <f t="shared" si="72"/>
        <v>902.44</v>
      </c>
      <c r="P796" s="5">
        <f t="shared" si="73"/>
        <v>2707.32</v>
      </c>
      <c r="Q796" s="5">
        <v>462.67</v>
      </c>
      <c r="R796" s="5">
        <f t="shared" si="74"/>
        <v>1388.01</v>
      </c>
      <c r="S796" s="5">
        <f t="shared" si="75"/>
        <v>1290.68</v>
      </c>
      <c r="T796" s="6">
        <f t="shared" si="76"/>
        <v>0.47673714226615249</v>
      </c>
      <c r="U796" s="5">
        <v>28.63</v>
      </c>
      <c r="V796">
        <v>0</v>
      </c>
      <c r="W796" s="5">
        <f t="shared" si="77"/>
        <v>0</v>
      </c>
      <c r="X796" s="5">
        <v>2654.24</v>
      </c>
      <c r="Y796" t="s">
        <v>1319</v>
      </c>
      <c r="Z796" t="s">
        <v>2337</v>
      </c>
      <c r="AA796" t="s">
        <v>1321</v>
      </c>
      <c r="AB796" t="s">
        <v>1322</v>
      </c>
      <c r="AC796" t="s">
        <v>1323</v>
      </c>
      <c r="AD796" t="s">
        <v>62</v>
      </c>
      <c r="AE796" s="4">
        <v>1</v>
      </c>
      <c r="AF796">
        <v>1</v>
      </c>
    </row>
    <row r="797" spans="1:32" ht="15" customHeight="1" x14ac:dyDescent="0.25">
      <c r="A797">
        <v>796</v>
      </c>
      <c r="B797" t="s">
        <v>2336</v>
      </c>
      <c r="C797">
        <v>20250901</v>
      </c>
      <c r="D797">
        <v>20250902</v>
      </c>
      <c r="E797">
        <v>40</v>
      </c>
      <c r="F797">
        <v>27</v>
      </c>
      <c r="G797">
        <v>8</v>
      </c>
      <c r="H797">
        <v>11</v>
      </c>
      <c r="I797">
        <v>1</v>
      </c>
      <c r="J797">
        <v>1</v>
      </c>
      <c r="K797" t="s">
        <v>1325</v>
      </c>
      <c r="L797">
        <v>1</v>
      </c>
      <c r="M797" s="5">
        <v>907.25</v>
      </c>
      <c r="N797" s="6">
        <v>0</v>
      </c>
      <c r="O797" s="5">
        <f t="shared" si="72"/>
        <v>907.25</v>
      </c>
      <c r="P797" s="5">
        <f t="shared" si="73"/>
        <v>907.25</v>
      </c>
      <c r="Q797" s="5">
        <v>457.35</v>
      </c>
      <c r="R797" s="5">
        <f t="shared" si="74"/>
        <v>457.35</v>
      </c>
      <c r="S797" s="5">
        <f t="shared" si="75"/>
        <v>443.9</v>
      </c>
      <c r="T797" s="6">
        <f t="shared" si="76"/>
        <v>0.48928079360705429</v>
      </c>
      <c r="U797" s="5">
        <v>6</v>
      </c>
      <c r="V797">
        <v>0</v>
      </c>
      <c r="W797" s="5">
        <f t="shared" si="77"/>
        <v>0</v>
      </c>
      <c r="X797" s="5">
        <v>889.46</v>
      </c>
      <c r="Y797" t="s">
        <v>1319</v>
      </c>
      <c r="Z797" t="s">
        <v>2337</v>
      </c>
      <c r="AA797" t="s">
        <v>1321</v>
      </c>
      <c r="AB797" t="s">
        <v>1322</v>
      </c>
      <c r="AC797" t="s">
        <v>1323</v>
      </c>
      <c r="AD797" t="s">
        <v>62</v>
      </c>
      <c r="AE797" s="4">
        <v>1</v>
      </c>
      <c r="AF797">
        <v>1</v>
      </c>
    </row>
    <row r="798" spans="1:32" ht="15" customHeight="1" x14ac:dyDescent="0.25">
      <c r="A798">
        <v>797</v>
      </c>
      <c r="B798" t="s">
        <v>2338</v>
      </c>
      <c r="C798">
        <v>20231220</v>
      </c>
      <c r="D798">
        <v>20231220</v>
      </c>
      <c r="E798">
        <v>275</v>
      </c>
      <c r="F798">
        <v>23</v>
      </c>
      <c r="G798">
        <v>9</v>
      </c>
      <c r="H798">
        <v>12</v>
      </c>
      <c r="I798">
        <v>3</v>
      </c>
      <c r="J798">
        <v>1</v>
      </c>
      <c r="K798" t="s">
        <v>1325</v>
      </c>
      <c r="L798">
        <v>2</v>
      </c>
      <c r="M798" s="5">
        <v>1758.76</v>
      </c>
      <c r="N798" s="6">
        <v>0</v>
      </c>
      <c r="O798" s="5">
        <f t="shared" si="72"/>
        <v>1758.76</v>
      </c>
      <c r="P798" s="5">
        <f t="shared" si="73"/>
        <v>3517.52</v>
      </c>
      <c r="Q798" s="5">
        <v>874.52</v>
      </c>
      <c r="R798" s="5">
        <f t="shared" si="74"/>
        <v>1749.04</v>
      </c>
      <c r="S798" s="5">
        <f t="shared" si="75"/>
        <v>1738.58</v>
      </c>
      <c r="T798" s="6">
        <f t="shared" si="76"/>
        <v>0.49426300347972435</v>
      </c>
      <c r="U798" s="5">
        <v>29.9</v>
      </c>
      <c r="V798">
        <v>0</v>
      </c>
      <c r="W798" s="5">
        <f t="shared" si="77"/>
        <v>0</v>
      </c>
      <c r="X798" s="5">
        <v>3318.42</v>
      </c>
      <c r="Y798" t="s">
        <v>1319</v>
      </c>
      <c r="Z798" t="s">
        <v>2339</v>
      </c>
      <c r="AA798" t="s">
        <v>1321</v>
      </c>
      <c r="AB798" t="s">
        <v>1344</v>
      </c>
      <c r="AC798" t="s">
        <v>1323</v>
      </c>
      <c r="AD798" t="s">
        <v>62</v>
      </c>
      <c r="AE798" s="4">
        <v>1</v>
      </c>
      <c r="AF798">
        <v>1</v>
      </c>
    </row>
    <row r="799" spans="1:32" ht="15" customHeight="1" x14ac:dyDescent="0.25">
      <c r="A799">
        <v>798</v>
      </c>
      <c r="B799" t="s">
        <v>2338</v>
      </c>
      <c r="C799">
        <v>20231220</v>
      </c>
      <c r="D799">
        <v>20231220</v>
      </c>
      <c r="E799">
        <v>275</v>
      </c>
      <c r="F799">
        <v>14</v>
      </c>
      <c r="G799">
        <v>9</v>
      </c>
      <c r="H799">
        <v>12</v>
      </c>
      <c r="I799">
        <v>3</v>
      </c>
      <c r="J799">
        <v>1</v>
      </c>
      <c r="K799" t="s">
        <v>1325</v>
      </c>
      <c r="L799">
        <v>5</v>
      </c>
      <c r="M799" s="5">
        <v>82.62</v>
      </c>
      <c r="N799" s="6">
        <v>0</v>
      </c>
      <c r="O799" s="5">
        <f t="shared" si="72"/>
        <v>82.62</v>
      </c>
      <c r="P799" s="5">
        <f t="shared" si="73"/>
        <v>413.1</v>
      </c>
      <c r="Q799" s="5">
        <v>19.93</v>
      </c>
      <c r="R799" s="5">
        <f t="shared" si="74"/>
        <v>99.65</v>
      </c>
      <c r="S799" s="5">
        <f t="shared" si="75"/>
        <v>313.45000000000005</v>
      </c>
      <c r="T799" s="6">
        <f t="shared" si="76"/>
        <v>0.75877511498426542</v>
      </c>
      <c r="U799" s="5">
        <v>0</v>
      </c>
      <c r="V799">
        <v>0</v>
      </c>
      <c r="W799" s="5">
        <f t="shared" si="77"/>
        <v>0</v>
      </c>
      <c r="X799" s="5">
        <v>389.72</v>
      </c>
      <c r="Y799" t="s">
        <v>1319</v>
      </c>
      <c r="Z799" t="s">
        <v>2339</v>
      </c>
      <c r="AA799" t="s">
        <v>1321</v>
      </c>
      <c r="AB799" t="s">
        <v>1344</v>
      </c>
      <c r="AC799" t="s">
        <v>1323</v>
      </c>
      <c r="AD799" t="s">
        <v>62</v>
      </c>
      <c r="AE799" s="4">
        <v>1</v>
      </c>
      <c r="AF799">
        <v>1</v>
      </c>
    </row>
    <row r="800" spans="1:32" ht="15" customHeight="1" x14ac:dyDescent="0.25">
      <c r="A800">
        <v>799</v>
      </c>
      <c r="B800" t="s">
        <v>2340</v>
      </c>
      <c r="C800">
        <v>20250927</v>
      </c>
      <c r="D800">
        <v>20251004</v>
      </c>
      <c r="E800">
        <v>327</v>
      </c>
      <c r="F800">
        <v>5</v>
      </c>
      <c r="G800">
        <v>27</v>
      </c>
      <c r="H800">
        <v>13</v>
      </c>
      <c r="I800">
        <v>3</v>
      </c>
      <c r="J800">
        <v>1</v>
      </c>
      <c r="K800" t="s">
        <v>1318</v>
      </c>
      <c r="L800">
        <v>29</v>
      </c>
      <c r="M800" s="5">
        <v>79.22</v>
      </c>
      <c r="N800" s="6">
        <v>0</v>
      </c>
      <c r="O800" s="5">
        <f t="shared" si="72"/>
        <v>79.22</v>
      </c>
      <c r="P800" s="5">
        <f t="shared" si="73"/>
        <v>2297.38</v>
      </c>
      <c r="Q800" s="5">
        <v>43.73</v>
      </c>
      <c r="R800" s="5">
        <f t="shared" si="74"/>
        <v>218.64999999999998</v>
      </c>
      <c r="S800" s="5">
        <f t="shared" si="75"/>
        <v>-248.99999999999983</v>
      </c>
      <c r="T800" s="6">
        <f t="shared" si="76"/>
        <v>-0.62862913405705567</v>
      </c>
      <c r="U800" s="5">
        <v>426.45</v>
      </c>
      <c r="V800">
        <v>24</v>
      </c>
      <c r="W800" s="5">
        <f t="shared" si="77"/>
        <v>1901.28</v>
      </c>
      <c r="X800" s="5">
        <v>2252.33</v>
      </c>
      <c r="Y800" t="s">
        <v>1319</v>
      </c>
      <c r="Z800" t="s">
        <v>2341</v>
      </c>
      <c r="AA800" t="s">
        <v>1333</v>
      </c>
      <c r="AB800" t="s">
        <v>1327</v>
      </c>
      <c r="AC800" t="s">
        <v>1339</v>
      </c>
      <c r="AD800" t="s">
        <v>91</v>
      </c>
      <c r="AE800" s="4">
        <v>1.0900000000000001</v>
      </c>
      <c r="AF800">
        <v>1</v>
      </c>
    </row>
    <row r="801" spans="1:32" ht="15" customHeight="1" x14ac:dyDescent="0.25">
      <c r="A801">
        <v>800</v>
      </c>
      <c r="B801" t="s">
        <v>2342</v>
      </c>
      <c r="C801">
        <v>20240622</v>
      </c>
      <c r="D801">
        <v>20240628</v>
      </c>
      <c r="E801">
        <v>16</v>
      </c>
      <c r="F801">
        <v>11</v>
      </c>
      <c r="G801">
        <v>13</v>
      </c>
      <c r="H801">
        <v>2</v>
      </c>
      <c r="I801">
        <v>2</v>
      </c>
      <c r="J801">
        <v>2</v>
      </c>
      <c r="K801" t="s">
        <v>1318</v>
      </c>
      <c r="L801">
        <v>11</v>
      </c>
      <c r="M801" s="5">
        <v>133.51</v>
      </c>
      <c r="N801" s="6">
        <v>7.1599999999999997E-2</v>
      </c>
      <c r="O801" s="5">
        <f t="shared" si="72"/>
        <v>123.950684</v>
      </c>
      <c r="P801" s="5">
        <f t="shared" si="73"/>
        <v>1363.4575239999999</v>
      </c>
      <c r="Q801" s="5">
        <v>23.5</v>
      </c>
      <c r="R801" s="5">
        <f t="shared" si="74"/>
        <v>70.5</v>
      </c>
      <c r="S801" s="5">
        <f t="shared" si="75"/>
        <v>301.35205199999996</v>
      </c>
      <c r="T801" s="6">
        <f t="shared" si="76"/>
        <v>0.81040846858093984</v>
      </c>
      <c r="U801" s="5">
        <v>0</v>
      </c>
      <c r="V801">
        <v>8</v>
      </c>
      <c r="W801" s="5">
        <f t="shared" si="77"/>
        <v>991.60547199999996</v>
      </c>
      <c r="X801" s="5">
        <v>1323.75</v>
      </c>
      <c r="Y801" t="s">
        <v>1319</v>
      </c>
      <c r="Z801" t="s">
        <v>2343</v>
      </c>
      <c r="AA801" t="s">
        <v>1333</v>
      </c>
      <c r="AB801" t="s">
        <v>1344</v>
      </c>
      <c r="AC801" t="s">
        <v>1323</v>
      </c>
      <c r="AD801" t="s">
        <v>79</v>
      </c>
      <c r="AE801" s="4">
        <v>0.74</v>
      </c>
      <c r="AF801">
        <v>1</v>
      </c>
    </row>
    <row r="802" spans="1:32" ht="15" customHeight="1" x14ac:dyDescent="0.25">
      <c r="A802">
        <v>801</v>
      </c>
      <c r="B802" t="s">
        <v>2342</v>
      </c>
      <c r="C802">
        <v>20240622</v>
      </c>
      <c r="D802">
        <v>20240628</v>
      </c>
      <c r="E802">
        <v>16</v>
      </c>
      <c r="F802">
        <v>16</v>
      </c>
      <c r="G802">
        <v>13</v>
      </c>
      <c r="H802">
        <v>2</v>
      </c>
      <c r="I802">
        <v>2</v>
      </c>
      <c r="J802">
        <v>1</v>
      </c>
      <c r="K802" t="s">
        <v>1318</v>
      </c>
      <c r="L802">
        <v>6</v>
      </c>
      <c r="M802" s="5">
        <v>133.81</v>
      </c>
      <c r="N802" s="6">
        <v>0</v>
      </c>
      <c r="O802" s="5">
        <f t="shared" si="72"/>
        <v>133.81</v>
      </c>
      <c r="P802" s="5">
        <f t="shared" si="73"/>
        <v>802.86</v>
      </c>
      <c r="Q802" s="5">
        <v>25.94</v>
      </c>
      <c r="R802" s="5">
        <f t="shared" si="74"/>
        <v>129.70000000000002</v>
      </c>
      <c r="S802" s="5">
        <f t="shared" si="75"/>
        <v>539.34999999999991</v>
      </c>
      <c r="T802" s="6">
        <f t="shared" si="76"/>
        <v>0.80614303863687309</v>
      </c>
      <c r="U802" s="5">
        <v>0</v>
      </c>
      <c r="V802">
        <v>1</v>
      </c>
      <c r="W802" s="5">
        <f t="shared" si="77"/>
        <v>133.81</v>
      </c>
      <c r="X802" s="5">
        <v>779.48</v>
      </c>
      <c r="Y802" t="s">
        <v>1319</v>
      </c>
      <c r="Z802" t="s">
        <v>2343</v>
      </c>
      <c r="AA802" t="s">
        <v>1333</v>
      </c>
      <c r="AB802" t="s">
        <v>1344</v>
      </c>
      <c r="AC802" t="s">
        <v>1323</v>
      </c>
      <c r="AD802" t="s">
        <v>79</v>
      </c>
      <c r="AE802" s="4">
        <v>0.74</v>
      </c>
      <c r="AF802">
        <v>1</v>
      </c>
    </row>
    <row r="803" spans="1:32" ht="15" customHeight="1" x14ac:dyDescent="0.25">
      <c r="A803">
        <v>802</v>
      </c>
      <c r="B803" t="s">
        <v>2344</v>
      </c>
      <c r="C803">
        <v>20230127</v>
      </c>
      <c r="D803">
        <v>20230201</v>
      </c>
      <c r="E803">
        <v>69</v>
      </c>
      <c r="F803">
        <v>2</v>
      </c>
      <c r="G803">
        <v>1</v>
      </c>
      <c r="H803">
        <v>3</v>
      </c>
      <c r="I803">
        <v>5</v>
      </c>
      <c r="J803">
        <v>1</v>
      </c>
      <c r="K803" t="s">
        <v>1318</v>
      </c>
      <c r="L803">
        <v>3</v>
      </c>
      <c r="M803" s="5">
        <v>243.93</v>
      </c>
      <c r="N803" s="6">
        <v>0</v>
      </c>
      <c r="O803" s="5">
        <f t="shared" si="72"/>
        <v>243.93</v>
      </c>
      <c r="P803" s="5">
        <f t="shared" si="73"/>
        <v>731.79</v>
      </c>
      <c r="Q803" s="5">
        <v>146.12</v>
      </c>
      <c r="R803" s="5">
        <f t="shared" si="74"/>
        <v>292.24</v>
      </c>
      <c r="S803" s="5">
        <f t="shared" si="75"/>
        <v>174.73999999999995</v>
      </c>
      <c r="T803" s="6">
        <f t="shared" si="76"/>
        <v>0.35817652605255601</v>
      </c>
      <c r="U803" s="5">
        <v>20.88</v>
      </c>
      <c r="V803">
        <v>1</v>
      </c>
      <c r="W803" s="5">
        <f t="shared" si="77"/>
        <v>243.93</v>
      </c>
      <c r="X803" s="5">
        <v>778.5</v>
      </c>
      <c r="Y803" t="s">
        <v>1319</v>
      </c>
      <c r="Z803" t="s">
        <v>2345</v>
      </c>
      <c r="AA803" t="s">
        <v>1321</v>
      </c>
      <c r="AB803" t="s">
        <v>1322</v>
      </c>
      <c r="AC803" t="s">
        <v>1323</v>
      </c>
      <c r="AD803" t="s">
        <v>62</v>
      </c>
      <c r="AE803" s="4">
        <v>1</v>
      </c>
      <c r="AF803">
        <v>1</v>
      </c>
    </row>
    <row r="804" spans="1:32" ht="15" customHeight="1" x14ac:dyDescent="0.25">
      <c r="A804">
        <v>803</v>
      </c>
      <c r="B804" t="s">
        <v>2344</v>
      </c>
      <c r="C804">
        <v>20230127</v>
      </c>
      <c r="D804">
        <v>20230201</v>
      </c>
      <c r="E804">
        <v>69</v>
      </c>
      <c r="F804">
        <v>1</v>
      </c>
      <c r="G804">
        <v>1</v>
      </c>
      <c r="H804">
        <v>3</v>
      </c>
      <c r="I804">
        <v>5</v>
      </c>
      <c r="J804">
        <v>1</v>
      </c>
      <c r="K804" t="s">
        <v>1318</v>
      </c>
      <c r="L804">
        <v>2</v>
      </c>
      <c r="M804" s="5">
        <v>1174.24</v>
      </c>
      <c r="N804" s="6">
        <v>0</v>
      </c>
      <c r="O804" s="5">
        <f t="shared" si="72"/>
        <v>1174.24</v>
      </c>
      <c r="P804" s="5">
        <f t="shared" si="73"/>
        <v>2348.48</v>
      </c>
      <c r="Q804" s="5">
        <v>660.24</v>
      </c>
      <c r="R804" s="5">
        <f t="shared" si="74"/>
        <v>660.24</v>
      </c>
      <c r="S804" s="5">
        <f t="shared" si="75"/>
        <v>494.78</v>
      </c>
      <c r="T804" s="6">
        <f t="shared" si="76"/>
        <v>0.42136190216650765</v>
      </c>
      <c r="U804" s="5">
        <v>19.22</v>
      </c>
      <c r="V804">
        <v>1</v>
      </c>
      <c r="W804" s="5">
        <f t="shared" si="77"/>
        <v>1174.24</v>
      </c>
      <c r="X804" s="5">
        <v>2498.38</v>
      </c>
      <c r="Y804" t="s">
        <v>1319</v>
      </c>
      <c r="Z804" t="s">
        <v>2345</v>
      </c>
      <c r="AA804" t="s">
        <v>1321</v>
      </c>
      <c r="AB804" t="s">
        <v>1322</v>
      </c>
      <c r="AC804" t="s">
        <v>1323</v>
      </c>
      <c r="AD804" t="s">
        <v>62</v>
      </c>
      <c r="AE804" s="4">
        <v>1</v>
      </c>
      <c r="AF804">
        <v>1</v>
      </c>
    </row>
    <row r="805" spans="1:32" ht="15" customHeight="1" x14ac:dyDescent="0.25">
      <c r="A805">
        <v>804</v>
      </c>
      <c r="B805" t="s">
        <v>2346</v>
      </c>
      <c r="C805">
        <v>20231018</v>
      </c>
      <c r="D805">
        <v>20231022</v>
      </c>
      <c r="E805">
        <v>5</v>
      </c>
      <c r="F805">
        <v>15</v>
      </c>
      <c r="G805">
        <v>2</v>
      </c>
      <c r="H805">
        <v>4</v>
      </c>
      <c r="I805">
        <v>1</v>
      </c>
      <c r="J805">
        <v>1</v>
      </c>
      <c r="K805" t="s">
        <v>1325</v>
      </c>
      <c r="L805">
        <v>10</v>
      </c>
      <c r="M805" s="5">
        <v>77.56</v>
      </c>
      <c r="N805" s="6">
        <v>0</v>
      </c>
      <c r="O805" s="5">
        <f t="shared" si="72"/>
        <v>77.56</v>
      </c>
      <c r="P805" s="5">
        <f t="shared" si="73"/>
        <v>775.6</v>
      </c>
      <c r="Q805" s="5">
        <v>19.52</v>
      </c>
      <c r="R805" s="5">
        <f t="shared" si="74"/>
        <v>195.2</v>
      </c>
      <c r="S805" s="5">
        <f t="shared" si="75"/>
        <v>580.40000000000009</v>
      </c>
      <c r="T805" s="6">
        <f t="shared" si="76"/>
        <v>0.74832387828777736</v>
      </c>
      <c r="U805" s="5">
        <v>0</v>
      </c>
      <c r="V805">
        <v>0</v>
      </c>
      <c r="W805" s="5">
        <f t="shared" si="77"/>
        <v>0</v>
      </c>
      <c r="X805" s="5">
        <v>738.67</v>
      </c>
      <c r="Y805" t="s">
        <v>1319</v>
      </c>
      <c r="Z805" t="s">
        <v>2347</v>
      </c>
      <c r="AA805" t="s">
        <v>1333</v>
      </c>
      <c r="AB805" t="s">
        <v>1330</v>
      </c>
      <c r="AC805" t="s">
        <v>1323</v>
      </c>
      <c r="AD805" t="s">
        <v>62</v>
      </c>
      <c r="AE805" s="4">
        <v>1</v>
      </c>
      <c r="AF805">
        <v>1</v>
      </c>
    </row>
    <row r="806" spans="1:32" ht="15" customHeight="1" x14ac:dyDescent="0.25">
      <c r="A806">
        <v>805</v>
      </c>
      <c r="B806" t="s">
        <v>2346</v>
      </c>
      <c r="C806">
        <v>20231018</v>
      </c>
      <c r="D806">
        <v>20231022</v>
      </c>
      <c r="E806">
        <v>5</v>
      </c>
      <c r="F806">
        <v>2</v>
      </c>
      <c r="G806">
        <v>2</v>
      </c>
      <c r="H806">
        <v>4</v>
      </c>
      <c r="I806">
        <v>1</v>
      </c>
      <c r="J806">
        <v>1</v>
      </c>
      <c r="K806" t="s">
        <v>1325</v>
      </c>
      <c r="L806">
        <v>0</v>
      </c>
      <c r="M806" s="5">
        <v>257.57</v>
      </c>
      <c r="N806" s="6">
        <v>0</v>
      </c>
      <c r="O806" s="5">
        <f t="shared" si="72"/>
        <v>257.57</v>
      </c>
      <c r="P806" s="5">
        <f t="shared" si="73"/>
        <v>0</v>
      </c>
      <c r="Q806" s="5">
        <v>138.66</v>
      </c>
      <c r="R806" s="5">
        <f t="shared" si="74"/>
        <v>0</v>
      </c>
      <c r="S806" s="5">
        <f t="shared" si="75"/>
        <v>-5</v>
      </c>
      <c r="T806" s="6">
        <f t="shared" si="76"/>
        <v>0</v>
      </c>
      <c r="U806" s="5">
        <v>5</v>
      </c>
      <c r="V806">
        <v>0</v>
      </c>
      <c r="W806" s="5">
        <f t="shared" si="77"/>
        <v>0</v>
      </c>
      <c r="X806" s="5">
        <v>0</v>
      </c>
      <c r="Y806" t="s">
        <v>1319</v>
      </c>
      <c r="Z806" t="s">
        <v>2347</v>
      </c>
      <c r="AA806" t="s">
        <v>1333</v>
      </c>
      <c r="AB806" t="s">
        <v>1330</v>
      </c>
      <c r="AC806" t="s">
        <v>1323</v>
      </c>
      <c r="AD806" t="s">
        <v>62</v>
      </c>
      <c r="AE806" s="4">
        <v>1</v>
      </c>
      <c r="AF806">
        <v>1</v>
      </c>
    </row>
    <row r="807" spans="1:32" ht="15" customHeight="1" x14ac:dyDescent="0.25">
      <c r="A807">
        <v>806</v>
      </c>
      <c r="B807" t="s">
        <v>2348</v>
      </c>
      <c r="C807">
        <v>20240308</v>
      </c>
      <c r="D807">
        <v>20240311</v>
      </c>
      <c r="E807">
        <v>532</v>
      </c>
      <c r="F807">
        <v>6</v>
      </c>
      <c r="G807">
        <v>18</v>
      </c>
      <c r="H807">
        <v>17</v>
      </c>
      <c r="I807">
        <v>5</v>
      </c>
      <c r="J807">
        <v>1</v>
      </c>
      <c r="K807" t="s">
        <v>1325</v>
      </c>
      <c r="L807">
        <v>1</v>
      </c>
      <c r="M807" s="5">
        <v>133.21</v>
      </c>
      <c r="N807" s="6">
        <v>0</v>
      </c>
      <c r="O807" s="5">
        <f t="shared" si="72"/>
        <v>133.21</v>
      </c>
      <c r="P807" s="5">
        <f t="shared" si="73"/>
        <v>133.21</v>
      </c>
      <c r="Q807" s="5">
        <v>80.42</v>
      </c>
      <c r="R807" s="5">
        <f t="shared" si="74"/>
        <v>80.42</v>
      </c>
      <c r="S807" s="5">
        <f t="shared" si="75"/>
        <v>42.670000000000009</v>
      </c>
      <c r="T807" s="6">
        <f t="shared" si="76"/>
        <v>0.32032129719990998</v>
      </c>
      <c r="U807" s="5">
        <v>10.119999999999999</v>
      </c>
      <c r="V807">
        <v>0</v>
      </c>
      <c r="W807" s="5">
        <f t="shared" si="77"/>
        <v>0</v>
      </c>
      <c r="X807" s="5">
        <v>130.6</v>
      </c>
      <c r="Y807" t="s">
        <v>1319</v>
      </c>
      <c r="Z807" t="s">
        <v>2349</v>
      </c>
      <c r="AA807" t="s">
        <v>1321</v>
      </c>
      <c r="AB807" t="s">
        <v>1327</v>
      </c>
      <c r="AC807" t="s">
        <v>1323</v>
      </c>
      <c r="AD807" t="s">
        <v>91</v>
      </c>
      <c r="AE807" s="4">
        <v>1.0900000000000001</v>
      </c>
      <c r="AF807">
        <v>1</v>
      </c>
    </row>
    <row r="808" spans="1:32" ht="15" customHeight="1" x14ac:dyDescent="0.25">
      <c r="A808">
        <v>807</v>
      </c>
      <c r="B808" t="s">
        <v>2350</v>
      </c>
      <c r="C808">
        <v>20230415</v>
      </c>
      <c r="D808">
        <v>20230417</v>
      </c>
      <c r="E808">
        <v>159</v>
      </c>
      <c r="F808">
        <v>22</v>
      </c>
      <c r="G808">
        <v>4</v>
      </c>
      <c r="H808">
        <v>6</v>
      </c>
      <c r="I808">
        <v>5</v>
      </c>
      <c r="J808">
        <v>1</v>
      </c>
      <c r="K808" t="s">
        <v>1325</v>
      </c>
      <c r="L808">
        <v>1</v>
      </c>
      <c r="M808" s="5">
        <v>3363.49</v>
      </c>
      <c r="N808" s="6">
        <v>0</v>
      </c>
      <c r="O808" s="5">
        <f t="shared" si="72"/>
        <v>3363.49</v>
      </c>
      <c r="P808" s="5">
        <f t="shared" si="73"/>
        <v>3363.49</v>
      </c>
      <c r="Q808" s="5">
        <v>1801.82</v>
      </c>
      <c r="R808" s="5">
        <f t="shared" si="74"/>
        <v>1801.82</v>
      </c>
      <c r="S808" s="5">
        <f t="shared" si="75"/>
        <v>1556.6699999999998</v>
      </c>
      <c r="T808" s="6">
        <f t="shared" si="76"/>
        <v>0.46281392244365227</v>
      </c>
      <c r="U808" s="5">
        <v>5</v>
      </c>
      <c r="V808">
        <v>0</v>
      </c>
      <c r="W808" s="5">
        <f t="shared" si="77"/>
        <v>0</v>
      </c>
      <c r="X808" s="5">
        <v>3234.12</v>
      </c>
      <c r="Y808" t="s">
        <v>1319</v>
      </c>
      <c r="Z808" t="s">
        <v>2351</v>
      </c>
      <c r="AA808" t="s">
        <v>1321</v>
      </c>
      <c r="AB808" t="s">
        <v>1327</v>
      </c>
      <c r="AC808" t="s">
        <v>1323</v>
      </c>
      <c r="AD808" t="s">
        <v>62</v>
      </c>
      <c r="AE808" s="4">
        <v>1</v>
      </c>
      <c r="AF808">
        <v>1</v>
      </c>
    </row>
    <row r="809" spans="1:32" ht="15" customHeight="1" x14ac:dyDescent="0.25">
      <c r="A809">
        <v>808</v>
      </c>
      <c r="B809" t="s">
        <v>2350</v>
      </c>
      <c r="C809">
        <v>20230415</v>
      </c>
      <c r="D809">
        <v>20230417</v>
      </c>
      <c r="E809">
        <v>159</v>
      </c>
      <c r="F809">
        <v>13</v>
      </c>
      <c r="G809">
        <v>4</v>
      </c>
      <c r="H809">
        <v>6</v>
      </c>
      <c r="I809">
        <v>5</v>
      </c>
      <c r="J809">
        <v>1</v>
      </c>
      <c r="K809" t="s">
        <v>1325</v>
      </c>
      <c r="L809">
        <v>2</v>
      </c>
      <c r="M809" s="5">
        <v>24.84</v>
      </c>
      <c r="N809" s="6">
        <v>0</v>
      </c>
      <c r="O809" s="5">
        <f t="shared" si="72"/>
        <v>24.84</v>
      </c>
      <c r="P809" s="5">
        <f t="shared" si="73"/>
        <v>49.68</v>
      </c>
      <c r="Q809" s="5">
        <v>3.5</v>
      </c>
      <c r="R809" s="5">
        <f t="shared" si="74"/>
        <v>7</v>
      </c>
      <c r="S809" s="5">
        <f t="shared" si="75"/>
        <v>42.68</v>
      </c>
      <c r="T809" s="6">
        <f t="shared" si="76"/>
        <v>0.8590982286634461</v>
      </c>
      <c r="U809" s="5">
        <v>0</v>
      </c>
      <c r="V809">
        <v>0</v>
      </c>
      <c r="W809" s="5">
        <f t="shared" si="77"/>
        <v>0</v>
      </c>
      <c r="X809" s="5">
        <v>47.77</v>
      </c>
      <c r="Y809" t="s">
        <v>1319</v>
      </c>
      <c r="Z809" t="s">
        <v>2351</v>
      </c>
      <c r="AA809" t="s">
        <v>1321</v>
      </c>
      <c r="AB809" t="s">
        <v>1327</v>
      </c>
      <c r="AC809" t="s">
        <v>1323</v>
      </c>
      <c r="AD809" t="s">
        <v>62</v>
      </c>
      <c r="AE809" s="4">
        <v>1</v>
      </c>
      <c r="AF809">
        <v>1</v>
      </c>
    </row>
    <row r="810" spans="1:32" ht="15" customHeight="1" x14ac:dyDescent="0.25">
      <c r="A810">
        <v>809</v>
      </c>
      <c r="B810" t="s">
        <v>2352</v>
      </c>
      <c r="C810">
        <v>20231119</v>
      </c>
      <c r="D810">
        <v>20231120</v>
      </c>
      <c r="E810">
        <v>268</v>
      </c>
      <c r="F810">
        <v>23</v>
      </c>
      <c r="G810">
        <v>12</v>
      </c>
      <c r="H810">
        <v>7</v>
      </c>
      <c r="I810">
        <v>5</v>
      </c>
      <c r="J810">
        <v>1</v>
      </c>
      <c r="K810" t="s">
        <v>1325</v>
      </c>
      <c r="L810">
        <v>1</v>
      </c>
      <c r="M810" s="5">
        <v>1793.2</v>
      </c>
      <c r="N810" s="6">
        <v>0</v>
      </c>
      <c r="O810" s="5">
        <f t="shared" si="72"/>
        <v>1793.2</v>
      </c>
      <c r="P810" s="5">
        <f t="shared" si="73"/>
        <v>1793.2</v>
      </c>
      <c r="Q810" s="5">
        <v>844.82</v>
      </c>
      <c r="R810" s="5">
        <f t="shared" si="74"/>
        <v>844.82</v>
      </c>
      <c r="S810" s="5">
        <f t="shared" si="75"/>
        <v>934.72</v>
      </c>
      <c r="T810" s="6">
        <f t="shared" si="76"/>
        <v>0.52125808610305602</v>
      </c>
      <c r="U810" s="5">
        <v>13.66</v>
      </c>
      <c r="V810">
        <v>0</v>
      </c>
      <c r="W810" s="5">
        <f t="shared" si="77"/>
        <v>0</v>
      </c>
      <c r="X810" s="5">
        <v>1660.37</v>
      </c>
      <c r="Y810" t="s">
        <v>1319</v>
      </c>
      <c r="Z810" t="s">
        <v>2353</v>
      </c>
      <c r="AA810" t="s">
        <v>1321</v>
      </c>
      <c r="AB810" t="s">
        <v>1330</v>
      </c>
      <c r="AC810" t="s">
        <v>1323</v>
      </c>
      <c r="AD810" t="s">
        <v>79</v>
      </c>
      <c r="AE810" s="4">
        <v>0.74</v>
      </c>
      <c r="AF810">
        <v>1</v>
      </c>
    </row>
    <row r="811" spans="1:32" ht="15" customHeight="1" x14ac:dyDescent="0.25">
      <c r="A811">
        <v>810</v>
      </c>
      <c r="B811" t="s">
        <v>2354</v>
      </c>
      <c r="C811">
        <v>20251216</v>
      </c>
      <c r="D811">
        <v>20251216</v>
      </c>
      <c r="E811">
        <v>505</v>
      </c>
      <c r="F811">
        <v>21</v>
      </c>
      <c r="G811">
        <v>31</v>
      </c>
      <c r="H811">
        <v>20</v>
      </c>
      <c r="I811">
        <v>5</v>
      </c>
      <c r="J811">
        <v>1</v>
      </c>
      <c r="K811" t="s">
        <v>1325</v>
      </c>
      <c r="L811">
        <v>3</v>
      </c>
      <c r="M811" s="5">
        <v>444.17</v>
      </c>
      <c r="N811" s="6">
        <v>0</v>
      </c>
      <c r="O811" s="5">
        <f t="shared" si="72"/>
        <v>444.17</v>
      </c>
      <c r="P811" s="5">
        <f t="shared" si="73"/>
        <v>1332.51</v>
      </c>
      <c r="Q811" s="5">
        <v>279.87</v>
      </c>
      <c r="R811" s="5">
        <f t="shared" si="74"/>
        <v>839.61</v>
      </c>
      <c r="S811" s="5">
        <f t="shared" si="75"/>
        <v>466.75</v>
      </c>
      <c r="T811" s="6">
        <f t="shared" si="76"/>
        <v>0.35027879715724458</v>
      </c>
      <c r="U811" s="5">
        <v>26.15</v>
      </c>
      <c r="V811">
        <v>0</v>
      </c>
      <c r="W811" s="5">
        <f t="shared" si="77"/>
        <v>0</v>
      </c>
      <c r="X811" s="5">
        <v>1233.81</v>
      </c>
      <c r="Y811" t="s">
        <v>1319</v>
      </c>
      <c r="Z811" t="s">
        <v>2355</v>
      </c>
      <c r="AA811" t="s">
        <v>1321</v>
      </c>
      <c r="AB811" t="s">
        <v>1322</v>
      </c>
      <c r="AC811" t="s">
        <v>1323</v>
      </c>
      <c r="AD811" t="s">
        <v>91</v>
      </c>
      <c r="AE811" s="4">
        <v>1.0900000000000001</v>
      </c>
      <c r="AF811">
        <v>1</v>
      </c>
    </row>
    <row r="812" spans="1:32" ht="15" customHeight="1" x14ac:dyDescent="0.25">
      <c r="A812">
        <v>811</v>
      </c>
      <c r="B812" t="s">
        <v>2356</v>
      </c>
      <c r="C812">
        <v>20251017</v>
      </c>
      <c r="D812">
        <v>20251024</v>
      </c>
      <c r="E812">
        <v>841</v>
      </c>
      <c r="F812">
        <v>10</v>
      </c>
      <c r="G812">
        <v>40</v>
      </c>
      <c r="H812">
        <v>33</v>
      </c>
      <c r="I812">
        <v>6</v>
      </c>
      <c r="J812">
        <v>1</v>
      </c>
      <c r="K812" t="s">
        <v>1325</v>
      </c>
      <c r="L812">
        <v>2</v>
      </c>
      <c r="M812" s="5">
        <v>1577.76</v>
      </c>
      <c r="N812" s="6">
        <v>0</v>
      </c>
      <c r="O812" s="5">
        <f t="shared" si="72"/>
        <v>1577.76</v>
      </c>
      <c r="P812" s="5">
        <f t="shared" si="73"/>
        <v>3155.52</v>
      </c>
      <c r="Q812" s="5">
        <v>1022.08</v>
      </c>
      <c r="R812" s="5">
        <f t="shared" si="74"/>
        <v>2044.16</v>
      </c>
      <c r="S812" s="5">
        <f t="shared" si="75"/>
        <v>1091.2099999999998</v>
      </c>
      <c r="T812" s="6">
        <f t="shared" si="76"/>
        <v>0.34580988236487165</v>
      </c>
      <c r="U812" s="5">
        <v>20.149999999999999</v>
      </c>
      <c r="V812">
        <v>0</v>
      </c>
      <c r="W812" s="5">
        <f t="shared" si="77"/>
        <v>0</v>
      </c>
      <c r="X812" s="5">
        <v>3034.15</v>
      </c>
      <c r="Y812" t="s">
        <v>1319</v>
      </c>
      <c r="Z812" t="s">
        <v>2357</v>
      </c>
      <c r="AA812" t="s">
        <v>1321</v>
      </c>
      <c r="AB812" t="s">
        <v>1344</v>
      </c>
      <c r="AC812" t="s">
        <v>1323</v>
      </c>
      <c r="AD812" t="s">
        <v>132</v>
      </c>
      <c r="AE812" s="4">
        <v>0.74</v>
      </c>
      <c r="AF812">
        <v>1</v>
      </c>
    </row>
    <row r="813" spans="1:32" ht="15" customHeight="1" x14ac:dyDescent="0.25">
      <c r="A813">
        <v>812</v>
      </c>
      <c r="B813" t="s">
        <v>2358</v>
      </c>
      <c r="C813">
        <v>20240914</v>
      </c>
      <c r="D813">
        <v>20240920</v>
      </c>
      <c r="E813">
        <v>119</v>
      </c>
      <c r="F813">
        <v>18</v>
      </c>
      <c r="G813">
        <v>8</v>
      </c>
      <c r="H813">
        <v>10</v>
      </c>
      <c r="I813">
        <v>3</v>
      </c>
      <c r="J813">
        <v>1</v>
      </c>
      <c r="K813" t="s">
        <v>1318</v>
      </c>
      <c r="L813">
        <v>10</v>
      </c>
      <c r="M813" s="5">
        <v>253.58</v>
      </c>
      <c r="N813" s="6">
        <v>0</v>
      </c>
      <c r="O813" s="5">
        <f t="shared" si="72"/>
        <v>253.58</v>
      </c>
      <c r="P813" s="5">
        <f t="shared" si="73"/>
        <v>2535.8000000000002</v>
      </c>
      <c r="Q813" s="5">
        <v>68.14</v>
      </c>
      <c r="R813" s="5">
        <f t="shared" si="74"/>
        <v>0</v>
      </c>
      <c r="S813" s="5">
        <f t="shared" si="75"/>
        <v>0</v>
      </c>
      <c r="T813" s="6">
        <f t="shared" si="76"/>
        <v>0</v>
      </c>
      <c r="U813" s="5">
        <v>0</v>
      </c>
      <c r="V813">
        <v>10</v>
      </c>
      <c r="W813" s="5">
        <f t="shared" si="77"/>
        <v>2535.8000000000002</v>
      </c>
      <c r="X813" s="5">
        <v>2264.11</v>
      </c>
      <c r="Y813" t="s">
        <v>1319</v>
      </c>
      <c r="Z813" t="s">
        <v>2359</v>
      </c>
      <c r="AA813" t="s">
        <v>1333</v>
      </c>
      <c r="AB813" t="s">
        <v>1322</v>
      </c>
      <c r="AC813" t="s">
        <v>1323</v>
      </c>
      <c r="AD813" t="s">
        <v>62</v>
      </c>
      <c r="AE813" s="4">
        <v>1</v>
      </c>
      <c r="AF813">
        <v>1</v>
      </c>
    </row>
    <row r="814" spans="1:32" ht="15" customHeight="1" x14ac:dyDescent="0.25">
      <c r="A814">
        <v>813</v>
      </c>
      <c r="B814" t="s">
        <v>2360</v>
      </c>
      <c r="C814">
        <v>20230108</v>
      </c>
      <c r="D814">
        <v>20230113</v>
      </c>
      <c r="E814">
        <v>487</v>
      </c>
      <c r="F814">
        <v>11</v>
      </c>
      <c r="G814">
        <v>20</v>
      </c>
      <c r="H814">
        <v>23</v>
      </c>
      <c r="I814">
        <v>6</v>
      </c>
      <c r="J814">
        <v>1</v>
      </c>
      <c r="K814" t="s">
        <v>1354</v>
      </c>
      <c r="L814">
        <v>0</v>
      </c>
      <c r="M814" s="5">
        <v>132.63999999999999</v>
      </c>
      <c r="N814" s="6">
        <v>0</v>
      </c>
      <c r="O814" s="5">
        <f t="shared" si="72"/>
        <v>132.63999999999999</v>
      </c>
      <c r="P814" s="5">
        <f t="shared" si="73"/>
        <v>0</v>
      </c>
      <c r="Q814" s="5">
        <v>23.07</v>
      </c>
      <c r="R814" s="5">
        <f t="shared" si="74"/>
        <v>0</v>
      </c>
      <c r="S814" s="5">
        <f t="shared" si="75"/>
        <v>0</v>
      </c>
      <c r="T814" s="6">
        <f t="shared" si="76"/>
        <v>0</v>
      </c>
      <c r="U814" s="5">
        <v>0</v>
      </c>
      <c r="V814">
        <v>0</v>
      </c>
      <c r="W814" s="5">
        <f t="shared" si="77"/>
        <v>0</v>
      </c>
      <c r="X814" s="5">
        <v>0</v>
      </c>
      <c r="Y814" t="s">
        <v>1319</v>
      </c>
      <c r="Z814" t="s">
        <v>2361</v>
      </c>
      <c r="AA814" t="s">
        <v>1321</v>
      </c>
      <c r="AB814" t="s">
        <v>1344</v>
      </c>
      <c r="AC814" t="s">
        <v>1323</v>
      </c>
      <c r="AD814" t="s">
        <v>91</v>
      </c>
      <c r="AE814" s="4">
        <v>1.0900000000000001</v>
      </c>
      <c r="AF814">
        <v>1</v>
      </c>
    </row>
    <row r="815" spans="1:32" ht="15" customHeight="1" x14ac:dyDescent="0.25">
      <c r="A815">
        <v>814</v>
      </c>
      <c r="B815" t="s">
        <v>2360</v>
      </c>
      <c r="C815">
        <v>20230108</v>
      </c>
      <c r="D815">
        <v>20230113</v>
      </c>
      <c r="E815">
        <v>487</v>
      </c>
      <c r="F815">
        <v>15</v>
      </c>
      <c r="G815">
        <v>20</v>
      </c>
      <c r="H815">
        <v>23</v>
      </c>
      <c r="I815">
        <v>6</v>
      </c>
      <c r="J815">
        <v>1</v>
      </c>
      <c r="K815" t="s">
        <v>1354</v>
      </c>
      <c r="L815">
        <v>0</v>
      </c>
      <c r="M815" s="5">
        <v>79.37</v>
      </c>
      <c r="N815" s="6">
        <v>0</v>
      </c>
      <c r="O815" s="5">
        <f t="shared" si="72"/>
        <v>79.37</v>
      </c>
      <c r="P815" s="5">
        <f t="shared" si="73"/>
        <v>0</v>
      </c>
      <c r="Q815" s="5">
        <v>19.87</v>
      </c>
      <c r="R815" s="5">
        <f t="shared" si="74"/>
        <v>0</v>
      </c>
      <c r="S815" s="5">
        <f t="shared" si="75"/>
        <v>0</v>
      </c>
      <c r="T815" s="6">
        <f t="shared" si="76"/>
        <v>0</v>
      </c>
      <c r="U815" s="5">
        <v>0</v>
      </c>
      <c r="V815">
        <v>0</v>
      </c>
      <c r="W815" s="5">
        <f t="shared" si="77"/>
        <v>0</v>
      </c>
      <c r="X815" s="5">
        <v>0</v>
      </c>
      <c r="Y815" t="s">
        <v>1319</v>
      </c>
      <c r="Z815" t="s">
        <v>2361</v>
      </c>
      <c r="AA815" t="s">
        <v>1321</v>
      </c>
      <c r="AB815" t="s">
        <v>1344</v>
      </c>
      <c r="AC815" t="s">
        <v>1323</v>
      </c>
      <c r="AD815" t="s">
        <v>91</v>
      </c>
      <c r="AE815" s="4">
        <v>1.0900000000000001</v>
      </c>
      <c r="AF815">
        <v>1</v>
      </c>
    </row>
    <row r="816" spans="1:32" ht="15" customHeight="1" x14ac:dyDescent="0.25">
      <c r="A816">
        <v>815</v>
      </c>
      <c r="B816" t="s">
        <v>2362</v>
      </c>
      <c r="C816">
        <v>20251225</v>
      </c>
      <c r="D816">
        <v>20251229</v>
      </c>
      <c r="E816">
        <v>116</v>
      </c>
      <c r="F816">
        <v>10</v>
      </c>
      <c r="G816">
        <v>17</v>
      </c>
      <c r="H816">
        <v>12</v>
      </c>
      <c r="I816">
        <v>1</v>
      </c>
      <c r="J816">
        <v>1</v>
      </c>
      <c r="K816" t="s">
        <v>1325</v>
      </c>
      <c r="L816">
        <v>5</v>
      </c>
      <c r="M816" s="5">
        <v>1609.25</v>
      </c>
      <c r="N816" s="6">
        <v>0</v>
      </c>
      <c r="O816" s="5">
        <f t="shared" si="72"/>
        <v>1609.25</v>
      </c>
      <c r="P816" s="5">
        <f t="shared" si="73"/>
        <v>8046.25</v>
      </c>
      <c r="Q816" s="5">
        <v>1041.44</v>
      </c>
      <c r="R816" s="5">
        <f t="shared" si="74"/>
        <v>5207.2000000000007</v>
      </c>
      <c r="S816" s="5">
        <f t="shared" si="75"/>
        <v>2799.1699999999992</v>
      </c>
      <c r="T816" s="6">
        <f t="shared" si="76"/>
        <v>0.34788503961472728</v>
      </c>
      <c r="U816" s="5">
        <v>39.880000000000003</v>
      </c>
      <c r="V816">
        <v>0</v>
      </c>
      <c r="W816" s="5">
        <f t="shared" si="77"/>
        <v>0</v>
      </c>
      <c r="X816" s="5">
        <v>7450.23</v>
      </c>
      <c r="Y816" t="s">
        <v>1319</v>
      </c>
      <c r="Z816" t="s">
        <v>2363</v>
      </c>
      <c r="AA816" t="s">
        <v>1321</v>
      </c>
      <c r="AB816" t="s">
        <v>1322</v>
      </c>
      <c r="AC816" t="s">
        <v>1323</v>
      </c>
      <c r="AD816" t="s">
        <v>79</v>
      </c>
      <c r="AE816" s="4">
        <v>0.74</v>
      </c>
      <c r="AF816">
        <v>1</v>
      </c>
    </row>
    <row r="817" spans="1:32" ht="15" customHeight="1" x14ac:dyDescent="0.25">
      <c r="A817">
        <v>816</v>
      </c>
      <c r="B817" t="s">
        <v>2362</v>
      </c>
      <c r="C817">
        <v>20251225</v>
      </c>
      <c r="D817">
        <v>20251229</v>
      </c>
      <c r="E817">
        <v>116</v>
      </c>
      <c r="F817">
        <v>24</v>
      </c>
      <c r="G817">
        <v>17</v>
      </c>
      <c r="H817">
        <v>12</v>
      </c>
      <c r="I817">
        <v>1</v>
      </c>
      <c r="J817">
        <v>1</v>
      </c>
      <c r="K817" t="s">
        <v>1325</v>
      </c>
      <c r="L817">
        <v>1</v>
      </c>
      <c r="M817" s="5">
        <v>943.9</v>
      </c>
      <c r="N817" s="6">
        <v>0</v>
      </c>
      <c r="O817" s="5">
        <f t="shared" si="72"/>
        <v>943.9</v>
      </c>
      <c r="P817" s="5">
        <f t="shared" si="73"/>
        <v>943.9</v>
      </c>
      <c r="Q817" s="5">
        <v>572.16999999999996</v>
      </c>
      <c r="R817" s="5">
        <f t="shared" si="74"/>
        <v>572.16999999999996</v>
      </c>
      <c r="S817" s="5">
        <f t="shared" si="75"/>
        <v>358.23</v>
      </c>
      <c r="T817" s="6">
        <f t="shared" si="76"/>
        <v>0.37952113571352902</v>
      </c>
      <c r="U817" s="5">
        <v>13.5</v>
      </c>
      <c r="V817">
        <v>0</v>
      </c>
      <c r="W817" s="5">
        <f t="shared" si="77"/>
        <v>0</v>
      </c>
      <c r="X817" s="5">
        <v>873.98</v>
      </c>
      <c r="Y817" t="s">
        <v>1319</v>
      </c>
      <c r="Z817" t="s">
        <v>2363</v>
      </c>
      <c r="AA817" t="s">
        <v>1321</v>
      </c>
      <c r="AB817" t="s">
        <v>1322</v>
      </c>
      <c r="AC817" t="s">
        <v>1323</v>
      </c>
      <c r="AD817" t="s">
        <v>79</v>
      </c>
      <c r="AE817" s="4">
        <v>0.74</v>
      </c>
      <c r="AF817">
        <v>1</v>
      </c>
    </row>
    <row r="818" spans="1:32" ht="15" customHeight="1" x14ac:dyDescent="0.25">
      <c r="A818">
        <v>817</v>
      </c>
      <c r="B818" t="s">
        <v>2364</v>
      </c>
      <c r="C818">
        <v>20240125</v>
      </c>
      <c r="D818">
        <v>20240128</v>
      </c>
      <c r="E818">
        <v>337</v>
      </c>
      <c r="F818">
        <v>19</v>
      </c>
      <c r="G818">
        <v>18</v>
      </c>
      <c r="H818">
        <v>13</v>
      </c>
      <c r="I818">
        <v>1</v>
      </c>
      <c r="J818">
        <v>1</v>
      </c>
      <c r="K818" t="s">
        <v>1325</v>
      </c>
      <c r="L818">
        <v>45</v>
      </c>
      <c r="M818" s="5">
        <v>250.44</v>
      </c>
      <c r="N818" s="6">
        <v>0</v>
      </c>
      <c r="O818" s="5">
        <f t="shared" si="72"/>
        <v>250.44</v>
      </c>
      <c r="P818" s="5">
        <f t="shared" si="73"/>
        <v>11269.8</v>
      </c>
      <c r="Q818" s="5">
        <v>37.33</v>
      </c>
      <c r="R818" s="5">
        <f t="shared" si="74"/>
        <v>1679.85</v>
      </c>
      <c r="S818" s="5">
        <f t="shared" si="75"/>
        <v>9589.9499999999989</v>
      </c>
      <c r="T818" s="6">
        <f t="shared" si="76"/>
        <v>0.85094234147899694</v>
      </c>
      <c r="U818" s="5">
        <v>0</v>
      </c>
      <c r="V818">
        <v>0</v>
      </c>
      <c r="W818" s="5">
        <f t="shared" si="77"/>
        <v>0</v>
      </c>
      <c r="X818" s="5">
        <v>11739.38</v>
      </c>
      <c r="Y818" t="s">
        <v>1319</v>
      </c>
      <c r="Z818" t="s">
        <v>2365</v>
      </c>
      <c r="AA818" t="s">
        <v>1338</v>
      </c>
      <c r="AB818" t="s">
        <v>1327</v>
      </c>
      <c r="AC818" t="s">
        <v>1339</v>
      </c>
      <c r="AD818" t="s">
        <v>91</v>
      </c>
      <c r="AE818" s="4">
        <v>1.0900000000000001</v>
      </c>
      <c r="AF818">
        <v>1</v>
      </c>
    </row>
    <row r="819" spans="1:32" ht="15" customHeight="1" x14ac:dyDescent="0.25">
      <c r="A819">
        <v>818</v>
      </c>
      <c r="B819" t="s">
        <v>2366</v>
      </c>
      <c r="C819">
        <v>20250426</v>
      </c>
      <c r="D819">
        <v>20250428</v>
      </c>
      <c r="E819">
        <v>232</v>
      </c>
      <c r="F819">
        <v>10</v>
      </c>
      <c r="G819">
        <v>1</v>
      </c>
      <c r="H819">
        <v>2</v>
      </c>
      <c r="I819">
        <v>5</v>
      </c>
      <c r="J819">
        <v>1</v>
      </c>
      <c r="K819" t="s">
        <v>1325</v>
      </c>
      <c r="L819">
        <v>1</v>
      </c>
      <c r="M819" s="5">
        <v>1653.23</v>
      </c>
      <c r="N819" s="6">
        <v>0</v>
      </c>
      <c r="O819" s="5">
        <f t="shared" si="72"/>
        <v>1653.23</v>
      </c>
      <c r="P819" s="5">
        <f t="shared" si="73"/>
        <v>1653.23</v>
      </c>
      <c r="Q819" s="5">
        <v>1021.16</v>
      </c>
      <c r="R819" s="5">
        <f t="shared" si="74"/>
        <v>1021.16</v>
      </c>
      <c r="S819" s="5">
        <f t="shared" si="75"/>
        <v>626.36</v>
      </c>
      <c r="T819" s="6">
        <f t="shared" si="76"/>
        <v>0.37887045359689819</v>
      </c>
      <c r="U819" s="5">
        <v>5.71</v>
      </c>
      <c r="V819">
        <v>0</v>
      </c>
      <c r="W819" s="5">
        <f t="shared" si="77"/>
        <v>0</v>
      </c>
      <c r="X819" s="5">
        <v>1836.92</v>
      </c>
      <c r="Y819" t="s">
        <v>1319</v>
      </c>
      <c r="Z819" t="s">
        <v>2367</v>
      </c>
      <c r="AA819" t="s">
        <v>1321</v>
      </c>
      <c r="AB819" t="s">
        <v>1327</v>
      </c>
      <c r="AC819" t="s">
        <v>1323</v>
      </c>
      <c r="AD819" t="s">
        <v>62</v>
      </c>
      <c r="AE819" s="4">
        <v>1</v>
      </c>
      <c r="AF819">
        <v>1</v>
      </c>
    </row>
    <row r="820" spans="1:32" ht="15" customHeight="1" x14ac:dyDescent="0.25">
      <c r="A820">
        <v>819</v>
      </c>
      <c r="B820" t="s">
        <v>2366</v>
      </c>
      <c r="C820">
        <v>20250426</v>
      </c>
      <c r="D820">
        <v>20250428</v>
      </c>
      <c r="E820">
        <v>232</v>
      </c>
      <c r="F820">
        <v>5</v>
      </c>
      <c r="G820">
        <v>1</v>
      </c>
      <c r="H820">
        <v>2</v>
      </c>
      <c r="I820">
        <v>5</v>
      </c>
      <c r="J820">
        <v>1</v>
      </c>
      <c r="K820" t="s">
        <v>1325</v>
      </c>
      <c r="L820">
        <v>2</v>
      </c>
      <c r="M820" s="5">
        <v>81.31</v>
      </c>
      <c r="N820" s="6">
        <v>0</v>
      </c>
      <c r="O820" s="5">
        <f t="shared" si="72"/>
        <v>81.31</v>
      </c>
      <c r="P820" s="5">
        <f t="shared" si="73"/>
        <v>162.62</v>
      </c>
      <c r="Q820" s="5">
        <v>43.02</v>
      </c>
      <c r="R820" s="5">
        <f t="shared" si="74"/>
        <v>86.04</v>
      </c>
      <c r="S820" s="5">
        <f t="shared" si="75"/>
        <v>53.379999999999995</v>
      </c>
      <c r="T820" s="6">
        <f t="shared" si="76"/>
        <v>0.32824990776042301</v>
      </c>
      <c r="U820" s="5">
        <v>23.2</v>
      </c>
      <c r="V820">
        <v>0</v>
      </c>
      <c r="W820" s="5">
        <f t="shared" si="77"/>
        <v>0</v>
      </c>
      <c r="X820" s="5">
        <v>180.69</v>
      </c>
      <c r="Y820" t="s">
        <v>1319</v>
      </c>
      <c r="Z820" t="s">
        <v>2367</v>
      </c>
      <c r="AA820" t="s">
        <v>1321</v>
      </c>
      <c r="AB820" t="s">
        <v>1327</v>
      </c>
      <c r="AC820" t="s">
        <v>1323</v>
      </c>
      <c r="AD820" t="s">
        <v>62</v>
      </c>
      <c r="AE820" s="4">
        <v>1</v>
      </c>
      <c r="AF820">
        <v>1</v>
      </c>
    </row>
    <row r="821" spans="1:32" ht="15" customHeight="1" x14ac:dyDescent="0.25">
      <c r="A821">
        <v>820</v>
      </c>
      <c r="B821" t="s">
        <v>2368</v>
      </c>
      <c r="C821">
        <v>20251101</v>
      </c>
      <c r="D821">
        <v>20251102</v>
      </c>
      <c r="E821">
        <v>505</v>
      </c>
      <c r="F821">
        <v>20</v>
      </c>
      <c r="G821">
        <v>32</v>
      </c>
      <c r="H821">
        <v>15</v>
      </c>
      <c r="I821">
        <v>1</v>
      </c>
      <c r="J821">
        <v>1</v>
      </c>
      <c r="K821" t="s">
        <v>1325</v>
      </c>
      <c r="L821">
        <v>2</v>
      </c>
      <c r="M821" s="5">
        <v>443.44</v>
      </c>
      <c r="N821" s="6">
        <v>0</v>
      </c>
      <c r="O821" s="5">
        <f t="shared" si="72"/>
        <v>443.44</v>
      </c>
      <c r="P821" s="5">
        <f t="shared" si="73"/>
        <v>886.88</v>
      </c>
      <c r="Q821" s="5">
        <v>271.95</v>
      </c>
      <c r="R821" s="5">
        <f t="shared" si="74"/>
        <v>543.9</v>
      </c>
      <c r="S821" s="5">
        <f t="shared" si="75"/>
        <v>323.37</v>
      </c>
      <c r="T821" s="6">
        <f t="shared" si="76"/>
        <v>0.36461528053400688</v>
      </c>
      <c r="U821" s="5">
        <v>19.61</v>
      </c>
      <c r="V821">
        <v>0</v>
      </c>
      <c r="W821" s="5">
        <f t="shared" si="77"/>
        <v>0</v>
      </c>
      <c r="X821" s="5">
        <v>806.25</v>
      </c>
      <c r="Y821" t="s">
        <v>1319</v>
      </c>
      <c r="Z821" t="s">
        <v>2369</v>
      </c>
      <c r="AA821" t="s">
        <v>1321</v>
      </c>
      <c r="AB821" t="s">
        <v>1330</v>
      </c>
      <c r="AC821" t="s">
        <v>1323</v>
      </c>
      <c r="AD821" t="s">
        <v>91</v>
      </c>
      <c r="AE821" s="4">
        <v>1.0900000000000001</v>
      </c>
      <c r="AF821">
        <v>1</v>
      </c>
    </row>
    <row r="822" spans="1:32" ht="15" customHeight="1" x14ac:dyDescent="0.25">
      <c r="A822">
        <v>821</v>
      </c>
      <c r="B822" t="s">
        <v>2368</v>
      </c>
      <c r="C822">
        <v>20251101</v>
      </c>
      <c r="D822">
        <v>20251102</v>
      </c>
      <c r="E822">
        <v>505</v>
      </c>
      <c r="F822">
        <v>27</v>
      </c>
      <c r="G822">
        <v>32</v>
      </c>
      <c r="H822">
        <v>15</v>
      </c>
      <c r="I822">
        <v>1</v>
      </c>
      <c r="J822">
        <v>1</v>
      </c>
      <c r="K822" t="s">
        <v>1325</v>
      </c>
      <c r="L822">
        <v>1</v>
      </c>
      <c r="M822" s="5">
        <v>944.38</v>
      </c>
      <c r="N822" s="6">
        <v>0</v>
      </c>
      <c r="O822" s="5">
        <f t="shared" si="72"/>
        <v>944.38</v>
      </c>
      <c r="P822" s="5">
        <f t="shared" si="73"/>
        <v>944.38</v>
      </c>
      <c r="Q822" s="5">
        <v>423.13</v>
      </c>
      <c r="R822" s="5">
        <f t="shared" si="74"/>
        <v>423.13</v>
      </c>
      <c r="S822" s="5">
        <f t="shared" si="75"/>
        <v>516.25</v>
      </c>
      <c r="T822" s="6">
        <f t="shared" si="76"/>
        <v>0.54665494821999616</v>
      </c>
      <c r="U822" s="5">
        <v>5</v>
      </c>
      <c r="V822">
        <v>0</v>
      </c>
      <c r="W822" s="5">
        <f t="shared" si="77"/>
        <v>0</v>
      </c>
      <c r="X822" s="5">
        <v>858.53</v>
      </c>
      <c r="Y822" t="s">
        <v>1319</v>
      </c>
      <c r="Z822" t="s">
        <v>2369</v>
      </c>
      <c r="AA822" t="s">
        <v>1321</v>
      </c>
      <c r="AB822" t="s">
        <v>1330</v>
      </c>
      <c r="AC822" t="s">
        <v>1323</v>
      </c>
      <c r="AD822" t="s">
        <v>91</v>
      </c>
      <c r="AE822" s="4">
        <v>1.0900000000000001</v>
      </c>
      <c r="AF822">
        <v>1</v>
      </c>
    </row>
    <row r="823" spans="1:32" ht="15" customHeight="1" x14ac:dyDescent="0.25">
      <c r="A823">
        <v>822</v>
      </c>
      <c r="B823" t="s">
        <v>2368</v>
      </c>
      <c r="C823">
        <v>20251101</v>
      </c>
      <c r="D823">
        <v>20251102</v>
      </c>
      <c r="E823">
        <v>505</v>
      </c>
      <c r="F823">
        <v>24</v>
      </c>
      <c r="G823">
        <v>32</v>
      </c>
      <c r="H823">
        <v>15</v>
      </c>
      <c r="I823">
        <v>1</v>
      </c>
      <c r="J823">
        <v>1</v>
      </c>
      <c r="K823" t="s">
        <v>1325</v>
      </c>
      <c r="L823">
        <v>1</v>
      </c>
      <c r="M823" s="5">
        <v>883.52</v>
      </c>
      <c r="N823" s="6">
        <v>0</v>
      </c>
      <c r="O823" s="5">
        <f t="shared" si="72"/>
        <v>883.52</v>
      </c>
      <c r="P823" s="5">
        <f t="shared" si="73"/>
        <v>883.52</v>
      </c>
      <c r="Q823" s="5">
        <v>557.77</v>
      </c>
      <c r="R823" s="5">
        <f t="shared" si="74"/>
        <v>557.77</v>
      </c>
      <c r="S823" s="5">
        <f t="shared" si="75"/>
        <v>320.75</v>
      </c>
      <c r="T823" s="6">
        <f t="shared" si="76"/>
        <v>0.36303649040202823</v>
      </c>
      <c r="U823" s="5">
        <v>5</v>
      </c>
      <c r="V823">
        <v>0</v>
      </c>
      <c r="W823" s="5">
        <f t="shared" si="77"/>
        <v>0</v>
      </c>
      <c r="X823" s="5">
        <v>803.2</v>
      </c>
      <c r="Y823" t="s">
        <v>1319</v>
      </c>
      <c r="Z823" t="s">
        <v>2369</v>
      </c>
      <c r="AA823" t="s">
        <v>1321</v>
      </c>
      <c r="AB823" t="s">
        <v>1330</v>
      </c>
      <c r="AC823" t="s">
        <v>1323</v>
      </c>
      <c r="AD823" t="s">
        <v>91</v>
      </c>
      <c r="AE823" s="4">
        <v>1.0900000000000001</v>
      </c>
      <c r="AF823">
        <v>1</v>
      </c>
    </row>
    <row r="824" spans="1:32" ht="15" customHeight="1" x14ac:dyDescent="0.25">
      <c r="A824">
        <v>823</v>
      </c>
      <c r="B824" t="s">
        <v>2370</v>
      </c>
      <c r="C824">
        <v>20251227</v>
      </c>
      <c r="D824">
        <v>20251227</v>
      </c>
      <c r="E824">
        <v>682</v>
      </c>
      <c r="F824">
        <v>4</v>
      </c>
      <c r="G824">
        <v>44</v>
      </c>
      <c r="H824">
        <v>28</v>
      </c>
      <c r="I824">
        <v>1</v>
      </c>
      <c r="J824">
        <v>1</v>
      </c>
      <c r="K824" t="s">
        <v>1325</v>
      </c>
      <c r="L824">
        <v>5</v>
      </c>
      <c r="M824" s="5">
        <v>829.14</v>
      </c>
      <c r="N824" s="6">
        <v>0</v>
      </c>
      <c r="O824" s="5">
        <f t="shared" si="72"/>
        <v>829.14</v>
      </c>
      <c r="P824" s="5">
        <f t="shared" si="73"/>
        <v>4145.7</v>
      </c>
      <c r="Q824" s="5">
        <v>439.92</v>
      </c>
      <c r="R824" s="5">
        <f t="shared" si="74"/>
        <v>2199.6</v>
      </c>
      <c r="S824" s="5">
        <f t="shared" si="75"/>
        <v>1891.9699999999998</v>
      </c>
      <c r="T824" s="6">
        <f t="shared" si="76"/>
        <v>0.45636925006633378</v>
      </c>
      <c r="U824" s="5">
        <v>54.13</v>
      </c>
      <c r="V824">
        <v>0</v>
      </c>
      <c r="W824" s="5">
        <f t="shared" si="77"/>
        <v>0</v>
      </c>
      <c r="X824" s="5">
        <v>3838.61</v>
      </c>
      <c r="Y824" t="s">
        <v>1319</v>
      </c>
      <c r="Z824" t="s">
        <v>2371</v>
      </c>
      <c r="AA824" t="s">
        <v>1321</v>
      </c>
      <c r="AB824" t="s">
        <v>1330</v>
      </c>
      <c r="AC824" t="s">
        <v>1323</v>
      </c>
      <c r="AD824" t="s">
        <v>136</v>
      </c>
      <c r="AE824" s="4">
        <v>1.2E-2</v>
      </c>
      <c r="AF824">
        <v>1</v>
      </c>
    </row>
    <row r="825" spans="1:32" ht="15" customHeight="1" x14ac:dyDescent="0.25">
      <c r="A825">
        <v>824</v>
      </c>
      <c r="B825" t="s">
        <v>2370</v>
      </c>
      <c r="C825">
        <v>20251227</v>
      </c>
      <c r="D825">
        <v>20251227</v>
      </c>
      <c r="E825">
        <v>682</v>
      </c>
      <c r="F825">
        <v>2</v>
      </c>
      <c r="G825">
        <v>44</v>
      </c>
      <c r="H825">
        <v>28</v>
      </c>
      <c r="I825">
        <v>1</v>
      </c>
      <c r="J825">
        <v>1</v>
      </c>
      <c r="K825" t="s">
        <v>1325</v>
      </c>
      <c r="L825">
        <v>23</v>
      </c>
      <c r="M825" s="5">
        <v>243.07</v>
      </c>
      <c r="N825" s="6">
        <v>0</v>
      </c>
      <c r="O825" s="5">
        <f t="shared" si="72"/>
        <v>243.07</v>
      </c>
      <c r="P825" s="5">
        <f t="shared" si="73"/>
        <v>5590.61</v>
      </c>
      <c r="Q825" s="5">
        <v>139.43</v>
      </c>
      <c r="R825" s="5">
        <f t="shared" si="74"/>
        <v>3206.8900000000003</v>
      </c>
      <c r="S825" s="5">
        <f t="shared" si="75"/>
        <v>2110.7999999999993</v>
      </c>
      <c r="T825" s="6">
        <f t="shared" si="76"/>
        <v>0.377561661428717</v>
      </c>
      <c r="U825" s="5">
        <v>272.92</v>
      </c>
      <c r="V825">
        <v>0</v>
      </c>
      <c r="W825" s="5">
        <f t="shared" si="77"/>
        <v>0</v>
      </c>
      <c r="X825" s="5">
        <v>5176.49</v>
      </c>
      <c r="Y825" t="s">
        <v>1319</v>
      </c>
      <c r="Z825" t="s">
        <v>2371</v>
      </c>
      <c r="AA825" t="s">
        <v>1321</v>
      </c>
      <c r="AB825" t="s">
        <v>1330</v>
      </c>
      <c r="AC825" t="s">
        <v>1323</v>
      </c>
      <c r="AD825" t="s">
        <v>136</v>
      </c>
      <c r="AE825" s="4">
        <v>1.2E-2</v>
      </c>
      <c r="AF825">
        <v>1</v>
      </c>
    </row>
    <row r="826" spans="1:32" ht="15" customHeight="1" x14ac:dyDescent="0.25">
      <c r="A826">
        <v>825</v>
      </c>
      <c r="B826" t="s">
        <v>2372</v>
      </c>
      <c r="C826">
        <v>20231030</v>
      </c>
      <c r="D826">
        <v>20231106</v>
      </c>
      <c r="E826">
        <v>197</v>
      </c>
      <c r="F826">
        <v>15</v>
      </c>
      <c r="G826">
        <v>16</v>
      </c>
      <c r="H826">
        <v>5</v>
      </c>
      <c r="I826">
        <v>1</v>
      </c>
      <c r="J826">
        <v>1</v>
      </c>
      <c r="K826" t="s">
        <v>1325</v>
      </c>
      <c r="L826">
        <v>10</v>
      </c>
      <c r="M826" s="5">
        <v>78.64</v>
      </c>
      <c r="N826" s="6">
        <v>0</v>
      </c>
      <c r="O826" s="5">
        <f t="shared" si="72"/>
        <v>78.64</v>
      </c>
      <c r="P826" s="5">
        <f t="shared" si="73"/>
        <v>786.4</v>
      </c>
      <c r="Q826" s="5">
        <v>18.97</v>
      </c>
      <c r="R826" s="5">
        <f t="shared" si="74"/>
        <v>189.7</v>
      </c>
      <c r="S826" s="5">
        <f t="shared" si="75"/>
        <v>596.70000000000005</v>
      </c>
      <c r="T826" s="6">
        <f t="shared" si="76"/>
        <v>0.75877416073245174</v>
      </c>
      <c r="U826" s="5">
        <v>0</v>
      </c>
      <c r="V826">
        <v>0</v>
      </c>
      <c r="W826" s="5">
        <f t="shared" si="77"/>
        <v>0</v>
      </c>
      <c r="X826" s="5">
        <v>748.95</v>
      </c>
      <c r="Y826" t="s">
        <v>1319</v>
      </c>
      <c r="Z826" t="s">
        <v>2373</v>
      </c>
      <c r="AA826" t="s">
        <v>1333</v>
      </c>
      <c r="AB826" t="s">
        <v>1327</v>
      </c>
      <c r="AC826" t="s">
        <v>1323</v>
      </c>
      <c r="AD826" t="s">
        <v>79</v>
      </c>
      <c r="AE826" s="4">
        <v>0.74</v>
      </c>
      <c r="AF826">
        <v>1</v>
      </c>
    </row>
    <row r="827" spans="1:32" ht="15" customHeight="1" x14ac:dyDescent="0.25">
      <c r="A827">
        <v>826</v>
      </c>
      <c r="B827" t="s">
        <v>2374</v>
      </c>
      <c r="C827">
        <v>20230115</v>
      </c>
      <c r="D827">
        <v>20230121</v>
      </c>
      <c r="E827">
        <v>272</v>
      </c>
      <c r="F827">
        <v>7</v>
      </c>
      <c r="G827">
        <v>5</v>
      </c>
      <c r="H827">
        <v>6</v>
      </c>
      <c r="I827">
        <v>6</v>
      </c>
      <c r="J827">
        <v>1</v>
      </c>
      <c r="K827" t="s">
        <v>1354</v>
      </c>
      <c r="L827">
        <v>0</v>
      </c>
      <c r="M827" s="5">
        <v>824.96</v>
      </c>
      <c r="N827" s="6">
        <v>0</v>
      </c>
      <c r="O827" s="5">
        <f t="shared" si="72"/>
        <v>824.96</v>
      </c>
      <c r="P827" s="5">
        <f t="shared" si="73"/>
        <v>0</v>
      </c>
      <c r="Q827" s="5">
        <v>436.85</v>
      </c>
      <c r="R827" s="5">
        <f t="shared" si="74"/>
        <v>0</v>
      </c>
      <c r="S827" s="5">
        <f t="shared" si="75"/>
        <v>-5</v>
      </c>
      <c r="T827" s="6">
        <f t="shared" si="76"/>
        <v>0</v>
      </c>
      <c r="U827" s="5">
        <v>5</v>
      </c>
      <c r="V827">
        <v>0</v>
      </c>
      <c r="W827" s="5">
        <f t="shared" si="77"/>
        <v>0</v>
      </c>
      <c r="X827" s="5">
        <v>0</v>
      </c>
      <c r="Y827" t="s">
        <v>1319</v>
      </c>
      <c r="Z827" t="s">
        <v>2375</v>
      </c>
      <c r="AA827" t="s">
        <v>1321</v>
      </c>
      <c r="AB827" t="s">
        <v>1327</v>
      </c>
      <c r="AC827" t="s">
        <v>1323</v>
      </c>
      <c r="AD827" t="s">
        <v>62</v>
      </c>
      <c r="AE827" s="4">
        <v>1</v>
      </c>
      <c r="AF827">
        <v>1</v>
      </c>
    </row>
    <row r="828" spans="1:32" ht="15" customHeight="1" x14ac:dyDescent="0.25">
      <c r="A828">
        <v>827</v>
      </c>
      <c r="B828" t="s">
        <v>2376</v>
      </c>
      <c r="C828">
        <v>20231125</v>
      </c>
      <c r="D828">
        <v>20231130</v>
      </c>
      <c r="E828">
        <v>103</v>
      </c>
      <c r="F828">
        <v>18</v>
      </c>
      <c r="G828">
        <v>12</v>
      </c>
      <c r="H828">
        <v>7</v>
      </c>
      <c r="I828">
        <v>3</v>
      </c>
      <c r="J828">
        <v>4</v>
      </c>
      <c r="K828" t="s">
        <v>1325</v>
      </c>
      <c r="L828">
        <v>5</v>
      </c>
      <c r="M828" s="5">
        <v>242.02</v>
      </c>
      <c r="N828" s="6">
        <v>0.1099</v>
      </c>
      <c r="O828" s="5">
        <f t="shared" si="72"/>
        <v>215.42200200000002</v>
      </c>
      <c r="P828" s="5">
        <f t="shared" si="73"/>
        <v>1077.1100100000001</v>
      </c>
      <c r="Q828" s="5">
        <v>68.849999999999994</v>
      </c>
      <c r="R828" s="5">
        <f t="shared" si="74"/>
        <v>344.25</v>
      </c>
      <c r="S828" s="5">
        <f t="shared" si="75"/>
        <v>732.8600100000001</v>
      </c>
      <c r="T828" s="6">
        <f t="shared" si="76"/>
        <v>0.68039476301961022</v>
      </c>
      <c r="U828" s="5">
        <v>0</v>
      </c>
      <c r="V828">
        <v>0</v>
      </c>
      <c r="W828" s="5">
        <f t="shared" si="77"/>
        <v>0</v>
      </c>
      <c r="X828" s="5">
        <v>997.32</v>
      </c>
      <c r="Y828" t="s">
        <v>1319</v>
      </c>
      <c r="Z828" t="s">
        <v>2377</v>
      </c>
      <c r="AA828" t="s">
        <v>1321</v>
      </c>
      <c r="AB828" t="s">
        <v>1327</v>
      </c>
      <c r="AC828" t="s">
        <v>1360</v>
      </c>
      <c r="AD828" t="s">
        <v>79</v>
      </c>
      <c r="AE828" s="4">
        <v>0.74</v>
      </c>
      <c r="AF828">
        <v>1</v>
      </c>
    </row>
    <row r="829" spans="1:32" ht="15" customHeight="1" x14ac:dyDescent="0.25">
      <c r="A829">
        <v>828</v>
      </c>
      <c r="B829" t="s">
        <v>2376</v>
      </c>
      <c r="C829">
        <v>20231125</v>
      </c>
      <c r="D829">
        <v>20231130</v>
      </c>
      <c r="E829">
        <v>103</v>
      </c>
      <c r="F829">
        <v>22</v>
      </c>
      <c r="G829">
        <v>12</v>
      </c>
      <c r="H829">
        <v>7</v>
      </c>
      <c r="I829">
        <v>3</v>
      </c>
      <c r="J829">
        <v>1</v>
      </c>
      <c r="K829" t="s">
        <v>1325</v>
      </c>
      <c r="L829">
        <v>1</v>
      </c>
      <c r="M829" s="5">
        <v>3399.17</v>
      </c>
      <c r="N829" s="6">
        <v>0</v>
      </c>
      <c r="O829" s="5">
        <f t="shared" si="72"/>
        <v>3399.17</v>
      </c>
      <c r="P829" s="5">
        <f t="shared" si="73"/>
        <v>3399.17</v>
      </c>
      <c r="Q829" s="5">
        <v>1729.75</v>
      </c>
      <c r="R829" s="5">
        <f t="shared" si="74"/>
        <v>1729.75</v>
      </c>
      <c r="S829" s="5">
        <f t="shared" si="75"/>
        <v>1660.13</v>
      </c>
      <c r="T829" s="6">
        <f t="shared" si="76"/>
        <v>0.48839275470188315</v>
      </c>
      <c r="U829" s="5">
        <v>9.2899999999999991</v>
      </c>
      <c r="V829">
        <v>0</v>
      </c>
      <c r="W829" s="5">
        <f t="shared" si="77"/>
        <v>0</v>
      </c>
      <c r="X829" s="5">
        <v>3147.38</v>
      </c>
      <c r="Y829" t="s">
        <v>1319</v>
      </c>
      <c r="Z829" t="s">
        <v>2377</v>
      </c>
      <c r="AA829" t="s">
        <v>1321</v>
      </c>
      <c r="AB829" t="s">
        <v>1327</v>
      </c>
      <c r="AC829" t="s">
        <v>1360</v>
      </c>
      <c r="AD829" t="s">
        <v>79</v>
      </c>
      <c r="AE829" s="4">
        <v>0.74</v>
      </c>
      <c r="AF829">
        <v>1</v>
      </c>
    </row>
    <row r="830" spans="1:32" ht="15" customHeight="1" x14ac:dyDescent="0.25">
      <c r="A830">
        <v>829</v>
      </c>
      <c r="B830" t="s">
        <v>2378</v>
      </c>
      <c r="C830">
        <v>20240304</v>
      </c>
      <c r="D830">
        <v>20240308</v>
      </c>
      <c r="E830">
        <v>109</v>
      </c>
      <c r="F830">
        <v>24</v>
      </c>
      <c r="G830">
        <v>13</v>
      </c>
      <c r="H830">
        <v>8</v>
      </c>
      <c r="I830">
        <v>2</v>
      </c>
      <c r="J830">
        <v>1</v>
      </c>
      <c r="K830" t="s">
        <v>1325</v>
      </c>
      <c r="L830">
        <v>5</v>
      </c>
      <c r="M830" s="5">
        <v>913.94</v>
      </c>
      <c r="N830" s="6">
        <v>0</v>
      </c>
      <c r="O830" s="5">
        <f t="shared" si="72"/>
        <v>913.94</v>
      </c>
      <c r="P830" s="5">
        <f t="shared" si="73"/>
        <v>4569.7000000000007</v>
      </c>
      <c r="Q830" s="5">
        <v>524.83000000000004</v>
      </c>
      <c r="R830" s="5">
        <f t="shared" si="74"/>
        <v>2624.15</v>
      </c>
      <c r="S830" s="5">
        <f t="shared" si="75"/>
        <v>1890.0900000000006</v>
      </c>
      <c r="T830" s="6">
        <f t="shared" si="76"/>
        <v>0.41361358513687996</v>
      </c>
      <c r="U830" s="5">
        <v>55.46</v>
      </c>
      <c r="V830">
        <v>0</v>
      </c>
      <c r="W830" s="5">
        <f t="shared" si="77"/>
        <v>0</v>
      </c>
      <c r="X830" s="5">
        <v>4480.1000000000004</v>
      </c>
      <c r="Y830" t="s">
        <v>1319</v>
      </c>
      <c r="Z830" t="s">
        <v>2379</v>
      </c>
      <c r="AA830" t="s">
        <v>1321</v>
      </c>
      <c r="AB830" t="s">
        <v>1327</v>
      </c>
      <c r="AC830" t="s">
        <v>1323</v>
      </c>
      <c r="AD830" t="s">
        <v>79</v>
      </c>
      <c r="AE830" s="4">
        <v>0.74</v>
      </c>
      <c r="AF830">
        <v>1</v>
      </c>
    </row>
    <row r="831" spans="1:32" ht="15" customHeight="1" x14ac:dyDescent="0.25">
      <c r="A831">
        <v>830</v>
      </c>
      <c r="B831" t="s">
        <v>2380</v>
      </c>
      <c r="C831">
        <v>20250714</v>
      </c>
      <c r="D831">
        <v>20250717</v>
      </c>
      <c r="E831">
        <v>216</v>
      </c>
      <c r="F831">
        <v>7</v>
      </c>
      <c r="G831">
        <v>14</v>
      </c>
      <c r="H831">
        <v>9</v>
      </c>
      <c r="I831">
        <v>5</v>
      </c>
      <c r="J831">
        <v>1</v>
      </c>
      <c r="K831" t="s">
        <v>1325</v>
      </c>
      <c r="L831">
        <v>1</v>
      </c>
      <c r="M831" s="5">
        <v>793.36</v>
      </c>
      <c r="N831" s="6">
        <v>0</v>
      </c>
      <c r="O831" s="5">
        <f t="shared" si="72"/>
        <v>793.36</v>
      </c>
      <c r="P831" s="5">
        <f t="shared" si="73"/>
        <v>793.36</v>
      </c>
      <c r="Q831" s="5">
        <v>442.53</v>
      </c>
      <c r="R831" s="5">
        <f t="shared" si="74"/>
        <v>442.53</v>
      </c>
      <c r="S831" s="5">
        <f t="shared" si="75"/>
        <v>345.83000000000004</v>
      </c>
      <c r="T831" s="6">
        <f t="shared" si="76"/>
        <v>0.43590551578098219</v>
      </c>
      <c r="U831" s="5">
        <v>5</v>
      </c>
      <c r="V831">
        <v>0</v>
      </c>
      <c r="W831" s="5">
        <f t="shared" si="77"/>
        <v>0</v>
      </c>
      <c r="X831" s="5">
        <v>770.25</v>
      </c>
      <c r="Y831" t="s">
        <v>1319</v>
      </c>
      <c r="Z831" t="s">
        <v>2381</v>
      </c>
      <c r="AA831" t="s">
        <v>1321</v>
      </c>
      <c r="AB831" t="s">
        <v>1327</v>
      </c>
      <c r="AC831" t="s">
        <v>1323</v>
      </c>
      <c r="AD831" t="s">
        <v>79</v>
      </c>
      <c r="AE831" s="4">
        <v>0.74</v>
      </c>
      <c r="AF831">
        <v>1</v>
      </c>
    </row>
    <row r="832" spans="1:32" ht="15" customHeight="1" x14ac:dyDescent="0.25">
      <c r="A832">
        <v>831</v>
      </c>
      <c r="B832" t="s">
        <v>2380</v>
      </c>
      <c r="C832">
        <v>20250714</v>
      </c>
      <c r="D832">
        <v>20250717</v>
      </c>
      <c r="E832">
        <v>216</v>
      </c>
      <c r="F832">
        <v>12</v>
      </c>
      <c r="G832">
        <v>14</v>
      </c>
      <c r="H832">
        <v>9</v>
      </c>
      <c r="I832">
        <v>5</v>
      </c>
      <c r="J832">
        <v>3</v>
      </c>
      <c r="K832" t="s">
        <v>1325</v>
      </c>
      <c r="L832">
        <v>70</v>
      </c>
      <c r="M832" s="5">
        <v>49.65</v>
      </c>
      <c r="N832" s="6">
        <v>0.1152</v>
      </c>
      <c r="O832" s="5">
        <f t="shared" si="72"/>
        <v>43.930320000000002</v>
      </c>
      <c r="P832" s="5">
        <f t="shared" si="73"/>
        <v>3075.1224000000002</v>
      </c>
      <c r="Q832" s="5">
        <v>13.26</v>
      </c>
      <c r="R832" s="5">
        <f t="shared" si="74"/>
        <v>928.19999999999993</v>
      </c>
      <c r="S832" s="5">
        <f t="shared" si="75"/>
        <v>2146.9224000000004</v>
      </c>
      <c r="T832" s="6">
        <f t="shared" si="76"/>
        <v>0.69815835623323486</v>
      </c>
      <c r="U832" s="5">
        <v>0</v>
      </c>
      <c r="V832">
        <v>0</v>
      </c>
      <c r="W832" s="5">
        <f t="shared" si="77"/>
        <v>0</v>
      </c>
      <c r="X832" s="5">
        <v>2985.55</v>
      </c>
      <c r="Y832" t="s">
        <v>1319</v>
      </c>
      <c r="Z832" t="s">
        <v>2381</v>
      </c>
      <c r="AA832" t="s">
        <v>1321</v>
      </c>
      <c r="AB832" t="s">
        <v>1327</v>
      </c>
      <c r="AC832" t="s">
        <v>1323</v>
      </c>
      <c r="AD832" t="s">
        <v>79</v>
      </c>
      <c r="AE832" s="4">
        <v>0.74</v>
      </c>
      <c r="AF832">
        <v>1</v>
      </c>
    </row>
    <row r="833" spans="1:32" ht="15" customHeight="1" x14ac:dyDescent="0.25">
      <c r="A833">
        <v>832</v>
      </c>
      <c r="B833" t="s">
        <v>2382</v>
      </c>
      <c r="C833">
        <v>20240402</v>
      </c>
      <c r="D833">
        <v>20240404</v>
      </c>
      <c r="E833">
        <v>188</v>
      </c>
      <c r="F833">
        <v>6</v>
      </c>
      <c r="G833">
        <v>9</v>
      </c>
      <c r="H833">
        <v>10</v>
      </c>
      <c r="I833">
        <v>5</v>
      </c>
      <c r="J833">
        <v>1</v>
      </c>
      <c r="K833" t="s">
        <v>1325</v>
      </c>
      <c r="L833">
        <v>1</v>
      </c>
      <c r="M833" s="5">
        <v>128.88999999999999</v>
      </c>
      <c r="N833" s="6">
        <v>0</v>
      </c>
      <c r="O833" s="5">
        <f t="shared" si="72"/>
        <v>128.88999999999999</v>
      </c>
      <c r="P833" s="5">
        <f t="shared" si="73"/>
        <v>128.88999999999999</v>
      </c>
      <c r="Q833" s="5">
        <v>81.52</v>
      </c>
      <c r="R833" s="5">
        <f t="shared" si="74"/>
        <v>81.52</v>
      </c>
      <c r="S833" s="5">
        <f t="shared" si="75"/>
        <v>41.469999999999992</v>
      </c>
      <c r="T833" s="6">
        <f t="shared" si="76"/>
        <v>0.32174722631701447</v>
      </c>
      <c r="U833" s="5">
        <v>5.9</v>
      </c>
      <c r="V833">
        <v>0</v>
      </c>
      <c r="W833" s="5">
        <f t="shared" si="77"/>
        <v>0</v>
      </c>
      <c r="X833" s="5">
        <v>132.88</v>
      </c>
      <c r="Y833" t="s">
        <v>1319</v>
      </c>
      <c r="Z833" t="s">
        <v>2383</v>
      </c>
      <c r="AA833" t="s">
        <v>1321</v>
      </c>
      <c r="AB833" t="s">
        <v>1344</v>
      </c>
      <c r="AC833" t="s">
        <v>1323</v>
      </c>
      <c r="AD833" t="s">
        <v>62</v>
      </c>
      <c r="AE833" s="4">
        <v>1</v>
      </c>
      <c r="AF833">
        <v>1</v>
      </c>
    </row>
    <row r="834" spans="1:32" ht="15" customHeight="1" x14ac:dyDescent="0.25">
      <c r="A834">
        <v>833</v>
      </c>
      <c r="B834" t="s">
        <v>2384</v>
      </c>
      <c r="C834">
        <v>20240605</v>
      </c>
      <c r="D834">
        <v>20240606</v>
      </c>
      <c r="E834">
        <v>64</v>
      </c>
      <c r="F834">
        <v>6</v>
      </c>
      <c r="G834">
        <v>10</v>
      </c>
      <c r="H834">
        <v>11</v>
      </c>
      <c r="I834">
        <v>3</v>
      </c>
      <c r="J834">
        <v>1</v>
      </c>
      <c r="K834" t="s">
        <v>1325</v>
      </c>
      <c r="L834">
        <v>6</v>
      </c>
      <c r="M834" s="5">
        <v>135.11000000000001</v>
      </c>
      <c r="N834" s="6">
        <v>0</v>
      </c>
      <c r="O834" s="5">
        <f t="shared" ref="O834:O897" si="78">M834*(1-N834)</f>
        <v>135.11000000000001</v>
      </c>
      <c r="P834" s="5">
        <f t="shared" ref="P834:P897" si="79">L834*O834</f>
        <v>810.66000000000008</v>
      </c>
      <c r="Q834" s="5">
        <v>83.49</v>
      </c>
      <c r="R834" s="5">
        <f t="shared" ref="R834:R897" si="80">MAX(L834-V834,0)*Q834</f>
        <v>500.93999999999994</v>
      </c>
      <c r="S834" s="5">
        <f t="shared" ref="S834:S897" si="81">P834-W834-R834-U834</f>
        <v>243.58000000000015</v>
      </c>
      <c r="T834" s="6">
        <f t="shared" ref="T834:T897" si="82">IFERROR(S834/(P834-W834),0)</f>
        <v>0.30047122098043588</v>
      </c>
      <c r="U834" s="5">
        <v>66.14</v>
      </c>
      <c r="V834">
        <v>0</v>
      </c>
      <c r="W834" s="5">
        <f t="shared" ref="W834:W897" si="83">V834*O834</f>
        <v>0</v>
      </c>
      <c r="X834" s="5">
        <v>787.05</v>
      </c>
      <c r="Y834" t="s">
        <v>1319</v>
      </c>
      <c r="Z834" t="s">
        <v>2385</v>
      </c>
      <c r="AA834" t="s">
        <v>1321</v>
      </c>
      <c r="AB834" t="s">
        <v>1330</v>
      </c>
      <c r="AC834" t="s">
        <v>1323</v>
      </c>
      <c r="AD834" t="s">
        <v>62</v>
      </c>
      <c r="AE834" s="4">
        <v>1</v>
      </c>
      <c r="AF834">
        <v>1</v>
      </c>
    </row>
    <row r="835" spans="1:32" ht="15" customHeight="1" x14ac:dyDescent="0.25">
      <c r="A835">
        <v>834</v>
      </c>
      <c r="B835" t="s">
        <v>2384</v>
      </c>
      <c r="C835">
        <v>20240605</v>
      </c>
      <c r="D835">
        <v>20240606</v>
      </c>
      <c r="E835">
        <v>64</v>
      </c>
      <c r="F835">
        <v>3</v>
      </c>
      <c r="G835">
        <v>10</v>
      </c>
      <c r="H835">
        <v>11</v>
      </c>
      <c r="I835">
        <v>3</v>
      </c>
      <c r="J835">
        <v>1</v>
      </c>
      <c r="K835" t="s">
        <v>1325</v>
      </c>
      <c r="L835">
        <v>3</v>
      </c>
      <c r="M835" s="5">
        <v>1173.99</v>
      </c>
      <c r="N835" s="6">
        <v>0</v>
      </c>
      <c r="O835" s="5">
        <f t="shared" si="78"/>
        <v>1173.99</v>
      </c>
      <c r="P835" s="5">
        <f t="shared" si="79"/>
        <v>3521.9700000000003</v>
      </c>
      <c r="Q835" s="5">
        <v>663.85</v>
      </c>
      <c r="R835" s="5">
        <f t="shared" si="80"/>
        <v>1991.5500000000002</v>
      </c>
      <c r="S835" s="5">
        <f t="shared" si="81"/>
        <v>1516.22</v>
      </c>
      <c r="T835" s="6">
        <f t="shared" si="82"/>
        <v>0.43050338304982722</v>
      </c>
      <c r="U835" s="5">
        <v>14.2</v>
      </c>
      <c r="V835">
        <v>0</v>
      </c>
      <c r="W835" s="5">
        <f t="shared" si="83"/>
        <v>0</v>
      </c>
      <c r="X835" s="5">
        <v>3419.39</v>
      </c>
      <c r="Y835" t="s">
        <v>1319</v>
      </c>
      <c r="Z835" t="s">
        <v>2385</v>
      </c>
      <c r="AA835" t="s">
        <v>1321</v>
      </c>
      <c r="AB835" t="s">
        <v>1330</v>
      </c>
      <c r="AC835" t="s">
        <v>1323</v>
      </c>
      <c r="AD835" t="s">
        <v>62</v>
      </c>
      <c r="AE835" s="4">
        <v>1</v>
      </c>
      <c r="AF835">
        <v>1</v>
      </c>
    </row>
    <row r="836" spans="1:32" ht="15" customHeight="1" x14ac:dyDescent="0.25">
      <c r="A836">
        <v>835</v>
      </c>
      <c r="B836" t="s">
        <v>2386</v>
      </c>
      <c r="C836">
        <v>20231122</v>
      </c>
      <c r="D836">
        <v>20231122</v>
      </c>
      <c r="E836">
        <v>288</v>
      </c>
      <c r="F836">
        <v>3</v>
      </c>
      <c r="G836">
        <v>11</v>
      </c>
      <c r="H836">
        <v>12</v>
      </c>
      <c r="I836">
        <v>5</v>
      </c>
      <c r="J836">
        <v>5</v>
      </c>
      <c r="K836" t="s">
        <v>1318</v>
      </c>
      <c r="L836">
        <v>3</v>
      </c>
      <c r="M836" s="5">
        <v>1175.19</v>
      </c>
      <c r="N836" s="6">
        <v>0.15260000000000001</v>
      </c>
      <c r="O836" s="5">
        <f t="shared" si="78"/>
        <v>995.85600599999998</v>
      </c>
      <c r="P836" s="5">
        <f t="shared" si="79"/>
        <v>2987.5680179999999</v>
      </c>
      <c r="Q836" s="5">
        <v>654.30999999999995</v>
      </c>
      <c r="R836" s="5">
        <f t="shared" si="80"/>
        <v>654.30999999999995</v>
      </c>
      <c r="S836" s="5">
        <f t="shared" si="81"/>
        <v>322.35600600000004</v>
      </c>
      <c r="T836" s="6">
        <f t="shared" si="82"/>
        <v>0.32369740610873016</v>
      </c>
      <c r="U836" s="5">
        <v>19.190000000000001</v>
      </c>
      <c r="V836">
        <v>2</v>
      </c>
      <c r="W836" s="5">
        <f t="shared" si="83"/>
        <v>1991.712012</v>
      </c>
      <c r="X836" s="5">
        <v>2766.27</v>
      </c>
      <c r="Y836" t="s">
        <v>1319</v>
      </c>
      <c r="Z836" t="s">
        <v>2387</v>
      </c>
      <c r="AA836" t="s">
        <v>1321</v>
      </c>
      <c r="AB836" t="s">
        <v>1322</v>
      </c>
      <c r="AC836" t="s">
        <v>1323</v>
      </c>
      <c r="AD836" t="s">
        <v>62</v>
      </c>
      <c r="AE836" s="4">
        <v>1</v>
      </c>
      <c r="AF836">
        <v>1</v>
      </c>
    </row>
    <row r="837" spans="1:32" ht="15" customHeight="1" x14ac:dyDescent="0.25">
      <c r="A837">
        <v>836</v>
      </c>
      <c r="B837" t="s">
        <v>2388</v>
      </c>
      <c r="C837">
        <v>20250305</v>
      </c>
      <c r="D837">
        <v>20250312</v>
      </c>
      <c r="E837">
        <v>49</v>
      </c>
      <c r="F837">
        <v>11</v>
      </c>
      <c r="G837">
        <v>12</v>
      </c>
      <c r="H837">
        <v>1</v>
      </c>
      <c r="I837">
        <v>4</v>
      </c>
      <c r="J837">
        <v>1</v>
      </c>
      <c r="K837" t="s">
        <v>1325</v>
      </c>
      <c r="L837">
        <v>2</v>
      </c>
      <c r="M837" s="5">
        <v>134.16999999999999</v>
      </c>
      <c r="N837" s="6">
        <v>0</v>
      </c>
      <c r="O837" s="5">
        <f t="shared" si="78"/>
        <v>134.16999999999999</v>
      </c>
      <c r="P837" s="5">
        <f t="shared" si="79"/>
        <v>268.33999999999997</v>
      </c>
      <c r="Q837" s="5">
        <v>21.62</v>
      </c>
      <c r="R837" s="5">
        <f t="shared" si="80"/>
        <v>43.24</v>
      </c>
      <c r="S837" s="5">
        <f t="shared" si="81"/>
        <v>225.09999999999997</v>
      </c>
      <c r="T837" s="6">
        <f t="shared" si="82"/>
        <v>0.83886114630692399</v>
      </c>
      <c r="U837" s="5">
        <v>0</v>
      </c>
      <c r="V837">
        <v>0</v>
      </c>
      <c r="W837" s="5">
        <f t="shared" si="83"/>
        <v>0</v>
      </c>
      <c r="X837" s="5">
        <v>265.68</v>
      </c>
      <c r="Y837" t="s">
        <v>1319</v>
      </c>
      <c r="Z837" t="s">
        <v>2389</v>
      </c>
      <c r="AA837" t="s">
        <v>1321</v>
      </c>
      <c r="AB837" t="s">
        <v>1330</v>
      </c>
      <c r="AC837" t="s">
        <v>1323</v>
      </c>
      <c r="AD837" t="s">
        <v>79</v>
      </c>
      <c r="AE837" s="4">
        <v>0.74</v>
      </c>
      <c r="AF837">
        <v>1</v>
      </c>
    </row>
    <row r="838" spans="1:32" ht="15" customHeight="1" x14ac:dyDescent="0.25">
      <c r="A838">
        <v>837</v>
      </c>
      <c r="B838" t="s">
        <v>2390</v>
      </c>
      <c r="C838">
        <v>20240124</v>
      </c>
      <c r="D838">
        <v>20240130</v>
      </c>
      <c r="E838">
        <v>138</v>
      </c>
      <c r="F838">
        <v>7</v>
      </c>
      <c r="G838">
        <v>13</v>
      </c>
      <c r="H838">
        <v>2</v>
      </c>
      <c r="I838">
        <v>3</v>
      </c>
      <c r="J838">
        <v>4</v>
      </c>
      <c r="K838" t="s">
        <v>1325</v>
      </c>
      <c r="L838">
        <v>2</v>
      </c>
      <c r="M838" s="5">
        <v>818.57</v>
      </c>
      <c r="N838" s="6">
        <v>0.1234</v>
      </c>
      <c r="O838" s="5">
        <f t="shared" si="78"/>
        <v>717.55846200000008</v>
      </c>
      <c r="P838" s="5">
        <f t="shared" si="79"/>
        <v>1435.1169240000002</v>
      </c>
      <c r="Q838" s="5">
        <v>443.78</v>
      </c>
      <c r="R838" s="5">
        <f t="shared" si="80"/>
        <v>887.56</v>
      </c>
      <c r="S838" s="5">
        <f t="shared" si="81"/>
        <v>536.16692400000022</v>
      </c>
      <c r="T838" s="6">
        <f t="shared" si="82"/>
        <v>0.37360504571681863</v>
      </c>
      <c r="U838" s="5">
        <v>11.39</v>
      </c>
      <c r="V838">
        <v>0</v>
      </c>
      <c r="W838" s="5">
        <f t="shared" si="83"/>
        <v>0</v>
      </c>
      <c r="X838" s="5">
        <v>1494.92</v>
      </c>
      <c r="Y838" t="s">
        <v>1319</v>
      </c>
      <c r="Z838" t="s">
        <v>2391</v>
      </c>
      <c r="AA838" t="s">
        <v>1321</v>
      </c>
      <c r="AB838" t="s">
        <v>1322</v>
      </c>
      <c r="AC838" t="s">
        <v>1323</v>
      </c>
      <c r="AD838" t="s">
        <v>79</v>
      </c>
      <c r="AE838" s="4">
        <v>0.74</v>
      </c>
      <c r="AF838">
        <v>1</v>
      </c>
    </row>
    <row r="839" spans="1:32" ht="15" customHeight="1" x14ac:dyDescent="0.25">
      <c r="A839">
        <v>838</v>
      </c>
      <c r="B839" t="s">
        <v>2390</v>
      </c>
      <c r="C839">
        <v>20240124</v>
      </c>
      <c r="D839">
        <v>20240130</v>
      </c>
      <c r="E839">
        <v>138</v>
      </c>
      <c r="F839">
        <v>18</v>
      </c>
      <c r="G839">
        <v>13</v>
      </c>
      <c r="H839">
        <v>2</v>
      </c>
      <c r="I839">
        <v>3</v>
      </c>
      <c r="J839">
        <v>1</v>
      </c>
      <c r="K839" t="s">
        <v>1325</v>
      </c>
      <c r="L839">
        <v>3</v>
      </c>
      <c r="M839" s="5">
        <v>239.67</v>
      </c>
      <c r="N839" s="6">
        <v>0</v>
      </c>
      <c r="O839" s="5">
        <f t="shared" si="78"/>
        <v>239.67</v>
      </c>
      <c r="P839" s="5">
        <f t="shared" si="79"/>
        <v>719.01</v>
      </c>
      <c r="Q839" s="5">
        <v>67.78</v>
      </c>
      <c r="R839" s="5">
        <f t="shared" si="80"/>
        <v>203.34</v>
      </c>
      <c r="S839" s="5">
        <f t="shared" si="81"/>
        <v>515.66999999999996</v>
      </c>
      <c r="T839" s="6">
        <f t="shared" si="82"/>
        <v>0.7171944757374723</v>
      </c>
      <c r="U839" s="5">
        <v>0</v>
      </c>
      <c r="V839">
        <v>0</v>
      </c>
      <c r="W839" s="5">
        <f t="shared" si="83"/>
        <v>0</v>
      </c>
      <c r="X839" s="5">
        <v>748.97</v>
      </c>
      <c r="Y839" t="s">
        <v>1319</v>
      </c>
      <c r="Z839" t="s">
        <v>2391</v>
      </c>
      <c r="AA839" t="s">
        <v>1321</v>
      </c>
      <c r="AB839" t="s">
        <v>1322</v>
      </c>
      <c r="AC839" t="s">
        <v>1323</v>
      </c>
      <c r="AD839" t="s">
        <v>79</v>
      </c>
      <c r="AE839" s="4">
        <v>0.74</v>
      </c>
      <c r="AF839">
        <v>1</v>
      </c>
    </row>
    <row r="840" spans="1:32" ht="15" customHeight="1" x14ac:dyDescent="0.25">
      <c r="A840">
        <v>839</v>
      </c>
      <c r="B840" t="s">
        <v>2392</v>
      </c>
      <c r="C840">
        <v>20230320</v>
      </c>
      <c r="D840">
        <v>20230325</v>
      </c>
      <c r="E840">
        <v>18</v>
      </c>
      <c r="F840">
        <v>13</v>
      </c>
      <c r="G840">
        <v>14</v>
      </c>
      <c r="H840">
        <v>3</v>
      </c>
      <c r="I840">
        <v>3</v>
      </c>
      <c r="J840">
        <v>4</v>
      </c>
      <c r="K840" t="s">
        <v>1325</v>
      </c>
      <c r="L840">
        <v>19</v>
      </c>
      <c r="M840" s="5">
        <v>24.3</v>
      </c>
      <c r="N840" s="6">
        <v>0.10390000000000001</v>
      </c>
      <c r="O840" s="5">
        <f t="shared" si="78"/>
        <v>21.775230000000001</v>
      </c>
      <c r="P840" s="5">
        <f t="shared" si="79"/>
        <v>413.72937000000002</v>
      </c>
      <c r="Q840" s="5">
        <v>3.4</v>
      </c>
      <c r="R840" s="5">
        <f t="shared" si="80"/>
        <v>64.599999999999994</v>
      </c>
      <c r="S840" s="5">
        <f t="shared" si="81"/>
        <v>349.12936999999999</v>
      </c>
      <c r="T840" s="6">
        <f t="shared" si="82"/>
        <v>0.84385928414992628</v>
      </c>
      <c r="U840" s="5">
        <v>0</v>
      </c>
      <c r="V840">
        <v>0</v>
      </c>
      <c r="W840" s="5">
        <f t="shared" si="83"/>
        <v>0</v>
      </c>
      <c r="X840" s="5">
        <v>426.53</v>
      </c>
      <c r="Y840" t="s">
        <v>1319</v>
      </c>
      <c r="Z840" t="s">
        <v>2393</v>
      </c>
      <c r="AA840" t="s">
        <v>1333</v>
      </c>
      <c r="AB840" t="s">
        <v>1330</v>
      </c>
      <c r="AC840" t="s">
        <v>1360</v>
      </c>
      <c r="AD840" t="s">
        <v>79</v>
      </c>
      <c r="AE840" s="4">
        <v>0.74</v>
      </c>
      <c r="AF840">
        <v>1</v>
      </c>
    </row>
    <row r="841" spans="1:32" ht="15" customHeight="1" x14ac:dyDescent="0.25">
      <c r="A841">
        <v>840</v>
      </c>
      <c r="B841" t="s">
        <v>2392</v>
      </c>
      <c r="C841">
        <v>20230320</v>
      </c>
      <c r="D841">
        <v>20230325</v>
      </c>
      <c r="E841">
        <v>18</v>
      </c>
      <c r="F841">
        <v>17</v>
      </c>
      <c r="G841">
        <v>14</v>
      </c>
      <c r="H841">
        <v>3</v>
      </c>
      <c r="I841">
        <v>3</v>
      </c>
      <c r="J841">
        <v>1</v>
      </c>
      <c r="K841" t="s">
        <v>1325</v>
      </c>
      <c r="L841">
        <v>1</v>
      </c>
      <c r="M841" s="5">
        <v>24.43</v>
      </c>
      <c r="N841" s="6">
        <v>0</v>
      </c>
      <c r="O841" s="5">
        <f t="shared" si="78"/>
        <v>24.43</v>
      </c>
      <c r="P841" s="5">
        <f t="shared" si="79"/>
        <v>24.43</v>
      </c>
      <c r="Q841" s="5">
        <v>5.27</v>
      </c>
      <c r="R841" s="5">
        <f t="shared" si="80"/>
        <v>5.27</v>
      </c>
      <c r="S841" s="5">
        <f t="shared" si="81"/>
        <v>19.16</v>
      </c>
      <c r="T841" s="6">
        <f t="shared" si="82"/>
        <v>0.78428162095783871</v>
      </c>
      <c r="U841" s="5">
        <v>0</v>
      </c>
      <c r="V841">
        <v>0</v>
      </c>
      <c r="W841" s="5">
        <f t="shared" si="83"/>
        <v>0</v>
      </c>
      <c r="X841" s="5">
        <v>25.19</v>
      </c>
      <c r="Y841" t="s">
        <v>1319</v>
      </c>
      <c r="Z841" t="s">
        <v>2393</v>
      </c>
      <c r="AA841" t="s">
        <v>1333</v>
      </c>
      <c r="AB841" t="s">
        <v>1330</v>
      </c>
      <c r="AC841" t="s">
        <v>1360</v>
      </c>
      <c r="AD841" t="s">
        <v>79</v>
      </c>
      <c r="AE841" s="4">
        <v>0.74</v>
      </c>
      <c r="AF841">
        <v>1</v>
      </c>
    </row>
    <row r="842" spans="1:32" ht="15" customHeight="1" x14ac:dyDescent="0.25">
      <c r="A842">
        <v>841</v>
      </c>
      <c r="B842" t="s">
        <v>2392</v>
      </c>
      <c r="C842">
        <v>20230320</v>
      </c>
      <c r="D842">
        <v>20230325</v>
      </c>
      <c r="E842">
        <v>18</v>
      </c>
      <c r="F842">
        <v>15</v>
      </c>
      <c r="G842">
        <v>14</v>
      </c>
      <c r="H842">
        <v>3</v>
      </c>
      <c r="I842">
        <v>3</v>
      </c>
      <c r="J842">
        <v>2</v>
      </c>
      <c r="K842" t="s">
        <v>1325</v>
      </c>
      <c r="L842">
        <v>0</v>
      </c>
      <c r="M842" s="5">
        <v>81.16</v>
      </c>
      <c r="N842" s="6">
        <v>0.10199999999999999</v>
      </c>
      <c r="O842" s="5">
        <f t="shared" si="78"/>
        <v>72.881680000000003</v>
      </c>
      <c r="P842" s="5">
        <f t="shared" si="79"/>
        <v>0</v>
      </c>
      <c r="Q842" s="5">
        <v>20.54</v>
      </c>
      <c r="R842" s="5">
        <f t="shared" si="80"/>
        <v>0</v>
      </c>
      <c r="S842" s="5">
        <f t="shared" si="81"/>
        <v>0</v>
      </c>
      <c r="T842" s="6">
        <f t="shared" si="82"/>
        <v>0</v>
      </c>
      <c r="U842" s="5">
        <v>0</v>
      </c>
      <c r="V842">
        <v>0</v>
      </c>
      <c r="W842" s="5">
        <f t="shared" si="83"/>
        <v>0</v>
      </c>
      <c r="X842" s="5">
        <v>0</v>
      </c>
      <c r="Y842" t="s">
        <v>1319</v>
      </c>
      <c r="Z842" t="s">
        <v>2393</v>
      </c>
      <c r="AA842" t="s">
        <v>1333</v>
      </c>
      <c r="AB842" t="s">
        <v>1330</v>
      </c>
      <c r="AC842" t="s">
        <v>1360</v>
      </c>
      <c r="AD842" t="s">
        <v>79</v>
      </c>
      <c r="AE842" s="4">
        <v>0.74</v>
      </c>
      <c r="AF842">
        <v>1</v>
      </c>
    </row>
    <row r="843" spans="1:32" ht="15" customHeight="1" x14ac:dyDescent="0.25">
      <c r="A843">
        <v>842</v>
      </c>
      <c r="B843" t="s">
        <v>2392</v>
      </c>
      <c r="C843">
        <v>20230320</v>
      </c>
      <c r="D843">
        <v>20230325</v>
      </c>
      <c r="E843">
        <v>18</v>
      </c>
      <c r="F843">
        <v>10</v>
      </c>
      <c r="G843">
        <v>14</v>
      </c>
      <c r="H843">
        <v>3</v>
      </c>
      <c r="I843">
        <v>3</v>
      </c>
      <c r="J843">
        <v>1</v>
      </c>
      <c r="K843" t="s">
        <v>1325</v>
      </c>
      <c r="L843">
        <v>3</v>
      </c>
      <c r="M843" s="5">
        <v>1675.4</v>
      </c>
      <c r="N843" s="6">
        <v>0</v>
      </c>
      <c r="O843" s="5">
        <f t="shared" si="78"/>
        <v>1675.4</v>
      </c>
      <c r="P843" s="5">
        <f t="shared" si="79"/>
        <v>5026.2000000000007</v>
      </c>
      <c r="Q843" s="5">
        <v>1048.23</v>
      </c>
      <c r="R843" s="5">
        <f t="shared" si="80"/>
        <v>3144.69</v>
      </c>
      <c r="S843" s="5">
        <f t="shared" si="81"/>
        <v>1860.6500000000008</v>
      </c>
      <c r="T843" s="6">
        <f t="shared" si="82"/>
        <v>0.37019020333452718</v>
      </c>
      <c r="U843" s="5">
        <v>20.86</v>
      </c>
      <c r="V843">
        <v>0</v>
      </c>
      <c r="W843" s="5">
        <f t="shared" si="83"/>
        <v>0</v>
      </c>
      <c r="X843" s="5">
        <v>5181.6499999999996</v>
      </c>
      <c r="Y843" t="s">
        <v>1319</v>
      </c>
      <c r="Z843" t="s">
        <v>2393</v>
      </c>
      <c r="AA843" t="s">
        <v>1333</v>
      </c>
      <c r="AB843" t="s">
        <v>1330</v>
      </c>
      <c r="AC843" t="s">
        <v>1360</v>
      </c>
      <c r="AD843" t="s">
        <v>79</v>
      </c>
      <c r="AE843" s="4">
        <v>0.74</v>
      </c>
      <c r="AF843">
        <v>1</v>
      </c>
    </row>
    <row r="844" spans="1:32" ht="15" customHeight="1" x14ac:dyDescent="0.25">
      <c r="A844">
        <v>843</v>
      </c>
      <c r="B844" t="s">
        <v>2394</v>
      </c>
      <c r="C844">
        <v>20241017</v>
      </c>
      <c r="D844">
        <v>20241021</v>
      </c>
      <c r="E844">
        <v>574</v>
      </c>
      <c r="F844">
        <v>12</v>
      </c>
      <c r="G844">
        <v>23</v>
      </c>
      <c r="H844">
        <v>16</v>
      </c>
      <c r="I844">
        <v>3</v>
      </c>
      <c r="J844">
        <v>4</v>
      </c>
      <c r="K844" t="s">
        <v>1325</v>
      </c>
      <c r="L844">
        <v>5</v>
      </c>
      <c r="M844" s="5">
        <v>50.31</v>
      </c>
      <c r="N844" s="6">
        <v>8.7900000000000006E-2</v>
      </c>
      <c r="O844" s="5">
        <f t="shared" si="78"/>
        <v>45.887751000000002</v>
      </c>
      <c r="P844" s="5">
        <f t="shared" si="79"/>
        <v>229.43875500000001</v>
      </c>
      <c r="Q844" s="5">
        <v>14.17</v>
      </c>
      <c r="R844" s="5">
        <f t="shared" si="80"/>
        <v>70.849999999999994</v>
      </c>
      <c r="S844" s="5">
        <f t="shared" si="81"/>
        <v>158.58875500000002</v>
      </c>
      <c r="T844" s="6">
        <f t="shared" si="82"/>
        <v>0.69120299663411267</v>
      </c>
      <c r="U844" s="5">
        <v>0</v>
      </c>
      <c r="V844">
        <v>0</v>
      </c>
      <c r="W844" s="5">
        <f t="shared" si="83"/>
        <v>0</v>
      </c>
      <c r="X844" s="5">
        <v>239</v>
      </c>
      <c r="Y844" t="s">
        <v>1319</v>
      </c>
      <c r="Z844" t="s">
        <v>2395</v>
      </c>
      <c r="AA844" t="s">
        <v>1321</v>
      </c>
      <c r="AB844" t="s">
        <v>1330</v>
      </c>
      <c r="AC844" t="s">
        <v>1360</v>
      </c>
      <c r="AD844" t="s">
        <v>99</v>
      </c>
      <c r="AE844" s="4">
        <v>1.27</v>
      </c>
      <c r="AF844">
        <v>1</v>
      </c>
    </row>
    <row r="845" spans="1:32" ht="15" customHeight="1" x14ac:dyDescent="0.25">
      <c r="A845">
        <v>844</v>
      </c>
      <c r="B845" t="s">
        <v>2396</v>
      </c>
      <c r="C845">
        <v>20230912</v>
      </c>
      <c r="D845">
        <v>20230915</v>
      </c>
      <c r="E845">
        <v>572</v>
      </c>
      <c r="F845">
        <v>24</v>
      </c>
      <c r="G845">
        <v>18</v>
      </c>
      <c r="H845">
        <v>17</v>
      </c>
      <c r="I845">
        <v>5</v>
      </c>
      <c r="J845">
        <v>2</v>
      </c>
      <c r="K845" t="s">
        <v>1325</v>
      </c>
      <c r="L845">
        <v>2</v>
      </c>
      <c r="M845" s="5">
        <v>937.63</v>
      </c>
      <c r="N845" s="6">
        <v>8.5500000000000007E-2</v>
      </c>
      <c r="O845" s="5">
        <f t="shared" si="78"/>
        <v>857.46263499999998</v>
      </c>
      <c r="P845" s="5">
        <f t="shared" si="79"/>
        <v>1714.92527</v>
      </c>
      <c r="Q845" s="5">
        <v>528.98</v>
      </c>
      <c r="R845" s="5">
        <f t="shared" si="80"/>
        <v>1057.96</v>
      </c>
      <c r="S845" s="5">
        <f t="shared" si="81"/>
        <v>641.25526999999988</v>
      </c>
      <c r="T845" s="6">
        <f t="shared" si="82"/>
        <v>0.37392607200895694</v>
      </c>
      <c r="U845" s="5">
        <v>15.71</v>
      </c>
      <c r="V845">
        <v>0</v>
      </c>
      <c r="W845" s="5">
        <f t="shared" si="83"/>
        <v>0</v>
      </c>
      <c r="X845" s="5">
        <v>1749.93</v>
      </c>
      <c r="Y845" t="s">
        <v>1319</v>
      </c>
      <c r="Z845" t="s">
        <v>2397</v>
      </c>
      <c r="AA845" t="s">
        <v>1321</v>
      </c>
      <c r="AB845" t="s">
        <v>1344</v>
      </c>
      <c r="AC845" t="s">
        <v>1323</v>
      </c>
      <c r="AD845" t="s">
        <v>91</v>
      </c>
      <c r="AE845" s="4">
        <v>1.0900000000000001</v>
      </c>
      <c r="AF845">
        <v>1</v>
      </c>
    </row>
    <row r="846" spans="1:32" ht="15" customHeight="1" x14ac:dyDescent="0.25">
      <c r="A846">
        <v>845</v>
      </c>
      <c r="B846" t="s">
        <v>2396</v>
      </c>
      <c r="C846">
        <v>20230912</v>
      </c>
      <c r="D846">
        <v>20230915</v>
      </c>
      <c r="E846">
        <v>572</v>
      </c>
      <c r="F846">
        <v>1</v>
      </c>
      <c r="G846">
        <v>18</v>
      </c>
      <c r="H846">
        <v>17</v>
      </c>
      <c r="I846">
        <v>5</v>
      </c>
      <c r="J846">
        <v>1</v>
      </c>
      <c r="K846" t="s">
        <v>1325</v>
      </c>
      <c r="L846">
        <v>3</v>
      </c>
      <c r="M846" s="5">
        <v>1193.28</v>
      </c>
      <c r="N846" s="6">
        <v>0</v>
      </c>
      <c r="O846" s="5">
        <f t="shared" si="78"/>
        <v>1193.28</v>
      </c>
      <c r="P846" s="5">
        <f t="shared" si="79"/>
        <v>3579.84</v>
      </c>
      <c r="Q846" s="5">
        <v>670.37</v>
      </c>
      <c r="R846" s="5">
        <f t="shared" si="80"/>
        <v>2011.1100000000001</v>
      </c>
      <c r="S846" s="5">
        <f t="shared" si="81"/>
        <v>1550.07</v>
      </c>
      <c r="T846" s="6">
        <f t="shared" si="82"/>
        <v>0.43299979887369267</v>
      </c>
      <c r="U846" s="5">
        <v>18.66</v>
      </c>
      <c r="V846">
        <v>0</v>
      </c>
      <c r="W846" s="5">
        <f t="shared" si="83"/>
        <v>0</v>
      </c>
      <c r="X846" s="5">
        <v>3652.9</v>
      </c>
      <c r="Y846" t="s">
        <v>1319</v>
      </c>
      <c r="Z846" t="s">
        <v>2397</v>
      </c>
      <c r="AA846" t="s">
        <v>1321</v>
      </c>
      <c r="AB846" t="s">
        <v>1344</v>
      </c>
      <c r="AC846" t="s">
        <v>1323</v>
      </c>
      <c r="AD846" t="s">
        <v>91</v>
      </c>
      <c r="AE846" s="4">
        <v>1.0900000000000001</v>
      </c>
      <c r="AF846">
        <v>1</v>
      </c>
    </row>
    <row r="847" spans="1:32" ht="15" customHeight="1" x14ac:dyDescent="0.25">
      <c r="A847">
        <v>846</v>
      </c>
      <c r="B847" t="s">
        <v>2398</v>
      </c>
      <c r="C847">
        <v>20231201</v>
      </c>
      <c r="D847">
        <v>20231203</v>
      </c>
      <c r="E847">
        <v>499</v>
      </c>
      <c r="F847">
        <v>28</v>
      </c>
      <c r="G847">
        <v>25</v>
      </c>
      <c r="H847">
        <v>18</v>
      </c>
      <c r="I847">
        <v>3</v>
      </c>
      <c r="J847">
        <v>2</v>
      </c>
      <c r="K847" t="s">
        <v>1325</v>
      </c>
      <c r="L847">
        <v>5</v>
      </c>
      <c r="M847" s="5">
        <v>1795.58</v>
      </c>
      <c r="N847" s="6">
        <v>8.6699999999999999E-2</v>
      </c>
      <c r="O847" s="5">
        <f t="shared" si="78"/>
        <v>1639.9032139999999</v>
      </c>
      <c r="P847" s="5">
        <f t="shared" si="79"/>
        <v>8199.5160699999997</v>
      </c>
      <c r="Q847" s="5">
        <v>1217.73</v>
      </c>
      <c r="R847" s="5">
        <f t="shared" si="80"/>
        <v>6088.65</v>
      </c>
      <c r="S847" s="5">
        <f t="shared" si="81"/>
        <v>2092.2560699999999</v>
      </c>
      <c r="T847" s="6">
        <f t="shared" si="82"/>
        <v>0.25516823823969892</v>
      </c>
      <c r="U847" s="5">
        <v>18.61</v>
      </c>
      <c r="V847">
        <v>0</v>
      </c>
      <c r="W847" s="5">
        <f t="shared" si="83"/>
        <v>0</v>
      </c>
      <c r="X847" s="5">
        <v>7735.4</v>
      </c>
      <c r="Y847" t="s">
        <v>1319</v>
      </c>
      <c r="Z847" t="s">
        <v>2399</v>
      </c>
      <c r="AA847" t="s">
        <v>1321</v>
      </c>
      <c r="AB847" t="s">
        <v>1330</v>
      </c>
      <c r="AC847" t="s">
        <v>1323</v>
      </c>
      <c r="AD847" t="s">
        <v>99</v>
      </c>
      <c r="AE847" s="4">
        <v>1.27</v>
      </c>
      <c r="AF847">
        <v>1</v>
      </c>
    </row>
    <row r="848" spans="1:32" ht="15" customHeight="1" x14ac:dyDescent="0.25">
      <c r="A848">
        <v>847</v>
      </c>
      <c r="B848" t="s">
        <v>2400</v>
      </c>
      <c r="C848">
        <v>20251016</v>
      </c>
      <c r="D848">
        <v>20251017</v>
      </c>
      <c r="E848">
        <v>560</v>
      </c>
      <c r="F848">
        <v>25</v>
      </c>
      <c r="G848">
        <v>27</v>
      </c>
      <c r="H848">
        <v>19</v>
      </c>
      <c r="I848">
        <v>6</v>
      </c>
      <c r="J848">
        <v>1</v>
      </c>
      <c r="K848" t="s">
        <v>1325</v>
      </c>
      <c r="L848">
        <v>1</v>
      </c>
      <c r="M848" s="5">
        <v>11900.23</v>
      </c>
      <c r="N848" s="6">
        <v>0</v>
      </c>
      <c r="O848" s="5">
        <f t="shared" si="78"/>
        <v>11900.23</v>
      </c>
      <c r="P848" s="5">
        <f t="shared" si="79"/>
        <v>11900.23</v>
      </c>
      <c r="Q848" s="5">
        <v>7613.57</v>
      </c>
      <c r="R848" s="5">
        <f t="shared" si="80"/>
        <v>7613.57</v>
      </c>
      <c r="S848" s="5">
        <f t="shared" si="81"/>
        <v>4281.66</v>
      </c>
      <c r="T848" s="6">
        <f t="shared" si="82"/>
        <v>0.35979640729632956</v>
      </c>
      <c r="U848" s="5">
        <v>5</v>
      </c>
      <c r="V848">
        <v>0</v>
      </c>
      <c r="W848" s="5">
        <f t="shared" si="83"/>
        <v>0</v>
      </c>
      <c r="X848" s="5">
        <v>11442.53</v>
      </c>
      <c r="Y848" t="s">
        <v>1319</v>
      </c>
      <c r="Z848" t="s">
        <v>2401</v>
      </c>
      <c r="AA848" t="s">
        <v>1321</v>
      </c>
      <c r="AB848" t="s">
        <v>1322</v>
      </c>
      <c r="AC848" t="s">
        <v>1323</v>
      </c>
      <c r="AD848" t="s">
        <v>91</v>
      </c>
      <c r="AE848" s="4">
        <v>1.0900000000000001</v>
      </c>
      <c r="AF848">
        <v>1</v>
      </c>
    </row>
    <row r="849" spans="1:32" ht="15" customHeight="1" x14ac:dyDescent="0.25">
      <c r="A849">
        <v>848</v>
      </c>
      <c r="B849" t="s">
        <v>2402</v>
      </c>
      <c r="C849">
        <v>20230112</v>
      </c>
      <c r="D849">
        <v>20230112</v>
      </c>
      <c r="E849">
        <v>229</v>
      </c>
      <c r="F849">
        <v>17</v>
      </c>
      <c r="G849">
        <v>8</v>
      </c>
      <c r="H849">
        <v>8</v>
      </c>
      <c r="I849">
        <v>5</v>
      </c>
      <c r="J849">
        <v>1</v>
      </c>
      <c r="K849" t="s">
        <v>1325</v>
      </c>
      <c r="L849">
        <v>1</v>
      </c>
      <c r="M849" s="5">
        <v>26.01</v>
      </c>
      <c r="N849" s="6">
        <v>0</v>
      </c>
      <c r="O849" s="5">
        <f t="shared" si="78"/>
        <v>26.01</v>
      </c>
      <c r="P849" s="5">
        <f t="shared" si="79"/>
        <v>26.01</v>
      </c>
      <c r="Q849" s="5">
        <v>5.45</v>
      </c>
      <c r="R849" s="5">
        <f t="shared" si="80"/>
        <v>5.45</v>
      </c>
      <c r="S849" s="5">
        <f t="shared" si="81"/>
        <v>20.560000000000002</v>
      </c>
      <c r="T849" s="6">
        <f t="shared" si="82"/>
        <v>0.79046520569011924</v>
      </c>
      <c r="U849" s="5">
        <v>0</v>
      </c>
      <c r="V849">
        <v>0</v>
      </c>
      <c r="W849" s="5">
        <f t="shared" si="83"/>
        <v>0</v>
      </c>
      <c r="X849" s="5">
        <v>27.67</v>
      </c>
      <c r="Y849" t="s">
        <v>1319</v>
      </c>
      <c r="Z849" t="s">
        <v>2403</v>
      </c>
      <c r="AA849" t="s">
        <v>1321</v>
      </c>
      <c r="AB849" t="s">
        <v>1330</v>
      </c>
      <c r="AC849" t="s">
        <v>1323</v>
      </c>
      <c r="AD849" t="s">
        <v>62</v>
      </c>
      <c r="AE849" s="4">
        <v>1</v>
      </c>
      <c r="AF849">
        <v>1</v>
      </c>
    </row>
    <row r="850" spans="1:32" ht="15" customHeight="1" x14ac:dyDescent="0.25">
      <c r="A850">
        <v>849</v>
      </c>
      <c r="B850" t="s">
        <v>2402</v>
      </c>
      <c r="C850">
        <v>20230112</v>
      </c>
      <c r="D850">
        <v>20230112</v>
      </c>
      <c r="E850">
        <v>229</v>
      </c>
      <c r="F850">
        <v>4</v>
      </c>
      <c r="G850">
        <v>8</v>
      </c>
      <c r="H850">
        <v>8</v>
      </c>
      <c r="I850">
        <v>5</v>
      </c>
      <c r="J850">
        <v>5</v>
      </c>
      <c r="K850" t="s">
        <v>1325</v>
      </c>
      <c r="L850">
        <v>2</v>
      </c>
      <c r="M850" s="5">
        <v>829.4</v>
      </c>
      <c r="N850" s="6">
        <v>0.16600000000000001</v>
      </c>
      <c r="O850" s="5">
        <f t="shared" si="78"/>
        <v>691.7195999999999</v>
      </c>
      <c r="P850" s="5">
        <f t="shared" si="79"/>
        <v>1383.4391999999998</v>
      </c>
      <c r="Q850" s="5">
        <v>442.11</v>
      </c>
      <c r="R850" s="5">
        <f t="shared" si="80"/>
        <v>884.22</v>
      </c>
      <c r="S850" s="5">
        <f t="shared" si="81"/>
        <v>483.44919999999979</v>
      </c>
      <c r="T850" s="6">
        <f t="shared" si="82"/>
        <v>0.34945460559452113</v>
      </c>
      <c r="U850" s="5">
        <v>15.77</v>
      </c>
      <c r="V850">
        <v>0</v>
      </c>
      <c r="W850" s="5">
        <f t="shared" si="83"/>
        <v>0</v>
      </c>
      <c r="X850" s="5">
        <v>1471.74</v>
      </c>
      <c r="Y850" t="s">
        <v>1319</v>
      </c>
      <c r="Z850" t="s">
        <v>2403</v>
      </c>
      <c r="AA850" t="s">
        <v>1321</v>
      </c>
      <c r="AB850" t="s">
        <v>1330</v>
      </c>
      <c r="AC850" t="s">
        <v>1323</v>
      </c>
      <c r="AD850" t="s">
        <v>62</v>
      </c>
      <c r="AE850" s="4">
        <v>1</v>
      </c>
      <c r="AF850">
        <v>1</v>
      </c>
    </row>
    <row r="851" spans="1:32" ht="15" customHeight="1" x14ac:dyDescent="0.25">
      <c r="A851">
        <v>850</v>
      </c>
      <c r="B851" t="s">
        <v>2404</v>
      </c>
      <c r="C851">
        <v>20230312</v>
      </c>
      <c r="D851">
        <v>20230319</v>
      </c>
      <c r="E851">
        <v>438</v>
      </c>
      <c r="F851">
        <v>28</v>
      </c>
      <c r="G851">
        <v>23</v>
      </c>
      <c r="H851">
        <v>21</v>
      </c>
      <c r="I851">
        <v>1</v>
      </c>
      <c r="J851">
        <v>1</v>
      </c>
      <c r="K851" t="s">
        <v>1325</v>
      </c>
      <c r="L851">
        <v>4</v>
      </c>
      <c r="M851" s="5">
        <v>1732.92</v>
      </c>
      <c r="N851" s="6">
        <v>0</v>
      </c>
      <c r="O851" s="5">
        <f t="shared" si="78"/>
        <v>1732.92</v>
      </c>
      <c r="P851" s="5">
        <f t="shared" si="79"/>
        <v>6931.68</v>
      </c>
      <c r="Q851" s="5">
        <v>1245.1199999999999</v>
      </c>
      <c r="R851" s="5">
        <f t="shared" si="80"/>
        <v>4980.4799999999996</v>
      </c>
      <c r="S851" s="5">
        <f t="shared" si="81"/>
        <v>1897.8200000000006</v>
      </c>
      <c r="T851" s="6">
        <f t="shared" si="82"/>
        <v>0.27378932668559436</v>
      </c>
      <c r="U851" s="5">
        <v>53.38</v>
      </c>
      <c r="V851">
        <v>0</v>
      </c>
      <c r="W851" s="5">
        <f t="shared" si="83"/>
        <v>0</v>
      </c>
      <c r="X851" s="5">
        <v>7146.06</v>
      </c>
      <c r="Y851" t="s">
        <v>1319</v>
      </c>
      <c r="Z851" t="s">
        <v>2405</v>
      </c>
      <c r="AA851" t="s">
        <v>1321</v>
      </c>
      <c r="AB851" t="s">
        <v>1344</v>
      </c>
      <c r="AC851" t="s">
        <v>1323</v>
      </c>
      <c r="AD851" t="s">
        <v>99</v>
      </c>
      <c r="AE851" s="4">
        <v>1.27</v>
      </c>
      <c r="AF851">
        <v>1</v>
      </c>
    </row>
    <row r="852" spans="1:32" ht="15" customHeight="1" x14ac:dyDescent="0.25">
      <c r="A852">
        <v>851</v>
      </c>
      <c r="B852" t="s">
        <v>2406</v>
      </c>
      <c r="C852">
        <v>20250210</v>
      </c>
      <c r="D852">
        <v>20250216</v>
      </c>
      <c r="E852">
        <v>222</v>
      </c>
      <c r="F852">
        <v>10</v>
      </c>
      <c r="G852">
        <v>15</v>
      </c>
      <c r="H852">
        <v>10</v>
      </c>
      <c r="I852">
        <v>6</v>
      </c>
      <c r="J852">
        <v>1</v>
      </c>
      <c r="K852" t="s">
        <v>1325</v>
      </c>
      <c r="L852">
        <v>1</v>
      </c>
      <c r="M852" s="5">
        <v>1614.94</v>
      </c>
      <c r="N852" s="6">
        <v>0</v>
      </c>
      <c r="O852" s="5">
        <f t="shared" si="78"/>
        <v>1614.94</v>
      </c>
      <c r="P852" s="5">
        <f t="shared" si="79"/>
        <v>1614.94</v>
      </c>
      <c r="Q852" s="5">
        <v>1032.52</v>
      </c>
      <c r="R852" s="5">
        <f t="shared" si="80"/>
        <v>1032.52</v>
      </c>
      <c r="S852" s="5">
        <f t="shared" si="81"/>
        <v>575.71</v>
      </c>
      <c r="T852" s="6">
        <f t="shared" si="82"/>
        <v>0.35649002439719124</v>
      </c>
      <c r="U852" s="5">
        <v>6.71</v>
      </c>
      <c r="V852">
        <v>0</v>
      </c>
      <c r="W852" s="5">
        <f t="shared" si="83"/>
        <v>0</v>
      </c>
      <c r="X852" s="5">
        <v>1718.02</v>
      </c>
      <c r="Y852" t="s">
        <v>1319</v>
      </c>
      <c r="Z852" t="s">
        <v>2407</v>
      </c>
      <c r="AA852" t="s">
        <v>1321</v>
      </c>
      <c r="AB852" t="s">
        <v>1330</v>
      </c>
      <c r="AC852" t="s">
        <v>1323</v>
      </c>
      <c r="AD852" t="s">
        <v>79</v>
      </c>
      <c r="AE852" s="4">
        <v>0.74</v>
      </c>
      <c r="AF852">
        <v>1</v>
      </c>
    </row>
    <row r="853" spans="1:32" ht="15" customHeight="1" x14ac:dyDescent="0.25">
      <c r="A853">
        <v>852</v>
      </c>
      <c r="B853" t="s">
        <v>2408</v>
      </c>
      <c r="C853">
        <v>20231226</v>
      </c>
      <c r="D853">
        <v>20231231</v>
      </c>
      <c r="E853">
        <v>838</v>
      </c>
      <c r="F853">
        <v>7</v>
      </c>
      <c r="G853">
        <v>35</v>
      </c>
      <c r="H853">
        <v>35</v>
      </c>
      <c r="I853">
        <v>6</v>
      </c>
      <c r="J853">
        <v>1</v>
      </c>
      <c r="K853" t="s">
        <v>1325</v>
      </c>
      <c r="L853">
        <v>3</v>
      </c>
      <c r="M853" s="5">
        <v>815.71</v>
      </c>
      <c r="N853" s="6">
        <v>0</v>
      </c>
      <c r="O853" s="5">
        <f t="shared" si="78"/>
        <v>815.71</v>
      </c>
      <c r="P853" s="5">
        <f t="shared" si="79"/>
        <v>2447.13</v>
      </c>
      <c r="Q853" s="5">
        <v>465.76</v>
      </c>
      <c r="R853" s="5">
        <f t="shared" si="80"/>
        <v>1397.28</v>
      </c>
      <c r="S853" s="5">
        <f t="shared" si="81"/>
        <v>1021.0600000000002</v>
      </c>
      <c r="T853" s="6">
        <f t="shared" si="82"/>
        <v>0.41724795985501389</v>
      </c>
      <c r="U853" s="5">
        <v>28.79</v>
      </c>
      <c r="V853">
        <v>0</v>
      </c>
      <c r="W853" s="5">
        <f t="shared" si="83"/>
        <v>0</v>
      </c>
      <c r="X853" s="5">
        <v>2308.61</v>
      </c>
      <c r="Y853" t="s">
        <v>1319</v>
      </c>
      <c r="Z853" t="s">
        <v>2409</v>
      </c>
      <c r="AA853" t="s">
        <v>1321</v>
      </c>
      <c r="AB853" t="s">
        <v>1327</v>
      </c>
      <c r="AC853" t="s">
        <v>1323</v>
      </c>
      <c r="AD853" t="s">
        <v>121</v>
      </c>
      <c r="AE853" s="4">
        <v>0.66</v>
      </c>
      <c r="AF853">
        <v>1</v>
      </c>
    </row>
    <row r="854" spans="1:32" ht="15" customHeight="1" x14ac:dyDescent="0.25">
      <c r="A854">
        <v>853</v>
      </c>
      <c r="B854" t="s">
        <v>2410</v>
      </c>
      <c r="C854">
        <v>20230707</v>
      </c>
      <c r="D854">
        <v>20230711</v>
      </c>
      <c r="E854">
        <v>601</v>
      </c>
      <c r="F854">
        <v>15</v>
      </c>
      <c r="G854">
        <v>36</v>
      </c>
      <c r="H854">
        <v>36</v>
      </c>
      <c r="I854">
        <v>4</v>
      </c>
      <c r="J854">
        <v>1</v>
      </c>
      <c r="K854" t="s">
        <v>1325</v>
      </c>
      <c r="L854">
        <v>3</v>
      </c>
      <c r="M854" s="5">
        <v>80.180000000000007</v>
      </c>
      <c r="N854" s="6">
        <v>0</v>
      </c>
      <c r="O854" s="5">
        <f t="shared" si="78"/>
        <v>80.180000000000007</v>
      </c>
      <c r="P854" s="5">
        <f t="shared" si="79"/>
        <v>240.54000000000002</v>
      </c>
      <c r="Q854" s="5">
        <v>20.61</v>
      </c>
      <c r="R854" s="5">
        <f t="shared" si="80"/>
        <v>61.83</v>
      </c>
      <c r="S854" s="5">
        <f t="shared" si="81"/>
        <v>178.71000000000004</v>
      </c>
      <c r="T854" s="6">
        <f t="shared" si="82"/>
        <v>0.7429533549513595</v>
      </c>
      <c r="U854" s="5">
        <v>0</v>
      </c>
      <c r="V854">
        <v>0</v>
      </c>
      <c r="W854" s="5">
        <f t="shared" si="83"/>
        <v>0</v>
      </c>
      <c r="X854" s="5">
        <v>253.2</v>
      </c>
      <c r="Y854" t="s">
        <v>1319</v>
      </c>
      <c r="Z854" t="s">
        <v>2411</v>
      </c>
      <c r="AA854" t="s">
        <v>1321</v>
      </c>
      <c r="AB854" t="s">
        <v>1327</v>
      </c>
      <c r="AC854" t="s">
        <v>1323</v>
      </c>
      <c r="AD854" t="s">
        <v>121</v>
      </c>
      <c r="AE854" s="4">
        <v>0.66</v>
      </c>
      <c r="AF854">
        <v>1</v>
      </c>
    </row>
    <row r="855" spans="1:32" ht="15" customHeight="1" x14ac:dyDescent="0.25">
      <c r="A855">
        <v>854</v>
      </c>
      <c r="B855" t="s">
        <v>2410</v>
      </c>
      <c r="C855">
        <v>20230707</v>
      </c>
      <c r="D855">
        <v>20230711</v>
      </c>
      <c r="E855">
        <v>601</v>
      </c>
      <c r="F855">
        <v>18</v>
      </c>
      <c r="G855">
        <v>36</v>
      </c>
      <c r="H855">
        <v>36</v>
      </c>
      <c r="I855">
        <v>4</v>
      </c>
      <c r="J855">
        <v>1</v>
      </c>
      <c r="K855" t="s">
        <v>1325</v>
      </c>
      <c r="L855">
        <v>5</v>
      </c>
      <c r="M855" s="5">
        <v>255.57</v>
      </c>
      <c r="N855" s="6">
        <v>0</v>
      </c>
      <c r="O855" s="5">
        <f t="shared" si="78"/>
        <v>255.57</v>
      </c>
      <c r="P855" s="5">
        <f t="shared" si="79"/>
        <v>1277.8499999999999</v>
      </c>
      <c r="Q855" s="5">
        <v>69.03</v>
      </c>
      <c r="R855" s="5">
        <f t="shared" si="80"/>
        <v>345.15</v>
      </c>
      <c r="S855" s="5">
        <f t="shared" si="81"/>
        <v>932.69999999999993</v>
      </c>
      <c r="T855" s="6">
        <f t="shared" si="82"/>
        <v>0.72989787533748096</v>
      </c>
      <c r="U855" s="5">
        <v>0</v>
      </c>
      <c r="V855">
        <v>0</v>
      </c>
      <c r="W855" s="5">
        <f t="shared" si="83"/>
        <v>0</v>
      </c>
      <c r="X855" s="5">
        <v>1345.11</v>
      </c>
      <c r="Y855" t="s">
        <v>1319</v>
      </c>
      <c r="Z855" t="s">
        <v>2411</v>
      </c>
      <c r="AA855" t="s">
        <v>1321</v>
      </c>
      <c r="AB855" t="s">
        <v>1327</v>
      </c>
      <c r="AC855" t="s">
        <v>1323</v>
      </c>
      <c r="AD855" t="s">
        <v>121</v>
      </c>
      <c r="AE855" s="4">
        <v>0.66</v>
      </c>
      <c r="AF855">
        <v>1</v>
      </c>
    </row>
    <row r="856" spans="1:32" ht="15" customHeight="1" x14ac:dyDescent="0.25">
      <c r="A856">
        <v>855</v>
      </c>
      <c r="B856" t="s">
        <v>2410</v>
      </c>
      <c r="C856">
        <v>20230707</v>
      </c>
      <c r="D856">
        <v>20230711</v>
      </c>
      <c r="E856">
        <v>601</v>
      </c>
      <c r="F856">
        <v>9</v>
      </c>
      <c r="G856">
        <v>36</v>
      </c>
      <c r="H856">
        <v>36</v>
      </c>
      <c r="I856">
        <v>4</v>
      </c>
      <c r="J856">
        <v>2</v>
      </c>
      <c r="K856" t="s">
        <v>1325</v>
      </c>
      <c r="L856">
        <v>16</v>
      </c>
      <c r="M856" s="5">
        <v>389.08</v>
      </c>
      <c r="N856" s="6">
        <v>8.1799999999999998E-2</v>
      </c>
      <c r="O856" s="5">
        <f t="shared" si="78"/>
        <v>357.25325599999996</v>
      </c>
      <c r="P856" s="5">
        <f t="shared" si="79"/>
        <v>5716.0520959999994</v>
      </c>
      <c r="Q856" s="5">
        <v>262.08</v>
      </c>
      <c r="R856" s="5">
        <f t="shared" si="80"/>
        <v>4193.28</v>
      </c>
      <c r="S856" s="5">
        <f t="shared" si="81"/>
        <v>1484.3020959999997</v>
      </c>
      <c r="T856" s="6">
        <f t="shared" si="82"/>
        <v>0.25967259763757056</v>
      </c>
      <c r="U856" s="5">
        <v>38.47</v>
      </c>
      <c r="V856">
        <v>0</v>
      </c>
      <c r="W856" s="5">
        <f t="shared" si="83"/>
        <v>0</v>
      </c>
      <c r="X856" s="5">
        <v>6016.89</v>
      </c>
      <c r="Y856" t="s">
        <v>1319</v>
      </c>
      <c r="Z856" t="s">
        <v>2411</v>
      </c>
      <c r="AA856" t="s">
        <v>1321</v>
      </c>
      <c r="AB856" t="s">
        <v>1327</v>
      </c>
      <c r="AC856" t="s">
        <v>1323</v>
      </c>
      <c r="AD856" t="s">
        <v>121</v>
      </c>
      <c r="AE856" s="4">
        <v>0.66</v>
      </c>
      <c r="AF856">
        <v>1</v>
      </c>
    </row>
    <row r="857" spans="1:32" ht="15" customHeight="1" x14ac:dyDescent="0.25">
      <c r="A857">
        <v>856</v>
      </c>
      <c r="B857" t="s">
        <v>2410</v>
      </c>
      <c r="C857">
        <v>20230707</v>
      </c>
      <c r="D857">
        <v>20230711</v>
      </c>
      <c r="E857">
        <v>601</v>
      </c>
      <c r="F857">
        <v>18</v>
      </c>
      <c r="G857">
        <v>36</v>
      </c>
      <c r="H857">
        <v>36</v>
      </c>
      <c r="I857">
        <v>4</v>
      </c>
      <c r="J857">
        <v>1</v>
      </c>
      <c r="K857" t="s">
        <v>1325</v>
      </c>
      <c r="L857">
        <v>2</v>
      </c>
      <c r="M857" s="5">
        <v>243.11</v>
      </c>
      <c r="N857" s="6">
        <v>0</v>
      </c>
      <c r="O857" s="5">
        <f t="shared" si="78"/>
        <v>243.11</v>
      </c>
      <c r="P857" s="5">
        <f t="shared" si="79"/>
        <v>486.22</v>
      </c>
      <c r="Q857" s="5">
        <v>66.400000000000006</v>
      </c>
      <c r="R857" s="5">
        <f t="shared" si="80"/>
        <v>132.80000000000001</v>
      </c>
      <c r="S857" s="5">
        <f t="shared" si="81"/>
        <v>353.42</v>
      </c>
      <c r="T857" s="6">
        <f t="shared" si="82"/>
        <v>0.72687260910698859</v>
      </c>
      <c r="U857" s="5">
        <v>0</v>
      </c>
      <c r="V857">
        <v>0</v>
      </c>
      <c r="W857" s="5">
        <f t="shared" si="83"/>
        <v>0</v>
      </c>
      <c r="X857" s="5">
        <v>511.81</v>
      </c>
      <c r="Y857" t="s">
        <v>1319</v>
      </c>
      <c r="Z857" t="s">
        <v>2411</v>
      </c>
      <c r="AA857" t="s">
        <v>1321</v>
      </c>
      <c r="AB857" t="s">
        <v>1327</v>
      </c>
      <c r="AC857" t="s">
        <v>1323</v>
      </c>
      <c r="AD857" t="s">
        <v>121</v>
      </c>
      <c r="AE857" s="4">
        <v>0.66</v>
      </c>
      <c r="AF857">
        <v>1</v>
      </c>
    </row>
    <row r="858" spans="1:32" ht="15" customHeight="1" x14ac:dyDescent="0.25">
      <c r="A858">
        <v>857</v>
      </c>
      <c r="B858" t="s">
        <v>2410</v>
      </c>
      <c r="C858">
        <v>20230707</v>
      </c>
      <c r="D858">
        <v>20230711</v>
      </c>
      <c r="E858">
        <v>601</v>
      </c>
      <c r="F858">
        <v>19</v>
      </c>
      <c r="G858">
        <v>36</v>
      </c>
      <c r="H858">
        <v>36</v>
      </c>
      <c r="I858">
        <v>4</v>
      </c>
      <c r="J858">
        <v>1</v>
      </c>
      <c r="K858" t="s">
        <v>1325</v>
      </c>
      <c r="L858">
        <v>30</v>
      </c>
      <c r="M858" s="5">
        <v>255.29</v>
      </c>
      <c r="N858" s="6">
        <v>0</v>
      </c>
      <c r="O858" s="5">
        <f t="shared" si="78"/>
        <v>255.29</v>
      </c>
      <c r="P858" s="5">
        <f t="shared" si="79"/>
        <v>7658.7</v>
      </c>
      <c r="Q858" s="5">
        <v>36.86</v>
      </c>
      <c r="R858" s="5">
        <f t="shared" si="80"/>
        <v>1105.8</v>
      </c>
      <c r="S858" s="5">
        <f t="shared" si="81"/>
        <v>6552.9</v>
      </c>
      <c r="T858" s="6">
        <f t="shared" si="82"/>
        <v>0.85561518273336201</v>
      </c>
      <c r="U858" s="5">
        <v>0</v>
      </c>
      <c r="V858">
        <v>0</v>
      </c>
      <c r="W858" s="5">
        <f t="shared" si="83"/>
        <v>0</v>
      </c>
      <c r="X858" s="5">
        <v>8061.79</v>
      </c>
      <c r="Y858" t="s">
        <v>1319</v>
      </c>
      <c r="Z858" t="s">
        <v>2411</v>
      </c>
      <c r="AA858" t="s">
        <v>1321</v>
      </c>
      <c r="AB858" t="s">
        <v>1327</v>
      </c>
      <c r="AC858" t="s">
        <v>1323</v>
      </c>
      <c r="AD858" t="s">
        <v>121</v>
      </c>
      <c r="AE858" s="4">
        <v>0.66</v>
      </c>
      <c r="AF858">
        <v>1</v>
      </c>
    </row>
    <row r="859" spans="1:32" ht="15" customHeight="1" x14ac:dyDescent="0.25">
      <c r="A859">
        <v>858</v>
      </c>
      <c r="B859" t="s">
        <v>2412</v>
      </c>
      <c r="C859">
        <v>20240828</v>
      </c>
      <c r="D859">
        <v>20240831</v>
      </c>
      <c r="E859">
        <v>378</v>
      </c>
      <c r="F859">
        <v>10</v>
      </c>
      <c r="G859">
        <v>18</v>
      </c>
      <c r="H859">
        <v>13</v>
      </c>
      <c r="I859">
        <v>5</v>
      </c>
      <c r="J859">
        <v>1</v>
      </c>
      <c r="K859" t="s">
        <v>1325</v>
      </c>
      <c r="L859">
        <v>3</v>
      </c>
      <c r="M859" s="5">
        <v>1651.6</v>
      </c>
      <c r="N859" s="6">
        <v>0</v>
      </c>
      <c r="O859" s="5">
        <f t="shared" si="78"/>
        <v>1651.6</v>
      </c>
      <c r="P859" s="5">
        <f t="shared" si="79"/>
        <v>4954.7999999999993</v>
      </c>
      <c r="Q859" s="5">
        <v>1125.56</v>
      </c>
      <c r="R859" s="5">
        <f t="shared" si="80"/>
        <v>3376.68</v>
      </c>
      <c r="S859" s="5">
        <f t="shared" si="81"/>
        <v>1549.4599999999994</v>
      </c>
      <c r="T859" s="6">
        <f t="shared" si="82"/>
        <v>0.31271897957536116</v>
      </c>
      <c r="U859" s="5">
        <v>28.66</v>
      </c>
      <c r="V859">
        <v>0</v>
      </c>
      <c r="W859" s="5">
        <f t="shared" si="83"/>
        <v>0</v>
      </c>
      <c r="X859" s="5">
        <v>5215.58</v>
      </c>
      <c r="Y859" t="s">
        <v>1319</v>
      </c>
      <c r="Z859" t="s">
        <v>2413</v>
      </c>
      <c r="AA859" t="s">
        <v>1321</v>
      </c>
      <c r="AB859" t="s">
        <v>1344</v>
      </c>
      <c r="AC859" t="s">
        <v>1323</v>
      </c>
      <c r="AD859" t="s">
        <v>91</v>
      </c>
      <c r="AE859" s="4">
        <v>1.0900000000000001</v>
      </c>
      <c r="AF859">
        <v>1</v>
      </c>
    </row>
    <row r="860" spans="1:32" ht="15" customHeight="1" x14ac:dyDescent="0.25">
      <c r="A860">
        <v>859</v>
      </c>
      <c r="B860" t="s">
        <v>2414</v>
      </c>
      <c r="C860">
        <v>20250622</v>
      </c>
      <c r="D860">
        <v>20250624</v>
      </c>
      <c r="E860">
        <v>161</v>
      </c>
      <c r="F860">
        <v>9</v>
      </c>
      <c r="G860">
        <v>3</v>
      </c>
      <c r="H860">
        <v>2</v>
      </c>
      <c r="I860">
        <v>5</v>
      </c>
      <c r="J860">
        <v>1</v>
      </c>
      <c r="K860" t="s">
        <v>1325</v>
      </c>
      <c r="L860">
        <v>4</v>
      </c>
      <c r="M860" s="5">
        <v>394.55</v>
      </c>
      <c r="N860" s="6">
        <v>0</v>
      </c>
      <c r="O860" s="5">
        <f t="shared" si="78"/>
        <v>394.55</v>
      </c>
      <c r="P860" s="5">
        <f t="shared" si="79"/>
        <v>1578.2</v>
      </c>
      <c r="Q860" s="5">
        <v>254.86</v>
      </c>
      <c r="R860" s="5">
        <f t="shared" si="80"/>
        <v>1019.44</v>
      </c>
      <c r="S860" s="5">
        <f t="shared" si="81"/>
        <v>521.75</v>
      </c>
      <c r="T860" s="6">
        <f t="shared" si="82"/>
        <v>0.33059814979090102</v>
      </c>
      <c r="U860" s="5">
        <v>37.01</v>
      </c>
      <c r="V860">
        <v>0</v>
      </c>
      <c r="W860" s="5">
        <f t="shared" si="83"/>
        <v>0</v>
      </c>
      <c r="X860" s="5">
        <v>1610.41</v>
      </c>
      <c r="Y860" t="s">
        <v>1319</v>
      </c>
      <c r="Z860" t="s">
        <v>2415</v>
      </c>
      <c r="AA860" t="s">
        <v>1321</v>
      </c>
      <c r="AB860" t="s">
        <v>1344</v>
      </c>
      <c r="AC860" t="s">
        <v>1323</v>
      </c>
      <c r="AD860" t="s">
        <v>62</v>
      </c>
      <c r="AE860" s="4">
        <v>1</v>
      </c>
      <c r="AF860">
        <v>1</v>
      </c>
    </row>
    <row r="861" spans="1:32" ht="15" customHeight="1" x14ac:dyDescent="0.25">
      <c r="A861">
        <v>860</v>
      </c>
      <c r="B861" t="s">
        <v>2416</v>
      </c>
      <c r="C861">
        <v>20241208</v>
      </c>
      <c r="D861">
        <v>20241209</v>
      </c>
      <c r="E861">
        <v>500</v>
      </c>
      <c r="F861">
        <v>9</v>
      </c>
      <c r="G861">
        <v>29</v>
      </c>
      <c r="H861">
        <v>15</v>
      </c>
      <c r="I861">
        <v>5</v>
      </c>
      <c r="J861">
        <v>5</v>
      </c>
      <c r="K861" t="s">
        <v>1325</v>
      </c>
      <c r="L861">
        <v>1</v>
      </c>
      <c r="M861" s="5">
        <v>407.65</v>
      </c>
      <c r="N861" s="6">
        <v>0.13589999999999999</v>
      </c>
      <c r="O861" s="5">
        <f t="shared" si="78"/>
        <v>352.25036499999999</v>
      </c>
      <c r="P861" s="5">
        <f t="shared" si="79"/>
        <v>352.25036499999999</v>
      </c>
      <c r="Q861" s="5">
        <v>249.76</v>
      </c>
      <c r="R861" s="5">
        <f t="shared" si="80"/>
        <v>249.76</v>
      </c>
      <c r="S861" s="5">
        <f t="shared" si="81"/>
        <v>97.490364999999997</v>
      </c>
      <c r="T861" s="6">
        <f t="shared" si="82"/>
        <v>0.27676441158549259</v>
      </c>
      <c r="U861" s="5">
        <v>5</v>
      </c>
      <c r="V861">
        <v>0</v>
      </c>
      <c r="W861" s="5">
        <f t="shared" si="83"/>
        <v>0</v>
      </c>
      <c r="X861" s="5">
        <v>329.21</v>
      </c>
      <c r="Y861" t="s">
        <v>1319</v>
      </c>
      <c r="Z861" t="s">
        <v>2417</v>
      </c>
      <c r="AA861" t="s">
        <v>1321</v>
      </c>
      <c r="AB861" t="s">
        <v>1344</v>
      </c>
      <c r="AC861" t="s">
        <v>1323</v>
      </c>
      <c r="AD861" t="s">
        <v>91</v>
      </c>
      <c r="AE861" s="4">
        <v>1.0900000000000001</v>
      </c>
      <c r="AF861">
        <v>1</v>
      </c>
    </row>
    <row r="862" spans="1:32" ht="15" customHeight="1" x14ac:dyDescent="0.25">
      <c r="A862">
        <v>861</v>
      </c>
      <c r="B862" t="s">
        <v>2416</v>
      </c>
      <c r="C862">
        <v>20241208</v>
      </c>
      <c r="D862">
        <v>20241209</v>
      </c>
      <c r="E862">
        <v>500</v>
      </c>
      <c r="F862">
        <v>19</v>
      </c>
      <c r="G862">
        <v>29</v>
      </c>
      <c r="H862">
        <v>15</v>
      </c>
      <c r="I862">
        <v>5</v>
      </c>
      <c r="J862">
        <v>1</v>
      </c>
      <c r="K862" t="s">
        <v>1325</v>
      </c>
      <c r="L862">
        <v>26</v>
      </c>
      <c r="M862" s="5">
        <v>257.31</v>
      </c>
      <c r="N862" s="6">
        <v>0</v>
      </c>
      <c r="O862" s="5">
        <f t="shared" si="78"/>
        <v>257.31</v>
      </c>
      <c r="P862" s="5">
        <f t="shared" si="79"/>
        <v>6690.06</v>
      </c>
      <c r="Q862" s="5">
        <v>36.14</v>
      </c>
      <c r="R862" s="5">
        <f t="shared" si="80"/>
        <v>939.64</v>
      </c>
      <c r="S862" s="5">
        <f t="shared" si="81"/>
        <v>5750.42</v>
      </c>
      <c r="T862" s="6">
        <f t="shared" si="82"/>
        <v>0.85954685010298859</v>
      </c>
      <c r="U862" s="5">
        <v>0</v>
      </c>
      <c r="V862">
        <v>0</v>
      </c>
      <c r="W862" s="5">
        <f t="shared" si="83"/>
        <v>0</v>
      </c>
      <c r="X862" s="5">
        <v>6252.39</v>
      </c>
      <c r="Y862" t="s">
        <v>1319</v>
      </c>
      <c r="Z862" t="s">
        <v>2417</v>
      </c>
      <c r="AA862" t="s">
        <v>1321</v>
      </c>
      <c r="AB862" t="s">
        <v>1344</v>
      </c>
      <c r="AC862" t="s">
        <v>1323</v>
      </c>
      <c r="AD862" t="s">
        <v>91</v>
      </c>
      <c r="AE862" s="4">
        <v>1.0900000000000001</v>
      </c>
      <c r="AF862">
        <v>1</v>
      </c>
    </row>
    <row r="863" spans="1:32" ht="15" customHeight="1" x14ac:dyDescent="0.25">
      <c r="A863">
        <v>862</v>
      </c>
      <c r="B863" t="s">
        <v>2418</v>
      </c>
      <c r="C863">
        <v>20240503</v>
      </c>
      <c r="D863">
        <v>20240503</v>
      </c>
      <c r="E863">
        <v>319</v>
      </c>
      <c r="F863">
        <v>10</v>
      </c>
      <c r="G863">
        <v>30</v>
      </c>
      <c r="H863">
        <v>16</v>
      </c>
      <c r="I863">
        <v>1</v>
      </c>
      <c r="J863">
        <v>1</v>
      </c>
      <c r="K863" t="s">
        <v>1325</v>
      </c>
      <c r="L863">
        <v>3</v>
      </c>
      <c r="M863" s="5">
        <v>1665.32</v>
      </c>
      <c r="N863" s="6">
        <v>0</v>
      </c>
      <c r="O863" s="5">
        <f t="shared" si="78"/>
        <v>1665.32</v>
      </c>
      <c r="P863" s="5">
        <f t="shared" si="79"/>
        <v>4995.96</v>
      </c>
      <c r="Q863" s="5">
        <v>1075.25</v>
      </c>
      <c r="R863" s="5">
        <f t="shared" si="80"/>
        <v>3225.75</v>
      </c>
      <c r="S863" s="5">
        <f t="shared" si="81"/>
        <v>1727.95</v>
      </c>
      <c r="T863" s="6">
        <f t="shared" si="82"/>
        <v>0.34586946252572082</v>
      </c>
      <c r="U863" s="5">
        <v>42.26</v>
      </c>
      <c r="V863">
        <v>0</v>
      </c>
      <c r="W863" s="5">
        <f t="shared" si="83"/>
        <v>0</v>
      </c>
      <c r="X863" s="5">
        <v>4946.5</v>
      </c>
      <c r="Y863" t="s">
        <v>1319</v>
      </c>
      <c r="Z863" t="s">
        <v>2419</v>
      </c>
      <c r="AA863" t="s">
        <v>1321</v>
      </c>
      <c r="AB863" t="s">
        <v>1330</v>
      </c>
      <c r="AC863" t="s">
        <v>1323</v>
      </c>
      <c r="AD863" t="s">
        <v>91</v>
      </c>
      <c r="AE863" s="4">
        <v>1.0900000000000001</v>
      </c>
      <c r="AF863">
        <v>1</v>
      </c>
    </row>
    <row r="864" spans="1:32" ht="15" customHeight="1" x14ac:dyDescent="0.25">
      <c r="A864">
        <v>863</v>
      </c>
      <c r="B864" t="s">
        <v>2420</v>
      </c>
      <c r="C864">
        <v>20251018</v>
      </c>
      <c r="D864">
        <v>20251025</v>
      </c>
      <c r="E864">
        <v>725</v>
      </c>
      <c r="F864">
        <v>8</v>
      </c>
      <c r="G864">
        <v>41</v>
      </c>
      <c r="H864">
        <v>29</v>
      </c>
      <c r="I864">
        <v>2</v>
      </c>
      <c r="J864">
        <v>1</v>
      </c>
      <c r="K864" t="s">
        <v>1325</v>
      </c>
      <c r="L864">
        <v>2</v>
      </c>
      <c r="M864" s="5">
        <v>1225.55</v>
      </c>
      <c r="N864" s="6">
        <v>0</v>
      </c>
      <c r="O864" s="5">
        <f t="shared" si="78"/>
        <v>1225.55</v>
      </c>
      <c r="P864" s="5">
        <f t="shared" si="79"/>
        <v>2451.1</v>
      </c>
      <c r="Q864" s="5">
        <v>712.43</v>
      </c>
      <c r="R864" s="5">
        <f t="shared" si="80"/>
        <v>1424.86</v>
      </c>
      <c r="S864" s="5">
        <f t="shared" si="81"/>
        <v>1009.58</v>
      </c>
      <c r="T864" s="6">
        <f t="shared" si="82"/>
        <v>0.41188853983925588</v>
      </c>
      <c r="U864" s="5">
        <v>16.66</v>
      </c>
      <c r="V864">
        <v>0</v>
      </c>
      <c r="W864" s="5">
        <f t="shared" si="83"/>
        <v>0</v>
      </c>
      <c r="X864" s="5">
        <v>2356.83</v>
      </c>
      <c r="Y864" t="s">
        <v>1319</v>
      </c>
      <c r="Z864" t="s">
        <v>2421</v>
      </c>
      <c r="AA864" t="s">
        <v>1321</v>
      </c>
      <c r="AB864" t="s">
        <v>1344</v>
      </c>
      <c r="AC864" t="s">
        <v>1323</v>
      </c>
      <c r="AD864" t="s">
        <v>136</v>
      </c>
      <c r="AE864" s="4">
        <v>1.2E-2</v>
      </c>
      <c r="AF864">
        <v>1</v>
      </c>
    </row>
    <row r="865" spans="1:32" ht="15" customHeight="1" x14ac:dyDescent="0.25">
      <c r="A865">
        <v>864</v>
      </c>
      <c r="B865" t="s">
        <v>2422</v>
      </c>
      <c r="C865">
        <v>20230815</v>
      </c>
      <c r="D865">
        <v>20230821</v>
      </c>
      <c r="E865">
        <v>712</v>
      </c>
      <c r="F865">
        <v>6</v>
      </c>
      <c r="G865">
        <v>34</v>
      </c>
      <c r="H865">
        <v>30</v>
      </c>
      <c r="I865">
        <v>5</v>
      </c>
      <c r="J865">
        <v>1</v>
      </c>
      <c r="K865" t="s">
        <v>1325</v>
      </c>
      <c r="L865">
        <v>6</v>
      </c>
      <c r="M865" s="5">
        <v>129.93</v>
      </c>
      <c r="N865" s="6">
        <v>0</v>
      </c>
      <c r="O865" s="5">
        <f t="shared" si="78"/>
        <v>129.93</v>
      </c>
      <c r="P865" s="5">
        <f t="shared" si="79"/>
        <v>779.58</v>
      </c>
      <c r="Q865" s="5">
        <v>80.53</v>
      </c>
      <c r="R865" s="5">
        <f t="shared" si="80"/>
        <v>483.18</v>
      </c>
      <c r="S865" s="5">
        <f t="shared" si="81"/>
        <v>231.71000000000004</v>
      </c>
      <c r="T865" s="6">
        <f t="shared" si="82"/>
        <v>0.29722414633520616</v>
      </c>
      <c r="U865" s="5">
        <v>64.69</v>
      </c>
      <c r="V865">
        <v>0</v>
      </c>
      <c r="W865" s="5">
        <f t="shared" si="83"/>
        <v>0</v>
      </c>
      <c r="X865" s="5">
        <v>756.87</v>
      </c>
      <c r="Y865" t="s">
        <v>1319</v>
      </c>
      <c r="Z865" t="s">
        <v>2423</v>
      </c>
      <c r="AA865" t="s">
        <v>1321</v>
      </c>
      <c r="AB865" t="s">
        <v>1344</v>
      </c>
      <c r="AC865" t="s">
        <v>1323</v>
      </c>
      <c r="AD865" t="s">
        <v>121</v>
      </c>
      <c r="AE865" s="4">
        <v>0.66</v>
      </c>
      <c r="AF865">
        <v>1</v>
      </c>
    </row>
    <row r="866" spans="1:32" ht="15" customHeight="1" x14ac:dyDescent="0.25">
      <c r="A866">
        <v>865</v>
      </c>
      <c r="B866" t="s">
        <v>2424</v>
      </c>
      <c r="C866">
        <v>20250329</v>
      </c>
      <c r="D866">
        <v>20250403</v>
      </c>
      <c r="E866">
        <v>23</v>
      </c>
      <c r="F866">
        <v>9</v>
      </c>
      <c r="G866">
        <v>8</v>
      </c>
      <c r="H866">
        <v>7</v>
      </c>
      <c r="I866">
        <v>1</v>
      </c>
      <c r="J866">
        <v>1</v>
      </c>
      <c r="K866" t="s">
        <v>1318</v>
      </c>
      <c r="L866">
        <v>9</v>
      </c>
      <c r="M866" s="5">
        <v>416.66</v>
      </c>
      <c r="N866" s="6">
        <v>0</v>
      </c>
      <c r="O866" s="5">
        <f t="shared" si="78"/>
        <v>416.66</v>
      </c>
      <c r="P866" s="5">
        <f t="shared" si="79"/>
        <v>3749.94</v>
      </c>
      <c r="Q866" s="5">
        <v>264.23</v>
      </c>
      <c r="R866" s="5">
        <f t="shared" si="80"/>
        <v>1585.38</v>
      </c>
      <c r="S866" s="5">
        <f t="shared" si="81"/>
        <v>803.77</v>
      </c>
      <c r="T866" s="6">
        <f t="shared" si="82"/>
        <v>0.32151314421030736</v>
      </c>
      <c r="U866" s="5">
        <v>110.81</v>
      </c>
      <c r="V866">
        <v>3</v>
      </c>
      <c r="W866" s="5">
        <f t="shared" si="83"/>
        <v>1249.98</v>
      </c>
      <c r="X866" s="5">
        <v>3712.81</v>
      </c>
      <c r="Y866" t="s">
        <v>1319</v>
      </c>
      <c r="Z866" t="s">
        <v>2425</v>
      </c>
      <c r="AA866" t="s">
        <v>1321</v>
      </c>
      <c r="AB866" t="s">
        <v>1344</v>
      </c>
      <c r="AC866" t="s">
        <v>1323</v>
      </c>
      <c r="AD866" t="s">
        <v>62</v>
      </c>
      <c r="AE866" s="4">
        <v>1</v>
      </c>
      <c r="AF866">
        <v>1</v>
      </c>
    </row>
    <row r="867" spans="1:32" ht="15" customHeight="1" x14ac:dyDescent="0.25">
      <c r="A867">
        <v>866</v>
      </c>
      <c r="B867" t="s">
        <v>2426</v>
      </c>
      <c r="C867">
        <v>20241002</v>
      </c>
      <c r="D867">
        <v>20241006</v>
      </c>
      <c r="E867">
        <v>167</v>
      </c>
      <c r="F867">
        <v>19</v>
      </c>
      <c r="G867">
        <v>9</v>
      </c>
      <c r="H867">
        <v>8</v>
      </c>
      <c r="I867">
        <v>6</v>
      </c>
      <c r="J867">
        <v>1</v>
      </c>
      <c r="K867" t="s">
        <v>1325</v>
      </c>
      <c r="L867">
        <v>20</v>
      </c>
      <c r="M867" s="5">
        <v>244.24</v>
      </c>
      <c r="N867" s="6">
        <v>0</v>
      </c>
      <c r="O867" s="5">
        <f t="shared" si="78"/>
        <v>244.24</v>
      </c>
      <c r="P867" s="5">
        <f t="shared" si="79"/>
        <v>4884.8</v>
      </c>
      <c r="Q867" s="5">
        <v>39.69</v>
      </c>
      <c r="R867" s="5">
        <f t="shared" si="80"/>
        <v>793.8</v>
      </c>
      <c r="S867" s="5">
        <f t="shared" si="81"/>
        <v>4091</v>
      </c>
      <c r="T867" s="6">
        <f t="shared" si="82"/>
        <v>0.83749590566655741</v>
      </c>
      <c r="U867" s="5">
        <v>0</v>
      </c>
      <c r="V867">
        <v>0</v>
      </c>
      <c r="W867" s="5">
        <f t="shared" si="83"/>
        <v>0</v>
      </c>
      <c r="X867" s="5">
        <v>5088.33</v>
      </c>
      <c r="Y867" t="s">
        <v>1319</v>
      </c>
      <c r="Z867" t="s">
        <v>2427</v>
      </c>
      <c r="AA867" t="s">
        <v>1333</v>
      </c>
      <c r="AB867" t="s">
        <v>1330</v>
      </c>
      <c r="AC867" t="s">
        <v>1339</v>
      </c>
      <c r="AD867" t="s">
        <v>62</v>
      </c>
      <c r="AE867" s="4">
        <v>1</v>
      </c>
      <c r="AF867">
        <v>1</v>
      </c>
    </row>
    <row r="868" spans="1:32" ht="15" customHeight="1" x14ac:dyDescent="0.25">
      <c r="A868">
        <v>867</v>
      </c>
      <c r="B868" t="s">
        <v>2426</v>
      </c>
      <c r="C868">
        <v>20241002</v>
      </c>
      <c r="D868">
        <v>20241006</v>
      </c>
      <c r="E868">
        <v>167</v>
      </c>
      <c r="F868">
        <v>24</v>
      </c>
      <c r="G868">
        <v>9</v>
      </c>
      <c r="H868">
        <v>8</v>
      </c>
      <c r="I868">
        <v>6</v>
      </c>
      <c r="J868">
        <v>1</v>
      </c>
      <c r="K868" t="s">
        <v>1325</v>
      </c>
      <c r="L868">
        <v>1</v>
      </c>
      <c r="M868" s="5">
        <v>913.67</v>
      </c>
      <c r="N868" s="6">
        <v>0</v>
      </c>
      <c r="O868" s="5">
        <f t="shared" si="78"/>
        <v>913.67</v>
      </c>
      <c r="P868" s="5">
        <f t="shared" si="79"/>
        <v>913.67</v>
      </c>
      <c r="Q868" s="5">
        <v>548.07000000000005</v>
      </c>
      <c r="R868" s="5">
        <f t="shared" si="80"/>
        <v>548.07000000000005</v>
      </c>
      <c r="S868" s="5">
        <f t="shared" si="81"/>
        <v>353.7399999999999</v>
      </c>
      <c r="T868" s="6">
        <f t="shared" si="82"/>
        <v>0.38716385565904526</v>
      </c>
      <c r="U868" s="5">
        <v>11.86</v>
      </c>
      <c r="V868">
        <v>0</v>
      </c>
      <c r="W868" s="5">
        <f t="shared" si="83"/>
        <v>0</v>
      </c>
      <c r="X868" s="5">
        <v>951.74</v>
      </c>
      <c r="Y868" t="s">
        <v>1319</v>
      </c>
      <c r="Z868" t="s">
        <v>2427</v>
      </c>
      <c r="AA868" t="s">
        <v>1333</v>
      </c>
      <c r="AB868" t="s">
        <v>1330</v>
      </c>
      <c r="AC868" t="s">
        <v>1339</v>
      </c>
      <c r="AD868" t="s">
        <v>62</v>
      </c>
      <c r="AE868" s="4">
        <v>1</v>
      </c>
      <c r="AF868">
        <v>1</v>
      </c>
    </row>
    <row r="869" spans="1:32" ht="15" customHeight="1" x14ac:dyDescent="0.25">
      <c r="A869">
        <v>868</v>
      </c>
      <c r="B869" t="s">
        <v>2428</v>
      </c>
      <c r="C869">
        <v>20230612</v>
      </c>
      <c r="D869">
        <v>20230615</v>
      </c>
      <c r="E869">
        <v>556</v>
      </c>
      <c r="F869">
        <v>13</v>
      </c>
      <c r="G869">
        <v>18</v>
      </c>
      <c r="H869">
        <v>21</v>
      </c>
      <c r="I869">
        <v>5</v>
      </c>
      <c r="J869">
        <v>2</v>
      </c>
      <c r="K869" t="s">
        <v>1325</v>
      </c>
      <c r="L869">
        <v>2</v>
      </c>
      <c r="M869" s="5">
        <v>25.6</v>
      </c>
      <c r="N869" s="6">
        <v>8.0699999999999994E-2</v>
      </c>
      <c r="O869" s="5">
        <f t="shared" si="78"/>
        <v>23.534080000000003</v>
      </c>
      <c r="P869" s="5">
        <f t="shared" si="79"/>
        <v>47.068160000000006</v>
      </c>
      <c r="Q869" s="5">
        <v>3.28</v>
      </c>
      <c r="R869" s="5">
        <f t="shared" si="80"/>
        <v>6.56</v>
      </c>
      <c r="S869" s="5">
        <f t="shared" si="81"/>
        <v>40.508160000000004</v>
      </c>
      <c r="T869" s="6">
        <f t="shared" si="82"/>
        <v>0.86062765147394749</v>
      </c>
      <c r="U869" s="5">
        <v>0</v>
      </c>
      <c r="V869">
        <v>0</v>
      </c>
      <c r="W869" s="5">
        <f t="shared" si="83"/>
        <v>0</v>
      </c>
      <c r="X869" s="5">
        <v>46.6</v>
      </c>
      <c r="Y869" t="s">
        <v>1319</v>
      </c>
      <c r="Z869" t="s">
        <v>2429</v>
      </c>
      <c r="AA869" t="s">
        <v>1321</v>
      </c>
      <c r="AB869" t="s">
        <v>1344</v>
      </c>
      <c r="AC869" t="s">
        <v>1323</v>
      </c>
      <c r="AD869" t="s">
        <v>91</v>
      </c>
      <c r="AE869" s="4">
        <v>1.0900000000000001</v>
      </c>
      <c r="AF869">
        <v>1</v>
      </c>
    </row>
    <row r="870" spans="1:32" ht="15" customHeight="1" x14ac:dyDescent="0.25">
      <c r="A870">
        <v>869</v>
      </c>
      <c r="B870" t="s">
        <v>2430</v>
      </c>
      <c r="C870">
        <v>20240325</v>
      </c>
      <c r="D870">
        <v>20240327</v>
      </c>
      <c r="E870">
        <v>456</v>
      </c>
      <c r="F870">
        <v>23</v>
      </c>
      <c r="G870">
        <v>19</v>
      </c>
      <c r="H870">
        <v>22</v>
      </c>
      <c r="I870">
        <v>5</v>
      </c>
      <c r="J870">
        <v>2</v>
      </c>
      <c r="K870" t="s">
        <v>1325</v>
      </c>
      <c r="L870">
        <v>1</v>
      </c>
      <c r="M870" s="5">
        <v>1822.46</v>
      </c>
      <c r="N870" s="6">
        <v>7.8899999999999998E-2</v>
      </c>
      <c r="O870" s="5">
        <f t="shared" si="78"/>
        <v>1678.6679060000001</v>
      </c>
      <c r="P870" s="5">
        <f t="shared" si="79"/>
        <v>1678.6679060000001</v>
      </c>
      <c r="Q870" s="5">
        <v>912.18</v>
      </c>
      <c r="R870" s="5">
        <f t="shared" si="80"/>
        <v>912.18</v>
      </c>
      <c r="S870" s="5">
        <f t="shared" si="81"/>
        <v>761.48790600000018</v>
      </c>
      <c r="T870" s="6">
        <f t="shared" si="82"/>
        <v>0.45362629694547824</v>
      </c>
      <c r="U870" s="5">
        <v>5</v>
      </c>
      <c r="V870">
        <v>0</v>
      </c>
      <c r="W870" s="5">
        <f t="shared" si="83"/>
        <v>0</v>
      </c>
      <c r="X870" s="5">
        <v>1645.75</v>
      </c>
      <c r="Y870" t="s">
        <v>1319</v>
      </c>
      <c r="Z870" t="s">
        <v>2431</v>
      </c>
      <c r="AA870" t="s">
        <v>1321</v>
      </c>
      <c r="AB870" t="s">
        <v>1330</v>
      </c>
      <c r="AC870" t="s">
        <v>1323</v>
      </c>
      <c r="AD870" t="s">
        <v>91</v>
      </c>
      <c r="AE870" s="4">
        <v>1.0900000000000001</v>
      </c>
      <c r="AF870">
        <v>1</v>
      </c>
    </row>
    <row r="871" spans="1:32" ht="15" customHeight="1" x14ac:dyDescent="0.25">
      <c r="A871">
        <v>870</v>
      </c>
      <c r="B871" t="s">
        <v>2432</v>
      </c>
      <c r="C871">
        <v>20231220</v>
      </c>
      <c r="D871">
        <v>20231221</v>
      </c>
      <c r="E871">
        <v>242</v>
      </c>
      <c r="F871">
        <v>2</v>
      </c>
      <c r="G871">
        <v>1</v>
      </c>
      <c r="H871">
        <v>11</v>
      </c>
      <c r="I871">
        <v>4</v>
      </c>
      <c r="J871">
        <v>1</v>
      </c>
      <c r="K871" t="s">
        <v>1318</v>
      </c>
      <c r="L871">
        <v>1</v>
      </c>
      <c r="M871" s="5">
        <v>240.47</v>
      </c>
      <c r="N871" s="6">
        <v>0</v>
      </c>
      <c r="O871" s="5">
        <f t="shared" si="78"/>
        <v>240.47</v>
      </c>
      <c r="P871" s="5">
        <f t="shared" si="79"/>
        <v>240.47</v>
      </c>
      <c r="Q871" s="5">
        <v>134.88</v>
      </c>
      <c r="R871" s="5">
        <f t="shared" si="80"/>
        <v>0</v>
      </c>
      <c r="S871" s="5">
        <f t="shared" si="81"/>
        <v>-5</v>
      </c>
      <c r="T871" s="6">
        <f t="shared" si="82"/>
        <v>0</v>
      </c>
      <c r="U871" s="5">
        <v>5</v>
      </c>
      <c r="V871">
        <v>1</v>
      </c>
      <c r="W871" s="5">
        <f t="shared" si="83"/>
        <v>240.47</v>
      </c>
      <c r="X871" s="5">
        <v>226.86</v>
      </c>
      <c r="Y871" t="s">
        <v>1319</v>
      </c>
      <c r="Z871" t="s">
        <v>2433</v>
      </c>
      <c r="AA871" t="s">
        <v>1321</v>
      </c>
      <c r="AB871" t="s">
        <v>1344</v>
      </c>
      <c r="AC871" t="s">
        <v>1323</v>
      </c>
      <c r="AD871" t="s">
        <v>62</v>
      </c>
      <c r="AE871" s="4">
        <v>1</v>
      </c>
      <c r="AF871">
        <v>1</v>
      </c>
    </row>
    <row r="872" spans="1:32" ht="15" customHeight="1" x14ac:dyDescent="0.25">
      <c r="A872">
        <v>871</v>
      </c>
      <c r="B872" t="s">
        <v>2434</v>
      </c>
      <c r="C872">
        <v>20240909</v>
      </c>
      <c r="D872">
        <v>20240909</v>
      </c>
      <c r="E872">
        <v>290</v>
      </c>
      <c r="F872">
        <v>5</v>
      </c>
      <c r="G872">
        <v>2</v>
      </c>
      <c r="H872">
        <v>12</v>
      </c>
      <c r="I872">
        <v>3</v>
      </c>
      <c r="J872">
        <v>1</v>
      </c>
      <c r="K872" t="s">
        <v>1325</v>
      </c>
      <c r="L872">
        <v>2</v>
      </c>
      <c r="M872" s="5">
        <v>81.61</v>
      </c>
      <c r="N872" s="6">
        <v>0</v>
      </c>
      <c r="O872" s="5">
        <f t="shared" si="78"/>
        <v>81.61</v>
      </c>
      <c r="P872" s="5">
        <f t="shared" si="79"/>
        <v>163.22</v>
      </c>
      <c r="Q872" s="5">
        <v>41.03</v>
      </c>
      <c r="R872" s="5">
        <f t="shared" si="80"/>
        <v>82.06</v>
      </c>
      <c r="S872" s="5">
        <f t="shared" si="81"/>
        <v>58.03</v>
      </c>
      <c r="T872" s="6">
        <f t="shared" si="82"/>
        <v>0.35553241024384269</v>
      </c>
      <c r="U872" s="5">
        <v>23.13</v>
      </c>
      <c r="V872">
        <v>0</v>
      </c>
      <c r="W872" s="5">
        <f t="shared" si="83"/>
        <v>0</v>
      </c>
      <c r="X872" s="5">
        <v>145.72999999999999</v>
      </c>
      <c r="Y872" t="s">
        <v>1319</v>
      </c>
      <c r="Z872" t="s">
        <v>2435</v>
      </c>
      <c r="AA872" t="s">
        <v>1321</v>
      </c>
      <c r="AB872" t="s">
        <v>1330</v>
      </c>
      <c r="AC872" t="s">
        <v>1323</v>
      </c>
      <c r="AD872" t="s">
        <v>62</v>
      </c>
      <c r="AE872" s="4">
        <v>1</v>
      </c>
      <c r="AF872">
        <v>1</v>
      </c>
    </row>
    <row r="873" spans="1:32" ht="15" customHeight="1" x14ac:dyDescent="0.25">
      <c r="A873">
        <v>872</v>
      </c>
      <c r="B873" t="s">
        <v>2434</v>
      </c>
      <c r="C873">
        <v>20240909</v>
      </c>
      <c r="D873">
        <v>20240909</v>
      </c>
      <c r="E873">
        <v>290</v>
      </c>
      <c r="F873">
        <v>14</v>
      </c>
      <c r="G873">
        <v>2</v>
      </c>
      <c r="H873">
        <v>12</v>
      </c>
      <c r="I873">
        <v>3</v>
      </c>
      <c r="J873">
        <v>2</v>
      </c>
      <c r="K873" t="s">
        <v>1325</v>
      </c>
      <c r="L873">
        <v>50</v>
      </c>
      <c r="M873" s="5">
        <v>79.11</v>
      </c>
      <c r="N873" s="6">
        <v>0.10059999999999999</v>
      </c>
      <c r="O873" s="5">
        <f t="shared" si="78"/>
        <v>71.151533999999998</v>
      </c>
      <c r="P873" s="5">
        <f t="shared" si="79"/>
        <v>3557.5767000000001</v>
      </c>
      <c r="Q873" s="5">
        <v>20.59</v>
      </c>
      <c r="R873" s="5">
        <f t="shared" si="80"/>
        <v>1029.5</v>
      </c>
      <c r="S873" s="5">
        <f t="shared" si="81"/>
        <v>2528.0767000000001</v>
      </c>
      <c r="T873" s="6">
        <f t="shared" si="82"/>
        <v>0.71061762350759716</v>
      </c>
      <c r="U873" s="5">
        <v>0</v>
      </c>
      <c r="V873">
        <v>0</v>
      </c>
      <c r="W873" s="5">
        <f t="shared" si="83"/>
        <v>0</v>
      </c>
      <c r="X873" s="5">
        <v>3176.41</v>
      </c>
      <c r="Y873" t="s">
        <v>1319</v>
      </c>
      <c r="Z873" t="s">
        <v>2435</v>
      </c>
      <c r="AA873" t="s">
        <v>1321</v>
      </c>
      <c r="AB873" t="s">
        <v>1330</v>
      </c>
      <c r="AC873" t="s">
        <v>1323</v>
      </c>
      <c r="AD873" t="s">
        <v>62</v>
      </c>
      <c r="AE873" s="4">
        <v>1</v>
      </c>
      <c r="AF873">
        <v>1</v>
      </c>
    </row>
    <row r="874" spans="1:32" ht="15" customHeight="1" x14ac:dyDescent="0.25">
      <c r="A874">
        <v>873</v>
      </c>
      <c r="B874" t="s">
        <v>2436</v>
      </c>
      <c r="C874">
        <v>20240611</v>
      </c>
      <c r="D874">
        <v>20240618</v>
      </c>
      <c r="E874">
        <v>72</v>
      </c>
      <c r="F874">
        <v>14</v>
      </c>
      <c r="G874">
        <v>12</v>
      </c>
      <c r="H874">
        <v>1</v>
      </c>
      <c r="I874">
        <v>1</v>
      </c>
      <c r="J874">
        <v>2</v>
      </c>
      <c r="K874" t="s">
        <v>1325</v>
      </c>
      <c r="L874">
        <v>1</v>
      </c>
      <c r="M874" s="5">
        <v>76.349999999999994</v>
      </c>
      <c r="N874" s="6">
        <v>9.2999999999999999E-2</v>
      </c>
      <c r="O874" s="5">
        <f t="shared" si="78"/>
        <v>69.249449999999996</v>
      </c>
      <c r="P874" s="5">
        <f t="shared" si="79"/>
        <v>69.249449999999996</v>
      </c>
      <c r="Q874" s="5">
        <v>21.38</v>
      </c>
      <c r="R874" s="5">
        <f t="shared" si="80"/>
        <v>21.38</v>
      </c>
      <c r="S874" s="5">
        <f t="shared" si="81"/>
        <v>47.869450000000001</v>
      </c>
      <c r="T874" s="6">
        <f t="shared" si="82"/>
        <v>0.69126108582811852</v>
      </c>
      <c r="U874" s="5">
        <v>0</v>
      </c>
      <c r="V874">
        <v>0</v>
      </c>
      <c r="W874" s="5">
        <f t="shared" si="83"/>
        <v>0</v>
      </c>
      <c r="X874" s="5">
        <v>67.23</v>
      </c>
      <c r="Y874" t="s">
        <v>1319</v>
      </c>
      <c r="Z874" t="s">
        <v>2437</v>
      </c>
      <c r="AA874" t="s">
        <v>1321</v>
      </c>
      <c r="AB874" t="s">
        <v>1330</v>
      </c>
      <c r="AC874" t="s">
        <v>1323</v>
      </c>
      <c r="AD874" t="s">
        <v>79</v>
      </c>
      <c r="AE874" s="4">
        <v>0.74</v>
      </c>
      <c r="AF874">
        <v>1</v>
      </c>
    </row>
    <row r="875" spans="1:32" ht="15" customHeight="1" x14ac:dyDescent="0.25">
      <c r="A875">
        <v>874</v>
      </c>
      <c r="B875" t="s">
        <v>2436</v>
      </c>
      <c r="C875">
        <v>20240611</v>
      </c>
      <c r="D875">
        <v>20240618</v>
      </c>
      <c r="E875">
        <v>72</v>
      </c>
      <c r="F875">
        <v>11</v>
      </c>
      <c r="G875">
        <v>12</v>
      </c>
      <c r="H875">
        <v>1</v>
      </c>
      <c r="I875">
        <v>1</v>
      </c>
      <c r="J875">
        <v>3</v>
      </c>
      <c r="K875" t="s">
        <v>1325</v>
      </c>
      <c r="L875">
        <v>10</v>
      </c>
      <c r="M875" s="5">
        <v>126.69</v>
      </c>
      <c r="N875" s="6">
        <v>0.1168</v>
      </c>
      <c r="O875" s="5">
        <f t="shared" si="78"/>
        <v>111.892608</v>
      </c>
      <c r="P875" s="5">
        <f t="shared" si="79"/>
        <v>1118.92608</v>
      </c>
      <c r="Q875" s="5">
        <v>23.53</v>
      </c>
      <c r="R875" s="5">
        <f t="shared" si="80"/>
        <v>235.3</v>
      </c>
      <c r="S875" s="5">
        <f t="shared" si="81"/>
        <v>883.62608</v>
      </c>
      <c r="T875" s="6">
        <f t="shared" si="82"/>
        <v>0.78970907533051693</v>
      </c>
      <c r="U875" s="5">
        <v>0</v>
      </c>
      <c r="V875">
        <v>0</v>
      </c>
      <c r="W875" s="5">
        <f t="shared" si="83"/>
        <v>0</v>
      </c>
      <c r="X875" s="5">
        <v>1086.3399999999999</v>
      </c>
      <c r="Y875" t="s">
        <v>1319</v>
      </c>
      <c r="Z875" t="s">
        <v>2437</v>
      </c>
      <c r="AA875" t="s">
        <v>1321</v>
      </c>
      <c r="AB875" t="s">
        <v>1330</v>
      </c>
      <c r="AC875" t="s">
        <v>1323</v>
      </c>
      <c r="AD875" t="s">
        <v>79</v>
      </c>
      <c r="AE875" s="4">
        <v>0.74</v>
      </c>
      <c r="AF875">
        <v>1</v>
      </c>
    </row>
    <row r="876" spans="1:32" ht="15" customHeight="1" x14ac:dyDescent="0.25">
      <c r="A876">
        <v>875</v>
      </c>
      <c r="B876" t="s">
        <v>2438</v>
      </c>
      <c r="C876">
        <v>20240426</v>
      </c>
      <c r="D876">
        <v>20240502</v>
      </c>
      <c r="E876">
        <v>158</v>
      </c>
      <c r="F876">
        <v>26</v>
      </c>
      <c r="G876">
        <v>4</v>
      </c>
      <c r="H876">
        <v>2</v>
      </c>
      <c r="I876">
        <v>5</v>
      </c>
      <c r="J876">
        <v>1</v>
      </c>
      <c r="K876" t="s">
        <v>1325</v>
      </c>
      <c r="L876">
        <v>2</v>
      </c>
      <c r="M876" s="5">
        <v>12133.02</v>
      </c>
      <c r="N876" s="6">
        <v>0</v>
      </c>
      <c r="O876" s="5">
        <f t="shared" si="78"/>
        <v>12133.02</v>
      </c>
      <c r="P876" s="5">
        <f t="shared" si="79"/>
        <v>24266.04</v>
      </c>
      <c r="Q876" s="5">
        <v>6096.84</v>
      </c>
      <c r="R876" s="5">
        <f t="shared" si="80"/>
        <v>12193.68</v>
      </c>
      <c r="S876" s="5">
        <f t="shared" si="81"/>
        <v>12059.09</v>
      </c>
      <c r="T876" s="6">
        <f t="shared" si="82"/>
        <v>0.49695335538884794</v>
      </c>
      <c r="U876" s="5">
        <v>13.27</v>
      </c>
      <c r="V876">
        <v>0</v>
      </c>
      <c r="W876" s="5">
        <f t="shared" si="83"/>
        <v>0</v>
      </c>
      <c r="X876" s="5">
        <v>25016.54</v>
      </c>
      <c r="Y876" t="s">
        <v>1319</v>
      </c>
      <c r="Z876" t="s">
        <v>2439</v>
      </c>
      <c r="AA876" t="s">
        <v>1321</v>
      </c>
      <c r="AB876" t="s">
        <v>1330</v>
      </c>
      <c r="AC876" t="s">
        <v>1323</v>
      </c>
      <c r="AD876" t="s">
        <v>62</v>
      </c>
      <c r="AE876" s="4">
        <v>1</v>
      </c>
      <c r="AF876">
        <v>1</v>
      </c>
    </row>
    <row r="877" spans="1:32" ht="15" customHeight="1" x14ac:dyDescent="0.25">
      <c r="A877">
        <v>876</v>
      </c>
      <c r="B877" t="s">
        <v>2440</v>
      </c>
      <c r="C877">
        <v>20241211</v>
      </c>
      <c r="D877">
        <v>20241216</v>
      </c>
      <c r="E877">
        <v>299</v>
      </c>
      <c r="F877">
        <v>18</v>
      </c>
      <c r="G877">
        <v>5</v>
      </c>
      <c r="H877">
        <v>3</v>
      </c>
      <c r="I877">
        <v>6</v>
      </c>
      <c r="J877">
        <v>2</v>
      </c>
      <c r="K877" t="s">
        <v>1354</v>
      </c>
      <c r="L877">
        <v>0</v>
      </c>
      <c r="M877" s="5">
        <v>239.1</v>
      </c>
      <c r="N877" s="6">
        <v>0.1021</v>
      </c>
      <c r="O877" s="5">
        <f t="shared" si="78"/>
        <v>214.68789000000001</v>
      </c>
      <c r="P877" s="5">
        <f t="shared" si="79"/>
        <v>0</v>
      </c>
      <c r="Q877" s="5">
        <v>63.72</v>
      </c>
      <c r="R877" s="5">
        <f t="shared" si="80"/>
        <v>0</v>
      </c>
      <c r="S877" s="5">
        <f t="shared" si="81"/>
        <v>0</v>
      </c>
      <c r="T877" s="6">
        <f t="shared" si="82"/>
        <v>0</v>
      </c>
      <c r="U877" s="5">
        <v>0</v>
      </c>
      <c r="V877">
        <v>0</v>
      </c>
      <c r="W877" s="5">
        <f t="shared" si="83"/>
        <v>0</v>
      </c>
      <c r="X877" s="5">
        <v>0</v>
      </c>
      <c r="Y877" t="s">
        <v>1319</v>
      </c>
      <c r="Z877" t="s">
        <v>2441</v>
      </c>
      <c r="AA877" t="s">
        <v>1321</v>
      </c>
      <c r="AB877" t="s">
        <v>1322</v>
      </c>
      <c r="AC877" t="s">
        <v>1323</v>
      </c>
      <c r="AD877" t="s">
        <v>62</v>
      </c>
      <c r="AE877" s="4">
        <v>1</v>
      </c>
      <c r="AF877">
        <v>1</v>
      </c>
    </row>
    <row r="878" spans="1:32" ht="15" customHeight="1" x14ac:dyDescent="0.25">
      <c r="A878">
        <v>877</v>
      </c>
      <c r="B878" t="s">
        <v>2442</v>
      </c>
      <c r="C878">
        <v>20250418</v>
      </c>
      <c r="D878">
        <v>20250422</v>
      </c>
      <c r="E878">
        <v>739</v>
      </c>
      <c r="F878">
        <v>24</v>
      </c>
      <c r="G878">
        <v>37</v>
      </c>
      <c r="H878">
        <v>28</v>
      </c>
      <c r="I878">
        <v>2</v>
      </c>
      <c r="J878">
        <v>1</v>
      </c>
      <c r="K878" t="s">
        <v>1325</v>
      </c>
      <c r="L878">
        <v>5</v>
      </c>
      <c r="M878" s="5">
        <v>869.35</v>
      </c>
      <c r="N878" s="6">
        <v>0</v>
      </c>
      <c r="O878" s="5">
        <f t="shared" si="78"/>
        <v>869.35</v>
      </c>
      <c r="P878" s="5">
        <f t="shared" si="79"/>
        <v>4346.75</v>
      </c>
      <c r="Q878" s="5">
        <v>572.28</v>
      </c>
      <c r="R878" s="5">
        <f t="shared" si="80"/>
        <v>2861.3999999999996</v>
      </c>
      <c r="S878" s="5">
        <f t="shared" si="81"/>
        <v>1457.4100000000003</v>
      </c>
      <c r="T878" s="6">
        <f t="shared" si="82"/>
        <v>0.33528728360269172</v>
      </c>
      <c r="U878" s="5">
        <v>27.94</v>
      </c>
      <c r="V878">
        <v>0</v>
      </c>
      <c r="W878" s="5">
        <f t="shared" si="83"/>
        <v>0</v>
      </c>
      <c r="X878" s="5">
        <v>4829.72</v>
      </c>
      <c r="Y878" t="s">
        <v>1319</v>
      </c>
      <c r="Z878" t="s">
        <v>2443</v>
      </c>
      <c r="AA878" t="s">
        <v>1321</v>
      </c>
      <c r="AB878" t="s">
        <v>1344</v>
      </c>
      <c r="AC878" t="s">
        <v>1323</v>
      </c>
      <c r="AD878" t="s">
        <v>127</v>
      </c>
      <c r="AE878" s="4">
        <v>6.7999999999999996E-3</v>
      </c>
      <c r="AF878">
        <v>1</v>
      </c>
    </row>
    <row r="879" spans="1:32" ht="15" customHeight="1" x14ac:dyDescent="0.25">
      <c r="A879">
        <v>878</v>
      </c>
      <c r="B879" t="s">
        <v>2442</v>
      </c>
      <c r="C879">
        <v>20250418</v>
      </c>
      <c r="D879">
        <v>20250422</v>
      </c>
      <c r="E879">
        <v>739</v>
      </c>
      <c r="F879">
        <v>2</v>
      </c>
      <c r="G879">
        <v>37</v>
      </c>
      <c r="H879">
        <v>28</v>
      </c>
      <c r="I879">
        <v>2</v>
      </c>
      <c r="J879">
        <v>1</v>
      </c>
      <c r="K879" t="s">
        <v>1325</v>
      </c>
      <c r="L879">
        <v>1</v>
      </c>
      <c r="M879" s="5">
        <v>245.53</v>
      </c>
      <c r="N879" s="6">
        <v>0</v>
      </c>
      <c r="O879" s="5">
        <f t="shared" si="78"/>
        <v>245.53</v>
      </c>
      <c r="P879" s="5">
        <f t="shared" si="79"/>
        <v>245.53</v>
      </c>
      <c r="Q879" s="5">
        <v>143.03</v>
      </c>
      <c r="R879" s="5">
        <f t="shared" si="80"/>
        <v>143.03</v>
      </c>
      <c r="S879" s="5">
        <f t="shared" si="81"/>
        <v>96.79</v>
      </c>
      <c r="T879" s="6">
        <f t="shared" si="82"/>
        <v>0.39420844703294916</v>
      </c>
      <c r="U879" s="5">
        <v>5.71</v>
      </c>
      <c r="V879">
        <v>0</v>
      </c>
      <c r="W879" s="5">
        <f t="shared" si="83"/>
        <v>0</v>
      </c>
      <c r="X879" s="5">
        <v>272.81</v>
      </c>
      <c r="Y879" t="s">
        <v>1319</v>
      </c>
      <c r="Z879" t="s">
        <v>2443</v>
      </c>
      <c r="AA879" t="s">
        <v>1321</v>
      </c>
      <c r="AB879" t="s">
        <v>1344</v>
      </c>
      <c r="AC879" t="s">
        <v>1323</v>
      </c>
      <c r="AD879" t="s">
        <v>127</v>
      </c>
      <c r="AE879" s="4">
        <v>6.7999999999999996E-3</v>
      </c>
      <c r="AF879">
        <v>1</v>
      </c>
    </row>
    <row r="880" spans="1:32" ht="15" customHeight="1" x14ac:dyDescent="0.25">
      <c r="A880">
        <v>879</v>
      </c>
      <c r="B880" t="s">
        <v>2442</v>
      </c>
      <c r="C880">
        <v>20250418</v>
      </c>
      <c r="D880">
        <v>20250422</v>
      </c>
      <c r="E880">
        <v>739</v>
      </c>
      <c r="F880">
        <v>16</v>
      </c>
      <c r="G880">
        <v>37</v>
      </c>
      <c r="H880">
        <v>28</v>
      </c>
      <c r="I880">
        <v>2</v>
      </c>
      <c r="J880">
        <v>1</v>
      </c>
      <c r="K880" t="s">
        <v>1325</v>
      </c>
      <c r="L880">
        <v>90</v>
      </c>
      <c r="M880" s="5">
        <v>126.74</v>
      </c>
      <c r="N880" s="6">
        <v>0</v>
      </c>
      <c r="O880" s="5">
        <f t="shared" si="78"/>
        <v>126.74</v>
      </c>
      <c r="P880" s="5">
        <f t="shared" si="79"/>
        <v>11406.6</v>
      </c>
      <c r="Q880" s="5">
        <v>26.64</v>
      </c>
      <c r="R880" s="5">
        <f t="shared" si="80"/>
        <v>2397.6</v>
      </c>
      <c r="S880" s="5">
        <f t="shared" si="81"/>
        <v>9009</v>
      </c>
      <c r="T880" s="6">
        <f t="shared" si="82"/>
        <v>0.78980590184629951</v>
      </c>
      <c r="U880" s="5">
        <v>0</v>
      </c>
      <c r="V880">
        <v>0</v>
      </c>
      <c r="W880" s="5">
        <f t="shared" si="83"/>
        <v>0</v>
      </c>
      <c r="X880" s="5">
        <v>12674</v>
      </c>
      <c r="Y880" t="s">
        <v>1319</v>
      </c>
      <c r="Z880" t="s">
        <v>2443</v>
      </c>
      <c r="AA880" t="s">
        <v>1321</v>
      </c>
      <c r="AB880" t="s">
        <v>1344</v>
      </c>
      <c r="AC880" t="s">
        <v>1323</v>
      </c>
      <c r="AD880" t="s">
        <v>127</v>
      </c>
      <c r="AE880" s="4">
        <v>6.7999999999999996E-3</v>
      </c>
      <c r="AF880">
        <v>1</v>
      </c>
    </row>
    <row r="881" spans="1:32" ht="15" customHeight="1" x14ac:dyDescent="0.25">
      <c r="A881">
        <v>880</v>
      </c>
      <c r="B881" t="s">
        <v>2444</v>
      </c>
      <c r="C881">
        <v>20230525</v>
      </c>
      <c r="D881">
        <v>20230528</v>
      </c>
      <c r="E881">
        <v>849</v>
      </c>
      <c r="F881">
        <v>8</v>
      </c>
      <c r="G881">
        <v>38</v>
      </c>
      <c r="H881">
        <v>29</v>
      </c>
      <c r="I881">
        <v>5</v>
      </c>
      <c r="J881">
        <v>1</v>
      </c>
      <c r="K881" t="s">
        <v>1325</v>
      </c>
      <c r="L881">
        <v>1</v>
      </c>
      <c r="M881" s="5">
        <v>1241.57</v>
      </c>
      <c r="N881" s="6">
        <v>0</v>
      </c>
      <c r="O881" s="5">
        <f t="shared" si="78"/>
        <v>1241.57</v>
      </c>
      <c r="P881" s="5">
        <f t="shared" si="79"/>
        <v>1241.57</v>
      </c>
      <c r="Q881" s="5">
        <v>741.58</v>
      </c>
      <c r="R881" s="5">
        <f t="shared" si="80"/>
        <v>741.58</v>
      </c>
      <c r="S881" s="5">
        <f t="shared" si="81"/>
        <v>490.86999999999989</v>
      </c>
      <c r="T881" s="6">
        <f t="shared" si="82"/>
        <v>0.3953623235097497</v>
      </c>
      <c r="U881" s="5">
        <v>9.1199999999999992</v>
      </c>
      <c r="V881">
        <v>0</v>
      </c>
      <c r="W881" s="5">
        <f t="shared" si="83"/>
        <v>0</v>
      </c>
      <c r="X881" s="5">
        <v>1254.1099999999999</v>
      </c>
      <c r="Y881" t="s">
        <v>1319</v>
      </c>
      <c r="Z881" t="s">
        <v>2445</v>
      </c>
      <c r="AA881" t="s">
        <v>1321</v>
      </c>
      <c r="AB881" t="s">
        <v>1330</v>
      </c>
      <c r="AC881" t="s">
        <v>1323</v>
      </c>
      <c r="AD881" t="s">
        <v>127</v>
      </c>
      <c r="AE881" s="4">
        <v>6.7999999999999996E-3</v>
      </c>
      <c r="AF881">
        <v>1</v>
      </c>
    </row>
    <row r="882" spans="1:32" ht="15" customHeight="1" x14ac:dyDescent="0.25">
      <c r="A882">
        <v>881</v>
      </c>
      <c r="B882" t="s">
        <v>2446</v>
      </c>
      <c r="C882">
        <v>20240603</v>
      </c>
      <c r="D882">
        <v>20240605</v>
      </c>
      <c r="E882">
        <v>402</v>
      </c>
      <c r="F882">
        <v>21</v>
      </c>
      <c r="G882">
        <v>29</v>
      </c>
      <c r="H882">
        <v>18</v>
      </c>
      <c r="I882">
        <v>4</v>
      </c>
      <c r="J882">
        <v>2</v>
      </c>
      <c r="K882" t="s">
        <v>1325</v>
      </c>
      <c r="L882">
        <v>3</v>
      </c>
      <c r="M882" s="5">
        <v>439.49</v>
      </c>
      <c r="N882" s="6">
        <v>6.6299999999999998E-2</v>
      </c>
      <c r="O882" s="5">
        <f t="shared" si="78"/>
        <v>410.35181299999999</v>
      </c>
      <c r="P882" s="5">
        <f t="shared" si="79"/>
        <v>1231.055439</v>
      </c>
      <c r="Q882" s="5">
        <v>294</v>
      </c>
      <c r="R882" s="5">
        <f t="shared" si="80"/>
        <v>882</v>
      </c>
      <c r="S882" s="5">
        <f t="shared" si="81"/>
        <v>308.95543899999996</v>
      </c>
      <c r="T882" s="6">
        <f t="shared" si="82"/>
        <v>0.25096793305341952</v>
      </c>
      <c r="U882" s="5">
        <v>40.1</v>
      </c>
      <c r="V882">
        <v>0</v>
      </c>
      <c r="W882" s="5">
        <f t="shared" si="83"/>
        <v>0</v>
      </c>
      <c r="X882" s="5">
        <v>1195.2</v>
      </c>
      <c r="Y882" t="s">
        <v>1319</v>
      </c>
      <c r="Z882" t="s">
        <v>2447</v>
      </c>
      <c r="AA882" t="s">
        <v>1321</v>
      </c>
      <c r="AB882" t="s">
        <v>1322</v>
      </c>
      <c r="AC882" t="s">
        <v>1323</v>
      </c>
      <c r="AD882" t="s">
        <v>91</v>
      </c>
      <c r="AE882" s="4">
        <v>1.0900000000000001</v>
      </c>
      <c r="AF882">
        <v>1</v>
      </c>
    </row>
    <row r="883" spans="1:32" ht="15" customHeight="1" x14ac:dyDescent="0.25">
      <c r="A883">
        <v>882</v>
      </c>
      <c r="B883" t="s">
        <v>2446</v>
      </c>
      <c r="C883">
        <v>20240603</v>
      </c>
      <c r="D883">
        <v>20240605</v>
      </c>
      <c r="E883">
        <v>402</v>
      </c>
      <c r="F883">
        <v>2</v>
      </c>
      <c r="G883">
        <v>29</v>
      </c>
      <c r="H883">
        <v>18</v>
      </c>
      <c r="I883">
        <v>4</v>
      </c>
      <c r="J883">
        <v>1</v>
      </c>
      <c r="K883" t="s">
        <v>1325</v>
      </c>
      <c r="L883">
        <v>1</v>
      </c>
      <c r="M883" s="5">
        <v>239.47</v>
      </c>
      <c r="N883" s="6">
        <v>0</v>
      </c>
      <c r="O883" s="5">
        <f t="shared" si="78"/>
        <v>239.47</v>
      </c>
      <c r="P883" s="5">
        <f t="shared" si="79"/>
        <v>239.47</v>
      </c>
      <c r="Q883" s="5">
        <v>148.65</v>
      </c>
      <c r="R883" s="5">
        <f t="shared" si="80"/>
        <v>148.65</v>
      </c>
      <c r="S883" s="5">
        <f t="shared" si="81"/>
        <v>83.6</v>
      </c>
      <c r="T883" s="6">
        <f t="shared" si="82"/>
        <v>0.3491042719338539</v>
      </c>
      <c r="U883" s="5">
        <v>7.22</v>
      </c>
      <c r="V883">
        <v>0</v>
      </c>
      <c r="W883" s="5">
        <f t="shared" si="83"/>
        <v>0</v>
      </c>
      <c r="X883" s="5">
        <v>232.5</v>
      </c>
      <c r="Y883" t="s">
        <v>1319</v>
      </c>
      <c r="Z883" t="s">
        <v>2447</v>
      </c>
      <c r="AA883" t="s">
        <v>1321</v>
      </c>
      <c r="AB883" t="s">
        <v>1322</v>
      </c>
      <c r="AC883" t="s">
        <v>1323</v>
      </c>
      <c r="AD883" t="s">
        <v>91</v>
      </c>
      <c r="AE883" s="4">
        <v>1.0900000000000001</v>
      </c>
      <c r="AF883">
        <v>1</v>
      </c>
    </row>
    <row r="884" spans="1:32" ht="15" customHeight="1" x14ac:dyDescent="0.25">
      <c r="A884">
        <v>883</v>
      </c>
      <c r="B884" t="s">
        <v>2448</v>
      </c>
      <c r="C884">
        <v>20250430</v>
      </c>
      <c r="D884">
        <v>20250501</v>
      </c>
      <c r="E884">
        <v>70</v>
      </c>
      <c r="F884">
        <v>1</v>
      </c>
      <c r="G884">
        <v>12</v>
      </c>
      <c r="H884">
        <v>7</v>
      </c>
      <c r="I884">
        <v>2</v>
      </c>
      <c r="J884">
        <v>1</v>
      </c>
      <c r="K884" t="s">
        <v>1325</v>
      </c>
      <c r="L884">
        <v>4</v>
      </c>
      <c r="M884" s="5">
        <v>1242.8</v>
      </c>
      <c r="N884" s="6">
        <v>0</v>
      </c>
      <c r="O884" s="5">
        <f t="shared" si="78"/>
        <v>1242.8</v>
      </c>
      <c r="P884" s="5">
        <f t="shared" si="79"/>
        <v>4971.2</v>
      </c>
      <c r="Q884" s="5">
        <v>628.98</v>
      </c>
      <c r="R884" s="5">
        <f t="shared" si="80"/>
        <v>2515.92</v>
      </c>
      <c r="S884" s="5">
        <f t="shared" si="81"/>
        <v>2436.4799999999996</v>
      </c>
      <c r="T884" s="6">
        <f t="shared" si="82"/>
        <v>0.49011908593498543</v>
      </c>
      <c r="U884" s="5">
        <v>18.8</v>
      </c>
      <c r="V884">
        <v>0</v>
      </c>
      <c r="W884" s="5">
        <f t="shared" si="83"/>
        <v>0</v>
      </c>
      <c r="X884" s="5">
        <v>5523.56</v>
      </c>
      <c r="Y884" t="s">
        <v>1319</v>
      </c>
      <c r="Z884" t="s">
        <v>2449</v>
      </c>
      <c r="AA884" t="s">
        <v>1321</v>
      </c>
      <c r="AB884" t="s">
        <v>1330</v>
      </c>
      <c r="AC884" t="s">
        <v>1323</v>
      </c>
      <c r="AD884" t="s">
        <v>79</v>
      </c>
      <c r="AE884" s="4">
        <v>0.74</v>
      </c>
      <c r="AF884">
        <v>1</v>
      </c>
    </row>
    <row r="885" spans="1:32" ht="15" customHeight="1" x14ac:dyDescent="0.25">
      <c r="A885">
        <v>884</v>
      </c>
      <c r="B885" t="s">
        <v>2450</v>
      </c>
      <c r="C885">
        <v>20241112</v>
      </c>
      <c r="D885">
        <v>20241112</v>
      </c>
      <c r="E885">
        <v>90</v>
      </c>
      <c r="F885">
        <v>7</v>
      </c>
      <c r="G885">
        <v>13</v>
      </c>
      <c r="H885">
        <v>8</v>
      </c>
      <c r="I885">
        <v>3</v>
      </c>
      <c r="J885">
        <v>1</v>
      </c>
      <c r="K885" t="s">
        <v>1325</v>
      </c>
      <c r="L885">
        <v>2</v>
      </c>
      <c r="M885" s="5">
        <v>780.39</v>
      </c>
      <c r="N885" s="6">
        <v>0</v>
      </c>
      <c r="O885" s="5">
        <f t="shared" si="78"/>
        <v>780.39</v>
      </c>
      <c r="P885" s="5">
        <f t="shared" si="79"/>
        <v>1560.78</v>
      </c>
      <c r="Q885" s="5">
        <v>444.07</v>
      </c>
      <c r="R885" s="5">
        <f t="shared" si="80"/>
        <v>888.14</v>
      </c>
      <c r="S885" s="5">
        <f t="shared" si="81"/>
        <v>648.54999999999995</v>
      </c>
      <c r="T885" s="6">
        <f t="shared" si="82"/>
        <v>0.41552941477978955</v>
      </c>
      <c r="U885" s="5">
        <v>24.09</v>
      </c>
      <c r="V885">
        <v>0</v>
      </c>
      <c r="W885" s="5">
        <f t="shared" si="83"/>
        <v>0</v>
      </c>
      <c r="X885" s="5">
        <v>1486.46</v>
      </c>
      <c r="Y885" t="s">
        <v>1319</v>
      </c>
      <c r="Z885" t="s">
        <v>2451</v>
      </c>
      <c r="AA885" t="s">
        <v>1321</v>
      </c>
      <c r="AB885" t="s">
        <v>1327</v>
      </c>
      <c r="AC885" t="s">
        <v>1323</v>
      </c>
      <c r="AD885" t="s">
        <v>79</v>
      </c>
      <c r="AE885" s="4">
        <v>0.74</v>
      </c>
      <c r="AF885">
        <v>1</v>
      </c>
    </row>
    <row r="886" spans="1:32" ht="15" customHeight="1" x14ac:dyDescent="0.25">
      <c r="A886">
        <v>885</v>
      </c>
      <c r="B886" t="s">
        <v>2452</v>
      </c>
      <c r="C886">
        <v>20250624</v>
      </c>
      <c r="D886">
        <v>20250701</v>
      </c>
      <c r="E886">
        <v>299</v>
      </c>
      <c r="F886">
        <v>14</v>
      </c>
      <c r="G886">
        <v>11</v>
      </c>
      <c r="H886">
        <v>9</v>
      </c>
      <c r="I886">
        <v>3</v>
      </c>
      <c r="J886">
        <v>1</v>
      </c>
      <c r="K886" t="s">
        <v>1325</v>
      </c>
      <c r="L886">
        <v>5</v>
      </c>
      <c r="M886" s="5">
        <v>80.55</v>
      </c>
      <c r="N886" s="6">
        <v>0</v>
      </c>
      <c r="O886" s="5">
        <f t="shared" si="78"/>
        <v>80.55</v>
      </c>
      <c r="P886" s="5">
        <f t="shared" si="79"/>
        <v>402.75</v>
      </c>
      <c r="Q886" s="5">
        <v>20.49</v>
      </c>
      <c r="R886" s="5">
        <f t="shared" si="80"/>
        <v>102.44999999999999</v>
      </c>
      <c r="S886" s="5">
        <f t="shared" si="81"/>
        <v>300.3</v>
      </c>
      <c r="T886" s="6">
        <f t="shared" si="82"/>
        <v>0.74562383612662941</v>
      </c>
      <c r="U886" s="5">
        <v>0</v>
      </c>
      <c r="V886">
        <v>0</v>
      </c>
      <c r="W886" s="5">
        <f t="shared" si="83"/>
        <v>0</v>
      </c>
      <c r="X886" s="5">
        <v>410.97</v>
      </c>
      <c r="Y886" t="s">
        <v>1319</v>
      </c>
      <c r="Z886" t="s">
        <v>2453</v>
      </c>
      <c r="AA886" t="s">
        <v>1321</v>
      </c>
      <c r="AB886" t="s">
        <v>1344</v>
      </c>
      <c r="AC886" t="s">
        <v>1323</v>
      </c>
      <c r="AD886" t="s">
        <v>62</v>
      </c>
      <c r="AE886" s="4">
        <v>1</v>
      </c>
      <c r="AF886">
        <v>1</v>
      </c>
    </row>
    <row r="887" spans="1:32" ht="15" customHeight="1" x14ac:dyDescent="0.25">
      <c r="A887">
        <v>886</v>
      </c>
      <c r="B887" t="s">
        <v>2454</v>
      </c>
      <c r="C887">
        <v>20240722</v>
      </c>
      <c r="D887">
        <v>20240728</v>
      </c>
      <c r="E887">
        <v>208</v>
      </c>
      <c r="F887">
        <v>3</v>
      </c>
      <c r="G887">
        <v>1</v>
      </c>
      <c r="H887">
        <v>10</v>
      </c>
      <c r="I887">
        <v>5</v>
      </c>
      <c r="J887">
        <v>1</v>
      </c>
      <c r="K887" t="s">
        <v>1325</v>
      </c>
      <c r="L887">
        <v>1</v>
      </c>
      <c r="M887" s="5">
        <v>1254.68</v>
      </c>
      <c r="N887" s="6">
        <v>0</v>
      </c>
      <c r="O887" s="5">
        <f t="shared" si="78"/>
        <v>1254.68</v>
      </c>
      <c r="P887" s="5">
        <f t="shared" si="79"/>
        <v>1254.68</v>
      </c>
      <c r="Q887" s="5">
        <v>643.65</v>
      </c>
      <c r="R887" s="5">
        <f t="shared" si="80"/>
        <v>643.65</v>
      </c>
      <c r="S887" s="5">
        <f t="shared" si="81"/>
        <v>605.83000000000004</v>
      </c>
      <c r="T887" s="6">
        <f t="shared" si="82"/>
        <v>0.48285618643797623</v>
      </c>
      <c r="U887" s="5">
        <v>5.2</v>
      </c>
      <c r="V887">
        <v>0</v>
      </c>
      <c r="W887" s="5">
        <f t="shared" si="83"/>
        <v>0</v>
      </c>
      <c r="X887" s="5">
        <v>1280.29</v>
      </c>
      <c r="Y887" t="s">
        <v>1319</v>
      </c>
      <c r="Z887" t="s">
        <v>2455</v>
      </c>
      <c r="AA887" t="s">
        <v>1321</v>
      </c>
      <c r="AB887" t="s">
        <v>1327</v>
      </c>
      <c r="AC887" t="s">
        <v>1323</v>
      </c>
      <c r="AD887" t="s">
        <v>62</v>
      </c>
      <c r="AE887" s="4">
        <v>1</v>
      </c>
      <c r="AF887">
        <v>1</v>
      </c>
    </row>
    <row r="888" spans="1:32" ht="15" customHeight="1" x14ac:dyDescent="0.25">
      <c r="A888">
        <v>887</v>
      </c>
      <c r="B888" t="s">
        <v>2456</v>
      </c>
      <c r="C888">
        <v>20251102</v>
      </c>
      <c r="D888">
        <v>20251107</v>
      </c>
      <c r="E888">
        <v>54</v>
      </c>
      <c r="F888">
        <v>16</v>
      </c>
      <c r="G888">
        <v>2</v>
      </c>
      <c r="H888">
        <v>11</v>
      </c>
      <c r="I888">
        <v>1</v>
      </c>
      <c r="J888">
        <v>1</v>
      </c>
      <c r="K888" t="s">
        <v>1325</v>
      </c>
      <c r="L888">
        <v>20</v>
      </c>
      <c r="M888" s="5">
        <v>131.58000000000001</v>
      </c>
      <c r="N888" s="6">
        <v>0</v>
      </c>
      <c r="O888" s="5">
        <f t="shared" si="78"/>
        <v>131.58000000000001</v>
      </c>
      <c r="P888" s="5">
        <f t="shared" si="79"/>
        <v>2631.6000000000004</v>
      </c>
      <c r="Q888" s="5">
        <v>26.39</v>
      </c>
      <c r="R888" s="5">
        <f t="shared" si="80"/>
        <v>527.79999999999995</v>
      </c>
      <c r="S888" s="5">
        <f t="shared" si="81"/>
        <v>2103.8000000000002</v>
      </c>
      <c r="T888" s="6">
        <f t="shared" si="82"/>
        <v>0.79943760449916401</v>
      </c>
      <c r="U888" s="5">
        <v>0</v>
      </c>
      <c r="V888">
        <v>0</v>
      </c>
      <c r="W888" s="5">
        <f t="shared" si="83"/>
        <v>0</v>
      </c>
      <c r="X888" s="5">
        <v>2392.36</v>
      </c>
      <c r="Y888" t="s">
        <v>1319</v>
      </c>
      <c r="Z888" t="s">
        <v>2457</v>
      </c>
      <c r="AA888" t="s">
        <v>1333</v>
      </c>
      <c r="AB888" t="s">
        <v>1330</v>
      </c>
      <c r="AC888" t="s">
        <v>1360</v>
      </c>
      <c r="AD888" t="s">
        <v>62</v>
      </c>
      <c r="AE888" s="4">
        <v>1</v>
      </c>
      <c r="AF888">
        <v>1</v>
      </c>
    </row>
    <row r="889" spans="1:32" ht="15" customHeight="1" x14ac:dyDescent="0.25">
      <c r="A889">
        <v>888</v>
      </c>
      <c r="B889" t="s">
        <v>2456</v>
      </c>
      <c r="C889">
        <v>20251102</v>
      </c>
      <c r="D889">
        <v>20251107</v>
      </c>
      <c r="E889">
        <v>54</v>
      </c>
      <c r="F889">
        <v>23</v>
      </c>
      <c r="G889">
        <v>2</v>
      </c>
      <c r="H889">
        <v>11</v>
      </c>
      <c r="I889">
        <v>1</v>
      </c>
      <c r="J889">
        <v>1</v>
      </c>
      <c r="K889" t="s">
        <v>1325</v>
      </c>
      <c r="L889">
        <v>1</v>
      </c>
      <c r="M889" s="5">
        <v>1804.92</v>
      </c>
      <c r="N889" s="6">
        <v>0</v>
      </c>
      <c r="O889" s="5">
        <f t="shared" si="78"/>
        <v>1804.92</v>
      </c>
      <c r="P889" s="5">
        <f t="shared" si="79"/>
        <v>1804.92</v>
      </c>
      <c r="Q889" s="5">
        <v>855.99</v>
      </c>
      <c r="R889" s="5">
        <f t="shared" si="80"/>
        <v>855.99</v>
      </c>
      <c r="S889" s="5">
        <f t="shared" si="81"/>
        <v>940.98</v>
      </c>
      <c r="T889" s="6">
        <f t="shared" si="82"/>
        <v>0.52134166611262545</v>
      </c>
      <c r="U889" s="5">
        <v>7.95</v>
      </c>
      <c r="V889">
        <v>0</v>
      </c>
      <c r="W889" s="5">
        <f t="shared" si="83"/>
        <v>0</v>
      </c>
      <c r="X889" s="5">
        <v>1640.84</v>
      </c>
      <c r="Y889" t="s">
        <v>1319</v>
      </c>
      <c r="Z889" t="s">
        <v>2457</v>
      </c>
      <c r="AA889" t="s">
        <v>1333</v>
      </c>
      <c r="AB889" t="s">
        <v>1330</v>
      </c>
      <c r="AC889" t="s">
        <v>1360</v>
      </c>
      <c r="AD889" t="s">
        <v>62</v>
      </c>
      <c r="AE889" s="4">
        <v>1</v>
      </c>
      <c r="AF889">
        <v>1</v>
      </c>
    </row>
    <row r="890" spans="1:32" ht="15" customHeight="1" x14ac:dyDescent="0.25">
      <c r="A890">
        <v>889</v>
      </c>
      <c r="B890" t="s">
        <v>2458</v>
      </c>
      <c r="C890">
        <v>20251126</v>
      </c>
      <c r="D890">
        <v>20251130</v>
      </c>
      <c r="E890">
        <v>581</v>
      </c>
      <c r="F890">
        <v>4</v>
      </c>
      <c r="G890">
        <v>25</v>
      </c>
      <c r="H890">
        <v>24</v>
      </c>
      <c r="I890">
        <v>5</v>
      </c>
      <c r="J890">
        <v>5</v>
      </c>
      <c r="K890" t="s">
        <v>1325</v>
      </c>
      <c r="L890">
        <v>5</v>
      </c>
      <c r="M890" s="5">
        <v>795.32</v>
      </c>
      <c r="N890" s="6">
        <v>0.15809999999999999</v>
      </c>
      <c r="O890" s="5">
        <f t="shared" si="78"/>
        <v>669.57990800000005</v>
      </c>
      <c r="P890" s="5">
        <f t="shared" si="79"/>
        <v>3347.8995400000003</v>
      </c>
      <c r="Q890" s="5">
        <v>433.9</v>
      </c>
      <c r="R890" s="5">
        <f t="shared" si="80"/>
        <v>2169.5</v>
      </c>
      <c r="S890" s="5">
        <f t="shared" si="81"/>
        <v>1149.1595400000003</v>
      </c>
      <c r="T890" s="6">
        <f t="shared" si="82"/>
        <v>0.3432479159754</v>
      </c>
      <c r="U890" s="5">
        <v>29.24</v>
      </c>
      <c r="V890">
        <v>0</v>
      </c>
      <c r="W890" s="5">
        <f t="shared" si="83"/>
        <v>0</v>
      </c>
      <c r="X890" s="5">
        <v>3043.55</v>
      </c>
      <c r="Y890" t="s">
        <v>1278</v>
      </c>
      <c r="Z890" t="s">
        <v>2459</v>
      </c>
      <c r="AA890" t="s">
        <v>1321</v>
      </c>
      <c r="AB890" t="s">
        <v>1327</v>
      </c>
      <c r="AC890" t="s">
        <v>1323</v>
      </c>
      <c r="AD890" t="s">
        <v>99</v>
      </c>
      <c r="AE890" s="4">
        <v>1.27</v>
      </c>
      <c r="AF890">
        <v>3</v>
      </c>
    </row>
    <row r="891" spans="1:32" ht="15" customHeight="1" x14ac:dyDescent="0.25">
      <c r="A891">
        <v>890</v>
      </c>
      <c r="B891" t="s">
        <v>2456</v>
      </c>
      <c r="C891">
        <v>20251102</v>
      </c>
      <c r="D891">
        <v>20251107</v>
      </c>
      <c r="E891">
        <v>54</v>
      </c>
      <c r="F891">
        <v>2</v>
      </c>
      <c r="G891">
        <v>2</v>
      </c>
      <c r="H891">
        <v>11</v>
      </c>
      <c r="I891">
        <v>1</v>
      </c>
      <c r="J891">
        <v>5</v>
      </c>
      <c r="K891" t="s">
        <v>1325</v>
      </c>
      <c r="L891">
        <v>1</v>
      </c>
      <c r="M891" s="5">
        <v>254.61</v>
      </c>
      <c r="N891" s="6">
        <v>0.1709</v>
      </c>
      <c r="O891" s="5">
        <f t="shared" si="78"/>
        <v>211.097151</v>
      </c>
      <c r="P891" s="5">
        <f t="shared" si="79"/>
        <v>211.097151</v>
      </c>
      <c r="Q891" s="5">
        <v>136.08000000000001</v>
      </c>
      <c r="R891" s="5">
        <f t="shared" si="80"/>
        <v>136.08000000000001</v>
      </c>
      <c r="S891" s="5">
        <f t="shared" si="81"/>
        <v>69.837150999999977</v>
      </c>
      <c r="T891" s="6">
        <f t="shared" si="82"/>
        <v>0.33082943407417176</v>
      </c>
      <c r="U891" s="5">
        <v>5.18</v>
      </c>
      <c r="V891">
        <v>0</v>
      </c>
      <c r="W891" s="5">
        <f t="shared" si="83"/>
        <v>0</v>
      </c>
      <c r="X891" s="5">
        <v>191.91</v>
      </c>
      <c r="Y891" t="s">
        <v>1319</v>
      </c>
      <c r="Z891" t="s">
        <v>2457</v>
      </c>
      <c r="AA891" t="s">
        <v>1333</v>
      </c>
      <c r="AB891" t="s">
        <v>1330</v>
      </c>
      <c r="AC891" t="s">
        <v>1360</v>
      </c>
      <c r="AD891" t="s">
        <v>62</v>
      </c>
      <c r="AE891" s="4">
        <v>1</v>
      </c>
      <c r="AF891">
        <v>1</v>
      </c>
    </row>
    <row r="892" spans="1:32" ht="15" customHeight="1" x14ac:dyDescent="0.25">
      <c r="A892">
        <v>891</v>
      </c>
      <c r="B892" t="s">
        <v>2460</v>
      </c>
      <c r="C892">
        <v>20230625</v>
      </c>
      <c r="D892">
        <v>20230628</v>
      </c>
      <c r="E892">
        <v>86</v>
      </c>
      <c r="F892">
        <v>24</v>
      </c>
      <c r="G892">
        <v>4</v>
      </c>
      <c r="H892">
        <v>1</v>
      </c>
      <c r="I892">
        <v>3</v>
      </c>
      <c r="J892">
        <v>4</v>
      </c>
      <c r="K892" t="s">
        <v>1325</v>
      </c>
      <c r="L892">
        <v>4</v>
      </c>
      <c r="M892" s="5">
        <v>874.68</v>
      </c>
      <c r="N892" s="6">
        <v>0.1143</v>
      </c>
      <c r="O892" s="5">
        <f t="shared" si="78"/>
        <v>774.70407599999999</v>
      </c>
      <c r="P892" s="5">
        <f t="shared" si="79"/>
        <v>3098.8163039999999</v>
      </c>
      <c r="Q892" s="5">
        <v>528.64</v>
      </c>
      <c r="R892" s="5">
        <f t="shared" si="80"/>
        <v>2114.56</v>
      </c>
      <c r="S892" s="5">
        <f t="shared" si="81"/>
        <v>961.41630399999997</v>
      </c>
      <c r="T892" s="6">
        <f t="shared" si="82"/>
        <v>0.31025275772526073</v>
      </c>
      <c r="U892" s="5">
        <v>22.84</v>
      </c>
      <c r="V892">
        <v>0</v>
      </c>
      <c r="W892" s="5">
        <f t="shared" si="83"/>
        <v>0</v>
      </c>
      <c r="X892" s="5">
        <v>3068.14</v>
      </c>
      <c r="Y892" t="s">
        <v>1319</v>
      </c>
      <c r="Z892" t="s">
        <v>2461</v>
      </c>
      <c r="AA892" t="s">
        <v>1321</v>
      </c>
      <c r="AB892" t="s">
        <v>1330</v>
      </c>
      <c r="AC892" t="s">
        <v>1323</v>
      </c>
      <c r="AD892" t="s">
        <v>62</v>
      </c>
      <c r="AE892" s="4">
        <v>1</v>
      </c>
      <c r="AF892">
        <v>1</v>
      </c>
    </row>
    <row r="893" spans="1:32" ht="15" customHeight="1" x14ac:dyDescent="0.25">
      <c r="A893">
        <v>892</v>
      </c>
      <c r="B893" t="s">
        <v>2462</v>
      </c>
      <c r="C893">
        <v>20231225</v>
      </c>
      <c r="D893">
        <v>20231227</v>
      </c>
      <c r="E893">
        <v>504</v>
      </c>
      <c r="F893">
        <v>5</v>
      </c>
      <c r="G893">
        <v>31</v>
      </c>
      <c r="H893">
        <v>14</v>
      </c>
      <c r="I893">
        <v>6</v>
      </c>
      <c r="J893">
        <v>1</v>
      </c>
      <c r="K893" t="s">
        <v>1325</v>
      </c>
      <c r="L893">
        <v>6</v>
      </c>
      <c r="M893" s="5">
        <v>80.09</v>
      </c>
      <c r="N893" s="6">
        <v>0</v>
      </c>
      <c r="O893" s="5">
        <f t="shared" si="78"/>
        <v>80.09</v>
      </c>
      <c r="P893" s="5">
        <f t="shared" si="79"/>
        <v>480.54</v>
      </c>
      <c r="Q893" s="5">
        <v>41.75</v>
      </c>
      <c r="R893" s="5">
        <f t="shared" si="80"/>
        <v>250.5</v>
      </c>
      <c r="S893" s="5">
        <f t="shared" si="81"/>
        <v>159.69000000000003</v>
      </c>
      <c r="T893" s="6">
        <f t="shared" si="82"/>
        <v>0.33231364714695971</v>
      </c>
      <c r="U893" s="5">
        <v>70.349999999999994</v>
      </c>
      <c r="V893">
        <v>0</v>
      </c>
      <c r="W893" s="5">
        <f t="shared" si="83"/>
        <v>0</v>
      </c>
      <c r="X893" s="5">
        <v>453.34</v>
      </c>
      <c r="Y893" t="s">
        <v>1319</v>
      </c>
      <c r="Z893" t="s">
        <v>2463</v>
      </c>
      <c r="AA893" t="s">
        <v>1321</v>
      </c>
      <c r="AB893" t="s">
        <v>1344</v>
      </c>
      <c r="AC893" t="s">
        <v>1323</v>
      </c>
      <c r="AD893" t="s">
        <v>91</v>
      </c>
      <c r="AE893" s="4">
        <v>1.0900000000000001</v>
      </c>
      <c r="AF893">
        <v>1</v>
      </c>
    </row>
    <row r="894" spans="1:32" ht="15" customHeight="1" x14ac:dyDescent="0.25">
      <c r="A894">
        <v>893</v>
      </c>
      <c r="B894" t="s">
        <v>2462</v>
      </c>
      <c r="C894">
        <v>20231225</v>
      </c>
      <c r="D894">
        <v>20231227</v>
      </c>
      <c r="E894">
        <v>504</v>
      </c>
      <c r="F894">
        <v>24</v>
      </c>
      <c r="G894">
        <v>31</v>
      </c>
      <c r="H894">
        <v>14</v>
      </c>
      <c r="I894">
        <v>6</v>
      </c>
      <c r="J894">
        <v>5</v>
      </c>
      <c r="K894" t="s">
        <v>1325</v>
      </c>
      <c r="L894">
        <v>4</v>
      </c>
      <c r="M894" s="5">
        <v>871.16</v>
      </c>
      <c r="N894" s="6">
        <v>0.1515</v>
      </c>
      <c r="O894" s="5">
        <f t="shared" si="78"/>
        <v>739.17926</v>
      </c>
      <c r="P894" s="5">
        <f t="shared" si="79"/>
        <v>2956.71704</v>
      </c>
      <c r="Q894" s="5">
        <v>544.27</v>
      </c>
      <c r="R894" s="5">
        <f t="shared" si="80"/>
        <v>2177.08</v>
      </c>
      <c r="S894" s="5">
        <f t="shared" si="81"/>
        <v>720.17704000000003</v>
      </c>
      <c r="T894" s="6">
        <f t="shared" si="82"/>
        <v>0.2435732030684952</v>
      </c>
      <c r="U894" s="5">
        <v>59.46</v>
      </c>
      <c r="V894">
        <v>0</v>
      </c>
      <c r="W894" s="5">
        <f t="shared" si="83"/>
        <v>0</v>
      </c>
      <c r="X894" s="5">
        <v>2789.36</v>
      </c>
      <c r="Y894" t="s">
        <v>1319</v>
      </c>
      <c r="Z894" t="s">
        <v>2463</v>
      </c>
      <c r="AA894" t="s">
        <v>1321</v>
      </c>
      <c r="AB894" t="s">
        <v>1344</v>
      </c>
      <c r="AC894" t="s">
        <v>1323</v>
      </c>
      <c r="AD894" t="s">
        <v>91</v>
      </c>
      <c r="AE894" s="4">
        <v>1.0900000000000001</v>
      </c>
      <c r="AF894">
        <v>1</v>
      </c>
    </row>
    <row r="895" spans="1:32" ht="15" customHeight="1" x14ac:dyDescent="0.25">
      <c r="A895">
        <v>894</v>
      </c>
      <c r="B895" t="s">
        <v>2462</v>
      </c>
      <c r="C895">
        <v>20231225</v>
      </c>
      <c r="D895">
        <v>20231227</v>
      </c>
      <c r="E895">
        <v>504</v>
      </c>
      <c r="F895">
        <v>2</v>
      </c>
      <c r="G895">
        <v>31</v>
      </c>
      <c r="H895">
        <v>14</v>
      </c>
      <c r="I895">
        <v>6</v>
      </c>
      <c r="J895">
        <v>1</v>
      </c>
      <c r="K895" t="s">
        <v>1325</v>
      </c>
      <c r="L895">
        <v>1</v>
      </c>
      <c r="M895" s="5">
        <v>255.43</v>
      </c>
      <c r="N895" s="6">
        <v>0</v>
      </c>
      <c r="O895" s="5">
        <f t="shared" si="78"/>
        <v>255.43</v>
      </c>
      <c r="P895" s="5">
        <f t="shared" si="79"/>
        <v>255.43</v>
      </c>
      <c r="Q895" s="5">
        <v>135.32</v>
      </c>
      <c r="R895" s="5">
        <f t="shared" si="80"/>
        <v>135.32</v>
      </c>
      <c r="S895" s="5">
        <f t="shared" si="81"/>
        <v>108.30000000000001</v>
      </c>
      <c r="T895" s="6">
        <f t="shared" si="82"/>
        <v>0.42399091727674904</v>
      </c>
      <c r="U895" s="5">
        <v>11.81</v>
      </c>
      <c r="V895">
        <v>0</v>
      </c>
      <c r="W895" s="5">
        <f t="shared" si="83"/>
        <v>0</v>
      </c>
      <c r="X895" s="5">
        <v>240.97</v>
      </c>
      <c r="Y895" t="s">
        <v>1319</v>
      </c>
      <c r="Z895" t="s">
        <v>2463</v>
      </c>
      <c r="AA895" t="s">
        <v>1321</v>
      </c>
      <c r="AB895" t="s">
        <v>1344</v>
      </c>
      <c r="AC895" t="s">
        <v>1323</v>
      </c>
      <c r="AD895" t="s">
        <v>91</v>
      </c>
      <c r="AE895" s="4">
        <v>1.0900000000000001</v>
      </c>
      <c r="AF895">
        <v>1</v>
      </c>
    </row>
    <row r="896" spans="1:32" ht="15" customHeight="1" x14ac:dyDescent="0.25">
      <c r="A896">
        <v>895</v>
      </c>
      <c r="B896" t="s">
        <v>2464</v>
      </c>
      <c r="C896">
        <v>20251212</v>
      </c>
      <c r="D896">
        <v>20251213</v>
      </c>
      <c r="E896">
        <v>215</v>
      </c>
      <c r="F896">
        <v>14</v>
      </c>
      <c r="G896">
        <v>6</v>
      </c>
      <c r="H896">
        <v>3</v>
      </c>
      <c r="I896">
        <v>3</v>
      </c>
      <c r="J896">
        <v>5</v>
      </c>
      <c r="K896" t="s">
        <v>1325</v>
      </c>
      <c r="L896">
        <v>3</v>
      </c>
      <c r="M896" s="5">
        <v>79.349999999999994</v>
      </c>
      <c r="N896" s="6">
        <v>0.13750000000000001</v>
      </c>
      <c r="O896" s="5">
        <f t="shared" si="78"/>
        <v>68.439374999999998</v>
      </c>
      <c r="P896" s="5">
        <f t="shared" si="79"/>
        <v>205.31812500000001</v>
      </c>
      <c r="Q896" s="5">
        <v>19.82</v>
      </c>
      <c r="R896" s="5">
        <f t="shared" si="80"/>
        <v>59.46</v>
      </c>
      <c r="S896" s="5">
        <f t="shared" si="81"/>
        <v>145.858125</v>
      </c>
      <c r="T896" s="6">
        <f t="shared" si="82"/>
        <v>0.71040062829328876</v>
      </c>
      <c r="U896" s="5">
        <v>0</v>
      </c>
      <c r="V896">
        <v>0</v>
      </c>
      <c r="W896" s="5">
        <f t="shared" si="83"/>
        <v>0</v>
      </c>
      <c r="X896" s="5">
        <v>190.11</v>
      </c>
      <c r="Y896" t="s">
        <v>1319</v>
      </c>
      <c r="Z896" t="s">
        <v>2465</v>
      </c>
      <c r="AA896" t="s">
        <v>1321</v>
      </c>
      <c r="AB896" t="s">
        <v>1327</v>
      </c>
      <c r="AC896" t="s">
        <v>1360</v>
      </c>
      <c r="AD896" t="s">
        <v>62</v>
      </c>
      <c r="AE896" s="4">
        <v>1</v>
      </c>
      <c r="AF896">
        <v>1</v>
      </c>
    </row>
    <row r="897" spans="1:32" ht="15" customHeight="1" x14ac:dyDescent="0.25">
      <c r="A897">
        <v>896</v>
      </c>
      <c r="B897" t="s">
        <v>2466</v>
      </c>
      <c r="C897">
        <v>20241012</v>
      </c>
      <c r="D897">
        <v>20241012</v>
      </c>
      <c r="E897">
        <v>6</v>
      </c>
      <c r="F897">
        <v>12</v>
      </c>
      <c r="G897">
        <v>7</v>
      </c>
      <c r="H897">
        <v>4</v>
      </c>
      <c r="I897">
        <v>5</v>
      </c>
      <c r="J897">
        <v>1</v>
      </c>
      <c r="K897" t="s">
        <v>1325</v>
      </c>
      <c r="L897">
        <v>30</v>
      </c>
      <c r="M897" s="5">
        <v>50.9</v>
      </c>
      <c r="N897" s="6">
        <v>0</v>
      </c>
      <c r="O897" s="5">
        <f t="shared" si="78"/>
        <v>50.9</v>
      </c>
      <c r="P897" s="5">
        <f t="shared" si="79"/>
        <v>1527</v>
      </c>
      <c r="Q897" s="5">
        <v>13.65</v>
      </c>
      <c r="R897" s="5">
        <f t="shared" si="80"/>
        <v>409.5</v>
      </c>
      <c r="S897" s="5">
        <f t="shared" si="81"/>
        <v>1117.5</v>
      </c>
      <c r="T897" s="6">
        <f t="shared" si="82"/>
        <v>0.73182711198428296</v>
      </c>
      <c r="U897" s="5">
        <v>0</v>
      </c>
      <c r="V897">
        <v>0</v>
      </c>
      <c r="W897" s="5">
        <f t="shared" si="83"/>
        <v>0</v>
      </c>
      <c r="X897" s="5">
        <v>1590.62</v>
      </c>
      <c r="Y897" t="s">
        <v>1319</v>
      </c>
      <c r="Z897" t="s">
        <v>2467</v>
      </c>
      <c r="AA897" t="s">
        <v>1338</v>
      </c>
      <c r="AB897" t="s">
        <v>1327</v>
      </c>
      <c r="AC897" t="s">
        <v>1339</v>
      </c>
      <c r="AD897" t="s">
        <v>62</v>
      </c>
      <c r="AE897" s="4">
        <v>1</v>
      </c>
      <c r="AF897">
        <v>1</v>
      </c>
    </row>
    <row r="898" spans="1:32" ht="15" customHeight="1" x14ac:dyDescent="0.25">
      <c r="A898">
        <v>897</v>
      </c>
      <c r="B898" t="s">
        <v>2468</v>
      </c>
      <c r="C898">
        <v>20251129</v>
      </c>
      <c r="D898">
        <v>20251206</v>
      </c>
      <c r="E898">
        <v>433</v>
      </c>
      <c r="F898">
        <v>25</v>
      </c>
      <c r="G898">
        <v>28</v>
      </c>
      <c r="H898">
        <v>17</v>
      </c>
      <c r="I898">
        <v>2</v>
      </c>
      <c r="J898">
        <v>5</v>
      </c>
      <c r="K898" t="s">
        <v>1325</v>
      </c>
      <c r="L898">
        <v>3</v>
      </c>
      <c r="M898" s="5">
        <v>12130.71</v>
      </c>
      <c r="N898" s="6">
        <v>0.1429</v>
      </c>
      <c r="O898" s="5">
        <f t="shared" ref="O898:O961" si="84">M898*(1-N898)</f>
        <v>10397.231540999999</v>
      </c>
      <c r="P898" s="5">
        <f t="shared" ref="P898:P961" si="85">L898*O898</f>
        <v>31191.694622999996</v>
      </c>
      <c r="Q898" s="5">
        <v>7383.61</v>
      </c>
      <c r="R898" s="5">
        <f t="shared" ref="R898:R961" si="86">MAX(L898-V898,0)*Q898</f>
        <v>22150.829999999998</v>
      </c>
      <c r="S898" s="5">
        <f t="shared" ref="S898:S961" si="87">P898-W898-R898-U898</f>
        <v>9015.9246229999972</v>
      </c>
      <c r="T898" s="6">
        <f t="shared" ref="T898:T961" si="88">IFERROR(S898/(P898-W898),0)</f>
        <v>0.28904888727500794</v>
      </c>
      <c r="U898" s="5">
        <v>24.94</v>
      </c>
      <c r="V898">
        <v>0</v>
      </c>
      <c r="W898" s="5">
        <f t="shared" ref="W898:W961" si="89">V898*O898</f>
        <v>0</v>
      </c>
      <c r="X898" s="5">
        <v>28356.080000000002</v>
      </c>
      <c r="Y898" t="s">
        <v>1319</v>
      </c>
      <c r="Z898" t="s">
        <v>2469</v>
      </c>
      <c r="AA898" t="s">
        <v>1321</v>
      </c>
      <c r="AB898" t="s">
        <v>1327</v>
      </c>
      <c r="AC898" t="s">
        <v>1323</v>
      </c>
      <c r="AD898" t="s">
        <v>91</v>
      </c>
      <c r="AE898" s="4">
        <v>1.0900000000000001</v>
      </c>
      <c r="AF898">
        <v>1</v>
      </c>
    </row>
    <row r="899" spans="1:32" ht="15" customHeight="1" x14ac:dyDescent="0.25">
      <c r="A899">
        <v>898</v>
      </c>
      <c r="B899" t="s">
        <v>2470</v>
      </c>
      <c r="C899">
        <v>20230926</v>
      </c>
      <c r="D899">
        <v>20231002</v>
      </c>
      <c r="E899">
        <v>331</v>
      </c>
      <c r="F899">
        <v>8</v>
      </c>
      <c r="G899">
        <v>32</v>
      </c>
      <c r="H899">
        <v>18</v>
      </c>
      <c r="I899">
        <v>1</v>
      </c>
      <c r="J899">
        <v>3</v>
      </c>
      <c r="K899" t="s">
        <v>1318</v>
      </c>
      <c r="L899">
        <v>3</v>
      </c>
      <c r="M899" s="5">
        <v>1183.79</v>
      </c>
      <c r="N899" s="6">
        <v>0.1323</v>
      </c>
      <c r="O899" s="5">
        <f t="shared" si="84"/>
        <v>1027.174583</v>
      </c>
      <c r="P899" s="5">
        <f t="shared" si="85"/>
        <v>3081.523749</v>
      </c>
      <c r="Q899" s="5">
        <v>745.83</v>
      </c>
      <c r="R899" s="5">
        <f t="shared" si="86"/>
        <v>0</v>
      </c>
      <c r="S899" s="5">
        <f t="shared" si="87"/>
        <v>-39.83</v>
      </c>
      <c r="T899" s="6">
        <f t="shared" si="88"/>
        <v>0</v>
      </c>
      <c r="U899" s="5">
        <v>39.83</v>
      </c>
      <c r="V899">
        <v>3</v>
      </c>
      <c r="W899" s="5">
        <f t="shared" si="89"/>
        <v>3081.523749</v>
      </c>
      <c r="X899" s="5">
        <v>3144.41</v>
      </c>
      <c r="Y899" t="s">
        <v>1319</v>
      </c>
      <c r="Z899" t="s">
        <v>2471</v>
      </c>
      <c r="AA899" t="s">
        <v>1321</v>
      </c>
      <c r="AB899" t="s">
        <v>1330</v>
      </c>
      <c r="AC899" t="s">
        <v>1323</v>
      </c>
      <c r="AD899" t="s">
        <v>91</v>
      </c>
      <c r="AE899" s="4">
        <v>1.0900000000000001</v>
      </c>
      <c r="AF899">
        <v>1</v>
      </c>
    </row>
    <row r="900" spans="1:32" ht="15" customHeight="1" x14ac:dyDescent="0.25">
      <c r="A900">
        <v>899</v>
      </c>
      <c r="B900" t="s">
        <v>2470</v>
      </c>
      <c r="C900">
        <v>20230926</v>
      </c>
      <c r="D900">
        <v>20231002</v>
      </c>
      <c r="E900">
        <v>331</v>
      </c>
      <c r="F900">
        <v>9</v>
      </c>
      <c r="G900">
        <v>32</v>
      </c>
      <c r="H900">
        <v>18</v>
      </c>
      <c r="I900">
        <v>1</v>
      </c>
      <c r="J900">
        <v>1</v>
      </c>
      <c r="K900" t="s">
        <v>1318</v>
      </c>
      <c r="L900">
        <v>3</v>
      </c>
      <c r="M900" s="5">
        <v>417.86</v>
      </c>
      <c r="N900" s="6">
        <v>0</v>
      </c>
      <c r="O900" s="5">
        <f t="shared" si="84"/>
        <v>417.86</v>
      </c>
      <c r="P900" s="5">
        <f t="shared" si="85"/>
        <v>1253.58</v>
      </c>
      <c r="Q900" s="5">
        <v>251.71</v>
      </c>
      <c r="R900" s="5">
        <f t="shared" si="86"/>
        <v>503.42</v>
      </c>
      <c r="S900" s="5">
        <f t="shared" si="87"/>
        <v>306.40999999999991</v>
      </c>
      <c r="T900" s="6">
        <f t="shared" si="88"/>
        <v>0.36664193749102564</v>
      </c>
      <c r="U900" s="5">
        <v>25.89</v>
      </c>
      <c r="V900">
        <v>1</v>
      </c>
      <c r="W900" s="5">
        <f t="shared" si="89"/>
        <v>417.86</v>
      </c>
      <c r="X900" s="5">
        <v>1279.1600000000001</v>
      </c>
      <c r="Y900" t="s">
        <v>1319</v>
      </c>
      <c r="Z900" t="s">
        <v>2471</v>
      </c>
      <c r="AA900" t="s">
        <v>1321</v>
      </c>
      <c r="AB900" t="s">
        <v>1330</v>
      </c>
      <c r="AC900" t="s">
        <v>1323</v>
      </c>
      <c r="AD900" t="s">
        <v>91</v>
      </c>
      <c r="AE900" s="4">
        <v>1.0900000000000001</v>
      </c>
      <c r="AF900">
        <v>1</v>
      </c>
    </row>
    <row r="901" spans="1:32" ht="15" customHeight="1" x14ac:dyDescent="0.25">
      <c r="A901">
        <v>900</v>
      </c>
      <c r="B901" t="s">
        <v>2472</v>
      </c>
      <c r="C901">
        <v>20240604</v>
      </c>
      <c r="D901">
        <v>20240609</v>
      </c>
      <c r="E901">
        <v>423</v>
      </c>
      <c r="F901">
        <v>12</v>
      </c>
      <c r="G901">
        <v>22</v>
      </c>
      <c r="H901">
        <v>19</v>
      </c>
      <c r="I901">
        <v>2</v>
      </c>
      <c r="J901">
        <v>2</v>
      </c>
      <c r="K901" t="s">
        <v>1325</v>
      </c>
      <c r="L901">
        <v>25</v>
      </c>
      <c r="M901" s="5">
        <v>47.4</v>
      </c>
      <c r="N901" s="6">
        <v>7.6399999999999996E-2</v>
      </c>
      <c r="O901" s="5">
        <f t="shared" si="84"/>
        <v>43.778639999999996</v>
      </c>
      <c r="P901" s="5">
        <f t="shared" si="85"/>
        <v>1094.4659999999999</v>
      </c>
      <c r="Q901" s="5">
        <v>13.29</v>
      </c>
      <c r="R901" s="5">
        <f t="shared" si="86"/>
        <v>332.25</v>
      </c>
      <c r="S901" s="5">
        <f t="shared" si="87"/>
        <v>762.21599999999989</v>
      </c>
      <c r="T901" s="6">
        <f t="shared" si="88"/>
        <v>0.69642729879228771</v>
      </c>
      <c r="U901" s="5">
        <v>0</v>
      </c>
      <c r="V901">
        <v>0</v>
      </c>
      <c r="W901" s="5">
        <f t="shared" si="89"/>
        <v>0</v>
      </c>
      <c r="X901" s="5">
        <v>1062.5899999999999</v>
      </c>
      <c r="Y901" t="s">
        <v>1319</v>
      </c>
      <c r="Z901" t="s">
        <v>2473</v>
      </c>
      <c r="AA901" t="s">
        <v>1333</v>
      </c>
      <c r="AB901" t="s">
        <v>1322</v>
      </c>
      <c r="AC901" t="s">
        <v>1339</v>
      </c>
      <c r="AD901" t="s">
        <v>99</v>
      </c>
      <c r="AE901" s="4">
        <v>1.27</v>
      </c>
      <c r="AF901">
        <v>1</v>
      </c>
    </row>
    <row r="902" spans="1:32" ht="15" customHeight="1" x14ac:dyDescent="0.25">
      <c r="A902">
        <v>901</v>
      </c>
      <c r="B902" t="s">
        <v>2474</v>
      </c>
      <c r="C902">
        <v>20250204</v>
      </c>
      <c r="D902">
        <v>20250208</v>
      </c>
      <c r="E902">
        <v>695</v>
      </c>
      <c r="F902">
        <v>9</v>
      </c>
      <c r="G902">
        <v>44</v>
      </c>
      <c r="H902">
        <v>32</v>
      </c>
      <c r="I902">
        <v>2</v>
      </c>
      <c r="J902">
        <v>3</v>
      </c>
      <c r="K902" t="s">
        <v>1325</v>
      </c>
      <c r="L902">
        <v>2</v>
      </c>
      <c r="M902" s="5">
        <v>383.11</v>
      </c>
      <c r="N902" s="6">
        <v>0.13120000000000001</v>
      </c>
      <c r="O902" s="5">
        <f t="shared" si="84"/>
        <v>332.84596800000003</v>
      </c>
      <c r="P902" s="5">
        <f t="shared" si="85"/>
        <v>665.69193600000006</v>
      </c>
      <c r="Q902" s="5">
        <v>255.62</v>
      </c>
      <c r="R902" s="5">
        <f t="shared" si="86"/>
        <v>511.24</v>
      </c>
      <c r="S902" s="5">
        <f t="shared" si="87"/>
        <v>143.09193600000003</v>
      </c>
      <c r="T902" s="6">
        <f t="shared" si="88"/>
        <v>0.21495218472948427</v>
      </c>
      <c r="U902" s="5">
        <v>11.36</v>
      </c>
      <c r="V902">
        <v>0</v>
      </c>
      <c r="W902" s="5">
        <f t="shared" si="89"/>
        <v>0</v>
      </c>
      <c r="X902" s="5">
        <v>708.18</v>
      </c>
      <c r="Y902" t="s">
        <v>1319</v>
      </c>
      <c r="Z902" t="s">
        <v>2475</v>
      </c>
      <c r="AA902" t="s">
        <v>1321</v>
      </c>
      <c r="AB902" t="s">
        <v>1344</v>
      </c>
      <c r="AC902" t="s">
        <v>1323</v>
      </c>
      <c r="AD902" t="s">
        <v>136</v>
      </c>
      <c r="AE902" s="4">
        <v>1.2E-2</v>
      </c>
      <c r="AF902">
        <v>1</v>
      </c>
    </row>
    <row r="903" spans="1:32" ht="15" customHeight="1" x14ac:dyDescent="0.25">
      <c r="A903">
        <v>902</v>
      </c>
      <c r="B903" t="s">
        <v>2476</v>
      </c>
      <c r="C903">
        <v>20250326</v>
      </c>
      <c r="D903">
        <v>20250329</v>
      </c>
      <c r="E903">
        <v>442</v>
      </c>
      <c r="F903">
        <v>16</v>
      </c>
      <c r="G903">
        <v>32</v>
      </c>
      <c r="H903">
        <v>21</v>
      </c>
      <c r="I903">
        <v>6</v>
      </c>
      <c r="J903">
        <v>1</v>
      </c>
      <c r="K903" t="s">
        <v>1325</v>
      </c>
      <c r="L903">
        <v>3</v>
      </c>
      <c r="M903" s="5">
        <v>128.86000000000001</v>
      </c>
      <c r="N903" s="6">
        <v>0</v>
      </c>
      <c r="O903" s="5">
        <f t="shared" si="84"/>
        <v>128.86000000000001</v>
      </c>
      <c r="P903" s="5">
        <f t="shared" si="85"/>
        <v>386.58000000000004</v>
      </c>
      <c r="Q903" s="5">
        <v>26.41</v>
      </c>
      <c r="R903" s="5">
        <f t="shared" si="86"/>
        <v>79.23</v>
      </c>
      <c r="S903" s="5">
        <f t="shared" si="87"/>
        <v>307.35000000000002</v>
      </c>
      <c r="T903" s="6">
        <f t="shared" si="88"/>
        <v>0.79504889026850845</v>
      </c>
      <c r="U903" s="5">
        <v>0</v>
      </c>
      <c r="V903">
        <v>0</v>
      </c>
      <c r="W903" s="5">
        <f t="shared" si="89"/>
        <v>0</v>
      </c>
      <c r="X903" s="5">
        <v>382.75</v>
      </c>
      <c r="Y903" t="s">
        <v>1319</v>
      </c>
      <c r="Z903" t="s">
        <v>2477</v>
      </c>
      <c r="AA903" t="s">
        <v>1321</v>
      </c>
      <c r="AB903" t="s">
        <v>1344</v>
      </c>
      <c r="AC903" t="s">
        <v>1323</v>
      </c>
      <c r="AD903" t="s">
        <v>91</v>
      </c>
      <c r="AE903" s="4">
        <v>1.0900000000000001</v>
      </c>
      <c r="AF903">
        <v>1</v>
      </c>
    </row>
    <row r="904" spans="1:32" ht="15" customHeight="1" x14ac:dyDescent="0.25">
      <c r="A904">
        <v>903</v>
      </c>
      <c r="B904" t="s">
        <v>2478</v>
      </c>
      <c r="C904">
        <v>20240322</v>
      </c>
      <c r="D904">
        <v>20240324</v>
      </c>
      <c r="E904">
        <v>452</v>
      </c>
      <c r="F904">
        <v>22</v>
      </c>
      <c r="G904">
        <v>19</v>
      </c>
      <c r="H904">
        <v>22</v>
      </c>
      <c r="I904">
        <v>3</v>
      </c>
      <c r="J904">
        <v>1</v>
      </c>
      <c r="K904" t="s">
        <v>1325</v>
      </c>
      <c r="L904">
        <v>3</v>
      </c>
      <c r="M904" s="5">
        <v>3480.58</v>
      </c>
      <c r="N904" s="6">
        <v>0</v>
      </c>
      <c r="O904" s="5">
        <f t="shared" si="84"/>
        <v>3480.58</v>
      </c>
      <c r="P904" s="5">
        <f t="shared" si="85"/>
        <v>10441.74</v>
      </c>
      <c r="Q904" s="5">
        <v>1728.26</v>
      </c>
      <c r="R904" s="5">
        <f t="shared" si="86"/>
        <v>5184.78</v>
      </c>
      <c r="S904" s="5">
        <f t="shared" si="87"/>
        <v>5250.08</v>
      </c>
      <c r="T904" s="6">
        <f t="shared" si="88"/>
        <v>0.50279742648255943</v>
      </c>
      <c r="U904" s="5">
        <v>6.88</v>
      </c>
      <c r="V904">
        <v>0</v>
      </c>
      <c r="W904" s="5">
        <f t="shared" si="89"/>
        <v>0</v>
      </c>
      <c r="X904" s="5">
        <v>10237</v>
      </c>
      <c r="Y904" t="s">
        <v>1319</v>
      </c>
      <c r="Z904" t="s">
        <v>2479</v>
      </c>
      <c r="AA904" t="s">
        <v>1321</v>
      </c>
      <c r="AB904" t="s">
        <v>1322</v>
      </c>
      <c r="AC904" t="s">
        <v>1323</v>
      </c>
      <c r="AD904" t="s">
        <v>91</v>
      </c>
      <c r="AE904" s="4">
        <v>1.0900000000000001</v>
      </c>
      <c r="AF904">
        <v>1</v>
      </c>
    </row>
    <row r="905" spans="1:32" ht="15" customHeight="1" x14ac:dyDescent="0.25">
      <c r="A905">
        <v>904</v>
      </c>
      <c r="B905" t="s">
        <v>2480</v>
      </c>
      <c r="C905">
        <v>20251231</v>
      </c>
      <c r="D905">
        <v>20260101</v>
      </c>
      <c r="E905">
        <v>657</v>
      </c>
      <c r="F905">
        <v>7</v>
      </c>
      <c r="G905">
        <v>38</v>
      </c>
      <c r="H905">
        <v>35</v>
      </c>
      <c r="I905">
        <v>2</v>
      </c>
      <c r="J905">
        <v>5</v>
      </c>
      <c r="K905" t="s">
        <v>1325</v>
      </c>
      <c r="L905">
        <v>5</v>
      </c>
      <c r="M905" s="5">
        <v>830.1</v>
      </c>
      <c r="N905" s="6">
        <v>0.16650000000000001</v>
      </c>
      <c r="O905" s="5">
        <f t="shared" si="84"/>
        <v>691.88835000000006</v>
      </c>
      <c r="P905" s="5">
        <f t="shared" si="85"/>
        <v>3459.4417500000004</v>
      </c>
      <c r="Q905" s="5">
        <v>426.47</v>
      </c>
      <c r="R905" s="5">
        <f t="shared" si="86"/>
        <v>2132.3500000000004</v>
      </c>
      <c r="S905" s="5">
        <f t="shared" si="87"/>
        <v>1275.61175</v>
      </c>
      <c r="T905" s="6">
        <f t="shared" si="88"/>
        <v>0.3687334090825492</v>
      </c>
      <c r="U905" s="5">
        <v>51.48</v>
      </c>
      <c r="V905">
        <v>0</v>
      </c>
      <c r="W905" s="5">
        <f t="shared" si="89"/>
        <v>0</v>
      </c>
      <c r="X905" s="5">
        <v>3203.19</v>
      </c>
      <c r="Y905" t="s">
        <v>1319</v>
      </c>
      <c r="Z905" t="s">
        <v>2481</v>
      </c>
      <c r="AA905" t="s">
        <v>1321</v>
      </c>
      <c r="AB905" t="s">
        <v>1330</v>
      </c>
      <c r="AC905" t="s">
        <v>1323</v>
      </c>
      <c r="AD905" t="s">
        <v>127</v>
      </c>
      <c r="AE905" s="4">
        <v>6.7999999999999996E-3</v>
      </c>
      <c r="AF905">
        <v>1</v>
      </c>
    </row>
    <row r="906" spans="1:32" ht="15" customHeight="1" x14ac:dyDescent="0.25">
      <c r="A906">
        <v>905</v>
      </c>
      <c r="B906" t="s">
        <v>2482</v>
      </c>
      <c r="C906">
        <v>20241201</v>
      </c>
      <c r="D906">
        <v>20241201</v>
      </c>
      <c r="E906">
        <v>352</v>
      </c>
      <c r="F906">
        <v>3</v>
      </c>
      <c r="G906">
        <v>21</v>
      </c>
      <c r="H906">
        <v>24</v>
      </c>
      <c r="I906">
        <v>1</v>
      </c>
      <c r="J906">
        <v>5</v>
      </c>
      <c r="K906" t="s">
        <v>1325</v>
      </c>
      <c r="L906">
        <v>3</v>
      </c>
      <c r="M906" s="5">
        <v>1175.79</v>
      </c>
      <c r="N906" s="6">
        <v>0.16980000000000001</v>
      </c>
      <c r="O906" s="5">
        <f t="shared" si="84"/>
        <v>976.14085799999998</v>
      </c>
      <c r="P906" s="5">
        <f t="shared" si="85"/>
        <v>2928.4225740000002</v>
      </c>
      <c r="Q906" s="5">
        <v>655.43</v>
      </c>
      <c r="R906" s="5">
        <f t="shared" si="86"/>
        <v>1966.29</v>
      </c>
      <c r="S906" s="5">
        <f t="shared" si="87"/>
        <v>949.07257400000026</v>
      </c>
      <c r="T906" s="6">
        <f t="shared" si="88"/>
        <v>0.32409003482842302</v>
      </c>
      <c r="U906" s="5">
        <v>13.06</v>
      </c>
      <c r="V906">
        <v>0</v>
      </c>
      <c r="W906" s="5">
        <f t="shared" si="89"/>
        <v>0</v>
      </c>
      <c r="X906" s="5">
        <v>2736.84</v>
      </c>
      <c r="Y906" t="s">
        <v>1319</v>
      </c>
      <c r="Z906" t="s">
        <v>2483</v>
      </c>
      <c r="AA906" t="s">
        <v>1321</v>
      </c>
      <c r="AB906" t="s">
        <v>1330</v>
      </c>
      <c r="AC906" t="s">
        <v>1323</v>
      </c>
      <c r="AD906" t="s">
        <v>91</v>
      </c>
      <c r="AE906" s="4">
        <v>1.0900000000000001</v>
      </c>
      <c r="AF906">
        <v>1</v>
      </c>
    </row>
    <row r="907" spans="1:32" ht="15" customHeight="1" x14ac:dyDescent="0.25">
      <c r="A907">
        <v>906</v>
      </c>
      <c r="B907" t="s">
        <v>2484</v>
      </c>
      <c r="C907">
        <v>20241002</v>
      </c>
      <c r="D907">
        <v>20241009</v>
      </c>
      <c r="E907">
        <v>380</v>
      </c>
      <c r="F907">
        <v>10</v>
      </c>
      <c r="G907">
        <v>18</v>
      </c>
      <c r="H907">
        <v>13</v>
      </c>
      <c r="I907">
        <v>1</v>
      </c>
      <c r="J907">
        <v>1</v>
      </c>
      <c r="K907" t="s">
        <v>1325</v>
      </c>
      <c r="L907">
        <v>4</v>
      </c>
      <c r="M907" s="5">
        <v>1600.14</v>
      </c>
      <c r="N907" s="6">
        <v>0</v>
      </c>
      <c r="O907" s="5">
        <f t="shared" si="84"/>
        <v>1600.14</v>
      </c>
      <c r="P907" s="5">
        <f t="shared" si="85"/>
        <v>6400.56</v>
      </c>
      <c r="Q907" s="5">
        <v>1106.22</v>
      </c>
      <c r="R907" s="5">
        <f t="shared" si="86"/>
        <v>4424.88</v>
      </c>
      <c r="S907" s="5">
        <f t="shared" si="87"/>
        <v>1955.8200000000004</v>
      </c>
      <c r="T907" s="6">
        <f t="shared" si="88"/>
        <v>0.30557013761295893</v>
      </c>
      <c r="U907" s="5">
        <v>19.86</v>
      </c>
      <c r="V907">
        <v>0</v>
      </c>
      <c r="W907" s="5">
        <f t="shared" si="89"/>
        <v>0</v>
      </c>
      <c r="X907" s="5">
        <v>6667.25</v>
      </c>
      <c r="Y907" t="s">
        <v>1319</v>
      </c>
      <c r="Z907" t="s">
        <v>2485</v>
      </c>
      <c r="AA907" t="s">
        <v>1321</v>
      </c>
      <c r="AB907" t="s">
        <v>1327</v>
      </c>
      <c r="AC907" t="s">
        <v>1323</v>
      </c>
      <c r="AD907" t="s">
        <v>91</v>
      </c>
      <c r="AE907" s="4">
        <v>1.0900000000000001</v>
      </c>
      <c r="AF907">
        <v>1</v>
      </c>
    </row>
    <row r="908" spans="1:32" ht="15" customHeight="1" x14ac:dyDescent="0.25">
      <c r="A908">
        <v>907</v>
      </c>
      <c r="B908" t="s">
        <v>2486</v>
      </c>
      <c r="C908">
        <v>20230608</v>
      </c>
      <c r="D908">
        <v>20230614</v>
      </c>
      <c r="E908">
        <v>16</v>
      </c>
      <c r="F908">
        <v>8</v>
      </c>
      <c r="G908">
        <v>13</v>
      </c>
      <c r="H908">
        <v>2</v>
      </c>
      <c r="I908">
        <v>6</v>
      </c>
      <c r="J908">
        <v>1</v>
      </c>
      <c r="K908" t="s">
        <v>1325</v>
      </c>
      <c r="L908">
        <v>14</v>
      </c>
      <c r="M908" s="5">
        <v>1254.26</v>
      </c>
      <c r="N908" s="6">
        <v>0</v>
      </c>
      <c r="O908" s="5">
        <f t="shared" si="84"/>
        <v>1254.26</v>
      </c>
      <c r="P908" s="5">
        <f t="shared" si="85"/>
        <v>17559.64</v>
      </c>
      <c r="Q908" s="5">
        <v>752.69</v>
      </c>
      <c r="R908" s="5">
        <f t="shared" si="86"/>
        <v>10537.66</v>
      </c>
      <c r="S908" s="5">
        <f t="shared" si="87"/>
        <v>6986.53</v>
      </c>
      <c r="T908" s="6">
        <f t="shared" si="88"/>
        <v>0.39787432999765371</v>
      </c>
      <c r="U908" s="5">
        <v>35.450000000000003</v>
      </c>
      <c r="V908">
        <v>0</v>
      </c>
      <c r="W908" s="5">
        <f t="shared" si="89"/>
        <v>0</v>
      </c>
      <c r="X908" s="5">
        <v>17385.78</v>
      </c>
      <c r="Y908" t="s">
        <v>1319</v>
      </c>
      <c r="Z908" t="s">
        <v>2487</v>
      </c>
      <c r="AA908" t="s">
        <v>1333</v>
      </c>
      <c r="AB908" t="s">
        <v>1322</v>
      </c>
      <c r="AC908" t="s">
        <v>1323</v>
      </c>
      <c r="AD908" t="s">
        <v>79</v>
      </c>
      <c r="AE908" s="4">
        <v>0.74</v>
      </c>
      <c r="AF908">
        <v>1</v>
      </c>
    </row>
    <row r="909" spans="1:32" ht="15" customHeight="1" x14ac:dyDescent="0.25">
      <c r="A909">
        <v>908</v>
      </c>
      <c r="B909" t="s">
        <v>2488</v>
      </c>
      <c r="C909">
        <v>20230218</v>
      </c>
      <c r="D909">
        <v>20230223</v>
      </c>
      <c r="E909">
        <v>609</v>
      </c>
      <c r="F909">
        <v>5</v>
      </c>
      <c r="G909">
        <v>39</v>
      </c>
      <c r="H909">
        <v>27</v>
      </c>
      <c r="I909">
        <v>5</v>
      </c>
      <c r="J909">
        <v>1</v>
      </c>
      <c r="K909" t="s">
        <v>1325</v>
      </c>
      <c r="L909">
        <v>4</v>
      </c>
      <c r="M909" s="5">
        <v>81.430000000000007</v>
      </c>
      <c r="N909" s="6">
        <v>0</v>
      </c>
      <c r="O909" s="5">
        <f t="shared" si="84"/>
        <v>81.430000000000007</v>
      </c>
      <c r="P909" s="5">
        <f t="shared" si="85"/>
        <v>325.72000000000003</v>
      </c>
      <c r="Q909" s="5">
        <v>41.96</v>
      </c>
      <c r="R909" s="5">
        <f t="shared" si="86"/>
        <v>167.84</v>
      </c>
      <c r="S909" s="5">
        <f t="shared" si="87"/>
        <v>102.75000000000003</v>
      </c>
      <c r="T909" s="6">
        <f t="shared" si="88"/>
        <v>0.31545499201768396</v>
      </c>
      <c r="U909" s="5">
        <v>55.13</v>
      </c>
      <c r="V909">
        <v>0</v>
      </c>
      <c r="W909" s="5">
        <f t="shared" si="89"/>
        <v>0</v>
      </c>
      <c r="X909" s="5">
        <v>319.33</v>
      </c>
      <c r="Y909" t="s">
        <v>1319</v>
      </c>
      <c r="Z909" t="s">
        <v>2489</v>
      </c>
      <c r="AA909" t="s">
        <v>1321</v>
      </c>
      <c r="AB909" t="s">
        <v>1330</v>
      </c>
      <c r="AC909" t="s">
        <v>1323</v>
      </c>
      <c r="AD909" t="s">
        <v>127</v>
      </c>
      <c r="AE909" s="4">
        <v>6.7999999999999996E-3</v>
      </c>
      <c r="AF909">
        <v>1</v>
      </c>
    </row>
    <row r="910" spans="1:32" ht="15" customHeight="1" x14ac:dyDescent="0.25">
      <c r="A910">
        <v>909</v>
      </c>
      <c r="B910" t="s">
        <v>2490</v>
      </c>
      <c r="C910">
        <v>20240719</v>
      </c>
      <c r="D910">
        <v>20240723</v>
      </c>
      <c r="E910">
        <v>233</v>
      </c>
      <c r="F910">
        <v>13</v>
      </c>
      <c r="G910">
        <v>15</v>
      </c>
      <c r="H910">
        <v>4</v>
      </c>
      <c r="I910">
        <v>1</v>
      </c>
      <c r="J910">
        <v>1</v>
      </c>
      <c r="K910" t="s">
        <v>1325</v>
      </c>
      <c r="L910">
        <v>2</v>
      </c>
      <c r="M910" s="5">
        <v>25.52</v>
      </c>
      <c r="N910" s="6">
        <v>0</v>
      </c>
      <c r="O910" s="5">
        <f t="shared" si="84"/>
        <v>25.52</v>
      </c>
      <c r="P910" s="5">
        <f t="shared" si="85"/>
        <v>51.04</v>
      </c>
      <c r="Q910" s="5">
        <v>3.31</v>
      </c>
      <c r="R910" s="5">
        <f t="shared" si="86"/>
        <v>6.62</v>
      </c>
      <c r="S910" s="5">
        <f t="shared" si="87"/>
        <v>44.42</v>
      </c>
      <c r="T910" s="6">
        <f t="shared" si="88"/>
        <v>0.87029780564263326</v>
      </c>
      <c r="U910" s="5">
        <v>0</v>
      </c>
      <c r="V910">
        <v>0</v>
      </c>
      <c r="W910" s="5">
        <f t="shared" si="89"/>
        <v>0</v>
      </c>
      <c r="X910" s="5">
        <v>52.08</v>
      </c>
      <c r="Y910" t="s">
        <v>1319</v>
      </c>
      <c r="Z910" t="s">
        <v>2491</v>
      </c>
      <c r="AA910" t="s">
        <v>1321</v>
      </c>
      <c r="AB910" t="s">
        <v>1327</v>
      </c>
      <c r="AC910" t="s">
        <v>1323</v>
      </c>
      <c r="AD910" t="s">
        <v>79</v>
      </c>
      <c r="AE910" s="4">
        <v>0.74</v>
      </c>
      <c r="AF910">
        <v>1</v>
      </c>
    </row>
    <row r="911" spans="1:32" ht="15" customHeight="1" x14ac:dyDescent="0.25">
      <c r="A911">
        <v>910</v>
      </c>
      <c r="B911" t="s">
        <v>2490</v>
      </c>
      <c r="C911">
        <v>20240719</v>
      </c>
      <c r="D911">
        <v>20240723</v>
      </c>
      <c r="E911">
        <v>233</v>
      </c>
      <c r="F911">
        <v>23</v>
      </c>
      <c r="G911">
        <v>15</v>
      </c>
      <c r="H911">
        <v>4</v>
      </c>
      <c r="I911">
        <v>1</v>
      </c>
      <c r="J911">
        <v>1</v>
      </c>
      <c r="K911" t="s">
        <v>1325</v>
      </c>
      <c r="L911">
        <v>3</v>
      </c>
      <c r="M911" s="5">
        <v>1876.22</v>
      </c>
      <c r="N911" s="6">
        <v>0</v>
      </c>
      <c r="O911" s="5">
        <f t="shared" si="84"/>
        <v>1876.22</v>
      </c>
      <c r="P911" s="5">
        <f t="shared" si="85"/>
        <v>5628.66</v>
      </c>
      <c r="Q911" s="5">
        <v>911.05</v>
      </c>
      <c r="R911" s="5">
        <f t="shared" si="86"/>
        <v>2733.1499999999996</v>
      </c>
      <c r="S911" s="5">
        <f t="shared" si="87"/>
        <v>2866.4100000000003</v>
      </c>
      <c r="T911" s="6">
        <f t="shared" si="88"/>
        <v>0.50925264627815503</v>
      </c>
      <c r="U911" s="5">
        <v>29.1</v>
      </c>
      <c r="V911">
        <v>0</v>
      </c>
      <c r="W911" s="5">
        <f t="shared" si="89"/>
        <v>0</v>
      </c>
      <c r="X911" s="5">
        <v>5743.53</v>
      </c>
      <c r="Y911" t="s">
        <v>1319</v>
      </c>
      <c r="Z911" t="s">
        <v>2491</v>
      </c>
      <c r="AA911" t="s">
        <v>1321</v>
      </c>
      <c r="AB911" t="s">
        <v>1327</v>
      </c>
      <c r="AC911" t="s">
        <v>1323</v>
      </c>
      <c r="AD911" t="s">
        <v>79</v>
      </c>
      <c r="AE911" s="4">
        <v>0.74</v>
      </c>
      <c r="AF911">
        <v>1</v>
      </c>
    </row>
    <row r="912" spans="1:32" ht="15" customHeight="1" x14ac:dyDescent="0.25">
      <c r="A912">
        <v>911</v>
      </c>
      <c r="B912" t="s">
        <v>2490</v>
      </c>
      <c r="C912">
        <v>20240719</v>
      </c>
      <c r="D912">
        <v>20240723</v>
      </c>
      <c r="E912">
        <v>233</v>
      </c>
      <c r="F912">
        <v>26</v>
      </c>
      <c r="G912">
        <v>15</v>
      </c>
      <c r="H912">
        <v>4</v>
      </c>
      <c r="I912">
        <v>1</v>
      </c>
      <c r="J912">
        <v>1</v>
      </c>
      <c r="K912" t="s">
        <v>1325</v>
      </c>
      <c r="L912">
        <v>2</v>
      </c>
      <c r="M912" s="5">
        <v>11592.01</v>
      </c>
      <c r="N912" s="6">
        <v>0</v>
      </c>
      <c r="O912" s="5">
        <f t="shared" si="84"/>
        <v>11592.01</v>
      </c>
      <c r="P912" s="5">
        <f t="shared" si="85"/>
        <v>23184.02</v>
      </c>
      <c r="Q912" s="5">
        <v>5665.91</v>
      </c>
      <c r="R912" s="5">
        <f t="shared" si="86"/>
        <v>11331.82</v>
      </c>
      <c r="S912" s="5">
        <f t="shared" si="87"/>
        <v>11839.58</v>
      </c>
      <c r="T912" s="6">
        <f t="shared" si="88"/>
        <v>0.51067847595024507</v>
      </c>
      <c r="U912" s="5">
        <v>12.62</v>
      </c>
      <c r="V912">
        <v>0</v>
      </c>
      <c r="W912" s="5">
        <f t="shared" si="89"/>
        <v>0</v>
      </c>
      <c r="X912" s="5">
        <v>23657.16</v>
      </c>
      <c r="Y912" t="s">
        <v>1319</v>
      </c>
      <c r="Z912" t="s">
        <v>2491</v>
      </c>
      <c r="AA912" t="s">
        <v>1321</v>
      </c>
      <c r="AB912" t="s">
        <v>1327</v>
      </c>
      <c r="AC912" t="s">
        <v>1323</v>
      </c>
      <c r="AD912" t="s">
        <v>79</v>
      </c>
      <c r="AE912" s="4">
        <v>0.74</v>
      </c>
      <c r="AF912">
        <v>1</v>
      </c>
    </row>
    <row r="913" spans="1:32" ht="15" customHeight="1" x14ac:dyDescent="0.25">
      <c r="A913">
        <v>912</v>
      </c>
      <c r="B913" t="s">
        <v>2492</v>
      </c>
      <c r="C913">
        <v>20250518</v>
      </c>
      <c r="D913">
        <v>20250521</v>
      </c>
      <c r="E913">
        <v>23</v>
      </c>
      <c r="F913">
        <v>3</v>
      </c>
      <c r="G913">
        <v>9</v>
      </c>
      <c r="H913">
        <v>5</v>
      </c>
      <c r="I913">
        <v>1</v>
      </c>
      <c r="J913">
        <v>1</v>
      </c>
      <c r="K913" t="s">
        <v>1325</v>
      </c>
      <c r="L913">
        <v>8</v>
      </c>
      <c r="M913" s="5">
        <v>1174.78</v>
      </c>
      <c r="N913" s="6">
        <v>0</v>
      </c>
      <c r="O913" s="5">
        <f t="shared" si="84"/>
        <v>1174.78</v>
      </c>
      <c r="P913" s="5">
        <f t="shared" si="85"/>
        <v>9398.24</v>
      </c>
      <c r="Q913" s="5">
        <v>621.1</v>
      </c>
      <c r="R913" s="5">
        <f t="shared" si="86"/>
        <v>4968.8</v>
      </c>
      <c r="S913" s="5">
        <f t="shared" si="87"/>
        <v>4384.28</v>
      </c>
      <c r="T913" s="6">
        <f t="shared" si="88"/>
        <v>0.46650011065901698</v>
      </c>
      <c r="U913" s="5">
        <v>45.16</v>
      </c>
      <c r="V913">
        <v>0</v>
      </c>
      <c r="W913" s="5">
        <f t="shared" si="89"/>
        <v>0</v>
      </c>
      <c r="X913" s="5">
        <v>10215.48</v>
      </c>
      <c r="Y913" t="s">
        <v>1319</v>
      </c>
      <c r="Z913" t="s">
        <v>2493</v>
      </c>
      <c r="AA913" t="s">
        <v>1321</v>
      </c>
      <c r="AB913" t="s">
        <v>1322</v>
      </c>
      <c r="AC913" t="s">
        <v>1323</v>
      </c>
      <c r="AD913" t="s">
        <v>62</v>
      </c>
      <c r="AE913" s="4">
        <v>1</v>
      </c>
      <c r="AF913">
        <v>1</v>
      </c>
    </row>
    <row r="914" spans="1:32" ht="15" customHeight="1" x14ac:dyDescent="0.25">
      <c r="A914">
        <v>913</v>
      </c>
      <c r="B914" t="s">
        <v>2494</v>
      </c>
      <c r="C914">
        <v>20241212</v>
      </c>
      <c r="D914">
        <v>20241214</v>
      </c>
      <c r="E914">
        <v>504</v>
      </c>
      <c r="F914">
        <v>8</v>
      </c>
      <c r="G914">
        <v>32</v>
      </c>
      <c r="H914">
        <v>18</v>
      </c>
      <c r="I914">
        <v>6</v>
      </c>
      <c r="J914">
        <v>1</v>
      </c>
      <c r="K914" t="s">
        <v>1325</v>
      </c>
      <c r="L914">
        <v>3</v>
      </c>
      <c r="M914" s="5">
        <v>1231.32</v>
      </c>
      <c r="N914" s="6">
        <v>0</v>
      </c>
      <c r="O914" s="5">
        <f t="shared" si="84"/>
        <v>1231.32</v>
      </c>
      <c r="P914" s="5">
        <f t="shared" si="85"/>
        <v>3693.96</v>
      </c>
      <c r="Q914" s="5">
        <v>778.22</v>
      </c>
      <c r="R914" s="5">
        <f t="shared" si="86"/>
        <v>2334.66</v>
      </c>
      <c r="S914" s="5">
        <f t="shared" si="87"/>
        <v>1346.5100000000002</v>
      </c>
      <c r="T914" s="6">
        <f t="shared" si="88"/>
        <v>0.36451667045663738</v>
      </c>
      <c r="U914" s="5">
        <v>12.79</v>
      </c>
      <c r="V914">
        <v>0</v>
      </c>
      <c r="W914" s="5">
        <f t="shared" si="89"/>
        <v>0</v>
      </c>
      <c r="X914" s="5">
        <v>3452.3</v>
      </c>
      <c r="Y914" t="s">
        <v>1319</v>
      </c>
      <c r="Z914" t="s">
        <v>2495</v>
      </c>
      <c r="AA914" t="s">
        <v>1321</v>
      </c>
      <c r="AB914" t="s">
        <v>1330</v>
      </c>
      <c r="AC914" t="s">
        <v>1323</v>
      </c>
      <c r="AD914" t="s">
        <v>91</v>
      </c>
      <c r="AE914" s="4">
        <v>1.0900000000000001</v>
      </c>
      <c r="AF914">
        <v>1</v>
      </c>
    </row>
    <row r="915" spans="1:32" ht="15" customHeight="1" x14ac:dyDescent="0.25">
      <c r="A915">
        <v>914</v>
      </c>
      <c r="B915" t="s">
        <v>2496</v>
      </c>
      <c r="C915">
        <v>20230223</v>
      </c>
      <c r="D915">
        <v>20230224</v>
      </c>
      <c r="E915">
        <v>65</v>
      </c>
      <c r="F915">
        <v>6</v>
      </c>
      <c r="G915">
        <v>11</v>
      </c>
      <c r="H915">
        <v>7</v>
      </c>
      <c r="I915">
        <v>3</v>
      </c>
      <c r="J915">
        <v>1</v>
      </c>
      <c r="K915" t="s">
        <v>1325</v>
      </c>
      <c r="L915">
        <v>3</v>
      </c>
      <c r="M915" s="5">
        <v>128.30000000000001</v>
      </c>
      <c r="N915" s="6">
        <v>0</v>
      </c>
      <c r="O915" s="5">
        <f t="shared" si="84"/>
        <v>128.30000000000001</v>
      </c>
      <c r="P915" s="5">
        <f t="shared" si="85"/>
        <v>384.90000000000003</v>
      </c>
      <c r="Q915" s="5">
        <v>82.23</v>
      </c>
      <c r="R915" s="5">
        <f t="shared" si="86"/>
        <v>246.69</v>
      </c>
      <c r="S915" s="5">
        <f t="shared" si="87"/>
        <v>110.25000000000003</v>
      </c>
      <c r="T915" s="6">
        <f t="shared" si="88"/>
        <v>0.2864380358534685</v>
      </c>
      <c r="U915" s="5">
        <v>27.96</v>
      </c>
      <c r="V915">
        <v>0</v>
      </c>
      <c r="W915" s="5">
        <f t="shared" si="89"/>
        <v>0</v>
      </c>
      <c r="X915" s="5">
        <v>377.35</v>
      </c>
      <c r="Y915" t="s">
        <v>1319</v>
      </c>
      <c r="Z915" t="s">
        <v>2497</v>
      </c>
      <c r="AA915" t="s">
        <v>1321</v>
      </c>
      <c r="AB915" t="s">
        <v>1322</v>
      </c>
      <c r="AC915" t="s">
        <v>1323</v>
      </c>
      <c r="AD915" t="s">
        <v>62</v>
      </c>
      <c r="AE915" s="4">
        <v>1</v>
      </c>
      <c r="AF915">
        <v>1</v>
      </c>
    </row>
    <row r="916" spans="1:32" ht="15" customHeight="1" x14ac:dyDescent="0.25">
      <c r="A916">
        <v>915</v>
      </c>
      <c r="B916" t="s">
        <v>2498</v>
      </c>
      <c r="C916">
        <v>20230807</v>
      </c>
      <c r="D916">
        <v>20230807</v>
      </c>
      <c r="E916">
        <v>123</v>
      </c>
      <c r="F916">
        <v>3</v>
      </c>
      <c r="G916">
        <v>1</v>
      </c>
      <c r="H916">
        <v>8</v>
      </c>
      <c r="I916">
        <v>3</v>
      </c>
      <c r="J916">
        <v>4</v>
      </c>
      <c r="K916" t="s">
        <v>1325</v>
      </c>
      <c r="L916">
        <v>4</v>
      </c>
      <c r="M916" s="5">
        <v>1207.73</v>
      </c>
      <c r="N916" s="6">
        <v>9.3899999999999997E-2</v>
      </c>
      <c r="O916" s="5">
        <f t="shared" si="84"/>
        <v>1094.324153</v>
      </c>
      <c r="P916" s="5">
        <f t="shared" si="85"/>
        <v>4377.2966120000001</v>
      </c>
      <c r="Q916" s="5">
        <v>634.39</v>
      </c>
      <c r="R916" s="5">
        <f t="shared" si="86"/>
        <v>2537.56</v>
      </c>
      <c r="S916" s="5">
        <f t="shared" si="87"/>
        <v>1817.1966120000002</v>
      </c>
      <c r="T916" s="6">
        <f t="shared" si="88"/>
        <v>0.41514130137270217</v>
      </c>
      <c r="U916" s="5">
        <v>22.54</v>
      </c>
      <c r="V916">
        <v>0</v>
      </c>
      <c r="W916" s="5">
        <f t="shared" si="89"/>
        <v>0</v>
      </c>
      <c r="X916" s="5">
        <v>4249.8100000000004</v>
      </c>
      <c r="Y916" t="s">
        <v>1319</v>
      </c>
      <c r="Z916" t="s">
        <v>2499</v>
      </c>
      <c r="AA916" t="s">
        <v>1321</v>
      </c>
      <c r="AB916" t="s">
        <v>1327</v>
      </c>
      <c r="AC916" t="s">
        <v>1323</v>
      </c>
      <c r="AD916" t="s">
        <v>62</v>
      </c>
      <c r="AE916" s="4">
        <v>1</v>
      </c>
      <c r="AF916">
        <v>1</v>
      </c>
    </row>
    <row r="917" spans="1:32" ht="15" customHeight="1" x14ac:dyDescent="0.25">
      <c r="A917">
        <v>916</v>
      </c>
      <c r="B917" t="s">
        <v>2500</v>
      </c>
      <c r="C917">
        <v>20240611</v>
      </c>
      <c r="D917">
        <v>20240618</v>
      </c>
      <c r="E917">
        <v>47</v>
      </c>
      <c r="F917">
        <v>8</v>
      </c>
      <c r="G917">
        <v>2</v>
      </c>
      <c r="H917">
        <v>9</v>
      </c>
      <c r="I917">
        <v>1</v>
      </c>
      <c r="J917">
        <v>2</v>
      </c>
      <c r="K917" t="s">
        <v>1325</v>
      </c>
      <c r="L917">
        <v>6</v>
      </c>
      <c r="M917" s="5">
        <v>1248.72</v>
      </c>
      <c r="N917" s="6">
        <v>6.8500000000000005E-2</v>
      </c>
      <c r="O917" s="5">
        <f t="shared" si="84"/>
        <v>1163.1826800000001</v>
      </c>
      <c r="P917" s="5">
        <f t="shared" si="85"/>
        <v>6979.0960800000012</v>
      </c>
      <c r="Q917" s="5">
        <v>738.07</v>
      </c>
      <c r="R917" s="5">
        <f t="shared" si="86"/>
        <v>4428.42</v>
      </c>
      <c r="S917" s="5">
        <f t="shared" si="87"/>
        <v>2519.8960800000009</v>
      </c>
      <c r="T917" s="6">
        <f t="shared" si="88"/>
        <v>0.36106338859859921</v>
      </c>
      <c r="U917" s="5">
        <v>30.78</v>
      </c>
      <c r="V917">
        <v>0</v>
      </c>
      <c r="W917" s="5">
        <f t="shared" si="89"/>
        <v>0</v>
      </c>
      <c r="X917" s="5">
        <v>6775.83</v>
      </c>
      <c r="Y917" t="s">
        <v>1319</v>
      </c>
      <c r="Z917" t="s">
        <v>2501</v>
      </c>
      <c r="AA917" t="s">
        <v>1321</v>
      </c>
      <c r="AB917" t="s">
        <v>1322</v>
      </c>
      <c r="AC917" t="s">
        <v>1323</v>
      </c>
      <c r="AD917" t="s">
        <v>62</v>
      </c>
      <c r="AE917" s="4">
        <v>1</v>
      </c>
      <c r="AF917">
        <v>1</v>
      </c>
    </row>
    <row r="918" spans="1:32" ht="15" customHeight="1" x14ac:dyDescent="0.25">
      <c r="A918">
        <v>917</v>
      </c>
      <c r="B918" t="s">
        <v>2502</v>
      </c>
      <c r="C918">
        <v>20241204</v>
      </c>
      <c r="D918">
        <v>20241210</v>
      </c>
      <c r="E918">
        <v>303</v>
      </c>
      <c r="F918">
        <v>3</v>
      </c>
      <c r="G918">
        <v>22</v>
      </c>
      <c r="H918">
        <v>22</v>
      </c>
      <c r="I918">
        <v>6</v>
      </c>
      <c r="J918">
        <v>1</v>
      </c>
      <c r="K918" t="s">
        <v>1325</v>
      </c>
      <c r="L918">
        <v>47</v>
      </c>
      <c r="M918" s="5">
        <v>1151.8599999999999</v>
      </c>
      <c r="N918" s="6">
        <v>0</v>
      </c>
      <c r="O918" s="5">
        <f t="shared" si="84"/>
        <v>1151.8599999999999</v>
      </c>
      <c r="P918" s="5">
        <f t="shared" si="85"/>
        <v>54137.42</v>
      </c>
      <c r="Q918" s="5">
        <v>629.54</v>
      </c>
      <c r="R918" s="5">
        <f t="shared" si="86"/>
        <v>29588.379999999997</v>
      </c>
      <c r="S918" s="5">
        <f t="shared" si="87"/>
        <v>24199.65</v>
      </c>
      <c r="T918" s="6">
        <f t="shared" si="88"/>
        <v>0.44700412394975603</v>
      </c>
      <c r="U918" s="5">
        <v>349.39</v>
      </c>
      <c r="V918">
        <v>0</v>
      </c>
      <c r="W918" s="5">
        <f t="shared" si="89"/>
        <v>0</v>
      </c>
      <c r="X918" s="5">
        <v>50595.72</v>
      </c>
      <c r="Y918" t="s">
        <v>1319</v>
      </c>
      <c r="Z918" t="s">
        <v>2503</v>
      </c>
      <c r="AA918" t="s">
        <v>1338</v>
      </c>
      <c r="AB918" t="s">
        <v>1344</v>
      </c>
      <c r="AC918" t="s">
        <v>1339</v>
      </c>
      <c r="AD918" t="s">
        <v>99</v>
      </c>
      <c r="AE918" s="4">
        <v>1.27</v>
      </c>
      <c r="AF918">
        <v>1</v>
      </c>
    </row>
    <row r="919" spans="1:32" ht="15" customHeight="1" x14ac:dyDescent="0.25">
      <c r="A919">
        <v>918</v>
      </c>
      <c r="B919" t="s">
        <v>2504</v>
      </c>
      <c r="C919">
        <v>20241113</v>
      </c>
      <c r="D919">
        <v>20241118</v>
      </c>
      <c r="E919">
        <v>409</v>
      </c>
      <c r="F919">
        <v>18</v>
      </c>
      <c r="G919">
        <v>23</v>
      </c>
      <c r="H919">
        <v>23</v>
      </c>
      <c r="I919">
        <v>1</v>
      </c>
      <c r="J919">
        <v>5</v>
      </c>
      <c r="K919" t="s">
        <v>1325</v>
      </c>
      <c r="L919">
        <v>4</v>
      </c>
      <c r="M919" s="5">
        <v>247.48</v>
      </c>
      <c r="N919" s="6">
        <v>0.1583</v>
      </c>
      <c r="O919" s="5">
        <f t="shared" si="84"/>
        <v>208.30391599999999</v>
      </c>
      <c r="P919" s="5">
        <f t="shared" si="85"/>
        <v>833.21566399999995</v>
      </c>
      <c r="Q919" s="5">
        <v>63.75</v>
      </c>
      <c r="R919" s="5">
        <f t="shared" si="86"/>
        <v>255</v>
      </c>
      <c r="S919" s="5">
        <f t="shared" si="87"/>
        <v>578.21566399999995</v>
      </c>
      <c r="T919" s="6">
        <f t="shared" si="88"/>
        <v>0.69395678571880515</v>
      </c>
      <c r="U919" s="5">
        <v>0</v>
      </c>
      <c r="V919">
        <v>0</v>
      </c>
      <c r="W919" s="5">
        <f t="shared" si="89"/>
        <v>0</v>
      </c>
      <c r="X919" s="5">
        <v>793.54</v>
      </c>
      <c r="Y919" t="s">
        <v>1319</v>
      </c>
      <c r="Z919" t="s">
        <v>2505</v>
      </c>
      <c r="AA919" t="s">
        <v>1321</v>
      </c>
      <c r="AB919" t="s">
        <v>1322</v>
      </c>
      <c r="AC919" t="s">
        <v>1323</v>
      </c>
      <c r="AD919" t="s">
        <v>99</v>
      </c>
      <c r="AE919" s="4">
        <v>1.27</v>
      </c>
      <c r="AF919">
        <v>1</v>
      </c>
    </row>
    <row r="920" spans="1:32" ht="15" customHeight="1" x14ac:dyDescent="0.25">
      <c r="A920">
        <v>919</v>
      </c>
      <c r="B920" t="s">
        <v>2504</v>
      </c>
      <c r="C920">
        <v>20241113</v>
      </c>
      <c r="D920">
        <v>20241118</v>
      </c>
      <c r="E920">
        <v>409</v>
      </c>
      <c r="F920">
        <v>10</v>
      </c>
      <c r="G920">
        <v>23</v>
      </c>
      <c r="H920">
        <v>23</v>
      </c>
      <c r="I920">
        <v>1</v>
      </c>
      <c r="J920">
        <v>1</v>
      </c>
      <c r="K920" t="s">
        <v>1325</v>
      </c>
      <c r="L920">
        <v>3</v>
      </c>
      <c r="M920" s="5">
        <v>1554.71</v>
      </c>
      <c r="N920" s="6">
        <v>0</v>
      </c>
      <c r="O920" s="5">
        <f t="shared" si="84"/>
        <v>1554.71</v>
      </c>
      <c r="P920" s="5">
        <f t="shared" si="85"/>
        <v>4664.13</v>
      </c>
      <c r="Q920" s="5">
        <v>1045.79</v>
      </c>
      <c r="R920" s="5">
        <f t="shared" si="86"/>
        <v>3137.37</v>
      </c>
      <c r="S920" s="5">
        <f t="shared" si="87"/>
        <v>1483.2300000000002</v>
      </c>
      <c r="T920" s="6">
        <f t="shared" si="88"/>
        <v>0.31800785998674996</v>
      </c>
      <c r="U920" s="5">
        <v>43.53</v>
      </c>
      <c r="V920">
        <v>0</v>
      </c>
      <c r="W920" s="5">
        <f t="shared" si="89"/>
        <v>0</v>
      </c>
      <c r="X920" s="5">
        <v>4442.03</v>
      </c>
      <c r="Y920" t="s">
        <v>1319</v>
      </c>
      <c r="Z920" t="s">
        <v>2505</v>
      </c>
      <c r="AA920" t="s">
        <v>1321</v>
      </c>
      <c r="AB920" t="s">
        <v>1322</v>
      </c>
      <c r="AC920" t="s">
        <v>1323</v>
      </c>
      <c r="AD920" t="s">
        <v>99</v>
      </c>
      <c r="AE920" s="4">
        <v>1.27</v>
      </c>
      <c r="AF920">
        <v>1</v>
      </c>
    </row>
    <row r="921" spans="1:32" ht="15" customHeight="1" x14ac:dyDescent="0.25">
      <c r="A921">
        <v>920</v>
      </c>
      <c r="B921" t="s">
        <v>2506</v>
      </c>
      <c r="C921">
        <v>20251102</v>
      </c>
      <c r="D921">
        <v>20251106</v>
      </c>
      <c r="E921">
        <v>339</v>
      </c>
      <c r="F921">
        <v>5</v>
      </c>
      <c r="G921">
        <v>29</v>
      </c>
      <c r="H921">
        <v>24</v>
      </c>
      <c r="I921">
        <v>1</v>
      </c>
      <c r="J921">
        <v>3</v>
      </c>
      <c r="K921" t="s">
        <v>1325</v>
      </c>
      <c r="L921">
        <v>8</v>
      </c>
      <c r="M921" s="5">
        <v>80.66</v>
      </c>
      <c r="N921" s="6">
        <v>0.1168</v>
      </c>
      <c r="O921" s="5">
        <f t="shared" si="84"/>
        <v>71.238911999999999</v>
      </c>
      <c r="P921" s="5">
        <f t="shared" si="85"/>
        <v>569.91129599999999</v>
      </c>
      <c r="Q921" s="5">
        <v>42.74</v>
      </c>
      <c r="R921" s="5">
        <f t="shared" si="86"/>
        <v>341.92</v>
      </c>
      <c r="S921" s="5">
        <f t="shared" si="87"/>
        <v>201.13129599999996</v>
      </c>
      <c r="T921" s="6">
        <f t="shared" si="88"/>
        <v>0.3529168440977874</v>
      </c>
      <c r="U921" s="5">
        <v>26.86</v>
      </c>
      <c r="V921">
        <v>0</v>
      </c>
      <c r="W921" s="5">
        <f t="shared" si="89"/>
        <v>0</v>
      </c>
      <c r="X921" s="5">
        <v>518.1</v>
      </c>
      <c r="Y921" t="s">
        <v>1319</v>
      </c>
      <c r="Z921" t="s">
        <v>2507</v>
      </c>
      <c r="AA921" t="s">
        <v>1321</v>
      </c>
      <c r="AB921" t="s">
        <v>1322</v>
      </c>
      <c r="AC921" t="s">
        <v>1323</v>
      </c>
      <c r="AD921" t="s">
        <v>91</v>
      </c>
      <c r="AE921" s="4">
        <v>1.0900000000000001</v>
      </c>
      <c r="AF921">
        <v>1</v>
      </c>
    </row>
    <row r="922" spans="1:32" ht="15" customHeight="1" x14ac:dyDescent="0.25">
      <c r="A922">
        <v>921</v>
      </c>
      <c r="B922" t="s">
        <v>2508</v>
      </c>
      <c r="C922">
        <v>20240823</v>
      </c>
      <c r="D922">
        <v>20240826</v>
      </c>
      <c r="E922">
        <v>820</v>
      </c>
      <c r="F922">
        <v>3</v>
      </c>
      <c r="G922">
        <v>41</v>
      </c>
      <c r="H922">
        <v>25</v>
      </c>
      <c r="I922">
        <v>5</v>
      </c>
      <c r="J922">
        <v>1</v>
      </c>
      <c r="K922" t="s">
        <v>1325</v>
      </c>
      <c r="L922">
        <v>2</v>
      </c>
      <c r="M922" s="5">
        <v>1210.8</v>
      </c>
      <c r="N922" s="6">
        <v>0</v>
      </c>
      <c r="O922" s="5">
        <f t="shared" si="84"/>
        <v>1210.8</v>
      </c>
      <c r="P922" s="5">
        <f t="shared" si="85"/>
        <v>2421.6</v>
      </c>
      <c r="Q922" s="5">
        <v>672.8</v>
      </c>
      <c r="R922" s="5">
        <f t="shared" si="86"/>
        <v>1345.6</v>
      </c>
      <c r="S922" s="5">
        <f t="shared" si="87"/>
        <v>1055.1500000000001</v>
      </c>
      <c r="T922" s="6">
        <f t="shared" si="88"/>
        <v>0.43572431450280813</v>
      </c>
      <c r="U922" s="5">
        <v>20.85</v>
      </c>
      <c r="V922">
        <v>0</v>
      </c>
      <c r="W922" s="5">
        <f t="shared" si="89"/>
        <v>0</v>
      </c>
      <c r="X922" s="5">
        <v>2549.0500000000002</v>
      </c>
      <c r="Y922" t="s">
        <v>1319</v>
      </c>
      <c r="Z922" t="s">
        <v>2509</v>
      </c>
      <c r="AA922" t="s">
        <v>1321</v>
      </c>
      <c r="AB922" t="s">
        <v>1330</v>
      </c>
      <c r="AC922" t="s">
        <v>1323</v>
      </c>
      <c r="AD922" t="s">
        <v>136</v>
      </c>
      <c r="AE922" s="4">
        <v>1.2E-2</v>
      </c>
      <c r="AF922">
        <v>1</v>
      </c>
    </row>
    <row r="923" spans="1:32" ht="15" customHeight="1" x14ac:dyDescent="0.25">
      <c r="A923">
        <v>922</v>
      </c>
      <c r="B923" t="s">
        <v>2510</v>
      </c>
      <c r="C923">
        <v>20250202</v>
      </c>
      <c r="D923">
        <v>20250204</v>
      </c>
      <c r="E923">
        <v>631</v>
      </c>
      <c r="F923">
        <v>2</v>
      </c>
      <c r="G923">
        <v>42</v>
      </c>
      <c r="H923">
        <v>26</v>
      </c>
      <c r="I923">
        <v>3</v>
      </c>
      <c r="J923">
        <v>3</v>
      </c>
      <c r="K923" t="s">
        <v>1325</v>
      </c>
      <c r="L923">
        <v>13</v>
      </c>
      <c r="M923" s="5">
        <v>243.62</v>
      </c>
      <c r="N923" s="6">
        <v>0.13020000000000001</v>
      </c>
      <c r="O923" s="5">
        <f t="shared" si="84"/>
        <v>211.900676</v>
      </c>
      <c r="P923" s="5">
        <f t="shared" si="85"/>
        <v>2754.7087879999999</v>
      </c>
      <c r="Q923" s="5">
        <v>138.30000000000001</v>
      </c>
      <c r="R923" s="5">
        <f t="shared" si="86"/>
        <v>1797.9</v>
      </c>
      <c r="S923" s="5">
        <f t="shared" si="87"/>
        <v>905.25878799999987</v>
      </c>
      <c r="T923" s="6">
        <f t="shared" si="88"/>
        <v>0.32862231824411631</v>
      </c>
      <c r="U923" s="5">
        <v>51.55</v>
      </c>
      <c r="V923">
        <v>0</v>
      </c>
      <c r="W923" s="5">
        <f t="shared" si="89"/>
        <v>0</v>
      </c>
      <c r="X923" s="5">
        <v>2930.54</v>
      </c>
      <c r="Y923" t="s">
        <v>1319</v>
      </c>
      <c r="Z923" t="s">
        <v>2511</v>
      </c>
      <c r="AA923" t="s">
        <v>1333</v>
      </c>
      <c r="AB923" t="s">
        <v>1330</v>
      </c>
      <c r="AC923" t="s">
        <v>1323</v>
      </c>
      <c r="AD923" t="s">
        <v>136</v>
      </c>
      <c r="AE923" s="4">
        <v>1.2E-2</v>
      </c>
      <c r="AF923">
        <v>1</v>
      </c>
    </row>
    <row r="924" spans="1:32" ht="15" customHeight="1" x14ac:dyDescent="0.25">
      <c r="A924">
        <v>923</v>
      </c>
      <c r="B924" t="s">
        <v>2512</v>
      </c>
      <c r="C924">
        <v>20240312</v>
      </c>
      <c r="D924">
        <v>20240313</v>
      </c>
      <c r="E924">
        <v>71</v>
      </c>
      <c r="F924">
        <v>28</v>
      </c>
      <c r="G924">
        <v>14</v>
      </c>
      <c r="H924">
        <v>3</v>
      </c>
      <c r="I924">
        <v>2</v>
      </c>
      <c r="J924">
        <v>1</v>
      </c>
      <c r="K924" t="s">
        <v>1325</v>
      </c>
      <c r="L924">
        <v>5</v>
      </c>
      <c r="M924" s="5">
        <v>1826.22</v>
      </c>
      <c r="N924" s="6">
        <v>0</v>
      </c>
      <c r="O924" s="5">
        <f t="shared" si="84"/>
        <v>1826.22</v>
      </c>
      <c r="P924" s="5">
        <f t="shared" si="85"/>
        <v>9131.1</v>
      </c>
      <c r="Q924" s="5">
        <v>1194.3599999999999</v>
      </c>
      <c r="R924" s="5">
        <f t="shared" si="86"/>
        <v>5971.7999999999993</v>
      </c>
      <c r="S924" s="5">
        <f t="shared" si="87"/>
        <v>3146.7000000000012</v>
      </c>
      <c r="T924" s="6">
        <f t="shared" si="88"/>
        <v>0.3446134638762034</v>
      </c>
      <c r="U924" s="5">
        <v>12.6</v>
      </c>
      <c r="V924">
        <v>0</v>
      </c>
      <c r="W924" s="5">
        <f t="shared" si="89"/>
        <v>0</v>
      </c>
      <c r="X924" s="5">
        <v>8952.06</v>
      </c>
      <c r="Y924" t="s">
        <v>1319</v>
      </c>
      <c r="Z924" t="s">
        <v>2513</v>
      </c>
      <c r="AA924" t="s">
        <v>1321</v>
      </c>
      <c r="AB924" t="s">
        <v>1327</v>
      </c>
      <c r="AC924" t="s">
        <v>1323</v>
      </c>
      <c r="AD924" t="s">
        <v>79</v>
      </c>
      <c r="AE924" s="4">
        <v>0.74</v>
      </c>
      <c r="AF924">
        <v>1</v>
      </c>
    </row>
    <row r="925" spans="1:32" ht="15" customHeight="1" x14ac:dyDescent="0.25">
      <c r="A925">
        <v>924</v>
      </c>
      <c r="B925" t="s">
        <v>2514</v>
      </c>
      <c r="C925">
        <v>20250804</v>
      </c>
      <c r="D925">
        <v>20250804</v>
      </c>
      <c r="E925">
        <v>426</v>
      </c>
      <c r="F925">
        <v>13</v>
      </c>
      <c r="G925">
        <v>23</v>
      </c>
      <c r="H925">
        <v>16</v>
      </c>
      <c r="I925">
        <v>2</v>
      </c>
      <c r="J925">
        <v>1</v>
      </c>
      <c r="K925" t="s">
        <v>1325</v>
      </c>
      <c r="L925">
        <v>16</v>
      </c>
      <c r="M925" s="5">
        <v>24.85</v>
      </c>
      <c r="N925" s="6">
        <v>0</v>
      </c>
      <c r="O925" s="5">
        <f t="shared" si="84"/>
        <v>24.85</v>
      </c>
      <c r="P925" s="5">
        <f t="shared" si="85"/>
        <v>397.6</v>
      </c>
      <c r="Q925" s="5">
        <v>3.31</v>
      </c>
      <c r="R925" s="5">
        <f t="shared" si="86"/>
        <v>52.96</v>
      </c>
      <c r="S925" s="5">
        <f t="shared" si="87"/>
        <v>344.64000000000004</v>
      </c>
      <c r="T925" s="6">
        <f t="shared" si="88"/>
        <v>0.86680080482897393</v>
      </c>
      <c r="U925" s="5">
        <v>0</v>
      </c>
      <c r="V925">
        <v>0</v>
      </c>
      <c r="W925" s="5">
        <f t="shared" si="89"/>
        <v>0</v>
      </c>
      <c r="X925" s="5">
        <v>378.67</v>
      </c>
      <c r="Y925" t="s">
        <v>1319</v>
      </c>
      <c r="Z925" t="s">
        <v>2515</v>
      </c>
      <c r="AA925" t="s">
        <v>1333</v>
      </c>
      <c r="AB925" t="s">
        <v>1327</v>
      </c>
      <c r="AC925" t="s">
        <v>1323</v>
      </c>
      <c r="AD925" t="s">
        <v>99</v>
      </c>
      <c r="AE925" s="4">
        <v>1.27</v>
      </c>
      <c r="AF925">
        <v>1</v>
      </c>
    </row>
    <row r="926" spans="1:32" ht="15" customHeight="1" x14ac:dyDescent="0.25">
      <c r="A926">
        <v>925</v>
      </c>
      <c r="B926" t="s">
        <v>2514</v>
      </c>
      <c r="C926">
        <v>20250804</v>
      </c>
      <c r="D926">
        <v>20250804</v>
      </c>
      <c r="E926">
        <v>426</v>
      </c>
      <c r="F926">
        <v>18</v>
      </c>
      <c r="G926">
        <v>23</v>
      </c>
      <c r="H926">
        <v>16</v>
      </c>
      <c r="I926">
        <v>2</v>
      </c>
      <c r="J926">
        <v>3</v>
      </c>
      <c r="K926" t="s">
        <v>1325</v>
      </c>
      <c r="L926">
        <v>5</v>
      </c>
      <c r="M926" s="5">
        <v>257.29000000000002</v>
      </c>
      <c r="N926" s="6">
        <v>0.1089</v>
      </c>
      <c r="O926" s="5">
        <f t="shared" si="84"/>
        <v>229.27111900000003</v>
      </c>
      <c r="P926" s="5">
        <f t="shared" si="85"/>
        <v>1146.3555950000002</v>
      </c>
      <c r="Q926" s="5">
        <v>67.790000000000006</v>
      </c>
      <c r="R926" s="5">
        <f t="shared" si="86"/>
        <v>338.95000000000005</v>
      </c>
      <c r="S926" s="5">
        <f t="shared" si="87"/>
        <v>807.40559500000018</v>
      </c>
      <c r="T926" s="6">
        <f t="shared" si="88"/>
        <v>0.70432385772932871</v>
      </c>
      <c r="U926" s="5">
        <v>0</v>
      </c>
      <c r="V926">
        <v>0</v>
      </c>
      <c r="W926" s="5">
        <f t="shared" si="89"/>
        <v>0</v>
      </c>
      <c r="X926" s="5">
        <v>1091.77</v>
      </c>
      <c r="Y926" t="s">
        <v>1319</v>
      </c>
      <c r="Z926" t="s">
        <v>2515</v>
      </c>
      <c r="AA926" t="s">
        <v>1333</v>
      </c>
      <c r="AB926" t="s">
        <v>1327</v>
      </c>
      <c r="AC926" t="s">
        <v>1323</v>
      </c>
      <c r="AD926" t="s">
        <v>99</v>
      </c>
      <c r="AE926" s="4">
        <v>1.27</v>
      </c>
      <c r="AF926">
        <v>1</v>
      </c>
    </row>
    <row r="927" spans="1:32" ht="15" customHeight="1" x14ac:dyDescent="0.25">
      <c r="A927">
        <v>926</v>
      </c>
      <c r="B927" t="s">
        <v>2516</v>
      </c>
      <c r="C927">
        <v>20231221</v>
      </c>
      <c r="D927">
        <v>20231228</v>
      </c>
      <c r="E927">
        <v>113</v>
      </c>
      <c r="F927">
        <v>3</v>
      </c>
      <c r="G927">
        <v>16</v>
      </c>
      <c r="H927">
        <v>5</v>
      </c>
      <c r="I927">
        <v>2</v>
      </c>
      <c r="J927">
        <v>5</v>
      </c>
      <c r="K927" t="s">
        <v>1325</v>
      </c>
      <c r="L927">
        <v>1</v>
      </c>
      <c r="M927" s="5">
        <v>1223.6199999999999</v>
      </c>
      <c r="N927" s="6">
        <v>0.1673</v>
      </c>
      <c r="O927" s="5">
        <f t="shared" si="84"/>
        <v>1018.9083739999999</v>
      </c>
      <c r="P927" s="5">
        <f t="shared" si="85"/>
        <v>1018.9083739999999</v>
      </c>
      <c r="Q927" s="5">
        <v>640.04999999999995</v>
      </c>
      <c r="R927" s="5">
        <f t="shared" si="86"/>
        <v>640.04999999999995</v>
      </c>
      <c r="S927" s="5">
        <f t="shared" si="87"/>
        <v>367.08837399999993</v>
      </c>
      <c r="T927" s="6">
        <f t="shared" si="88"/>
        <v>0.3602761380386888</v>
      </c>
      <c r="U927" s="5">
        <v>11.77</v>
      </c>
      <c r="V927">
        <v>0</v>
      </c>
      <c r="W927" s="5">
        <f t="shared" si="89"/>
        <v>0</v>
      </c>
      <c r="X927" s="5">
        <v>961.24</v>
      </c>
      <c r="Y927" t="s">
        <v>1319</v>
      </c>
      <c r="Z927" t="s">
        <v>2517</v>
      </c>
      <c r="AA927" t="s">
        <v>1321</v>
      </c>
      <c r="AB927" t="s">
        <v>1322</v>
      </c>
      <c r="AC927" t="s">
        <v>1323</v>
      </c>
      <c r="AD927" t="s">
        <v>79</v>
      </c>
      <c r="AE927" s="4">
        <v>0.74</v>
      </c>
      <c r="AF927">
        <v>1</v>
      </c>
    </row>
    <row r="928" spans="1:32" ht="15" customHeight="1" x14ac:dyDescent="0.25">
      <c r="A928">
        <v>927</v>
      </c>
      <c r="B928" t="s">
        <v>2516</v>
      </c>
      <c r="C928">
        <v>20231221</v>
      </c>
      <c r="D928">
        <v>20231228</v>
      </c>
      <c r="E928">
        <v>113</v>
      </c>
      <c r="F928">
        <v>13</v>
      </c>
      <c r="G928">
        <v>16</v>
      </c>
      <c r="H928">
        <v>5</v>
      </c>
      <c r="I928">
        <v>2</v>
      </c>
      <c r="J928">
        <v>5</v>
      </c>
      <c r="K928" t="s">
        <v>1325</v>
      </c>
      <c r="L928">
        <v>5</v>
      </c>
      <c r="M928" s="5">
        <v>26.16</v>
      </c>
      <c r="N928" s="6">
        <v>0.15129999999999999</v>
      </c>
      <c r="O928" s="5">
        <f t="shared" si="84"/>
        <v>22.201992000000001</v>
      </c>
      <c r="P928" s="5">
        <f t="shared" si="85"/>
        <v>111.00996000000001</v>
      </c>
      <c r="Q928" s="5">
        <v>3.43</v>
      </c>
      <c r="R928" s="5">
        <f t="shared" si="86"/>
        <v>17.150000000000002</v>
      </c>
      <c r="S928" s="5">
        <f t="shared" si="87"/>
        <v>93.859960000000001</v>
      </c>
      <c r="T928" s="6">
        <f t="shared" si="88"/>
        <v>0.8455093578990569</v>
      </c>
      <c r="U928" s="5">
        <v>0</v>
      </c>
      <c r="V928">
        <v>0</v>
      </c>
      <c r="W928" s="5">
        <f t="shared" si="89"/>
        <v>0</v>
      </c>
      <c r="X928" s="5">
        <v>104.73</v>
      </c>
      <c r="Y928" t="s">
        <v>1319</v>
      </c>
      <c r="Z928" t="s">
        <v>2517</v>
      </c>
      <c r="AA928" t="s">
        <v>1321</v>
      </c>
      <c r="AB928" t="s">
        <v>1322</v>
      </c>
      <c r="AC928" t="s">
        <v>1323</v>
      </c>
      <c r="AD928" t="s">
        <v>79</v>
      </c>
      <c r="AE928" s="4">
        <v>0.74</v>
      </c>
      <c r="AF928">
        <v>1</v>
      </c>
    </row>
    <row r="929" spans="1:32" ht="15" customHeight="1" x14ac:dyDescent="0.25">
      <c r="A929">
        <v>928</v>
      </c>
      <c r="B929" t="s">
        <v>2518</v>
      </c>
      <c r="C929">
        <v>20240411</v>
      </c>
      <c r="D929">
        <v>20240417</v>
      </c>
      <c r="E929">
        <v>657</v>
      </c>
      <c r="F929">
        <v>20</v>
      </c>
      <c r="G929">
        <v>39</v>
      </c>
      <c r="H929">
        <v>30</v>
      </c>
      <c r="I929">
        <v>6</v>
      </c>
      <c r="J929">
        <v>1</v>
      </c>
      <c r="K929" t="s">
        <v>1325</v>
      </c>
      <c r="L929">
        <v>5</v>
      </c>
      <c r="M929" s="5">
        <v>442.42</v>
      </c>
      <c r="N929" s="6">
        <v>0</v>
      </c>
      <c r="O929" s="5">
        <f t="shared" si="84"/>
        <v>442.42</v>
      </c>
      <c r="P929" s="5">
        <f t="shared" si="85"/>
        <v>2212.1</v>
      </c>
      <c r="Q929" s="5">
        <v>283.87</v>
      </c>
      <c r="R929" s="5">
        <f t="shared" si="86"/>
        <v>1419.35</v>
      </c>
      <c r="S929" s="5">
        <f t="shared" si="87"/>
        <v>726.43000000000006</v>
      </c>
      <c r="T929" s="6">
        <f t="shared" si="88"/>
        <v>0.32838931332218257</v>
      </c>
      <c r="U929" s="5">
        <v>66.319999999999993</v>
      </c>
      <c r="V929">
        <v>0</v>
      </c>
      <c r="W929" s="5">
        <f t="shared" si="89"/>
        <v>0</v>
      </c>
      <c r="X929" s="5">
        <v>2280.52</v>
      </c>
      <c r="Y929" t="s">
        <v>1319</v>
      </c>
      <c r="Z929" t="s">
        <v>2519</v>
      </c>
      <c r="AA929" t="s">
        <v>1321</v>
      </c>
      <c r="AB929" t="s">
        <v>1330</v>
      </c>
      <c r="AC929" t="s">
        <v>1323</v>
      </c>
      <c r="AD929" t="s">
        <v>127</v>
      </c>
      <c r="AE929" s="4">
        <v>6.7999999999999996E-3</v>
      </c>
      <c r="AF929">
        <v>1</v>
      </c>
    </row>
    <row r="930" spans="1:32" ht="15" customHeight="1" x14ac:dyDescent="0.25">
      <c r="A930">
        <v>929</v>
      </c>
      <c r="B930" t="s">
        <v>2520</v>
      </c>
      <c r="C930">
        <v>20231228</v>
      </c>
      <c r="D930">
        <v>20240102</v>
      </c>
      <c r="E930">
        <v>791</v>
      </c>
      <c r="F930">
        <v>4</v>
      </c>
      <c r="G930">
        <v>40</v>
      </c>
      <c r="H930">
        <v>31</v>
      </c>
      <c r="I930">
        <v>5</v>
      </c>
      <c r="J930">
        <v>5</v>
      </c>
      <c r="K930" t="s">
        <v>1325</v>
      </c>
      <c r="L930">
        <v>1</v>
      </c>
      <c r="M930" s="5">
        <v>828.74</v>
      </c>
      <c r="N930" s="6">
        <v>0.14879999999999999</v>
      </c>
      <c r="O930" s="5">
        <f t="shared" si="84"/>
        <v>705.42348800000002</v>
      </c>
      <c r="P930" s="5">
        <f t="shared" si="85"/>
        <v>705.42348800000002</v>
      </c>
      <c r="Q930" s="5">
        <v>416.72</v>
      </c>
      <c r="R930" s="5">
        <f t="shared" si="86"/>
        <v>416.72</v>
      </c>
      <c r="S930" s="5">
        <f t="shared" si="87"/>
        <v>283.70348799999999</v>
      </c>
      <c r="T930" s="6">
        <f t="shared" si="88"/>
        <v>0.40217471182360176</v>
      </c>
      <c r="U930" s="5">
        <v>5</v>
      </c>
      <c r="V930">
        <v>0</v>
      </c>
      <c r="W930" s="5">
        <f t="shared" si="89"/>
        <v>0</v>
      </c>
      <c r="X930" s="5">
        <v>665.49</v>
      </c>
      <c r="Y930" t="s">
        <v>1319</v>
      </c>
      <c r="Z930" t="s">
        <v>2521</v>
      </c>
      <c r="AA930" t="s">
        <v>1321</v>
      </c>
      <c r="AB930" t="s">
        <v>1344</v>
      </c>
      <c r="AC930" t="s">
        <v>1323</v>
      </c>
      <c r="AD930" t="s">
        <v>132</v>
      </c>
      <c r="AE930" s="4">
        <v>0.74</v>
      </c>
      <c r="AF930">
        <v>1</v>
      </c>
    </row>
    <row r="931" spans="1:32" ht="15" customHeight="1" x14ac:dyDescent="0.25">
      <c r="A931">
        <v>930</v>
      </c>
      <c r="B931" t="s">
        <v>2520</v>
      </c>
      <c r="C931">
        <v>20231228</v>
      </c>
      <c r="D931">
        <v>20240102</v>
      </c>
      <c r="E931">
        <v>791</v>
      </c>
      <c r="F931">
        <v>13</v>
      </c>
      <c r="G931">
        <v>40</v>
      </c>
      <c r="H931">
        <v>31</v>
      </c>
      <c r="I931">
        <v>5</v>
      </c>
      <c r="J931">
        <v>1</v>
      </c>
      <c r="K931" t="s">
        <v>1325</v>
      </c>
      <c r="L931">
        <v>1</v>
      </c>
      <c r="M931" s="5">
        <v>26.08</v>
      </c>
      <c r="N931" s="6">
        <v>0</v>
      </c>
      <c r="O931" s="5">
        <f t="shared" si="84"/>
        <v>26.08</v>
      </c>
      <c r="P931" s="5">
        <f t="shared" si="85"/>
        <v>26.08</v>
      </c>
      <c r="Q931" s="5">
        <v>3.47</v>
      </c>
      <c r="R931" s="5">
        <f t="shared" si="86"/>
        <v>3.47</v>
      </c>
      <c r="S931" s="5">
        <f t="shared" si="87"/>
        <v>22.61</v>
      </c>
      <c r="T931" s="6">
        <f t="shared" si="88"/>
        <v>0.86694785276073627</v>
      </c>
      <c r="U931" s="5">
        <v>0</v>
      </c>
      <c r="V931">
        <v>0</v>
      </c>
      <c r="W931" s="5">
        <f t="shared" si="89"/>
        <v>0</v>
      </c>
      <c r="X931" s="5">
        <v>24.6</v>
      </c>
      <c r="Y931" t="s">
        <v>1319</v>
      </c>
      <c r="Z931" t="s">
        <v>2521</v>
      </c>
      <c r="AA931" t="s">
        <v>1321</v>
      </c>
      <c r="AB931" t="s">
        <v>1344</v>
      </c>
      <c r="AC931" t="s">
        <v>1323</v>
      </c>
      <c r="AD931" t="s">
        <v>132</v>
      </c>
      <c r="AE931" s="4">
        <v>0.74</v>
      </c>
      <c r="AF931">
        <v>1</v>
      </c>
    </row>
    <row r="932" spans="1:32" ht="15" customHeight="1" x14ac:dyDescent="0.25">
      <c r="A932">
        <v>931</v>
      </c>
      <c r="B932" t="s">
        <v>2522</v>
      </c>
      <c r="C932">
        <v>20251106</v>
      </c>
      <c r="D932">
        <v>20251110</v>
      </c>
      <c r="E932">
        <v>528</v>
      </c>
      <c r="F932">
        <v>7</v>
      </c>
      <c r="G932">
        <v>22</v>
      </c>
      <c r="H932">
        <v>20</v>
      </c>
      <c r="I932">
        <v>6</v>
      </c>
      <c r="J932">
        <v>5</v>
      </c>
      <c r="K932" t="s">
        <v>1354</v>
      </c>
      <c r="L932">
        <v>0</v>
      </c>
      <c r="M932" s="5">
        <v>768.99</v>
      </c>
      <c r="N932" s="6">
        <v>0.13950000000000001</v>
      </c>
      <c r="O932" s="5">
        <f t="shared" si="84"/>
        <v>661.71589500000005</v>
      </c>
      <c r="P932" s="5">
        <f t="shared" si="85"/>
        <v>0</v>
      </c>
      <c r="Q932" s="5">
        <v>468.47</v>
      </c>
      <c r="R932" s="5">
        <f t="shared" si="86"/>
        <v>0</v>
      </c>
      <c r="S932" s="5">
        <f t="shared" si="87"/>
        <v>-5</v>
      </c>
      <c r="T932" s="6">
        <f t="shared" si="88"/>
        <v>0</v>
      </c>
      <c r="U932" s="5">
        <v>5</v>
      </c>
      <c r="V932">
        <v>0</v>
      </c>
      <c r="W932" s="5">
        <f t="shared" si="89"/>
        <v>0</v>
      </c>
      <c r="X932" s="5">
        <v>0</v>
      </c>
      <c r="Y932" t="s">
        <v>1319</v>
      </c>
      <c r="Z932" t="s">
        <v>2523</v>
      </c>
      <c r="AA932" t="s">
        <v>1321</v>
      </c>
      <c r="AB932" t="s">
        <v>1322</v>
      </c>
      <c r="AC932" t="s">
        <v>1323</v>
      </c>
      <c r="AD932" t="s">
        <v>99</v>
      </c>
      <c r="AE932" s="4">
        <v>1.27</v>
      </c>
      <c r="AF932">
        <v>1</v>
      </c>
    </row>
    <row r="933" spans="1:32" ht="15" customHeight="1" x14ac:dyDescent="0.25">
      <c r="A933">
        <v>932</v>
      </c>
      <c r="B933" t="s">
        <v>2522</v>
      </c>
      <c r="C933">
        <v>20251106</v>
      </c>
      <c r="D933">
        <v>20251110</v>
      </c>
      <c r="E933">
        <v>528</v>
      </c>
      <c r="F933">
        <v>28</v>
      </c>
      <c r="G933">
        <v>22</v>
      </c>
      <c r="H933">
        <v>20</v>
      </c>
      <c r="I933">
        <v>6</v>
      </c>
      <c r="J933">
        <v>1</v>
      </c>
      <c r="K933" t="s">
        <v>1354</v>
      </c>
      <c r="L933">
        <v>0</v>
      </c>
      <c r="M933" s="5">
        <v>1840.96</v>
      </c>
      <c r="N933" s="6">
        <v>0</v>
      </c>
      <c r="O933" s="5">
        <f t="shared" si="84"/>
        <v>1840.96</v>
      </c>
      <c r="P933" s="5">
        <f t="shared" si="85"/>
        <v>0</v>
      </c>
      <c r="Q933" s="5">
        <v>1217.3699999999999</v>
      </c>
      <c r="R933" s="5">
        <f t="shared" si="86"/>
        <v>0</v>
      </c>
      <c r="S933" s="5">
        <f t="shared" si="87"/>
        <v>-65.37</v>
      </c>
      <c r="T933" s="6">
        <f t="shared" si="88"/>
        <v>0</v>
      </c>
      <c r="U933" s="5">
        <v>65.37</v>
      </c>
      <c r="V933">
        <v>0</v>
      </c>
      <c r="W933" s="5">
        <f t="shared" si="89"/>
        <v>0</v>
      </c>
      <c r="X933" s="5">
        <v>0</v>
      </c>
      <c r="Y933" t="s">
        <v>1319</v>
      </c>
      <c r="Z933" t="s">
        <v>2523</v>
      </c>
      <c r="AA933" t="s">
        <v>1321</v>
      </c>
      <c r="AB933" t="s">
        <v>1322</v>
      </c>
      <c r="AC933" t="s">
        <v>1323</v>
      </c>
      <c r="AD933" t="s">
        <v>99</v>
      </c>
      <c r="AE933" s="4">
        <v>1.27</v>
      </c>
      <c r="AF933">
        <v>1</v>
      </c>
    </row>
    <row r="934" spans="1:32" ht="15" customHeight="1" x14ac:dyDescent="0.25">
      <c r="A934">
        <v>933</v>
      </c>
      <c r="B934" t="s">
        <v>2524</v>
      </c>
      <c r="C934">
        <v>20251102</v>
      </c>
      <c r="D934">
        <v>20251105</v>
      </c>
      <c r="E934">
        <v>669</v>
      </c>
      <c r="F934">
        <v>16</v>
      </c>
      <c r="G934">
        <v>33</v>
      </c>
      <c r="H934">
        <v>33</v>
      </c>
      <c r="I934">
        <v>1</v>
      </c>
      <c r="J934">
        <v>5</v>
      </c>
      <c r="K934" t="s">
        <v>1325</v>
      </c>
      <c r="L934">
        <v>7</v>
      </c>
      <c r="M934" s="5">
        <v>134.38</v>
      </c>
      <c r="N934" s="6">
        <v>0.15989999999999999</v>
      </c>
      <c r="O934" s="5">
        <f t="shared" si="84"/>
        <v>112.89263800000001</v>
      </c>
      <c r="P934" s="5">
        <f t="shared" si="85"/>
        <v>790.24846600000001</v>
      </c>
      <c r="Q934" s="5">
        <v>27.96</v>
      </c>
      <c r="R934" s="5">
        <f t="shared" si="86"/>
        <v>195.72</v>
      </c>
      <c r="S934" s="5">
        <f t="shared" si="87"/>
        <v>594.52846599999998</v>
      </c>
      <c r="T934" s="6">
        <f t="shared" si="88"/>
        <v>0.7523310598871823</v>
      </c>
      <c r="U934" s="5">
        <v>0</v>
      </c>
      <c r="V934">
        <v>0</v>
      </c>
      <c r="W934" s="5">
        <f t="shared" si="89"/>
        <v>0</v>
      </c>
      <c r="X934" s="5">
        <v>718.41</v>
      </c>
      <c r="Y934" t="s">
        <v>1319</v>
      </c>
      <c r="Z934" t="s">
        <v>2525</v>
      </c>
      <c r="AA934" t="s">
        <v>1321</v>
      </c>
      <c r="AB934" t="s">
        <v>1327</v>
      </c>
      <c r="AC934" t="s">
        <v>1323</v>
      </c>
      <c r="AD934" t="s">
        <v>121</v>
      </c>
      <c r="AE934" s="4">
        <v>0.66</v>
      </c>
      <c r="AF934">
        <v>1</v>
      </c>
    </row>
    <row r="935" spans="1:32" ht="15" customHeight="1" x14ac:dyDescent="0.25">
      <c r="A935">
        <v>934</v>
      </c>
      <c r="B935" t="s">
        <v>2524</v>
      </c>
      <c r="C935">
        <v>20251102</v>
      </c>
      <c r="D935">
        <v>20251105</v>
      </c>
      <c r="E935">
        <v>669</v>
      </c>
      <c r="F935">
        <v>24</v>
      </c>
      <c r="G935">
        <v>33</v>
      </c>
      <c r="H935">
        <v>33</v>
      </c>
      <c r="I935">
        <v>1</v>
      </c>
      <c r="J935">
        <v>2</v>
      </c>
      <c r="K935" t="s">
        <v>1325</v>
      </c>
      <c r="L935">
        <v>5</v>
      </c>
      <c r="M935" s="5">
        <v>887.15</v>
      </c>
      <c r="N935" s="6">
        <v>0.1031</v>
      </c>
      <c r="O935" s="5">
        <f t="shared" si="84"/>
        <v>795.68483500000002</v>
      </c>
      <c r="P935" s="5">
        <f t="shared" si="85"/>
        <v>3978.4241750000001</v>
      </c>
      <c r="Q935" s="5">
        <v>556.66999999999996</v>
      </c>
      <c r="R935" s="5">
        <f t="shared" si="86"/>
        <v>2783.35</v>
      </c>
      <c r="S935" s="5">
        <f t="shared" si="87"/>
        <v>1181.0941750000002</v>
      </c>
      <c r="T935" s="6">
        <f t="shared" si="88"/>
        <v>0.29687487383116962</v>
      </c>
      <c r="U935" s="5">
        <v>13.98</v>
      </c>
      <c r="V935">
        <v>0</v>
      </c>
      <c r="W935" s="5">
        <f t="shared" si="89"/>
        <v>0</v>
      </c>
      <c r="X935" s="5">
        <v>3616.75</v>
      </c>
      <c r="Y935" t="s">
        <v>1319</v>
      </c>
      <c r="Z935" t="s">
        <v>2525</v>
      </c>
      <c r="AA935" t="s">
        <v>1321</v>
      </c>
      <c r="AB935" t="s">
        <v>1327</v>
      </c>
      <c r="AC935" t="s">
        <v>1323</v>
      </c>
      <c r="AD935" t="s">
        <v>121</v>
      </c>
      <c r="AE935" s="4">
        <v>0.66</v>
      </c>
      <c r="AF935">
        <v>1</v>
      </c>
    </row>
    <row r="936" spans="1:32" ht="15" customHeight="1" x14ac:dyDescent="0.25">
      <c r="A936">
        <v>935</v>
      </c>
      <c r="B936" t="s">
        <v>2526</v>
      </c>
      <c r="C936">
        <v>20240305</v>
      </c>
      <c r="D936">
        <v>20240307</v>
      </c>
      <c r="E936">
        <v>261</v>
      </c>
      <c r="F936">
        <v>4</v>
      </c>
      <c r="G936">
        <v>4</v>
      </c>
      <c r="H936">
        <v>10</v>
      </c>
      <c r="I936">
        <v>5</v>
      </c>
      <c r="J936">
        <v>1</v>
      </c>
      <c r="K936" t="s">
        <v>1325</v>
      </c>
      <c r="L936">
        <v>2</v>
      </c>
      <c r="M936" s="5">
        <v>790.03</v>
      </c>
      <c r="N936" s="6">
        <v>0</v>
      </c>
      <c r="O936" s="5">
        <f t="shared" si="84"/>
        <v>790.03</v>
      </c>
      <c r="P936" s="5">
        <f t="shared" si="85"/>
        <v>1580.06</v>
      </c>
      <c r="Q936" s="5">
        <v>432.5</v>
      </c>
      <c r="R936" s="5">
        <f t="shared" si="86"/>
        <v>865</v>
      </c>
      <c r="S936" s="5">
        <f t="shared" si="87"/>
        <v>705.93999999999994</v>
      </c>
      <c r="T936" s="6">
        <f t="shared" si="88"/>
        <v>0.44678050200625291</v>
      </c>
      <c r="U936" s="5">
        <v>9.1199999999999992</v>
      </c>
      <c r="V936">
        <v>0</v>
      </c>
      <c r="W936" s="5">
        <f t="shared" si="89"/>
        <v>0</v>
      </c>
      <c r="X936" s="5">
        <v>1549.08</v>
      </c>
      <c r="Y936" t="s">
        <v>1319</v>
      </c>
      <c r="Z936" t="s">
        <v>2527</v>
      </c>
      <c r="AA936" t="s">
        <v>1321</v>
      </c>
      <c r="AB936" t="s">
        <v>1344</v>
      </c>
      <c r="AC936" t="s">
        <v>1323</v>
      </c>
      <c r="AD936" t="s">
        <v>62</v>
      </c>
      <c r="AE936" s="4">
        <v>1</v>
      </c>
      <c r="AF936">
        <v>1</v>
      </c>
    </row>
    <row r="937" spans="1:32" ht="15" customHeight="1" x14ac:dyDescent="0.25">
      <c r="A937">
        <v>936</v>
      </c>
      <c r="B937" t="s">
        <v>2528</v>
      </c>
      <c r="C937">
        <v>20251106</v>
      </c>
      <c r="D937">
        <v>20251107</v>
      </c>
      <c r="E937">
        <v>463</v>
      </c>
      <c r="F937">
        <v>2</v>
      </c>
      <c r="G937">
        <v>20</v>
      </c>
      <c r="H937">
        <v>23</v>
      </c>
      <c r="I937">
        <v>5</v>
      </c>
      <c r="J937">
        <v>5</v>
      </c>
      <c r="K937" t="s">
        <v>1325</v>
      </c>
      <c r="L937">
        <v>1</v>
      </c>
      <c r="M937" s="5">
        <v>256.75</v>
      </c>
      <c r="N937" s="6">
        <v>0.1721</v>
      </c>
      <c r="O937" s="5">
        <f t="shared" si="84"/>
        <v>212.56332499999999</v>
      </c>
      <c r="P937" s="5">
        <f t="shared" si="85"/>
        <v>212.56332499999999</v>
      </c>
      <c r="Q937" s="5">
        <v>144.07</v>
      </c>
      <c r="R937" s="5">
        <f t="shared" si="86"/>
        <v>144.07</v>
      </c>
      <c r="S937" s="5">
        <f t="shared" si="87"/>
        <v>61.233325000000001</v>
      </c>
      <c r="T937" s="6">
        <f t="shared" si="88"/>
        <v>0.28807097837785517</v>
      </c>
      <c r="U937" s="5">
        <v>7.26</v>
      </c>
      <c r="V937">
        <v>0</v>
      </c>
      <c r="W937" s="5">
        <f t="shared" si="89"/>
        <v>0</v>
      </c>
      <c r="X937" s="5">
        <v>193.24</v>
      </c>
      <c r="Y937" t="s">
        <v>1319</v>
      </c>
      <c r="Z937" t="s">
        <v>2529</v>
      </c>
      <c r="AA937" t="s">
        <v>1321</v>
      </c>
      <c r="AB937" t="s">
        <v>1322</v>
      </c>
      <c r="AC937" t="s">
        <v>1323</v>
      </c>
      <c r="AD937" t="s">
        <v>91</v>
      </c>
      <c r="AE937" s="4">
        <v>1.0900000000000001</v>
      </c>
      <c r="AF937">
        <v>1</v>
      </c>
    </row>
    <row r="938" spans="1:32" ht="15" customHeight="1" x14ac:dyDescent="0.25">
      <c r="A938">
        <v>937</v>
      </c>
      <c r="B938" t="s">
        <v>2528</v>
      </c>
      <c r="C938">
        <v>20251106</v>
      </c>
      <c r="D938">
        <v>20251107</v>
      </c>
      <c r="E938">
        <v>463</v>
      </c>
      <c r="F938">
        <v>6</v>
      </c>
      <c r="G938">
        <v>20</v>
      </c>
      <c r="H938">
        <v>23</v>
      </c>
      <c r="I938">
        <v>5</v>
      </c>
      <c r="J938">
        <v>1</v>
      </c>
      <c r="K938" t="s">
        <v>1325</v>
      </c>
      <c r="L938">
        <v>9</v>
      </c>
      <c r="M938" s="5">
        <v>128.93</v>
      </c>
      <c r="N938" s="6">
        <v>0</v>
      </c>
      <c r="O938" s="5">
        <f t="shared" si="84"/>
        <v>128.93</v>
      </c>
      <c r="P938" s="5">
        <f t="shared" si="85"/>
        <v>1160.3700000000001</v>
      </c>
      <c r="Q938" s="5">
        <v>80.22</v>
      </c>
      <c r="R938" s="5">
        <f t="shared" si="86"/>
        <v>721.98</v>
      </c>
      <c r="S938" s="5">
        <f t="shared" si="87"/>
        <v>336.99000000000012</v>
      </c>
      <c r="T938" s="6">
        <f t="shared" si="88"/>
        <v>0.29041598800382645</v>
      </c>
      <c r="U938" s="5">
        <v>101.4</v>
      </c>
      <c r="V938">
        <v>0</v>
      </c>
      <c r="W938" s="5">
        <f t="shared" si="89"/>
        <v>0</v>
      </c>
      <c r="X938" s="5">
        <v>1054.8800000000001</v>
      </c>
      <c r="Y938" t="s">
        <v>1319</v>
      </c>
      <c r="Z938" t="s">
        <v>2529</v>
      </c>
      <c r="AA938" t="s">
        <v>1321</v>
      </c>
      <c r="AB938" t="s">
        <v>1322</v>
      </c>
      <c r="AC938" t="s">
        <v>1323</v>
      </c>
      <c r="AD938" t="s">
        <v>91</v>
      </c>
      <c r="AE938" s="4">
        <v>1.0900000000000001</v>
      </c>
      <c r="AF938">
        <v>1</v>
      </c>
    </row>
    <row r="939" spans="1:32" ht="15" customHeight="1" x14ac:dyDescent="0.25">
      <c r="A939">
        <v>938</v>
      </c>
      <c r="B939" t="s">
        <v>2530</v>
      </c>
      <c r="C939">
        <v>20240518</v>
      </c>
      <c r="D939">
        <v>20240518</v>
      </c>
      <c r="E939">
        <v>322</v>
      </c>
      <c r="F939">
        <v>1</v>
      </c>
      <c r="G939">
        <v>32</v>
      </c>
      <c r="H939">
        <v>24</v>
      </c>
      <c r="I939">
        <v>1</v>
      </c>
      <c r="J939">
        <v>1</v>
      </c>
      <c r="K939" t="s">
        <v>1325</v>
      </c>
      <c r="L939">
        <v>5</v>
      </c>
      <c r="M939" s="5">
        <v>1209.9000000000001</v>
      </c>
      <c r="N939" s="6">
        <v>0</v>
      </c>
      <c r="O939" s="5">
        <f t="shared" si="84"/>
        <v>1209.9000000000001</v>
      </c>
      <c r="P939" s="5">
        <f t="shared" si="85"/>
        <v>6049.5</v>
      </c>
      <c r="Q939" s="5">
        <v>637.6</v>
      </c>
      <c r="R939" s="5">
        <f t="shared" si="86"/>
        <v>3188</v>
      </c>
      <c r="S939" s="5">
        <f t="shared" si="87"/>
        <v>2789.63</v>
      </c>
      <c r="T939" s="6">
        <f t="shared" si="88"/>
        <v>0.46113397801471195</v>
      </c>
      <c r="U939" s="5">
        <v>71.87</v>
      </c>
      <c r="V939">
        <v>0</v>
      </c>
      <c r="W939" s="5">
        <f t="shared" si="89"/>
        <v>0</v>
      </c>
      <c r="X939" s="5">
        <v>5989.6</v>
      </c>
      <c r="Y939" t="s">
        <v>1319</v>
      </c>
      <c r="Z939" t="s">
        <v>2531</v>
      </c>
      <c r="AA939" t="s">
        <v>1321</v>
      </c>
      <c r="AB939" t="s">
        <v>1344</v>
      </c>
      <c r="AC939" t="s">
        <v>1323</v>
      </c>
      <c r="AD939" t="s">
        <v>91</v>
      </c>
      <c r="AE939" s="4">
        <v>1.0900000000000001</v>
      </c>
      <c r="AF939">
        <v>1</v>
      </c>
    </row>
    <row r="940" spans="1:32" ht="15" customHeight="1" x14ac:dyDescent="0.25">
      <c r="A940">
        <v>939</v>
      </c>
      <c r="B940" t="s">
        <v>2532</v>
      </c>
      <c r="C940">
        <v>20241126</v>
      </c>
      <c r="D940">
        <v>20241203</v>
      </c>
      <c r="E940">
        <v>384</v>
      </c>
      <c r="F940">
        <v>7</v>
      </c>
      <c r="G940">
        <v>30</v>
      </c>
      <c r="H940">
        <v>13</v>
      </c>
      <c r="I940">
        <v>6</v>
      </c>
      <c r="J940">
        <v>1</v>
      </c>
      <c r="K940" t="s">
        <v>1325</v>
      </c>
      <c r="L940">
        <v>4</v>
      </c>
      <c r="M940" s="5">
        <v>833.85</v>
      </c>
      <c r="N940" s="6">
        <v>0</v>
      </c>
      <c r="O940" s="5">
        <f t="shared" si="84"/>
        <v>833.85</v>
      </c>
      <c r="P940" s="5">
        <f t="shared" si="85"/>
        <v>3335.4</v>
      </c>
      <c r="Q940" s="5">
        <v>445.31</v>
      </c>
      <c r="R940" s="5">
        <f t="shared" si="86"/>
        <v>1781.24</v>
      </c>
      <c r="S940" s="5">
        <f t="shared" si="87"/>
        <v>1520.95</v>
      </c>
      <c r="T940" s="6">
        <f t="shared" si="88"/>
        <v>0.45600227858727588</v>
      </c>
      <c r="U940" s="5">
        <v>33.21</v>
      </c>
      <c r="V940">
        <v>0</v>
      </c>
      <c r="W940" s="5">
        <f t="shared" si="89"/>
        <v>0</v>
      </c>
      <c r="X940" s="5">
        <v>3176.57</v>
      </c>
      <c r="Y940" t="s">
        <v>1319</v>
      </c>
      <c r="Z940" t="s">
        <v>2533</v>
      </c>
      <c r="AA940" t="s">
        <v>1321</v>
      </c>
      <c r="AB940" t="s">
        <v>1322</v>
      </c>
      <c r="AC940" t="s">
        <v>1323</v>
      </c>
      <c r="AD940" t="s">
        <v>91</v>
      </c>
      <c r="AE940" s="4">
        <v>1.0900000000000001</v>
      </c>
      <c r="AF940">
        <v>1</v>
      </c>
    </row>
    <row r="941" spans="1:32" ht="15" customHeight="1" x14ac:dyDescent="0.25">
      <c r="A941">
        <v>940</v>
      </c>
      <c r="B941" t="s">
        <v>2534</v>
      </c>
      <c r="C941">
        <v>20250919</v>
      </c>
      <c r="D941">
        <v>20250925</v>
      </c>
      <c r="E941">
        <v>78</v>
      </c>
      <c r="F941">
        <v>3</v>
      </c>
      <c r="G941">
        <v>13</v>
      </c>
      <c r="H941">
        <v>2</v>
      </c>
      <c r="I941">
        <v>3</v>
      </c>
      <c r="J941">
        <v>1</v>
      </c>
      <c r="K941" t="s">
        <v>1325</v>
      </c>
      <c r="L941">
        <v>9</v>
      </c>
      <c r="M941" s="5">
        <v>1219.8800000000001</v>
      </c>
      <c r="N941" s="6">
        <v>0</v>
      </c>
      <c r="O941" s="5">
        <f t="shared" si="84"/>
        <v>1219.8800000000001</v>
      </c>
      <c r="P941" s="5">
        <f t="shared" si="85"/>
        <v>10978.920000000002</v>
      </c>
      <c r="Q941" s="5">
        <v>672.13</v>
      </c>
      <c r="R941" s="5">
        <f t="shared" si="86"/>
        <v>6049.17</v>
      </c>
      <c r="S941" s="5">
        <f t="shared" si="87"/>
        <v>4828.6700000000019</v>
      </c>
      <c r="T941" s="6">
        <f t="shared" si="88"/>
        <v>0.43981284133594206</v>
      </c>
      <c r="U941" s="5">
        <v>101.08</v>
      </c>
      <c r="V941">
        <v>0</v>
      </c>
      <c r="W941" s="5">
        <f t="shared" si="89"/>
        <v>0</v>
      </c>
      <c r="X941" s="5">
        <v>10763.65</v>
      </c>
      <c r="Y941" t="s">
        <v>1319</v>
      </c>
      <c r="Z941" t="s">
        <v>2535</v>
      </c>
      <c r="AA941" t="s">
        <v>1321</v>
      </c>
      <c r="AB941" t="s">
        <v>1327</v>
      </c>
      <c r="AC941" t="s">
        <v>1323</v>
      </c>
      <c r="AD941" t="s">
        <v>79</v>
      </c>
      <c r="AE941" s="4">
        <v>0.74</v>
      </c>
      <c r="AF941">
        <v>1</v>
      </c>
    </row>
    <row r="942" spans="1:32" ht="15" customHeight="1" x14ac:dyDescent="0.25">
      <c r="A942">
        <v>941</v>
      </c>
      <c r="B942" t="s">
        <v>2536</v>
      </c>
      <c r="C942">
        <v>20240913</v>
      </c>
      <c r="D942">
        <v>20240918</v>
      </c>
      <c r="E942">
        <v>819</v>
      </c>
      <c r="F942">
        <v>20</v>
      </c>
      <c r="G942">
        <v>35</v>
      </c>
      <c r="H942">
        <v>27</v>
      </c>
      <c r="I942">
        <v>3</v>
      </c>
      <c r="J942">
        <v>1</v>
      </c>
      <c r="K942" t="s">
        <v>1325</v>
      </c>
      <c r="L942">
        <v>3</v>
      </c>
      <c r="M942" s="5">
        <v>463</v>
      </c>
      <c r="N942" s="6">
        <v>0</v>
      </c>
      <c r="O942" s="5">
        <f t="shared" si="84"/>
        <v>463</v>
      </c>
      <c r="P942" s="5">
        <f t="shared" si="85"/>
        <v>1389</v>
      </c>
      <c r="Q942" s="5">
        <v>266.16000000000003</v>
      </c>
      <c r="R942" s="5">
        <f t="shared" si="86"/>
        <v>798.48</v>
      </c>
      <c r="S942" s="5">
        <f t="shared" si="87"/>
        <v>550.78</v>
      </c>
      <c r="T942" s="6">
        <f t="shared" si="88"/>
        <v>0.39652987760979119</v>
      </c>
      <c r="U942" s="5">
        <v>39.74</v>
      </c>
      <c r="V942">
        <v>0</v>
      </c>
      <c r="W942" s="5">
        <f t="shared" si="89"/>
        <v>0</v>
      </c>
      <c r="X942" s="5">
        <v>1240.18</v>
      </c>
      <c r="Y942" t="s">
        <v>1319</v>
      </c>
      <c r="Z942" t="s">
        <v>2537</v>
      </c>
      <c r="AA942" t="s">
        <v>1321</v>
      </c>
      <c r="AB942" t="s">
        <v>1344</v>
      </c>
      <c r="AC942" t="s">
        <v>1323</v>
      </c>
      <c r="AD942" t="s">
        <v>121</v>
      </c>
      <c r="AE942" s="4">
        <v>0.66</v>
      </c>
      <c r="AF942">
        <v>1</v>
      </c>
    </row>
    <row r="943" spans="1:32" ht="15" customHeight="1" x14ac:dyDescent="0.25">
      <c r="A943">
        <v>942</v>
      </c>
      <c r="B943" t="s">
        <v>2536</v>
      </c>
      <c r="C943">
        <v>20240913</v>
      </c>
      <c r="D943">
        <v>20240918</v>
      </c>
      <c r="E943">
        <v>819</v>
      </c>
      <c r="F943">
        <v>28</v>
      </c>
      <c r="G943">
        <v>35</v>
      </c>
      <c r="H943">
        <v>27</v>
      </c>
      <c r="I943">
        <v>3</v>
      </c>
      <c r="J943">
        <v>1</v>
      </c>
      <c r="K943" t="s">
        <v>1325</v>
      </c>
      <c r="L943">
        <v>2</v>
      </c>
      <c r="M943" s="5">
        <v>1729.4</v>
      </c>
      <c r="N943" s="6">
        <v>0</v>
      </c>
      <c r="O943" s="5">
        <f t="shared" si="84"/>
        <v>1729.4</v>
      </c>
      <c r="P943" s="5">
        <f t="shared" si="85"/>
        <v>3458.8</v>
      </c>
      <c r="Q943" s="5">
        <v>1281.55</v>
      </c>
      <c r="R943" s="5">
        <f t="shared" si="86"/>
        <v>2563.1</v>
      </c>
      <c r="S943" s="5">
        <f t="shared" si="87"/>
        <v>887.89000000000033</v>
      </c>
      <c r="T943" s="6">
        <f t="shared" si="88"/>
        <v>0.25670463744651334</v>
      </c>
      <c r="U943" s="5">
        <v>7.81</v>
      </c>
      <c r="V943">
        <v>0</v>
      </c>
      <c r="W943" s="5">
        <f t="shared" si="89"/>
        <v>0</v>
      </c>
      <c r="X943" s="5">
        <v>3088.21</v>
      </c>
      <c r="Y943" t="s">
        <v>1319</v>
      </c>
      <c r="Z943" t="s">
        <v>2537</v>
      </c>
      <c r="AA943" t="s">
        <v>1321</v>
      </c>
      <c r="AB943" t="s">
        <v>1344</v>
      </c>
      <c r="AC943" t="s">
        <v>1323</v>
      </c>
      <c r="AD943" t="s">
        <v>121</v>
      </c>
      <c r="AE943" s="4">
        <v>0.66</v>
      </c>
      <c r="AF943">
        <v>1</v>
      </c>
    </row>
    <row r="944" spans="1:32" ht="15" customHeight="1" x14ac:dyDescent="0.25">
      <c r="A944">
        <v>943</v>
      </c>
      <c r="B944" t="s">
        <v>2538</v>
      </c>
      <c r="C944">
        <v>20250903</v>
      </c>
      <c r="D944">
        <v>20250907</v>
      </c>
      <c r="E944">
        <v>152</v>
      </c>
      <c r="F944">
        <v>4</v>
      </c>
      <c r="G944">
        <v>10</v>
      </c>
      <c r="H944">
        <v>4</v>
      </c>
      <c r="I944">
        <v>5</v>
      </c>
      <c r="J944">
        <v>1</v>
      </c>
      <c r="K944" t="s">
        <v>1325</v>
      </c>
      <c r="L944">
        <v>2</v>
      </c>
      <c r="M944" s="5">
        <v>834.25</v>
      </c>
      <c r="N944" s="6">
        <v>0</v>
      </c>
      <c r="O944" s="5">
        <f t="shared" si="84"/>
        <v>834.25</v>
      </c>
      <c r="P944" s="5">
        <f t="shared" si="85"/>
        <v>1668.5</v>
      </c>
      <c r="Q944" s="5">
        <v>439.87</v>
      </c>
      <c r="R944" s="5">
        <f t="shared" si="86"/>
        <v>879.74</v>
      </c>
      <c r="S944" s="5">
        <f t="shared" si="87"/>
        <v>769.61</v>
      </c>
      <c r="T944" s="6">
        <f t="shared" si="88"/>
        <v>0.4612586155229248</v>
      </c>
      <c r="U944" s="5">
        <v>19.149999999999999</v>
      </c>
      <c r="V944">
        <v>0</v>
      </c>
      <c r="W944" s="5">
        <f t="shared" si="89"/>
        <v>0</v>
      </c>
      <c r="X944" s="5">
        <v>1635.78</v>
      </c>
      <c r="Y944" t="s">
        <v>1319</v>
      </c>
      <c r="Z944" t="s">
        <v>2539</v>
      </c>
      <c r="AA944" t="s">
        <v>1321</v>
      </c>
      <c r="AB944" t="s">
        <v>1322</v>
      </c>
      <c r="AC944" t="s">
        <v>1323</v>
      </c>
      <c r="AD944" t="s">
        <v>62</v>
      </c>
      <c r="AE944" s="4">
        <v>1</v>
      </c>
      <c r="AF944">
        <v>1</v>
      </c>
    </row>
    <row r="945" spans="1:32" ht="15" customHeight="1" x14ac:dyDescent="0.25">
      <c r="A945">
        <v>944</v>
      </c>
      <c r="B945" t="s">
        <v>2540</v>
      </c>
      <c r="C945">
        <v>20250328</v>
      </c>
      <c r="D945">
        <v>20250331</v>
      </c>
      <c r="E945">
        <v>205</v>
      </c>
      <c r="F945">
        <v>17</v>
      </c>
      <c r="G945">
        <v>16</v>
      </c>
      <c r="H945">
        <v>5</v>
      </c>
      <c r="I945">
        <v>5</v>
      </c>
      <c r="J945">
        <v>2</v>
      </c>
      <c r="K945" t="s">
        <v>1325</v>
      </c>
      <c r="L945">
        <v>10</v>
      </c>
      <c r="M945" s="5">
        <v>24.34</v>
      </c>
      <c r="N945" s="6">
        <v>9.6199999999999994E-2</v>
      </c>
      <c r="O945" s="5">
        <f t="shared" si="84"/>
        <v>21.998492000000002</v>
      </c>
      <c r="P945" s="5">
        <f t="shared" si="85"/>
        <v>219.98492000000002</v>
      </c>
      <c r="Q945" s="5">
        <v>5.49</v>
      </c>
      <c r="R945" s="5">
        <f t="shared" si="86"/>
        <v>54.900000000000006</v>
      </c>
      <c r="S945" s="5">
        <f t="shared" si="87"/>
        <v>165.08492000000001</v>
      </c>
      <c r="T945" s="6">
        <f t="shared" si="88"/>
        <v>0.75043743907536931</v>
      </c>
      <c r="U945" s="5">
        <v>0</v>
      </c>
      <c r="V945">
        <v>0</v>
      </c>
      <c r="W945" s="5">
        <f t="shared" si="89"/>
        <v>0</v>
      </c>
      <c r="X945" s="5">
        <v>217.8</v>
      </c>
      <c r="Y945" t="s">
        <v>1319</v>
      </c>
      <c r="Z945" t="s">
        <v>2541</v>
      </c>
      <c r="AA945" t="s">
        <v>1333</v>
      </c>
      <c r="AB945" t="s">
        <v>1330</v>
      </c>
      <c r="AC945" t="s">
        <v>1323</v>
      </c>
      <c r="AD945" t="s">
        <v>79</v>
      </c>
      <c r="AE945" s="4">
        <v>0.74</v>
      </c>
      <c r="AF945">
        <v>1</v>
      </c>
    </row>
    <row r="946" spans="1:32" ht="15" customHeight="1" x14ac:dyDescent="0.25">
      <c r="A946">
        <v>945</v>
      </c>
      <c r="B946" t="s">
        <v>2540</v>
      </c>
      <c r="C946">
        <v>20250328</v>
      </c>
      <c r="D946">
        <v>20250331</v>
      </c>
      <c r="E946">
        <v>205</v>
      </c>
      <c r="F946">
        <v>14</v>
      </c>
      <c r="G946">
        <v>16</v>
      </c>
      <c r="H946">
        <v>5</v>
      </c>
      <c r="I946">
        <v>5</v>
      </c>
      <c r="J946">
        <v>1</v>
      </c>
      <c r="K946" t="s">
        <v>1325</v>
      </c>
      <c r="L946">
        <v>20</v>
      </c>
      <c r="M946" s="5">
        <v>78.22</v>
      </c>
      <c r="N946" s="6">
        <v>0</v>
      </c>
      <c r="O946" s="5">
        <f t="shared" si="84"/>
        <v>78.22</v>
      </c>
      <c r="P946" s="5">
        <f t="shared" si="85"/>
        <v>1564.4</v>
      </c>
      <c r="Q946" s="5">
        <v>20.97</v>
      </c>
      <c r="R946" s="5">
        <f t="shared" si="86"/>
        <v>419.4</v>
      </c>
      <c r="S946" s="5">
        <f t="shared" si="87"/>
        <v>1145</v>
      </c>
      <c r="T946" s="6">
        <f t="shared" si="88"/>
        <v>0.73190999744310914</v>
      </c>
      <c r="U946" s="5">
        <v>0</v>
      </c>
      <c r="V946">
        <v>0</v>
      </c>
      <c r="W946" s="5">
        <f t="shared" si="89"/>
        <v>0</v>
      </c>
      <c r="X946" s="5">
        <v>1548.91</v>
      </c>
      <c r="Y946" t="s">
        <v>1319</v>
      </c>
      <c r="Z946" t="s">
        <v>2541</v>
      </c>
      <c r="AA946" t="s">
        <v>1333</v>
      </c>
      <c r="AB946" t="s">
        <v>1330</v>
      </c>
      <c r="AC946" t="s">
        <v>1323</v>
      </c>
      <c r="AD946" t="s">
        <v>79</v>
      </c>
      <c r="AE946" s="4">
        <v>0.74</v>
      </c>
      <c r="AF946">
        <v>1</v>
      </c>
    </row>
    <row r="947" spans="1:32" ht="15" customHeight="1" x14ac:dyDescent="0.25">
      <c r="A947">
        <v>946</v>
      </c>
      <c r="B947" t="s">
        <v>2542</v>
      </c>
      <c r="C947">
        <v>20251122</v>
      </c>
      <c r="D947">
        <v>20251124</v>
      </c>
      <c r="E947">
        <v>50</v>
      </c>
      <c r="F947">
        <v>3</v>
      </c>
      <c r="G947">
        <v>17</v>
      </c>
      <c r="H947">
        <v>6</v>
      </c>
      <c r="I947">
        <v>1</v>
      </c>
      <c r="J947">
        <v>1</v>
      </c>
      <c r="K947" t="s">
        <v>1325</v>
      </c>
      <c r="L947">
        <v>14</v>
      </c>
      <c r="M947" s="5">
        <v>1249.21</v>
      </c>
      <c r="N947" s="6">
        <v>0</v>
      </c>
      <c r="O947" s="5">
        <f t="shared" si="84"/>
        <v>1249.21</v>
      </c>
      <c r="P947" s="5">
        <f t="shared" si="85"/>
        <v>17488.940000000002</v>
      </c>
      <c r="Q947" s="5">
        <v>658.37</v>
      </c>
      <c r="R947" s="5">
        <f t="shared" si="86"/>
        <v>9217.18</v>
      </c>
      <c r="S947" s="5">
        <f t="shared" si="87"/>
        <v>8086.6000000000022</v>
      </c>
      <c r="T947" s="6">
        <f t="shared" si="88"/>
        <v>0.46238365504141482</v>
      </c>
      <c r="U947" s="5">
        <v>185.16</v>
      </c>
      <c r="V947">
        <v>0</v>
      </c>
      <c r="W947" s="5">
        <f t="shared" si="89"/>
        <v>0</v>
      </c>
      <c r="X947" s="5">
        <v>15899.04</v>
      </c>
      <c r="Y947" t="s">
        <v>1278</v>
      </c>
      <c r="Z947" t="s">
        <v>2543</v>
      </c>
      <c r="AA947" t="s">
        <v>1333</v>
      </c>
      <c r="AB947" t="s">
        <v>1344</v>
      </c>
      <c r="AC947" t="s">
        <v>1323</v>
      </c>
      <c r="AD947" t="s">
        <v>79</v>
      </c>
      <c r="AE947" s="4">
        <v>0.74</v>
      </c>
      <c r="AF947">
        <v>3</v>
      </c>
    </row>
    <row r="948" spans="1:32" ht="15" customHeight="1" x14ac:dyDescent="0.25">
      <c r="A948">
        <v>947</v>
      </c>
      <c r="B948" t="s">
        <v>2544</v>
      </c>
      <c r="C948">
        <v>20240121</v>
      </c>
      <c r="D948">
        <v>20240122</v>
      </c>
      <c r="E948">
        <v>406</v>
      </c>
      <c r="F948">
        <v>12</v>
      </c>
      <c r="G948">
        <v>23</v>
      </c>
      <c r="H948">
        <v>19</v>
      </c>
      <c r="I948">
        <v>3</v>
      </c>
      <c r="J948">
        <v>1</v>
      </c>
      <c r="K948" t="s">
        <v>1354</v>
      </c>
      <c r="L948">
        <v>0</v>
      </c>
      <c r="M948" s="5">
        <v>51.38</v>
      </c>
      <c r="N948" s="6">
        <v>0</v>
      </c>
      <c r="O948" s="5">
        <f t="shared" si="84"/>
        <v>51.38</v>
      </c>
      <c r="P948" s="5">
        <f t="shared" si="85"/>
        <v>0</v>
      </c>
      <c r="Q948" s="5">
        <v>13.36</v>
      </c>
      <c r="R948" s="5">
        <f t="shared" si="86"/>
        <v>0</v>
      </c>
      <c r="S948" s="5">
        <f t="shared" si="87"/>
        <v>0</v>
      </c>
      <c r="T948" s="6">
        <f t="shared" si="88"/>
        <v>0</v>
      </c>
      <c r="U948" s="5">
        <v>0</v>
      </c>
      <c r="V948">
        <v>0</v>
      </c>
      <c r="W948" s="5">
        <f t="shared" si="89"/>
        <v>0</v>
      </c>
      <c r="X948" s="5">
        <v>0</v>
      </c>
      <c r="Y948" t="s">
        <v>1319</v>
      </c>
      <c r="Z948" t="s">
        <v>2545</v>
      </c>
      <c r="AA948" t="s">
        <v>1321</v>
      </c>
      <c r="AB948" t="s">
        <v>1330</v>
      </c>
      <c r="AC948" t="s">
        <v>1360</v>
      </c>
      <c r="AD948" t="s">
        <v>99</v>
      </c>
      <c r="AE948" s="4">
        <v>1.27</v>
      </c>
      <c r="AF948">
        <v>1</v>
      </c>
    </row>
    <row r="949" spans="1:32" ht="15" customHeight="1" x14ac:dyDescent="0.25">
      <c r="A949">
        <v>948</v>
      </c>
      <c r="B949" t="s">
        <v>2544</v>
      </c>
      <c r="C949">
        <v>20240121</v>
      </c>
      <c r="D949">
        <v>20240122</v>
      </c>
      <c r="E949">
        <v>406</v>
      </c>
      <c r="F949">
        <v>27</v>
      </c>
      <c r="G949">
        <v>23</v>
      </c>
      <c r="H949">
        <v>19</v>
      </c>
      <c r="I949">
        <v>3</v>
      </c>
      <c r="J949">
        <v>1</v>
      </c>
      <c r="K949" t="s">
        <v>1354</v>
      </c>
      <c r="L949">
        <v>0</v>
      </c>
      <c r="M949" s="5">
        <v>895.82</v>
      </c>
      <c r="N949" s="6">
        <v>0</v>
      </c>
      <c r="O949" s="5">
        <f t="shared" si="84"/>
        <v>895.82</v>
      </c>
      <c r="P949" s="5">
        <f t="shared" si="85"/>
        <v>0</v>
      </c>
      <c r="Q949" s="5">
        <v>435.88</v>
      </c>
      <c r="R949" s="5">
        <f t="shared" si="86"/>
        <v>0</v>
      </c>
      <c r="S949" s="5">
        <f t="shared" si="87"/>
        <v>-65.790000000000006</v>
      </c>
      <c r="T949" s="6">
        <f t="shared" si="88"/>
        <v>0</v>
      </c>
      <c r="U949" s="5">
        <v>65.790000000000006</v>
      </c>
      <c r="V949">
        <v>0</v>
      </c>
      <c r="W949" s="5">
        <f t="shared" si="89"/>
        <v>0</v>
      </c>
      <c r="X949" s="5">
        <v>0</v>
      </c>
      <c r="Y949" t="s">
        <v>1319</v>
      </c>
      <c r="Z949" t="s">
        <v>2545</v>
      </c>
      <c r="AA949" t="s">
        <v>1321</v>
      </c>
      <c r="AB949" t="s">
        <v>1330</v>
      </c>
      <c r="AC949" t="s">
        <v>1360</v>
      </c>
      <c r="AD949" t="s">
        <v>99</v>
      </c>
      <c r="AE949" s="4">
        <v>1.27</v>
      </c>
      <c r="AF949">
        <v>1</v>
      </c>
    </row>
    <row r="950" spans="1:32" ht="15" customHeight="1" x14ac:dyDescent="0.25">
      <c r="A950">
        <v>949</v>
      </c>
      <c r="B950" t="s">
        <v>2546</v>
      </c>
      <c r="C950">
        <v>20250409</v>
      </c>
      <c r="D950">
        <v>20250409</v>
      </c>
      <c r="E950">
        <v>449</v>
      </c>
      <c r="F950">
        <v>1</v>
      </c>
      <c r="G950">
        <v>21</v>
      </c>
      <c r="H950">
        <v>20</v>
      </c>
      <c r="I950">
        <v>4</v>
      </c>
      <c r="J950">
        <v>1</v>
      </c>
      <c r="K950" t="s">
        <v>1325</v>
      </c>
      <c r="L950">
        <v>4</v>
      </c>
      <c r="M950" s="5">
        <v>1236.28</v>
      </c>
      <c r="N950" s="6">
        <v>0</v>
      </c>
      <c r="O950" s="5">
        <f t="shared" si="84"/>
        <v>1236.28</v>
      </c>
      <c r="P950" s="5">
        <f t="shared" si="85"/>
        <v>4945.12</v>
      </c>
      <c r="Q950" s="5">
        <v>642.30999999999995</v>
      </c>
      <c r="R950" s="5">
        <f t="shared" si="86"/>
        <v>2569.2399999999998</v>
      </c>
      <c r="S950" s="5">
        <f t="shared" si="87"/>
        <v>2337.2400000000002</v>
      </c>
      <c r="T950" s="6">
        <f t="shared" si="88"/>
        <v>0.47263564888213033</v>
      </c>
      <c r="U950" s="5">
        <v>38.64</v>
      </c>
      <c r="V950">
        <v>0</v>
      </c>
      <c r="W950" s="5">
        <f t="shared" si="89"/>
        <v>0</v>
      </c>
      <c r="X950" s="5">
        <v>5494.58</v>
      </c>
      <c r="Y950" t="s">
        <v>1274</v>
      </c>
      <c r="Z950" t="s">
        <v>2547</v>
      </c>
      <c r="AA950" t="s">
        <v>1321</v>
      </c>
      <c r="AB950" t="s">
        <v>1327</v>
      </c>
      <c r="AC950" t="s">
        <v>1323</v>
      </c>
      <c r="AD950" t="s">
        <v>91</v>
      </c>
      <c r="AE950" s="4">
        <v>1.0900000000000001</v>
      </c>
      <c r="AF950">
        <v>2</v>
      </c>
    </row>
    <row r="951" spans="1:32" ht="15" customHeight="1" x14ac:dyDescent="0.25">
      <c r="A951">
        <v>950</v>
      </c>
      <c r="B951" t="s">
        <v>2548</v>
      </c>
      <c r="C951">
        <v>20230929</v>
      </c>
      <c r="D951">
        <v>20231006</v>
      </c>
      <c r="E951">
        <v>59</v>
      </c>
      <c r="F951">
        <v>23</v>
      </c>
      <c r="G951">
        <v>4</v>
      </c>
      <c r="H951">
        <v>9</v>
      </c>
      <c r="I951">
        <v>2</v>
      </c>
      <c r="J951">
        <v>1</v>
      </c>
      <c r="K951" t="s">
        <v>1325</v>
      </c>
      <c r="L951">
        <v>5</v>
      </c>
      <c r="M951" s="5">
        <v>1859.52</v>
      </c>
      <c r="N951" s="6">
        <v>0</v>
      </c>
      <c r="O951" s="5">
        <f t="shared" si="84"/>
        <v>1859.52</v>
      </c>
      <c r="P951" s="5">
        <f t="shared" si="85"/>
        <v>9297.6</v>
      </c>
      <c r="Q951" s="5">
        <v>850.09</v>
      </c>
      <c r="R951" s="5">
        <f t="shared" si="86"/>
        <v>4250.45</v>
      </c>
      <c r="S951" s="5">
        <f t="shared" si="87"/>
        <v>5033.3700000000008</v>
      </c>
      <c r="T951" s="6">
        <f t="shared" si="88"/>
        <v>0.54136228704181732</v>
      </c>
      <c r="U951" s="5">
        <v>13.78</v>
      </c>
      <c r="V951">
        <v>0</v>
      </c>
      <c r="W951" s="5">
        <f t="shared" si="89"/>
        <v>0</v>
      </c>
      <c r="X951" s="5">
        <v>9487.35</v>
      </c>
      <c r="Y951" t="s">
        <v>1319</v>
      </c>
      <c r="Z951" t="s">
        <v>2549</v>
      </c>
      <c r="AA951" t="s">
        <v>1321</v>
      </c>
      <c r="AB951" t="s">
        <v>1330</v>
      </c>
      <c r="AC951" t="s">
        <v>1323</v>
      </c>
      <c r="AD951" t="s">
        <v>62</v>
      </c>
      <c r="AE951" s="4">
        <v>1</v>
      </c>
      <c r="AF951">
        <v>1</v>
      </c>
    </row>
    <row r="952" spans="1:32" ht="15" customHeight="1" x14ac:dyDescent="0.25">
      <c r="A952">
        <v>951</v>
      </c>
      <c r="B952" t="s">
        <v>2550</v>
      </c>
      <c r="C952">
        <v>20240922</v>
      </c>
      <c r="D952">
        <v>20240928</v>
      </c>
      <c r="E952">
        <v>421</v>
      </c>
      <c r="F952">
        <v>19</v>
      </c>
      <c r="G952">
        <v>27</v>
      </c>
      <c r="H952">
        <v>22</v>
      </c>
      <c r="I952">
        <v>2</v>
      </c>
      <c r="J952">
        <v>2</v>
      </c>
      <c r="K952" t="s">
        <v>1318</v>
      </c>
      <c r="L952">
        <v>4</v>
      </c>
      <c r="M952" s="5">
        <v>252.97</v>
      </c>
      <c r="N952" s="6">
        <v>8.6800000000000002E-2</v>
      </c>
      <c r="O952" s="5">
        <f t="shared" si="84"/>
        <v>231.012204</v>
      </c>
      <c r="P952" s="5">
        <f t="shared" si="85"/>
        <v>924.04881599999999</v>
      </c>
      <c r="Q952" s="5">
        <v>36.9</v>
      </c>
      <c r="R952" s="5">
        <f t="shared" si="86"/>
        <v>36.9</v>
      </c>
      <c r="S952" s="5">
        <f t="shared" si="87"/>
        <v>194.11220399999999</v>
      </c>
      <c r="T952" s="6">
        <f t="shared" si="88"/>
        <v>0.84026817907853901</v>
      </c>
      <c r="U952" s="5">
        <v>0</v>
      </c>
      <c r="V952">
        <v>3</v>
      </c>
      <c r="W952" s="5">
        <f t="shared" si="89"/>
        <v>693.03661199999999</v>
      </c>
      <c r="X952" s="5">
        <v>825.04</v>
      </c>
      <c r="Y952" t="s">
        <v>1319</v>
      </c>
      <c r="Z952" t="s">
        <v>2551</v>
      </c>
      <c r="AA952" t="s">
        <v>1321</v>
      </c>
      <c r="AB952" t="s">
        <v>1344</v>
      </c>
      <c r="AC952" t="s">
        <v>1360</v>
      </c>
      <c r="AD952" t="s">
        <v>91</v>
      </c>
      <c r="AE952" s="4">
        <v>1.0900000000000001</v>
      </c>
      <c r="AF952">
        <v>1</v>
      </c>
    </row>
    <row r="953" spans="1:32" ht="15" customHeight="1" x14ac:dyDescent="0.25">
      <c r="A953">
        <v>952</v>
      </c>
      <c r="B953" t="s">
        <v>2550</v>
      </c>
      <c r="C953">
        <v>20240922</v>
      </c>
      <c r="D953">
        <v>20240928</v>
      </c>
      <c r="E953">
        <v>421</v>
      </c>
      <c r="F953">
        <v>17</v>
      </c>
      <c r="G953">
        <v>27</v>
      </c>
      <c r="H953">
        <v>22</v>
      </c>
      <c r="I953">
        <v>2</v>
      </c>
      <c r="J953">
        <v>1</v>
      </c>
      <c r="K953" t="s">
        <v>1318</v>
      </c>
      <c r="L953">
        <v>13</v>
      </c>
      <c r="M953" s="5">
        <v>26.05</v>
      </c>
      <c r="N953" s="6">
        <v>0</v>
      </c>
      <c r="O953" s="5">
        <f t="shared" si="84"/>
        <v>26.05</v>
      </c>
      <c r="P953" s="5">
        <f t="shared" si="85"/>
        <v>338.65000000000003</v>
      </c>
      <c r="Q953" s="5">
        <v>5.12</v>
      </c>
      <c r="R953" s="5">
        <f t="shared" si="86"/>
        <v>61.44</v>
      </c>
      <c r="S953" s="5">
        <f t="shared" si="87"/>
        <v>251.16000000000003</v>
      </c>
      <c r="T953" s="6">
        <f t="shared" si="88"/>
        <v>0.80345489443378126</v>
      </c>
      <c r="U953" s="5">
        <v>0</v>
      </c>
      <c r="V953">
        <v>1</v>
      </c>
      <c r="W953" s="5">
        <f t="shared" si="89"/>
        <v>26.05</v>
      </c>
      <c r="X953" s="5">
        <v>302.37</v>
      </c>
      <c r="Y953" t="s">
        <v>1319</v>
      </c>
      <c r="Z953" t="s">
        <v>2551</v>
      </c>
      <c r="AA953" t="s">
        <v>1321</v>
      </c>
      <c r="AB953" t="s">
        <v>1344</v>
      </c>
      <c r="AC953" t="s">
        <v>1360</v>
      </c>
      <c r="AD953" t="s">
        <v>91</v>
      </c>
      <c r="AE953" s="4">
        <v>1.0900000000000001</v>
      </c>
      <c r="AF953">
        <v>1</v>
      </c>
    </row>
    <row r="954" spans="1:32" ht="15" customHeight="1" x14ac:dyDescent="0.25">
      <c r="A954">
        <v>953</v>
      </c>
      <c r="B954" t="s">
        <v>2550</v>
      </c>
      <c r="C954">
        <v>20240922</v>
      </c>
      <c r="D954">
        <v>20240928</v>
      </c>
      <c r="E954">
        <v>421</v>
      </c>
      <c r="F954">
        <v>14</v>
      </c>
      <c r="G954">
        <v>27</v>
      </c>
      <c r="H954">
        <v>22</v>
      </c>
      <c r="I954">
        <v>2</v>
      </c>
      <c r="J954">
        <v>1</v>
      </c>
      <c r="K954" t="s">
        <v>1318</v>
      </c>
      <c r="L954">
        <v>10</v>
      </c>
      <c r="M954" s="5">
        <v>81.150000000000006</v>
      </c>
      <c r="N954" s="6">
        <v>0</v>
      </c>
      <c r="O954" s="5">
        <f t="shared" si="84"/>
        <v>81.150000000000006</v>
      </c>
      <c r="P954" s="5">
        <f t="shared" si="85"/>
        <v>811.5</v>
      </c>
      <c r="Q954" s="5">
        <v>19.66</v>
      </c>
      <c r="R954" s="5">
        <f t="shared" si="86"/>
        <v>176.94</v>
      </c>
      <c r="S954" s="5">
        <f t="shared" si="87"/>
        <v>553.41000000000008</v>
      </c>
      <c r="T954" s="6">
        <f t="shared" si="88"/>
        <v>0.75773259396179926</v>
      </c>
      <c r="U954" s="5">
        <v>0</v>
      </c>
      <c r="V954">
        <v>1</v>
      </c>
      <c r="W954" s="5">
        <f t="shared" si="89"/>
        <v>81.150000000000006</v>
      </c>
      <c r="X954" s="5">
        <v>724.55</v>
      </c>
      <c r="Y954" t="s">
        <v>1319</v>
      </c>
      <c r="Z954" t="s">
        <v>2551</v>
      </c>
      <c r="AA954" t="s">
        <v>1321</v>
      </c>
      <c r="AB954" t="s">
        <v>1344</v>
      </c>
      <c r="AC954" t="s">
        <v>1360</v>
      </c>
      <c r="AD954" t="s">
        <v>91</v>
      </c>
      <c r="AE954" s="4">
        <v>1.0900000000000001</v>
      </c>
      <c r="AF954">
        <v>1</v>
      </c>
    </row>
    <row r="955" spans="1:32" ht="15" customHeight="1" x14ac:dyDescent="0.25">
      <c r="A955">
        <v>954</v>
      </c>
      <c r="B955" t="s">
        <v>2552</v>
      </c>
      <c r="C955">
        <v>20251231</v>
      </c>
      <c r="D955">
        <v>20260105</v>
      </c>
      <c r="E955">
        <v>483</v>
      </c>
      <c r="F955">
        <v>2</v>
      </c>
      <c r="G955">
        <v>31</v>
      </c>
      <c r="H955">
        <v>23</v>
      </c>
      <c r="I955">
        <v>5</v>
      </c>
      <c r="J955">
        <v>1</v>
      </c>
      <c r="K955" t="s">
        <v>1325</v>
      </c>
      <c r="L955">
        <v>1</v>
      </c>
      <c r="M955" s="5">
        <v>248.21</v>
      </c>
      <c r="N955" s="6">
        <v>0</v>
      </c>
      <c r="O955" s="5">
        <f t="shared" si="84"/>
        <v>248.21</v>
      </c>
      <c r="P955" s="5">
        <f t="shared" si="85"/>
        <v>248.21</v>
      </c>
      <c r="Q955" s="5">
        <v>138.16</v>
      </c>
      <c r="R955" s="5">
        <f t="shared" si="86"/>
        <v>138.16</v>
      </c>
      <c r="S955" s="5">
        <f t="shared" si="87"/>
        <v>100.97000000000001</v>
      </c>
      <c r="T955" s="6">
        <f t="shared" si="88"/>
        <v>0.40679263526852266</v>
      </c>
      <c r="U955" s="5">
        <v>9.08</v>
      </c>
      <c r="V955">
        <v>0</v>
      </c>
      <c r="W955" s="5">
        <f t="shared" si="89"/>
        <v>0</v>
      </c>
      <c r="X955" s="5">
        <v>229.82</v>
      </c>
      <c r="Y955" t="s">
        <v>1319</v>
      </c>
      <c r="Z955" t="s">
        <v>2553</v>
      </c>
      <c r="AA955" t="s">
        <v>1321</v>
      </c>
      <c r="AB955" t="s">
        <v>1330</v>
      </c>
      <c r="AC955" t="s">
        <v>1323</v>
      </c>
      <c r="AD955" t="s">
        <v>91</v>
      </c>
      <c r="AE955" s="4">
        <v>1.0900000000000001</v>
      </c>
      <c r="AF955">
        <v>1</v>
      </c>
    </row>
    <row r="956" spans="1:32" ht="15" customHeight="1" x14ac:dyDescent="0.25">
      <c r="A956">
        <v>955</v>
      </c>
      <c r="B956" t="s">
        <v>2552</v>
      </c>
      <c r="C956">
        <v>20251231</v>
      </c>
      <c r="D956">
        <v>20260105</v>
      </c>
      <c r="E956">
        <v>483</v>
      </c>
      <c r="F956">
        <v>7</v>
      </c>
      <c r="G956">
        <v>31</v>
      </c>
      <c r="H956">
        <v>23</v>
      </c>
      <c r="I956">
        <v>5</v>
      </c>
      <c r="J956">
        <v>1</v>
      </c>
      <c r="K956" t="s">
        <v>1325</v>
      </c>
      <c r="L956">
        <v>1</v>
      </c>
      <c r="M956" s="5">
        <v>808.02</v>
      </c>
      <c r="N956" s="6">
        <v>0</v>
      </c>
      <c r="O956" s="5">
        <f t="shared" si="84"/>
        <v>808.02</v>
      </c>
      <c r="P956" s="5">
        <f t="shared" si="85"/>
        <v>808.02</v>
      </c>
      <c r="Q956" s="5">
        <v>456.86</v>
      </c>
      <c r="R956" s="5">
        <f t="shared" si="86"/>
        <v>456.86</v>
      </c>
      <c r="S956" s="5">
        <f t="shared" si="87"/>
        <v>343.34</v>
      </c>
      <c r="T956" s="6">
        <f t="shared" si="88"/>
        <v>0.42491522487067152</v>
      </c>
      <c r="U956" s="5">
        <v>7.82</v>
      </c>
      <c r="V956">
        <v>0</v>
      </c>
      <c r="W956" s="5">
        <f t="shared" si="89"/>
        <v>0</v>
      </c>
      <c r="X956" s="5">
        <v>748.17</v>
      </c>
      <c r="Y956" t="s">
        <v>1319</v>
      </c>
      <c r="Z956" t="s">
        <v>2553</v>
      </c>
      <c r="AA956" t="s">
        <v>1321</v>
      </c>
      <c r="AB956" t="s">
        <v>1330</v>
      </c>
      <c r="AC956" t="s">
        <v>1323</v>
      </c>
      <c r="AD956" t="s">
        <v>91</v>
      </c>
      <c r="AE956" s="4">
        <v>1.0900000000000001</v>
      </c>
      <c r="AF956">
        <v>1</v>
      </c>
    </row>
    <row r="957" spans="1:32" ht="15" customHeight="1" x14ac:dyDescent="0.25">
      <c r="A957">
        <v>956</v>
      </c>
      <c r="B957" t="s">
        <v>2552</v>
      </c>
      <c r="C957">
        <v>20251231</v>
      </c>
      <c r="D957">
        <v>20260105</v>
      </c>
      <c r="E957">
        <v>483</v>
      </c>
      <c r="F957">
        <v>28</v>
      </c>
      <c r="G957">
        <v>31</v>
      </c>
      <c r="H957">
        <v>23</v>
      </c>
      <c r="I957">
        <v>5</v>
      </c>
      <c r="J957">
        <v>5</v>
      </c>
      <c r="K957" t="s">
        <v>1325</v>
      </c>
      <c r="L957">
        <v>2</v>
      </c>
      <c r="M957" s="5">
        <v>1752.67</v>
      </c>
      <c r="N957" s="6">
        <v>0.1487</v>
      </c>
      <c r="O957" s="5">
        <f t="shared" si="84"/>
        <v>1492.047971</v>
      </c>
      <c r="P957" s="5">
        <f t="shared" si="85"/>
        <v>2984.0959419999999</v>
      </c>
      <c r="Q957" s="5">
        <v>1210.23</v>
      </c>
      <c r="R957" s="5">
        <f t="shared" si="86"/>
        <v>2420.46</v>
      </c>
      <c r="S957" s="5">
        <f t="shared" si="87"/>
        <v>543.95594199999994</v>
      </c>
      <c r="T957" s="6">
        <f t="shared" si="88"/>
        <v>0.18228500442764917</v>
      </c>
      <c r="U957" s="5">
        <v>19.68</v>
      </c>
      <c r="V957">
        <v>0</v>
      </c>
      <c r="W957" s="5">
        <f t="shared" si="89"/>
        <v>0</v>
      </c>
      <c r="X957" s="5">
        <v>2763.06</v>
      </c>
      <c r="Y957" t="s">
        <v>1319</v>
      </c>
      <c r="Z957" t="s">
        <v>2553</v>
      </c>
      <c r="AA957" t="s">
        <v>1321</v>
      </c>
      <c r="AB957" t="s">
        <v>1330</v>
      </c>
      <c r="AC957" t="s">
        <v>1323</v>
      </c>
      <c r="AD957" t="s">
        <v>91</v>
      </c>
      <c r="AE957" s="4">
        <v>1.0900000000000001</v>
      </c>
      <c r="AF957">
        <v>1</v>
      </c>
    </row>
    <row r="958" spans="1:32" ht="15" customHeight="1" x14ac:dyDescent="0.25">
      <c r="A958">
        <v>957</v>
      </c>
      <c r="B958" t="s">
        <v>2554</v>
      </c>
      <c r="C958">
        <v>20241018</v>
      </c>
      <c r="D958">
        <v>20241022</v>
      </c>
      <c r="E958">
        <v>286</v>
      </c>
      <c r="F958">
        <v>28</v>
      </c>
      <c r="G958">
        <v>7</v>
      </c>
      <c r="H958">
        <v>12</v>
      </c>
      <c r="I958">
        <v>6</v>
      </c>
      <c r="J958">
        <v>1</v>
      </c>
      <c r="K958" t="s">
        <v>1325</v>
      </c>
      <c r="L958">
        <v>1</v>
      </c>
      <c r="M958" s="5">
        <v>1882.45</v>
      </c>
      <c r="N958" s="6">
        <v>0</v>
      </c>
      <c r="O958" s="5">
        <f t="shared" si="84"/>
        <v>1882.45</v>
      </c>
      <c r="P958" s="5">
        <f t="shared" si="85"/>
        <v>1882.45</v>
      </c>
      <c r="Q958" s="5">
        <v>1187.8399999999999</v>
      </c>
      <c r="R958" s="5">
        <f t="shared" si="86"/>
        <v>1187.8399999999999</v>
      </c>
      <c r="S958" s="5">
        <f t="shared" si="87"/>
        <v>680.17000000000007</v>
      </c>
      <c r="T958" s="6">
        <f t="shared" si="88"/>
        <v>0.36132168185077962</v>
      </c>
      <c r="U958" s="5">
        <v>14.44</v>
      </c>
      <c r="V958">
        <v>0</v>
      </c>
      <c r="W958" s="5">
        <f t="shared" si="89"/>
        <v>0</v>
      </c>
      <c r="X958" s="5">
        <v>1960.89</v>
      </c>
      <c r="Y958" t="s">
        <v>1319</v>
      </c>
      <c r="Z958" t="s">
        <v>2555</v>
      </c>
      <c r="AA958" t="s">
        <v>1321</v>
      </c>
      <c r="AB958" t="s">
        <v>1322</v>
      </c>
      <c r="AC958" t="s">
        <v>1323</v>
      </c>
      <c r="AD958" t="s">
        <v>62</v>
      </c>
      <c r="AE958" s="4">
        <v>1</v>
      </c>
      <c r="AF958">
        <v>1</v>
      </c>
    </row>
    <row r="959" spans="1:32" ht="15" customHeight="1" x14ac:dyDescent="0.25">
      <c r="A959">
        <v>958</v>
      </c>
      <c r="B959" t="s">
        <v>2554</v>
      </c>
      <c r="C959">
        <v>20241018</v>
      </c>
      <c r="D959">
        <v>20241022</v>
      </c>
      <c r="E959">
        <v>286</v>
      </c>
      <c r="F959">
        <v>2</v>
      </c>
      <c r="G959">
        <v>7</v>
      </c>
      <c r="H959">
        <v>12</v>
      </c>
      <c r="I959">
        <v>6</v>
      </c>
      <c r="J959">
        <v>1</v>
      </c>
      <c r="K959" t="s">
        <v>1325</v>
      </c>
      <c r="L959">
        <v>3</v>
      </c>
      <c r="M959" s="5">
        <v>244.91</v>
      </c>
      <c r="N959" s="6">
        <v>0</v>
      </c>
      <c r="O959" s="5">
        <f t="shared" si="84"/>
        <v>244.91</v>
      </c>
      <c r="P959" s="5">
        <f t="shared" si="85"/>
        <v>734.73</v>
      </c>
      <c r="Q959" s="5">
        <v>143.19</v>
      </c>
      <c r="R959" s="5">
        <f t="shared" si="86"/>
        <v>429.57</v>
      </c>
      <c r="S959" s="5">
        <f t="shared" si="87"/>
        <v>274.25</v>
      </c>
      <c r="T959" s="6">
        <f t="shared" si="88"/>
        <v>0.37326636995903256</v>
      </c>
      <c r="U959" s="5">
        <v>30.91</v>
      </c>
      <c r="V959">
        <v>0</v>
      </c>
      <c r="W959" s="5">
        <f t="shared" si="89"/>
        <v>0</v>
      </c>
      <c r="X959" s="5">
        <v>765.34</v>
      </c>
      <c r="Y959" t="s">
        <v>1319</v>
      </c>
      <c r="Z959" t="s">
        <v>2555</v>
      </c>
      <c r="AA959" t="s">
        <v>1321</v>
      </c>
      <c r="AB959" t="s">
        <v>1322</v>
      </c>
      <c r="AC959" t="s">
        <v>1323</v>
      </c>
      <c r="AD959" t="s">
        <v>62</v>
      </c>
      <c r="AE959" s="4">
        <v>1</v>
      </c>
      <c r="AF959">
        <v>1</v>
      </c>
    </row>
    <row r="960" spans="1:32" ht="15" customHeight="1" x14ac:dyDescent="0.25">
      <c r="A960">
        <v>959</v>
      </c>
      <c r="B960" t="s">
        <v>2556</v>
      </c>
      <c r="C960">
        <v>20250809</v>
      </c>
      <c r="D960">
        <v>20250812</v>
      </c>
      <c r="E960">
        <v>538</v>
      </c>
      <c r="F960">
        <v>11</v>
      </c>
      <c r="G960">
        <v>27</v>
      </c>
      <c r="H960">
        <v>13</v>
      </c>
      <c r="I960">
        <v>2</v>
      </c>
      <c r="J960">
        <v>1</v>
      </c>
      <c r="K960" t="s">
        <v>1325</v>
      </c>
      <c r="L960">
        <v>3</v>
      </c>
      <c r="M960" s="5">
        <v>133.54</v>
      </c>
      <c r="N960" s="6">
        <v>0</v>
      </c>
      <c r="O960" s="5">
        <f t="shared" si="84"/>
        <v>133.54</v>
      </c>
      <c r="P960" s="5">
        <f t="shared" si="85"/>
        <v>400.62</v>
      </c>
      <c r="Q960" s="5">
        <v>21.68</v>
      </c>
      <c r="R960" s="5">
        <f t="shared" si="86"/>
        <v>65.039999999999992</v>
      </c>
      <c r="S960" s="5">
        <f t="shared" si="87"/>
        <v>335.58000000000004</v>
      </c>
      <c r="T960" s="6">
        <f t="shared" si="88"/>
        <v>0.83765163995806513</v>
      </c>
      <c r="U960" s="5">
        <v>0</v>
      </c>
      <c r="V960">
        <v>0</v>
      </c>
      <c r="W960" s="5">
        <f t="shared" si="89"/>
        <v>0</v>
      </c>
      <c r="X960" s="5">
        <v>381.54</v>
      </c>
      <c r="Y960" t="s">
        <v>1319</v>
      </c>
      <c r="Z960" t="s">
        <v>2557</v>
      </c>
      <c r="AA960" t="s">
        <v>1321</v>
      </c>
      <c r="AB960" t="s">
        <v>1330</v>
      </c>
      <c r="AC960" t="s">
        <v>1360</v>
      </c>
      <c r="AD960" t="s">
        <v>91</v>
      </c>
      <c r="AE960" s="4">
        <v>1.0900000000000001</v>
      </c>
      <c r="AF960">
        <v>1</v>
      </c>
    </row>
    <row r="961" spans="1:32" ht="15" customHeight="1" x14ac:dyDescent="0.25">
      <c r="A961">
        <v>960</v>
      </c>
      <c r="B961" t="s">
        <v>2558</v>
      </c>
      <c r="C961">
        <v>20251209</v>
      </c>
      <c r="D961">
        <v>20251211</v>
      </c>
      <c r="E961">
        <v>177</v>
      </c>
      <c r="F961">
        <v>22</v>
      </c>
      <c r="G961">
        <v>9</v>
      </c>
      <c r="H961">
        <v>2</v>
      </c>
      <c r="I961">
        <v>5</v>
      </c>
      <c r="J961">
        <v>2</v>
      </c>
      <c r="K961" t="s">
        <v>1325</v>
      </c>
      <c r="L961">
        <v>1</v>
      </c>
      <c r="M961" s="5">
        <v>3561.27</v>
      </c>
      <c r="N961" s="6">
        <v>7.17E-2</v>
      </c>
      <c r="O961" s="5">
        <f t="shared" si="84"/>
        <v>3305.9269410000002</v>
      </c>
      <c r="P961" s="5">
        <f t="shared" si="85"/>
        <v>3305.9269410000002</v>
      </c>
      <c r="Q961" s="5">
        <v>1730.38</v>
      </c>
      <c r="R961" s="5">
        <f t="shared" si="86"/>
        <v>1730.38</v>
      </c>
      <c r="S961" s="5">
        <f t="shared" si="87"/>
        <v>1570.5469410000001</v>
      </c>
      <c r="T961" s="6">
        <f t="shared" si="88"/>
        <v>0.47507006931161339</v>
      </c>
      <c r="U961" s="5">
        <v>5</v>
      </c>
      <c r="V961">
        <v>0</v>
      </c>
      <c r="W961" s="5">
        <f t="shared" si="89"/>
        <v>0</v>
      </c>
      <c r="X961" s="5">
        <v>3061.05</v>
      </c>
      <c r="Y961" t="s">
        <v>1319</v>
      </c>
      <c r="Z961" t="s">
        <v>2559</v>
      </c>
      <c r="AA961" t="s">
        <v>1321</v>
      </c>
      <c r="AB961" t="s">
        <v>1330</v>
      </c>
      <c r="AC961" t="s">
        <v>1323</v>
      </c>
      <c r="AD961" t="s">
        <v>62</v>
      </c>
      <c r="AE961" s="4">
        <v>1</v>
      </c>
      <c r="AF961">
        <v>1</v>
      </c>
    </row>
    <row r="962" spans="1:32" ht="15" customHeight="1" x14ac:dyDescent="0.25">
      <c r="A962">
        <v>961</v>
      </c>
      <c r="B962" t="s">
        <v>2560</v>
      </c>
      <c r="C962">
        <v>20240413</v>
      </c>
      <c r="D962">
        <v>20240414</v>
      </c>
      <c r="E962">
        <v>372</v>
      </c>
      <c r="F962">
        <v>18</v>
      </c>
      <c r="G962">
        <v>29</v>
      </c>
      <c r="H962">
        <v>15</v>
      </c>
      <c r="I962">
        <v>6</v>
      </c>
      <c r="J962">
        <v>1</v>
      </c>
      <c r="K962" t="s">
        <v>1325</v>
      </c>
      <c r="L962">
        <v>15</v>
      </c>
      <c r="M962" s="5">
        <v>257.12</v>
      </c>
      <c r="N962" s="6">
        <v>0</v>
      </c>
      <c r="O962" s="5">
        <f t="shared" ref="O962:O1025" si="90">M962*(1-N962)</f>
        <v>257.12</v>
      </c>
      <c r="P962" s="5">
        <f t="shared" ref="P962:P1025" si="91">L962*O962</f>
        <v>3856.8</v>
      </c>
      <c r="Q962" s="5">
        <v>67.52</v>
      </c>
      <c r="R962" s="5">
        <f t="shared" ref="R962:R1025" si="92">MAX(L962-V962,0)*Q962</f>
        <v>1012.8</v>
      </c>
      <c r="S962" s="5">
        <f t="shared" ref="S962:S1025" si="93">P962-W962-R962-U962</f>
        <v>2844</v>
      </c>
      <c r="T962" s="6">
        <f t="shared" ref="T962:T1025" si="94">IFERROR(S962/(P962-W962),0)</f>
        <v>0.73739887990043551</v>
      </c>
      <c r="U962" s="5">
        <v>0</v>
      </c>
      <c r="V962">
        <v>0</v>
      </c>
      <c r="W962" s="5">
        <f t="shared" ref="W962:W1025" si="95">V962*O962</f>
        <v>0</v>
      </c>
      <c r="X962" s="5">
        <v>3976.08</v>
      </c>
      <c r="Y962" t="s">
        <v>1319</v>
      </c>
      <c r="Z962" t="s">
        <v>2561</v>
      </c>
      <c r="AA962" t="s">
        <v>1333</v>
      </c>
      <c r="AB962" t="s">
        <v>1330</v>
      </c>
      <c r="AC962" t="s">
        <v>1323</v>
      </c>
      <c r="AD962" t="s">
        <v>91</v>
      </c>
      <c r="AE962" s="4">
        <v>1.0900000000000001</v>
      </c>
      <c r="AF962">
        <v>1</v>
      </c>
    </row>
    <row r="963" spans="1:32" ht="15" customHeight="1" x14ac:dyDescent="0.25">
      <c r="A963">
        <v>962</v>
      </c>
      <c r="B963" t="s">
        <v>2560</v>
      </c>
      <c r="C963">
        <v>20240413</v>
      </c>
      <c r="D963">
        <v>20240414</v>
      </c>
      <c r="E963">
        <v>372</v>
      </c>
      <c r="F963">
        <v>18</v>
      </c>
      <c r="G963">
        <v>29</v>
      </c>
      <c r="H963">
        <v>15</v>
      </c>
      <c r="I963">
        <v>6</v>
      </c>
      <c r="J963">
        <v>1</v>
      </c>
      <c r="K963" t="s">
        <v>1325</v>
      </c>
      <c r="L963">
        <v>10</v>
      </c>
      <c r="M963" s="5">
        <v>245.33</v>
      </c>
      <c r="N963" s="6">
        <v>0</v>
      </c>
      <c r="O963" s="5">
        <f t="shared" si="90"/>
        <v>245.33</v>
      </c>
      <c r="P963" s="5">
        <f t="shared" si="91"/>
        <v>2453.3000000000002</v>
      </c>
      <c r="Q963" s="5">
        <v>66.819999999999993</v>
      </c>
      <c r="R963" s="5">
        <f t="shared" si="92"/>
        <v>668.19999999999993</v>
      </c>
      <c r="S963" s="5">
        <f t="shared" si="93"/>
        <v>1785.1000000000004</v>
      </c>
      <c r="T963" s="6">
        <f t="shared" si="94"/>
        <v>0.72763216891533866</v>
      </c>
      <c r="U963" s="5">
        <v>0</v>
      </c>
      <c r="V963">
        <v>0</v>
      </c>
      <c r="W963" s="5">
        <f t="shared" si="95"/>
        <v>0</v>
      </c>
      <c r="X963" s="5">
        <v>2529.1799999999998</v>
      </c>
      <c r="Y963" t="s">
        <v>1319</v>
      </c>
      <c r="Z963" t="s">
        <v>2561</v>
      </c>
      <c r="AA963" t="s">
        <v>1333</v>
      </c>
      <c r="AB963" t="s">
        <v>1330</v>
      </c>
      <c r="AC963" t="s">
        <v>1323</v>
      </c>
      <c r="AD963" t="s">
        <v>91</v>
      </c>
      <c r="AE963" s="4">
        <v>1.0900000000000001</v>
      </c>
      <c r="AF963">
        <v>1</v>
      </c>
    </row>
    <row r="964" spans="1:32" ht="15" customHeight="1" x14ac:dyDescent="0.25">
      <c r="A964">
        <v>963</v>
      </c>
      <c r="B964" t="s">
        <v>2560</v>
      </c>
      <c r="C964">
        <v>20240413</v>
      </c>
      <c r="D964">
        <v>20240414</v>
      </c>
      <c r="E964">
        <v>372</v>
      </c>
      <c r="F964">
        <v>15</v>
      </c>
      <c r="G964">
        <v>29</v>
      </c>
      <c r="H964">
        <v>15</v>
      </c>
      <c r="I964">
        <v>6</v>
      </c>
      <c r="J964">
        <v>1</v>
      </c>
      <c r="K964" t="s">
        <v>1325</v>
      </c>
      <c r="L964">
        <v>1</v>
      </c>
      <c r="M964" s="5">
        <v>81.760000000000005</v>
      </c>
      <c r="N964" s="6">
        <v>0</v>
      </c>
      <c r="O964" s="5">
        <f t="shared" si="90"/>
        <v>81.760000000000005</v>
      </c>
      <c r="P964" s="5">
        <f t="shared" si="91"/>
        <v>81.760000000000005</v>
      </c>
      <c r="Q964" s="5">
        <v>19.32</v>
      </c>
      <c r="R964" s="5">
        <f t="shared" si="92"/>
        <v>19.32</v>
      </c>
      <c r="S964" s="5">
        <f t="shared" si="93"/>
        <v>62.440000000000005</v>
      </c>
      <c r="T964" s="6">
        <f t="shared" si="94"/>
        <v>0.76369863013698636</v>
      </c>
      <c r="U964" s="5">
        <v>0</v>
      </c>
      <c r="V964">
        <v>0</v>
      </c>
      <c r="W964" s="5">
        <f t="shared" si="95"/>
        <v>0</v>
      </c>
      <c r="X964" s="5">
        <v>84.29</v>
      </c>
      <c r="Y964" t="s">
        <v>1319</v>
      </c>
      <c r="Z964" t="s">
        <v>2561</v>
      </c>
      <c r="AA964" t="s">
        <v>1333</v>
      </c>
      <c r="AB964" t="s">
        <v>1330</v>
      </c>
      <c r="AC964" t="s">
        <v>1323</v>
      </c>
      <c r="AD964" t="s">
        <v>91</v>
      </c>
      <c r="AE964" s="4">
        <v>1.0900000000000001</v>
      </c>
      <c r="AF964">
        <v>1</v>
      </c>
    </row>
    <row r="965" spans="1:32" ht="15" customHeight="1" x14ac:dyDescent="0.25">
      <c r="A965">
        <v>964</v>
      </c>
      <c r="B965" t="s">
        <v>2560</v>
      </c>
      <c r="C965">
        <v>20240413</v>
      </c>
      <c r="D965">
        <v>20240414</v>
      </c>
      <c r="E965">
        <v>372</v>
      </c>
      <c r="F965">
        <v>27</v>
      </c>
      <c r="G965">
        <v>29</v>
      </c>
      <c r="H965">
        <v>15</v>
      </c>
      <c r="I965">
        <v>6</v>
      </c>
      <c r="J965">
        <v>2</v>
      </c>
      <c r="K965" t="s">
        <v>1325</v>
      </c>
      <c r="L965">
        <v>5</v>
      </c>
      <c r="M965" s="5">
        <v>917.21</v>
      </c>
      <c r="N965" s="6">
        <v>9.5899999999999999E-2</v>
      </c>
      <c r="O965" s="5">
        <f t="shared" si="90"/>
        <v>829.24956100000009</v>
      </c>
      <c r="P965" s="5">
        <f t="shared" si="91"/>
        <v>4146.2478050000009</v>
      </c>
      <c r="Q965" s="5">
        <v>449.74</v>
      </c>
      <c r="R965" s="5">
        <f t="shared" si="92"/>
        <v>2248.6999999999998</v>
      </c>
      <c r="S965" s="5">
        <f t="shared" si="93"/>
        <v>1867.9978050000011</v>
      </c>
      <c r="T965" s="6">
        <f t="shared" si="94"/>
        <v>0.45052729427974958</v>
      </c>
      <c r="U965" s="5">
        <v>29.55</v>
      </c>
      <c r="V965">
        <v>0</v>
      </c>
      <c r="W965" s="5">
        <f t="shared" si="95"/>
        <v>0</v>
      </c>
      <c r="X965" s="5">
        <v>4274.4799999999996</v>
      </c>
      <c r="Y965" t="s">
        <v>1319</v>
      </c>
      <c r="Z965" t="s">
        <v>2561</v>
      </c>
      <c r="AA965" t="s">
        <v>1333</v>
      </c>
      <c r="AB965" t="s">
        <v>1330</v>
      </c>
      <c r="AC965" t="s">
        <v>1323</v>
      </c>
      <c r="AD965" t="s">
        <v>91</v>
      </c>
      <c r="AE965" s="4">
        <v>1.0900000000000001</v>
      </c>
      <c r="AF965">
        <v>1</v>
      </c>
    </row>
    <row r="966" spans="1:32" ht="15" customHeight="1" x14ac:dyDescent="0.25">
      <c r="A966">
        <v>965</v>
      </c>
      <c r="B966" t="s">
        <v>2560</v>
      </c>
      <c r="C966">
        <v>20240413</v>
      </c>
      <c r="D966">
        <v>20240414</v>
      </c>
      <c r="E966">
        <v>372</v>
      </c>
      <c r="F966">
        <v>5</v>
      </c>
      <c r="G966">
        <v>29</v>
      </c>
      <c r="H966">
        <v>15</v>
      </c>
      <c r="I966">
        <v>6</v>
      </c>
      <c r="J966">
        <v>1</v>
      </c>
      <c r="K966" t="s">
        <v>1325</v>
      </c>
      <c r="L966">
        <v>1</v>
      </c>
      <c r="M966" s="5">
        <v>79.099999999999994</v>
      </c>
      <c r="N966" s="6">
        <v>0</v>
      </c>
      <c r="O966" s="5">
        <f t="shared" si="90"/>
        <v>79.099999999999994</v>
      </c>
      <c r="P966" s="5">
        <f t="shared" si="91"/>
        <v>79.099999999999994</v>
      </c>
      <c r="Q966" s="5">
        <v>41</v>
      </c>
      <c r="R966" s="5">
        <f t="shared" si="92"/>
        <v>41</v>
      </c>
      <c r="S966" s="5">
        <f t="shared" si="93"/>
        <v>24.169999999999995</v>
      </c>
      <c r="T966" s="6">
        <f t="shared" si="94"/>
        <v>0.30556257901390638</v>
      </c>
      <c r="U966" s="5">
        <v>13.93</v>
      </c>
      <c r="V966">
        <v>0</v>
      </c>
      <c r="W966" s="5">
        <f t="shared" si="95"/>
        <v>0</v>
      </c>
      <c r="X966" s="5">
        <v>81.55</v>
      </c>
      <c r="Y966" t="s">
        <v>1319</v>
      </c>
      <c r="Z966" t="s">
        <v>2561</v>
      </c>
      <c r="AA966" t="s">
        <v>1333</v>
      </c>
      <c r="AB966" t="s">
        <v>1330</v>
      </c>
      <c r="AC966" t="s">
        <v>1323</v>
      </c>
      <c r="AD966" t="s">
        <v>91</v>
      </c>
      <c r="AE966" s="4">
        <v>1.0900000000000001</v>
      </c>
      <c r="AF966">
        <v>1</v>
      </c>
    </row>
    <row r="967" spans="1:32" ht="15" customHeight="1" x14ac:dyDescent="0.25">
      <c r="A967">
        <v>966</v>
      </c>
      <c r="B967" t="s">
        <v>2560</v>
      </c>
      <c r="C967">
        <v>20240413</v>
      </c>
      <c r="D967">
        <v>20240414</v>
      </c>
      <c r="E967">
        <v>372</v>
      </c>
      <c r="F967">
        <v>27</v>
      </c>
      <c r="G967">
        <v>29</v>
      </c>
      <c r="H967">
        <v>15</v>
      </c>
      <c r="I967">
        <v>6</v>
      </c>
      <c r="J967">
        <v>1</v>
      </c>
      <c r="K967" t="s">
        <v>1325</v>
      </c>
      <c r="L967">
        <v>2</v>
      </c>
      <c r="M967" s="5">
        <v>869.14</v>
      </c>
      <c r="N967" s="6">
        <v>0</v>
      </c>
      <c r="O967" s="5">
        <f t="shared" si="90"/>
        <v>869.14</v>
      </c>
      <c r="P967" s="5">
        <f t="shared" si="91"/>
        <v>1738.28</v>
      </c>
      <c r="Q967" s="5">
        <v>427.31</v>
      </c>
      <c r="R967" s="5">
        <f t="shared" si="92"/>
        <v>854.62</v>
      </c>
      <c r="S967" s="5">
        <f t="shared" si="93"/>
        <v>865.12</v>
      </c>
      <c r="T967" s="6">
        <f t="shared" si="94"/>
        <v>0.49768736912350142</v>
      </c>
      <c r="U967" s="5">
        <v>18.54</v>
      </c>
      <c r="V967">
        <v>0</v>
      </c>
      <c r="W967" s="5">
        <f t="shared" si="95"/>
        <v>0</v>
      </c>
      <c r="X967" s="5">
        <v>1792.04</v>
      </c>
      <c r="Y967" t="s">
        <v>1319</v>
      </c>
      <c r="Z967" t="s">
        <v>2561</v>
      </c>
      <c r="AA967" t="s">
        <v>1333</v>
      </c>
      <c r="AB967" t="s">
        <v>1330</v>
      </c>
      <c r="AC967" t="s">
        <v>1323</v>
      </c>
      <c r="AD967" t="s">
        <v>91</v>
      </c>
      <c r="AE967" s="4">
        <v>1.0900000000000001</v>
      </c>
      <c r="AF967">
        <v>1</v>
      </c>
    </row>
    <row r="968" spans="1:32" ht="15" customHeight="1" x14ac:dyDescent="0.25">
      <c r="A968">
        <v>967</v>
      </c>
      <c r="B968" t="s">
        <v>2562</v>
      </c>
      <c r="C968">
        <v>20250222</v>
      </c>
      <c r="D968">
        <v>20250222</v>
      </c>
      <c r="E968">
        <v>303</v>
      </c>
      <c r="F968">
        <v>20</v>
      </c>
      <c r="G968">
        <v>22</v>
      </c>
      <c r="H968">
        <v>16</v>
      </c>
      <c r="I968">
        <v>1</v>
      </c>
      <c r="J968">
        <v>1</v>
      </c>
      <c r="K968" t="s">
        <v>1325</v>
      </c>
      <c r="L968">
        <v>4</v>
      </c>
      <c r="M968" s="5">
        <v>465.39</v>
      </c>
      <c r="N968" s="6">
        <v>0</v>
      </c>
      <c r="O968" s="5">
        <f t="shared" si="90"/>
        <v>465.39</v>
      </c>
      <c r="P968" s="5">
        <f t="shared" si="91"/>
        <v>1861.56</v>
      </c>
      <c r="Q968" s="5">
        <v>280.44</v>
      </c>
      <c r="R968" s="5">
        <f t="shared" si="92"/>
        <v>1121.76</v>
      </c>
      <c r="S968" s="5">
        <f t="shared" si="93"/>
        <v>699.54</v>
      </c>
      <c r="T968" s="6">
        <f t="shared" si="94"/>
        <v>0.37578160252691289</v>
      </c>
      <c r="U968" s="5">
        <v>40.26</v>
      </c>
      <c r="V968">
        <v>0</v>
      </c>
      <c r="W968" s="5">
        <f t="shared" si="95"/>
        <v>0</v>
      </c>
      <c r="X968" s="5">
        <v>1980.38</v>
      </c>
      <c r="Y968" t="s">
        <v>1319</v>
      </c>
      <c r="Z968" t="s">
        <v>2563</v>
      </c>
      <c r="AA968" t="s">
        <v>1321</v>
      </c>
      <c r="AB968" t="s">
        <v>1327</v>
      </c>
      <c r="AC968" t="s">
        <v>1323</v>
      </c>
      <c r="AD968" t="s">
        <v>99</v>
      </c>
      <c r="AE968" s="4">
        <v>1.27</v>
      </c>
      <c r="AF968">
        <v>1</v>
      </c>
    </row>
    <row r="969" spans="1:32" ht="15" customHeight="1" x14ac:dyDescent="0.25">
      <c r="A969">
        <v>968</v>
      </c>
      <c r="B969" t="s">
        <v>2564</v>
      </c>
      <c r="C969">
        <v>20230422</v>
      </c>
      <c r="D969">
        <v>20230429</v>
      </c>
      <c r="E969">
        <v>352</v>
      </c>
      <c r="F969">
        <v>6</v>
      </c>
      <c r="G969">
        <v>18</v>
      </c>
      <c r="H969">
        <v>17</v>
      </c>
      <c r="I969">
        <v>5</v>
      </c>
      <c r="J969">
        <v>1</v>
      </c>
      <c r="K969" t="s">
        <v>1325</v>
      </c>
      <c r="L969">
        <v>10</v>
      </c>
      <c r="M969" s="5">
        <v>130.24</v>
      </c>
      <c r="N969" s="6">
        <v>0</v>
      </c>
      <c r="O969" s="5">
        <f t="shared" si="90"/>
        <v>130.24</v>
      </c>
      <c r="P969" s="5">
        <f t="shared" si="91"/>
        <v>1302.4000000000001</v>
      </c>
      <c r="Q969" s="5">
        <v>82.28</v>
      </c>
      <c r="R969" s="5">
        <f t="shared" si="92"/>
        <v>822.8</v>
      </c>
      <c r="S969" s="5">
        <f t="shared" si="93"/>
        <v>410.16000000000014</v>
      </c>
      <c r="T969" s="6">
        <f t="shared" si="94"/>
        <v>0.31492628992629002</v>
      </c>
      <c r="U969" s="5">
        <v>69.44</v>
      </c>
      <c r="V969">
        <v>0</v>
      </c>
      <c r="W969" s="5">
        <f t="shared" si="95"/>
        <v>0</v>
      </c>
      <c r="X969" s="5">
        <v>1252.31</v>
      </c>
      <c r="Y969" t="s">
        <v>1319</v>
      </c>
      <c r="Z969" t="s">
        <v>2565</v>
      </c>
      <c r="AA969" t="s">
        <v>1333</v>
      </c>
      <c r="AB969" t="s">
        <v>1344</v>
      </c>
      <c r="AC969" t="s">
        <v>1323</v>
      </c>
      <c r="AD969" t="s">
        <v>91</v>
      </c>
      <c r="AE969" s="4">
        <v>1.0900000000000001</v>
      </c>
      <c r="AF969">
        <v>1</v>
      </c>
    </row>
    <row r="970" spans="1:32" ht="15" customHeight="1" x14ac:dyDescent="0.25">
      <c r="A970">
        <v>969</v>
      </c>
      <c r="B970" t="s">
        <v>2564</v>
      </c>
      <c r="C970">
        <v>20230422</v>
      </c>
      <c r="D970">
        <v>20230429</v>
      </c>
      <c r="E970">
        <v>352</v>
      </c>
      <c r="F970">
        <v>4</v>
      </c>
      <c r="G970">
        <v>18</v>
      </c>
      <c r="H970">
        <v>17</v>
      </c>
      <c r="I970">
        <v>5</v>
      </c>
      <c r="J970">
        <v>1</v>
      </c>
      <c r="K970" t="s">
        <v>1325</v>
      </c>
      <c r="L970">
        <v>0</v>
      </c>
      <c r="M970" s="5">
        <v>809.08</v>
      </c>
      <c r="N970" s="6">
        <v>0</v>
      </c>
      <c r="O970" s="5">
        <f t="shared" si="90"/>
        <v>809.08</v>
      </c>
      <c r="P970" s="5">
        <f t="shared" si="91"/>
        <v>0</v>
      </c>
      <c r="Q970" s="5">
        <v>424.74</v>
      </c>
      <c r="R970" s="5">
        <f t="shared" si="92"/>
        <v>0</v>
      </c>
      <c r="S970" s="5">
        <f t="shared" si="93"/>
        <v>-5</v>
      </c>
      <c r="T970" s="6">
        <f t="shared" si="94"/>
        <v>0</v>
      </c>
      <c r="U970" s="5">
        <v>5</v>
      </c>
      <c r="V970">
        <v>0</v>
      </c>
      <c r="W970" s="5">
        <f t="shared" si="95"/>
        <v>0</v>
      </c>
      <c r="X970" s="5">
        <v>0</v>
      </c>
      <c r="Y970" t="s">
        <v>1319</v>
      </c>
      <c r="Z970" t="s">
        <v>2565</v>
      </c>
      <c r="AA970" t="s">
        <v>1333</v>
      </c>
      <c r="AB970" t="s">
        <v>1344</v>
      </c>
      <c r="AC970" t="s">
        <v>1323</v>
      </c>
      <c r="AD970" t="s">
        <v>91</v>
      </c>
      <c r="AE970" s="4">
        <v>1.0900000000000001</v>
      </c>
      <c r="AF970">
        <v>1</v>
      </c>
    </row>
    <row r="971" spans="1:32" ht="15" customHeight="1" x14ac:dyDescent="0.25">
      <c r="A971">
        <v>970</v>
      </c>
      <c r="B971" t="s">
        <v>2564</v>
      </c>
      <c r="C971">
        <v>20230422</v>
      </c>
      <c r="D971">
        <v>20230429</v>
      </c>
      <c r="E971">
        <v>352</v>
      </c>
      <c r="F971">
        <v>11</v>
      </c>
      <c r="G971">
        <v>18</v>
      </c>
      <c r="H971">
        <v>17</v>
      </c>
      <c r="I971">
        <v>5</v>
      </c>
      <c r="J971">
        <v>1</v>
      </c>
      <c r="K971" t="s">
        <v>1325</v>
      </c>
      <c r="L971">
        <v>90</v>
      </c>
      <c r="M971" s="5">
        <v>126.74</v>
      </c>
      <c r="N971" s="6">
        <v>0</v>
      </c>
      <c r="O971" s="5">
        <f t="shared" si="90"/>
        <v>126.74</v>
      </c>
      <c r="P971" s="5">
        <f t="shared" si="91"/>
        <v>11406.6</v>
      </c>
      <c r="Q971" s="5">
        <v>21.81</v>
      </c>
      <c r="R971" s="5">
        <f t="shared" si="92"/>
        <v>1962.8999999999999</v>
      </c>
      <c r="S971" s="5">
        <f t="shared" si="93"/>
        <v>9443.7000000000007</v>
      </c>
      <c r="T971" s="6">
        <f t="shared" si="94"/>
        <v>0.82791541738993213</v>
      </c>
      <c r="U971" s="5">
        <v>0</v>
      </c>
      <c r="V971">
        <v>0</v>
      </c>
      <c r="W971" s="5">
        <f t="shared" si="95"/>
        <v>0</v>
      </c>
      <c r="X971" s="5">
        <v>10967.88</v>
      </c>
      <c r="Y971" t="s">
        <v>1319</v>
      </c>
      <c r="Z971" t="s">
        <v>2565</v>
      </c>
      <c r="AA971" t="s">
        <v>1333</v>
      </c>
      <c r="AB971" t="s">
        <v>1344</v>
      </c>
      <c r="AC971" t="s">
        <v>1323</v>
      </c>
      <c r="AD971" t="s">
        <v>91</v>
      </c>
      <c r="AE971" s="4">
        <v>1.0900000000000001</v>
      </c>
      <c r="AF971">
        <v>1</v>
      </c>
    </row>
    <row r="972" spans="1:32" ht="15" customHeight="1" x14ac:dyDescent="0.25">
      <c r="A972">
        <v>971</v>
      </c>
      <c r="B972" t="s">
        <v>2564</v>
      </c>
      <c r="C972">
        <v>20230422</v>
      </c>
      <c r="D972">
        <v>20230429</v>
      </c>
      <c r="E972">
        <v>352</v>
      </c>
      <c r="F972">
        <v>13</v>
      </c>
      <c r="G972">
        <v>18</v>
      </c>
      <c r="H972">
        <v>17</v>
      </c>
      <c r="I972">
        <v>5</v>
      </c>
      <c r="J972">
        <v>3</v>
      </c>
      <c r="K972" t="s">
        <v>1325</v>
      </c>
      <c r="L972">
        <v>2</v>
      </c>
      <c r="M972" s="5">
        <v>24.88</v>
      </c>
      <c r="N972" s="6">
        <v>0.1153</v>
      </c>
      <c r="O972" s="5">
        <f t="shared" si="90"/>
        <v>22.011336</v>
      </c>
      <c r="P972" s="5">
        <f t="shared" si="91"/>
        <v>44.022672</v>
      </c>
      <c r="Q972" s="5">
        <v>3.24</v>
      </c>
      <c r="R972" s="5">
        <f t="shared" si="92"/>
        <v>6.48</v>
      </c>
      <c r="S972" s="5">
        <f t="shared" si="93"/>
        <v>37.542671999999996</v>
      </c>
      <c r="T972" s="6">
        <f t="shared" si="94"/>
        <v>0.85280311926545471</v>
      </c>
      <c r="U972" s="5">
        <v>0</v>
      </c>
      <c r="V972">
        <v>0</v>
      </c>
      <c r="W972" s="5">
        <f t="shared" si="95"/>
        <v>0</v>
      </c>
      <c r="X972" s="5">
        <v>42.33</v>
      </c>
      <c r="Y972" t="s">
        <v>1319</v>
      </c>
      <c r="Z972" t="s">
        <v>2565</v>
      </c>
      <c r="AA972" t="s">
        <v>1333</v>
      </c>
      <c r="AB972" t="s">
        <v>1344</v>
      </c>
      <c r="AC972" t="s">
        <v>1323</v>
      </c>
      <c r="AD972" t="s">
        <v>91</v>
      </c>
      <c r="AE972" s="4">
        <v>1.0900000000000001</v>
      </c>
      <c r="AF972">
        <v>1</v>
      </c>
    </row>
    <row r="973" spans="1:32" ht="15" customHeight="1" x14ac:dyDescent="0.25">
      <c r="A973">
        <v>972</v>
      </c>
      <c r="B973" t="s">
        <v>2566</v>
      </c>
      <c r="C973">
        <v>20241109</v>
      </c>
      <c r="D973">
        <v>20241115</v>
      </c>
      <c r="E973">
        <v>221</v>
      </c>
      <c r="F973">
        <v>4</v>
      </c>
      <c r="G973">
        <v>2</v>
      </c>
      <c r="H973">
        <v>6</v>
      </c>
      <c r="I973">
        <v>6</v>
      </c>
      <c r="J973">
        <v>1</v>
      </c>
      <c r="K973" t="s">
        <v>1325</v>
      </c>
      <c r="L973">
        <v>5</v>
      </c>
      <c r="M973" s="5">
        <v>818.26</v>
      </c>
      <c r="N973" s="6">
        <v>0</v>
      </c>
      <c r="O973" s="5">
        <f t="shared" si="90"/>
        <v>818.26</v>
      </c>
      <c r="P973" s="5">
        <f t="shared" si="91"/>
        <v>4091.3</v>
      </c>
      <c r="Q973" s="5">
        <v>441.72</v>
      </c>
      <c r="R973" s="5">
        <f t="shared" si="92"/>
        <v>2208.6000000000004</v>
      </c>
      <c r="S973" s="5">
        <f t="shared" si="93"/>
        <v>1819.2999999999997</v>
      </c>
      <c r="T973" s="6">
        <f t="shared" si="94"/>
        <v>0.44467528658372635</v>
      </c>
      <c r="U973" s="5">
        <v>63.4</v>
      </c>
      <c r="V973">
        <v>0</v>
      </c>
      <c r="W973" s="5">
        <f t="shared" si="95"/>
        <v>0</v>
      </c>
      <c r="X973" s="5">
        <v>3896.48</v>
      </c>
      <c r="Y973" t="s">
        <v>1319</v>
      </c>
      <c r="Z973" t="s">
        <v>2567</v>
      </c>
      <c r="AA973" t="s">
        <v>1321</v>
      </c>
      <c r="AB973" t="s">
        <v>1330</v>
      </c>
      <c r="AC973" t="s">
        <v>1323</v>
      </c>
      <c r="AD973" t="s">
        <v>62</v>
      </c>
      <c r="AE973" s="4">
        <v>1</v>
      </c>
      <c r="AF973">
        <v>1</v>
      </c>
    </row>
    <row r="974" spans="1:32" ht="15" customHeight="1" x14ac:dyDescent="0.25">
      <c r="A974">
        <v>973</v>
      </c>
      <c r="B974" t="s">
        <v>2566</v>
      </c>
      <c r="C974">
        <v>20241109</v>
      </c>
      <c r="D974">
        <v>20241115</v>
      </c>
      <c r="E974">
        <v>221</v>
      </c>
      <c r="F974">
        <v>2</v>
      </c>
      <c r="G974">
        <v>2</v>
      </c>
      <c r="H974">
        <v>6</v>
      </c>
      <c r="I974">
        <v>6</v>
      </c>
      <c r="J974">
        <v>1</v>
      </c>
      <c r="K974" t="s">
        <v>1325</v>
      </c>
      <c r="L974">
        <v>1</v>
      </c>
      <c r="M974" s="5">
        <v>240.32</v>
      </c>
      <c r="N974" s="6">
        <v>0</v>
      </c>
      <c r="O974" s="5">
        <f t="shared" si="90"/>
        <v>240.32</v>
      </c>
      <c r="P974" s="5">
        <f t="shared" si="91"/>
        <v>240.32</v>
      </c>
      <c r="Q974" s="5">
        <v>140.03</v>
      </c>
      <c r="R974" s="5">
        <f t="shared" si="92"/>
        <v>140.03</v>
      </c>
      <c r="S974" s="5">
        <f t="shared" si="93"/>
        <v>87.679999999999993</v>
      </c>
      <c r="T974" s="6">
        <f t="shared" si="94"/>
        <v>0.36484687083888145</v>
      </c>
      <c r="U974" s="5">
        <v>12.61</v>
      </c>
      <c r="V974">
        <v>0</v>
      </c>
      <c r="W974" s="5">
        <f t="shared" si="95"/>
        <v>0</v>
      </c>
      <c r="X974" s="5">
        <v>228.88</v>
      </c>
      <c r="Y974" t="s">
        <v>1319</v>
      </c>
      <c r="Z974" t="s">
        <v>2567</v>
      </c>
      <c r="AA974" t="s">
        <v>1321</v>
      </c>
      <c r="AB974" t="s">
        <v>1330</v>
      </c>
      <c r="AC974" t="s">
        <v>1323</v>
      </c>
      <c r="AD974" t="s">
        <v>62</v>
      </c>
      <c r="AE974" s="4">
        <v>1</v>
      </c>
      <c r="AF974">
        <v>1</v>
      </c>
    </row>
    <row r="975" spans="1:32" ht="15" customHeight="1" x14ac:dyDescent="0.25">
      <c r="A975">
        <v>974</v>
      </c>
      <c r="B975" t="s">
        <v>2568</v>
      </c>
      <c r="C975">
        <v>20250904</v>
      </c>
      <c r="D975">
        <v>20250909</v>
      </c>
      <c r="E975">
        <v>90</v>
      </c>
      <c r="F975">
        <v>4</v>
      </c>
      <c r="G975">
        <v>12</v>
      </c>
      <c r="H975">
        <v>7</v>
      </c>
      <c r="I975">
        <v>5</v>
      </c>
      <c r="J975">
        <v>1</v>
      </c>
      <c r="K975" t="s">
        <v>1325</v>
      </c>
      <c r="L975">
        <v>2</v>
      </c>
      <c r="M975" s="5">
        <v>818.7</v>
      </c>
      <c r="N975" s="6">
        <v>0</v>
      </c>
      <c r="O975" s="5">
        <f t="shared" si="90"/>
        <v>818.7</v>
      </c>
      <c r="P975" s="5">
        <f t="shared" si="91"/>
        <v>1637.4</v>
      </c>
      <c r="Q975" s="5">
        <v>423.39</v>
      </c>
      <c r="R975" s="5">
        <f t="shared" si="92"/>
        <v>846.78</v>
      </c>
      <c r="S975" s="5">
        <f t="shared" si="93"/>
        <v>785.62000000000012</v>
      </c>
      <c r="T975" s="6">
        <f t="shared" si="94"/>
        <v>0.479797239526078</v>
      </c>
      <c r="U975" s="5">
        <v>5</v>
      </c>
      <c r="V975">
        <v>0</v>
      </c>
      <c r="W975" s="5">
        <f t="shared" si="95"/>
        <v>0</v>
      </c>
      <c r="X975" s="5">
        <v>1605.29</v>
      </c>
      <c r="Y975" t="s">
        <v>1319</v>
      </c>
      <c r="Z975" t="s">
        <v>2569</v>
      </c>
      <c r="AA975" t="s">
        <v>1321</v>
      </c>
      <c r="AB975" t="s">
        <v>1344</v>
      </c>
      <c r="AC975" t="s">
        <v>1323</v>
      </c>
      <c r="AD975" t="s">
        <v>79</v>
      </c>
      <c r="AE975" s="4">
        <v>0.74</v>
      </c>
      <c r="AF975">
        <v>1</v>
      </c>
    </row>
    <row r="976" spans="1:32" ht="15" customHeight="1" x14ac:dyDescent="0.25">
      <c r="A976">
        <v>975</v>
      </c>
      <c r="B976" t="s">
        <v>2570</v>
      </c>
      <c r="C976">
        <v>20251010</v>
      </c>
      <c r="D976">
        <v>20251014</v>
      </c>
      <c r="E976">
        <v>404</v>
      </c>
      <c r="F976">
        <v>10</v>
      </c>
      <c r="G976">
        <v>21</v>
      </c>
      <c r="H976">
        <v>20</v>
      </c>
      <c r="I976">
        <v>1</v>
      </c>
      <c r="J976">
        <v>1</v>
      </c>
      <c r="K976" t="s">
        <v>1325</v>
      </c>
      <c r="L976">
        <v>1</v>
      </c>
      <c r="M976" s="5">
        <v>1604.64</v>
      </c>
      <c r="N976" s="6">
        <v>0</v>
      </c>
      <c r="O976" s="5">
        <f t="shared" si="90"/>
        <v>1604.64</v>
      </c>
      <c r="P976" s="5">
        <f t="shared" si="91"/>
        <v>1604.64</v>
      </c>
      <c r="Q976" s="5">
        <v>1092.99</v>
      </c>
      <c r="R976" s="5">
        <f t="shared" si="92"/>
        <v>1092.99</v>
      </c>
      <c r="S976" s="5">
        <f t="shared" si="93"/>
        <v>506.65000000000009</v>
      </c>
      <c r="T976" s="6">
        <f t="shared" si="94"/>
        <v>0.31574060225346501</v>
      </c>
      <c r="U976" s="5">
        <v>5</v>
      </c>
      <c r="V976">
        <v>0</v>
      </c>
      <c r="W976" s="5">
        <f t="shared" si="95"/>
        <v>0</v>
      </c>
      <c r="X976" s="5">
        <v>1542.92</v>
      </c>
      <c r="Y976" t="s">
        <v>1319</v>
      </c>
      <c r="Z976" t="s">
        <v>2571</v>
      </c>
      <c r="AA976" t="s">
        <v>1321</v>
      </c>
      <c r="AB976" t="s">
        <v>1322</v>
      </c>
      <c r="AC976" t="s">
        <v>1323</v>
      </c>
      <c r="AD976" t="s">
        <v>91</v>
      </c>
      <c r="AE976" s="4">
        <v>1.0900000000000001</v>
      </c>
      <c r="AF976">
        <v>1</v>
      </c>
    </row>
    <row r="977" spans="1:32" ht="15" customHeight="1" x14ac:dyDescent="0.25">
      <c r="A977">
        <v>976</v>
      </c>
      <c r="B977" t="s">
        <v>2572</v>
      </c>
      <c r="C977">
        <v>20241119</v>
      </c>
      <c r="D977">
        <v>20241122</v>
      </c>
      <c r="E977">
        <v>840</v>
      </c>
      <c r="F977">
        <v>6</v>
      </c>
      <c r="G977">
        <v>41</v>
      </c>
      <c r="H977">
        <v>33</v>
      </c>
      <c r="I977">
        <v>2</v>
      </c>
      <c r="J977">
        <v>5</v>
      </c>
      <c r="K977" t="s">
        <v>1325</v>
      </c>
      <c r="L977">
        <v>1</v>
      </c>
      <c r="M977" s="5">
        <v>126.49</v>
      </c>
      <c r="N977" s="6">
        <v>0.15959999999999999</v>
      </c>
      <c r="O977" s="5">
        <f t="shared" si="90"/>
        <v>106.302196</v>
      </c>
      <c r="P977" s="5">
        <f t="shared" si="91"/>
        <v>106.302196</v>
      </c>
      <c r="Q977" s="5">
        <v>80.53</v>
      </c>
      <c r="R977" s="5">
        <f t="shared" si="92"/>
        <v>80.53</v>
      </c>
      <c r="S977" s="5">
        <f t="shared" si="93"/>
        <v>20.772195999999994</v>
      </c>
      <c r="T977" s="6">
        <f t="shared" si="94"/>
        <v>0.19540702621044626</v>
      </c>
      <c r="U977" s="5">
        <v>5</v>
      </c>
      <c r="V977">
        <v>0</v>
      </c>
      <c r="W977" s="5">
        <f t="shared" si="95"/>
        <v>0</v>
      </c>
      <c r="X977" s="5">
        <v>101.24</v>
      </c>
      <c r="Y977" t="s">
        <v>1319</v>
      </c>
      <c r="Z977" t="s">
        <v>2573</v>
      </c>
      <c r="AA977" t="s">
        <v>1321</v>
      </c>
      <c r="AB977" t="s">
        <v>1344</v>
      </c>
      <c r="AC977" t="s">
        <v>1323</v>
      </c>
      <c r="AD977" t="s">
        <v>136</v>
      </c>
      <c r="AE977" s="4">
        <v>1.2E-2</v>
      </c>
      <c r="AF977">
        <v>1</v>
      </c>
    </row>
    <row r="978" spans="1:32" ht="15" customHeight="1" x14ac:dyDescent="0.25">
      <c r="A978">
        <v>977</v>
      </c>
      <c r="B978" t="s">
        <v>2574</v>
      </c>
      <c r="C978">
        <v>20241106</v>
      </c>
      <c r="D978">
        <v>20241108</v>
      </c>
      <c r="E978">
        <v>165</v>
      </c>
      <c r="F978">
        <v>8</v>
      </c>
      <c r="G978">
        <v>6</v>
      </c>
      <c r="H978">
        <v>10</v>
      </c>
      <c r="I978">
        <v>5</v>
      </c>
      <c r="J978">
        <v>5</v>
      </c>
      <c r="K978" t="s">
        <v>1325</v>
      </c>
      <c r="L978">
        <v>1</v>
      </c>
      <c r="M978" s="5">
        <v>1198.74</v>
      </c>
      <c r="N978" s="6">
        <v>0.15559999999999999</v>
      </c>
      <c r="O978" s="5">
        <f t="shared" si="90"/>
        <v>1012.2160560000001</v>
      </c>
      <c r="P978" s="5">
        <f t="shared" si="91"/>
        <v>1012.2160560000001</v>
      </c>
      <c r="Q978" s="5">
        <v>733.09</v>
      </c>
      <c r="R978" s="5">
        <f t="shared" si="92"/>
        <v>733.09</v>
      </c>
      <c r="S978" s="5">
        <f t="shared" si="93"/>
        <v>266.06605600000006</v>
      </c>
      <c r="T978" s="6">
        <f t="shared" si="94"/>
        <v>0.26285500454460292</v>
      </c>
      <c r="U978" s="5">
        <v>13.06</v>
      </c>
      <c r="V978">
        <v>0</v>
      </c>
      <c r="W978" s="5">
        <f t="shared" si="95"/>
        <v>0</v>
      </c>
      <c r="X978" s="5">
        <v>964.02</v>
      </c>
      <c r="Y978" t="s">
        <v>1319</v>
      </c>
      <c r="Z978" t="s">
        <v>2575</v>
      </c>
      <c r="AA978" t="s">
        <v>1321</v>
      </c>
      <c r="AB978" t="s">
        <v>1327</v>
      </c>
      <c r="AC978" t="s">
        <v>1323</v>
      </c>
      <c r="AD978" t="s">
        <v>62</v>
      </c>
      <c r="AE978" s="4">
        <v>1</v>
      </c>
      <c r="AF978">
        <v>1</v>
      </c>
    </row>
    <row r="979" spans="1:32" ht="15" customHeight="1" x14ac:dyDescent="0.25">
      <c r="A979">
        <v>978</v>
      </c>
      <c r="B979" t="s">
        <v>2574</v>
      </c>
      <c r="C979">
        <v>20241106</v>
      </c>
      <c r="D979">
        <v>20241108</v>
      </c>
      <c r="E979">
        <v>165</v>
      </c>
      <c r="F979">
        <v>1</v>
      </c>
      <c r="G979">
        <v>6</v>
      </c>
      <c r="H979">
        <v>10</v>
      </c>
      <c r="I979">
        <v>5</v>
      </c>
      <c r="J979">
        <v>1</v>
      </c>
      <c r="K979" t="s">
        <v>1325</v>
      </c>
      <c r="L979">
        <v>3</v>
      </c>
      <c r="M979" s="5">
        <v>1219.8800000000001</v>
      </c>
      <c r="N979" s="6">
        <v>0</v>
      </c>
      <c r="O979" s="5">
        <f t="shared" si="90"/>
        <v>1219.8800000000001</v>
      </c>
      <c r="P979" s="5">
        <f t="shared" si="91"/>
        <v>3659.6400000000003</v>
      </c>
      <c r="Q979" s="5">
        <v>678.62</v>
      </c>
      <c r="R979" s="5">
        <f t="shared" si="92"/>
        <v>2035.8600000000001</v>
      </c>
      <c r="S979" s="5">
        <f t="shared" si="93"/>
        <v>1611.15</v>
      </c>
      <c r="T979" s="6">
        <f t="shared" si="94"/>
        <v>0.44024822113650519</v>
      </c>
      <c r="U979" s="5">
        <v>12.63</v>
      </c>
      <c r="V979">
        <v>0</v>
      </c>
      <c r="W979" s="5">
        <f t="shared" si="95"/>
        <v>0</v>
      </c>
      <c r="X979" s="5">
        <v>3485.37</v>
      </c>
      <c r="Y979" t="s">
        <v>1319</v>
      </c>
      <c r="Z979" t="s">
        <v>2575</v>
      </c>
      <c r="AA979" t="s">
        <v>1321</v>
      </c>
      <c r="AB979" t="s">
        <v>1327</v>
      </c>
      <c r="AC979" t="s">
        <v>1323</v>
      </c>
      <c r="AD979" t="s">
        <v>62</v>
      </c>
      <c r="AE979" s="4">
        <v>1</v>
      </c>
      <c r="AF979">
        <v>1</v>
      </c>
    </row>
    <row r="980" spans="1:32" ht="15" customHeight="1" x14ac:dyDescent="0.25">
      <c r="A980">
        <v>979</v>
      </c>
      <c r="B980" t="s">
        <v>2576</v>
      </c>
      <c r="C980">
        <v>20250524</v>
      </c>
      <c r="D980">
        <v>20250525</v>
      </c>
      <c r="E980">
        <v>25</v>
      </c>
      <c r="F980">
        <v>4</v>
      </c>
      <c r="G980">
        <v>16</v>
      </c>
      <c r="H980">
        <v>11</v>
      </c>
      <c r="I980">
        <v>2</v>
      </c>
      <c r="J980">
        <v>6</v>
      </c>
      <c r="K980" t="s">
        <v>1325</v>
      </c>
      <c r="L980">
        <v>3</v>
      </c>
      <c r="M980" s="5">
        <v>805.99</v>
      </c>
      <c r="N980" s="6">
        <v>0.21340000000000001</v>
      </c>
      <c r="O980" s="5">
        <f t="shared" si="90"/>
        <v>633.99173399999995</v>
      </c>
      <c r="P980" s="5">
        <f t="shared" si="91"/>
        <v>1901.9752019999999</v>
      </c>
      <c r="Q980" s="5">
        <v>414.98</v>
      </c>
      <c r="R980" s="5">
        <f t="shared" si="92"/>
        <v>1244.94</v>
      </c>
      <c r="S980" s="5">
        <f t="shared" si="93"/>
        <v>648.08520199999975</v>
      </c>
      <c r="T980" s="6">
        <f t="shared" si="94"/>
        <v>0.34074324487433555</v>
      </c>
      <c r="U980" s="5">
        <v>8.9499999999999993</v>
      </c>
      <c r="V980">
        <v>0</v>
      </c>
      <c r="W980" s="5">
        <f t="shared" si="95"/>
        <v>0</v>
      </c>
      <c r="X980" s="5">
        <v>2067.37</v>
      </c>
      <c r="Y980" t="s">
        <v>1319</v>
      </c>
      <c r="Z980" t="s">
        <v>2577</v>
      </c>
      <c r="AA980" t="s">
        <v>1321</v>
      </c>
      <c r="AB980" t="s">
        <v>1344</v>
      </c>
      <c r="AC980" t="s">
        <v>1323</v>
      </c>
      <c r="AD980" t="s">
        <v>79</v>
      </c>
      <c r="AE980" s="4">
        <v>0.74</v>
      </c>
      <c r="AF980">
        <v>1</v>
      </c>
    </row>
    <row r="981" spans="1:32" ht="15" customHeight="1" x14ac:dyDescent="0.25">
      <c r="A981">
        <v>980</v>
      </c>
      <c r="B981" t="s">
        <v>2578</v>
      </c>
      <c r="C981">
        <v>20230627</v>
      </c>
      <c r="D981">
        <v>20230627</v>
      </c>
      <c r="E981">
        <v>25</v>
      </c>
      <c r="F981">
        <v>4</v>
      </c>
      <c r="G981">
        <v>17</v>
      </c>
      <c r="H981">
        <v>12</v>
      </c>
      <c r="I981">
        <v>2</v>
      </c>
      <c r="J981">
        <v>2</v>
      </c>
      <c r="K981" t="s">
        <v>1325</v>
      </c>
      <c r="L981">
        <v>6</v>
      </c>
      <c r="M981" s="5">
        <v>793.05</v>
      </c>
      <c r="N981" s="6">
        <v>6.8900000000000003E-2</v>
      </c>
      <c r="O981" s="5">
        <f t="shared" si="90"/>
        <v>738.40885500000002</v>
      </c>
      <c r="P981" s="5">
        <f t="shared" si="91"/>
        <v>4430.4531299999999</v>
      </c>
      <c r="Q981" s="5">
        <v>420.96</v>
      </c>
      <c r="R981" s="5">
        <f t="shared" si="92"/>
        <v>2525.7599999999998</v>
      </c>
      <c r="S981" s="5">
        <f t="shared" si="93"/>
        <v>1890.2331300000001</v>
      </c>
      <c r="T981" s="6">
        <f t="shared" si="94"/>
        <v>0.42664555397294096</v>
      </c>
      <c r="U981" s="5">
        <v>14.46</v>
      </c>
      <c r="V981">
        <v>0</v>
      </c>
      <c r="W981" s="5">
        <f t="shared" si="95"/>
        <v>0</v>
      </c>
      <c r="X981" s="5">
        <v>4386.58</v>
      </c>
      <c r="Y981" t="s">
        <v>1319</v>
      </c>
      <c r="Z981" t="s">
        <v>2579</v>
      </c>
      <c r="AA981" t="s">
        <v>1321</v>
      </c>
      <c r="AB981" t="s">
        <v>1330</v>
      </c>
      <c r="AC981" t="s">
        <v>1323</v>
      </c>
      <c r="AD981" t="s">
        <v>79</v>
      </c>
      <c r="AE981" s="4">
        <v>0.74</v>
      </c>
      <c r="AF981">
        <v>1</v>
      </c>
    </row>
    <row r="982" spans="1:32" ht="15" customHeight="1" x14ac:dyDescent="0.25">
      <c r="A982">
        <v>981</v>
      </c>
      <c r="B982" t="s">
        <v>2580</v>
      </c>
      <c r="C982">
        <v>20250420</v>
      </c>
      <c r="D982">
        <v>20250427</v>
      </c>
      <c r="E982">
        <v>799</v>
      </c>
      <c r="F982">
        <v>7</v>
      </c>
      <c r="G982">
        <v>37</v>
      </c>
      <c r="H982">
        <v>25</v>
      </c>
      <c r="I982">
        <v>5</v>
      </c>
      <c r="J982">
        <v>1</v>
      </c>
      <c r="K982" t="s">
        <v>1325</v>
      </c>
      <c r="L982">
        <v>1</v>
      </c>
      <c r="M982" s="5">
        <v>820.13</v>
      </c>
      <c r="N982" s="6">
        <v>0</v>
      </c>
      <c r="O982" s="5">
        <f t="shared" si="90"/>
        <v>820.13</v>
      </c>
      <c r="P982" s="5">
        <f t="shared" si="91"/>
        <v>820.13</v>
      </c>
      <c r="Q982" s="5">
        <v>452.97</v>
      </c>
      <c r="R982" s="5">
        <f t="shared" si="92"/>
        <v>452.97</v>
      </c>
      <c r="S982" s="5">
        <f t="shared" si="93"/>
        <v>359.09999999999997</v>
      </c>
      <c r="T982" s="6">
        <f t="shared" si="94"/>
        <v>0.43785741284918239</v>
      </c>
      <c r="U982" s="5">
        <v>8.06</v>
      </c>
      <c r="V982">
        <v>0</v>
      </c>
      <c r="W982" s="5">
        <f t="shared" si="95"/>
        <v>0</v>
      </c>
      <c r="X982" s="5">
        <v>911.26</v>
      </c>
      <c r="Y982" t="s">
        <v>1319</v>
      </c>
      <c r="Z982" t="s">
        <v>2581</v>
      </c>
      <c r="AA982" t="s">
        <v>1321</v>
      </c>
      <c r="AB982" t="s">
        <v>1344</v>
      </c>
      <c r="AC982" t="s">
        <v>1323</v>
      </c>
      <c r="AD982" t="s">
        <v>127</v>
      </c>
      <c r="AE982" s="4">
        <v>6.7999999999999996E-3</v>
      </c>
      <c r="AF982">
        <v>1</v>
      </c>
    </row>
    <row r="983" spans="1:32" ht="15" customHeight="1" x14ac:dyDescent="0.25">
      <c r="A983">
        <v>982</v>
      </c>
      <c r="B983" t="s">
        <v>2580</v>
      </c>
      <c r="C983">
        <v>20250420</v>
      </c>
      <c r="D983">
        <v>20250427</v>
      </c>
      <c r="E983">
        <v>799</v>
      </c>
      <c r="F983">
        <v>6</v>
      </c>
      <c r="G983">
        <v>37</v>
      </c>
      <c r="H983">
        <v>25</v>
      </c>
      <c r="I983">
        <v>5</v>
      </c>
      <c r="J983">
        <v>1</v>
      </c>
      <c r="K983" t="s">
        <v>1325</v>
      </c>
      <c r="L983">
        <v>2</v>
      </c>
      <c r="M983" s="5">
        <v>126.64</v>
      </c>
      <c r="N983" s="6">
        <v>0</v>
      </c>
      <c r="O983" s="5">
        <f t="shared" si="90"/>
        <v>126.64</v>
      </c>
      <c r="P983" s="5">
        <f t="shared" si="91"/>
        <v>253.28</v>
      </c>
      <c r="Q983" s="5">
        <v>80.08</v>
      </c>
      <c r="R983" s="5">
        <f t="shared" si="92"/>
        <v>160.16</v>
      </c>
      <c r="S983" s="5">
        <f t="shared" si="93"/>
        <v>66.460000000000008</v>
      </c>
      <c r="T983" s="6">
        <f t="shared" si="94"/>
        <v>0.26239734680985471</v>
      </c>
      <c r="U983" s="5">
        <v>26.66</v>
      </c>
      <c r="V983">
        <v>0</v>
      </c>
      <c r="W983" s="5">
        <f t="shared" si="95"/>
        <v>0</v>
      </c>
      <c r="X983" s="5">
        <v>281.42</v>
      </c>
      <c r="Y983" t="s">
        <v>1319</v>
      </c>
      <c r="Z983" t="s">
        <v>2581</v>
      </c>
      <c r="AA983" t="s">
        <v>1321</v>
      </c>
      <c r="AB983" t="s">
        <v>1344</v>
      </c>
      <c r="AC983" t="s">
        <v>1323</v>
      </c>
      <c r="AD983" t="s">
        <v>127</v>
      </c>
      <c r="AE983" s="4">
        <v>6.7999999999999996E-3</v>
      </c>
      <c r="AF983">
        <v>1</v>
      </c>
    </row>
    <row r="984" spans="1:32" ht="15" customHeight="1" x14ac:dyDescent="0.25">
      <c r="A984">
        <v>983</v>
      </c>
      <c r="B984" t="s">
        <v>2580</v>
      </c>
      <c r="C984">
        <v>20250420</v>
      </c>
      <c r="D984">
        <v>20250427</v>
      </c>
      <c r="E984">
        <v>799</v>
      </c>
      <c r="F984">
        <v>1</v>
      </c>
      <c r="G984">
        <v>37</v>
      </c>
      <c r="H984">
        <v>25</v>
      </c>
      <c r="I984">
        <v>5</v>
      </c>
      <c r="J984">
        <v>1</v>
      </c>
      <c r="K984" t="s">
        <v>1325</v>
      </c>
      <c r="L984">
        <v>9</v>
      </c>
      <c r="M984" s="5">
        <v>1196.4000000000001</v>
      </c>
      <c r="N984" s="6">
        <v>0</v>
      </c>
      <c r="O984" s="5">
        <f t="shared" si="90"/>
        <v>1196.4000000000001</v>
      </c>
      <c r="P984" s="5">
        <f t="shared" si="91"/>
        <v>10767.6</v>
      </c>
      <c r="Q984" s="5">
        <v>652.21</v>
      </c>
      <c r="R984" s="5">
        <f t="shared" si="92"/>
        <v>5869.89</v>
      </c>
      <c r="S984" s="5">
        <f t="shared" si="93"/>
        <v>4807.54</v>
      </c>
      <c r="T984" s="6">
        <f t="shared" si="94"/>
        <v>0.44648203870871872</v>
      </c>
      <c r="U984" s="5">
        <v>90.17</v>
      </c>
      <c r="V984">
        <v>0</v>
      </c>
      <c r="W984" s="5">
        <f t="shared" si="95"/>
        <v>0</v>
      </c>
      <c r="X984" s="5">
        <v>11964</v>
      </c>
      <c r="Y984" t="s">
        <v>1319</v>
      </c>
      <c r="Z984" t="s">
        <v>2581</v>
      </c>
      <c r="AA984" t="s">
        <v>1321</v>
      </c>
      <c r="AB984" t="s">
        <v>1344</v>
      </c>
      <c r="AC984" t="s">
        <v>1323</v>
      </c>
      <c r="AD984" t="s">
        <v>127</v>
      </c>
      <c r="AE984" s="4">
        <v>6.7999999999999996E-3</v>
      </c>
      <c r="AF984">
        <v>1</v>
      </c>
    </row>
    <row r="985" spans="1:32" ht="15" customHeight="1" x14ac:dyDescent="0.25">
      <c r="A985">
        <v>984</v>
      </c>
      <c r="B985" t="s">
        <v>2582</v>
      </c>
      <c r="C985">
        <v>20230607</v>
      </c>
      <c r="D985">
        <v>20230613</v>
      </c>
      <c r="E985">
        <v>220</v>
      </c>
      <c r="F985">
        <v>8</v>
      </c>
      <c r="G985">
        <v>10</v>
      </c>
      <c r="H985">
        <v>2</v>
      </c>
      <c r="I985">
        <v>2</v>
      </c>
      <c r="J985">
        <v>1</v>
      </c>
      <c r="K985" t="s">
        <v>1325</v>
      </c>
      <c r="L985">
        <v>1</v>
      </c>
      <c r="M985" s="5">
        <v>1194.29</v>
      </c>
      <c r="N985" s="6">
        <v>0</v>
      </c>
      <c r="O985" s="5">
        <f t="shared" si="90"/>
        <v>1194.29</v>
      </c>
      <c r="P985" s="5">
        <f t="shared" si="91"/>
        <v>1194.29</v>
      </c>
      <c r="Q985" s="5">
        <v>721.41</v>
      </c>
      <c r="R985" s="5">
        <f t="shared" si="92"/>
        <v>721.41</v>
      </c>
      <c r="S985" s="5">
        <f t="shared" si="93"/>
        <v>465.65999999999997</v>
      </c>
      <c r="T985" s="6">
        <f t="shared" si="94"/>
        <v>0.38990529938289692</v>
      </c>
      <c r="U985" s="5">
        <v>7.22</v>
      </c>
      <c r="V985">
        <v>0</v>
      </c>
      <c r="W985" s="5">
        <f t="shared" si="95"/>
        <v>0</v>
      </c>
      <c r="X985" s="5">
        <v>1182.47</v>
      </c>
      <c r="Y985" t="s">
        <v>1319</v>
      </c>
      <c r="Z985" t="s">
        <v>2583</v>
      </c>
      <c r="AA985" t="s">
        <v>1321</v>
      </c>
      <c r="AB985" t="s">
        <v>1344</v>
      </c>
      <c r="AC985" t="s">
        <v>1323</v>
      </c>
      <c r="AD985" t="s">
        <v>62</v>
      </c>
      <c r="AE985" s="4">
        <v>1</v>
      </c>
      <c r="AF985">
        <v>1</v>
      </c>
    </row>
    <row r="986" spans="1:32" ht="15" customHeight="1" x14ac:dyDescent="0.25">
      <c r="A986">
        <v>985</v>
      </c>
      <c r="B986" t="s">
        <v>2582</v>
      </c>
      <c r="C986">
        <v>20230607</v>
      </c>
      <c r="D986">
        <v>20230613</v>
      </c>
      <c r="E986">
        <v>220</v>
      </c>
      <c r="F986">
        <v>4</v>
      </c>
      <c r="G986">
        <v>10</v>
      </c>
      <c r="H986">
        <v>2</v>
      </c>
      <c r="I986">
        <v>2</v>
      </c>
      <c r="J986">
        <v>6</v>
      </c>
      <c r="K986" t="s">
        <v>1325</v>
      </c>
      <c r="L986">
        <v>8</v>
      </c>
      <c r="M986" s="5">
        <v>815.02</v>
      </c>
      <c r="N986" s="6">
        <v>0.2142</v>
      </c>
      <c r="O986" s="5">
        <f t="shared" si="90"/>
        <v>640.44271600000002</v>
      </c>
      <c r="P986" s="5">
        <f t="shared" si="91"/>
        <v>5123.5417280000001</v>
      </c>
      <c r="Q986" s="5">
        <v>452.01</v>
      </c>
      <c r="R986" s="5">
        <f t="shared" si="92"/>
        <v>3616.08</v>
      </c>
      <c r="S986" s="5">
        <f t="shared" si="93"/>
        <v>1460.0617280000001</v>
      </c>
      <c r="T986" s="6">
        <f t="shared" si="94"/>
        <v>0.28497117921784593</v>
      </c>
      <c r="U986" s="5">
        <v>47.4</v>
      </c>
      <c r="V986">
        <v>0</v>
      </c>
      <c r="W986" s="5">
        <f t="shared" si="95"/>
        <v>0</v>
      </c>
      <c r="X986" s="5">
        <v>5072.8100000000004</v>
      </c>
      <c r="Y986" t="s">
        <v>1319</v>
      </c>
      <c r="Z986" t="s">
        <v>2583</v>
      </c>
      <c r="AA986" t="s">
        <v>1321</v>
      </c>
      <c r="AB986" t="s">
        <v>1344</v>
      </c>
      <c r="AC986" t="s">
        <v>1323</v>
      </c>
      <c r="AD986" t="s">
        <v>62</v>
      </c>
      <c r="AE986" s="4">
        <v>1</v>
      </c>
      <c r="AF986">
        <v>1</v>
      </c>
    </row>
    <row r="987" spans="1:32" ht="15" customHeight="1" x14ac:dyDescent="0.25">
      <c r="A987">
        <v>986</v>
      </c>
      <c r="B987" t="s">
        <v>2582</v>
      </c>
      <c r="C987">
        <v>20230607</v>
      </c>
      <c r="D987">
        <v>20230613</v>
      </c>
      <c r="E987">
        <v>220</v>
      </c>
      <c r="F987">
        <v>2</v>
      </c>
      <c r="G987">
        <v>10</v>
      </c>
      <c r="H987">
        <v>2</v>
      </c>
      <c r="I987">
        <v>2</v>
      </c>
      <c r="J987">
        <v>1</v>
      </c>
      <c r="K987" t="s">
        <v>1325</v>
      </c>
      <c r="L987">
        <v>1</v>
      </c>
      <c r="M987" s="5">
        <v>243.2</v>
      </c>
      <c r="N987" s="6">
        <v>0</v>
      </c>
      <c r="O987" s="5">
        <f t="shared" si="90"/>
        <v>243.2</v>
      </c>
      <c r="P987" s="5">
        <f t="shared" si="91"/>
        <v>243.2</v>
      </c>
      <c r="Q987" s="5">
        <v>142.02000000000001</v>
      </c>
      <c r="R987" s="5">
        <f t="shared" si="92"/>
        <v>142.02000000000001</v>
      </c>
      <c r="S987" s="5">
        <f t="shared" si="93"/>
        <v>96.179999999999978</v>
      </c>
      <c r="T987" s="6">
        <f t="shared" si="94"/>
        <v>0.39547697368421048</v>
      </c>
      <c r="U987" s="5">
        <v>5</v>
      </c>
      <c r="V987">
        <v>0</v>
      </c>
      <c r="W987" s="5">
        <f t="shared" si="95"/>
        <v>0</v>
      </c>
      <c r="X987" s="5">
        <v>240.79</v>
      </c>
      <c r="Y987" t="s">
        <v>1319</v>
      </c>
      <c r="Z987" t="s">
        <v>2583</v>
      </c>
      <c r="AA987" t="s">
        <v>1321</v>
      </c>
      <c r="AB987" t="s">
        <v>1344</v>
      </c>
      <c r="AC987" t="s">
        <v>1323</v>
      </c>
      <c r="AD987" t="s">
        <v>62</v>
      </c>
      <c r="AE987" s="4">
        <v>1</v>
      </c>
      <c r="AF987">
        <v>1</v>
      </c>
    </row>
    <row r="988" spans="1:32" ht="15" customHeight="1" x14ac:dyDescent="0.25">
      <c r="A988">
        <v>987</v>
      </c>
      <c r="B988" t="s">
        <v>2584</v>
      </c>
      <c r="C988">
        <v>20240527</v>
      </c>
      <c r="D988">
        <v>20240601</v>
      </c>
      <c r="E988">
        <v>813</v>
      </c>
      <c r="F988">
        <v>15</v>
      </c>
      <c r="G988">
        <v>35</v>
      </c>
      <c r="H988">
        <v>27</v>
      </c>
      <c r="I988">
        <v>5</v>
      </c>
      <c r="J988">
        <v>1</v>
      </c>
      <c r="K988" t="s">
        <v>1325</v>
      </c>
      <c r="L988">
        <v>10</v>
      </c>
      <c r="M988" s="5">
        <v>75.86</v>
      </c>
      <c r="N988" s="6">
        <v>0</v>
      </c>
      <c r="O988" s="5">
        <f t="shared" si="90"/>
        <v>75.86</v>
      </c>
      <c r="P988" s="5">
        <f t="shared" si="91"/>
        <v>758.6</v>
      </c>
      <c r="Q988" s="5">
        <v>19.440000000000001</v>
      </c>
      <c r="R988" s="5">
        <f t="shared" si="92"/>
        <v>194.4</v>
      </c>
      <c r="S988" s="5">
        <f t="shared" si="93"/>
        <v>564.20000000000005</v>
      </c>
      <c r="T988" s="6">
        <f t="shared" si="94"/>
        <v>0.74373846559451628</v>
      </c>
      <c r="U988" s="5">
        <v>0</v>
      </c>
      <c r="V988">
        <v>0</v>
      </c>
      <c r="W988" s="5">
        <f t="shared" si="95"/>
        <v>0</v>
      </c>
      <c r="X988" s="5">
        <v>751.09</v>
      </c>
      <c r="Y988" t="s">
        <v>1319</v>
      </c>
      <c r="Z988" t="s">
        <v>2585</v>
      </c>
      <c r="AA988" t="s">
        <v>1333</v>
      </c>
      <c r="AB988" t="s">
        <v>1344</v>
      </c>
      <c r="AC988" t="s">
        <v>1360</v>
      </c>
      <c r="AD988" t="s">
        <v>121</v>
      </c>
      <c r="AE988" s="4">
        <v>0.66</v>
      </c>
      <c r="AF988">
        <v>1</v>
      </c>
    </row>
    <row r="989" spans="1:32" ht="15" customHeight="1" x14ac:dyDescent="0.25">
      <c r="A989">
        <v>988</v>
      </c>
      <c r="B989" t="s">
        <v>2584</v>
      </c>
      <c r="C989">
        <v>20240527</v>
      </c>
      <c r="D989">
        <v>20240601</v>
      </c>
      <c r="E989">
        <v>813</v>
      </c>
      <c r="F989">
        <v>13</v>
      </c>
      <c r="G989">
        <v>35</v>
      </c>
      <c r="H989">
        <v>27</v>
      </c>
      <c r="I989">
        <v>5</v>
      </c>
      <c r="J989">
        <v>4</v>
      </c>
      <c r="K989" t="s">
        <v>1325</v>
      </c>
      <c r="L989">
        <v>5</v>
      </c>
      <c r="M989" s="5">
        <v>24.1</v>
      </c>
      <c r="N989" s="6">
        <v>9.8199999999999996E-2</v>
      </c>
      <c r="O989" s="5">
        <f t="shared" si="90"/>
        <v>21.733380000000004</v>
      </c>
      <c r="P989" s="5">
        <f t="shared" si="91"/>
        <v>108.66690000000003</v>
      </c>
      <c r="Q989" s="5">
        <v>3.32</v>
      </c>
      <c r="R989" s="5">
        <f t="shared" si="92"/>
        <v>16.599999999999998</v>
      </c>
      <c r="S989" s="5">
        <f t="shared" si="93"/>
        <v>92.066900000000032</v>
      </c>
      <c r="T989" s="6">
        <f t="shared" si="94"/>
        <v>0.84723959181682751</v>
      </c>
      <c r="U989" s="5">
        <v>0</v>
      </c>
      <c r="V989">
        <v>0</v>
      </c>
      <c r="W989" s="5">
        <f t="shared" si="95"/>
        <v>0</v>
      </c>
      <c r="X989" s="5">
        <v>107.59</v>
      </c>
      <c r="Y989" t="s">
        <v>1319</v>
      </c>
      <c r="Z989" t="s">
        <v>2585</v>
      </c>
      <c r="AA989" t="s">
        <v>1333</v>
      </c>
      <c r="AB989" t="s">
        <v>1344</v>
      </c>
      <c r="AC989" t="s">
        <v>1360</v>
      </c>
      <c r="AD989" t="s">
        <v>121</v>
      </c>
      <c r="AE989" s="4">
        <v>0.66</v>
      </c>
      <c r="AF989">
        <v>1</v>
      </c>
    </row>
    <row r="990" spans="1:32" ht="15" customHeight="1" x14ac:dyDescent="0.25">
      <c r="A990">
        <v>989</v>
      </c>
      <c r="B990" t="s">
        <v>2584</v>
      </c>
      <c r="C990">
        <v>20240527</v>
      </c>
      <c r="D990">
        <v>20240601</v>
      </c>
      <c r="E990">
        <v>813</v>
      </c>
      <c r="F990">
        <v>9</v>
      </c>
      <c r="G990">
        <v>35</v>
      </c>
      <c r="H990">
        <v>27</v>
      </c>
      <c r="I990">
        <v>5</v>
      </c>
      <c r="J990">
        <v>1</v>
      </c>
      <c r="K990" t="s">
        <v>1325</v>
      </c>
      <c r="L990">
        <v>1</v>
      </c>
      <c r="M990" s="5">
        <v>406.45</v>
      </c>
      <c r="N990" s="6">
        <v>0</v>
      </c>
      <c r="O990" s="5">
        <f t="shared" si="90"/>
        <v>406.45</v>
      </c>
      <c r="P990" s="5">
        <f t="shared" si="91"/>
        <v>406.45</v>
      </c>
      <c r="Q990" s="5">
        <v>260.99</v>
      </c>
      <c r="R990" s="5">
        <f t="shared" si="92"/>
        <v>260.99</v>
      </c>
      <c r="S990" s="5">
        <f t="shared" si="93"/>
        <v>137.20999999999998</v>
      </c>
      <c r="T990" s="6">
        <f t="shared" si="94"/>
        <v>0.33758149833927908</v>
      </c>
      <c r="U990" s="5">
        <v>8.25</v>
      </c>
      <c r="V990">
        <v>0</v>
      </c>
      <c r="W990" s="5">
        <f t="shared" si="95"/>
        <v>0</v>
      </c>
      <c r="X990" s="5">
        <v>402.43</v>
      </c>
      <c r="Y990" t="s">
        <v>1319</v>
      </c>
      <c r="Z990" t="s">
        <v>2585</v>
      </c>
      <c r="AA990" t="s">
        <v>1333</v>
      </c>
      <c r="AB990" t="s">
        <v>1344</v>
      </c>
      <c r="AC990" t="s">
        <v>1360</v>
      </c>
      <c r="AD990" t="s">
        <v>121</v>
      </c>
      <c r="AE990" s="4">
        <v>0.66</v>
      </c>
      <c r="AF990">
        <v>1</v>
      </c>
    </row>
    <row r="991" spans="1:32" ht="15" customHeight="1" x14ac:dyDescent="0.25">
      <c r="A991">
        <v>990</v>
      </c>
      <c r="B991" t="s">
        <v>2586</v>
      </c>
      <c r="C991">
        <v>20250418</v>
      </c>
      <c r="D991">
        <v>20250422</v>
      </c>
      <c r="E991">
        <v>867</v>
      </c>
      <c r="F991">
        <v>10</v>
      </c>
      <c r="G991">
        <v>37</v>
      </c>
      <c r="H991">
        <v>28</v>
      </c>
      <c r="I991">
        <v>5</v>
      </c>
      <c r="J991">
        <v>1</v>
      </c>
      <c r="K991" t="s">
        <v>1318</v>
      </c>
      <c r="L991">
        <v>1</v>
      </c>
      <c r="M991" s="5">
        <v>1552.92</v>
      </c>
      <c r="N991" s="6">
        <v>0</v>
      </c>
      <c r="O991" s="5">
        <f t="shared" si="90"/>
        <v>1552.92</v>
      </c>
      <c r="P991" s="5">
        <f t="shared" si="91"/>
        <v>1552.92</v>
      </c>
      <c r="Q991" s="5">
        <v>1050.56</v>
      </c>
      <c r="R991" s="5">
        <f t="shared" si="92"/>
        <v>0</v>
      </c>
      <c r="S991" s="5">
        <f t="shared" si="93"/>
        <v>-13.1</v>
      </c>
      <c r="T991" s="6">
        <f t="shared" si="94"/>
        <v>0</v>
      </c>
      <c r="U991" s="5">
        <v>13.1</v>
      </c>
      <c r="V991">
        <v>1</v>
      </c>
      <c r="W991" s="5">
        <f t="shared" si="95"/>
        <v>1552.92</v>
      </c>
      <c r="X991" s="5">
        <v>1725.47</v>
      </c>
      <c r="Y991" t="s">
        <v>1319</v>
      </c>
      <c r="Z991" t="s">
        <v>2587</v>
      </c>
      <c r="AA991" t="s">
        <v>1321</v>
      </c>
      <c r="AB991" t="s">
        <v>1330</v>
      </c>
      <c r="AC991" t="s">
        <v>1323</v>
      </c>
      <c r="AD991" t="s">
        <v>127</v>
      </c>
      <c r="AE991" s="4">
        <v>6.7999999999999996E-3</v>
      </c>
      <c r="AF991">
        <v>1</v>
      </c>
    </row>
    <row r="992" spans="1:32" ht="15" customHeight="1" x14ac:dyDescent="0.25">
      <c r="A992">
        <v>991</v>
      </c>
      <c r="B992" t="s">
        <v>2586</v>
      </c>
      <c r="C992">
        <v>20250418</v>
      </c>
      <c r="D992">
        <v>20250422</v>
      </c>
      <c r="E992">
        <v>867</v>
      </c>
      <c r="F992">
        <v>12</v>
      </c>
      <c r="G992">
        <v>37</v>
      </c>
      <c r="H992">
        <v>28</v>
      </c>
      <c r="I992">
        <v>5</v>
      </c>
      <c r="J992">
        <v>2</v>
      </c>
      <c r="K992" t="s">
        <v>1318</v>
      </c>
      <c r="L992">
        <v>5</v>
      </c>
      <c r="M992" s="5">
        <v>49.67</v>
      </c>
      <c r="N992" s="6">
        <v>8.1299999999999997E-2</v>
      </c>
      <c r="O992" s="5">
        <f t="shared" si="90"/>
        <v>45.631828999999996</v>
      </c>
      <c r="P992" s="5">
        <f t="shared" si="91"/>
        <v>228.15914499999997</v>
      </c>
      <c r="Q992" s="5">
        <v>14.16</v>
      </c>
      <c r="R992" s="5">
        <f t="shared" si="92"/>
        <v>56.64</v>
      </c>
      <c r="S992" s="5">
        <f t="shared" si="93"/>
        <v>125.88731599999998</v>
      </c>
      <c r="T992" s="6">
        <f t="shared" si="94"/>
        <v>0.68969028175486891</v>
      </c>
      <c r="U992" s="5">
        <v>0</v>
      </c>
      <c r="V992">
        <v>1</v>
      </c>
      <c r="W992" s="5">
        <f t="shared" si="95"/>
        <v>45.631828999999996</v>
      </c>
      <c r="X992" s="5">
        <v>253.51</v>
      </c>
      <c r="Y992" t="s">
        <v>1319</v>
      </c>
      <c r="Z992" t="s">
        <v>2587</v>
      </c>
      <c r="AA992" t="s">
        <v>1321</v>
      </c>
      <c r="AB992" t="s">
        <v>1330</v>
      </c>
      <c r="AC992" t="s">
        <v>1323</v>
      </c>
      <c r="AD992" t="s">
        <v>127</v>
      </c>
      <c r="AE992" s="4">
        <v>6.7999999999999996E-3</v>
      </c>
      <c r="AF992">
        <v>1</v>
      </c>
    </row>
    <row r="993" spans="1:32" ht="15" customHeight="1" x14ac:dyDescent="0.25">
      <c r="A993">
        <v>992</v>
      </c>
      <c r="B993" t="s">
        <v>2588</v>
      </c>
      <c r="C993">
        <v>20250721</v>
      </c>
      <c r="D993">
        <v>20250724</v>
      </c>
      <c r="E993">
        <v>513</v>
      </c>
      <c r="F993">
        <v>5</v>
      </c>
      <c r="G993">
        <v>31</v>
      </c>
      <c r="H993">
        <v>17</v>
      </c>
      <c r="I993">
        <v>6</v>
      </c>
      <c r="J993">
        <v>3</v>
      </c>
      <c r="K993" t="s">
        <v>1325</v>
      </c>
      <c r="L993">
        <v>2</v>
      </c>
      <c r="M993" s="5">
        <v>78.63</v>
      </c>
      <c r="N993" s="6">
        <v>0.1386</v>
      </c>
      <c r="O993" s="5">
        <f t="shared" si="90"/>
        <v>67.731881999999985</v>
      </c>
      <c r="P993" s="5">
        <f t="shared" si="91"/>
        <v>135.46376399999997</v>
      </c>
      <c r="Q993" s="5">
        <v>43.9</v>
      </c>
      <c r="R993" s="5">
        <f t="shared" si="92"/>
        <v>87.8</v>
      </c>
      <c r="S993" s="5">
        <f t="shared" si="93"/>
        <v>39.333763999999974</v>
      </c>
      <c r="T993" s="6">
        <f t="shared" si="94"/>
        <v>0.29036373151420763</v>
      </c>
      <c r="U993" s="5">
        <v>8.33</v>
      </c>
      <c r="V993">
        <v>0</v>
      </c>
      <c r="W993" s="5">
        <f t="shared" si="95"/>
        <v>0</v>
      </c>
      <c r="X993" s="5">
        <v>131.51</v>
      </c>
      <c r="Y993" t="s">
        <v>1319</v>
      </c>
      <c r="Z993" t="s">
        <v>2589</v>
      </c>
      <c r="AA993" t="s">
        <v>1321</v>
      </c>
      <c r="AB993" t="s">
        <v>1330</v>
      </c>
      <c r="AC993" t="s">
        <v>1323</v>
      </c>
      <c r="AD993" t="s">
        <v>91</v>
      </c>
      <c r="AE993" s="4">
        <v>1.0900000000000001</v>
      </c>
      <c r="AF993">
        <v>1</v>
      </c>
    </row>
    <row r="994" spans="1:32" ht="15" customHeight="1" x14ac:dyDescent="0.25">
      <c r="A994">
        <v>993</v>
      </c>
      <c r="B994" t="s">
        <v>2588</v>
      </c>
      <c r="C994">
        <v>20250721</v>
      </c>
      <c r="D994">
        <v>20250724</v>
      </c>
      <c r="E994">
        <v>513</v>
      </c>
      <c r="F994">
        <v>25</v>
      </c>
      <c r="G994">
        <v>31</v>
      </c>
      <c r="H994">
        <v>17</v>
      </c>
      <c r="I994">
        <v>6</v>
      </c>
      <c r="J994">
        <v>1</v>
      </c>
      <c r="K994" t="s">
        <v>1325</v>
      </c>
      <c r="L994">
        <v>2</v>
      </c>
      <c r="M994" s="5">
        <v>11603.03</v>
      </c>
      <c r="N994" s="6">
        <v>0</v>
      </c>
      <c r="O994" s="5">
        <f t="shared" si="90"/>
        <v>11603.03</v>
      </c>
      <c r="P994" s="5">
        <f t="shared" si="91"/>
        <v>23206.06</v>
      </c>
      <c r="Q994" s="5">
        <v>7342.36</v>
      </c>
      <c r="R994" s="5">
        <f t="shared" si="92"/>
        <v>14684.72</v>
      </c>
      <c r="S994" s="5">
        <f t="shared" si="93"/>
        <v>8503.6400000000012</v>
      </c>
      <c r="T994" s="6">
        <f t="shared" si="94"/>
        <v>0.36644049011335833</v>
      </c>
      <c r="U994" s="5">
        <v>17.7</v>
      </c>
      <c r="V994">
        <v>0</v>
      </c>
      <c r="W994" s="5">
        <f t="shared" si="95"/>
        <v>0</v>
      </c>
      <c r="X994" s="5">
        <v>22530.16</v>
      </c>
      <c r="Y994" t="s">
        <v>1319</v>
      </c>
      <c r="Z994" t="s">
        <v>2589</v>
      </c>
      <c r="AA994" t="s">
        <v>1321</v>
      </c>
      <c r="AB994" t="s">
        <v>1330</v>
      </c>
      <c r="AC994" t="s">
        <v>1323</v>
      </c>
      <c r="AD994" t="s">
        <v>91</v>
      </c>
      <c r="AE994" s="4">
        <v>1.0900000000000001</v>
      </c>
      <c r="AF994">
        <v>1</v>
      </c>
    </row>
    <row r="995" spans="1:32" ht="15" customHeight="1" x14ac:dyDescent="0.25">
      <c r="A995">
        <v>994</v>
      </c>
      <c r="B995" t="s">
        <v>2590</v>
      </c>
      <c r="C995">
        <v>20250823</v>
      </c>
      <c r="D995">
        <v>20250825</v>
      </c>
      <c r="E995">
        <v>29</v>
      </c>
      <c r="F995">
        <v>13</v>
      </c>
      <c r="G995">
        <v>17</v>
      </c>
      <c r="H995">
        <v>6</v>
      </c>
      <c r="I995">
        <v>2</v>
      </c>
      <c r="J995">
        <v>1</v>
      </c>
      <c r="K995" t="s">
        <v>1325</v>
      </c>
      <c r="L995">
        <v>75</v>
      </c>
      <c r="M995" s="5">
        <v>25.53</v>
      </c>
      <c r="N995" s="6">
        <v>0</v>
      </c>
      <c r="O995" s="5">
        <f t="shared" si="90"/>
        <v>25.53</v>
      </c>
      <c r="P995" s="5">
        <f t="shared" si="91"/>
        <v>1914.75</v>
      </c>
      <c r="Q995" s="5">
        <v>3.54</v>
      </c>
      <c r="R995" s="5">
        <f t="shared" si="92"/>
        <v>265.5</v>
      </c>
      <c r="S995" s="5">
        <f t="shared" si="93"/>
        <v>1649.25</v>
      </c>
      <c r="T995" s="6">
        <f t="shared" si="94"/>
        <v>0.86133960047003522</v>
      </c>
      <c r="U995" s="5">
        <v>0</v>
      </c>
      <c r="V995">
        <v>0</v>
      </c>
      <c r="W995" s="5">
        <f t="shared" si="95"/>
        <v>0</v>
      </c>
      <c r="X995" s="5">
        <v>1823.57</v>
      </c>
      <c r="Y995" t="s">
        <v>1319</v>
      </c>
      <c r="Z995" t="s">
        <v>2591</v>
      </c>
      <c r="AA995" t="s">
        <v>1471</v>
      </c>
      <c r="AB995" t="s">
        <v>1322</v>
      </c>
      <c r="AC995" t="s">
        <v>1339</v>
      </c>
      <c r="AD995" t="s">
        <v>79</v>
      </c>
      <c r="AE995" s="4">
        <v>0.74</v>
      </c>
      <c r="AF995">
        <v>1</v>
      </c>
    </row>
    <row r="996" spans="1:32" ht="15" customHeight="1" x14ac:dyDescent="0.25">
      <c r="A996">
        <v>995</v>
      </c>
      <c r="B996" t="s">
        <v>2590</v>
      </c>
      <c r="C996">
        <v>20250823</v>
      </c>
      <c r="D996">
        <v>20250825</v>
      </c>
      <c r="E996">
        <v>29</v>
      </c>
      <c r="F996">
        <v>6</v>
      </c>
      <c r="G996">
        <v>17</v>
      </c>
      <c r="H996">
        <v>6</v>
      </c>
      <c r="I996">
        <v>2</v>
      </c>
      <c r="J996">
        <v>1</v>
      </c>
      <c r="K996" t="s">
        <v>1325</v>
      </c>
      <c r="L996">
        <v>1</v>
      </c>
      <c r="M996" s="5">
        <v>133.5</v>
      </c>
      <c r="N996" s="6">
        <v>0</v>
      </c>
      <c r="O996" s="5">
        <f t="shared" si="90"/>
        <v>133.5</v>
      </c>
      <c r="P996" s="5">
        <f t="shared" si="91"/>
        <v>133.5</v>
      </c>
      <c r="Q996" s="5">
        <v>82.5</v>
      </c>
      <c r="R996" s="5">
        <f t="shared" si="92"/>
        <v>82.5</v>
      </c>
      <c r="S996" s="5">
        <f t="shared" si="93"/>
        <v>37.33</v>
      </c>
      <c r="T996" s="6">
        <f t="shared" si="94"/>
        <v>0.279625468164794</v>
      </c>
      <c r="U996" s="5">
        <v>13.67</v>
      </c>
      <c r="V996">
        <v>0</v>
      </c>
      <c r="W996" s="5">
        <f t="shared" si="95"/>
        <v>0</v>
      </c>
      <c r="X996" s="5">
        <v>127.14</v>
      </c>
      <c r="Y996" t="s">
        <v>1319</v>
      </c>
      <c r="Z996" t="s">
        <v>2591</v>
      </c>
      <c r="AA996" t="s">
        <v>1471</v>
      </c>
      <c r="AB996" t="s">
        <v>1322</v>
      </c>
      <c r="AC996" t="s">
        <v>1339</v>
      </c>
      <c r="AD996" t="s">
        <v>79</v>
      </c>
      <c r="AE996" s="4">
        <v>0.74</v>
      </c>
      <c r="AF996">
        <v>1</v>
      </c>
    </row>
    <row r="997" spans="1:32" ht="15" customHeight="1" x14ac:dyDescent="0.25">
      <c r="A997">
        <v>996</v>
      </c>
      <c r="B997" t="s">
        <v>2592</v>
      </c>
      <c r="C997">
        <v>20250322</v>
      </c>
      <c r="D997">
        <v>20250323</v>
      </c>
      <c r="E997">
        <v>97</v>
      </c>
      <c r="F997">
        <v>21</v>
      </c>
      <c r="G997">
        <v>12</v>
      </c>
      <c r="H997">
        <v>7</v>
      </c>
      <c r="I997">
        <v>3</v>
      </c>
      <c r="J997">
        <v>3</v>
      </c>
      <c r="K997" t="s">
        <v>1325</v>
      </c>
      <c r="L997">
        <v>5</v>
      </c>
      <c r="M997" s="5">
        <v>444.89</v>
      </c>
      <c r="N997" s="6">
        <v>0.1133</v>
      </c>
      <c r="O997" s="5">
        <f t="shared" si="90"/>
        <v>394.48396300000002</v>
      </c>
      <c r="P997" s="5">
        <f t="shared" si="91"/>
        <v>1972.4198150000002</v>
      </c>
      <c r="Q997" s="5">
        <v>282.12</v>
      </c>
      <c r="R997" s="5">
        <f t="shared" si="92"/>
        <v>1410.6</v>
      </c>
      <c r="S997" s="5">
        <f t="shared" si="93"/>
        <v>526.49981500000024</v>
      </c>
      <c r="T997" s="6">
        <f t="shared" si="94"/>
        <v>0.26693090943217895</v>
      </c>
      <c r="U997" s="5">
        <v>35.32</v>
      </c>
      <c r="V997">
        <v>0</v>
      </c>
      <c r="W997" s="5">
        <f t="shared" si="95"/>
        <v>0</v>
      </c>
      <c r="X997" s="5">
        <v>1952.89</v>
      </c>
      <c r="Y997" t="s">
        <v>1319</v>
      </c>
      <c r="Z997" t="s">
        <v>2593</v>
      </c>
      <c r="AA997" t="s">
        <v>1321</v>
      </c>
      <c r="AB997" t="s">
        <v>1330</v>
      </c>
      <c r="AC997" t="s">
        <v>1323</v>
      </c>
      <c r="AD997" t="s">
        <v>79</v>
      </c>
      <c r="AE997" s="4">
        <v>0.74</v>
      </c>
      <c r="AF997">
        <v>1</v>
      </c>
    </row>
    <row r="998" spans="1:32" ht="15" customHeight="1" x14ac:dyDescent="0.25">
      <c r="A998">
        <v>997</v>
      </c>
      <c r="B998" t="s">
        <v>2594</v>
      </c>
      <c r="C998">
        <v>20230115</v>
      </c>
      <c r="D998">
        <v>20230115</v>
      </c>
      <c r="E998">
        <v>541</v>
      </c>
      <c r="F998">
        <v>6</v>
      </c>
      <c r="G998">
        <v>28</v>
      </c>
      <c r="H998">
        <v>20</v>
      </c>
      <c r="I998">
        <v>5</v>
      </c>
      <c r="J998">
        <v>1</v>
      </c>
      <c r="K998" t="s">
        <v>1325</v>
      </c>
      <c r="L998">
        <v>3</v>
      </c>
      <c r="M998" s="5">
        <v>125.41</v>
      </c>
      <c r="N998" s="6">
        <v>0</v>
      </c>
      <c r="O998" s="5">
        <f t="shared" si="90"/>
        <v>125.41</v>
      </c>
      <c r="P998" s="5">
        <f t="shared" si="91"/>
        <v>376.23</v>
      </c>
      <c r="Q998" s="5">
        <v>77.849999999999994</v>
      </c>
      <c r="R998" s="5">
        <f t="shared" si="92"/>
        <v>233.54999999999998</v>
      </c>
      <c r="S998" s="5">
        <f t="shared" si="93"/>
        <v>108.23000000000003</v>
      </c>
      <c r="T998" s="6">
        <f t="shared" si="94"/>
        <v>0.2876697764665232</v>
      </c>
      <c r="U998" s="5">
        <v>34.450000000000003</v>
      </c>
      <c r="V998">
        <v>0</v>
      </c>
      <c r="W998" s="5">
        <f t="shared" si="95"/>
        <v>0</v>
      </c>
      <c r="X998" s="5">
        <v>400.24</v>
      </c>
      <c r="Y998" t="s">
        <v>1319</v>
      </c>
      <c r="Z998" t="s">
        <v>2595</v>
      </c>
      <c r="AA998" t="s">
        <v>1321</v>
      </c>
      <c r="AB998" t="s">
        <v>1327</v>
      </c>
      <c r="AC998" t="s">
        <v>1323</v>
      </c>
      <c r="AD998" t="s">
        <v>91</v>
      </c>
      <c r="AE998" s="4">
        <v>1.0900000000000001</v>
      </c>
      <c r="AF998">
        <v>1</v>
      </c>
    </row>
    <row r="999" spans="1:32" ht="15" customHeight="1" x14ac:dyDescent="0.25">
      <c r="A999">
        <v>998</v>
      </c>
      <c r="B999" t="s">
        <v>2594</v>
      </c>
      <c r="C999">
        <v>20230115</v>
      </c>
      <c r="D999">
        <v>20230115</v>
      </c>
      <c r="E999">
        <v>541</v>
      </c>
      <c r="F999">
        <v>14</v>
      </c>
      <c r="G999">
        <v>28</v>
      </c>
      <c r="H999">
        <v>20</v>
      </c>
      <c r="I999">
        <v>5</v>
      </c>
      <c r="J999">
        <v>5</v>
      </c>
      <c r="K999" t="s">
        <v>1325</v>
      </c>
      <c r="L999">
        <v>9</v>
      </c>
      <c r="M999" s="5">
        <v>79.06</v>
      </c>
      <c r="N999" s="6">
        <v>0.15989999999999999</v>
      </c>
      <c r="O999" s="5">
        <f t="shared" si="90"/>
        <v>66.418306000000001</v>
      </c>
      <c r="P999" s="5">
        <f t="shared" si="91"/>
        <v>597.76475400000004</v>
      </c>
      <c r="Q999" s="5">
        <v>20.350000000000001</v>
      </c>
      <c r="R999" s="5">
        <f t="shared" si="92"/>
        <v>183.15</v>
      </c>
      <c r="S999" s="5">
        <f t="shared" si="93"/>
        <v>414.61475400000006</v>
      </c>
      <c r="T999" s="6">
        <f t="shared" si="94"/>
        <v>0.69360856628893852</v>
      </c>
      <c r="U999" s="5">
        <v>0</v>
      </c>
      <c r="V999">
        <v>0</v>
      </c>
      <c r="W999" s="5">
        <f t="shared" si="95"/>
        <v>0</v>
      </c>
      <c r="X999" s="5">
        <v>635.91</v>
      </c>
      <c r="Y999" t="s">
        <v>1319</v>
      </c>
      <c r="Z999" t="s">
        <v>2595</v>
      </c>
      <c r="AA999" t="s">
        <v>1321</v>
      </c>
      <c r="AB999" t="s">
        <v>1327</v>
      </c>
      <c r="AC999" t="s">
        <v>1323</v>
      </c>
      <c r="AD999" t="s">
        <v>91</v>
      </c>
      <c r="AE999" s="4">
        <v>1.0900000000000001</v>
      </c>
      <c r="AF999">
        <v>1</v>
      </c>
    </row>
    <row r="1000" spans="1:32" ht="15" customHeight="1" x14ac:dyDescent="0.25">
      <c r="A1000">
        <v>999</v>
      </c>
      <c r="B1000" t="s">
        <v>2596</v>
      </c>
      <c r="C1000">
        <v>20231023</v>
      </c>
      <c r="D1000">
        <v>20231030</v>
      </c>
      <c r="E1000">
        <v>6</v>
      </c>
      <c r="F1000">
        <v>3</v>
      </c>
      <c r="G1000">
        <v>6</v>
      </c>
      <c r="H1000">
        <v>9</v>
      </c>
      <c r="I1000">
        <v>6</v>
      </c>
      <c r="J1000">
        <v>1</v>
      </c>
      <c r="K1000" t="s">
        <v>1325</v>
      </c>
      <c r="L1000">
        <v>18</v>
      </c>
      <c r="M1000" s="5">
        <v>1238.53</v>
      </c>
      <c r="N1000" s="6">
        <v>0</v>
      </c>
      <c r="O1000" s="5">
        <f t="shared" si="90"/>
        <v>1238.53</v>
      </c>
      <c r="P1000" s="5">
        <f t="shared" si="91"/>
        <v>22293.54</v>
      </c>
      <c r="Q1000" s="5">
        <v>623.74</v>
      </c>
      <c r="R1000" s="5">
        <f t="shared" si="92"/>
        <v>11227.32</v>
      </c>
      <c r="S1000" s="5">
        <f t="shared" si="93"/>
        <v>10872.570000000002</v>
      </c>
      <c r="T1000" s="6">
        <f t="shared" si="94"/>
        <v>0.48770047287241064</v>
      </c>
      <c r="U1000" s="5">
        <v>193.65</v>
      </c>
      <c r="V1000">
        <v>0</v>
      </c>
      <c r="W1000" s="5">
        <f t="shared" si="95"/>
        <v>0</v>
      </c>
      <c r="X1000" s="5">
        <v>21231.94</v>
      </c>
      <c r="Y1000" t="s">
        <v>1319</v>
      </c>
      <c r="Z1000" t="s">
        <v>2597</v>
      </c>
      <c r="AA1000" t="s">
        <v>1333</v>
      </c>
      <c r="AB1000" t="s">
        <v>1330</v>
      </c>
      <c r="AC1000" t="s">
        <v>1323</v>
      </c>
      <c r="AD1000" t="s">
        <v>62</v>
      </c>
      <c r="AE1000" s="4">
        <v>1</v>
      </c>
      <c r="AF1000">
        <v>1</v>
      </c>
    </row>
    <row r="1001" spans="1:32" ht="15" customHeight="1" x14ac:dyDescent="0.25">
      <c r="A1001">
        <v>1000</v>
      </c>
      <c r="B1001" t="s">
        <v>2596</v>
      </c>
      <c r="C1001">
        <v>20231023</v>
      </c>
      <c r="D1001">
        <v>20231030</v>
      </c>
      <c r="E1001">
        <v>6</v>
      </c>
      <c r="F1001">
        <v>21</v>
      </c>
      <c r="G1001">
        <v>6</v>
      </c>
      <c r="H1001">
        <v>9</v>
      </c>
      <c r="I1001">
        <v>6</v>
      </c>
      <c r="J1001">
        <v>1</v>
      </c>
      <c r="K1001" t="s">
        <v>1325</v>
      </c>
      <c r="L1001">
        <v>5</v>
      </c>
      <c r="M1001" s="5">
        <v>438.37</v>
      </c>
      <c r="N1001" s="6">
        <v>0</v>
      </c>
      <c r="O1001" s="5">
        <f t="shared" si="90"/>
        <v>438.37</v>
      </c>
      <c r="P1001" s="5">
        <f t="shared" si="91"/>
        <v>2191.85</v>
      </c>
      <c r="Q1001" s="5">
        <v>287.52</v>
      </c>
      <c r="R1001" s="5">
        <f t="shared" si="92"/>
        <v>1437.6</v>
      </c>
      <c r="S1001" s="5">
        <f t="shared" si="93"/>
        <v>691.7</v>
      </c>
      <c r="T1001" s="6">
        <f t="shared" si="94"/>
        <v>0.31557816456418097</v>
      </c>
      <c r="U1001" s="5">
        <v>62.55</v>
      </c>
      <c r="V1001">
        <v>0</v>
      </c>
      <c r="W1001" s="5">
        <f t="shared" si="95"/>
        <v>0</v>
      </c>
      <c r="X1001" s="5">
        <v>2087.48</v>
      </c>
      <c r="Y1001" t="s">
        <v>1319</v>
      </c>
      <c r="Z1001" t="s">
        <v>2597</v>
      </c>
      <c r="AA1001" t="s">
        <v>1333</v>
      </c>
      <c r="AB1001" t="s">
        <v>1330</v>
      </c>
      <c r="AC1001" t="s">
        <v>1323</v>
      </c>
      <c r="AD1001" t="s">
        <v>62</v>
      </c>
      <c r="AE1001" s="4">
        <v>1</v>
      </c>
      <c r="AF1001">
        <v>1</v>
      </c>
    </row>
    <row r="1002" spans="1:32" ht="15" customHeight="1" x14ac:dyDescent="0.25">
      <c r="A1002">
        <v>1001</v>
      </c>
      <c r="B1002" t="s">
        <v>2598</v>
      </c>
      <c r="C1002">
        <v>20241202</v>
      </c>
      <c r="D1002">
        <v>20241208</v>
      </c>
      <c r="E1002">
        <v>180</v>
      </c>
      <c r="F1002">
        <v>9</v>
      </c>
      <c r="G1002">
        <v>7</v>
      </c>
      <c r="H1002">
        <v>10</v>
      </c>
      <c r="I1002">
        <v>4</v>
      </c>
      <c r="J1002">
        <v>5</v>
      </c>
      <c r="K1002" t="s">
        <v>1325</v>
      </c>
      <c r="L1002">
        <v>1</v>
      </c>
      <c r="M1002" s="5">
        <v>400.82</v>
      </c>
      <c r="N1002" s="6">
        <v>0.1671</v>
      </c>
      <c r="O1002" s="5">
        <f t="shared" si="90"/>
        <v>333.84297799999996</v>
      </c>
      <c r="P1002" s="5">
        <f t="shared" si="91"/>
        <v>333.84297799999996</v>
      </c>
      <c r="Q1002" s="5">
        <v>244.61</v>
      </c>
      <c r="R1002" s="5">
        <f t="shared" si="92"/>
        <v>244.61</v>
      </c>
      <c r="S1002" s="5">
        <f t="shared" si="93"/>
        <v>80.222977999999941</v>
      </c>
      <c r="T1002" s="6">
        <f t="shared" si="94"/>
        <v>0.24030152882233141</v>
      </c>
      <c r="U1002" s="5">
        <v>9.01</v>
      </c>
      <c r="V1002">
        <v>0</v>
      </c>
      <c r="W1002" s="5">
        <f t="shared" si="95"/>
        <v>0</v>
      </c>
      <c r="X1002" s="5">
        <v>312</v>
      </c>
      <c r="Y1002" t="s">
        <v>1319</v>
      </c>
      <c r="Z1002" t="s">
        <v>2599</v>
      </c>
      <c r="AA1002" t="s">
        <v>1321</v>
      </c>
      <c r="AB1002" t="s">
        <v>1330</v>
      </c>
      <c r="AC1002" t="s">
        <v>1323</v>
      </c>
      <c r="AD1002" t="s">
        <v>62</v>
      </c>
      <c r="AE1002" s="4">
        <v>1</v>
      </c>
      <c r="AF1002">
        <v>1</v>
      </c>
    </row>
    <row r="1003" spans="1:32" ht="15" customHeight="1" x14ac:dyDescent="0.25">
      <c r="A1003">
        <v>1002</v>
      </c>
      <c r="B1003" t="s">
        <v>2598</v>
      </c>
      <c r="C1003">
        <v>20241202</v>
      </c>
      <c r="D1003">
        <v>20241208</v>
      </c>
      <c r="E1003">
        <v>180</v>
      </c>
      <c r="F1003">
        <v>21</v>
      </c>
      <c r="G1003">
        <v>7</v>
      </c>
      <c r="H1003">
        <v>10</v>
      </c>
      <c r="I1003">
        <v>4</v>
      </c>
      <c r="J1003">
        <v>1</v>
      </c>
      <c r="K1003" t="s">
        <v>1325</v>
      </c>
      <c r="L1003">
        <v>5</v>
      </c>
      <c r="M1003" s="5">
        <v>458.04</v>
      </c>
      <c r="N1003" s="6">
        <v>0</v>
      </c>
      <c r="O1003" s="5">
        <f t="shared" si="90"/>
        <v>458.04</v>
      </c>
      <c r="P1003" s="5">
        <f t="shared" si="91"/>
        <v>2290.2000000000003</v>
      </c>
      <c r="Q1003" s="5">
        <v>288.64999999999998</v>
      </c>
      <c r="R1003" s="5">
        <f t="shared" si="92"/>
        <v>1443.25</v>
      </c>
      <c r="S1003" s="5">
        <f t="shared" si="93"/>
        <v>816.18000000000029</v>
      </c>
      <c r="T1003" s="6">
        <f t="shared" si="94"/>
        <v>0.35637935551480227</v>
      </c>
      <c r="U1003" s="5">
        <v>30.77</v>
      </c>
      <c r="V1003">
        <v>0</v>
      </c>
      <c r="W1003" s="5">
        <f t="shared" si="95"/>
        <v>0</v>
      </c>
      <c r="X1003" s="5">
        <v>2140.37</v>
      </c>
      <c r="Y1003" t="s">
        <v>1319</v>
      </c>
      <c r="Z1003" t="s">
        <v>2599</v>
      </c>
      <c r="AA1003" t="s">
        <v>1321</v>
      </c>
      <c r="AB1003" t="s">
        <v>1330</v>
      </c>
      <c r="AC1003" t="s">
        <v>1323</v>
      </c>
      <c r="AD1003" t="s">
        <v>62</v>
      </c>
      <c r="AE1003" s="4">
        <v>1</v>
      </c>
      <c r="AF1003">
        <v>1</v>
      </c>
    </row>
    <row r="1004" spans="1:32" ht="15" customHeight="1" x14ac:dyDescent="0.25">
      <c r="A1004">
        <v>1003</v>
      </c>
      <c r="B1004" t="s">
        <v>2598</v>
      </c>
      <c r="C1004">
        <v>20241202</v>
      </c>
      <c r="D1004">
        <v>20241208</v>
      </c>
      <c r="E1004">
        <v>180</v>
      </c>
      <c r="F1004">
        <v>17</v>
      </c>
      <c r="G1004">
        <v>7</v>
      </c>
      <c r="H1004">
        <v>10</v>
      </c>
      <c r="I1004">
        <v>4</v>
      </c>
      <c r="J1004">
        <v>1</v>
      </c>
      <c r="K1004" t="s">
        <v>1325</v>
      </c>
      <c r="L1004">
        <v>30</v>
      </c>
      <c r="M1004" s="5">
        <v>24.21</v>
      </c>
      <c r="N1004" s="6">
        <v>0</v>
      </c>
      <c r="O1004" s="5">
        <f t="shared" si="90"/>
        <v>24.21</v>
      </c>
      <c r="P1004" s="5">
        <f t="shared" si="91"/>
        <v>726.30000000000007</v>
      </c>
      <c r="Q1004" s="5">
        <v>5.04</v>
      </c>
      <c r="R1004" s="5">
        <f t="shared" si="92"/>
        <v>151.19999999999999</v>
      </c>
      <c r="S1004" s="5">
        <f t="shared" si="93"/>
        <v>575.10000000000014</v>
      </c>
      <c r="T1004" s="6">
        <f t="shared" si="94"/>
        <v>0.79182156133829007</v>
      </c>
      <c r="U1004" s="5">
        <v>0</v>
      </c>
      <c r="V1004">
        <v>0</v>
      </c>
      <c r="W1004" s="5">
        <f t="shared" si="95"/>
        <v>0</v>
      </c>
      <c r="X1004" s="5">
        <v>678.79</v>
      </c>
      <c r="Y1004" t="s">
        <v>1319</v>
      </c>
      <c r="Z1004" t="s">
        <v>2599</v>
      </c>
      <c r="AA1004" t="s">
        <v>1321</v>
      </c>
      <c r="AB1004" t="s">
        <v>1330</v>
      </c>
      <c r="AC1004" t="s">
        <v>1323</v>
      </c>
      <c r="AD1004" t="s">
        <v>62</v>
      </c>
      <c r="AE1004" s="4">
        <v>1</v>
      </c>
      <c r="AF1004">
        <v>1</v>
      </c>
    </row>
    <row r="1005" spans="1:32" ht="15" customHeight="1" x14ac:dyDescent="0.25">
      <c r="A1005">
        <v>1004</v>
      </c>
      <c r="B1005" t="s">
        <v>2598</v>
      </c>
      <c r="C1005">
        <v>20241202</v>
      </c>
      <c r="D1005">
        <v>20241208</v>
      </c>
      <c r="E1005">
        <v>180</v>
      </c>
      <c r="F1005">
        <v>3</v>
      </c>
      <c r="G1005">
        <v>7</v>
      </c>
      <c r="H1005">
        <v>10</v>
      </c>
      <c r="I1005">
        <v>4</v>
      </c>
      <c r="J1005">
        <v>4</v>
      </c>
      <c r="K1005" t="s">
        <v>1325</v>
      </c>
      <c r="L1005">
        <v>2</v>
      </c>
      <c r="M1005" s="5">
        <v>1253.8</v>
      </c>
      <c r="N1005" s="6">
        <v>0.1172</v>
      </c>
      <c r="O1005" s="5">
        <f t="shared" si="90"/>
        <v>1106.85464</v>
      </c>
      <c r="P1005" s="5">
        <f t="shared" si="91"/>
        <v>2213.70928</v>
      </c>
      <c r="Q1005" s="5">
        <v>636.39</v>
      </c>
      <c r="R1005" s="5">
        <f t="shared" si="92"/>
        <v>1272.78</v>
      </c>
      <c r="S1005" s="5">
        <f t="shared" si="93"/>
        <v>924.6392800000001</v>
      </c>
      <c r="T1005" s="6">
        <f t="shared" si="94"/>
        <v>0.41768776431203292</v>
      </c>
      <c r="U1005" s="5">
        <v>16.29</v>
      </c>
      <c r="V1005">
        <v>0</v>
      </c>
      <c r="W1005" s="5">
        <f t="shared" si="95"/>
        <v>0</v>
      </c>
      <c r="X1005" s="5">
        <v>2068.89</v>
      </c>
      <c r="Y1005" t="s">
        <v>1319</v>
      </c>
      <c r="Z1005" t="s">
        <v>2599</v>
      </c>
      <c r="AA1005" t="s">
        <v>1321</v>
      </c>
      <c r="AB1005" t="s">
        <v>1330</v>
      </c>
      <c r="AC1005" t="s">
        <v>1323</v>
      </c>
      <c r="AD1005" t="s">
        <v>62</v>
      </c>
      <c r="AE1005" s="4">
        <v>1</v>
      </c>
      <c r="AF1005">
        <v>1</v>
      </c>
    </row>
    <row r="1006" spans="1:32" ht="15" customHeight="1" x14ac:dyDescent="0.25">
      <c r="A1006">
        <v>1005</v>
      </c>
      <c r="B1006" t="s">
        <v>2598</v>
      </c>
      <c r="C1006">
        <v>20241202</v>
      </c>
      <c r="D1006">
        <v>20241208</v>
      </c>
      <c r="E1006">
        <v>180</v>
      </c>
      <c r="F1006">
        <v>16</v>
      </c>
      <c r="G1006">
        <v>7</v>
      </c>
      <c r="H1006">
        <v>10</v>
      </c>
      <c r="I1006">
        <v>4</v>
      </c>
      <c r="J1006">
        <v>1</v>
      </c>
      <c r="K1006" t="s">
        <v>1325</v>
      </c>
      <c r="L1006">
        <v>6</v>
      </c>
      <c r="M1006" s="5">
        <v>129.06</v>
      </c>
      <c r="N1006" s="6">
        <v>0</v>
      </c>
      <c r="O1006" s="5">
        <f t="shared" si="90"/>
        <v>129.06</v>
      </c>
      <c r="P1006" s="5">
        <f t="shared" si="91"/>
        <v>774.36</v>
      </c>
      <c r="Q1006" s="5">
        <v>26.03</v>
      </c>
      <c r="R1006" s="5">
        <f t="shared" si="92"/>
        <v>156.18</v>
      </c>
      <c r="S1006" s="5">
        <f t="shared" si="93"/>
        <v>618.18000000000006</v>
      </c>
      <c r="T1006" s="6">
        <f t="shared" si="94"/>
        <v>0.79831086316441968</v>
      </c>
      <c r="U1006" s="5">
        <v>0</v>
      </c>
      <c r="V1006">
        <v>0</v>
      </c>
      <c r="W1006" s="5">
        <f t="shared" si="95"/>
        <v>0</v>
      </c>
      <c r="X1006" s="5">
        <v>723.7</v>
      </c>
      <c r="Y1006" t="s">
        <v>1319</v>
      </c>
      <c r="Z1006" t="s">
        <v>2599</v>
      </c>
      <c r="AA1006" t="s">
        <v>1321</v>
      </c>
      <c r="AB1006" t="s">
        <v>1330</v>
      </c>
      <c r="AC1006" t="s">
        <v>1323</v>
      </c>
      <c r="AD1006" t="s">
        <v>62</v>
      </c>
      <c r="AE1006" s="4">
        <v>1</v>
      </c>
      <c r="AF1006">
        <v>1</v>
      </c>
    </row>
    <row r="1007" spans="1:32" ht="15" customHeight="1" x14ac:dyDescent="0.25">
      <c r="A1007">
        <v>1006</v>
      </c>
      <c r="B1007" t="s">
        <v>2600</v>
      </c>
      <c r="C1007">
        <v>20250907</v>
      </c>
      <c r="D1007">
        <v>20250912</v>
      </c>
      <c r="E1007">
        <v>287</v>
      </c>
      <c r="F1007">
        <v>28</v>
      </c>
      <c r="G1007">
        <v>16</v>
      </c>
      <c r="H1007">
        <v>11</v>
      </c>
      <c r="I1007">
        <v>6</v>
      </c>
      <c r="J1007">
        <v>2</v>
      </c>
      <c r="K1007" t="s">
        <v>1318</v>
      </c>
      <c r="L1007">
        <v>4</v>
      </c>
      <c r="M1007" s="5">
        <v>1773.91</v>
      </c>
      <c r="N1007" s="6">
        <v>8.2100000000000006E-2</v>
      </c>
      <c r="O1007" s="5">
        <f t="shared" si="90"/>
        <v>1628.2719890000001</v>
      </c>
      <c r="P1007" s="5">
        <f t="shared" si="91"/>
        <v>6513.0879560000003</v>
      </c>
      <c r="Q1007" s="5">
        <v>1196.43</v>
      </c>
      <c r="R1007" s="5">
        <f t="shared" si="92"/>
        <v>0</v>
      </c>
      <c r="S1007" s="5">
        <f t="shared" si="93"/>
        <v>-39.25</v>
      </c>
      <c r="T1007" s="6">
        <f t="shared" si="94"/>
        <v>0</v>
      </c>
      <c r="U1007" s="5">
        <v>39.25</v>
      </c>
      <c r="V1007">
        <v>4</v>
      </c>
      <c r="W1007" s="5">
        <f t="shared" si="95"/>
        <v>6513.0879560000003</v>
      </c>
      <c r="X1007" s="5">
        <v>6385.38</v>
      </c>
      <c r="Y1007" t="s">
        <v>1319</v>
      </c>
      <c r="Z1007" t="s">
        <v>2601</v>
      </c>
      <c r="AA1007" t="s">
        <v>1321</v>
      </c>
      <c r="AB1007" t="s">
        <v>1330</v>
      </c>
      <c r="AC1007" t="s">
        <v>1323</v>
      </c>
      <c r="AD1007" t="s">
        <v>79</v>
      </c>
      <c r="AE1007" s="4">
        <v>0.74</v>
      </c>
      <c r="AF1007">
        <v>1</v>
      </c>
    </row>
    <row r="1008" spans="1:32" ht="15" customHeight="1" x14ac:dyDescent="0.25">
      <c r="A1008">
        <v>1007</v>
      </c>
      <c r="B1008" t="s">
        <v>2602</v>
      </c>
      <c r="C1008">
        <v>20240204</v>
      </c>
      <c r="D1008">
        <v>20240208</v>
      </c>
      <c r="E1008">
        <v>64</v>
      </c>
      <c r="F1008">
        <v>11</v>
      </c>
      <c r="G1008">
        <v>9</v>
      </c>
      <c r="H1008">
        <v>12</v>
      </c>
      <c r="I1008">
        <v>2</v>
      </c>
      <c r="J1008">
        <v>1</v>
      </c>
      <c r="K1008" t="s">
        <v>1325</v>
      </c>
      <c r="L1008">
        <v>40</v>
      </c>
      <c r="M1008" s="5">
        <v>131.58000000000001</v>
      </c>
      <c r="N1008" s="6">
        <v>0</v>
      </c>
      <c r="O1008" s="5">
        <f t="shared" si="90"/>
        <v>131.58000000000001</v>
      </c>
      <c r="P1008" s="5">
        <f t="shared" si="91"/>
        <v>5263.2000000000007</v>
      </c>
      <c r="Q1008" s="5">
        <v>22.76</v>
      </c>
      <c r="R1008" s="5">
        <f t="shared" si="92"/>
        <v>910.40000000000009</v>
      </c>
      <c r="S1008" s="5">
        <f t="shared" si="93"/>
        <v>4352.8000000000011</v>
      </c>
      <c r="T1008" s="6">
        <f t="shared" si="94"/>
        <v>0.82702538379692969</v>
      </c>
      <c r="U1008" s="5">
        <v>0</v>
      </c>
      <c r="V1008">
        <v>0</v>
      </c>
      <c r="W1008" s="5">
        <f t="shared" si="95"/>
        <v>0</v>
      </c>
      <c r="X1008" s="5">
        <v>5316.36</v>
      </c>
      <c r="Y1008" t="s">
        <v>1319</v>
      </c>
      <c r="Z1008" t="s">
        <v>2603</v>
      </c>
      <c r="AA1008" t="s">
        <v>1338</v>
      </c>
      <c r="AB1008" t="s">
        <v>1322</v>
      </c>
      <c r="AC1008" t="s">
        <v>1360</v>
      </c>
      <c r="AD1008" t="s">
        <v>62</v>
      </c>
      <c r="AE1008" s="4">
        <v>1</v>
      </c>
      <c r="AF1008">
        <v>1</v>
      </c>
    </row>
    <row r="1009" spans="1:32" ht="15" customHeight="1" x14ac:dyDescent="0.25">
      <c r="A1009">
        <v>1008</v>
      </c>
      <c r="B1009" t="s">
        <v>2604</v>
      </c>
      <c r="C1009">
        <v>20241006</v>
      </c>
      <c r="D1009">
        <v>20241009</v>
      </c>
      <c r="E1009">
        <v>534</v>
      </c>
      <c r="F1009">
        <v>2</v>
      </c>
      <c r="G1009">
        <v>18</v>
      </c>
      <c r="H1009">
        <v>13</v>
      </c>
      <c r="I1009">
        <v>5</v>
      </c>
      <c r="J1009">
        <v>1</v>
      </c>
      <c r="K1009" t="s">
        <v>1325</v>
      </c>
      <c r="L1009">
        <v>1</v>
      </c>
      <c r="M1009" s="5">
        <v>252.96</v>
      </c>
      <c r="N1009" s="6">
        <v>0</v>
      </c>
      <c r="O1009" s="5">
        <f t="shared" si="90"/>
        <v>252.96</v>
      </c>
      <c r="P1009" s="5">
        <f t="shared" si="91"/>
        <v>252.96</v>
      </c>
      <c r="Q1009" s="5">
        <v>147.6</v>
      </c>
      <c r="R1009" s="5">
        <f t="shared" si="92"/>
        <v>147.6</v>
      </c>
      <c r="S1009" s="5">
        <f t="shared" si="93"/>
        <v>100.36000000000001</v>
      </c>
      <c r="T1009" s="6">
        <f t="shared" si="94"/>
        <v>0.39674256799493995</v>
      </c>
      <c r="U1009" s="5">
        <v>5</v>
      </c>
      <c r="V1009">
        <v>0</v>
      </c>
      <c r="W1009" s="5">
        <f t="shared" si="95"/>
        <v>0</v>
      </c>
      <c r="X1009" s="5">
        <v>263.5</v>
      </c>
      <c r="Y1009" t="s">
        <v>1319</v>
      </c>
      <c r="Z1009" t="s">
        <v>2605</v>
      </c>
      <c r="AA1009" t="s">
        <v>1321</v>
      </c>
      <c r="AB1009" t="s">
        <v>1327</v>
      </c>
      <c r="AC1009" t="s">
        <v>1323</v>
      </c>
      <c r="AD1009" t="s">
        <v>91</v>
      </c>
      <c r="AE1009" s="4">
        <v>1.0900000000000001</v>
      </c>
      <c r="AF1009">
        <v>1</v>
      </c>
    </row>
    <row r="1010" spans="1:32" ht="15" customHeight="1" x14ac:dyDescent="0.25">
      <c r="A1010">
        <v>1009</v>
      </c>
      <c r="B1010" t="s">
        <v>2606</v>
      </c>
      <c r="C1010">
        <v>20240919</v>
      </c>
      <c r="D1010">
        <v>20240921</v>
      </c>
      <c r="E1010">
        <v>830</v>
      </c>
      <c r="F1010">
        <v>8</v>
      </c>
      <c r="G1010">
        <v>34</v>
      </c>
      <c r="H1010">
        <v>26</v>
      </c>
      <c r="I1010">
        <v>5</v>
      </c>
      <c r="J1010">
        <v>1</v>
      </c>
      <c r="K1010" t="s">
        <v>1325</v>
      </c>
      <c r="L1010">
        <v>3</v>
      </c>
      <c r="M1010" s="5">
        <v>1252.8699999999999</v>
      </c>
      <c r="N1010" s="6">
        <v>0</v>
      </c>
      <c r="O1010" s="5">
        <f t="shared" si="90"/>
        <v>1252.8699999999999</v>
      </c>
      <c r="P1010" s="5">
        <f t="shared" si="91"/>
        <v>3758.6099999999997</v>
      </c>
      <c r="Q1010" s="5">
        <v>762.3</v>
      </c>
      <c r="R1010" s="5">
        <f t="shared" si="92"/>
        <v>2286.8999999999996</v>
      </c>
      <c r="S1010" s="5">
        <f t="shared" si="93"/>
        <v>1450.72</v>
      </c>
      <c r="T1010" s="6">
        <f t="shared" si="94"/>
        <v>0.38597247386666883</v>
      </c>
      <c r="U1010" s="5">
        <v>20.99</v>
      </c>
      <c r="V1010">
        <v>0</v>
      </c>
      <c r="W1010" s="5">
        <f t="shared" si="95"/>
        <v>0</v>
      </c>
      <c r="X1010" s="5">
        <v>3355.9</v>
      </c>
      <c r="Y1010" t="s">
        <v>1319</v>
      </c>
      <c r="Z1010" t="s">
        <v>2607</v>
      </c>
      <c r="AA1010" t="s">
        <v>1321</v>
      </c>
      <c r="AB1010" t="s">
        <v>1322</v>
      </c>
      <c r="AC1010" t="s">
        <v>1323</v>
      </c>
      <c r="AD1010" t="s">
        <v>121</v>
      </c>
      <c r="AE1010" s="4">
        <v>0.66</v>
      </c>
      <c r="AF1010">
        <v>1</v>
      </c>
    </row>
    <row r="1011" spans="1:32" ht="15" customHeight="1" x14ac:dyDescent="0.25">
      <c r="A1011">
        <v>1010</v>
      </c>
      <c r="B1011" t="s">
        <v>2608</v>
      </c>
      <c r="C1011">
        <v>20251001</v>
      </c>
      <c r="D1011">
        <v>20251002</v>
      </c>
      <c r="E1011">
        <v>405</v>
      </c>
      <c r="F1011">
        <v>16</v>
      </c>
      <c r="G1011">
        <v>20</v>
      </c>
      <c r="H1011">
        <v>15</v>
      </c>
      <c r="I1011">
        <v>3</v>
      </c>
      <c r="J1011">
        <v>3</v>
      </c>
      <c r="K1011" t="s">
        <v>1318</v>
      </c>
      <c r="L1011">
        <v>50</v>
      </c>
      <c r="M1011" s="5">
        <v>131.34</v>
      </c>
      <c r="N1011" s="6">
        <v>0.14410000000000001</v>
      </c>
      <c r="O1011" s="5">
        <f t="shared" si="90"/>
        <v>112.413906</v>
      </c>
      <c r="P1011" s="5">
        <f t="shared" si="91"/>
        <v>5620.6952999999994</v>
      </c>
      <c r="Q1011" s="5">
        <v>27.56</v>
      </c>
      <c r="R1011" s="5">
        <f t="shared" si="92"/>
        <v>661.43999999999994</v>
      </c>
      <c r="S1011" s="5">
        <f t="shared" si="93"/>
        <v>2036.4937439999994</v>
      </c>
      <c r="T1011" s="6">
        <f t="shared" si="94"/>
        <v>0.75483460204647623</v>
      </c>
      <c r="U1011" s="5">
        <v>0</v>
      </c>
      <c r="V1011">
        <v>26</v>
      </c>
      <c r="W1011" s="5">
        <f t="shared" si="95"/>
        <v>2922.7615559999999</v>
      </c>
      <c r="X1011" s="5">
        <v>5404.52</v>
      </c>
      <c r="Y1011" t="s">
        <v>1319</v>
      </c>
      <c r="Z1011" t="s">
        <v>2609</v>
      </c>
      <c r="AA1011" t="s">
        <v>1338</v>
      </c>
      <c r="AB1011" t="s">
        <v>1322</v>
      </c>
      <c r="AC1011" t="s">
        <v>1339</v>
      </c>
      <c r="AD1011" t="s">
        <v>91</v>
      </c>
      <c r="AE1011" s="4">
        <v>1.0900000000000001</v>
      </c>
      <c r="AF1011">
        <v>1</v>
      </c>
    </row>
    <row r="1012" spans="1:32" ht="15" customHeight="1" x14ac:dyDescent="0.25">
      <c r="A1012">
        <v>1011</v>
      </c>
      <c r="B1012" t="s">
        <v>2608</v>
      </c>
      <c r="C1012">
        <v>20251001</v>
      </c>
      <c r="D1012">
        <v>20251002</v>
      </c>
      <c r="E1012">
        <v>405</v>
      </c>
      <c r="F1012">
        <v>5</v>
      </c>
      <c r="G1012">
        <v>20</v>
      </c>
      <c r="H1012">
        <v>15</v>
      </c>
      <c r="I1012">
        <v>3</v>
      </c>
      <c r="J1012">
        <v>1</v>
      </c>
      <c r="K1012" t="s">
        <v>1318</v>
      </c>
      <c r="L1012">
        <v>1</v>
      </c>
      <c r="M1012" s="5">
        <v>81.84</v>
      </c>
      <c r="N1012" s="6">
        <v>0</v>
      </c>
      <c r="O1012" s="5">
        <f t="shared" si="90"/>
        <v>81.84</v>
      </c>
      <c r="P1012" s="5">
        <f t="shared" si="91"/>
        <v>81.84</v>
      </c>
      <c r="Q1012" s="5">
        <v>41.21</v>
      </c>
      <c r="R1012" s="5">
        <f t="shared" si="92"/>
        <v>0</v>
      </c>
      <c r="S1012" s="5">
        <f t="shared" si="93"/>
        <v>-14.74</v>
      </c>
      <c r="T1012" s="6">
        <f t="shared" si="94"/>
        <v>0</v>
      </c>
      <c r="U1012" s="5">
        <v>14.74</v>
      </c>
      <c r="V1012">
        <v>1</v>
      </c>
      <c r="W1012" s="5">
        <f t="shared" si="95"/>
        <v>81.84</v>
      </c>
      <c r="X1012" s="5">
        <v>78.69</v>
      </c>
      <c r="Y1012" t="s">
        <v>1319</v>
      </c>
      <c r="Z1012" t="s">
        <v>2609</v>
      </c>
      <c r="AA1012" t="s">
        <v>1338</v>
      </c>
      <c r="AB1012" t="s">
        <v>1322</v>
      </c>
      <c r="AC1012" t="s">
        <v>1339</v>
      </c>
      <c r="AD1012" t="s">
        <v>91</v>
      </c>
      <c r="AE1012" s="4">
        <v>1.0900000000000001</v>
      </c>
      <c r="AF1012">
        <v>1</v>
      </c>
    </row>
    <row r="1013" spans="1:32" ht="15" customHeight="1" x14ac:dyDescent="0.25">
      <c r="A1013">
        <v>1012</v>
      </c>
      <c r="B1013" t="s">
        <v>2610</v>
      </c>
      <c r="C1013">
        <v>20240128</v>
      </c>
      <c r="D1013">
        <v>20240128</v>
      </c>
      <c r="E1013">
        <v>552</v>
      </c>
      <c r="F1013">
        <v>17</v>
      </c>
      <c r="G1013">
        <v>30</v>
      </c>
      <c r="H1013">
        <v>16</v>
      </c>
      <c r="I1013">
        <v>5</v>
      </c>
      <c r="J1013">
        <v>1</v>
      </c>
      <c r="K1013" t="s">
        <v>1325</v>
      </c>
      <c r="L1013">
        <v>3</v>
      </c>
      <c r="M1013" s="5">
        <v>25.71</v>
      </c>
      <c r="N1013" s="6">
        <v>0</v>
      </c>
      <c r="O1013" s="5">
        <f t="shared" si="90"/>
        <v>25.71</v>
      </c>
      <c r="P1013" s="5">
        <f t="shared" si="91"/>
        <v>77.13</v>
      </c>
      <c r="Q1013" s="5">
        <v>5.21</v>
      </c>
      <c r="R1013" s="5">
        <f t="shared" si="92"/>
        <v>15.629999999999999</v>
      </c>
      <c r="S1013" s="5">
        <f t="shared" si="93"/>
        <v>61.5</v>
      </c>
      <c r="T1013" s="6">
        <f t="shared" si="94"/>
        <v>0.79735511474134579</v>
      </c>
      <c r="U1013" s="5">
        <v>0</v>
      </c>
      <c r="V1013">
        <v>0</v>
      </c>
      <c r="W1013" s="5">
        <f t="shared" si="95"/>
        <v>0</v>
      </c>
      <c r="X1013" s="5">
        <v>80.34</v>
      </c>
      <c r="Y1013" t="s">
        <v>1319</v>
      </c>
      <c r="Z1013" t="s">
        <v>2611</v>
      </c>
      <c r="AA1013" t="s">
        <v>1321</v>
      </c>
      <c r="AB1013" t="s">
        <v>1344</v>
      </c>
      <c r="AC1013" t="s">
        <v>1323</v>
      </c>
      <c r="AD1013" t="s">
        <v>91</v>
      </c>
      <c r="AE1013" s="4">
        <v>1.0900000000000001</v>
      </c>
      <c r="AF1013">
        <v>1</v>
      </c>
    </row>
    <row r="1014" spans="1:32" ht="15" customHeight="1" x14ac:dyDescent="0.25">
      <c r="A1014">
        <v>1013</v>
      </c>
      <c r="B1014" t="s">
        <v>2612</v>
      </c>
      <c r="C1014">
        <v>20240414</v>
      </c>
      <c r="D1014">
        <v>20240421</v>
      </c>
      <c r="E1014">
        <v>180</v>
      </c>
      <c r="F1014">
        <v>2</v>
      </c>
      <c r="G1014">
        <v>3</v>
      </c>
      <c r="H1014">
        <v>5</v>
      </c>
      <c r="I1014">
        <v>5</v>
      </c>
      <c r="J1014">
        <v>1</v>
      </c>
      <c r="K1014" t="s">
        <v>1325</v>
      </c>
      <c r="L1014">
        <v>2</v>
      </c>
      <c r="M1014" s="5">
        <v>239.07</v>
      </c>
      <c r="N1014" s="6">
        <v>0</v>
      </c>
      <c r="O1014" s="5">
        <f t="shared" si="90"/>
        <v>239.07</v>
      </c>
      <c r="P1014" s="5">
        <f t="shared" si="91"/>
        <v>478.14</v>
      </c>
      <c r="Q1014" s="5">
        <v>138.97</v>
      </c>
      <c r="R1014" s="5">
        <f t="shared" si="92"/>
        <v>277.94</v>
      </c>
      <c r="S1014" s="5">
        <f t="shared" si="93"/>
        <v>172.26</v>
      </c>
      <c r="T1014" s="6">
        <f t="shared" si="94"/>
        <v>0.36027105031998996</v>
      </c>
      <c r="U1014" s="5">
        <v>27.94</v>
      </c>
      <c r="V1014">
        <v>0</v>
      </c>
      <c r="W1014" s="5">
        <f t="shared" si="95"/>
        <v>0</v>
      </c>
      <c r="X1014" s="5">
        <v>492.93</v>
      </c>
      <c r="Y1014" t="s">
        <v>1319</v>
      </c>
      <c r="Z1014" t="s">
        <v>2613</v>
      </c>
      <c r="AA1014" t="s">
        <v>1321</v>
      </c>
      <c r="AB1014" t="s">
        <v>1330</v>
      </c>
      <c r="AC1014" t="s">
        <v>1323</v>
      </c>
      <c r="AD1014" t="s">
        <v>62</v>
      </c>
      <c r="AE1014" s="4">
        <v>1</v>
      </c>
      <c r="AF1014">
        <v>1</v>
      </c>
    </row>
    <row r="1015" spans="1:32" ht="15" customHeight="1" x14ac:dyDescent="0.25">
      <c r="A1015">
        <v>1014</v>
      </c>
      <c r="B1015" t="s">
        <v>2614</v>
      </c>
      <c r="C1015">
        <v>20250913</v>
      </c>
      <c r="D1015">
        <v>20250919</v>
      </c>
      <c r="E1015">
        <v>536</v>
      </c>
      <c r="F1015">
        <v>18</v>
      </c>
      <c r="G1015">
        <v>32</v>
      </c>
      <c r="H1015">
        <v>18</v>
      </c>
      <c r="I1015">
        <v>5</v>
      </c>
      <c r="J1015">
        <v>1</v>
      </c>
      <c r="K1015" t="s">
        <v>1325</v>
      </c>
      <c r="L1015">
        <v>1</v>
      </c>
      <c r="M1015" s="5">
        <v>248.07</v>
      </c>
      <c r="N1015" s="6">
        <v>0</v>
      </c>
      <c r="O1015" s="5">
        <f t="shared" si="90"/>
        <v>248.07</v>
      </c>
      <c r="P1015" s="5">
        <f t="shared" si="91"/>
        <v>248.07</v>
      </c>
      <c r="Q1015" s="5">
        <v>67.64</v>
      </c>
      <c r="R1015" s="5">
        <f t="shared" si="92"/>
        <v>67.64</v>
      </c>
      <c r="S1015" s="5">
        <f t="shared" si="93"/>
        <v>180.43</v>
      </c>
      <c r="T1015" s="6">
        <f t="shared" si="94"/>
        <v>0.72733502640383763</v>
      </c>
      <c r="U1015" s="5">
        <v>0</v>
      </c>
      <c r="V1015">
        <v>0</v>
      </c>
      <c r="W1015" s="5">
        <f t="shared" si="95"/>
        <v>0</v>
      </c>
      <c r="X1015" s="5">
        <v>243.21</v>
      </c>
      <c r="Y1015" t="s">
        <v>1319</v>
      </c>
      <c r="Z1015" t="s">
        <v>2615</v>
      </c>
      <c r="AA1015" t="s">
        <v>1321</v>
      </c>
      <c r="AB1015" t="s">
        <v>1327</v>
      </c>
      <c r="AC1015" t="s">
        <v>1323</v>
      </c>
      <c r="AD1015" t="s">
        <v>91</v>
      </c>
      <c r="AE1015" s="4">
        <v>1.0900000000000001</v>
      </c>
      <c r="AF1015">
        <v>1</v>
      </c>
    </row>
    <row r="1016" spans="1:32" ht="15" customHeight="1" x14ac:dyDescent="0.25">
      <c r="A1016">
        <v>1015</v>
      </c>
      <c r="B1016" t="s">
        <v>2614</v>
      </c>
      <c r="C1016">
        <v>20250913</v>
      </c>
      <c r="D1016">
        <v>20250919</v>
      </c>
      <c r="E1016">
        <v>536</v>
      </c>
      <c r="F1016">
        <v>23</v>
      </c>
      <c r="G1016">
        <v>32</v>
      </c>
      <c r="H1016">
        <v>18</v>
      </c>
      <c r="I1016">
        <v>5</v>
      </c>
      <c r="J1016">
        <v>6</v>
      </c>
      <c r="K1016" t="s">
        <v>1325</v>
      </c>
      <c r="L1016">
        <v>4</v>
      </c>
      <c r="M1016" s="5">
        <v>1776.84</v>
      </c>
      <c r="N1016" s="6">
        <v>0.2203</v>
      </c>
      <c r="O1016" s="5">
        <f t="shared" si="90"/>
        <v>1385.4021480000001</v>
      </c>
      <c r="P1016" s="5">
        <f t="shared" si="91"/>
        <v>5541.6085920000005</v>
      </c>
      <c r="Q1016" s="5">
        <v>918.26</v>
      </c>
      <c r="R1016" s="5">
        <f t="shared" si="92"/>
        <v>3673.04</v>
      </c>
      <c r="S1016" s="5">
        <f t="shared" si="93"/>
        <v>1836.5985920000005</v>
      </c>
      <c r="T1016" s="6">
        <f t="shared" si="94"/>
        <v>0.33141976043767479</v>
      </c>
      <c r="U1016" s="5">
        <v>31.97</v>
      </c>
      <c r="V1016">
        <v>0</v>
      </c>
      <c r="W1016" s="5">
        <f t="shared" si="95"/>
        <v>0</v>
      </c>
      <c r="X1016" s="5">
        <v>5432.95</v>
      </c>
      <c r="Y1016" t="s">
        <v>1319</v>
      </c>
      <c r="Z1016" t="s">
        <v>2615</v>
      </c>
      <c r="AA1016" t="s">
        <v>1321</v>
      </c>
      <c r="AB1016" t="s">
        <v>1327</v>
      </c>
      <c r="AC1016" t="s">
        <v>1323</v>
      </c>
      <c r="AD1016" t="s">
        <v>91</v>
      </c>
      <c r="AE1016" s="4">
        <v>1.0900000000000001</v>
      </c>
      <c r="AF1016">
        <v>1</v>
      </c>
    </row>
    <row r="1017" spans="1:32" ht="15" customHeight="1" x14ac:dyDescent="0.25">
      <c r="A1017">
        <v>1016</v>
      </c>
      <c r="B1017" t="s">
        <v>2616</v>
      </c>
      <c r="C1017">
        <v>20240517</v>
      </c>
      <c r="D1017">
        <v>20240522</v>
      </c>
      <c r="E1017">
        <v>126</v>
      </c>
      <c r="F1017">
        <v>16</v>
      </c>
      <c r="G1017">
        <v>5</v>
      </c>
      <c r="H1017">
        <v>7</v>
      </c>
      <c r="I1017">
        <v>5</v>
      </c>
      <c r="J1017">
        <v>1</v>
      </c>
      <c r="K1017" t="s">
        <v>1354</v>
      </c>
      <c r="L1017">
        <v>0</v>
      </c>
      <c r="M1017" s="5">
        <v>130.96</v>
      </c>
      <c r="N1017" s="6">
        <v>0</v>
      </c>
      <c r="O1017" s="5">
        <f t="shared" si="90"/>
        <v>130.96</v>
      </c>
      <c r="P1017" s="5">
        <f t="shared" si="91"/>
        <v>0</v>
      </c>
      <c r="Q1017" s="5">
        <v>27.3</v>
      </c>
      <c r="R1017" s="5">
        <f t="shared" si="92"/>
        <v>0</v>
      </c>
      <c r="S1017" s="5">
        <f t="shared" si="93"/>
        <v>0</v>
      </c>
      <c r="T1017" s="6">
        <f t="shared" si="94"/>
        <v>0</v>
      </c>
      <c r="U1017" s="5">
        <v>0</v>
      </c>
      <c r="V1017">
        <v>0</v>
      </c>
      <c r="W1017" s="5">
        <f t="shared" si="95"/>
        <v>0</v>
      </c>
      <c r="X1017" s="5">
        <v>0</v>
      </c>
      <c r="Y1017" t="s">
        <v>1319</v>
      </c>
      <c r="Z1017" t="s">
        <v>2617</v>
      </c>
      <c r="AA1017" t="s">
        <v>1321</v>
      </c>
      <c r="AB1017" t="s">
        <v>1327</v>
      </c>
      <c r="AC1017" t="s">
        <v>1323</v>
      </c>
      <c r="AD1017" t="s">
        <v>62</v>
      </c>
      <c r="AE1017" s="4">
        <v>1</v>
      </c>
      <c r="AF1017">
        <v>1</v>
      </c>
    </row>
    <row r="1018" spans="1:32" ht="15" customHeight="1" x14ac:dyDescent="0.25">
      <c r="A1018">
        <v>1017</v>
      </c>
      <c r="B1018" t="s">
        <v>2616</v>
      </c>
      <c r="C1018">
        <v>20240517</v>
      </c>
      <c r="D1018">
        <v>20240522</v>
      </c>
      <c r="E1018">
        <v>126</v>
      </c>
      <c r="F1018">
        <v>4</v>
      </c>
      <c r="G1018">
        <v>5</v>
      </c>
      <c r="H1018">
        <v>7</v>
      </c>
      <c r="I1018">
        <v>5</v>
      </c>
      <c r="J1018">
        <v>1</v>
      </c>
      <c r="K1018" t="s">
        <v>1354</v>
      </c>
      <c r="L1018">
        <v>0</v>
      </c>
      <c r="M1018" s="5">
        <v>795.03</v>
      </c>
      <c r="N1018" s="6">
        <v>0</v>
      </c>
      <c r="O1018" s="5">
        <f t="shared" si="90"/>
        <v>795.03</v>
      </c>
      <c r="P1018" s="5">
        <f t="shared" si="91"/>
        <v>0</v>
      </c>
      <c r="Q1018" s="5">
        <v>428.83</v>
      </c>
      <c r="R1018" s="5">
        <f t="shared" si="92"/>
        <v>0</v>
      </c>
      <c r="S1018" s="5">
        <f t="shared" si="93"/>
        <v>-24.54</v>
      </c>
      <c r="T1018" s="6">
        <f t="shared" si="94"/>
        <v>0</v>
      </c>
      <c r="U1018" s="5">
        <v>24.54</v>
      </c>
      <c r="V1018">
        <v>0</v>
      </c>
      <c r="W1018" s="5">
        <f t="shared" si="95"/>
        <v>0</v>
      </c>
      <c r="X1018" s="5">
        <v>0</v>
      </c>
      <c r="Y1018" t="s">
        <v>1319</v>
      </c>
      <c r="Z1018" t="s">
        <v>2617</v>
      </c>
      <c r="AA1018" t="s">
        <v>1321</v>
      </c>
      <c r="AB1018" t="s">
        <v>1327</v>
      </c>
      <c r="AC1018" t="s">
        <v>1323</v>
      </c>
      <c r="AD1018" t="s">
        <v>62</v>
      </c>
      <c r="AE1018" s="4">
        <v>1</v>
      </c>
      <c r="AF1018">
        <v>1</v>
      </c>
    </row>
    <row r="1019" spans="1:32" ht="15" customHeight="1" x14ac:dyDescent="0.25">
      <c r="A1019">
        <v>1018</v>
      </c>
      <c r="B1019" t="s">
        <v>2616</v>
      </c>
      <c r="C1019">
        <v>20240517</v>
      </c>
      <c r="D1019">
        <v>20240522</v>
      </c>
      <c r="E1019">
        <v>126</v>
      </c>
      <c r="F1019">
        <v>5</v>
      </c>
      <c r="G1019">
        <v>5</v>
      </c>
      <c r="H1019">
        <v>7</v>
      </c>
      <c r="I1019">
        <v>5</v>
      </c>
      <c r="J1019">
        <v>1</v>
      </c>
      <c r="K1019" t="s">
        <v>1354</v>
      </c>
      <c r="L1019">
        <v>0</v>
      </c>
      <c r="M1019" s="5">
        <v>80.260000000000005</v>
      </c>
      <c r="N1019" s="6">
        <v>0</v>
      </c>
      <c r="O1019" s="5">
        <f t="shared" si="90"/>
        <v>80.260000000000005</v>
      </c>
      <c r="P1019" s="5">
        <f t="shared" si="91"/>
        <v>0</v>
      </c>
      <c r="Q1019" s="5">
        <v>40.08</v>
      </c>
      <c r="R1019" s="5">
        <f t="shared" si="92"/>
        <v>0</v>
      </c>
      <c r="S1019" s="5">
        <f t="shared" si="93"/>
        <v>-5</v>
      </c>
      <c r="T1019" s="6">
        <f t="shared" si="94"/>
        <v>0</v>
      </c>
      <c r="U1019" s="5">
        <v>5</v>
      </c>
      <c r="V1019">
        <v>0</v>
      </c>
      <c r="W1019" s="5">
        <f t="shared" si="95"/>
        <v>0</v>
      </c>
      <c r="X1019" s="5">
        <v>0</v>
      </c>
      <c r="Y1019" t="s">
        <v>1319</v>
      </c>
      <c r="Z1019" t="s">
        <v>2617</v>
      </c>
      <c r="AA1019" t="s">
        <v>1321</v>
      </c>
      <c r="AB1019" t="s">
        <v>1327</v>
      </c>
      <c r="AC1019" t="s">
        <v>1323</v>
      </c>
      <c r="AD1019" t="s">
        <v>62</v>
      </c>
      <c r="AE1019" s="4">
        <v>1</v>
      </c>
      <c r="AF1019">
        <v>1</v>
      </c>
    </row>
    <row r="1020" spans="1:32" ht="15" customHeight="1" x14ac:dyDescent="0.25">
      <c r="A1020">
        <v>1019</v>
      </c>
      <c r="B1020" t="s">
        <v>2618</v>
      </c>
      <c r="C1020">
        <v>20231208</v>
      </c>
      <c r="D1020">
        <v>20231212</v>
      </c>
      <c r="E1020">
        <v>210</v>
      </c>
      <c r="F1020">
        <v>9</v>
      </c>
      <c r="G1020">
        <v>13</v>
      </c>
      <c r="H1020">
        <v>8</v>
      </c>
      <c r="I1020">
        <v>5</v>
      </c>
      <c r="J1020">
        <v>1</v>
      </c>
      <c r="K1020" t="s">
        <v>1318</v>
      </c>
      <c r="L1020">
        <v>2</v>
      </c>
      <c r="M1020" s="5">
        <v>416.85</v>
      </c>
      <c r="N1020" s="6">
        <v>0</v>
      </c>
      <c r="O1020" s="5">
        <f t="shared" si="90"/>
        <v>416.85</v>
      </c>
      <c r="P1020" s="5">
        <f t="shared" si="91"/>
        <v>833.7</v>
      </c>
      <c r="Q1020" s="5">
        <v>250.55</v>
      </c>
      <c r="R1020" s="5">
        <f t="shared" si="92"/>
        <v>0</v>
      </c>
      <c r="S1020" s="5">
        <f t="shared" si="93"/>
        <v>-5</v>
      </c>
      <c r="T1020" s="6">
        <f t="shared" si="94"/>
        <v>0</v>
      </c>
      <c r="U1020" s="5">
        <v>5</v>
      </c>
      <c r="V1020">
        <v>2</v>
      </c>
      <c r="W1020" s="5">
        <f t="shared" si="95"/>
        <v>833.7</v>
      </c>
      <c r="X1020" s="5">
        <v>786.51</v>
      </c>
      <c r="Y1020" t="s">
        <v>1319</v>
      </c>
      <c r="Z1020" t="s">
        <v>2619</v>
      </c>
      <c r="AA1020" t="s">
        <v>1321</v>
      </c>
      <c r="AB1020" t="s">
        <v>1330</v>
      </c>
      <c r="AC1020" t="s">
        <v>1323</v>
      </c>
      <c r="AD1020" t="s">
        <v>79</v>
      </c>
      <c r="AE1020" s="4">
        <v>0.74</v>
      </c>
      <c r="AF1020">
        <v>1</v>
      </c>
    </row>
    <row r="1021" spans="1:32" ht="15" customHeight="1" x14ac:dyDescent="0.25">
      <c r="A1021">
        <v>1020</v>
      </c>
      <c r="B1021" t="s">
        <v>2618</v>
      </c>
      <c r="C1021">
        <v>20231208</v>
      </c>
      <c r="D1021">
        <v>20231212</v>
      </c>
      <c r="E1021">
        <v>210</v>
      </c>
      <c r="F1021">
        <v>12</v>
      </c>
      <c r="G1021">
        <v>13</v>
      </c>
      <c r="H1021">
        <v>8</v>
      </c>
      <c r="I1021">
        <v>5</v>
      </c>
      <c r="J1021">
        <v>4</v>
      </c>
      <c r="K1021" t="s">
        <v>1318</v>
      </c>
      <c r="L1021">
        <v>115</v>
      </c>
      <c r="M1021" s="5">
        <v>50.72</v>
      </c>
      <c r="N1021" s="6">
        <v>0.11260000000000001</v>
      </c>
      <c r="O1021" s="5">
        <f t="shared" si="90"/>
        <v>45.008927999999997</v>
      </c>
      <c r="P1021" s="5">
        <f t="shared" si="91"/>
        <v>5176.0267199999998</v>
      </c>
      <c r="Q1021" s="5">
        <v>14.17</v>
      </c>
      <c r="R1021" s="5">
        <f t="shared" si="92"/>
        <v>1615.3799999999999</v>
      </c>
      <c r="S1021" s="5">
        <f t="shared" si="93"/>
        <v>3515.6377919999995</v>
      </c>
      <c r="T1021" s="6">
        <f t="shared" si="94"/>
        <v>0.68517357267429246</v>
      </c>
      <c r="U1021" s="5">
        <v>0</v>
      </c>
      <c r="V1021">
        <v>1</v>
      </c>
      <c r="W1021" s="5">
        <f t="shared" si="95"/>
        <v>45.008927999999997</v>
      </c>
      <c r="X1021" s="5">
        <v>4883.05</v>
      </c>
      <c r="Y1021" t="s">
        <v>1319</v>
      </c>
      <c r="Z1021" t="s">
        <v>2619</v>
      </c>
      <c r="AA1021" t="s">
        <v>1321</v>
      </c>
      <c r="AB1021" t="s">
        <v>1330</v>
      </c>
      <c r="AC1021" t="s">
        <v>1323</v>
      </c>
      <c r="AD1021" t="s">
        <v>79</v>
      </c>
      <c r="AE1021" s="4">
        <v>0.74</v>
      </c>
      <c r="AF1021">
        <v>1</v>
      </c>
    </row>
    <row r="1022" spans="1:32" ht="15" customHeight="1" x14ac:dyDescent="0.25">
      <c r="A1022">
        <v>1021</v>
      </c>
      <c r="B1022" t="s">
        <v>2620</v>
      </c>
      <c r="C1022">
        <v>20251001</v>
      </c>
      <c r="D1022">
        <v>20251004</v>
      </c>
      <c r="E1022">
        <v>530</v>
      </c>
      <c r="F1022">
        <v>2</v>
      </c>
      <c r="G1022">
        <v>26</v>
      </c>
      <c r="H1022">
        <v>21</v>
      </c>
      <c r="I1022">
        <v>5</v>
      </c>
      <c r="J1022">
        <v>1</v>
      </c>
      <c r="K1022" t="s">
        <v>1325</v>
      </c>
      <c r="L1022">
        <v>1</v>
      </c>
      <c r="M1022" s="5">
        <v>250.49</v>
      </c>
      <c r="N1022" s="6">
        <v>0</v>
      </c>
      <c r="O1022" s="5">
        <f t="shared" si="90"/>
        <v>250.49</v>
      </c>
      <c r="P1022" s="5">
        <f t="shared" si="91"/>
        <v>250.49</v>
      </c>
      <c r="Q1022" s="5">
        <v>144.24</v>
      </c>
      <c r="R1022" s="5">
        <f t="shared" si="92"/>
        <v>144.24</v>
      </c>
      <c r="S1022" s="5">
        <f t="shared" si="93"/>
        <v>100.6</v>
      </c>
      <c r="T1022" s="6">
        <f t="shared" si="94"/>
        <v>0.40161283883588161</v>
      </c>
      <c r="U1022" s="5">
        <v>5.65</v>
      </c>
      <c r="V1022">
        <v>0</v>
      </c>
      <c r="W1022" s="5">
        <f t="shared" si="95"/>
        <v>0</v>
      </c>
      <c r="X1022" s="5">
        <v>240.86</v>
      </c>
      <c r="Y1022" t="s">
        <v>1319</v>
      </c>
      <c r="Z1022" t="s">
        <v>2621</v>
      </c>
      <c r="AA1022" t="s">
        <v>1321</v>
      </c>
      <c r="AB1022" t="s">
        <v>1322</v>
      </c>
      <c r="AC1022" t="s">
        <v>1323</v>
      </c>
      <c r="AD1022" t="s">
        <v>99</v>
      </c>
      <c r="AE1022" s="4">
        <v>1.27</v>
      </c>
      <c r="AF1022">
        <v>1</v>
      </c>
    </row>
    <row r="1023" spans="1:32" ht="15" customHeight="1" x14ac:dyDescent="0.25">
      <c r="A1023">
        <v>1022</v>
      </c>
      <c r="B1023" t="s">
        <v>2622</v>
      </c>
      <c r="C1023">
        <v>20240501</v>
      </c>
      <c r="D1023">
        <v>20240503</v>
      </c>
      <c r="E1023">
        <v>497</v>
      </c>
      <c r="F1023">
        <v>20</v>
      </c>
      <c r="G1023">
        <v>22</v>
      </c>
      <c r="H1023">
        <v>22</v>
      </c>
      <c r="I1023">
        <v>5</v>
      </c>
      <c r="J1023">
        <v>1</v>
      </c>
      <c r="K1023" t="s">
        <v>1325</v>
      </c>
      <c r="L1023">
        <v>4</v>
      </c>
      <c r="M1023" s="5">
        <v>443.19</v>
      </c>
      <c r="N1023" s="6">
        <v>0</v>
      </c>
      <c r="O1023" s="5">
        <f t="shared" si="90"/>
        <v>443.19</v>
      </c>
      <c r="P1023" s="5">
        <f t="shared" si="91"/>
        <v>1772.76</v>
      </c>
      <c r="Q1023" s="5">
        <v>264.55</v>
      </c>
      <c r="R1023" s="5">
        <f t="shared" si="92"/>
        <v>1058.2</v>
      </c>
      <c r="S1023" s="5">
        <f t="shared" si="93"/>
        <v>694.45999999999992</v>
      </c>
      <c r="T1023" s="6">
        <f t="shared" si="94"/>
        <v>0.39173943455402871</v>
      </c>
      <c r="U1023" s="5">
        <v>20.100000000000001</v>
      </c>
      <c r="V1023">
        <v>0</v>
      </c>
      <c r="W1023" s="5">
        <f t="shared" si="95"/>
        <v>0</v>
      </c>
      <c r="X1023" s="5">
        <v>1755.21</v>
      </c>
      <c r="Y1023" t="s">
        <v>1319</v>
      </c>
      <c r="Z1023" t="s">
        <v>2623</v>
      </c>
      <c r="AA1023" t="s">
        <v>1321</v>
      </c>
      <c r="AB1023" t="s">
        <v>1322</v>
      </c>
      <c r="AC1023" t="s">
        <v>1323</v>
      </c>
      <c r="AD1023" t="s">
        <v>99</v>
      </c>
      <c r="AE1023" s="4">
        <v>1.27</v>
      </c>
      <c r="AF1023">
        <v>1</v>
      </c>
    </row>
    <row r="1024" spans="1:32" ht="15" customHeight="1" x14ac:dyDescent="0.25">
      <c r="A1024">
        <v>1023</v>
      </c>
      <c r="B1024" t="s">
        <v>2622</v>
      </c>
      <c r="C1024">
        <v>20240501</v>
      </c>
      <c r="D1024">
        <v>20240503</v>
      </c>
      <c r="E1024">
        <v>497</v>
      </c>
      <c r="F1024">
        <v>25</v>
      </c>
      <c r="G1024">
        <v>22</v>
      </c>
      <c r="H1024">
        <v>22</v>
      </c>
      <c r="I1024">
        <v>5</v>
      </c>
      <c r="J1024">
        <v>5</v>
      </c>
      <c r="K1024" t="s">
        <v>1325</v>
      </c>
      <c r="L1024">
        <v>1</v>
      </c>
      <c r="M1024" s="5">
        <v>11592.61</v>
      </c>
      <c r="N1024" s="6">
        <v>0.14119999999999999</v>
      </c>
      <c r="O1024" s="5">
        <f t="shared" si="90"/>
        <v>9955.7334680000004</v>
      </c>
      <c r="P1024" s="5">
        <f t="shared" si="91"/>
        <v>9955.7334680000004</v>
      </c>
      <c r="Q1024" s="5">
        <v>7530.52</v>
      </c>
      <c r="R1024" s="5">
        <f t="shared" si="92"/>
        <v>7530.52</v>
      </c>
      <c r="S1024" s="5">
        <f t="shared" si="93"/>
        <v>2416.2934679999998</v>
      </c>
      <c r="T1024" s="6">
        <f t="shared" si="94"/>
        <v>0.2427037119632138</v>
      </c>
      <c r="U1024" s="5">
        <v>8.92</v>
      </c>
      <c r="V1024">
        <v>0</v>
      </c>
      <c r="W1024" s="5">
        <f t="shared" si="95"/>
        <v>0</v>
      </c>
      <c r="X1024" s="5">
        <v>9857.16</v>
      </c>
      <c r="Y1024" t="s">
        <v>1319</v>
      </c>
      <c r="Z1024" t="s">
        <v>2623</v>
      </c>
      <c r="AA1024" t="s">
        <v>1321</v>
      </c>
      <c r="AB1024" t="s">
        <v>1322</v>
      </c>
      <c r="AC1024" t="s">
        <v>1323</v>
      </c>
      <c r="AD1024" t="s">
        <v>99</v>
      </c>
      <c r="AE1024" s="4">
        <v>1.27</v>
      </c>
      <c r="AF1024">
        <v>1</v>
      </c>
    </row>
    <row r="1025" spans="1:32" ht="15" customHeight="1" x14ac:dyDescent="0.25">
      <c r="A1025">
        <v>1024</v>
      </c>
      <c r="B1025" t="s">
        <v>2624</v>
      </c>
      <c r="C1025">
        <v>20240103</v>
      </c>
      <c r="D1025">
        <v>20240104</v>
      </c>
      <c r="E1025">
        <v>710</v>
      </c>
      <c r="F1025">
        <v>12</v>
      </c>
      <c r="G1025">
        <v>38</v>
      </c>
      <c r="H1025">
        <v>35</v>
      </c>
      <c r="I1025">
        <v>2</v>
      </c>
      <c r="J1025">
        <v>1</v>
      </c>
      <c r="K1025" t="s">
        <v>1325</v>
      </c>
      <c r="L1025">
        <v>5</v>
      </c>
      <c r="M1025" s="5">
        <v>47.05</v>
      </c>
      <c r="N1025" s="6">
        <v>0</v>
      </c>
      <c r="O1025" s="5">
        <f t="shared" si="90"/>
        <v>47.05</v>
      </c>
      <c r="P1025" s="5">
        <f t="shared" si="91"/>
        <v>235.25</v>
      </c>
      <c r="Q1025" s="5">
        <v>13.28</v>
      </c>
      <c r="R1025" s="5">
        <f t="shared" si="92"/>
        <v>66.399999999999991</v>
      </c>
      <c r="S1025" s="5">
        <f t="shared" si="93"/>
        <v>168.85000000000002</v>
      </c>
      <c r="T1025" s="6">
        <f t="shared" si="94"/>
        <v>0.71774707757704581</v>
      </c>
      <c r="U1025" s="5">
        <v>0</v>
      </c>
      <c r="V1025">
        <v>0</v>
      </c>
      <c r="W1025" s="5">
        <f t="shared" si="95"/>
        <v>0</v>
      </c>
      <c r="X1025" s="5">
        <v>245.05</v>
      </c>
      <c r="Y1025" t="s">
        <v>1319</v>
      </c>
      <c r="Z1025" t="s">
        <v>2625</v>
      </c>
      <c r="AA1025" t="s">
        <v>1321</v>
      </c>
      <c r="AB1025" t="s">
        <v>1327</v>
      </c>
      <c r="AC1025" t="s">
        <v>1323</v>
      </c>
      <c r="AD1025" t="s">
        <v>127</v>
      </c>
      <c r="AE1025" s="4">
        <v>6.7999999999999996E-3</v>
      </c>
      <c r="AF1025">
        <v>1</v>
      </c>
    </row>
    <row r="1026" spans="1:32" ht="15" customHeight="1" x14ac:dyDescent="0.25">
      <c r="A1026">
        <v>1025</v>
      </c>
      <c r="B1026" t="s">
        <v>2626</v>
      </c>
      <c r="C1026">
        <v>20251112</v>
      </c>
      <c r="D1026">
        <v>20251112</v>
      </c>
      <c r="E1026">
        <v>386</v>
      </c>
      <c r="F1026">
        <v>9</v>
      </c>
      <c r="G1026">
        <v>29</v>
      </c>
      <c r="H1026">
        <v>24</v>
      </c>
      <c r="I1026">
        <v>2</v>
      </c>
      <c r="J1026">
        <v>1</v>
      </c>
      <c r="K1026" t="s">
        <v>1325</v>
      </c>
      <c r="L1026">
        <v>3</v>
      </c>
      <c r="M1026" s="5">
        <v>397.89</v>
      </c>
      <c r="N1026" s="6">
        <v>0</v>
      </c>
      <c r="O1026" s="5">
        <f t="shared" ref="O1026:O1089" si="96">M1026*(1-N1026)</f>
        <v>397.89</v>
      </c>
      <c r="P1026" s="5">
        <f t="shared" ref="P1026:P1089" si="97">L1026*O1026</f>
        <v>1193.67</v>
      </c>
      <c r="Q1026" s="5">
        <v>262.93</v>
      </c>
      <c r="R1026" s="5">
        <f t="shared" ref="R1026:R1089" si="98">MAX(L1026-V1026,0)*Q1026</f>
        <v>788.79</v>
      </c>
      <c r="S1026" s="5">
        <f t="shared" ref="S1026:S1089" si="99">P1026-W1026-R1026-U1026</f>
        <v>365.16000000000008</v>
      </c>
      <c r="T1026" s="6">
        <f t="shared" ref="T1026:T1089" si="100">IFERROR(S1026/(P1026-W1026),0)</f>
        <v>0.30591369473975222</v>
      </c>
      <c r="U1026" s="5">
        <v>39.72</v>
      </c>
      <c r="V1026">
        <v>0</v>
      </c>
      <c r="W1026" s="5">
        <f t="shared" ref="W1026:W1089" si="101">V1026*O1026</f>
        <v>0</v>
      </c>
      <c r="X1026" s="5">
        <v>1085.1500000000001</v>
      </c>
      <c r="Y1026" t="s">
        <v>1319</v>
      </c>
      <c r="Z1026" t="s">
        <v>2627</v>
      </c>
      <c r="AA1026" t="s">
        <v>1321</v>
      </c>
      <c r="AB1026" t="s">
        <v>1322</v>
      </c>
      <c r="AC1026" t="s">
        <v>1323</v>
      </c>
      <c r="AD1026" t="s">
        <v>91</v>
      </c>
      <c r="AE1026" s="4">
        <v>1.0900000000000001</v>
      </c>
      <c r="AF1026">
        <v>1</v>
      </c>
    </row>
    <row r="1027" spans="1:32" ht="15" customHeight="1" x14ac:dyDescent="0.25">
      <c r="A1027">
        <v>1026</v>
      </c>
      <c r="B1027" t="s">
        <v>2628</v>
      </c>
      <c r="C1027">
        <v>20230507</v>
      </c>
      <c r="D1027">
        <v>20230514</v>
      </c>
      <c r="E1027">
        <v>188</v>
      </c>
      <c r="F1027">
        <v>14</v>
      </c>
      <c r="G1027">
        <v>11</v>
      </c>
      <c r="H1027">
        <v>1</v>
      </c>
      <c r="I1027">
        <v>3</v>
      </c>
      <c r="J1027">
        <v>1</v>
      </c>
      <c r="K1027" t="s">
        <v>1325</v>
      </c>
      <c r="L1027">
        <v>5</v>
      </c>
      <c r="M1027" s="5">
        <v>82.6</v>
      </c>
      <c r="N1027" s="6">
        <v>0</v>
      </c>
      <c r="O1027" s="5">
        <f t="shared" si="96"/>
        <v>82.6</v>
      </c>
      <c r="P1027" s="5">
        <f t="shared" si="97"/>
        <v>413</v>
      </c>
      <c r="Q1027" s="5">
        <v>21.27</v>
      </c>
      <c r="R1027" s="5">
        <f t="shared" si="98"/>
        <v>106.35</v>
      </c>
      <c r="S1027" s="5">
        <f t="shared" si="99"/>
        <v>306.64999999999998</v>
      </c>
      <c r="T1027" s="6">
        <f t="shared" si="100"/>
        <v>0.74249394673123481</v>
      </c>
      <c r="U1027" s="5">
        <v>0</v>
      </c>
      <c r="V1027">
        <v>0</v>
      </c>
      <c r="W1027" s="5">
        <f t="shared" si="101"/>
        <v>0</v>
      </c>
      <c r="X1027" s="5">
        <v>417.17</v>
      </c>
      <c r="Y1027" t="s">
        <v>1319</v>
      </c>
      <c r="Z1027" t="s">
        <v>2629</v>
      </c>
      <c r="AA1027" t="s">
        <v>1321</v>
      </c>
      <c r="AB1027" t="s">
        <v>1327</v>
      </c>
      <c r="AC1027" t="s">
        <v>1323</v>
      </c>
      <c r="AD1027" t="s">
        <v>62</v>
      </c>
      <c r="AE1027" s="4">
        <v>1</v>
      </c>
      <c r="AF1027">
        <v>1</v>
      </c>
    </row>
    <row r="1028" spans="1:32" ht="15" customHeight="1" x14ac:dyDescent="0.25">
      <c r="A1028">
        <v>1027</v>
      </c>
      <c r="B1028" t="s">
        <v>2630</v>
      </c>
      <c r="C1028">
        <v>20230812</v>
      </c>
      <c r="D1028">
        <v>20230818</v>
      </c>
      <c r="E1028">
        <v>282</v>
      </c>
      <c r="F1028">
        <v>10</v>
      </c>
      <c r="G1028">
        <v>13</v>
      </c>
      <c r="H1028">
        <v>2</v>
      </c>
      <c r="I1028">
        <v>6</v>
      </c>
      <c r="J1028">
        <v>1</v>
      </c>
      <c r="K1028" t="s">
        <v>1325</v>
      </c>
      <c r="L1028">
        <v>2</v>
      </c>
      <c r="M1028" s="5">
        <v>1582.57</v>
      </c>
      <c r="N1028" s="6">
        <v>0</v>
      </c>
      <c r="O1028" s="5">
        <f t="shared" si="96"/>
        <v>1582.57</v>
      </c>
      <c r="P1028" s="5">
        <f t="shared" si="97"/>
        <v>3165.14</v>
      </c>
      <c r="Q1028" s="5">
        <v>1106.76</v>
      </c>
      <c r="R1028" s="5">
        <f t="shared" si="98"/>
        <v>2213.52</v>
      </c>
      <c r="S1028" s="5">
        <f t="shared" si="99"/>
        <v>925.78999999999985</v>
      </c>
      <c r="T1028" s="6">
        <f t="shared" si="100"/>
        <v>0.29249575058291255</v>
      </c>
      <c r="U1028" s="5">
        <v>25.83</v>
      </c>
      <c r="V1028">
        <v>0</v>
      </c>
      <c r="W1028" s="5">
        <f t="shared" si="101"/>
        <v>0</v>
      </c>
      <c r="X1028" s="5">
        <v>3072.95</v>
      </c>
      <c r="Y1028" t="s">
        <v>1319</v>
      </c>
      <c r="Z1028" t="s">
        <v>2631</v>
      </c>
      <c r="AA1028" t="s">
        <v>1321</v>
      </c>
      <c r="AB1028" t="s">
        <v>1330</v>
      </c>
      <c r="AC1028" t="s">
        <v>1323</v>
      </c>
      <c r="AD1028" t="s">
        <v>79</v>
      </c>
      <c r="AE1028" s="4">
        <v>0.74</v>
      </c>
      <c r="AF1028">
        <v>1</v>
      </c>
    </row>
    <row r="1029" spans="1:32" ht="15" customHeight="1" x14ac:dyDescent="0.25">
      <c r="A1029">
        <v>1028</v>
      </c>
      <c r="B1029" t="s">
        <v>2632</v>
      </c>
      <c r="C1029">
        <v>20240708</v>
      </c>
      <c r="D1029">
        <v>20240713</v>
      </c>
      <c r="E1029">
        <v>392</v>
      </c>
      <c r="F1029">
        <v>12</v>
      </c>
      <c r="G1029">
        <v>20</v>
      </c>
      <c r="H1029">
        <v>15</v>
      </c>
      <c r="I1029">
        <v>3</v>
      </c>
      <c r="J1029">
        <v>1</v>
      </c>
      <c r="K1029" t="s">
        <v>1354</v>
      </c>
      <c r="L1029">
        <v>0</v>
      </c>
      <c r="M1029" s="5">
        <v>50.65</v>
      </c>
      <c r="N1029" s="6">
        <v>0</v>
      </c>
      <c r="O1029" s="5">
        <f t="shared" si="96"/>
        <v>50.65</v>
      </c>
      <c r="P1029" s="5">
        <f t="shared" si="97"/>
        <v>0</v>
      </c>
      <c r="Q1029" s="5">
        <v>14</v>
      </c>
      <c r="R1029" s="5">
        <f t="shared" si="98"/>
        <v>0</v>
      </c>
      <c r="S1029" s="5">
        <f t="shared" si="99"/>
        <v>0</v>
      </c>
      <c r="T1029" s="6">
        <f t="shared" si="100"/>
        <v>0</v>
      </c>
      <c r="U1029" s="5">
        <v>0</v>
      </c>
      <c r="V1029">
        <v>0</v>
      </c>
      <c r="W1029" s="5">
        <f t="shared" si="101"/>
        <v>0</v>
      </c>
      <c r="X1029" s="5">
        <v>0</v>
      </c>
      <c r="Y1029" t="s">
        <v>1319</v>
      </c>
      <c r="Z1029" t="s">
        <v>2633</v>
      </c>
      <c r="AA1029" t="s">
        <v>1321</v>
      </c>
      <c r="AB1029" t="s">
        <v>1344</v>
      </c>
      <c r="AC1029" t="s">
        <v>1323</v>
      </c>
      <c r="AD1029" t="s">
        <v>91</v>
      </c>
      <c r="AE1029" s="4">
        <v>1.0900000000000001</v>
      </c>
      <c r="AF1029">
        <v>1</v>
      </c>
    </row>
    <row r="1030" spans="1:32" ht="15" customHeight="1" x14ac:dyDescent="0.25">
      <c r="A1030">
        <v>1029</v>
      </c>
      <c r="B1030" t="s">
        <v>2634</v>
      </c>
      <c r="C1030">
        <v>20241206</v>
      </c>
      <c r="D1030">
        <v>20241210</v>
      </c>
      <c r="E1030">
        <v>760</v>
      </c>
      <c r="F1030">
        <v>10</v>
      </c>
      <c r="G1030">
        <v>36</v>
      </c>
      <c r="H1030">
        <v>28</v>
      </c>
      <c r="I1030">
        <v>5</v>
      </c>
      <c r="J1030">
        <v>1</v>
      </c>
      <c r="K1030" t="s">
        <v>1325</v>
      </c>
      <c r="L1030">
        <v>4</v>
      </c>
      <c r="M1030" s="5">
        <v>1609.16</v>
      </c>
      <c r="N1030" s="6">
        <v>0</v>
      </c>
      <c r="O1030" s="5">
        <f t="shared" si="96"/>
        <v>1609.16</v>
      </c>
      <c r="P1030" s="5">
        <f t="shared" si="97"/>
        <v>6436.64</v>
      </c>
      <c r="Q1030" s="5">
        <v>1037.33</v>
      </c>
      <c r="R1030" s="5">
        <f t="shared" si="98"/>
        <v>4149.32</v>
      </c>
      <c r="S1030" s="5">
        <f t="shared" si="99"/>
        <v>2232.2800000000007</v>
      </c>
      <c r="T1030" s="6">
        <f t="shared" si="100"/>
        <v>0.34680827263914099</v>
      </c>
      <c r="U1030" s="5">
        <v>55.04</v>
      </c>
      <c r="V1030">
        <v>0</v>
      </c>
      <c r="W1030" s="5">
        <f t="shared" si="101"/>
        <v>0</v>
      </c>
      <c r="X1030" s="5">
        <v>6015.55</v>
      </c>
      <c r="Y1030" t="s">
        <v>1319</v>
      </c>
      <c r="Z1030" t="s">
        <v>2635</v>
      </c>
      <c r="AA1030" t="s">
        <v>1321</v>
      </c>
      <c r="AB1030" t="s">
        <v>1330</v>
      </c>
      <c r="AC1030" t="s">
        <v>1323</v>
      </c>
      <c r="AD1030" t="s">
        <v>121</v>
      </c>
      <c r="AE1030" s="4">
        <v>0.66</v>
      </c>
      <c r="AF1030">
        <v>1</v>
      </c>
    </row>
    <row r="1031" spans="1:32" ht="15" customHeight="1" x14ac:dyDescent="0.25">
      <c r="A1031">
        <v>1030</v>
      </c>
      <c r="B1031" t="s">
        <v>2634</v>
      </c>
      <c r="C1031">
        <v>20241206</v>
      </c>
      <c r="D1031">
        <v>20241210</v>
      </c>
      <c r="E1031">
        <v>760</v>
      </c>
      <c r="F1031">
        <v>6</v>
      </c>
      <c r="G1031">
        <v>36</v>
      </c>
      <c r="H1031">
        <v>28</v>
      </c>
      <c r="I1031">
        <v>5</v>
      </c>
      <c r="J1031">
        <v>5</v>
      </c>
      <c r="K1031" t="s">
        <v>1325</v>
      </c>
      <c r="L1031">
        <v>1</v>
      </c>
      <c r="M1031" s="5">
        <v>123.96</v>
      </c>
      <c r="N1031" s="6">
        <v>0.1426</v>
      </c>
      <c r="O1031" s="5">
        <f t="shared" si="96"/>
        <v>106.28330399999999</v>
      </c>
      <c r="P1031" s="5">
        <f t="shared" si="97"/>
        <v>106.28330399999999</v>
      </c>
      <c r="Q1031" s="5">
        <v>79.13</v>
      </c>
      <c r="R1031" s="5">
        <f t="shared" si="98"/>
        <v>79.13</v>
      </c>
      <c r="S1031" s="5">
        <f t="shared" si="99"/>
        <v>22.153303999999991</v>
      </c>
      <c r="T1031" s="6">
        <f t="shared" si="100"/>
        <v>0.20843635045444198</v>
      </c>
      <c r="U1031" s="5">
        <v>5</v>
      </c>
      <c r="V1031">
        <v>0</v>
      </c>
      <c r="W1031" s="5">
        <f t="shared" si="101"/>
        <v>0</v>
      </c>
      <c r="X1031" s="5">
        <v>99.33</v>
      </c>
      <c r="Y1031" t="s">
        <v>1319</v>
      </c>
      <c r="Z1031" t="s">
        <v>2635</v>
      </c>
      <c r="AA1031" t="s">
        <v>1321</v>
      </c>
      <c r="AB1031" t="s">
        <v>1330</v>
      </c>
      <c r="AC1031" t="s">
        <v>1323</v>
      </c>
      <c r="AD1031" t="s">
        <v>121</v>
      </c>
      <c r="AE1031" s="4">
        <v>0.66</v>
      </c>
      <c r="AF1031">
        <v>1</v>
      </c>
    </row>
    <row r="1032" spans="1:32" ht="15" customHeight="1" x14ac:dyDescent="0.25">
      <c r="A1032">
        <v>1031</v>
      </c>
      <c r="B1032" t="s">
        <v>2634</v>
      </c>
      <c r="C1032">
        <v>20241206</v>
      </c>
      <c r="D1032">
        <v>20241210</v>
      </c>
      <c r="E1032">
        <v>760</v>
      </c>
      <c r="F1032">
        <v>15</v>
      </c>
      <c r="G1032">
        <v>36</v>
      </c>
      <c r="H1032">
        <v>28</v>
      </c>
      <c r="I1032">
        <v>5</v>
      </c>
      <c r="J1032">
        <v>5</v>
      </c>
      <c r="K1032" t="s">
        <v>1325</v>
      </c>
      <c r="L1032">
        <v>20</v>
      </c>
      <c r="M1032" s="5">
        <v>76.69</v>
      </c>
      <c r="N1032" s="6">
        <v>0.16700000000000001</v>
      </c>
      <c r="O1032" s="5">
        <f t="shared" si="96"/>
        <v>63.882769999999994</v>
      </c>
      <c r="P1032" s="5">
        <f t="shared" si="97"/>
        <v>1277.6553999999999</v>
      </c>
      <c r="Q1032" s="5">
        <v>19.989999999999998</v>
      </c>
      <c r="R1032" s="5">
        <f t="shared" si="98"/>
        <v>399.79999999999995</v>
      </c>
      <c r="S1032" s="5">
        <f t="shared" si="99"/>
        <v>877.85539999999992</v>
      </c>
      <c r="T1032" s="6">
        <f t="shared" si="100"/>
        <v>0.68708307419981951</v>
      </c>
      <c r="U1032" s="5">
        <v>0</v>
      </c>
      <c r="V1032">
        <v>0</v>
      </c>
      <c r="W1032" s="5">
        <f t="shared" si="101"/>
        <v>0</v>
      </c>
      <c r="X1032" s="5">
        <v>1194.07</v>
      </c>
      <c r="Y1032" t="s">
        <v>1319</v>
      </c>
      <c r="Z1032" t="s">
        <v>2635</v>
      </c>
      <c r="AA1032" t="s">
        <v>1321</v>
      </c>
      <c r="AB1032" t="s">
        <v>1330</v>
      </c>
      <c r="AC1032" t="s">
        <v>1323</v>
      </c>
      <c r="AD1032" t="s">
        <v>121</v>
      </c>
      <c r="AE1032" s="4">
        <v>0.66</v>
      </c>
      <c r="AF1032">
        <v>1</v>
      </c>
    </row>
    <row r="1033" spans="1:32" ht="15" customHeight="1" x14ac:dyDescent="0.25">
      <c r="A1033">
        <v>1032</v>
      </c>
      <c r="B1033" t="s">
        <v>2636</v>
      </c>
      <c r="C1033">
        <v>20230517</v>
      </c>
      <c r="D1033">
        <v>20230520</v>
      </c>
      <c r="E1033">
        <v>137</v>
      </c>
      <c r="F1033">
        <v>7</v>
      </c>
      <c r="G1033">
        <v>16</v>
      </c>
      <c r="H1033">
        <v>5</v>
      </c>
      <c r="I1033">
        <v>3</v>
      </c>
      <c r="J1033">
        <v>3</v>
      </c>
      <c r="K1033" t="s">
        <v>1318</v>
      </c>
      <c r="L1033">
        <v>3</v>
      </c>
      <c r="M1033" s="5">
        <v>816.66</v>
      </c>
      <c r="N1033" s="6">
        <v>0.1439</v>
      </c>
      <c r="O1033" s="5">
        <f t="shared" si="96"/>
        <v>699.14262599999995</v>
      </c>
      <c r="P1033" s="5">
        <f t="shared" si="97"/>
        <v>2097.427878</v>
      </c>
      <c r="Q1033" s="5">
        <v>430.46</v>
      </c>
      <c r="R1033" s="5">
        <f t="shared" si="98"/>
        <v>430.46</v>
      </c>
      <c r="S1033" s="5">
        <f t="shared" si="99"/>
        <v>260.38262600000007</v>
      </c>
      <c r="T1033" s="6">
        <f t="shared" si="100"/>
        <v>0.37243134135551914</v>
      </c>
      <c r="U1033" s="5">
        <v>8.3000000000000007</v>
      </c>
      <c r="V1033">
        <v>2</v>
      </c>
      <c r="W1033" s="5">
        <f t="shared" si="101"/>
        <v>1398.2852519999999</v>
      </c>
      <c r="X1033" s="5">
        <v>2118.62</v>
      </c>
      <c r="Y1033" t="s">
        <v>1319</v>
      </c>
      <c r="Z1033" t="s">
        <v>2637</v>
      </c>
      <c r="AA1033" t="s">
        <v>1321</v>
      </c>
      <c r="AB1033" t="s">
        <v>1330</v>
      </c>
      <c r="AC1033" t="s">
        <v>1323</v>
      </c>
      <c r="AD1033" t="s">
        <v>79</v>
      </c>
      <c r="AE1033" s="4">
        <v>0.74</v>
      </c>
      <c r="AF1033">
        <v>1</v>
      </c>
    </row>
    <row r="1034" spans="1:32" ht="15" customHeight="1" x14ac:dyDescent="0.25">
      <c r="A1034">
        <v>1033</v>
      </c>
      <c r="B1034" t="s">
        <v>2636</v>
      </c>
      <c r="C1034">
        <v>20230517</v>
      </c>
      <c r="D1034">
        <v>20230520</v>
      </c>
      <c r="E1034">
        <v>137</v>
      </c>
      <c r="F1034">
        <v>13</v>
      </c>
      <c r="G1034">
        <v>16</v>
      </c>
      <c r="H1034">
        <v>5</v>
      </c>
      <c r="I1034">
        <v>3</v>
      </c>
      <c r="J1034">
        <v>2</v>
      </c>
      <c r="K1034" t="s">
        <v>1318</v>
      </c>
      <c r="L1034">
        <v>5</v>
      </c>
      <c r="M1034" s="5">
        <v>26.09</v>
      </c>
      <c r="N1034" s="6">
        <v>6.83E-2</v>
      </c>
      <c r="O1034" s="5">
        <f t="shared" si="96"/>
        <v>24.308052999999997</v>
      </c>
      <c r="P1034" s="5">
        <f t="shared" si="97"/>
        <v>121.54026499999999</v>
      </c>
      <c r="Q1034" s="5">
        <v>3.37</v>
      </c>
      <c r="R1034" s="5">
        <f t="shared" si="98"/>
        <v>13.48</v>
      </c>
      <c r="S1034" s="5">
        <f t="shared" si="99"/>
        <v>83.752211999999986</v>
      </c>
      <c r="T1034" s="6">
        <f t="shared" si="100"/>
        <v>0.86136281667643222</v>
      </c>
      <c r="U1034" s="5">
        <v>0</v>
      </c>
      <c r="V1034">
        <v>1</v>
      </c>
      <c r="W1034" s="5">
        <f t="shared" si="101"/>
        <v>24.308052999999997</v>
      </c>
      <c r="X1034" s="5">
        <v>122.77</v>
      </c>
      <c r="Y1034" t="s">
        <v>1319</v>
      </c>
      <c r="Z1034" t="s">
        <v>2637</v>
      </c>
      <c r="AA1034" t="s">
        <v>1321</v>
      </c>
      <c r="AB1034" t="s">
        <v>1330</v>
      </c>
      <c r="AC1034" t="s">
        <v>1323</v>
      </c>
      <c r="AD1034" t="s">
        <v>79</v>
      </c>
      <c r="AE1034" s="4">
        <v>0.74</v>
      </c>
      <c r="AF1034">
        <v>1</v>
      </c>
    </row>
    <row r="1035" spans="1:32" ht="15" customHeight="1" x14ac:dyDescent="0.25">
      <c r="A1035">
        <v>1034</v>
      </c>
      <c r="B1035" t="s">
        <v>2638</v>
      </c>
      <c r="C1035">
        <v>20241215</v>
      </c>
      <c r="D1035">
        <v>20241217</v>
      </c>
      <c r="E1035">
        <v>375</v>
      </c>
      <c r="F1035">
        <v>15</v>
      </c>
      <c r="G1035">
        <v>19</v>
      </c>
      <c r="H1035">
        <v>18</v>
      </c>
      <c r="I1035">
        <v>5</v>
      </c>
      <c r="J1035">
        <v>2</v>
      </c>
      <c r="K1035" t="s">
        <v>1325</v>
      </c>
      <c r="L1035">
        <v>3</v>
      </c>
      <c r="M1035" s="5">
        <v>79.34</v>
      </c>
      <c r="N1035" s="6">
        <v>9.1499999999999998E-2</v>
      </c>
      <c r="O1035" s="5">
        <f t="shared" si="96"/>
        <v>72.080389999999994</v>
      </c>
      <c r="P1035" s="5">
        <f t="shared" si="97"/>
        <v>216.24116999999998</v>
      </c>
      <c r="Q1035" s="5">
        <v>20.39</v>
      </c>
      <c r="R1035" s="5">
        <f t="shared" si="98"/>
        <v>61.17</v>
      </c>
      <c r="S1035" s="5">
        <f t="shared" si="99"/>
        <v>155.07117</v>
      </c>
      <c r="T1035" s="6">
        <f t="shared" si="100"/>
        <v>0.71712139737312741</v>
      </c>
      <c r="U1035" s="5">
        <v>0</v>
      </c>
      <c r="V1035">
        <v>0</v>
      </c>
      <c r="W1035" s="5">
        <f t="shared" si="101"/>
        <v>0</v>
      </c>
      <c r="X1035" s="5">
        <v>202.09</v>
      </c>
      <c r="Y1035" t="s">
        <v>1319</v>
      </c>
      <c r="Z1035" t="s">
        <v>2639</v>
      </c>
      <c r="AA1035" t="s">
        <v>1321</v>
      </c>
      <c r="AB1035" t="s">
        <v>1330</v>
      </c>
      <c r="AC1035" t="s">
        <v>1323</v>
      </c>
      <c r="AD1035" t="s">
        <v>91</v>
      </c>
      <c r="AE1035" s="4">
        <v>1.0900000000000001</v>
      </c>
      <c r="AF1035">
        <v>1</v>
      </c>
    </row>
    <row r="1036" spans="1:32" ht="15" customHeight="1" x14ac:dyDescent="0.25">
      <c r="A1036">
        <v>1035</v>
      </c>
      <c r="B1036" t="s">
        <v>2640</v>
      </c>
      <c r="C1036">
        <v>20250322</v>
      </c>
      <c r="D1036">
        <v>20250323</v>
      </c>
      <c r="E1036">
        <v>16</v>
      </c>
      <c r="F1036">
        <v>27</v>
      </c>
      <c r="G1036">
        <v>12</v>
      </c>
      <c r="H1036">
        <v>7</v>
      </c>
      <c r="I1036">
        <v>1</v>
      </c>
      <c r="J1036">
        <v>1</v>
      </c>
      <c r="K1036" t="s">
        <v>1325</v>
      </c>
      <c r="L1036">
        <v>5</v>
      </c>
      <c r="M1036" s="5">
        <v>875.72</v>
      </c>
      <c r="N1036" s="6">
        <v>0</v>
      </c>
      <c r="O1036" s="5">
        <f t="shared" si="96"/>
        <v>875.72</v>
      </c>
      <c r="P1036" s="5">
        <f t="shared" si="97"/>
        <v>4378.6000000000004</v>
      </c>
      <c r="Q1036" s="5">
        <v>436.61</v>
      </c>
      <c r="R1036" s="5">
        <f t="shared" si="98"/>
        <v>2183.0500000000002</v>
      </c>
      <c r="S1036" s="5">
        <f t="shared" si="99"/>
        <v>2166.36</v>
      </c>
      <c r="T1036" s="6">
        <f t="shared" si="100"/>
        <v>0.49476088247385008</v>
      </c>
      <c r="U1036" s="5">
        <v>29.19</v>
      </c>
      <c r="V1036">
        <v>0</v>
      </c>
      <c r="W1036" s="5">
        <f t="shared" si="101"/>
        <v>0</v>
      </c>
      <c r="X1036" s="5">
        <v>4335.25</v>
      </c>
      <c r="Y1036" t="s">
        <v>1319</v>
      </c>
      <c r="Z1036" t="s">
        <v>2641</v>
      </c>
      <c r="AA1036" t="s">
        <v>1321</v>
      </c>
      <c r="AB1036" t="s">
        <v>1322</v>
      </c>
      <c r="AC1036" t="s">
        <v>1323</v>
      </c>
      <c r="AD1036" t="s">
        <v>79</v>
      </c>
      <c r="AE1036" s="4">
        <v>0.74</v>
      </c>
      <c r="AF1036">
        <v>1</v>
      </c>
    </row>
    <row r="1037" spans="1:32" ht="15" customHeight="1" x14ac:dyDescent="0.25">
      <c r="A1037">
        <v>1036</v>
      </c>
      <c r="B1037" t="s">
        <v>2640</v>
      </c>
      <c r="C1037">
        <v>20250322</v>
      </c>
      <c r="D1037">
        <v>20250323</v>
      </c>
      <c r="E1037">
        <v>16</v>
      </c>
      <c r="F1037">
        <v>13</v>
      </c>
      <c r="G1037">
        <v>12</v>
      </c>
      <c r="H1037">
        <v>7</v>
      </c>
      <c r="I1037">
        <v>1</v>
      </c>
      <c r="J1037">
        <v>2</v>
      </c>
      <c r="K1037" t="s">
        <v>1325</v>
      </c>
      <c r="L1037">
        <v>1</v>
      </c>
      <c r="M1037" s="5">
        <v>24.94</v>
      </c>
      <c r="N1037" s="6">
        <v>0.1024</v>
      </c>
      <c r="O1037" s="5">
        <f t="shared" si="96"/>
        <v>22.386144000000002</v>
      </c>
      <c r="P1037" s="5">
        <f t="shared" si="97"/>
        <v>22.386144000000002</v>
      </c>
      <c r="Q1037" s="5">
        <v>3.36</v>
      </c>
      <c r="R1037" s="5">
        <f t="shared" si="98"/>
        <v>3.36</v>
      </c>
      <c r="S1037" s="5">
        <f t="shared" si="99"/>
        <v>19.026144000000002</v>
      </c>
      <c r="T1037" s="6">
        <f t="shared" si="100"/>
        <v>0.84990715685559781</v>
      </c>
      <c r="U1037" s="5">
        <v>0</v>
      </c>
      <c r="V1037">
        <v>0</v>
      </c>
      <c r="W1037" s="5">
        <f t="shared" si="101"/>
        <v>0</v>
      </c>
      <c r="X1037" s="5">
        <v>22.17</v>
      </c>
      <c r="Y1037" t="s">
        <v>1319</v>
      </c>
      <c r="Z1037" t="s">
        <v>2641</v>
      </c>
      <c r="AA1037" t="s">
        <v>1321</v>
      </c>
      <c r="AB1037" t="s">
        <v>1322</v>
      </c>
      <c r="AC1037" t="s">
        <v>1323</v>
      </c>
      <c r="AD1037" t="s">
        <v>79</v>
      </c>
      <c r="AE1037" s="4">
        <v>0.74</v>
      </c>
      <c r="AF1037">
        <v>1</v>
      </c>
    </row>
    <row r="1038" spans="1:32" ht="15" customHeight="1" x14ac:dyDescent="0.25">
      <c r="A1038">
        <v>1037</v>
      </c>
      <c r="B1038" t="s">
        <v>2642</v>
      </c>
      <c r="C1038">
        <v>20240627</v>
      </c>
      <c r="D1038">
        <v>20240627</v>
      </c>
      <c r="E1038">
        <v>775</v>
      </c>
      <c r="F1038">
        <v>11</v>
      </c>
      <c r="G1038">
        <v>36</v>
      </c>
      <c r="H1038">
        <v>32</v>
      </c>
      <c r="I1038">
        <v>5</v>
      </c>
      <c r="J1038">
        <v>2</v>
      </c>
      <c r="K1038" t="s">
        <v>1325</v>
      </c>
      <c r="L1038">
        <v>5</v>
      </c>
      <c r="M1038" s="5">
        <v>128.85</v>
      </c>
      <c r="N1038" s="6">
        <v>6.88E-2</v>
      </c>
      <c r="O1038" s="5">
        <f t="shared" si="96"/>
        <v>119.98511999999999</v>
      </c>
      <c r="P1038" s="5">
        <f t="shared" si="97"/>
        <v>599.92560000000003</v>
      </c>
      <c r="Q1038" s="5">
        <v>21.9</v>
      </c>
      <c r="R1038" s="5">
        <f t="shared" si="98"/>
        <v>109.5</v>
      </c>
      <c r="S1038" s="5">
        <f t="shared" si="99"/>
        <v>490.42560000000003</v>
      </c>
      <c r="T1038" s="6">
        <f t="shared" si="100"/>
        <v>0.81747736719353203</v>
      </c>
      <c r="U1038" s="5">
        <v>0</v>
      </c>
      <c r="V1038">
        <v>0</v>
      </c>
      <c r="W1038" s="5">
        <f t="shared" si="101"/>
        <v>0</v>
      </c>
      <c r="X1038" s="5">
        <v>582.46</v>
      </c>
      <c r="Y1038" t="s">
        <v>1319</v>
      </c>
      <c r="Z1038" t="s">
        <v>2643</v>
      </c>
      <c r="AA1038" t="s">
        <v>1321</v>
      </c>
      <c r="AB1038" t="s">
        <v>1344</v>
      </c>
      <c r="AC1038" t="s">
        <v>1323</v>
      </c>
      <c r="AD1038" t="s">
        <v>121</v>
      </c>
      <c r="AE1038" s="4">
        <v>0.66</v>
      </c>
      <c r="AF1038">
        <v>1</v>
      </c>
    </row>
    <row r="1039" spans="1:32" ht="15" customHeight="1" x14ac:dyDescent="0.25">
      <c r="A1039">
        <v>1038</v>
      </c>
      <c r="B1039" t="s">
        <v>2644</v>
      </c>
      <c r="C1039">
        <v>20240903</v>
      </c>
      <c r="D1039">
        <v>20240910</v>
      </c>
      <c r="E1039">
        <v>496</v>
      </c>
      <c r="F1039">
        <v>14</v>
      </c>
      <c r="G1039">
        <v>23</v>
      </c>
      <c r="H1039">
        <v>21</v>
      </c>
      <c r="I1039">
        <v>5</v>
      </c>
      <c r="J1039">
        <v>3</v>
      </c>
      <c r="K1039" t="s">
        <v>1325</v>
      </c>
      <c r="L1039">
        <v>1</v>
      </c>
      <c r="M1039" s="5">
        <v>81.52</v>
      </c>
      <c r="N1039" s="6">
        <v>0.12870000000000001</v>
      </c>
      <c r="O1039" s="5">
        <f t="shared" si="96"/>
        <v>71.028375999999994</v>
      </c>
      <c r="P1039" s="5">
        <f t="shared" si="97"/>
        <v>71.028375999999994</v>
      </c>
      <c r="Q1039" s="5">
        <v>21.14</v>
      </c>
      <c r="R1039" s="5">
        <f t="shared" si="98"/>
        <v>21.14</v>
      </c>
      <c r="S1039" s="5">
        <f t="shared" si="99"/>
        <v>49.888375999999994</v>
      </c>
      <c r="T1039" s="6">
        <f t="shared" si="100"/>
        <v>0.70237247153165938</v>
      </c>
      <c r="U1039" s="5">
        <v>0</v>
      </c>
      <c r="V1039">
        <v>0</v>
      </c>
      <c r="W1039" s="5">
        <f t="shared" si="101"/>
        <v>0</v>
      </c>
      <c r="X1039" s="5">
        <v>63.42</v>
      </c>
      <c r="Y1039" t="s">
        <v>1285</v>
      </c>
      <c r="Z1039" t="s">
        <v>2645</v>
      </c>
      <c r="AA1039" t="s">
        <v>1321</v>
      </c>
      <c r="AB1039" t="s">
        <v>1327</v>
      </c>
      <c r="AC1039" t="s">
        <v>1323</v>
      </c>
      <c r="AD1039" t="s">
        <v>99</v>
      </c>
      <c r="AE1039" s="4">
        <v>1.27</v>
      </c>
      <c r="AF1039">
        <v>5</v>
      </c>
    </row>
    <row r="1040" spans="1:32" ht="15" customHeight="1" x14ac:dyDescent="0.25">
      <c r="A1040">
        <v>1039</v>
      </c>
      <c r="B1040" t="s">
        <v>2646</v>
      </c>
      <c r="C1040">
        <v>20231209</v>
      </c>
      <c r="D1040">
        <v>20231215</v>
      </c>
      <c r="E1040">
        <v>742</v>
      </c>
      <c r="F1040">
        <v>21</v>
      </c>
      <c r="G1040">
        <v>34</v>
      </c>
      <c r="H1040">
        <v>34</v>
      </c>
      <c r="I1040">
        <v>2</v>
      </c>
      <c r="J1040">
        <v>5</v>
      </c>
      <c r="K1040" t="s">
        <v>1325</v>
      </c>
      <c r="L1040">
        <v>5</v>
      </c>
      <c r="M1040" s="5">
        <v>466.7</v>
      </c>
      <c r="N1040" s="6">
        <v>0.1399</v>
      </c>
      <c r="O1040" s="5">
        <f t="shared" si="96"/>
        <v>401.40866999999997</v>
      </c>
      <c r="P1040" s="5">
        <f t="shared" si="97"/>
        <v>2007.0433499999999</v>
      </c>
      <c r="Q1040" s="5">
        <v>294.55</v>
      </c>
      <c r="R1040" s="5">
        <f t="shared" si="98"/>
        <v>1472.75</v>
      </c>
      <c r="S1040" s="5">
        <f t="shared" si="99"/>
        <v>472.4433499999999</v>
      </c>
      <c r="T1040" s="6">
        <f t="shared" si="100"/>
        <v>0.23539269841879595</v>
      </c>
      <c r="U1040" s="5">
        <v>61.85</v>
      </c>
      <c r="V1040">
        <v>0</v>
      </c>
      <c r="W1040" s="5">
        <f t="shared" si="101"/>
        <v>0</v>
      </c>
      <c r="X1040" s="5">
        <v>1893.43</v>
      </c>
      <c r="Y1040" t="s">
        <v>1319</v>
      </c>
      <c r="Z1040" t="s">
        <v>2647</v>
      </c>
      <c r="AA1040" t="s">
        <v>1321</v>
      </c>
      <c r="AB1040" t="s">
        <v>1330</v>
      </c>
      <c r="AC1040" t="s">
        <v>1323</v>
      </c>
      <c r="AD1040" t="s">
        <v>121</v>
      </c>
      <c r="AE1040" s="4">
        <v>0.66</v>
      </c>
      <c r="AF1040">
        <v>1</v>
      </c>
    </row>
    <row r="1041" spans="1:32" ht="15" customHeight="1" x14ac:dyDescent="0.25">
      <c r="A1041">
        <v>1040</v>
      </c>
      <c r="B1041" t="s">
        <v>2646</v>
      </c>
      <c r="C1041">
        <v>20231209</v>
      </c>
      <c r="D1041">
        <v>20231215</v>
      </c>
      <c r="E1041">
        <v>742</v>
      </c>
      <c r="F1041">
        <v>10</v>
      </c>
      <c r="G1041">
        <v>34</v>
      </c>
      <c r="H1041">
        <v>34</v>
      </c>
      <c r="I1041">
        <v>2</v>
      </c>
      <c r="J1041">
        <v>1</v>
      </c>
      <c r="K1041" t="s">
        <v>1325</v>
      </c>
      <c r="L1041">
        <v>2</v>
      </c>
      <c r="M1041" s="5">
        <v>1553.48</v>
      </c>
      <c r="N1041" s="6">
        <v>0</v>
      </c>
      <c r="O1041" s="5">
        <f t="shared" si="96"/>
        <v>1553.48</v>
      </c>
      <c r="P1041" s="5">
        <f t="shared" si="97"/>
        <v>3106.96</v>
      </c>
      <c r="Q1041" s="5">
        <v>1046.33</v>
      </c>
      <c r="R1041" s="5">
        <f t="shared" si="98"/>
        <v>2092.66</v>
      </c>
      <c r="S1041" s="5">
        <f t="shared" si="99"/>
        <v>1000.9800000000001</v>
      </c>
      <c r="T1041" s="6">
        <f t="shared" si="100"/>
        <v>0.32217344285088967</v>
      </c>
      <c r="U1041" s="5">
        <v>13.32</v>
      </c>
      <c r="V1041">
        <v>0</v>
      </c>
      <c r="W1041" s="5">
        <f t="shared" si="101"/>
        <v>0</v>
      </c>
      <c r="X1041" s="5">
        <v>2931.09</v>
      </c>
      <c r="Y1041" t="s">
        <v>1319</v>
      </c>
      <c r="Z1041" t="s">
        <v>2647</v>
      </c>
      <c r="AA1041" t="s">
        <v>1321</v>
      </c>
      <c r="AB1041" t="s">
        <v>1330</v>
      </c>
      <c r="AC1041" t="s">
        <v>1323</v>
      </c>
      <c r="AD1041" t="s">
        <v>121</v>
      </c>
      <c r="AE1041" s="4">
        <v>0.66</v>
      </c>
      <c r="AF1041">
        <v>1</v>
      </c>
    </row>
    <row r="1042" spans="1:32" ht="15" customHeight="1" x14ac:dyDescent="0.25">
      <c r="A1042">
        <v>1041</v>
      </c>
      <c r="B1042" t="s">
        <v>2646</v>
      </c>
      <c r="C1042">
        <v>20231209</v>
      </c>
      <c r="D1042">
        <v>20231215</v>
      </c>
      <c r="E1042">
        <v>742</v>
      </c>
      <c r="F1042">
        <v>13</v>
      </c>
      <c r="G1042">
        <v>34</v>
      </c>
      <c r="H1042">
        <v>34</v>
      </c>
      <c r="I1042">
        <v>2</v>
      </c>
      <c r="J1042">
        <v>1</v>
      </c>
      <c r="K1042" t="s">
        <v>1325</v>
      </c>
      <c r="L1042">
        <v>2</v>
      </c>
      <c r="M1042" s="5">
        <v>25.88</v>
      </c>
      <c r="N1042" s="6">
        <v>0</v>
      </c>
      <c r="O1042" s="5">
        <f t="shared" si="96"/>
        <v>25.88</v>
      </c>
      <c r="P1042" s="5">
        <f t="shared" si="97"/>
        <v>51.76</v>
      </c>
      <c r="Q1042" s="5">
        <v>3.35</v>
      </c>
      <c r="R1042" s="5">
        <f t="shared" si="98"/>
        <v>6.7</v>
      </c>
      <c r="S1042" s="5">
        <f t="shared" si="99"/>
        <v>45.059999999999995</v>
      </c>
      <c r="T1042" s="6">
        <f t="shared" si="100"/>
        <v>0.87055641421947438</v>
      </c>
      <c r="U1042" s="5">
        <v>0</v>
      </c>
      <c r="V1042">
        <v>0</v>
      </c>
      <c r="W1042" s="5">
        <f t="shared" si="101"/>
        <v>0</v>
      </c>
      <c r="X1042" s="5">
        <v>48.83</v>
      </c>
      <c r="Y1042" t="s">
        <v>1319</v>
      </c>
      <c r="Z1042" t="s">
        <v>2647</v>
      </c>
      <c r="AA1042" t="s">
        <v>1321</v>
      </c>
      <c r="AB1042" t="s">
        <v>1330</v>
      </c>
      <c r="AC1042" t="s">
        <v>1323</v>
      </c>
      <c r="AD1042" t="s">
        <v>121</v>
      </c>
      <c r="AE1042" s="4">
        <v>0.66</v>
      </c>
      <c r="AF1042">
        <v>1</v>
      </c>
    </row>
    <row r="1043" spans="1:32" ht="15" customHeight="1" x14ac:dyDescent="0.25">
      <c r="A1043">
        <v>1042</v>
      </c>
      <c r="B1043" t="s">
        <v>2648</v>
      </c>
      <c r="C1043">
        <v>20251005</v>
      </c>
      <c r="D1043">
        <v>20251010</v>
      </c>
      <c r="E1043">
        <v>274</v>
      </c>
      <c r="F1043">
        <v>3</v>
      </c>
      <c r="G1043">
        <v>10</v>
      </c>
      <c r="H1043">
        <v>11</v>
      </c>
      <c r="I1043">
        <v>5</v>
      </c>
      <c r="J1043">
        <v>1</v>
      </c>
      <c r="K1043" t="s">
        <v>1325</v>
      </c>
      <c r="L1043">
        <v>1</v>
      </c>
      <c r="M1043" s="5">
        <v>1167.69</v>
      </c>
      <c r="N1043" s="6">
        <v>0</v>
      </c>
      <c r="O1043" s="5">
        <f t="shared" si="96"/>
        <v>1167.69</v>
      </c>
      <c r="P1043" s="5">
        <f t="shared" si="97"/>
        <v>1167.69</v>
      </c>
      <c r="Q1043" s="5">
        <v>643.89</v>
      </c>
      <c r="R1043" s="5">
        <f t="shared" si="98"/>
        <v>643.89</v>
      </c>
      <c r="S1043" s="5">
        <f t="shared" si="99"/>
        <v>518.80000000000007</v>
      </c>
      <c r="T1043" s="6">
        <f t="shared" si="100"/>
        <v>0.44429600322003276</v>
      </c>
      <c r="U1043" s="5">
        <v>5</v>
      </c>
      <c r="V1043">
        <v>0</v>
      </c>
      <c r="W1043" s="5">
        <f t="shared" si="101"/>
        <v>0</v>
      </c>
      <c r="X1043" s="5">
        <v>1122.78</v>
      </c>
      <c r="Y1043" t="s">
        <v>1319</v>
      </c>
      <c r="Z1043" t="s">
        <v>2649</v>
      </c>
      <c r="AA1043" t="s">
        <v>1321</v>
      </c>
      <c r="AB1043" t="s">
        <v>1344</v>
      </c>
      <c r="AC1043" t="s">
        <v>1323</v>
      </c>
      <c r="AD1043" t="s">
        <v>62</v>
      </c>
      <c r="AE1043" s="4">
        <v>1</v>
      </c>
      <c r="AF1043">
        <v>1</v>
      </c>
    </row>
    <row r="1044" spans="1:32" ht="15" customHeight="1" x14ac:dyDescent="0.25">
      <c r="A1044">
        <v>1043</v>
      </c>
      <c r="B1044" t="s">
        <v>2650</v>
      </c>
      <c r="C1044">
        <v>20240602</v>
      </c>
      <c r="D1044">
        <v>20240606</v>
      </c>
      <c r="E1044">
        <v>517</v>
      </c>
      <c r="F1044">
        <v>27</v>
      </c>
      <c r="G1044">
        <v>32</v>
      </c>
      <c r="H1044">
        <v>24</v>
      </c>
      <c r="I1044">
        <v>5</v>
      </c>
      <c r="J1044">
        <v>1</v>
      </c>
      <c r="K1044" t="s">
        <v>1354</v>
      </c>
      <c r="L1044">
        <v>0</v>
      </c>
      <c r="M1044" s="5">
        <v>910.54</v>
      </c>
      <c r="N1044" s="6">
        <v>0</v>
      </c>
      <c r="O1044" s="5">
        <f t="shared" si="96"/>
        <v>910.54</v>
      </c>
      <c r="P1044" s="5">
        <f t="shared" si="97"/>
        <v>0</v>
      </c>
      <c r="Q1044" s="5">
        <v>457.73</v>
      </c>
      <c r="R1044" s="5">
        <f t="shared" si="98"/>
        <v>0</v>
      </c>
      <c r="S1044" s="5">
        <f t="shared" si="99"/>
        <v>-5</v>
      </c>
      <c r="T1044" s="6">
        <f t="shared" si="100"/>
        <v>0</v>
      </c>
      <c r="U1044" s="5">
        <v>5</v>
      </c>
      <c r="V1044">
        <v>0</v>
      </c>
      <c r="W1044" s="5">
        <f t="shared" si="101"/>
        <v>0</v>
      </c>
      <c r="X1044" s="5">
        <v>0</v>
      </c>
      <c r="Y1044" t="s">
        <v>1319</v>
      </c>
      <c r="Z1044" t="s">
        <v>2651</v>
      </c>
      <c r="AA1044" t="s">
        <v>1321</v>
      </c>
      <c r="AB1044" t="s">
        <v>1344</v>
      </c>
      <c r="AC1044" t="s">
        <v>1323</v>
      </c>
      <c r="AD1044" t="s">
        <v>91</v>
      </c>
      <c r="AE1044" s="4">
        <v>1.0900000000000001</v>
      </c>
      <c r="AF1044">
        <v>1</v>
      </c>
    </row>
    <row r="1045" spans="1:32" ht="15" customHeight="1" x14ac:dyDescent="0.25">
      <c r="A1045">
        <v>1044</v>
      </c>
      <c r="B1045" t="s">
        <v>2652</v>
      </c>
      <c r="C1045">
        <v>20241229</v>
      </c>
      <c r="D1045">
        <v>20250101</v>
      </c>
      <c r="E1045">
        <v>245</v>
      </c>
      <c r="F1045">
        <v>25</v>
      </c>
      <c r="G1045">
        <v>1</v>
      </c>
      <c r="H1045">
        <v>1</v>
      </c>
      <c r="I1045">
        <v>5</v>
      </c>
      <c r="J1045">
        <v>5</v>
      </c>
      <c r="K1045" t="s">
        <v>1354</v>
      </c>
      <c r="L1045">
        <v>0</v>
      </c>
      <c r="M1045" s="5">
        <v>12564.33</v>
      </c>
      <c r="N1045" s="6">
        <v>0.1633</v>
      </c>
      <c r="O1045" s="5">
        <f t="shared" si="96"/>
        <v>10512.574911</v>
      </c>
      <c r="P1045" s="5">
        <f t="shared" si="97"/>
        <v>0</v>
      </c>
      <c r="Q1045" s="5">
        <v>6947.31</v>
      </c>
      <c r="R1045" s="5">
        <f t="shared" si="98"/>
        <v>0</v>
      </c>
      <c r="S1045" s="5">
        <f t="shared" si="99"/>
        <v>-5</v>
      </c>
      <c r="T1045" s="6">
        <f t="shared" si="100"/>
        <v>0</v>
      </c>
      <c r="U1045" s="5">
        <v>5</v>
      </c>
      <c r="V1045">
        <v>0</v>
      </c>
      <c r="W1045" s="5">
        <f t="shared" si="101"/>
        <v>0</v>
      </c>
      <c r="X1045" s="5">
        <v>0</v>
      </c>
      <c r="Y1045" t="s">
        <v>1319</v>
      </c>
      <c r="Z1045" t="s">
        <v>2653</v>
      </c>
      <c r="AA1045" t="s">
        <v>1321</v>
      </c>
      <c r="AB1045" t="s">
        <v>1330</v>
      </c>
      <c r="AC1045" t="s">
        <v>1323</v>
      </c>
      <c r="AD1045" t="s">
        <v>62</v>
      </c>
      <c r="AE1045" s="4">
        <v>1</v>
      </c>
      <c r="AF1045">
        <v>1</v>
      </c>
    </row>
    <row r="1046" spans="1:32" ht="15" customHeight="1" x14ac:dyDescent="0.25">
      <c r="A1046">
        <v>1045</v>
      </c>
      <c r="B1046" t="s">
        <v>2654</v>
      </c>
      <c r="C1046">
        <v>20251001</v>
      </c>
      <c r="D1046">
        <v>20251003</v>
      </c>
      <c r="E1046">
        <v>820</v>
      </c>
      <c r="F1046">
        <v>2</v>
      </c>
      <c r="G1046">
        <v>42</v>
      </c>
      <c r="H1046">
        <v>26</v>
      </c>
      <c r="I1046">
        <v>6</v>
      </c>
      <c r="J1046">
        <v>1</v>
      </c>
      <c r="K1046" t="s">
        <v>1325</v>
      </c>
      <c r="L1046">
        <v>4</v>
      </c>
      <c r="M1046" s="5">
        <v>252.78</v>
      </c>
      <c r="N1046" s="6">
        <v>0</v>
      </c>
      <c r="O1046" s="5">
        <f t="shared" si="96"/>
        <v>252.78</v>
      </c>
      <c r="P1046" s="5">
        <f t="shared" si="97"/>
        <v>1011.12</v>
      </c>
      <c r="Q1046" s="5">
        <v>139.84</v>
      </c>
      <c r="R1046" s="5">
        <f t="shared" si="98"/>
        <v>559.36</v>
      </c>
      <c r="S1046" s="5">
        <f t="shared" si="99"/>
        <v>427.21</v>
      </c>
      <c r="T1046" s="6">
        <f t="shared" si="100"/>
        <v>0.42251167022707492</v>
      </c>
      <c r="U1046" s="5">
        <v>24.55</v>
      </c>
      <c r="V1046">
        <v>0</v>
      </c>
      <c r="W1046" s="5">
        <f t="shared" si="101"/>
        <v>0</v>
      </c>
      <c r="X1046" s="5">
        <v>972.23</v>
      </c>
      <c r="Y1046" t="s">
        <v>1319</v>
      </c>
      <c r="Z1046" t="s">
        <v>2655</v>
      </c>
      <c r="AA1046" t="s">
        <v>1321</v>
      </c>
      <c r="AB1046" t="s">
        <v>1330</v>
      </c>
      <c r="AC1046" t="s">
        <v>1323</v>
      </c>
      <c r="AD1046" t="s">
        <v>136</v>
      </c>
      <c r="AE1046" s="4">
        <v>1.2E-2</v>
      </c>
      <c r="AF1046">
        <v>1</v>
      </c>
    </row>
    <row r="1047" spans="1:32" ht="15" customHeight="1" x14ac:dyDescent="0.25">
      <c r="A1047">
        <v>1046</v>
      </c>
      <c r="B1047" t="s">
        <v>2654</v>
      </c>
      <c r="C1047">
        <v>20251001</v>
      </c>
      <c r="D1047">
        <v>20251003</v>
      </c>
      <c r="E1047">
        <v>820</v>
      </c>
      <c r="F1047">
        <v>17</v>
      </c>
      <c r="G1047">
        <v>42</v>
      </c>
      <c r="H1047">
        <v>26</v>
      </c>
      <c r="I1047">
        <v>6</v>
      </c>
      <c r="J1047">
        <v>1</v>
      </c>
      <c r="K1047" t="s">
        <v>1325</v>
      </c>
      <c r="L1047">
        <v>1</v>
      </c>
      <c r="M1047" s="5">
        <v>24.89</v>
      </c>
      <c r="N1047" s="6">
        <v>0</v>
      </c>
      <c r="O1047" s="5">
        <f t="shared" si="96"/>
        <v>24.89</v>
      </c>
      <c r="P1047" s="5">
        <f t="shared" si="97"/>
        <v>24.89</v>
      </c>
      <c r="Q1047" s="5">
        <v>5.0999999999999996</v>
      </c>
      <c r="R1047" s="5">
        <f t="shared" si="98"/>
        <v>5.0999999999999996</v>
      </c>
      <c r="S1047" s="5">
        <f t="shared" si="99"/>
        <v>19.79</v>
      </c>
      <c r="T1047" s="6">
        <f t="shared" si="100"/>
        <v>0.79509843310566486</v>
      </c>
      <c r="U1047" s="5">
        <v>0</v>
      </c>
      <c r="V1047">
        <v>0</v>
      </c>
      <c r="W1047" s="5">
        <f t="shared" si="101"/>
        <v>0</v>
      </c>
      <c r="X1047" s="5">
        <v>23.93</v>
      </c>
      <c r="Y1047" t="s">
        <v>1319</v>
      </c>
      <c r="Z1047" t="s">
        <v>2655</v>
      </c>
      <c r="AA1047" t="s">
        <v>1321</v>
      </c>
      <c r="AB1047" t="s">
        <v>1330</v>
      </c>
      <c r="AC1047" t="s">
        <v>1323</v>
      </c>
      <c r="AD1047" t="s">
        <v>136</v>
      </c>
      <c r="AE1047" s="4">
        <v>1.2E-2</v>
      </c>
      <c r="AF1047">
        <v>1</v>
      </c>
    </row>
    <row r="1048" spans="1:32" ht="15" customHeight="1" x14ac:dyDescent="0.25">
      <c r="A1048">
        <v>1047</v>
      </c>
      <c r="B1048" t="s">
        <v>2654</v>
      </c>
      <c r="C1048">
        <v>20251001</v>
      </c>
      <c r="D1048">
        <v>20251003</v>
      </c>
      <c r="E1048">
        <v>820</v>
      </c>
      <c r="F1048">
        <v>22</v>
      </c>
      <c r="G1048">
        <v>42</v>
      </c>
      <c r="H1048">
        <v>26</v>
      </c>
      <c r="I1048">
        <v>6</v>
      </c>
      <c r="J1048">
        <v>1</v>
      </c>
      <c r="K1048" t="s">
        <v>1325</v>
      </c>
      <c r="L1048">
        <v>2</v>
      </c>
      <c r="M1048" s="5">
        <v>3489.22</v>
      </c>
      <c r="N1048" s="6">
        <v>0</v>
      </c>
      <c r="O1048" s="5">
        <f t="shared" si="96"/>
        <v>3489.22</v>
      </c>
      <c r="P1048" s="5">
        <f t="shared" si="97"/>
        <v>6978.44</v>
      </c>
      <c r="Q1048" s="5">
        <v>1735.6</v>
      </c>
      <c r="R1048" s="5">
        <f t="shared" si="98"/>
        <v>3471.2</v>
      </c>
      <c r="S1048" s="5">
        <f t="shared" si="99"/>
        <v>3486.8999999999996</v>
      </c>
      <c r="T1048" s="6">
        <f t="shared" si="100"/>
        <v>0.49966754747479375</v>
      </c>
      <c r="U1048" s="5">
        <v>20.34</v>
      </c>
      <c r="V1048">
        <v>0</v>
      </c>
      <c r="W1048" s="5">
        <f t="shared" si="101"/>
        <v>0</v>
      </c>
      <c r="X1048" s="5">
        <v>6710.04</v>
      </c>
      <c r="Y1048" t="s">
        <v>1319</v>
      </c>
      <c r="Z1048" t="s">
        <v>2655</v>
      </c>
      <c r="AA1048" t="s">
        <v>1321</v>
      </c>
      <c r="AB1048" t="s">
        <v>1330</v>
      </c>
      <c r="AC1048" t="s">
        <v>1323</v>
      </c>
      <c r="AD1048" t="s">
        <v>136</v>
      </c>
      <c r="AE1048" s="4">
        <v>1.2E-2</v>
      </c>
      <c r="AF1048">
        <v>1</v>
      </c>
    </row>
    <row r="1049" spans="1:32" ht="15" customHeight="1" x14ac:dyDescent="0.25">
      <c r="A1049">
        <v>1048</v>
      </c>
      <c r="B1049" t="s">
        <v>2656</v>
      </c>
      <c r="C1049">
        <v>20250313</v>
      </c>
      <c r="D1049">
        <v>20250314</v>
      </c>
      <c r="E1049">
        <v>860</v>
      </c>
      <c r="F1049">
        <v>4</v>
      </c>
      <c r="G1049">
        <v>43</v>
      </c>
      <c r="H1049">
        <v>27</v>
      </c>
      <c r="I1049">
        <v>1</v>
      </c>
      <c r="J1049">
        <v>1</v>
      </c>
      <c r="K1049" t="s">
        <v>1325</v>
      </c>
      <c r="L1049">
        <v>1</v>
      </c>
      <c r="M1049" s="5">
        <v>795.82</v>
      </c>
      <c r="N1049" s="6">
        <v>0</v>
      </c>
      <c r="O1049" s="5">
        <f t="shared" si="96"/>
        <v>795.82</v>
      </c>
      <c r="P1049" s="5">
        <f t="shared" si="97"/>
        <v>795.82</v>
      </c>
      <c r="Q1049" s="5">
        <v>442.83</v>
      </c>
      <c r="R1049" s="5">
        <f t="shared" si="98"/>
        <v>442.83</v>
      </c>
      <c r="S1049" s="5">
        <f t="shared" si="99"/>
        <v>347.99000000000007</v>
      </c>
      <c r="T1049" s="6">
        <f t="shared" si="100"/>
        <v>0.4372722474931518</v>
      </c>
      <c r="U1049" s="5">
        <v>5</v>
      </c>
      <c r="V1049">
        <v>0</v>
      </c>
      <c r="W1049" s="5">
        <f t="shared" si="101"/>
        <v>0</v>
      </c>
      <c r="X1049" s="5">
        <v>787.94</v>
      </c>
      <c r="Y1049" t="s">
        <v>1319</v>
      </c>
      <c r="Z1049" t="s">
        <v>2657</v>
      </c>
      <c r="AA1049" t="s">
        <v>1321</v>
      </c>
      <c r="AB1049" t="s">
        <v>1344</v>
      </c>
      <c r="AC1049" t="s">
        <v>1323</v>
      </c>
      <c r="AD1049" t="s">
        <v>136</v>
      </c>
      <c r="AE1049" s="4">
        <v>1.2E-2</v>
      </c>
      <c r="AF1049">
        <v>1</v>
      </c>
    </row>
    <row r="1050" spans="1:32" ht="15" customHeight="1" x14ac:dyDescent="0.25">
      <c r="A1050">
        <v>1049</v>
      </c>
      <c r="B1050" t="s">
        <v>2658</v>
      </c>
      <c r="C1050">
        <v>20240521</v>
      </c>
      <c r="D1050">
        <v>20240521</v>
      </c>
      <c r="E1050">
        <v>126</v>
      </c>
      <c r="F1050">
        <v>7</v>
      </c>
      <c r="G1050">
        <v>4</v>
      </c>
      <c r="H1050">
        <v>4</v>
      </c>
      <c r="I1050">
        <v>5</v>
      </c>
      <c r="J1050">
        <v>1</v>
      </c>
      <c r="K1050" t="s">
        <v>1325</v>
      </c>
      <c r="L1050">
        <v>3</v>
      </c>
      <c r="M1050" s="5">
        <v>770.5</v>
      </c>
      <c r="N1050" s="6">
        <v>0</v>
      </c>
      <c r="O1050" s="5">
        <f t="shared" si="96"/>
        <v>770.5</v>
      </c>
      <c r="P1050" s="5">
        <f t="shared" si="97"/>
        <v>2311.5</v>
      </c>
      <c r="Q1050" s="5">
        <v>441.09</v>
      </c>
      <c r="R1050" s="5">
        <f t="shared" si="98"/>
        <v>1323.27</v>
      </c>
      <c r="S1050" s="5">
        <f t="shared" si="99"/>
        <v>974.19</v>
      </c>
      <c r="T1050" s="6">
        <f t="shared" si="100"/>
        <v>0.42145360155743028</v>
      </c>
      <c r="U1050" s="5">
        <v>14.04</v>
      </c>
      <c r="V1050">
        <v>0</v>
      </c>
      <c r="W1050" s="5">
        <f t="shared" si="101"/>
        <v>0</v>
      </c>
      <c r="X1050" s="5">
        <v>2288.61</v>
      </c>
      <c r="Y1050" t="s">
        <v>1319</v>
      </c>
      <c r="Z1050" t="s">
        <v>2659</v>
      </c>
      <c r="AA1050" t="s">
        <v>1321</v>
      </c>
      <c r="AB1050" t="s">
        <v>1322</v>
      </c>
      <c r="AC1050" t="s">
        <v>1323</v>
      </c>
      <c r="AD1050" t="s">
        <v>62</v>
      </c>
      <c r="AE1050" s="4">
        <v>1</v>
      </c>
      <c r="AF1050">
        <v>1</v>
      </c>
    </row>
    <row r="1051" spans="1:32" ht="15" customHeight="1" x14ac:dyDescent="0.25">
      <c r="A1051">
        <v>1050</v>
      </c>
      <c r="B1051" t="s">
        <v>2658</v>
      </c>
      <c r="C1051">
        <v>20240521</v>
      </c>
      <c r="D1051">
        <v>20240521</v>
      </c>
      <c r="E1051">
        <v>126</v>
      </c>
      <c r="F1051">
        <v>19</v>
      </c>
      <c r="G1051">
        <v>4</v>
      </c>
      <c r="H1051">
        <v>4</v>
      </c>
      <c r="I1051">
        <v>5</v>
      </c>
      <c r="J1051">
        <v>3</v>
      </c>
      <c r="K1051" t="s">
        <v>1325</v>
      </c>
      <c r="L1051">
        <v>170</v>
      </c>
      <c r="M1051" s="5">
        <v>260.77</v>
      </c>
      <c r="N1051" s="6">
        <v>0.14419999999999999</v>
      </c>
      <c r="O1051" s="5">
        <f t="shared" si="96"/>
        <v>223.16696599999997</v>
      </c>
      <c r="P1051" s="5">
        <f t="shared" si="97"/>
        <v>37938.384219999993</v>
      </c>
      <c r="Q1051" s="5">
        <v>38.75</v>
      </c>
      <c r="R1051" s="5">
        <f t="shared" si="98"/>
        <v>6587.5</v>
      </c>
      <c r="S1051" s="5">
        <f t="shared" si="99"/>
        <v>31350.884219999993</v>
      </c>
      <c r="T1051" s="6">
        <f t="shared" si="100"/>
        <v>0.82636319032988059</v>
      </c>
      <c r="U1051" s="5">
        <v>0</v>
      </c>
      <c r="V1051">
        <v>0</v>
      </c>
      <c r="W1051" s="5">
        <f t="shared" si="101"/>
        <v>0</v>
      </c>
      <c r="X1051" s="5">
        <v>37562.75</v>
      </c>
      <c r="Y1051" t="s">
        <v>1319</v>
      </c>
      <c r="Z1051" t="s">
        <v>2659</v>
      </c>
      <c r="AA1051" t="s">
        <v>1321</v>
      </c>
      <c r="AB1051" t="s">
        <v>1322</v>
      </c>
      <c r="AC1051" t="s">
        <v>1323</v>
      </c>
      <c r="AD1051" t="s">
        <v>62</v>
      </c>
      <c r="AE1051" s="4">
        <v>1</v>
      </c>
      <c r="AF1051">
        <v>1</v>
      </c>
    </row>
    <row r="1052" spans="1:32" ht="15" customHeight="1" x14ac:dyDescent="0.25">
      <c r="A1052">
        <v>1051</v>
      </c>
      <c r="B1052" t="s">
        <v>2658</v>
      </c>
      <c r="C1052">
        <v>20240521</v>
      </c>
      <c r="D1052">
        <v>20240521</v>
      </c>
      <c r="E1052">
        <v>126</v>
      </c>
      <c r="F1052">
        <v>16</v>
      </c>
      <c r="G1052">
        <v>4</v>
      </c>
      <c r="H1052">
        <v>4</v>
      </c>
      <c r="I1052">
        <v>5</v>
      </c>
      <c r="J1052">
        <v>1</v>
      </c>
      <c r="K1052" t="s">
        <v>1325</v>
      </c>
      <c r="L1052">
        <v>9</v>
      </c>
      <c r="M1052" s="5">
        <v>131.29</v>
      </c>
      <c r="N1052" s="6">
        <v>0</v>
      </c>
      <c r="O1052" s="5">
        <f t="shared" si="96"/>
        <v>131.29</v>
      </c>
      <c r="P1052" s="5">
        <f t="shared" si="97"/>
        <v>1181.6099999999999</v>
      </c>
      <c r="Q1052" s="5">
        <v>26.2</v>
      </c>
      <c r="R1052" s="5">
        <f t="shared" si="98"/>
        <v>235.79999999999998</v>
      </c>
      <c r="S1052" s="5">
        <f t="shared" si="99"/>
        <v>945.81</v>
      </c>
      <c r="T1052" s="6">
        <f t="shared" si="100"/>
        <v>0.8004417701271993</v>
      </c>
      <c r="U1052" s="5">
        <v>0</v>
      </c>
      <c r="V1052">
        <v>0</v>
      </c>
      <c r="W1052" s="5">
        <f t="shared" si="101"/>
        <v>0</v>
      </c>
      <c r="X1052" s="5">
        <v>1169.9100000000001</v>
      </c>
      <c r="Y1052" t="s">
        <v>1319</v>
      </c>
      <c r="Z1052" t="s">
        <v>2659</v>
      </c>
      <c r="AA1052" t="s">
        <v>1321</v>
      </c>
      <c r="AB1052" t="s">
        <v>1322</v>
      </c>
      <c r="AC1052" t="s">
        <v>1323</v>
      </c>
      <c r="AD1052" t="s">
        <v>62</v>
      </c>
      <c r="AE1052" s="4">
        <v>1</v>
      </c>
      <c r="AF1052">
        <v>1</v>
      </c>
    </row>
    <row r="1053" spans="1:32" ht="15" customHeight="1" x14ac:dyDescent="0.25">
      <c r="A1053">
        <v>1052</v>
      </c>
      <c r="B1053" t="s">
        <v>2660</v>
      </c>
      <c r="C1053">
        <v>20241101</v>
      </c>
      <c r="D1053">
        <v>20241108</v>
      </c>
      <c r="E1053">
        <v>312</v>
      </c>
      <c r="F1053">
        <v>21</v>
      </c>
      <c r="G1053">
        <v>28</v>
      </c>
      <c r="H1053">
        <v>17</v>
      </c>
      <c r="I1053">
        <v>3</v>
      </c>
      <c r="J1053">
        <v>4</v>
      </c>
      <c r="K1053" t="s">
        <v>1325</v>
      </c>
      <c r="L1053">
        <v>5</v>
      </c>
      <c r="M1053" s="5">
        <v>455.19</v>
      </c>
      <c r="N1053" s="6">
        <v>0.1043</v>
      </c>
      <c r="O1053" s="5">
        <f t="shared" si="96"/>
        <v>407.71368299999995</v>
      </c>
      <c r="P1053" s="5">
        <f t="shared" si="97"/>
        <v>2038.5684149999997</v>
      </c>
      <c r="Q1053" s="5">
        <v>299.41000000000003</v>
      </c>
      <c r="R1053" s="5">
        <f t="shared" si="98"/>
        <v>1497.0500000000002</v>
      </c>
      <c r="S1053" s="5">
        <f t="shared" si="99"/>
        <v>512.0884149999996</v>
      </c>
      <c r="T1053" s="6">
        <f t="shared" si="100"/>
        <v>0.2512000143002312</v>
      </c>
      <c r="U1053" s="5">
        <v>29.43</v>
      </c>
      <c r="V1053">
        <v>0</v>
      </c>
      <c r="W1053" s="5">
        <f t="shared" si="101"/>
        <v>0</v>
      </c>
      <c r="X1053" s="5">
        <v>1941.5</v>
      </c>
      <c r="Y1053" t="s">
        <v>1319</v>
      </c>
      <c r="Z1053" t="s">
        <v>2661</v>
      </c>
      <c r="AA1053" t="s">
        <v>1321</v>
      </c>
      <c r="AB1053" t="s">
        <v>1344</v>
      </c>
      <c r="AC1053" t="s">
        <v>1323</v>
      </c>
      <c r="AD1053" t="s">
        <v>91</v>
      </c>
      <c r="AE1053" s="4">
        <v>1.0900000000000001</v>
      </c>
      <c r="AF1053">
        <v>1</v>
      </c>
    </row>
    <row r="1054" spans="1:32" ht="15" customHeight="1" x14ac:dyDescent="0.25">
      <c r="A1054">
        <v>1053</v>
      </c>
      <c r="B1054" t="s">
        <v>2662</v>
      </c>
      <c r="C1054">
        <v>20230808</v>
      </c>
      <c r="D1054">
        <v>20230814</v>
      </c>
      <c r="E1054">
        <v>52</v>
      </c>
      <c r="F1054">
        <v>28</v>
      </c>
      <c r="G1054">
        <v>6</v>
      </c>
      <c r="H1054">
        <v>6</v>
      </c>
      <c r="I1054">
        <v>4</v>
      </c>
      <c r="J1054">
        <v>1</v>
      </c>
      <c r="K1054" t="s">
        <v>1325</v>
      </c>
      <c r="L1054">
        <v>1</v>
      </c>
      <c r="M1054" s="5">
        <v>1854.38</v>
      </c>
      <c r="N1054" s="6">
        <v>0</v>
      </c>
      <c r="O1054" s="5">
        <f t="shared" si="96"/>
        <v>1854.38</v>
      </c>
      <c r="P1054" s="5">
        <f t="shared" si="97"/>
        <v>1854.38</v>
      </c>
      <c r="Q1054" s="5">
        <v>1241.9000000000001</v>
      </c>
      <c r="R1054" s="5">
        <f t="shared" si="98"/>
        <v>1241.9000000000001</v>
      </c>
      <c r="S1054" s="5">
        <f t="shared" si="99"/>
        <v>607.48</v>
      </c>
      <c r="T1054" s="6">
        <f t="shared" si="100"/>
        <v>0.32759197144058932</v>
      </c>
      <c r="U1054" s="5">
        <v>5</v>
      </c>
      <c r="V1054">
        <v>0</v>
      </c>
      <c r="W1054" s="5">
        <f t="shared" si="101"/>
        <v>0</v>
      </c>
      <c r="X1054" s="5">
        <v>1800.37</v>
      </c>
      <c r="Y1054" t="s">
        <v>1319</v>
      </c>
      <c r="Z1054" t="s">
        <v>2663</v>
      </c>
      <c r="AA1054" t="s">
        <v>1321</v>
      </c>
      <c r="AB1054" t="s">
        <v>1330</v>
      </c>
      <c r="AC1054" t="s">
        <v>1323</v>
      </c>
      <c r="AD1054" t="s">
        <v>62</v>
      </c>
      <c r="AE1054" s="4">
        <v>1</v>
      </c>
      <c r="AF1054">
        <v>1</v>
      </c>
    </row>
    <row r="1055" spans="1:32" ht="15" customHeight="1" x14ac:dyDescent="0.25">
      <c r="A1055">
        <v>1054</v>
      </c>
      <c r="B1055" t="s">
        <v>2664</v>
      </c>
      <c r="C1055">
        <v>20250414</v>
      </c>
      <c r="D1055">
        <v>20250419</v>
      </c>
      <c r="E1055">
        <v>108</v>
      </c>
      <c r="F1055">
        <v>23</v>
      </c>
      <c r="G1055">
        <v>12</v>
      </c>
      <c r="H1055">
        <v>7</v>
      </c>
      <c r="I1055">
        <v>3</v>
      </c>
      <c r="J1055">
        <v>4</v>
      </c>
      <c r="K1055" t="s">
        <v>1325</v>
      </c>
      <c r="L1055">
        <v>5</v>
      </c>
      <c r="M1055" s="5">
        <v>1882.02</v>
      </c>
      <c r="N1055" s="6">
        <v>0.11940000000000001</v>
      </c>
      <c r="O1055" s="5">
        <f t="shared" si="96"/>
        <v>1657.306812</v>
      </c>
      <c r="P1055" s="5">
        <f t="shared" si="97"/>
        <v>8286.53406</v>
      </c>
      <c r="Q1055" s="5">
        <v>905.93</v>
      </c>
      <c r="R1055" s="5">
        <f t="shared" si="98"/>
        <v>4529.6499999999996</v>
      </c>
      <c r="S1055" s="5">
        <f t="shared" si="99"/>
        <v>3692.9340600000005</v>
      </c>
      <c r="T1055" s="6">
        <f t="shared" si="100"/>
        <v>0.44565484595377391</v>
      </c>
      <c r="U1055" s="5">
        <v>63.95</v>
      </c>
      <c r="V1055">
        <v>0</v>
      </c>
      <c r="W1055" s="5">
        <f t="shared" si="101"/>
        <v>0</v>
      </c>
      <c r="X1055" s="5">
        <v>9207.26</v>
      </c>
      <c r="Y1055" t="s">
        <v>1319</v>
      </c>
      <c r="Z1055" t="s">
        <v>2665</v>
      </c>
      <c r="AA1055" t="s">
        <v>1321</v>
      </c>
      <c r="AB1055" t="s">
        <v>1327</v>
      </c>
      <c r="AC1055" t="s">
        <v>1323</v>
      </c>
      <c r="AD1055" t="s">
        <v>79</v>
      </c>
      <c r="AE1055" s="4">
        <v>0.74</v>
      </c>
      <c r="AF1055">
        <v>1</v>
      </c>
    </row>
    <row r="1056" spans="1:32" ht="15" customHeight="1" x14ac:dyDescent="0.25">
      <c r="A1056">
        <v>1055</v>
      </c>
      <c r="B1056" t="s">
        <v>2666</v>
      </c>
      <c r="C1056">
        <v>20251013</v>
      </c>
      <c r="D1056">
        <v>20251017</v>
      </c>
      <c r="E1056">
        <v>424</v>
      </c>
      <c r="F1056">
        <v>25</v>
      </c>
      <c r="G1056">
        <v>31</v>
      </c>
      <c r="H1056">
        <v>20</v>
      </c>
      <c r="I1056">
        <v>3</v>
      </c>
      <c r="J1056">
        <v>1</v>
      </c>
      <c r="K1056" t="s">
        <v>1318</v>
      </c>
      <c r="L1056">
        <v>1</v>
      </c>
      <c r="M1056" s="5">
        <v>12011.24</v>
      </c>
      <c r="N1056" s="6">
        <v>0</v>
      </c>
      <c r="O1056" s="5">
        <f t="shared" si="96"/>
        <v>12011.24</v>
      </c>
      <c r="P1056" s="5">
        <f t="shared" si="97"/>
        <v>12011.24</v>
      </c>
      <c r="Q1056" s="5">
        <v>7065.45</v>
      </c>
      <c r="R1056" s="5">
        <f t="shared" si="98"/>
        <v>0</v>
      </c>
      <c r="S1056" s="5">
        <f t="shared" si="99"/>
        <v>-5.74</v>
      </c>
      <c r="T1056" s="6">
        <f t="shared" si="100"/>
        <v>0</v>
      </c>
      <c r="U1056" s="5">
        <v>5.74</v>
      </c>
      <c r="V1056">
        <v>1</v>
      </c>
      <c r="W1056" s="5">
        <f t="shared" si="101"/>
        <v>12011.24</v>
      </c>
      <c r="X1056" s="5">
        <v>11549.27</v>
      </c>
      <c r="Y1056" t="s">
        <v>1319</v>
      </c>
      <c r="Z1056" t="s">
        <v>2667</v>
      </c>
      <c r="AA1056" t="s">
        <v>1321</v>
      </c>
      <c r="AB1056" t="s">
        <v>1322</v>
      </c>
      <c r="AC1056" t="s">
        <v>1323</v>
      </c>
      <c r="AD1056" t="s">
        <v>91</v>
      </c>
      <c r="AE1056" s="4">
        <v>1.0900000000000001</v>
      </c>
      <c r="AF1056">
        <v>1</v>
      </c>
    </row>
    <row r="1057" spans="1:32" ht="15" customHeight="1" x14ac:dyDescent="0.25">
      <c r="A1057">
        <v>1056</v>
      </c>
      <c r="B1057" t="s">
        <v>2668</v>
      </c>
      <c r="C1057">
        <v>20230413</v>
      </c>
      <c r="D1057">
        <v>20230416</v>
      </c>
      <c r="E1057">
        <v>735</v>
      </c>
      <c r="F1057">
        <v>6</v>
      </c>
      <c r="G1057">
        <v>33</v>
      </c>
      <c r="H1057">
        <v>33</v>
      </c>
      <c r="I1057">
        <v>3</v>
      </c>
      <c r="J1057">
        <v>1</v>
      </c>
      <c r="K1057" t="s">
        <v>1325</v>
      </c>
      <c r="L1057">
        <v>10</v>
      </c>
      <c r="M1057" s="5">
        <v>127.43</v>
      </c>
      <c r="N1057" s="6">
        <v>0</v>
      </c>
      <c r="O1057" s="5">
        <f t="shared" si="96"/>
        <v>127.43</v>
      </c>
      <c r="P1057" s="5">
        <f t="shared" si="97"/>
        <v>1274.3000000000002</v>
      </c>
      <c r="Q1057" s="5">
        <v>78.760000000000005</v>
      </c>
      <c r="R1057" s="5">
        <f t="shared" si="98"/>
        <v>787.6</v>
      </c>
      <c r="S1057" s="5">
        <f t="shared" si="99"/>
        <v>423.96000000000015</v>
      </c>
      <c r="T1057" s="6">
        <f t="shared" si="100"/>
        <v>0.33270030605038065</v>
      </c>
      <c r="U1057" s="5">
        <v>62.74</v>
      </c>
      <c r="V1057">
        <v>0</v>
      </c>
      <c r="W1057" s="5">
        <f t="shared" si="101"/>
        <v>0</v>
      </c>
      <c r="X1057" s="5">
        <v>1225.29</v>
      </c>
      <c r="Y1057" t="s">
        <v>1319</v>
      </c>
      <c r="Z1057" t="s">
        <v>2669</v>
      </c>
      <c r="AA1057" t="s">
        <v>1333</v>
      </c>
      <c r="AB1057" t="s">
        <v>1322</v>
      </c>
      <c r="AC1057" t="s">
        <v>1323</v>
      </c>
      <c r="AD1057" t="s">
        <v>121</v>
      </c>
      <c r="AE1057" s="4">
        <v>0.66</v>
      </c>
      <c r="AF1057">
        <v>1</v>
      </c>
    </row>
    <row r="1058" spans="1:32" ht="15" customHeight="1" x14ac:dyDescent="0.25">
      <c r="A1058">
        <v>1057</v>
      </c>
      <c r="B1058" t="s">
        <v>2670</v>
      </c>
      <c r="C1058">
        <v>20241216</v>
      </c>
      <c r="D1058">
        <v>20241218</v>
      </c>
      <c r="E1058">
        <v>122</v>
      </c>
      <c r="F1058">
        <v>16</v>
      </c>
      <c r="G1058">
        <v>15</v>
      </c>
      <c r="H1058">
        <v>10</v>
      </c>
      <c r="I1058">
        <v>3</v>
      </c>
      <c r="J1058">
        <v>1</v>
      </c>
      <c r="K1058" t="s">
        <v>1325</v>
      </c>
      <c r="L1058">
        <v>15</v>
      </c>
      <c r="M1058" s="5">
        <v>132.97999999999999</v>
      </c>
      <c r="N1058" s="6">
        <v>0</v>
      </c>
      <c r="O1058" s="5">
        <f t="shared" si="96"/>
        <v>132.97999999999999</v>
      </c>
      <c r="P1058" s="5">
        <f t="shared" si="97"/>
        <v>1994.6999999999998</v>
      </c>
      <c r="Q1058" s="5">
        <v>27.9</v>
      </c>
      <c r="R1058" s="5">
        <f t="shared" si="98"/>
        <v>418.5</v>
      </c>
      <c r="S1058" s="5">
        <f t="shared" si="99"/>
        <v>1576.1999999999998</v>
      </c>
      <c r="T1058" s="6">
        <f t="shared" si="100"/>
        <v>0.79019401413746426</v>
      </c>
      <c r="U1058" s="5">
        <v>0</v>
      </c>
      <c r="V1058">
        <v>0</v>
      </c>
      <c r="W1058" s="5">
        <f t="shared" si="101"/>
        <v>0</v>
      </c>
      <c r="X1058" s="5">
        <v>1864.21</v>
      </c>
      <c r="Y1058" t="s">
        <v>1319</v>
      </c>
      <c r="Z1058" t="s">
        <v>2671</v>
      </c>
      <c r="AA1058" t="s">
        <v>1333</v>
      </c>
      <c r="AB1058" t="s">
        <v>1322</v>
      </c>
      <c r="AC1058" t="s">
        <v>1323</v>
      </c>
      <c r="AD1058" t="s">
        <v>79</v>
      </c>
      <c r="AE1058" s="4">
        <v>0.74</v>
      </c>
      <c r="AF1058">
        <v>1</v>
      </c>
    </row>
    <row r="1059" spans="1:32" ht="15" customHeight="1" x14ac:dyDescent="0.25">
      <c r="A1059">
        <v>1058</v>
      </c>
      <c r="B1059" t="s">
        <v>2672</v>
      </c>
      <c r="C1059">
        <v>20250102</v>
      </c>
      <c r="D1059">
        <v>20250103</v>
      </c>
      <c r="E1059">
        <v>511</v>
      </c>
      <c r="F1059">
        <v>5</v>
      </c>
      <c r="G1059">
        <v>20</v>
      </c>
      <c r="H1059">
        <v>23</v>
      </c>
      <c r="I1059">
        <v>5</v>
      </c>
      <c r="J1059">
        <v>1</v>
      </c>
      <c r="K1059" t="s">
        <v>1325</v>
      </c>
      <c r="L1059">
        <v>1</v>
      </c>
      <c r="M1059" s="5">
        <v>80.34</v>
      </c>
      <c r="N1059" s="6">
        <v>0</v>
      </c>
      <c r="O1059" s="5">
        <f t="shared" si="96"/>
        <v>80.34</v>
      </c>
      <c r="P1059" s="5">
        <f t="shared" si="97"/>
        <v>80.34</v>
      </c>
      <c r="Q1059" s="5">
        <v>40.24</v>
      </c>
      <c r="R1059" s="5">
        <f t="shared" si="98"/>
        <v>40.24</v>
      </c>
      <c r="S1059" s="5">
        <f t="shared" si="99"/>
        <v>28.62</v>
      </c>
      <c r="T1059" s="6">
        <f t="shared" si="100"/>
        <v>0.35623599701269604</v>
      </c>
      <c r="U1059" s="5">
        <v>11.48</v>
      </c>
      <c r="V1059">
        <v>0</v>
      </c>
      <c r="W1059" s="5">
        <f t="shared" si="101"/>
        <v>0</v>
      </c>
      <c r="X1059" s="5">
        <v>81.150000000000006</v>
      </c>
      <c r="Y1059" t="s">
        <v>1319</v>
      </c>
      <c r="Z1059" t="s">
        <v>2673</v>
      </c>
      <c r="AA1059" t="s">
        <v>1321</v>
      </c>
      <c r="AB1059" t="s">
        <v>1330</v>
      </c>
      <c r="AC1059" t="s">
        <v>1323</v>
      </c>
      <c r="AD1059" t="s">
        <v>91</v>
      </c>
      <c r="AE1059" s="4">
        <v>1.0900000000000001</v>
      </c>
      <c r="AF1059">
        <v>1</v>
      </c>
    </row>
    <row r="1060" spans="1:32" ht="15" customHeight="1" x14ac:dyDescent="0.25">
      <c r="A1060">
        <v>1059</v>
      </c>
      <c r="B1060" t="s">
        <v>2674</v>
      </c>
      <c r="C1060">
        <v>20250408</v>
      </c>
      <c r="D1060">
        <v>20250408</v>
      </c>
      <c r="E1060">
        <v>726</v>
      </c>
      <c r="F1060">
        <v>6</v>
      </c>
      <c r="G1060">
        <v>36</v>
      </c>
      <c r="H1060">
        <v>36</v>
      </c>
      <c r="I1060">
        <v>6</v>
      </c>
      <c r="J1060">
        <v>1</v>
      </c>
      <c r="K1060" t="s">
        <v>1325</v>
      </c>
      <c r="L1060">
        <v>7</v>
      </c>
      <c r="M1060" s="5">
        <v>124.27</v>
      </c>
      <c r="N1060" s="6">
        <v>0</v>
      </c>
      <c r="O1060" s="5">
        <f t="shared" si="96"/>
        <v>124.27</v>
      </c>
      <c r="P1060" s="5">
        <f t="shared" si="97"/>
        <v>869.89</v>
      </c>
      <c r="Q1060" s="5">
        <v>79.290000000000006</v>
      </c>
      <c r="R1060" s="5">
        <f t="shared" si="98"/>
        <v>555.03000000000009</v>
      </c>
      <c r="S1060" s="5">
        <f t="shared" si="99"/>
        <v>283.4799999999999</v>
      </c>
      <c r="T1060" s="6">
        <f t="shared" si="100"/>
        <v>0.32588028371403271</v>
      </c>
      <c r="U1060" s="5">
        <v>31.38</v>
      </c>
      <c r="V1060">
        <v>0</v>
      </c>
      <c r="W1060" s="5">
        <f t="shared" si="101"/>
        <v>0</v>
      </c>
      <c r="X1060" s="5">
        <v>966.54</v>
      </c>
      <c r="Y1060" t="s">
        <v>1319</v>
      </c>
      <c r="Z1060" t="s">
        <v>2675</v>
      </c>
      <c r="AA1060" t="s">
        <v>1321</v>
      </c>
      <c r="AB1060" t="s">
        <v>1330</v>
      </c>
      <c r="AC1060" t="s">
        <v>1323</v>
      </c>
      <c r="AD1060" t="s">
        <v>121</v>
      </c>
      <c r="AE1060" s="4">
        <v>0.66</v>
      </c>
      <c r="AF1060">
        <v>1</v>
      </c>
    </row>
    <row r="1061" spans="1:32" ht="15" customHeight="1" x14ac:dyDescent="0.25">
      <c r="A1061">
        <v>1060</v>
      </c>
      <c r="B1061" t="s">
        <v>2676</v>
      </c>
      <c r="C1061">
        <v>20230421</v>
      </c>
      <c r="D1061">
        <v>20230428</v>
      </c>
      <c r="E1061">
        <v>16</v>
      </c>
      <c r="F1061">
        <v>21</v>
      </c>
      <c r="G1061">
        <v>12</v>
      </c>
      <c r="H1061">
        <v>1</v>
      </c>
      <c r="I1061">
        <v>1</v>
      </c>
      <c r="J1061">
        <v>1</v>
      </c>
      <c r="K1061" t="s">
        <v>1325</v>
      </c>
      <c r="L1061">
        <v>5</v>
      </c>
      <c r="M1061" s="5">
        <v>470.24</v>
      </c>
      <c r="N1061" s="6">
        <v>0</v>
      </c>
      <c r="O1061" s="5">
        <f t="shared" si="96"/>
        <v>470.24</v>
      </c>
      <c r="P1061" s="5">
        <f t="shared" si="97"/>
        <v>2351.1999999999998</v>
      </c>
      <c r="Q1061" s="5">
        <v>288.49</v>
      </c>
      <c r="R1061" s="5">
        <f t="shared" si="98"/>
        <v>1442.45</v>
      </c>
      <c r="S1061" s="5">
        <f t="shared" si="99"/>
        <v>854.55999999999972</v>
      </c>
      <c r="T1061" s="6">
        <f t="shared" si="100"/>
        <v>0.36345695814903017</v>
      </c>
      <c r="U1061" s="5">
        <v>54.19</v>
      </c>
      <c r="V1061">
        <v>0</v>
      </c>
      <c r="W1061" s="5">
        <f t="shared" si="101"/>
        <v>0</v>
      </c>
      <c r="X1061" s="5">
        <v>2260.77</v>
      </c>
      <c r="Y1061" t="s">
        <v>1319</v>
      </c>
      <c r="Z1061" t="s">
        <v>2677</v>
      </c>
      <c r="AA1061" t="s">
        <v>1321</v>
      </c>
      <c r="AB1061" t="s">
        <v>1344</v>
      </c>
      <c r="AC1061" t="s">
        <v>1323</v>
      </c>
      <c r="AD1061" t="s">
        <v>79</v>
      </c>
      <c r="AE1061" s="4">
        <v>0.74</v>
      </c>
      <c r="AF1061">
        <v>1</v>
      </c>
    </row>
    <row r="1062" spans="1:32" ht="15" customHeight="1" x14ac:dyDescent="0.25">
      <c r="A1062">
        <v>1061</v>
      </c>
      <c r="B1062" t="s">
        <v>2676</v>
      </c>
      <c r="C1062">
        <v>20230421</v>
      </c>
      <c r="D1062">
        <v>20230428</v>
      </c>
      <c r="E1062">
        <v>16</v>
      </c>
      <c r="F1062">
        <v>17</v>
      </c>
      <c r="G1062">
        <v>12</v>
      </c>
      <c r="H1062">
        <v>1</v>
      </c>
      <c r="I1062">
        <v>1</v>
      </c>
      <c r="J1062">
        <v>1</v>
      </c>
      <c r="K1062" t="s">
        <v>1325</v>
      </c>
      <c r="L1062">
        <v>5</v>
      </c>
      <c r="M1062" s="5">
        <v>24.1</v>
      </c>
      <c r="N1062" s="6">
        <v>0</v>
      </c>
      <c r="O1062" s="5">
        <f t="shared" si="96"/>
        <v>24.1</v>
      </c>
      <c r="P1062" s="5">
        <f t="shared" si="97"/>
        <v>120.5</v>
      </c>
      <c r="Q1062" s="5">
        <v>5.03</v>
      </c>
      <c r="R1062" s="5">
        <f t="shared" si="98"/>
        <v>25.150000000000002</v>
      </c>
      <c r="S1062" s="5">
        <f t="shared" si="99"/>
        <v>95.35</v>
      </c>
      <c r="T1062" s="6">
        <f t="shared" si="100"/>
        <v>0.79128630705394187</v>
      </c>
      <c r="U1062" s="5">
        <v>0</v>
      </c>
      <c r="V1062">
        <v>0</v>
      </c>
      <c r="W1062" s="5">
        <f t="shared" si="101"/>
        <v>0</v>
      </c>
      <c r="X1062" s="5">
        <v>115.87</v>
      </c>
      <c r="Y1062" t="s">
        <v>1319</v>
      </c>
      <c r="Z1062" t="s">
        <v>2677</v>
      </c>
      <c r="AA1062" t="s">
        <v>1321</v>
      </c>
      <c r="AB1062" t="s">
        <v>1344</v>
      </c>
      <c r="AC1062" t="s">
        <v>1323</v>
      </c>
      <c r="AD1062" t="s">
        <v>79</v>
      </c>
      <c r="AE1062" s="4">
        <v>0.74</v>
      </c>
      <c r="AF1062">
        <v>1</v>
      </c>
    </row>
    <row r="1063" spans="1:32" ht="15" customHeight="1" x14ac:dyDescent="0.25">
      <c r="A1063">
        <v>1062</v>
      </c>
      <c r="B1063" t="s">
        <v>2678</v>
      </c>
      <c r="C1063">
        <v>20231007</v>
      </c>
      <c r="D1063">
        <v>20231013</v>
      </c>
      <c r="E1063">
        <v>410</v>
      </c>
      <c r="F1063">
        <v>21</v>
      </c>
      <c r="G1063">
        <v>31</v>
      </c>
      <c r="H1063">
        <v>14</v>
      </c>
      <c r="I1063">
        <v>1</v>
      </c>
      <c r="J1063">
        <v>1</v>
      </c>
      <c r="K1063" t="s">
        <v>1325</v>
      </c>
      <c r="L1063">
        <v>5</v>
      </c>
      <c r="M1063" s="5">
        <v>438.68</v>
      </c>
      <c r="N1063" s="6">
        <v>0</v>
      </c>
      <c r="O1063" s="5">
        <f t="shared" si="96"/>
        <v>438.68</v>
      </c>
      <c r="P1063" s="5">
        <f t="shared" si="97"/>
        <v>2193.4</v>
      </c>
      <c r="Q1063" s="5">
        <v>297.88</v>
      </c>
      <c r="R1063" s="5">
        <f t="shared" si="98"/>
        <v>1489.4</v>
      </c>
      <c r="S1063" s="5">
        <f t="shared" si="99"/>
        <v>630.59</v>
      </c>
      <c r="T1063" s="6">
        <f t="shared" si="100"/>
        <v>0.2874943010850734</v>
      </c>
      <c r="U1063" s="5">
        <v>73.41</v>
      </c>
      <c r="V1063">
        <v>0</v>
      </c>
      <c r="W1063" s="5">
        <f t="shared" si="101"/>
        <v>0</v>
      </c>
      <c r="X1063" s="5">
        <v>2088.9499999999998</v>
      </c>
      <c r="Y1063" t="s">
        <v>1319</v>
      </c>
      <c r="Z1063" t="s">
        <v>2679</v>
      </c>
      <c r="AA1063" t="s">
        <v>1321</v>
      </c>
      <c r="AB1063" t="s">
        <v>1344</v>
      </c>
      <c r="AC1063" t="s">
        <v>1323</v>
      </c>
      <c r="AD1063" t="s">
        <v>91</v>
      </c>
      <c r="AE1063" s="4">
        <v>1.0900000000000001</v>
      </c>
      <c r="AF1063">
        <v>1</v>
      </c>
    </row>
    <row r="1064" spans="1:32" ht="15" customHeight="1" x14ac:dyDescent="0.25">
      <c r="A1064">
        <v>1063</v>
      </c>
      <c r="B1064" t="s">
        <v>2680</v>
      </c>
      <c r="C1064">
        <v>20250216</v>
      </c>
      <c r="D1064">
        <v>20250221</v>
      </c>
      <c r="E1064">
        <v>246</v>
      </c>
      <c r="F1064">
        <v>17</v>
      </c>
      <c r="G1064">
        <v>14</v>
      </c>
      <c r="H1064">
        <v>3</v>
      </c>
      <c r="I1064">
        <v>6</v>
      </c>
      <c r="J1064">
        <v>1</v>
      </c>
      <c r="K1064" t="s">
        <v>1325</v>
      </c>
      <c r="L1064">
        <v>1</v>
      </c>
      <c r="M1064" s="5">
        <v>25.49</v>
      </c>
      <c r="N1064" s="6">
        <v>0</v>
      </c>
      <c r="O1064" s="5">
        <f t="shared" si="96"/>
        <v>25.49</v>
      </c>
      <c r="P1064" s="5">
        <f t="shared" si="97"/>
        <v>25.49</v>
      </c>
      <c r="Q1064" s="5">
        <v>5.48</v>
      </c>
      <c r="R1064" s="5">
        <f t="shared" si="98"/>
        <v>5.48</v>
      </c>
      <c r="S1064" s="5">
        <f t="shared" si="99"/>
        <v>20.009999999999998</v>
      </c>
      <c r="T1064" s="6">
        <f t="shared" si="100"/>
        <v>0.78501373087485282</v>
      </c>
      <c r="U1064" s="5">
        <v>0</v>
      </c>
      <c r="V1064">
        <v>0</v>
      </c>
      <c r="W1064" s="5">
        <f t="shared" si="101"/>
        <v>0</v>
      </c>
      <c r="X1064" s="5">
        <v>27.12</v>
      </c>
      <c r="Y1064" t="s">
        <v>1319</v>
      </c>
      <c r="Z1064" t="s">
        <v>2681</v>
      </c>
      <c r="AA1064" t="s">
        <v>1321</v>
      </c>
      <c r="AB1064" t="s">
        <v>1330</v>
      </c>
      <c r="AC1064" t="s">
        <v>1360</v>
      </c>
      <c r="AD1064" t="s">
        <v>79</v>
      </c>
      <c r="AE1064" s="4">
        <v>0.74</v>
      </c>
      <c r="AF1064">
        <v>1</v>
      </c>
    </row>
    <row r="1065" spans="1:32" ht="15" customHeight="1" x14ac:dyDescent="0.25">
      <c r="A1065">
        <v>1064</v>
      </c>
      <c r="B1065" t="s">
        <v>2682</v>
      </c>
      <c r="C1065">
        <v>20240321</v>
      </c>
      <c r="D1065">
        <v>20240325</v>
      </c>
      <c r="E1065">
        <v>487</v>
      </c>
      <c r="F1065">
        <v>1</v>
      </c>
      <c r="G1065">
        <v>21</v>
      </c>
      <c r="H1065">
        <v>16</v>
      </c>
      <c r="I1065">
        <v>4</v>
      </c>
      <c r="J1065">
        <v>2</v>
      </c>
      <c r="K1065" t="s">
        <v>1325</v>
      </c>
      <c r="L1065">
        <v>3</v>
      </c>
      <c r="M1065" s="5">
        <v>1227.3900000000001</v>
      </c>
      <c r="N1065" s="6">
        <v>9.4200000000000006E-2</v>
      </c>
      <c r="O1065" s="5">
        <f t="shared" si="96"/>
        <v>1111.7698620000001</v>
      </c>
      <c r="P1065" s="5">
        <f t="shared" si="97"/>
        <v>3335.3095860000003</v>
      </c>
      <c r="Q1065" s="5">
        <v>673.41</v>
      </c>
      <c r="R1065" s="5">
        <f t="shared" si="98"/>
        <v>2020.23</v>
      </c>
      <c r="S1065" s="5">
        <f t="shared" si="99"/>
        <v>1303.5595860000003</v>
      </c>
      <c r="T1065" s="6">
        <f t="shared" si="100"/>
        <v>0.39083615849986053</v>
      </c>
      <c r="U1065" s="5">
        <v>11.52</v>
      </c>
      <c r="V1065">
        <v>0</v>
      </c>
      <c r="W1065" s="5">
        <f t="shared" si="101"/>
        <v>0</v>
      </c>
      <c r="X1065" s="5">
        <v>3269.91</v>
      </c>
      <c r="Y1065" t="s">
        <v>1319</v>
      </c>
      <c r="Z1065" t="s">
        <v>2683</v>
      </c>
      <c r="AA1065" t="s">
        <v>1321</v>
      </c>
      <c r="AB1065" t="s">
        <v>1322</v>
      </c>
      <c r="AC1065" t="s">
        <v>1323</v>
      </c>
      <c r="AD1065" t="s">
        <v>91</v>
      </c>
      <c r="AE1065" s="4">
        <v>1.0900000000000001</v>
      </c>
      <c r="AF1065">
        <v>1</v>
      </c>
    </row>
    <row r="1066" spans="1:32" ht="15" customHeight="1" x14ac:dyDescent="0.25">
      <c r="A1066">
        <v>1065</v>
      </c>
      <c r="B1066" t="s">
        <v>2682</v>
      </c>
      <c r="C1066">
        <v>20240321</v>
      </c>
      <c r="D1066">
        <v>20240325</v>
      </c>
      <c r="E1066">
        <v>487</v>
      </c>
      <c r="F1066">
        <v>22</v>
      </c>
      <c r="G1066">
        <v>21</v>
      </c>
      <c r="H1066">
        <v>16</v>
      </c>
      <c r="I1066">
        <v>4</v>
      </c>
      <c r="J1066">
        <v>1</v>
      </c>
      <c r="K1066" t="s">
        <v>1325</v>
      </c>
      <c r="L1066">
        <v>5</v>
      </c>
      <c r="M1066" s="5">
        <v>3608.76</v>
      </c>
      <c r="N1066" s="6">
        <v>0</v>
      </c>
      <c r="O1066" s="5">
        <f t="shared" si="96"/>
        <v>3608.76</v>
      </c>
      <c r="P1066" s="5">
        <f t="shared" si="97"/>
        <v>18043.800000000003</v>
      </c>
      <c r="Q1066" s="5">
        <v>1825.13</v>
      </c>
      <c r="R1066" s="5">
        <f t="shared" si="98"/>
        <v>9125.6500000000015</v>
      </c>
      <c r="S1066" s="5">
        <f t="shared" si="99"/>
        <v>8855.760000000002</v>
      </c>
      <c r="T1066" s="6">
        <f t="shared" si="100"/>
        <v>0.49079240514747452</v>
      </c>
      <c r="U1066" s="5">
        <v>62.39</v>
      </c>
      <c r="V1066">
        <v>0</v>
      </c>
      <c r="W1066" s="5">
        <f t="shared" si="101"/>
        <v>0</v>
      </c>
      <c r="X1066" s="5">
        <v>17690</v>
      </c>
      <c r="Y1066" t="s">
        <v>1319</v>
      </c>
      <c r="Z1066" t="s">
        <v>2683</v>
      </c>
      <c r="AA1066" t="s">
        <v>1321</v>
      </c>
      <c r="AB1066" t="s">
        <v>1322</v>
      </c>
      <c r="AC1066" t="s">
        <v>1323</v>
      </c>
      <c r="AD1066" t="s">
        <v>91</v>
      </c>
      <c r="AE1066" s="4">
        <v>1.0900000000000001</v>
      </c>
      <c r="AF1066">
        <v>1</v>
      </c>
    </row>
    <row r="1067" spans="1:32" ht="15" customHeight="1" x14ac:dyDescent="0.25">
      <c r="A1067">
        <v>1066</v>
      </c>
      <c r="B1067" t="s">
        <v>2684</v>
      </c>
      <c r="C1067">
        <v>20241216</v>
      </c>
      <c r="D1067">
        <v>20241219</v>
      </c>
      <c r="E1067">
        <v>164</v>
      </c>
      <c r="F1067">
        <v>24</v>
      </c>
      <c r="G1067">
        <v>6</v>
      </c>
      <c r="H1067">
        <v>5</v>
      </c>
      <c r="I1067">
        <v>3</v>
      </c>
      <c r="J1067">
        <v>1</v>
      </c>
      <c r="K1067" t="s">
        <v>1325</v>
      </c>
      <c r="L1067">
        <v>1</v>
      </c>
      <c r="M1067" s="5">
        <v>870.91</v>
      </c>
      <c r="N1067" s="6">
        <v>0</v>
      </c>
      <c r="O1067" s="5">
        <f t="shared" si="96"/>
        <v>870.91</v>
      </c>
      <c r="P1067" s="5">
        <f t="shared" si="97"/>
        <v>870.91</v>
      </c>
      <c r="Q1067" s="5">
        <v>542.75</v>
      </c>
      <c r="R1067" s="5">
        <f t="shared" si="98"/>
        <v>542.75</v>
      </c>
      <c r="S1067" s="5">
        <f t="shared" si="99"/>
        <v>320.30999999999995</v>
      </c>
      <c r="T1067" s="6">
        <f t="shared" si="100"/>
        <v>0.36778771629674706</v>
      </c>
      <c r="U1067" s="5">
        <v>7.85</v>
      </c>
      <c r="V1067">
        <v>0</v>
      </c>
      <c r="W1067" s="5">
        <f t="shared" si="101"/>
        <v>0</v>
      </c>
      <c r="X1067" s="5">
        <v>813.93</v>
      </c>
      <c r="Y1067" t="s">
        <v>1319</v>
      </c>
      <c r="Z1067" t="s">
        <v>2685</v>
      </c>
      <c r="AA1067" t="s">
        <v>1321</v>
      </c>
      <c r="AB1067" t="s">
        <v>1327</v>
      </c>
      <c r="AC1067" t="s">
        <v>1323</v>
      </c>
      <c r="AD1067" t="s">
        <v>62</v>
      </c>
      <c r="AE1067" s="4">
        <v>1</v>
      </c>
      <c r="AF1067">
        <v>1</v>
      </c>
    </row>
    <row r="1068" spans="1:32" ht="15" customHeight="1" x14ac:dyDescent="0.25">
      <c r="A1068">
        <v>1067</v>
      </c>
      <c r="B1068" t="s">
        <v>2686</v>
      </c>
      <c r="C1068">
        <v>20240219</v>
      </c>
      <c r="D1068">
        <v>20240221</v>
      </c>
      <c r="E1068">
        <v>283</v>
      </c>
      <c r="F1068">
        <v>12</v>
      </c>
      <c r="G1068">
        <v>7</v>
      </c>
      <c r="H1068">
        <v>6</v>
      </c>
      <c r="I1068">
        <v>5</v>
      </c>
      <c r="J1068">
        <v>1</v>
      </c>
      <c r="K1068" t="s">
        <v>1325</v>
      </c>
      <c r="L1068">
        <v>20</v>
      </c>
      <c r="M1068" s="5">
        <v>51.18</v>
      </c>
      <c r="N1068" s="6">
        <v>0</v>
      </c>
      <c r="O1068" s="5">
        <f t="shared" si="96"/>
        <v>51.18</v>
      </c>
      <c r="P1068" s="5">
        <f t="shared" si="97"/>
        <v>1023.6</v>
      </c>
      <c r="Q1068" s="5">
        <v>13.19</v>
      </c>
      <c r="R1068" s="5">
        <f t="shared" si="98"/>
        <v>263.8</v>
      </c>
      <c r="S1068" s="5">
        <f t="shared" si="99"/>
        <v>759.8</v>
      </c>
      <c r="T1068" s="6">
        <f t="shared" si="100"/>
        <v>0.74228214146150839</v>
      </c>
      <c r="U1068" s="5">
        <v>0</v>
      </c>
      <c r="V1068">
        <v>0</v>
      </c>
      <c r="W1068" s="5">
        <f t="shared" si="101"/>
        <v>0</v>
      </c>
      <c r="X1068" s="5">
        <v>1033.94</v>
      </c>
      <c r="Y1068" t="s">
        <v>1319</v>
      </c>
      <c r="Z1068" t="s">
        <v>2687</v>
      </c>
      <c r="AA1068" t="s">
        <v>1333</v>
      </c>
      <c r="AB1068" t="s">
        <v>1327</v>
      </c>
      <c r="AC1068" t="s">
        <v>1360</v>
      </c>
      <c r="AD1068" t="s">
        <v>62</v>
      </c>
      <c r="AE1068" s="4">
        <v>1</v>
      </c>
      <c r="AF1068">
        <v>1</v>
      </c>
    </row>
    <row r="1069" spans="1:32" ht="15" customHeight="1" x14ac:dyDescent="0.25">
      <c r="A1069">
        <v>1068</v>
      </c>
      <c r="B1069" t="s">
        <v>2688</v>
      </c>
      <c r="C1069">
        <v>20251123</v>
      </c>
      <c r="D1069">
        <v>20251123</v>
      </c>
      <c r="E1069">
        <v>268</v>
      </c>
      <c r="F1069">
        <v>6</v>
      </c>
      <c r="G1069">
        <v>13</v>
      </c>
      <c r="H1069">
        <v>8</v>
      </c>
      <c r="I1069">
        <v>2</v>
      </c>
      <c r="J1069">
        <v>1</v>
      </c>
      <c r="K1069" t="s">
        <v>1318</v>
      </c>
      <c r="L1069">
        <v>2</v>
      </c>
      <c r="M1069" s="5">
        <v>129.74</v>
      </c>
      <c r="N1069" s="6">
        <v>0</v>
      </c>
      <c r="O1069" s="5">
        <f t="shared" si="96"/>
        <v>129.74</v>
      </c>
      <c r="P1069" s="5">
        <f t="shared" si="97"/>
        <v>259.48</v>
      </c>
      <c r="Q1069" s="5">
        <v>82.58</v>
      </c>
      <c r="R1069" s="5">
        <f t="shared" si="98"/>
        <v>82.58</v>
      </c>
      <c r="S1069" s="5">
        <f t="shared" si="99"/>
        <v>32.890000000000015</v>
      </c>
      <c r="T1069" s="6">
        <f t="shared" si="100"/>
        <v>0.2535070140280562</v>
      </c>
      <c r="U1069" s="5">
        <v>14.27</v>
      </c>
      <c r="V1069">
        <v>1</v>
      </c>
      <c r="W1069" s="5">
        <f t="shared" si="101"/>
        <v>129.74</v>
      </c>
      <c r="X1069" s="5">
        <v>235.89</v>
      </c>
      <c r="Y1069" t="s">
        <v>1278</v>
      </c>
      <c r="Z1069" t="s">
        <v>2689</v>
      </c>
      <c r="AA1069" t="s">
        <v>1321</v>
      </c>
      <c r="AB1069" t="s">
        <v>1344</v>
      </c>
      <c r="AC1069" t="s">
        <v>1323</v>
      </c>
      <c r="AD1069" t="s">
        <v>79</v>
      </c>
      <c r="AE1069" s="4">
        <v>0.74</v>
      </c>
      <c r="AF1069">
        <v>3</v>
      </c>
    </row>
    <row r="1070" spans="1:32" ht="15" customHeight="1" x14ac:dyDescent="0.25">
      <c r="A1070">
        <v>1069</v>
      </c>
      <c r="B1070" t="s">
        <v>2690</v>
      </c>
      <c r="C1070">
        <v>20230313</v>
      </c>
      <c r="D1070">
        <v>20230314</v>
      </c>
      <c r="E1070">
        <v>516</v>
      </c>
      <c r="F1070">
        <v>19</v>
      </c>
      <c r="G1070">
        <v>20</v>
      </c>
      <c r="H1070">
        <v>19</v>
      </c>
      <c r="I1070">
        <v>5</v>
      </c>
      <c r="J1070">
        <v>2</v>
      </c>
      <c r="K1070" t="s">
        <v>1325</v>
      </c>
      <c r="L1070">
        <v>1</v>
      </c>
      <c r="M1070" s="5">
        <v>253.3</v>
      </c>
      <c r="N1070" s="6">
        <v>8.1799999999999998E-2</v>
      </c>
      <c r="O1070" s="5">
        <f t="shared" si="96"/>
        <v>232.58006</v>
      </c>
      <c r="P1070" s="5">
        <f t="shared" si="97"/>
        <v>232.58006</v>
      </c>
      <c r="Q1070" s="5">
        <v>36.729999999999997</v>
      </c>
      <c r="R1070" s="5">
        <f t="shared" si="98"/>
        <v>36.729999999999997</v>
      </c>
      <c r="S1070" s="5">
        <f t="shared" si="99"/>
        <v>195.85006000000001</v>
      </c>
      <c r="T1070" s="6">
        <f t="shared" si="100"/>
        <v>0.84207588561117408</v>
      </c>
      <c r="U1070" s="5">
        <v>0</v>
      </c>
      <c r="V1070">
        <v>0</v>
      </c>
      <c r="W1070" s="5">
        <f t="shared" si="101"/>
        <v>0</v>
      </c>
      <c r="X1070" s="5">
        <v>239.77</v>
      </c>
      <c r="Y1070" t="s">
        <v>1319</v>
      </c>
      <c r="Z1070" t="s">
        <v>2691</v>
      </c>
      <c r="AA1070" t="s">
        <v>1321</v>
      </c>
      <c r="AB1070" t="s">
        <v>1330</v>
      </c>
      <c r="AC1070" t="s">
        <v>1323</v>
      </c>
      <c r="AD1070" t="s">
        <v>91</v>
      </c>
      <c r="AE1070" s="4">
        <v>1.0900000000000001</v>
      </c>
      <c r="AF1070">
        <v>1</v>
      </c>
    </row>
    <row r="1071" spans="1:32" ht="15" customHeight="1" x14ac:dyDescent="0.25">
      <c r="A1071">
        <v>1070</v>
      </c>
      <c r="B1071" t="s">
        <v>2692</v>
      </c>
      <c r="C1071">
        <v>20231212</v>
      </c>
      <c r="D1071">
        <v>20231219</v>
      </c>
      <c r="E1071">
        <v>565</v>
      </c>
      <c r="F1071">
        <v>15</v>
      </c>
      <c r="G1071">
        <v>18</v>
      </c>
      <c r="H1071">
        <v>21</v>
      </c>
      <c r="I1071">
        <v>2</v>
      </c>
      <c r="J1071">
        <v>1</v>
      </c>
      <c r="K1071" t="s">
        <v>1325</v>
      </c>
      <c r="L1071">
        <v>1</v>
      </c>
      <c r="M1071" s="5">
        <v>79.16</v>
      </c>
      <c r="N1071" s="6">
        <v>0</v>
      </c>
      <c r="O1071" s="5">
        <f t="shared" si="96"/>
        <v>79.16</v>
      </c>
      <c r="P1071" s="5">
        <f t="shared" si="97"/>
        <v>79.16</v>
      </c>
      <c r="Q1071" s="5">
        <v>19.11</v>
      </c>
      <c r="R1071" s="5">
        <f t="shared" si="98"/>
        <v>19.11</v>
      </c>
      <c r="S1071" s="5">
        <f t="shared" si="99"/>
        <v>60.05</v>
      </c>
      <c r="T1071" s="6">
        <f t="shared" si="100"/>
        <v>0.75859019706922692</v>
      </c>
      <c r="U1071" s="5">
        <v>0</v>
      </c>
      <c r="V1071">
        <v>0</v>
      </c>
      <c r="W1071" s="5">
        <f t="shared" si="101"/>
        <v>0</v>
      </c>
      <c r="X1071" s="5">
        <v>74.680000000000007</v>
      </c>
      <c r="Y1071" t="s">
        <v>1319</v>
      </c>
      <c r="Z1071" t="s">
        <v>2693</v>
      </c>
      <c r="AA1071" t="s">
        <v>1321</v>
      </c>
      <c r="AB1071" t="s">
        <v>1322</v>
      </c>
      <c r="AC1071" t="s">
        <v>1323</v>
      </c>
      <c r="AD1071" t="s">
        <v>91</v>
      </c>
      <c r="AE1071" s="4">
        <v>1.0900000000000001</v>
      </c>
      <c r="AF1071">
        <v>1</v>
      </c>
    </row>
    <row r="1072" spans="1:32" ht="15" customHeight="1" x14ac:dyDescent="0.25">
      <c r="A1072">
        <v>1071</v>
      </c>
      <c r="B1072" t="s">
        <v>2694</v>
      </c>
      <c r="C1072">
        <v>20240127</v>
      </c>
      <c r="D1072">
        <v>20240202</v>
      </c>
      <c r="E1072">
        <v>719</v>
      </c>
      <c r="F1072">
        <v>5</v>
      </c>
      <c r="G1072">
        <v>42</v>
      </c>
      <c r="H1072">
        <v>34</v>
      </c>
      <c r="I1072">
        <v>6</v>
      </c>
      <c r="J1072">
        <v>1</v>
      </c>
      <c r="K1072" t="s">
        <v>1325</v>
      </c>
      <c r="L1072">
        <v>8</v>
      </c>
      <c r="M1072" s="5">
        <v>78.23</v>
      </c>
      <c r="N1072" s="6">
        <v>0</v>
      </c>
      <c r="O1072" s="5">
        <f t="shared" si="96"/>
        <v>78.23</v>
      </c>
      <c r="P1072" s="5">
        <f t="shared" si="97"/>
        <v>625.84</v>
      </c>
      <c r="Q1072" s="5">
        <v>42.59</v>
      </c>
      <c r="R1072" s="5">
        <f t="shared" si="98"/>
        <v>340.72</v>
      </c>
      <c r="S1072" s="5">
        <f t="shared" si="99"/>
        <v>257.20999999999998</v>
      </c>
      <c r="T1072" s="6">
        <f t="shared" si="100"/>
        <v>0.41098363799054066</v>
      </c>
      <c r="U1072" s="5">
        <v>27.91</v>
      </c>
      <c r="V1072">
        <v>0</v>
      </c>
      <c r="W1072" s="5">
        <f t="shared" si="101"/>
        <v>0</v>
      </c>
      <c r="X1072" s="5">
        <v>651.91999999999996</v>
      </c>
      <c r="Y1072" t="s">
        <v>1319</v>
      </c>
      <c r="Z1072" t="s">
        <v>2695</v>
      </c>
      <c r="AA1072" t="s">
        <v>1321</v>
      </c>
      <c r="AB1072" t="s">
        <v>1327</v>
      </c>
      <c r="AC1072" t="s">
        <v>1323</v>
      </c>
      <c r="AD1072" t="s">
        <v>136</v>
      </c>
      <c r="AE1072" s="4">
        <v>1.2E-2</v>
      </c>
      <c r="AF1072">
        <v>1</v>
      </c>
    </row>
    <row r="1073" spans="1:32" ht="15" customHeight="1" x14ac:dyDescent="0.25">
      <c r="A1073">
        <v>1072</v>
      </c>
      <c r="B1073" t="s">
        <v>2696</v>
      </c>
      <c r="C1073">
        <v>20230321</v>
      </c>
      <c r="D1073">
        <v>20230326</v>
      </c>
      <c r="E1073">
        <v>492</v>
      </c>
      <c r="F1073">
        <v>14</v>
      </c>
      <c r="G1073">
        <v>31</v>
      </c>
      <c r="H1073">
        <v>23</v>
      </c>
      <c r="I1073">
        <v>5</v>
      </c>
      <c r="J1073">
        <v>1</v>
      </c>
      <c r="K1073" t="s">
        <v>1354</v>
      </c>
      <c r="L1073">
        <v>0</v>
      </c>
      <c r="M1073" s="5">
        <v>76.319999999999993</v>
      </c>
      <c r="N1073" s="6">
        <v>0</v>
      </c>
      <c r="O1073" s="5">
        <f t="shared" si="96"/>
        <v>76.319999999999993</v>
      </c>
      <c r="P1073" s="5">
        <f t="shared" si="97"/>
        <v>0</v>
      </c>
      <c r="Q1073" s="5">
        <v>19.89</v>
      </c>
      <c r="R1073" s="5">
        <f t="shared" si="98"/>
        <v>0</v>
      </c>
      <c r="S1073" s="5">
        <f t="shared" si="99"/>
        <v>0</v>
      </c>
      <c r="T1073" s="6">
        <f t="shared" si="100"/>
        <v>0</v>
      </c>
      <c r="U1073" s="5">
        <v>0</v>
      </c>
      <c r="V1073">
        <v>0</v>
      </c>
      <c r="W1073" s="5">
        <f t="shared" si="101"/>
        <v>0</v>
      </c>
      <c r="X1073" s="5">
        <v>0</v>
      </c>
      <c r="Y1073" t="s">
        <v>1319</v>
      </c>
      <c r="Z1073" t="s">
        <v>2697</v>
      </c>
      <c r="AA1073" t="s">
        <v>1321</v>
      </c>
      <c r="AB1073" t="s">
        <v>1344</v>
      </c>
      <c r="AC1073" t="s">
        <v>1323</v>
      </c>
      <c r="AD1073" t="s">
        <v>91</v>
      </c>
      <c r="AE1073" s="4">
        <v>1.0900000000000001</v>
      </c>
      <c r="AF1073">
        <v>1</v>
      </c>
    </row>
    <row r="1074" spans="1:32" ht="15" customHeight="1" x14ac:dyDescent="0.25">
      <c r="A1074">
        <v>1073</v>
      </c>
      <c r="B1074" t="s">
        <v>2696</v>
      </c>
      <c r="C1074">
        <v>20230321</v>
      </c>
      <c r="D1074">
        <v>20230326</v>
      </c>
      <c r="E1074">
        <v>492</v>
      </c>
      <c r="F1074">
        <v>13</v>
      </c>
      <c r="G1074">
        <v>31</v>
      </c>
      <c r="H1074">
        <v>23</v>
      </c>
      <c r="I1074">
        <v>5</v>
      </c>
      <c r="J1074">
        <v>1</v>
      </c>
      <c r="K1074" t="s">
        <v>1354</v>
      </c>
      <c r="L1074">
        <v>0</v>
      </c>
      <c r="M1074" s="5">
        <v>24.45</v>
      </c>
      <c r="N1074" s="6">
        <v>0</v>
      </c>
      <c r="O1074" s="5">
        <f t="shared" si="96"/>
        <v>24.45</v>
      </c>
      <c r="P1074" s="5">
        <f t="shared" si="97"/>
        <v>0</v>
      </c>
      <c r="Q1074" s="5">
        <v>3.57</v>
      </c>
      <c r="R1074" s="5">
        <f t="shared" si="98"/>
        <v>0</v>
      </c>
      <c r="S1074" s="5">
        <f t="shared" si="99"/>
        <v>0</v>
      </c>
      <c r="T1074" s="6">
        <f t="shared" si="100"/>
        <v>0</v>
      </c>
      <c r="U1074" s="5">
        <v>0</v>
      </c>
      <c r="V1074">
        <v>0</v>
      </c>
      <c r="W1074" s="5">
        <f t="shared" si="101"/>
        <v>0</v>
      </c>
      <c r="X1074" s="5">
        <v>0</v>
      </c>
      <c r="Y1074" t="s">
        <v>1319</v>
      </c>
      <c r="Z1074" t="s">
        <v>2697</v>
      </c>
      <c r="AA1074" t="s">
        <v>1321</v>
      </c>
      <c r="AB1074" t="s">
        <v>1344</v>
      </c>
      <c r="AC1074" t="s">
        <v>1323</v>
      </c>
      <c r="AD1074" t="s">
        <v>91</v>
      </c>
      <c r="AE1074" s="4">
        <v>1.0900000000000001</v>
      </c>
      <c r="AF1074">
        <v>1</v>
      </c>
    </row>
    <row r="1075" spans="1:32" ht="15" customHeight="1" x14ac:dyDescent="0.25">
      <c r="A1075">
        <v>1074</v>
      </c>
      <c r="B1075" t="s">
        <v>2696</v>
      </c>
      <c r="C1075">
        <v>20230321</v>
      </c>
      <c r="D1075">
        <v>20230326</v>
      </c>
      <c r="E1075">
        <v>492</v>
      </c>
      <c r="F1075">
        <v>8</v>
      </c>
      <c r="G1075">
        <v>31</v>
      </c>
      <c r="H1075">
        <v>23</v>
      </c>
      <c r="I1075">
        <v>5</v>
      </c>
      <c r="J1075">
        <v>1</v>
      </c>
      <c r="K1075" t="s">
        <v>1354</v>
      </c>
      <c r="L1075">
        <v>0</v>
      </c>
      <c r="M1075" s="5">
        <v>1234.29</v>
      </c>
      <c r="N1075" s="6">
        <v>0</v>
      </c>
      <c r="O1075" s="5">
        <f t="shared" si="96"/>
        <v>1234.29</v>
      </c>
      <c r="P1075" s="5">
        <f t="shared" si="97"/>
        <v>0</v>
      </c>
      <c r="Q1075" s="5">
        <v>763.77</v>
      </c>
      <c r="R1075" s="5">
        <f t="shared" si="98"/>
        <v>0</v>
      </c>
      <c r="S1075" s="5">
        <f t="shared" si="99"/>
        <v>-5</v>
      </c>
      <c r="T1075" s="6">
        <f t="shared" si="100"/>
        <v>0</v>
      </c>
      <c r="U1075" s="5">
        <v>5</v>
      </c>
      <c r="V1075">
        <v>0</v>
      </c>
      <c r="W1075" s="5">
        <f t="shared" si="101"/>
        <v>0</v>
      </c>
      <c r="X1075" s="5">
        <v>0</v>
      </c>
      <c r="Y1075" t="s">
        <v>1319</v>
      </c>
      <c r="Z1075" t="s">
        <v>2697</v>
      </c>
      <c r="AA1075" t="s">
        <v>1321</v>
      </c>
      <c r="AB1075" t="s">
        <v>1344</v>
      </c>
      <c r="AC1075" t="s">
        <v>1323</v>
      </c>
      <c r="AD1075" t="s">
        <v>91</v>
      </c>
      <c r="AE1075" s="4">
        <v>1.0900000000000001</v>
      </c>
      <c r="AF1075">
        <v>1</v>
      </c>
    </row>
    <row r="1076" spans="1:32" ht="15" customHeight="1" x14ac:dyDescent="0.25">
      <c r="A1076">
        <v>1075</v>
      </c>
      <c r="B1076" t="s">
        <v>2696</v>
      </c>
      <c r="C1076">
        <v>20230321</v>
      </c>
      <c r="D1076">
        <v>20230326</v>
      </c>
      <c r="E1076">
        <v>492</v>
      </c>
      <c r="F1076">
        <v>23</v>
      </c>
      <c r="G1076">
        <v>31</v>
      </c>
      <c r="H1076">
        <v>23</v>
      </c>
      <c r="I1076">
        <v>5</v>
      </c>
      <c r="J1076">
        <v>2</v>
      </c>
      <c r="K1076" t="s">
        <v>1354</v>
      </c>
      <c r="L1076">
        <v>0</v>
      </c>
      <c r="M1076" s="5">
        <v>1744.19</v>
      </c>
      <c r="N1076" s="6">
        <v>7.3800000000000004E-2</v>
      </c>
      <c r="O1076" s="5">
        <f t="shared" si="96"/>
        <v>1615.4687780000002</v>
      </c>
      <c r="P1076" s="5">
        <f t="shared" si="97"/>
        <v>0</v>
      </c>
      <c r="Q1076" s="5">
        <v>923.75</v>
      </c>
      <c r="R1076" s="5">
        <f t="shared" si="98"/>
        <v>0</v>
      </c>
      <c r="S1076" s="5">
        <f t="shared" si="99"/>
        <v>-9.18</v>
      </c>
      <c r="T1076" s="6">
        <f t="shared" si="100"/>
        <v>0</v>
      </c>
      <c r="U1076" s="5">
        <v>9.18</v>
      </c>
      <c r="V1076">
        <v>0</v>
      </c>
      <c r="W1076" s="5">
        <f t="shared" si="101"/>
        <v>0</v>
      </c>
      <c r="X1076" s="5">
        <v>0</v>
      </c>
      <c r="Y1076" t="s">
        <v>1319</v>
      </c>
      <c r="Z1076" t="s">
        <v>2697</v>
      </c>
      <c r="AA1076" t="s">
        <v>1321</v>
      </c>
      <c r="AB1076" t="s">
        <v>1344</v>
      </c>
      <c r="AC1076" t="s">
        <v>1323</v>
      </c>
      <c r="AD1076" t="s">
        <v>91</v>
      </c>
      <c r="AE1076" s="4">
        <v>1.0900000000000001</v>
      </c>
      <c r="AF1076">
        <v>1</v>
      </c>
    </row>
    <row r="1077" spans="1:32" ht="15" customHeight="1" x14ac:dyDescent="0.25">
      <c r="A1077">
        <v>1076</v>
      </c>
      <c r="B1077" t="s">
        <v>2698</v>
      </c>
      <c r="C1077">
        <v>20230224</v>
      </c>
      <c r="D1077">
        <v>20230228</v>
      </c>
      <c r="E1077">
        <v>232</v>
      </c>
      <c r="F1077">
        <v>24</v>
      </c>
      <c r="G1077">
        <v>2</v>
      </c>
      <c r="H1077">
        <v>12</v>
      </c>
      <c r="I1077">
        <v>6</v>
      </c>
      <c r="J1077">
        <v>1</v>
      </c>
      <c r="K1077" t="s">
        <v>1325</v>
      </c>
      <c r="L1077">
        <v>1</v>
      </c>
      <c r="M1077" s="5">
        <v>884.52</v>
      </c>
      <c r="N1077" s="6">
        <v>0</v>
      </c>
      <c r="O1077" s="5">
        <f t="shared" si="96"/>
        <v>884.52</v>
      </c>
      <c r="P1077" s="5">
        <f t="shared" si="97"/>
        <v>884.52</v>
      </c>
      <c r="Q1077" s="5">
        <v>565.98</v>
      </c>
      <c r="R1077" s="5">
        <f t="shared" si="98"/>
        <v>565.98</v>
      </c>
      <c r="S1077" s="5">
        <f t="shared" si="99"/>
        <v>306.64999999999998</v>
      </c>
      <c r="T1077" s="6">
        <f t="shared" si="100"/>
        <v>0.34668520779631889</v>
      </c>
      <c r="U1077" s="5">
        <v>11.89</v>
      </c>
      <c r="V1077">
        <v>0</v>
      </c>
      <c r="W1077" s="5">
        <f t="shared" si="101"/>
        <v>0</v>
      </c>
      <c r="X1077" s="5">
        <v>867.18</v>
      </c>
      <c r="Y1077" t="s">
        <v>1319</v>
      </c>
      <c r="Z1077" t="s">
        <v>2699</v>
      </c>
      <c r="AA1077" t="s">
        <v>1321</v>
      </c>
      <c r="AB1077" t="s">
        <v>1344</v>
      </c>
      <c r="AC1077" t="s">
        <v>1323</v>
      </c>
      <c r="AD1077" t="s">
        <v>62</v>
      </c>
      <c r="AE1077" s="4">
        <v>1</v>
      </c>
      <c r="AF1077">
        <v>1</v>
      </c>
    </row>
    <row r="1078" spans="1:32" ht="15" customHeight="1" x14ac:dyDescent="0.25">
      <c r="A1078">
        <v>1077</v>
      </c>
      <c r="B1078" t="s">
        <v>2700</v>
      </c>
      <c r="C1078">
        <v>20230930</v>
      </c>
      <c r="D1078">
        <v>20231003</v>
      </c>
      <c r="E1078">
        <v>287</v>
      </c>
      <c r="F1078">
        <v>9</v>
      </c>
      <c r="G1078">
        <v>12</v>
      </c>
      <c r="H1078">
        <v>1</v>
      </c>
      <c r="I1078">
        <v>5</v>
      </c>
      <c r="J1078">
        <v>1</v>
      </c>
      <c r="K1078" t="s">
        <v>1325</v>
      </c>
      <c r="L1078">
        <v>1</v>
      </c>
      <c r="M1078" s="5">
        <v>394.7</v>
      </c>
      <c r="N1078" s="6">
        <v>0</v>
      </c>
      <c r="O1078" s="5">
        <f t="shared" si="96"/>
        <v>394.7</v>
      </c>
      <c r="P1078" s="5">
        <f t="shared" si="97"/>
        <v>394.7</v>
      </c>
      <c r="Q1078" s="5">
        <v>263.64</v>
      </c>
      <c r="R1078" s="5">
        <f t="shared" si="98"/>
        <v>263.64</v>
      </c>
      <c r="S1078" s="5">
        <f t="shared" si="99"/>
        <v>118.1</v>
      </c>
      <c r="T1078" s="6">
        <f t="shared" si="100"/>
        <v>0.29921459336204714</v>
      </c>
      <c r="U1078" s="5">
        <v>12.96</v>
      </c>
      <c r="V1078">
        <v>0</v>
      </c>
      <c r="W1078" s="5">
        <f t="shared" si="101"/>
        <v>0</v>
      </c>
      <c r="X1078" s="5">
        <v>402.76</v>
      </c>
      <c r="Y1078" t="s">
        <v>1319</v>
      </c>
      <c r="Z1078" t="s">
        <v>2701</v>
      </c>
      <c r="AA1078" t="s">
        <v>1321</v>
      </c>
      <c r="AB1078" t="s">
        <v>1344</v>
      </c>
      <c r="AC1078" t="s">
        <v>1323</v>
      </c>
      <c r="AD1078" t="s">
        <v>79</v>
      </c>
      <c r="AE1078" s="4">
        <v>0.74</v>
      </c>
      <c r="AF1078">
        <v>1</v>
      </c>
    </row>
    <row r="1079" spans="1:32" ht="15" customHeight="1" x14ac:dyDescent="0.25">
      <c r="A1079">
        <v>1078</v>
      </c>
      <c r="B1079" t="s">
        <v>2700</v>
      </c>
      <c r="C1079">
        <v>20230930</v>
      </c>
      <c r="D1079">
        <v>20231003</v>
      </c>
      <c r="E1079">
        <v>287</v>
      </c>
      <c r="F1079">
        <v>18</v>
      </c>
      <c r="G1079">
        <v>12</v>
      </c>
      <c r="H1079">
        <v>1</v>
      </c>
      <c r="I1079">
        <v>5</v>
      </c>
      <c r="J1079">
        <v>1</v>
      </c>
      <c r="K1079" t="s">
        <v>1325</v>
      </c>
      <c r="L1079">
        <v>20</v>
      </c>
      <c r="M1079" s="5">
        <v>259.12</v>
      </c>
      <c r="N1079" s="6">
        <v>0</v>
      </c>
      <c r="O1079" s="5">
        <f t="shared" si="96"/>
        <v>259.12</v>
      </c>
      <c r="P1079" s="5">
        <f t="shared" si="97"/>
        <v>5182.3999999999996</v>
      </c>
      <c r="Q1079" s="5">
        <v>64.27</v>
      </c>
      <c r="R1079" s="5">
        <f t="shared" si="98"/>
        <v>1285.3999999999999</v>
      </c>
      <c r="S1079" s="5">
        <f t="shared" si="99"/>
        <v>3897</v>
      </c>
      <c r="T1079" s="6">
        <f t="shared" si="100"/>
        <v>0.75196820006174747</v>
      </c>
      <c r="U1079" s="5">
        <v>0</v>
      </c>
      <c r="V1079">
        <v>0</v>
      </c>
      <c r="W1079" s="5">
        <f t="shared" si="101"/>
        <v>0</v>
      </c>
      <c r="X1079" s="5">
        <v>5288.16</v>
      </c>
      <c r="Y1079" t="s">
        <v>1319</v>
      </c>
      <c r="Z1079" t="s">
        <v>2701</v>
      </c>
      <c r="AA1079" t="s">
        <v>1321</v>
      </c>
      <c r="AB1079" t="s">
        <v>1344</v>
      </c>
      <c r="AC1079" t="s">
        <v>1323</v>
      </c>
      <c r="AD1079" t="s">
        <v>79</v>
      </c>
      <c r="AE1079" s="4">
        <v>0.74</v>
      </c>
      <c r="AF1079">
        <v>1</v>
      </c>
    </row>
    <row r="1080" spans="1:32" ht="15" customHeight="1" x14ac:dyDescent="0.25">
      <c r="A1080">
        <v>1079</v>
      </c>
      <c r="B1080" t="s">
        <v>2702</v>
      </c>
      <c r="C1080">
        <v>20230101</v>
      </c>
      <c r="D1080">
        <v>20230103</v>
      </c>
      <c r="E1080">
        <v>574</v>
      </c>
      <c r="F1080">
        <v>18</v>
      </c>
      <c r="G1080">
        <v>22</v>
      </c>
      <c r="H1080">
        <v>14</v>
      </c>
      <c r="I1080">
        <v>5</v>
      </c>
      <c r="J1080">
        <v>1</v>
      </c>
      <c r="K1080" t="s">
        <v>1325</v>
      </c>
      <c r="L1080">
        <v>2</v>
      </c>
      <c r="M1080" s="5">
        <v>242.67</v>
      </c>
      <c r="N1080" s="6">
        <v>0</v>
      </c>
      <c r="O1080" s="5">
        <f t="shared" si="96"/>
        <v>242.67</v>
      </c>
      <c r="P1080" s="5">
        <f t="shared" si="97"/>
        <v>485.34</v>
      </c>
      <c r="Q1080" s="5">
        <v>62.89</v>
      </c>
      <c r="R1080" s="5">
        <f t="shared" si="98"/>
        <v>125.78</v>
      </c>
      <c r="S1080" s="5">
        <f t="shared" si="99"/>
        <v>359.55999999999995</v>
      </c>
      <c r="T1080" s="6">
        <f t="shared" si="100"/>
        <v>0.7408414719578027</v>
      </c>
      <c r="U1080" s="5">
        <v>0</v>
      </c>
      <c r="V1080">
        <v>0</v>
      </c>
      <c r="W1080" s="5">
        <f t="shared" si="101"/>
        <v>0</v>
      </c>
      <c r="X1080" s="5">
        <v>516.32000000000005</v>
      </c>
      <c r="Y1080" t="s">
        <v>1319</v>
      </c>
      <c r="Z1080" t="s">
        <v>2703</v>
      </c>
      <c r="AA1080" t="s">
        <v>1321</v>
      </c>
      <c r="AB1080" t="s">
        <v>1330</v>
      </c>
      <c r="AC1080" t="s">
        <v>1360</v>
      </c>
      <c r="AD1080" t="s">
        <v>99</v>
      </c>
      <c r="AE1080" s="4">
        <v>1.27</v>
      </c>
      <c r="AF1080">
        <v>1</v>
      </c>
    </row>
    <row r="1081" spans="1:32" ht="15" customHeight="1" x14ac:dyDescent="0.25">
      <c r="A1081">
        <v>1080</v>
      </c>
      <c r="B1081" t="s">
        <v>2702</v>
      </c>
      <c r="C1081">
        <v>20230101</v>
      </c>
      <c r="D1081">
        <v>20230103</v>
      </c>
      <c r="E1081">
        <v>574</v>
      </c>
      <c r="F1081">
        <v>27</v>
      </c>
      <c r="G1081">
        <v>22</v>
      </c>
      <c r="H1081">
        <v>14</v>
      </c>
      <c r="I1081">
        <v>5</v>
      </c>
      <c r="J1081">
        <v>1</v>
      </c>
      <c r="K1081" t="s">
        <v>1325</v>
      </c>
      <c r="L1081">
        <v>1</v>
      </c>
      <c r="M1081" s="5">
        <v>888.84</v>
      </c>
      <c r="N1081" s="6">
        <v>0</v>
      </c>
      <c r="O1081" s="5">
        <f t="shared" si="96"/>
        <v>888.84</v>
      </c>
      <c r="P1081" s="5">
        <f t="shared" si="97"/>
        <v>888.84</v>
      </c>
      <c r="Q1081" s="5">
        <v>441</v>
      </c>
      <c r="R1081" s="5">
        <f t="shared" si="98"/>
        <v>441</v>
      </c>
      <c r="S1081" s="5">
        <f t="shared" si="99"/>
        <v>442.07000000000005</v>
      </c>
      <c r="T1081" s="6">
        <f t="shared" si="100"/>
        <v>0.49735610458575225</v>
      </c>
      <c r="U1081" s="5">
        <v>5.77</v>
      </c>
      <c r="V1081">
        <v>0</v>
      </c>
      <c r="W1081" s="5">
        <f t="shared" si="101"/>
        <v>0</v>
      </c>
      <c r="X1081" s="5">
        <v>945.57</v>
      </c>
      <c r="Y1081" t="s">
        <v>1319</v>
      </c>
      <c r="Z1081" t="s">
        <v>2703</v>
      </c>
      <c r="AA1081" t="s">
        <v>1321</v>
      </c>
      <c r="AB1081" t="s">
        <v>1330</v>
      </c>
      <c r="AC1081" t="s">
        <v>1360</v>
      </c>
      <c r="AD1081" t="s">
        <v>99</v>
      </c>
      <c r="AE1081" s="4">
        <v>1.27</v>
      </c>
      <c r="AF1081">
        <v>1</v>
      </c>
    </row>
    <row r="1082" spans="1:32" ht="15" customHeight="1" x14ac:dyDescent="0.25">
      <c r="A1082">
        <v>1081</v>
      </c>
      <c r="B1082" t="s">
        <v>2704</v>
      </c>
      <c r="C1082">
        <v>20240709</v>
      </c>
      <c r="D1082">
        <v>20240710</v>
      </c>
      <c r="E1082">
        <v>534</v>
      </c>
      <c r="F1082">
        <v>10</v>
      </c>
      <c r="G1082">
        <v>20</v>
      </c>
      <c r="H1082">
        <v>15</v>
      </c>
      <c r="I1082">
        <v>3</v>
      </c>
      <c r="J1082">
        <v>1</v>
      </c>
      <c r="K1082" t="s">
        <v>1325</v>
      </c>
      <c r="L1082">
        <v>1</v>
      </c>
      <c r="M1082" s="5">
        <v>1672.71</v>
      </c>
      <c r="N1082" s="6">
        <v>0</v>
      </c>
      <c r="O1082" s="5">
        <f t="shared" si="96"/>
        <v>1672.71</v>
      </c>
      <c r="P1082" s="5">
        <f t="shared" si="97"/>
        <v>1672.71</v>
      </c>
      <c r="Q1082" s="5">
        <v>1061.31</v>
      </c>
      <c r="R1082" s="5">
        <f t="shared" si="98"/>
        <v>1061.31</v>
      </c>
      <c r="S1082" s="5">
        <f t="shared" si="99"/>
        <v>598.24000000000012</v>
      </c>
      <c r="T1082" s="6">
        <f t="shared" si="100"/>
        <v>0.3576471713566608</v>
      </c>
      <c r="U1082" s="5">
        <v>13.16</v>
      </c>
      <c r="V1082">
        <v>0</v>
      </c>
      <c r="W1082" s="5">
        <f t="shared" si="101"/>
        <v>0</v>
      </c>
      <c r="X1082" s="5">
        <v>1706.85</v>
      </c>
      <c r="Y1082" t="s">
        <v>1319</v>
      </c>
      <c r="Z1082" t="s">
        <v>2705</v>
      </c>
      <c r="AA1082" t="s">
        <v>1321</v>
      </c>
      <c r="AB1082" t="s">
        <v>1322</v>
      </c>
      <c r="AC1082" t="s">
        <v>1323</v>
      </c>
      <c r="AD1082" t="s">
        <v>91</v>
      </c>
      <c r="AE1082" s="4">
        <v>1.0900000000000001</v>
      </c>
      <c r="AF1082">
        <v>1</v>
      </c>
    </row>
    <row r="1083" spans="1:32" ht="15" customHeight="1" x14ac:dyDescent="0.25">
      <c r="A1083">
        <v>1082</v>
      </c>
      <c r="B1083" t="s">
        <v>2706</v>
      </c>
      <c r="C1083">
        <v>20240609</v>
      </c>
      <c r="D1083">
        <v>20240609</v>
      </c>
      <c r="E1083">
        <v>394</v>
      </c>
      <c r="F1083">
        <v>9</v>
      </c>
      <c r="G1083">
        <v>21</v>
      </c>
      <c r="H1083">
        <v>16</v>
      </c>
      <c r="I1083">
        <v>3</v>
      </c>
      <c r="J1083">
        <v>1</v>
      </c>
      <c r="K1083" t="s">
        <v>1325</v>
      </c>
      <c r="L1083">
        <v>2</v>
      </c>
      <c r="M1083" s="5">
        <v>404.45</v>
      </c>
      <c r="N1083" s="6">
        <v>0</v>
      </c>
      <c r="O1083" s="5">
        <f t="shared" si="96"/>
        <v>404.45</v>
      </c>
      <c r="P1083" s="5">
        <f t="shared" si="97"/>
        <v>808.9</v>
      </c>
      <c r="Q1083" s="5">
        <v>251.51</v>
      </c>
      <c r="R1083" s="5">
        <f t="shared" si="98"/>
        <v>503.02</v>
      </c>
      <c r="S1083" s="5">
        <f t="shared" si="99"/>
        <v>282.2</v>
      </c>
      <c r="T1083" s="6">
        <f t="shared" si="100"/>
        <v>0.3488688342193102</v>
      </c>
      <c r="U1083" s="5">
        <v>23.68</v>
      </c>
      <c r="V1083">
        <v>0</v>
      </c>
      <c r="W1083" s="5">
        <f t="shared" si="101"/>
        <v>0</v>
      </c>
      <c r="X1083" s="5">
        <v>785.34</v>
      </c>
      <c r="Y1083" t="s">
        <v>1319</v>
      </c>
      <c r="Z1083" t="s">
        <v>2707</v>
      </c>
      <c r="AA1083" t="s">
        <v>1321</v>
      </c>
      <c r="AB1083" t="s">
        <v>1344</v>
      </c>
      <c r="AC1083" t="s">
        <v>1323</v>
      </c>
      <c r="AD1083" t="s">
        <v>91</v>
      </c>
      <c r="AE1083" s="4">
        <v>1.0900000000000001</v>
      </c>
      <c r="AF1083">
        <v>1</v>
      </c>
    </row>
    <row r="1084" spans="1:32" ht="15" customHeight="1" x14ac:dyDescent="0.25">
      <c r="A1084">
        <v>1083</v>
      </c>
      <c r="B1084" t="s">
        <v>2708</v>
      </c>
      <c r="C1084">
        <v>20250729</v>
      </c>
      <c r="D1084">
        <v>20250805</v>
      </c>
      <c r="E1084">
        <v>115</v>
      </c>
      <c r="F1084">
        <v>13</v>
      </c>
      <c r="G1084">
        <v>7</v>
      </c>
      <c r="H1084">
        <v>5</v>
      </c>
      <c r="I1084">
        <v>1</v>
      </c>
      <c r="J1084">
        <v>1</v>
      </c>
      <c r="K1084" t="s">
        <v>1325</v>
      </c>
      <c r="L1084">
        <v>15</v>
      </c>
      <c r="M1084" s="5">
        <v>24.92</v>
      </c>
      <c r="N1084" s="6">
        <v>0</v>
      </c>
      <c r="O1084" s="5">
        <f t="shared" si="96"/>
        <v>24.92</v>
      </c>
      <c r="P1084" s="5">
        <f t="shared" si="97"/>
        <v>373.8</v>
      </c>
      <c r="Q1084" s="5">
        <v>3.56</v>
      </c>
      <c r="R1084" s="5">
        <f t="shared" si="98"/>
        <v>53.4</v>
      </c>
      <c r="S1084" s="5">
        <f t="shared" si="99"/>
        <v>320.40000000000003</v>
      </c>
      <c r="T1084" s="6">
        <f t="shared" si="100"/>
        <v>0.85714285714285721</v>
      </c>
      <c r="U1084" s="5">
        <v>0</v>
      </c>
      <c r="V1084">
        <v>0</v>
      </c>
      <c r="W1084" s="5">
        <f t="shared" si="101"/>
        <v>0</v>
      </c>
      <c r="X1084" s="5">
        <v>362.91</v>
      </c>
      <c r="Y1084" t="s">
        <v>1319</v>
      </c>
      <c r="Z1084" t="s">
        <v>2709</v>
      </c>
      <c r="AA1084" t="s">
        <v>1333</v>
      </c>
      <c r="AB1084" t="s">
        <v>1327</v>
      </c>
      <c r="AC1084" t="s">
        <v>1360</v>
      </c>
      <c r="AD1084" t="s">
        <v>62</v>
      </c>
      <c r="AE1084" s="4">
        <v>1</v>
      </c>
      <c r="AF1084">
        <v>1</v>
      </c>
    </row>
    <row r="1085" spans="1:32" ht="15" customHeight="1" x14ac:dyDescent="0.25">
      <c r="A1085">
        <v>1084</v>
      </c>
      <c r="B1085" t="s">
        <v>2710</v>
      </c>
      <c r="C1085">
        <v>20230922</v>
      </c>
      <c r="D1085">
        <v>20230928</v>
      </c>
      <c r="E1085">
        <v>124</v>
      </c>
      <c r="F1085">
        <v>14</v>
      </c>
      <c r="G1085">
        <v>17</v>
      </c>
      <c r="H1085">
        <v>6</v>
      </c>
      <c r="I1085">
        <v>2</v>
      </c>
      <c r="J1085">
        <v>1</v>
      </c>
      <c r="K1085" t="s">
        <v>1325</v>
      </c>
      <c r="L1085">
        <v>125</v>
      </c>
      <c r="M1085" s="5">
        <v>79.86</v>
      </c>
      <c r="N1085" s="6">
        <v>0</v>
      </c>
      <c r="O1085" s="5">
        <f t="shared" si="96"/>
        <v>79.86</v>
      </c>
      <c r="P1085" s="5">
        <f t="shared" si="97"/>
        <v>9982.5</v>
      </c>
      <c r="Q1085" s="5">
        <v>21.35</v>
      </c>
      <c r="R1085" s="5">
        <f t="shared" si="98"/>
        <v>2668.75</v>
      </c>
      <c r="S1085" s="5">
        <f t="shared" si="99"/>
        <v>7313.75</v>
      </c>
      <c r="T1085" s="6">
        <f t="shared" si="100"/>
        <v>0.73265715001252196</v>
      </c>
      <c r="U1085" s="5">
        <v>0</v>
      </c>
      <c r="V1085">
        <v>0</v>
      </c>
      <c r="W1085" s="5">
        <f t="shared" si="101"/>
        <v>0</v>
      </c>
      <c r="X1085" s="5">
        <v>10186.219999999999</v>
      </c>
      <c r="Y1085" t="s">
        <v>1319</v>
      </c>
      <c r="Z1085" t="s">
        <v>2711</v>
      </c>
      <c r="AA1085" t="s">
        <v>1471</v>
      </c>
      <c r="AB1085" t="s">
        <v>1344</v>
      </c>
      <c r="AC1085" t="s">
        <v>1339</v>
      </c>
      <c r="AD1085" t="s">
        <v>79</v>
      </c>
      <c r="AE1085" s="4">
        <v>0.74</v>
      </c>
      <c r="AF1085">
        <v>1</v>
      </c>
    </row>
    <row r="1086" spans="1:32" ht="15" customHeight="1" x14ac:dyDescent="0.25">
      <c r="A1086">
        <v>1085</v>
      </c>
      <c r="B1086" t="s">
        <v>2710</v>
      </c>
      <c r="C1086">
        <v>20230922</v>
      </c>
      <c r="D1086">
        <v>20230928</v>
      </c>
      <c r="E1086">
        <v>124</v>
      </c>
      <c r="F1086">
        <v>9</v>
      </c>
      <c r="G1086">
        <v>17</v>
      </c>
      <c r="H1086">
        <v>6</v>
      </c>
      <c r="I1086">
        <v>2</v>
      </c>
      <c r="J1086">
        <v>1</v>
      </c>
      <c r="K1086" t="s">
        <v>1325</v>
      </c>
      <c r="L1086">
        <v>7</v>
      </c>
      <c r="M1086" s="5">
        <v>400.36</v>
      </c>
      <c r="N1086" s="6">
        <v>0</v>
      </c>
      <c r="O1086" s="5">
        <f t="shared" si="96"/>
        <v>400.36</v>
      </c>
      <c r="P1086" s="5">
        <f t="shared" si="97"/>
        <v>2802.52</v>
      </c>
      <c r="Q1086" s="5">
        <v>260.66000000000003</v>
      </c>
      <c r="R1086" s="5">
        <f t="shared" si="98"/>
        <v>1824.6200000000001</v>
      </c>
      <c r="S1086" s="5">
        <f t="shared" si="99"/>
        <v>960.89999999999986</v>
      </c>
      <c r="T1086" s="6">
        <f t="shared" si="100"/>
        <v>0.34286998843897631</v>
      </c>
      <c r="U1086" s="5">
        <v>17</v>
      </c>
      <c r="V1086">
        <v>0</v>
      </c>
      <c r="W1086" s="5">
        <f t="shared" si="101"/>
        <v>0</v>
      </c>
      <c r="X1086" s="5">
        <v>2859.71</v>
      </c>
      <c r="Y1086" t="s">
        <v>1319</v>
      </c>
      <c r="Z1086" t="s">
        <v>2711</v>
      </c>
      <c r="AA1086" t="s">
        <v>1471</v>
      </c>
      <c r="AB1086" t="s">
        <v>1344</v>
      </c>
      <c r="AC1086" t="s">
        <v>1339</v>
      </c>
      <c r="AD1086" t="s">
        <v>79</v>
      </c>
      <c r="AE1086" s="4">
        <v>0.74</v>
      </c>
      <c r="AF1086">
        <v>1</v>
      </c>
    </row>
    <row r="1087" spans="1:32" ht="15" customHeight="1" x14ac:dyDescent="0.25">
      <c r="A1087">
        <v>1086</v>
      </c>
      <c r="B1087" t="s">
        <v>2710</v>
      </c>
      <c r="C1087">
        <v>20230922</v>
      </c>
      <c r="D1087">
        <v>20230928</v>
      </c>
      <c r="E1087">
        <v>124</v>
      </c>
      <c r="F1087">
        <v>8</v>
      </c>
      <c r="G1087">
        <v>17</v>
      </c>
      <c r="H1087">
        <v>6</v>
      </c>
      <c r="I1087">
        <v>2</v>
      </c>
      <c r="J1087">
        <v>5</v>
      </c>
      <c r="K1087" t="s">
        <v>1325</v>
      </c>
      <c r="L1087">
        <v>0</v>
      </c>
      <c r="M1087" s="5">
        <v>1208.17</v>
      </c>
      <c r="N1087" s="6">
        <v>0.14949999999999999</v>
      </c>
      <c r="O1087" s="5">
        <f t="shared" si="96"/>
        <v>1027.548585</v>
      </c>
      <c r="P1087" s="5">
        <f t="shared" si="97"/>
        <v>0</v>
      </c>
      <c r="Q1087" s="5">
        <v>711.93</v>
      </c>
      <c r="R1087" s="5">
        <f t="shared" si="98"/>
        <v>0</v>
      </c>
      <c r="S1087" s="5">
        <f t="shared" si="99"/>
        <v>-5</v>
      </c>
      <c r="T1087" s="6">
        <f t="shared" si="100"/>
        <v>0</v>
      </c>
      <c r="U1087" s="5">
        <v>5</v>
      </c>
      <c r="V1087">
        <v>0</v>
      </c>
      <c r="W1087" s="5">
        <f t="shared" si="101"/>
        <v>0</v>
      </c>
      <c r="X1087" s="5">
        <v>0</v>
      </c>
      <c r="Y1087" t="s">
        <v>1319</v>
      </c>
      <c r="Z1087" t="s">
        <v>2711</v>
      </c>
      <c r="AA1087" t="s">
        <v>1471</v>
      </c>
      <c r="AB1087" t="s">
        <v>1344</v>
      </c>
      <c r="AC1087" t="s">
        <v>1339</v>
      </c>
      <c r="AD1087" t="s">
        <v>79</v>
      </c>
      <c r="AE1087" s="4">
        <v>0.74</v>
      </c>
      <c r="AF1087">
        <v>1</v>
      </c>
    </row>
    <row r="1088" spans="1:32" ht="15" customHeight="1" x14ac:dyDescent="0.25">
      <c r="A1088">
        <v>1087</v>
      </c>
      <c r="B1088" t="s">
        <v>2710</v>
      </c>
      <c r="C1088">
        <v>20230922</v>
      </c>
      <c r="D1088">
        <v>20230928</v>
      </c>
      <c r="E1088">
        <v>124</v>
      </c>
      <c r="F1088">
        <v>17</v>
      </c>
      <c r="G1088">
        <v>17</v>
      </c>
      <c r="H1088">
        <v>6</v>
      </c>
      <c r="I1088">
        <v>2</v>
      </c>
      <c r="J1088">
        <v>2</v>
      </c>
      <c r="K1088" t="s">
        <v>1325</v>
      </c>
      <c r="L1088">
        <v>20</v>
      </c>
      <c r="M1088" s="5">
        <v>26</v>
      </c>
      <c r="N1088" s="6">
        <v>9.3899999999999997E-2</v>
      </c>
      <c r="O1088" s="5">
        <f t="shared" si="96"/>
        <v>23.558600000000002</v>
      </c>
      <c r="P1088" s="5">
        <f t="shared" si="97"/>
        <v>471.17200000000003</v>
      </c>
      <c r="Q1088" s="5">
        <v>5.48</v>
      </c>
      <c r="R1088" s="5">
        <f t="shared" si="98"/>
        <v>109.60000000000001</v>
      </c>
      <c r="S1088" s="5">
        <f t="shared" si="99"/>
        <v>361.572</v>
      </c>
      <c r="T1088" s="6">
        <f t="shared" si="100"/>
        <v>0.76738855449814503</v>
      </c>
      <c r="U1088" s="5">
        <v>0</v>
      </c>
      <c r="V1088">
        <v>0</v>
      </c>
      <c r="W1088" s="5">
        <f t="shared" si="101"/>
        <v>0</v>
      </c>
      <c r="X1088" s="5">
        <v>480.79</v>
      </c>
      <c r="Y1088" t="s">
        <v>1319</v>
      </c>
      <c r="Z1088" t="s">
        <v>2711</v>
      </c>
      <c r="AA1088" t="s">
        <v>1471</v>
      </c>
      <c r="AB1088" t="s">
        <v>1344</v>
      </c>
      <c r="AC1088" t="s">
        <v>1339</v>
      </c>
      <c r="AD1088" t="s">
        <v>79</v>
      </c>
      <c r="AE1088" s="4">
        <v>0.74</v>
      </c>
      <c r="AF1088">
        <v>1</v>
      </c>
    </row>
    <row r="1089" spans="1:32" ht="15" customHeight="1" x14ac:dyDescent="0.25">
      <c r="A1089">
        <v>1088</v>
      </c>
      <c r="B1089" t="s">
        <v>2710</v>
      </c>
      <c r="C1089">
        <v>20230922</v>
      </c>
      <c r="D1089">
        <v>20230928</v>
      </c>
      <c r="E1089">
        <v>124</v>
      </c>
      <c r="F1089">
        <v>23</v>
      </c>
      <c r="G1089">
        <v>17</v>
      </c>
      <c r="H1089">
        <v>6</v>
      </c>
      <c r="I1089">
        <v>2</v>
      </c>
      <c r="J1089">
        <v>5</v>
      </c>
      <c r="K1089" t="s">
        <v>1325</v>
      </c>
      <c r="L1089">
        <v>2</v>
      </c>
      <c r="M1089" s="5">
        <v>1768.76</v>
      </c>
      <c r="N1089" s="6">
        <v>0.1704</v>
      </c>
      <c r="O1089" s="5">
        <f t="shared" si="96"/>
        <v>1467.363296</v>
      </c>
      <c r="P1089" s="5">
        <f t="shared" si="97"/>
        <v>2934.726592</v>
      </c>
      <c r="Q1089" s="5">
        <v>856.06</v>
      </c>
      <c r="R1089" s="5">
        <f t="shared" si="98"/>
        <v>1712.12</v>
      </c>
      <c r="S1089" s="5">
        <f t="shared" si="99"/>
        <v>1210.5565920000001</v>
      </c>
      <c r="T1089" s="6">
        <f t="shared" si="100"/>
        <v>0.41249382320654698</v>
      </c>
      <c r="U1089" s="5">
        <v>12.05</v>
      </c>
      <c r="V1089">
        <v>0</v>
      </c>
      <c r="W1089" s="5">
        <f t="shared" si="101"/>
        <v>0</v>
      </c>
      <c r="X1089" s="5">
        <v>2994.62</v>
      </c>
      <c r="Y1089" t="s">
        <v>1319</v>
      </c>
      <c r="Z1089" t="s">
        <v>2711</v>
      </c>
      <c r="AA1089" t="s">
        <v>1471</v>
      </c>
      <c r="AB1089" t="s">
        <v>1344</v>
      </c>
      <c r="AC1089" t="s">
        <v>1339</v>
      </c>
      <c r="AD1089" t="s">
        <v>79</v>
      </c>
      <c r="AE1089" s="4">
        <v>0.74</v>
      </c>
      <c r="AF1089">
        <v>1</v>
      </c>
    </row>
    <row r="1090" spans="1:32" ht="15" customHeight="1" x14ac:dyDescent="0.25">
      <c r="A1090">
        <v>1089</v>
      </c>
      <c r="B1090" t="s">
        <v>2712</v>
      </c>
      <c r="C1090">
        <v>20241113</v>
      </c>
      <c r="D1090">
        <v>20241118</v>
      </c>
      <c r="E1090">
        <v>296</v>
      </c>
      <c r="F1090">
        <v>2</v>
      </c>
      <c r="G1090">
        <v>9</v>
      </c>
      <c r="H1090">
        <v>7</v>
      </c>
      <c r="I1090">
        <v>5</v>
      </c>
      <c r="J1090">
        <v>1</v>
      </c>
      <c r="K1090" t="s">
        <v>1325</v>
      </c>
      <c r="L1090">
        <v>1</v>
      </c>
      <c r="M1090" s="5">
        <v>243.05</v>
      </c>
      <c r="N1090" s="6">
        <v>0</v>
      </c>
      <c r="O1090" s="5">
        <f t="shared" ref="O1090:O1153" si="102">M1090*(1-N1090)</f>
        <v>243.05</v>
      </c>
      <c r="P1090" s="5">
        <f t="shared" ref="P1090:P1153" si="103">L1090*O1090</f>
        <v>243.05</v>
      </c>
      <c r="Q1090" s="5">
        <v>141.69</v>
      </c>
      <c r="R1090" s="5">
        <f t="shared" ref="R1090:R1153" si="104">MAX(L1090-V1090,0)*Q1090</f>
        <v>141.69</v>
      </c>
      <c r="S1090" s="5">
        <f t="shared" ref="S1090:S1153" si="105">P1090-W1090-R1090-U1090</f>
        <v>94.960000000000008</v>
      </c>
      <c r="T1090" s="6">
        <f t="shared" ref="T1090:T1153" si="106">IFERROR(S1090/(P1090-W1090),0)</f>
        <v>0.3907015017486114</v>
      </c>
      <c r="U1090" s="5">
        <v>6.4</v>
      </c>
      <c r="V1090">
        <v>0</v>
      </c>
      <c r="W1090" s="5">
        <f t="shared" ref="W1090:W1153" si="107">V1090*O1090</f>
        <v>0</v>
      </c>
      <c r="X1090" s="5">
        <v>231.48</v>
      </c>
      <c r="Y1090" t="s">
        <v>1319</v>
      </c>
      <c r="Z1090" t="s">
        <v>2713</v>
      </c>
      <c r="AA1090" t="s">
        <v>1321</v>
      </c>
      <c r="AB1090" t="s">
        <v>1330</v>
      </c>
      <c r="AC1090" t="s">
        <v>1323</v>
      </c>
      <c r="AD1090" t="s">
        <v>62</v>
      </c>
      <c r="AE1090" s="4">
        <v>1</v>
      </c>
      <c r="AF1090">
        <v>1</v>
      </c>
    </row>
    <row r="1091" spans="1:32" ht="15" customHeight="1" x14ac:dyDescent="0.25">
      <c r="A1091">
        <v>1090</v>
      </c>
      <c r="B1091" t="s">
        <v>2712</v>
      </c>
      <c r="C1091">
        <v>20241113</v>
      </c>
      <c r="D1091">
        <v>20241118</v>
      </c>
      <c r="E1091">
        <v>296</v>
      </c>
      <c r="F1091">
        <v>18</v>
      </c>
      <c r="G1091">
        <v>9</v>
      </c>
      <c r="H1091">
        <v>7</v>
      </c>
      <c r="I1091">
        <v>5</v>
      </c>
      <c r="J1091">
        <v>1</v>
      </c>
      <c r="K1091" t="s">
        <v>1325</v>
      </c>
      <c r="L1091">
        <v>30</v>
      </c>
      <c r="M1091" s="5">
        <v>258.5</v>
      </c>
      <c r="N1091" s="6">
        <v>0</v>
      </c>
      <c r="O1091" s="5">
        <f t="shared" si="102"/>
        <v>258.5</v>
      </c>
      <c r="P1091" s="5">
        <f t="shared" si="103"/>
        <v>7755</v>
      </c>
      <c r="Q1091" s="5">
        <v>64.31</v>
      </c>
      <c r="R1091" s="5">
        <f t="shared" si="104"/>
        <v>1929.3000000000002</v>
      </c>
      <c r="S1091" s="5">
        <f t="shared" si="105"/>
        <v>5825.7</v>
      </c>
      <c r="T1091" s="6">
        <f t="shared" si="106"/>
        <v>0.75121856866537717</v>
      </c>
      <c r="U1091" s="5">
        <v>0</v>
      </c>
      <c r="V1091">
        <v>0</v>
      </c>
      <c r="W1091" s="5">
        <f t="shared" si="107"/>
        <v>0</v>
      </c>
      <c r="X1091" s="5">
        <v>7385.71</v>
      </c>
      <c r="Y1091" t="s">
        <v>1319</v>
      </c>
      <c r="Z1091" t="s">
        <v>2713</v>
      </c>
      <c r="AA1091" t="s">
        <v>1321</v>
      </c>
      <c r="AB1091" t="s">
        <v>1330</v>
      </c>
      <c r="AC1091" t="s">
        <v>1323</v>
      </c>
      <c r="AD1091" t="s">
        <v>62</v>
      </c>
      <c r="AE1091" s="4">
        <v>1</v>
      </c>
      <c r="AF1091">
        <v>1</v>
      </c>
    </row>
    <row r="1092" spans="1:32" ht="15" customHeight="1" x14ac:dyDescent="0.25">
      <c r="A1092">
        <v>1091</v>
      </c>
      <c r="B1092" t="s">
        <v>2712</v>
      </c>
      <c r="C1092">
        <v>20241113</v>
      </c>
      <c r="D1092">
        <v>20241118</v>
      </c>
      <c r="E1092">
        <v>296</v>
      </c>
      <c r="F1092">
        <v>10</v>
      </c>
      <c r="G1092">
        <v>9</v>
      </c>
      <c r="H1092">
        <v>7</v>
      </c>
      <c r="I1092">
        <v>5</v>
      </c>
      <c r="J1092">
        <v>1</v>
      </c>
      <c r="K1092" t="s">
        <v>1325</v>
      </c>
      <c r="L1092">
        <v>8</v>
      </c>
      <c r="M1092" s="5">
        <v>1564.06</v>
      </c>
      <c r="N1092" s="6">
        <v>0</v>
      </c>
      <c r="O1092" s="5">
        <f t="shared" si="102"/>
        <v>1564.06</v>
      </c>
      <c r="P1092" s="5">
        <f t="shared" si="103"/>
        <v>12512.48</v>
      </c>
      <c r="Q1092" s="5">
        <v>1081.79</v>
      </c>
      <c r="R1092" s="5">
        <f t="shared" si="104"/>
        <v>8654.32</v>
      </c>
      <c r="S1092" s="5">
        <f t="shared" si="105"/>
        <v>3803.42</v>
      </c>
      <c r="T1092" s="6">
        <f t="shared" si="106"/>
        <v>0.30397011623595005</v>
      </c>
      <c r="U1092" s="5">
        <v>54.74</v>
      </c>
      <c r="V1092">
        <v>0</v>
      </c>
      <c r="W1092" s="5">
        <f t="shared" si="107"/>
        <v>0</v>
      </c>
      <c r="X1092" s="5">
        <v>11916.65</v>
      </c>
      <c r="Y1092" t="s">
        <v>1319</v>
      </c>
      <c r="Z1092" t="s">
        <v>2713</v>
      </c>
      <c r="AA1092" t="s">
        <v>1321</v>
      </c>
      <c r="AB1092" t="s">
        <v>1330</v>
      </c>
      <c r="AC1092" t="s">
        <v>1323</v>
      </c>
      <c r="AD1092" t="s">
        <v>62</v>
      </c>
      <c r="AE1092" s="4">
        <v>1</v>
      </c>
      <c r="AF1092">
        <v>1</v>
      </c>
    </row>
    <row r="1093" spans="1:32" ht="15" customHeight="1" x14ac:dyDescent="0.25">
      <c r="A1093">
        <v>1092</v>
      </c>
      <c r="B1093" t="s">
        <v>2714</v>
      </c>
      <c r="C1093">
        <v>20231104</v>
      </c>
      <c r="D1093">
        <v>20231108</v>
      </c>
      <c r="E1093">
        <v>504</v>
      </c>
      <c r="F1093">
        <v>11</v>
      </c>
      <c r="G1093">
        <v>31</v>
      </c>
      <c r="H1093">
        <v>20</v>
      </c>
      <c r="I1093">
        <v>4</v>
      </c>
      <c r="J1093">
        <v>5</v>
      </c>
      <c r="K1093" t="s">
        <v>1325</v>
      </c>
      <c r="L1093">
        <v>5</v>
      </c>
      <c r="M1093" s="5">
        <v>129.65</v>
      </c>
      <c r="N1093" s="6">
        <v>0.15110000000000001</v>
      </c>
      <c r="O1093" s="5">
        <f t="shared" si="102"/>
        <v>110.05988500000001</v>
      </c>
      <c r="P1093" s="5">
        <f t="shared" si="103"/>
        <v>550.29942500000004</v>
      </c>
      <c r="Q1093" s="5">
        <v>21.82</v>
      </c>
      <c r="R1093" s="5">
        <f t="shared" si="104"/>
        <v>109.1</v>
      </c>
      <c r="S1093" s="5">
        <f t="shared" si="105"/>
        <v>441.19942500000002</v>
      </c>
      <c r="T1093" s="6">
        <f t="shared" si="106"/>
        <v>0.80174429584403073</v>
      </c>
      <c r="U1093" s="5">
        <v>0</v>
      </c>
      <c r="V1093">
        <v>0</v>
      </c>
      <c r="W1093" s="5">
        <f t="shared" si="107"/>
        <v>0</v>
      </c>
      <c r="X1093" s="5">
        <v>509.54</v>
      </c>
      <c r="Y1093" t="s">
        <v>1319</v>
      </c>
      <c r="Z1093" t="s">
        <v>2715</v>
      </c>
      <c r="AA1093" t="s">
        <v>1321</v>
      </c>
      <c r="AB1093" t="s">
        <v>1344</v>
      </c>
      <c r="AC1093" t="s">
        <v>1323</v>
      </c>
      <c r="AD1093" t="s">
        <v>91</v>
      </c>
      <c r="AE1093" s="4">
        <v>1.0900000000000001</v>
      </c>
      <c r="AF1093">
        <v>1</v>
      </c>
    </row>
    <row r="1094" spans="1:32" ht="15" customHeight="1" x14ac:dyDescent="0.25">
      <c r="A1094">
        <v>1093</v>
      </c>
      <c r="B1094" t="s">
        <v>2716</v>
      </c>
      <c r="C1094">
        <v>20240322</v>
      </c>
      <c r="D1094">
        <v>20240325</v>
      </c>
      <c r="E1094">
        <v>590</v>
      </c>
      <c r="F1094">
        <v>18</v>
      </c>
      <c r="G1094">
        <v>32</v>
      </c>
      <c r="H1094">
        <v>21</v>
      </c>
      <c r="I1094">
        <v>4</v>
      </c>
      <c r="J1094">
        <v>2</v>
      </c>
      <c r="K1094" t="s">
        <v>1325</v>
      </c>
      <c r="L1094">
        <v>2</v>
      </c>
      <c r="M1094" s="5">
        <v>241.87</v>
      </c>
      <c r="N1094" s="6">
        <v>9.8900000000000002E-2</v>
      </c>
      <c r="O1094" s="5">
        <f t="shared" si="102"/>
        <v>217.94905700000001</v>
      </c>
      <c r="P1094" s="5">
        <f t="shared" si="103"/>
        <v>435.89811400000002</v>
      </c>
      <c r="Q1094" s="5">
        <v>64.03</v>
      </c>
      <c r="R1094" s="5">
        <f t="shared" si="104"/>
        <v>128.06</v>
      </c>
      <c r="S1094" s="5">
        <f t="shared" si="105"/>
        <v>307.83811400000002</v>
      </c>
      <c r="T1094" s="6">
        <f t="shared" si="106"/>
        <v>0.70621575114224977</v>
      </c>
      <c r="U1094" s="5">
        <v>0</v>
      </c>
      <c r="V1094">
        <v>0</v>
      </c>
      <c r="W1094" s="5">
        <f t="shared" si="107"/>
        <v>0</v>
      </c>
      <c r="X1094" s="5">
        <v>427.35</v>
      </c>
      <c r="Y1094" t="s">
        <v>1319</v>
      </c>
      <c r="Z1094" t="s">
        <v>2717</v>
      </c>
      <c r="AA1094" t="s">
        <v>1321</v>
      </c>
      <c r="AB1094" t="s">
        <v>1322</v>
      </c>
      <c r="AC1094" t="s">
        <v>1323</v>
      </c>
      <c r="AD1094" t="s">
        <v>91</v>
      </c>
      <c r="AE1094" s="4">
        <v>1.0900000000000001</v>
      </c>
      <c r="AF1094">
        <v>1</v>
      </c>
    </row>
    <row r="1095" spans="1:32" ht="15" customHeight="1" x14ac:dyDescent="0.25">
      <c r="A1095">
        <v>1094</v>
      </c>
      <c r="B1095" t="s">
        <v>2718</v>
      </c>
      <c r="C1095">
        <v>20250816</v>
      </c>
      <c r="D1095">
        <v>20250818</v>
      </c>
      <c r="E1095">
        <v>895</v>
      </c>
      <c r="F1095">
        <v>16</v>
      </c>
      <c r="G1095">
        <v>34</v>
      </c>
      <c r="H1095">
        <v>34</v>
      </c>
      <c r="I1095">
        <v>4</v>
      </c>
      <c r="J1095">
        <v>1</v>
      </c>
      <c r="K1095" t="s">
        <v>1325</v>
      </c>
      <c r="L1095">
        <v>1</v>
      </c>
      <c r="M1095" s="5">
        <v>133.15</v>
      </c>
      <c r="N1095" s="6">
        <v>0</v>
      </c>
      <c r="O1095" s="5">
        <f t="shared" si="102"/>
        <v>133.15</v>
      </c>
      <c r="P1095" s="5">
        <f t="shared" si="103"/>
        <v>133.15</v>
      </c>
      <c r="Q1095" s="5">
        <v>27.2</v>
      </c>
      <c r="R1095" s="5">
        <f t="shared" si="104"/>
        <v>27.2</v>
      </c>
      <c r="S1095" s="5">
        <f t="shared" si="105"/>
        <v>105.95</v>
      </c>
      <c r="T1095" s="6">
        <f t="shared" si="106"/>
        <v>0.79571911378144944</v>
      </c>
      <c r="U1095" s="5">
        <v>0</v>
      </c>
      <c r="V1095">
        <v>0</v>
      </c>
      <c r="W1095" s="5">
        <f t="shared" si="107"/>
        <v>0</v>
      </c>
      <c r="X1095" s="5">
        <v>126.81</v>
      </c>
      <c r="Y1095" t="s">
        <v>1319</v>
      </c>
      <c r="Z1095" t="s">
        <v>2719</v>
      </c>
      <c r="AA1095" t="s">
        <v>1321</v>
      </c>
      <c r="AB1095" t="s">
        <v>1330</v>
      </c>
      <c r="AC1095" t="s">
        <v>1323</v>
      </c>
      <c r="AD1095" t="s">
        <v>121</v>
      </c>
      <c r="AE1095" s="4">
        <v>0.66</v>
      </c>
      <c r="AF1095">
        <v>1</v>
      </c>
    </row>
    <row r="1096" spans="1:32" ht="15" customHeight="1" x14ac:dyDescent="0.25">
      <c r="A1096">
        <v>1095</v>
      </c>
      <c r="B1096" t="s">
        <v>2720</v>
      </c>
      <c r="C1096">
        <v>20251213</v>
      </c>
      <c r="D1096">
        <v>20251214</v>
      </c>
      <c r="E1096">
        <v>839</v>
      </c>
      <c r="F1096">
        <v>27</v>
      </c>
      <c r="G1096">
        <v>40</v>
      </c>
      <c r="H1096">
        <v>35</v>
      </c>
      <c r="I1096">
        <v>6</v>
      </c>
      <c r="J1096">
        <v>1</v>
      </c>
      <c r="K1096" t="s">
        <v>1325</v>
      </c>
      <c r="L1096">
        <v>1</v>
      </c>
      <c r="M1096" s="5">
        <v>876.83</v>
      </c>
      <c r="N1096" s="6">
        <v>0</v>
      </c>
      <c r="O1096" s="5">
        <f t="shared" si="102"/>
        <v>876.83</v>
      </c>
      <c r="P1096" s="5">
        <f t="shared" si="103"/>
        <v>876.83</v>
      </c>
      <c r="Q1096" s="5">
        <v>426.98</v>
      </c>
      <c r="R1096" s="5">
        <f t="shared" si="104"/>
        <v>426.98</v>
      </c>
      <c r="S1096" s="5">
        <f t="shared" si="105"/>
        <v>440.03000000000003</v>
      </c>
      <c r="T1096" s="6">
        <f t="shared" si="106"/>
        <v>0.50184186216256288</v>
      </c>
      <c r="U1096" s="5">
        <v>9.82</v>
      </c>
      <c r="V1096">
        <v>0</v>
      </c>
      <c r="W1096" s="5">
        <f t="shared" si="107"/>
        <v>0</v>
      </c>
      <c r="X1096" s="5">
        <v>811.88</v>
      </c>
      <c r="Y1096" t="s">
        <v>1319</v>
      </c>
      <c r="Z1096" t="s">
        <v>2721</v>
      </c>
      <c r="AA1096" t="s">
        <v>1321</v>
      </c>
      <c r="AB1096" t="s">
        <v>1327</v>
      </c>
      <c r="AC1096" t="s">
        <v>1323</v>
      </c>
      <c r="AD1096" t="s">
        <v>132</v>
      </c>
      <c r="AE1096" s="4">
        <v>0.74</v>
      </c>
      <c r="AF1096">
        <v>1</v>
      </c>
    </row>
    <row r="1097" spans="1:32" ht="15" customHeight="1" x14ac:dyDescent="0.25">
      <c r="A1097">
        <v>1096</v>
      </c>
      <c r="B1097" t="s">
        <v>2722</v>
      </c>
      <c r="C1097">
        <v>20250312</v>
      </c>
      <c r="D1097">
        <v>20250312</v>
      </c>
      <c r="E1097">
        <v>295</v>
      </c>
      <c r="F1097">
        <v>14</v>
      </c>
      <c r="G1097">
        <v>3</v>
      </c>
      <c r="H1097">
        <v>12</v>
      </c>
      <c r="I1097">
        <v>5</v>
      </c>
      <c r="J1097">
        <v>1</v>
      </c>
      <c r="K1097" t="s">
        <v>1325</v>
      </c>
      <c r="L1097">
        <v>30</v>
      </c>
      <c r="M1097" s="5">
        <v>81.95</v>
      </c>
      <c r="N1097" s="6">
        <v>0</v>
      </c>
      <c r="O1097" s="5">
        <f t="shared" si="102"/>
        <v>81.95</v>
      </c>
      <c r="P1097" s="5">
        <f t="shared" si="103"/>
        <v>2458.5</v>
      </c>
      <c r="Q1097" s="5">
        <v>20.64</v>
      </c>
      <c r="R1097" s="5">
        <f t="shared" si="104"/>
        <v>619.20000000000005</v>
      </c>
      <c r="S1097" s="5">
        <f t="shared" si="105"/>
        <v>1839.3</v>
      </c>
      <c r="T1097" s="6">
        <f t="shared" si="106"/>
        <v>0.74813910921293469</v>
      </c>
      <c r="U1097" s="5">
        <v>0</v>
      </c>
      <c r="V1097">
        <v>0</v>
      </c>
      <c r="W1097" s="5">
        <f t="shared" si="107"/>
        <v>0</v>
      </c>
      <c r="X1097" s="5">
        <v>2434.16</v>
      </c>
      <c r="Y1097" t="s">
        <v>1319</v>
      </c>
      <c r="Z1097" t="s">
        <v>2723</v>
      </c>
      <c r="AA1097" t="s">
        <v>1338</v>
      </c>
      <c r="AB1097" t="s">
        <v>1322</v>
      </c>
      <c r="AC1097" t="s">
        <v>1339</v>
      </c>
      <c r="AD1097" t="s">
        <v>62</v>
      </c>
      <c r="AE1097" s="4">
        <v>1</v>
      </c>
      <c r="AF1097">
        <v>1</v>
      </c>
    </row>
    <row r="1098" spans="1:32" ht="15" customHeight="1" x14ac:dyDescent="0.25">
      <c r="A1098">
        <v>1097</v>
      </c>
      <c r="B1098" t="s">
        <v>2724</v>
      </c>
      <c r="C1098">
        <v>20241204</v>
      </c>
      <c r="D1098">
        <v>20241211</v>
      </c>
      <c r="E1098">
        <v>786</v>
      </c>
      <c r="F1098">
        <v>7</v>
      </c>
      <c r="G1098">
        <v>41</v>
      </c>
      <c r="H1098">
        <v>25</v>
      </c>
      <c r="I1098">
        <v>5</v>
      </c>
      <c r="J1098">
        <v>1</v>
      </c>
      <c r="K1098" t="s">
        <v>1325</v>
      </c>
      <c r="L1098">
        <v>1</v>
      </c>
      <c r="M1098" s="5">
        <v>786.47</v>
      </c>
      <c r="N1098" s="6">
        <v>0</v>
      </c>
      <c r="O1098" s="5">
        <f t="shared" si="102"/>
        <v>786.47</v>
      </c>
      <c r="P1098" s="5">
        <f t="shared" si="103"/>
        <v>786.47</v>
      </c>
      <c r="Q1098" s="5">
        <v>450.03</v>
      </c>
      <c r="R1098" s="5">
        <f t="shared" si="104"/>
        <v>450.03</v>
      </c>
      <c r="S1098" s="5">
        <f t="shared" si="105"/>
        <v>331.44000000000005</v>
      </c>
      <c r="T1098" s="6">
        <f t="shared" si="106"/>
        <v>0.42142739074599161</v>
      </c>
      <c r="U1098" s="5">
        <v>5</v>
      </c>
      <c r="V1098">
        <v>0</v>
      </c>
      <c r="W1098" s="5">
        <f t="shared" si="107"/>
        <v>0</v>
      </c>
      <c r="X1098" s="5">
        <v>735.02</v>
      </c>
      <c r="Y1098" t="s">
        <v>1319</v>
      </c>
      <c r="Z1098" t="s">
        <v>2725</v>
      </c>
      <c r="AA1098" t="s">
        <v>1321</v>
      </c>
      <c r="AB1098" t="s">
        <v>1322</v>
      </c>
      <c r="AC1098" t="s">
        <v>1323</v>
      </c>
      <c r="AD1098" t="s">
        <v>136</v>
      </c>
      <c r="AE1098" s="4">
        <v>1.2E-2</v>
      </c>
      <c r="AF1098">
        <v>1</v>
      </c>
    </row>
    <row r="1099" spans="1:32" ht="15" customHeight="1" x14ac:dyDescent="0.25">
      <c r="A1099">
        <v>1098</v>
      </c>
      <c r="B1099" t="s">
        <v>2726</v>
      </c>
      <c r="C1099">
        <v>20241117</v>
      </c>
      <c r="D1099">
        <v>20241123</v>
      </c>
      <c r="E1099">
        <v>26</v>
      </c>
      <c r="F1099">
        <v>1</v>
      </c>
      <c r="G1099">
        <v>5</v>
      </c>
      <c r="H1099">
        <v>2</v>
      </c>
      <c r="I1099">
        <v>1</v>
      </c>
      <c r="J1099">
        <v>1</v>
      </c>
      <c r="K1099" t="s">
        <v>1325</v>
      </c>
      <c r="L1099">
        <v>9</v>
      </c>
      <c r="M1099" s="5">
        <v>1192.26</v>
      </c>
      <c r="N1099" s="6">
        <v>0</v>
      </c>
      <c r="O1099" s="5">
        <f t="shared" si="102"/>
        <v>1192.26</v>
      </c>
      <c r="P1099" s="5">
        <f t="shared" si="103"/>
        <v>10730.34</v>
      </c>
      <c r="Q1099" s="5">
        <v>672.06</v>
      </c>
      <c r="R1099" s="5">
        <f t="shared" si="104"/>
        <v>6048.5399999999991</v>
      </c>
      <c r="S1099" s="5">
        <f t="shared" si="105"/>
        <v>4582.6200000000008</v>
      </c>
      <c r="T1099" s="6">
        <f t="shared" si="106"/>
        <v>0.42707127639944314</v>
      </c>
      <c r="U1099" s="5">
        <v>99.18</v>
      </c>
      <c r="V1099">
        <v>0</v>
      </c>
      <c r="W1099" s="5">
        <f t="shared" si="107"/>
        <v>0</v>
      </c>
      <c r="X1099" s="5">
        <v>10219.370000000001</v>
      </c>
      <c r="Y1099" t="s">
        <v>1319</v>
      </c>
      <c r="Z1099" t="s">
        <v>2727</v>
      </c>
      <c r="AA1099" t="s">
        <v>1321</v>
      </c>
      <c r="AB1099" t="s">
        <v>1344</v>
      </c>
      <c r="AC1099" t="s">
        <v>1323</v>
      </c>
      <c r="AD1099" t="s">
        <v>62</v>
      </c>
      <c r="AE1099" s="4">
        <v>1</v>
      </c>
      <c r="AF1099">
        <v>1</v>
      </c>
    </row>
    <row r="1100" spans="1:32" ht="15" customHeight="1" x14ac:dyDescent="0.25">
      <c r="A1100">
        <v>1099</v>
      </c>
      <c r="B1100" t="s">
        <v>2728</v>
      </c>
      <c r="C1100">
        <v>20241126</v>
      </c>
      <c r="D1100">
        <v>20241201</v>
      </c>
      <c r="E1100">
        <v>714</v>
      </c>
      <c r="F1100">
        <v>14</v>
      </c>
      <c r="G1100">
        <v>43</v>
      </c>
      <c r="H1100">
        <v>27</v>
      </c>
      <c r="I1100">
        <v>6</v>
      </c>
      <c r="J1100">
        <v>5</v>
      </c>
      <c r="K1100" t="s">
        <v>1318</v>
      </c>
      <c r="L1100">
        <v>5</v>
      </c>
      <c r="M1100" s="5">
        <v>77.150000000000006</v>
      </c>
      <c r="N1100" s="6">
        <v>0.1447</v>
      </c>
      <c r="O1100" s="5">
        <f t="shared" si="102"/>
        <v>65.986395000000002</v>
      </c>
      <c r="P1100" s="5">
        <f t="shared" si="103"/>
        <v>329.93197500000002</v>
      </c>
      <c r="Q1100" s="5">
        <v>19.75</v>
      </c>
      <c r="R1100" s="5">
        <f t="shared" si="104"/>
        <v>59.25</v>
      </c>
      <c r="S1100" s="5">
        <f t="shared" si="105"/>
        <v>138.70918500000002</v>
      </c>
      <c r="T1100" s="6">
        <f t="shared" si="106"/>
        <v>0.70069587829430602</v>
      </c>
      <c r="U1100" s="5">
        <v>0</v>
      </c>
      <c r="V1100">
        <v>2</v>
      </c>
      <c r="W1100" s="5">
        <f t="shared" si="107"/>
        <v>131.97279</v>
      </c>
      <c r="X1100" s="5">
        <v>314.22000000000003</v>
      </c>
      <c r="Y1100" t="s">
        <v>1319</v>
      </c>
      <c r="Z1100" t="s">
        <v>2729</v>
      </c>
      <c r="AA1100" t="s">
        <v>1321</v>
      </c>
      <c r="AB1100" t="s">
        <v>1330</v>
      </c>
      <c r="AC1100" t="s">
        <v>1360</v>
      </c>
      <c r="AD1100" t="s">
        <v>136</v>
      </c>
      <c r="AE1100" s="4">
        <v>1.2E-2</v>
      </c>
      <c r="AF1100">
        <v>1</v>
      </c>
    </row>
    <row r="1101" spans="1:32" ht="15" customHeight="1" x14ac:dyDescent="0.25">
      <c r="A1101">
        <v>1100</v>
      </c>
      <c r="B1101" t="s">
        <v>2730</v>
      </c>
      <c r="C1101">
        <v>20240814</v>
      </c>
      <c r="D1101">
        <v>20240818</v>
      </c>
      <c r="E1101">
        <v>816</v>
      </c>
      <c r="F1101">
        <v>21</v>
      </c>
      <c r="G1101">
        <v>36</v>
      </c>
      <c r="H1101">
        <v>28</v>
      </c>
      <c r="I1101">
        <v>5</v>
      </c>
      <c r="J1101">
        <v>1</v>
      </c>
      <c r="K1101" t="s">
        <v>1325</v>
      </c>
      <c r="L1101">
        <v>1</v>
      </c>
      <c r="M1101" s="5">
        <v>450.16</v>
      </c>
      <c r="N1101" s="6">
        <v>0</v>
      </c>
      <c r="O1101" s="5">
        <f t="shared" si="102"/>
        <v>450.16</v>
      </c>
      <c r="P1101" s="5">
        <f t="shared" si="103"/>
        <v>450.16</v>
      </c>
      <c r="Q1101" s="5">
        <v>288.3</v>
      </c>
      <c r="R1101" s="5">
        <f t="shared" si="104"/>
        <v>288.3</v>
      </c>
      <c r="S1101" s="5">
        <f t="shared" si="105"/>
        <v>156.86000000000001</v>
      </c>
      <c r="T1101" s="6">
        <f t="shared" si="106"/>
        <v>0.34845388306379954</v>
      </c>
      <c r="U1101" s="5">
        <v>5</v>
      </c>
      <c r="V1101">
        <v>0</v>
      </c>
      <c r="W1101" s="5">
        <f t="shared" si="107"/>
        <v>0</v>
      </c>
      <c r="X1101" s="5">
        <v>473.85</v>
      </c>
      <c r="Y1101" t="s">
        <v>1319</v>
      </c>
      <c r="Z1101" t="s">
        <v>2731</v>
      </c>
      <c r="AA1101" t="s">
        <v>1321</v>
      </c>
      <c r="AB1101" t="s">
        <v>1344</v>
      </c>
      <c r="AC1101" t="s">
        <v>1323</v>
      </c>
      <c r="AD1101" t="s">
        <v>121</v>
      </c>
      <c r="AE1101" s="4">
        <v>0.66</v>
      </c>
      <c r="AF1101">
        <v>1</v>
      </c>
    </row>
    <row r="1102" spans="1:32" ht="15" customHeight="1" x14ac:dyDescent="0.25">
      <c r="A1102">
        <v>1101</v>
      </c>
      <c r="B1102" t="s">
        <v>2732</v>
      </c>
      <c r="C1102">
        <v>20250625</v>
      </c>
      <c r="D1102">
        <v>20250628</v>
      </c>
      <c r="E1102">
        <v>466</v>
      </c>
      <c r="F1102">
        <v>7</v>
      </c>
      <c r="G1102">
        <v>22</v>
      </c>
      <c r="H1102">
        <v>17</v>
      </c>
      <c r="I1102">
        <v>5</v>
      </c>
      <c r="J1102">
        <v>1</v>
      </c>
      <c r="K1102" t="s">
        <v>1325</v>
      </c>
      <c r="L1102">
        <v>4</v>
      </c>
      <c r="M1102" s="5">
        <v>778.99</v>
      </c>
      <c r="N1102" s="6">
        <v>0</v>
      </c>
      <c r="O1102" s="5">
        <f t="shared" si="102"/>
        <v>778.99</v>
      </c>
      <c r="P1102" s="5">
        <f t="shared" si="103"/>
        <v>3115.96</v>
      </c>
      <c r="Q1102" s="5">
        <v>460.47</v>
      </c>
      <c r="R1102" s="5">
        <f t="shared" si="104"/>
        <v>1841.88</v>
      </c>
      <c r="S1102" s="5">
        <f t="shared" si="105"/>
        <v>1257.58</v>
      </c>
      <c r="T1102" s="6">
        <f t="shared" si="106"/>
        <v>0.40359311416064386</v>
      </c>
      <c r="U1102" s="5">
        <v>16.5</v>
      </c>
      <c r="V1102">
        <v>0</v>
      </c>
      <c r="W1102" s="5">
        <f t="shared" si="107"/>
        <v>0</v>
      </c>
      <c r="X1102" s="5">
        <v>3179.55</v>
      </c>
      <c r="Y1102" t="s">
        <v>1319</v>
      </c>
      <c r="Z1102" t="s">
        <v>2733</v>
      </c>
      <c r="AA1102" t="s">
        <v>1321</v>
      </c>
      <c r="AB1102" t="s">
        <v>1322</v>
      </c>
      <c r="AC1102" t="s">
        <v>1323</v>
      </c>
      <c r="AD1102" t="s">
        <v>99</v>
      </c>
      <c r="AE1102" s="4">
        <v>1.27</v>
      </c>
      <c r="AF1102">
        <v>1</v>
      </c>
    </row>
    <row r="1103" spans="1:32" ht="15" customHeight="1" x14ac:dyDescent="0.25">
      <c r="A1103">
        <v>1102</v>
      </c>
      <c r="B1103" t="s">
        <v>2732</v>
      </c>
      <c r="C1103">
        <v>20250625</v>
      </c>
      <c r="D1103">
        <v>20250628</v>
      </c>
      <c r="E1103">
        <v>466</v>
      </c>
      <c r="F1103">
        <v>10</v>
      </c>
      <c r="G1103">
        <v>22</v>
      </c>
      <c r="H1103">
        <v>17</v>
      </c>
      <c r="I1103">
        <v>5</v>
      </c>
      <c r="J1103">
        <v>5</v>
      </c>
      <c r="K1103" t="s">
        <v>1325</v>
      </c>
      <c r="L1103">
        <v>5</v>
      </c>
      <c r="M1103" s="5">
        <v>1580.82</v>
      </c>
      <c r="N1103" s="6">
        <v>0.15310000000000001</v>
      </c>
      <c r="O1103" s="5">
        <f t="shared" si="102"/>
        <v>1338.796458</v>
      </c>
      <c r="P1103" s="5">
        <f t="shared" si="103"/>
        <v>6693.9822899999999</v>
      </c>
      <c r="Q1103" s="5">
        <v>1090.92</v>
      </c>
      <c r="R1103" s="5">
        <f t="shared" si="104"/>
        <v>5454.6</v>
      </c>
      <c r="S1103" s="5">
        <f t="shared" si="105"/>
        <v>1225.9722899999995</v>
      </c>
      <c r="T1103" s="6">
        <f t="shared" si="106"/>
        <v>0.18314543374748002</v>
      </c>
      <c r="U1103" s="5">
        <v>13.41</v>
      </c>
      <c r="V1103">
        <v>0</v>
      </c>
      <c r="W1103" s="5">
        <f t="shared" si="107"/>
        <v>0</v>
      </c>
      <c r="X1103" s="5">
        <v>6830.59</v>
      </c>
      <c r="Y1103" t="s">
        <v>1319</v>
      </c>
      <c r="Z1103" t="s">
        <v>2733</v>
      </c>
      <c r="AA1103" t="s">
        <v>1321</v>
      </c>
      <c r="AB1103" t="s">
        <v>1322</v>
      </c>
      <c r="AC1103" t="s">
        <v>1323</v>
      </c>
      <c r="AD1103" t="s">
        <v>99</v>
      </c>
      <c r="AE1103" s="4">
        <v>1.27</v>
      </c>
      <c r="AF1103">
        <v>1</v>
      </c>
    </row>
    <row r="1104" spans="1:32" ht="15" customHeight="1" x14ac:dyDescent="0.25">
      <c r="A1104">
        <v>1103</v>
      </c>
      <c r="B1104" t="s">
        <v>2734</v>
      </c>
      <c r="C1104">
        <v>20231113</v>
      </c>
      <c r="D1104">
        <v>20231115</v>
      </c>
      <c r="E1104">
        <v>253</v>
      </c>
      <c r="F1104">
        <v>1</v>
      </c>
      <c r="G1104">
        <v>17</v>
      </c>
      <c r="H1104">
        <v>6</v>
      </c>
      <c r="I1104">
        <v>5</v>
      </c>
      <c r="J1104">
        <v>1</v>
      </c>
      <c r="K1104" t="s">
        <v>1318</v>
      </c>
      <c r="L1104">
        <v>2</v>
      </c>
      <c r="M1104" s="5">
        <v>1214.44</v>
      </c>
      <c r="N1104" s="6">
        <v>0</v>
      </c>
      <c r="O1104" s="5">
        <f t="shared" si="102"/>
        <v>1214.44</v>
      </c>
      <c r="P1104" s="5">
        <f t="shared" si="103"/>
        <v>2428.88</v>
      </c>
      <c r="Q1104" s="5">
        <v>639.55999999999995</v>
      </c>
      <c r="R1104" s="5">
        <f t="shared" si="104"/>
        <v>0</v>
      </c>
      <c r="S1104" s="5">
        <f t="shared" si="105"/>
        <v>-26.2</v>
      </c>
      <c r="T1104" s="6">
        <f t="shared" si="106"/>
        <v>0</v>
      </c>
      <c r="U1104" s="5">
        <v>26.2</v>
      </c>
      <c r="V1104">
        <v>2</v>
      </c>
      <c r="W1104" s="5">
        <f t="shared" si="107"/>
        <v>2428.88</v>
      </c>
      <c r="X1104" s="5">
        <v>2248.96</v>
      </c>
      <c r="Y1104" t="s">
        <v>1319</v>
      </c>
      <c r="Z1104" t="s">
        <v>2735</v>
      </c>
      <c r="AA1104" t="s">
        <v>1321</v>
      </c>
      <c r="AB1104" t="s">
        <v>1344</v>
      </c>
      <c r="AC1104" t="s">
        <v>1323</v>
      </c>
      <c r="AD1104" t="s">
        <v>79</v>
      </c>
      <c r="AE1104" s="4">
        <v>0.74</v>
      </c>
      <c r="AF1104">
        <v>1</v>
      </c>
    </row>
    <row r="1105" spans="1:32" ht="15" customHeight="1" x14ac:dyDescent="0.25">
      <c r="A1105">
        <v>1104</v>
      </c>
      <c r="B1105" t="s">
        <v>2734</v>
      </c>
      <c r="C1105">
        <v>20231113</v>
      </c>
      <c r="D1105">
        <v>20231115</v>
      </c>
      <c r="E1105">
        <v>253</v>
      </c>
      <c r="F1105">
        <v>19</v>
      </c>
      <c r="G1105">
        <v>17</v>
      </c>
      <c r="H1105">
        <v>6</v>
      </c>
      <c r="I1105">
        <v>5</v>
      </c>
      <c r="J1105">
        <v>1</v>
      </c>
      <c r="K1105" t="s">
        <v>1318</v>
      </c>
      <c r="L1105">
        <v>2</v>
      </c>
      <c r="M1105" s="5">
        <v>244.61</v>
      </c>
      <c r="N1105" s="6">
        <v>0</v>
      </c>
      <c r="O1105" s="5">
        <f t="shared" si="102"/>
        <v>244.61</v>
      </c>
      <c r="P1105" s="5">
        <f t="shared" si="103"/>
        <v>489.22</v>
      </c>
      <c r="Q1105" s="5">
        <v>39.409999999999997</v>
      </c>
      <c r="R1105" s="5">
        <f t="shared" si="104"/>
        <v>39.409999999999997</v>
      </c>
      <c r="S1105" s="5">
        <f t="shared" si="105"/>
        <v>205.20000000000002</v>
      </c>
      <c r="T1105" s="6">
        <f t="shared" si="106"/>
        <v>0.83888639058092473</v>
      </c>
      <c r="U1105" s="5">
        <v>0</v>
      </c>
      <c r="V1105">
        <v>1</v>
      </c>
      <c r="W1105" s="5">
        <f t="shared" si="107"/>
        <v>244.61</v>
      </c>
      <c r="X1105" s="5">
        <v>452.98</v>
      </c>
      <c r="Y1105" t="s">
        <v>1319</v>
      </c>
      <c r="Z1105" t="s">
        <v>2735</v>
      </c>
      <c r="AA1105" t="s">
        <v>1321</v>
      </c>
      <c r="AB1105" t="s">
        <v>1344</v>
      </c>
      <c r="AC1105" t="s">
        <v>1323</v>
      </c>
      <c r="AD1105" t="s">
        <v>79</v>
      </c>
      <c r="AE1105" s="4">
        <v>0.74</v>
      </c>
      <c r="AF1105">
        <v>1</v>
      </c>
    </row>
    <row r="1106" spans="1:32" ht="15" customHeight="1" x14ac:dyDescent="0.25">
      <c r="A1106">
        <v>1105</v>
      </c>
      <c r="B1106" t="s">
        <v>2736</v>
      </c>
      <c r="C1106">
        <v>20251221</v>
      </c>
      <c r="D1106">
        <v>20251222</v>
      </c>
      <c r="E1106">
        <v>52</v>
      </c>
      <c r="F1106">
        <v>8</v>
      </c>
      <c r="G1106">
        <v>10</v>
      </c>
      <c r="H1106">
        <v>7</v>
      </c>
      <c r="I1106">
        <v>3</v>
      </c>
      <c r="J1106">
        <v>5</v>
      </c>
      <c r="K1106" t="s">
        <v>1325</v>
      </c>
      <c r="L1106">
        <v>10</v>
      </c>
      <c r="M1106" s="5">
        <v>1249.8699999999999</v>
      </c>
      <c r="N1106" s="6">
        <v>0.1447</v>
      </c>
      <c r="O1106" s="5">
        <f t="shared" si="102"/>
        <v>1069.0138109999998</v>
      </c>
      <c r="P1106" s="5">
        <f t="shared" si="103"/>
        <v>10690.138109999998</v>
      </c>
      <c r="Q1106" s="5">
        <v>741.07</v>
      </c>
      <c r="R1106" s="5">
        <f t="shared" si="104"/>
        <v>7410.7000000000007</v>
      </c>
      <c r="S1106" s="5">
        <f t="shared" si="105"/>
        <v>3243.1181099999972</v>
      </c>
      <c r="T1106" s="6">
        <f t="shared" si="106"/>
        <v>0.30337476248003287</v>
      </c>
      <c r="U1106" s="5">
        <v>36.32</v>
      </c>
      <c r="V1106">
        <v>0</v>
      </c>
      <c r="W1106" s="5">
        <f t="shared" si="107"/>
        <v>0</v>
      </c>
      <c r="X1106" s="5">
        <v>9898.2800000000007</v>
      </c>
      <c r="Y1106" t="s">
        <v>1319</v>
      </c>
      <c r="Z1106" t="s">
        <v>2737</v>
      </c>
      <c r="AA1106" t="s">
        <v>1333</v>
      </c>
      <c r="AB1106" t="s">
        <v>1330</v>
      </c>
      <c r="AC1106" t="s">
        <v>1323</v>
      </c>
      <c r="AD1106" t="s">
        <v>62</v>
      </c>
      <c r="AE1106" s="4">
        <v>1</v>
      </c>
      <c r="AF1106">
        <v>1</v>
      </c>
    </row>
    <row r="1107" spans="1:32" ht="15" customHeight="1" x14ac:dyDescent="0.25">
      <c r="A1107">
        <v>1106</v>
      </c>
      <c r="B1107" t="s">
        <v>2738</v>
      </c>
      <c r="C1107">
        <v>20250722</v>
      </c>
      <c r="D1107">
        <v>20250722</v>
      </c>
      <c r="E1107">
        <v>346</v>
      </c>
      <c r="F1107">
        <v>25</v>
      </c>
      <c r="G1107">
        <v>21</v>
      </c>
      <c r="H1107">
        <v>20</v>
      </c>
      <c r="I1107">
        <v>4</v>
      </c>
      <c r="J1107">
        <v>1</v>
      </c>
      <c r="K1107" t="s">
        <v>1325</v>
      </c>
      <c r="L1107">
        <v>5</v>
      </c>
      <c r="M1107" s="5">
        <v>12542.01</v>
      </c>
      <c r="N1107" s="6">
        <v>0</v>
      </c>
      <c r="O1107" s="5">
        <f t="shared" si="102"/>
        <v>12542.01</v>
      </c>
      <c r="P1107" s="5">
        <f t="shared" si="103"/>
        <v>62710.05</v>
      </c>
      <c r="Q1107" s="5">
        <v>7183.74</v>
      </c>
      <c r="R1107" s="5">
        <f t="shared" si="104"/>
        <v>35918.699999999997</v>
      </c>
      <c r="S1107" s="5">
        <f t="shared" si="105"/>
        <v>26776.720000000005</v>
      </c>
      <c r="T1107" s="6">
        <f t="shared" si="106"/>
        <v>0.42699248366091247</v>
      </c>
      <c r="U1107" s="5">
        <v>14.63</v>
      </c>
      <c r="V1107">
        <v>0</v>
      </c>
      <c r="W1107" s="5">
        <f t="shared" si="107"/>
        <v>0</v>
      </c>
      <c r="X1107" s="5">
        <v>60883.54</v>
      </c>
      <c r="Y1107" t="s">
        <v>1319</v>
      </c>
      <c r="Z1107" t="s">
        <v>2739</v>
      </c>
      <c r="AA1107" t="s">
        <v>1321</v>
      </c>
      <c r="AB1107" t="s">
        <v>1344</v>
      </c>
      <c r="AC1107" t="s">
        <v>1323</v>
      </c>
      <c r="AD1107" t="s">
        <v>91</v>
      </c>
      <c r="AE1107" s="4">
        <v>1.0900000000000001</v>
      </c>
      <c r="AF1107">
        <v>1</v>
      </c>
    </row>
    <row r="1108" spans="1:32" ht="15" customHeight="1" x14ac:dyDescent="0.25">
      <c r="A1108">
        <v>1107</v>
      </c>
      <c r="B1108" t="s">
        <v>2740</v>
      </c>
      <c r="C1108">
        <v>20250716</v>
      </c>
      <c r="D1108">
        <v>20250723</v>
      </c>
      <c r="E1108">
        <v>668</v>
      </c>
      <c r="F1108">
        <v>1</v>
      </c>
      <c r="G1108">
        <v>41</v>
      </c>
      <c r="H1108">
        <v>33</v>
      </c>
      <c r="I1108">
        <v>1</v>
      </c>
      <c r="J1108">
        <v>1</v>
      </c>
      <c r="K1108" t="s">
        <v>1354</v>
      </c>
      <c r="L1108">
        <v>0</v>
      </c>
      <c r="M1108" s="5">
        <v>1217.56</v>
      </c>
      <c r="N1108" s="6">
        <v>0</v>
      </c>
      <c r="O1108" s="5">
        <f t="shared" si="102"/>
        <v>1217.56</v>
      </c>
      <c r="P1108" s="5">
        <f t="shared" si="103"/>
        <v>0</v>
      </c>
      <c r="Q1108" s="5">
        <v>678.23</v>
      </c>
      <c r="R1108" s="5">
        <f t="shared" si="104"/>
        <v>0</v>
      </c>
      <c r="S1108" s="5">
        <f t="shared" si="105"/>
        <v>-5</v>
      </c>
      <c r="T1108" s="6">
        <f t="shared" si="106"/>
        <v>0</v>
      </c>
      <c r="U1108" s="5">
        <v>5</v>
      </c>
      <c r="V1108">
        <v>0</v>
      </c>
      <c r="W1108" s="5">
        <f t="shared" si="107"/>
        <v>0</v>
      </c>
      <c r="X1108" s="5">
        <v>0</v>
      </c>
      <c r="Y1108" t="s">
        <v>1319</v>
      </c>
      <c r="Z1108" t="s">
        <v>2741</v>
      </c>
      <c r="AA1108" t="s">
        <v>1321</v>
      </c>
      <c r="AB1108" t="s">
        <v>1322</v>
      </c>
      <c r="AC1108" t="s">
        <v>1323</v>
      </c>
      <c r="AD1108" t="s">
        <v>136</v>
      </c>
      <c r="AE1108" s="4">
        <v>1.2E-2</v>
      </c>
      <c r="AF1108">
        <v>1</v>
      </c>
    </row>
    <row r="1109" spans="1:32" ht="15" customHeight="1" x14ac:dyDescent="0.25">
      <c r="A1109">
        <v>1108</v>
      </c>
      <c r="B1109" t="s">
        <v>2740</v>
      </c>
      <c r="C1109">
        <v>20250716</v>
      </c>
      <c r="D1109">
        <v>20250723</v>
      </c>
      <c r="E1109">
        <v>668</v>
      </c>
      <c r="F1109">
        <v>14</v>
      </c>
      <c r="G1109">
        <v>41</v>
      </c>
      <c r="H1109">
        <v>33</v>
      </c>
      <c r="I1109">
        <v>1</v>
      </c>
      <c r="J1109">
        <v>1</v>
      </c>
      <c r="K1109" t="s">
        <v>1354</v>
      </c>
      <c r="L1109">
        <v>0</v>
      </c>
      <c r="M1109" s="5">
        <v>76.7</v>
      </c>
      <c r="N1109" s="6">
        <v>0</v>
      </c>
      <c r="O1109" s="5">
        <f t="shared" si="102"/>
        <v>76.7</v>
      </c>
      <c r="P1109" s="5">
        <f t="shared" si="103"/>
        <v>0</v>
      </c>
      <c r="Q1109" s="5">
        <v>20.21</v>
      </c>
      <c r="R1109" s="5">
        <f t="shared" si="104"/>
        <v>0</v>
      </c>
      <c r="S1109" s="5">
        <f t="shared" si="105"/>
        <v>0</v>
      </c>
      <c r="T1109" s="6">
        <f t="shared" si="106"/>
        <v>0</v>
      </c>
      <c r="U1109" s="5">
        <v>0</v>
      </c>
      <c r="V1109">
        <v>0</v>
      </c>
      <c r="W1109" s="5">
        <f t="shared" si="107"/>
        <v>0</v>
      </c>
      <c r="X1109" s="5">
        <v>0</v>
      </c>
      <c r="Y1109" t="s">
        <v>1319</v>
      </c>
      <c r="Z1109" t="s">
        <v>2741</v>
      </c>
      <c r="AA1109" t="s">
        <v>1321</v>
      </c>
      <c r="AB1109" t="s">
        <v>1322</v>
      </c>
      <c r="AC1109" t="s">
        <v>1323</v>
      </c>
      <c r="AD1109" t="s">
        <v>136</v>
      </c>
      <c r="AE1109" s="4">
        <v>1.2E-2</v>
      </c>
      <c r="AF1109">
        <v>1</v>
      </c>
    </row>
    <row r="1110" spans="1:32" ht="15" customHeight="1" x14ac:dyDescent="0.25">
      <c r="A1110">
        <v>1109</v>
      </c>
      <c r="B1110" t="s">
        <v>2742</v>
      </c>
      <c r="C1110">
        <v>20250212</v>
      </c>
      <c r="D1110">
        <v>20250218</v>
      </c>
      <c r="E1110">
        <v>487</v>
      </c>
      <c r="F1110">
        <v>3</v>
      </c>
      <c r="G1110">
        <v>19</v>
      </c>
      <c r="H1110">
        <v>22</v>
      </c>
      <c r="I1110">
        <v>4</v>
      </c>
      <c r="J1110">
        <v>4</v>
      </c>
      <c r="K1110" t="s">
        <v>1325</v>
      </c>
      <c r="L1110">
        <v>1</v>
      </c>
      <c r="M1110" s="5">
        <v>1205.0999999999999</v>
      </c>
      <c r="N1110" s="6">
        <v>9.7600000000000006E-2</v>
      </c>
      <c r="O1110" s="5">
        <f t="shared" si="102"/>
        <v>1087.4822399999998</v>
      </c>
      <c r="P1110" s="5">
        <f t="shared" si="103"/>
        <v>1087.4822399999998</v>
      </c>
      <c r="Q1110" s="5">
        <v>642.91999999999996</v>
      </c>
      <c r="R1110" s="5">
        <f t="shared" si="104"/>
        <v>642.91999999999996</v>
      </c>
      <c r="S1110" s="5">
        <f t="shared" si="105"/>
        <v>434.08223999999984</v>
      </c>
      <c r="T1110" s="6">
        <f t="shared" si="106"/>
        <v>0.39916260149682986</v>
      </c>
      <c r="U1110" s="5">
        <v>10.48</v>
      </c>
      <c r="V1110">
        <v>0</v>
      </c>
      <c r="W1110" s="5">
        <f t="shared" si="107"/>
        <v>0</v>
      </c>
      <c r="X1110" s="5">
        <v>1156.8900000000001</v>
      </c>
      <c r="Y1110" t="s">
        <v>1319</v>
      </c>
      <c r="Z1110" t="s">
        <v>2743</v>
      </c>
      <c r="AA1110" t="s">
        <v>1321</v>
      </c>
      <c r="AB1110" t="s">
        <v>1344</v>
      </c>
      <c r="AC1110" t="s">
        <v>1323</v>
      </c>
      <c r="AD1110" t="s">
        <v>91</v>
      </c>
      <c r="AE1110" s="4">
        <v>1.0900000000000001</v>
      </c>
      <c r="AF1110">
        <v>1</v>
      </c>
    </row>
    <row r="1111" spans="1:32" ht="15" customHeight="1" x14ac:dyDescent="0.25">
      <c r="A1111">
        <v>1110</v>
      </c>
      <c r="B1111" t="s">
        <v>2744</v>
      </c>
      <c r="C1111">
        <v>20230420</v>
      </c>
      <c r="D1111">
        <v>20230425</v>
      </c>
      <c r="E1111">
        <v>111</v>
      </c>
      <c r="F1111">
        <v>20</v>
      </c>
      <c r="G1111">
        <v>16</v>
      </c>
      <c r="H1111">
        <v>11</v>
      </c>
      <c r="I1111">
        <v>5</v>
      </c>
      <c r="J1111">
        <v>1</v>
      </c>
      <c r="K1111" t="s">
        <v>1325</v>
      </c>
      <c r="L1111">
        <v>5</v>
      </c>
      <c r="M1111" s="5">
        <v>462.99</v>
      </c>
      <c r="N1111" s="6">
        <v>0</v>
      </c>
      <c r="O1111" s="5">
        <f t="shared" si="102"/>
        <v>462.99</v>
      </c>
      <c r="P1111" s="5">
        <f t="shared" si="103"/>
        <v>2314.9499999999998</v>
      </c>
      <c r="Q1111" s="5">
        <v>271.42</v>
      </c>
      <c r="R1111" s="5">
        <f t="shared" si="104"/>
        <v>1357.1000000000001</v>
      </c>
      <c r="S1111" s="5">
        <f t="shared" si="105"/>
        <v>941.60999999999967</v>
      </c>
      <c r="T1111" s="6">
        <f t="shared" si="106"/>
        <v>0.40675176569688321</v>
      </c>
      <c r="U1111" s="5">
        <v>16.239999999999998</v>
      </c>
      <c r="V1111">
        <v>0</v>
      </c>
      <c r="W1111" s="5">
        <f t="shared" si="107"/>
        <v>0</v>
      </c>
      <c r="X1111" s="5">
        <v>2225.91</v>
      </c>
      <c r="Y1111" t="s">
        <v>1319</v>
      </c>
      <c r="Z1111" t="s">
        <v>2745</v>
      </c>
      <c r="AA1111" t="s">
        <v>1321</v>
      </c>
      <c r="AB1111" t="s">
        <v>1330</v>
      </c>
      <c r="AC1111" t="s">
        <v>1323</v>
      </c>
      <c r="AD1111" t="s">
        <v>79</v>
      </c>
      <c r="AE1111" s="4">
        <v>0.74</v>
      </c>
      <c r="AF1111">
        <v>1</v>
      </c>
    </row>
    <row r="1112" spans="1:32" ht="15" customHeight="1" x14ac:dyDescent="0.25">
      <c r="A1112">
        <v>1111</v>
      </c>
      <c r="B1112" t="s">
        <v>2746</v>
      </c>
      <c r="C1112">
        <v>20230718</v>
      </c>
      <c r="D1112">
        <v>20230722</v>
      </c>
      <c r="E1112">
        <v>869</v>
      </c>
      <c r="F1112">
        <v>19</v>
      </c>
      <c r="G1112">
        <v>39</v>
      </c>
      <c r="H1112">
        <v>36</v>
      </c>
      <c r="I1112">
        <v>5</v>
      </c>
      <c r="J1112">
        <v>1</v>
      </c>
      <c r="K1112" t="s">
        <v>1325</v>
      </c>
      <c r="L1112">
        <v>20</v>
      </c>
      <c r="M1112" s="5">
        <v>248.18</v>
      </c>
      <c r="N1112" s="6">
        <v>0</v>
      </c>
      <c r="O1112" s="5">
        <f t="shared" si="102"/>
        <v>248.18</v>
      </c>
      <c r="P1112" s="5">
        <f t="shared" si="103"/>
        <v>4963.6000000000004</v>
      </c>
      <c r="Q1112" s="5">
        <v>37.950000000000003</v>
      </c>
      <c r="R1112" s="5">
        <f t="shared" si="104"/>
        <v>759</v>
      </c>
      <c r="S1112" s="5">
        <f t="shared" si="105"/>
        <v>4204.6000000000004</v>
      </c>
      <c r="T1112" s="6">
        <f t="shared" si="106"/>
        <v>0.84708679184462887</v>
      </c>
      <c r="U1112" s="5">
        <v>0</v>
      </c>
      <c r="V1112">
        <v>0</v>
      </c>
      <c r="W1112" s="5">
        <f t="shared" si="107"/>
        <v>0</v>
      </c>
      <c r="X1112" s="5">
        <v>5224.84</v>
      </c>
      <c r="Y1112" t="s">
        <v>1319</v>
      </c>
      <c r="Z1112" t="s">
        <v>2747</v>
      </c>
      <c r="AA1112" t="s">
        <v>1333</v>
      </c>
      <c r="AB1112" t="s">
        <v>1344</v>
      </c>
      <c r="AC1112" t="s">
        <v>1360</v>
      </c>
      <c r="AD1112" t="s">
        <v>127</v>
      </c>
      <c r="AE1112" s="4">
        <v>6.7999999999999996E-3</v>
      </c>
      <c r="AF1112">
        <v>1</v>
      </c>
    </row>
    <row r="1113" spans="1:32" ht="15" customHeight="1" x14ac:dyDescent="0.25">
      <c r="A1113">
        <v>1112</v>
      </c>
      <c r="B1113" t="s">
        <v>2746</v>
      </c>
      <c r="C1113">
        <v>20230718</v>
      </c>
      <c r="D1113">
        <v>20230722</v>
      </c>
      <c r="E1113">
        <v>869</v>
      </c>
      <c r="F1113">
        <v>20</v>
      </c>
      <c r="G1113">
        <v>39</v>
      </c>
      <c r="H1113">
        <v>36</v>
      </c>
      <c r="I1113">
        <v>5</v>
      </c>
      <c r="J1113">
        <v>1</v>
      </c>
      <c r="K1113" t="s">
        <v>1325</v>
      </c>
      <c r="L1113">
        <v>2</v>
      </c>
      <c r="M1113" s="5">
        <v>432.49</v>
      </c>
      <c r="N1113" s="6">
        <v>0</v>
      </c>
      <c r="O1113" s="5">
        <f t="shared" si="102"/>
        <v>432.49</v>
      </c>
      <c r="P1113" s="5">
        <f t="shared" si="103"/>
        <v>864.98</v>
      </c>
      <c r="Q1113" s="5">
        <v>285.82</v>
      </c>
      <c r="R1113" s="5">
        <f t="shared" si="104"/>
        <v>571.64</v>
      </c>
      <c r="S1113" s="5">
        <f t="shared" si="105"/>
        <v>270.76000000000005</v>
      </c>
      <c r="T1113" s="6">
        <f t="shared" si="106"/>
        <v>0.3130245786029735</v>
      </c>
      <c r="U1113" s="5">
        <v>22.58</v>
      </c>
      <c r="V1113">
        <v>0</v>
      </c>
      <c r="W1113" s="5">
        <f t="shared" si="107"/>
        <v>0</v>
      </c>
      <c r="X1113" s="5">
        <v>910.51</v>
      </c>
      <c r="Y1113" t="s">
        <v>1319</v>
      </c>
      <c r="Z1113" t="s">
        <v>2747</v>
      </c>
      <c r="AA1113" t="s">
        <v>1333</v>
      </c>
      <c r="AB1113" t="s">
        <v>1344</v>
      </c>
      <c r="AC1113" t="s">
        <v>1360</v>
      </c>
      <c r="AD1113" t="s">
        <v>127</v>
      </c>
      <c r="AE1113" s="4">
        <v>6.7999999999999996E-3</v>
      </c>
      <c r="AF1113">
        <v>1</v>
      </c>
    </row>
    <row r="1114" spans="1:32" ht="15" customHeight="1" x14ac:dyDescent="0.25">
      <c r="A1114">
        <v>1113</v>
      </c>
      <c r="B1114" t="s">
        <v>2748</v>
      </c>
      <c r="C1114">
        <v>20241231</v>
      </c>
      <c r="D1114">
        <v>20250103</v>
      </c>
      <c r="E1114">
        <v>449</v>
      </c>
      <c r="F1114">
        <v>4</v>
      </c>
      <c r="G1114">
        <v>18</v>
      </c>
      <c r="H1114">
        <v>13</v>
      </c>
      <c r="I1114">
        <v>2</v>
      </c>
      <c r="J1114">
        <v>1</v>
      </c>
      <c r="K1114" t="s">
        <v>1325</v>
      </c>
      <c r="L1114">
        <v>3</v>
      </c>
      <c r="M1114" s="5">
        <v>770.62</v>
      </c>
      <c r="N1114" s="6">
        <v>0</v>
      </c>
      <c r="O1114" s="5">
        <f t="shared" si="102"/>
        <v>770.62</v>
      </c>
      <c r="P1114" s="5">
        <f t="shared" si="103"/>
        <v>2311.86</v>
      </c>
      <c r="Q1114" s="5">
        <v>427.99</v>
      </c>
      <c r="R1114" s="5">
        <f t="shared" si="104"/>
        <v>1283.97</v>
      </c>
      <c r="S1114" s="5">
        <f t="shared" si="105"/>
        <v>1004.6000000000001</v>
      </c>
      <c r="T1114" s="6">
        <f t="shared" si="106"/>
        <v>0.43454188402411914</v>
      </c>
      <c r="U1114" s="5">
        <v>23.29</v>
      </c>
      <c r="V1114">
        <v>0</v>
      </c>
      <c r="W1114" s="5">
        <f t="shared" si="107"/>
        <v>0</v>
      </c>
      <c r="X1114" s="5">
        <v>2160.62</v>
      </c>
      <c r="Y1114" t="s">
        <v>1319</v>
      </c>
      <c r="Z1114" t="s">
        <v>2749</v>
      </c>
      <c r="AA1114" t="s">
        <v>1321</v>
      </c>
      <c r="AB1114" t="s">
        <v>1327</v>
      </c>
      <c r="AC1114" t="s">
        <v>1323</v>
      </c>
      <c r="AD1114" t="s">
        <v>91</v>
      </c>
      <c r="AE1114" s="4">
        <v>1.0900000000000001</v>
      </c>
      <c r="AF1114">
        <v>1</v>
      </c>
    </row>
    <row r="1115" spans="1:32" ht="15" customHeight="1" x14ac:dyDescent="0.25">
      <c r="A1115">
        <v>1114</v>
      </c>
      <c r="B1115" t="s">
        <v>2748</v>
      </c>
      <c r="C1115">
        <v>20241231</v>
      </c>
      <c r="D1115">
        <v>20250103</v>
      </c>
      <c r="E1115">
        <v>449</v>
      </c>
      <c r="F1115">
        <v>16</v>
      </c>
      <c r="G1115">
        <v>18</v>
      </c>
      <c r="H1115">
        <v>13</v>
      </c>
      <c r="I1115">
        <v>2</v>
      </c>
      <c r="J1115">
        <v>5</v>
      </c>
      <c r="K1115" t="s">
        <v>1325</v>
      </c>
      <c r="L1115">
        <v>1</v>
      </c>
      <c r="M1115" s="5">
        <v>129.06</v>
      </c>
      <c r="N1115" s="6">
        <v>0.13639999999999999</v>
      </c>
      <c r="O1115" s="5">
        <f t="shared" si="102"/>
        <v>111.45621600000001</v>
      </c>
      <c r="P1115" s="5">
        <f t="shared" si="103"/>
        <v>111.45621600000001</v>
      </c>
      <c r="Q1115" s="5">
        <v>25.67</v>
      </c>
      <c r="R1115" s="5">
        <f t="shared" si="104"/>
        <v>25.67</v>
      </c>
      <c r="S1115" s="5">
        <f t="shared" si="105"/>
        <v>85.78621600000001</v>
      </c>
      <c r="T1115" s="6">
        <f t="shared" si="106"/>
        <v>0.76968534442260272</v>
      </c>
      <c r="U1115" s="5">
        <v>0</v>
      </c>
      <c r="V1115">
        <v>0</v>
      </c>
      <c r="W1115" s="5">
        <f t="shared" si="107"/>
        <v>0</v>
      </c>
      <c r="X1115" s="5">
        <v>104.17</v>
      </c>
      <c r="Y1115" t="s">
        <v>1319</v>
      </c>
      <c r="Z1115" t="s">
        <v>2749</v>
      </c>
      <c r="AA1115" t="s">
        <v>1321</v>
      </c>
      <c r="AB1115" t="s">
        <v>1327</v>
      </c>
      <c r="AC1115" t="s">
        <v>1323</v>
      </c>
      <c r="AD1115" t="s">
        <v>91</v>
      </c>
      <c r="AE1115" s="4">
        <v>1.0900000000000001</v>
      </c>
      <c r="AF1115">
        <v>1</v>
      </c>
    </row>
    <row r="1116" spans="1:32" ht="15" customHeight="1" x14ac:dyDescent="0.25">
      <c r="A1116">
        <v>1115</v>
      </c>
      <c r="B1116" t="s">
        <v>2748</v>
      </c>
      <c r="C1116">
        <v>20241231</v>
      </c>
      <c r="D1116">
        <v>20250103</v>
      </c>
      <c r="E1116">
        <v>449</v>
      </c>
      <c r="F1116">
        <v>16</v>
      </c>
      <c r="G1116">
        <v>18</v>
      </c>
      <c r="H1116">
        <v>13</v>
      </c>
      <c r="I1116">
        <v>2</v>
      </c>
      <c r="J1116">
        <v>1</v>
      </c>
      <c r="K1116" t="s">
        <v>1325</v>
      </c>
      <c r="L1116">
        <v>40</v>
      </c>
      <c r="M1116" s="5">
        <v>126.27</v>
      </c>
      <c r="N1116" s="6">
        <v>0</v>
      </c>
      <c r="O1116" s="5">
        <f t="shared" si="102"/>
        <v>126.27</v>
      </c>
      <c r="P1116" s="5">
        <f t="shared" si="103"/>
        <v>5050.8</v>
      </c>
      <c r="Q1116" s="5">
        <v>27.96</v>
      </c>
      <c r="R1116" s="5">
        <f t="shared" si="104"/>
        <v>1118.4000000000001</v>
      </c>
      <c r="S1116" s="5">
        <f t="shared" si="105"/>
        <v>3932.4</v>
      </c>
      <c r="T1116" s="6">
        <f t="shared" si="106"/>
        <v>0.77856973152767872</v>
      </c>
      <c r="U1116" s="5">
        <v>0</v>
      </c>
      <c r="V1116">
        <v>0</v>
      </c>
      <c r="W1116" s="5">
        <f t="shared" si="107"/>
        <v>0</v>
      </c>
      <c r="X1116" s="5">
        <v>4720.37</v>
      </c>
      <c r="Y1116" t="s">
        <v>1319</v>
      </c>
      <c r="Z1116" t="s">
        <v>2749</v>
      </c>
      <c r="AA1116" t="s">
        <v>1321</v>
      </c>
      <c r="AB1116" t="s">
        <v>1327</v>
      </c>
      <c r="AC1116" t="s">
        <v>1323</v>
      </c>
      <c r="AD1116" t="s">
        <v>91</v>
      </c>
      <c r="AE1116" s="4">
        <v>1.0900000000000001</v>
      </c>
      <c r="AF1116">
        <v>1</v>
      </c>
    </row>
    <row r="1117" spans="1:32" ht="15" customHeight="1" x14ac:dyDescent="0.25">
      <c r="A1117">
        <v>1116</v>
      </c>
      <c r="B1117" t="s">
        <v>2750</v>
      </c>
      <c r="C1117">
        <v>20240306</v>
      </c>
      <c r="D1117">
        <v>20240308</v>
      </c>
      <c r="E1117">
        <v>778</v>
      </c>
      <c r="F1117">
        <v>4</v>
      </c>
      <c r="G1117">
        <v>42</v>
      </c>
      <c r="H1117">
        <v>26</v>
      </c>
      <c r="I1117">
        <v>5</v>
      </c>
      <c r="J1117">
        <v>2</v>
      </c>
      <c r="K1117" t="s">
        <v>1325</v>
      </c>
      <c r="L1117">
        <v>1</v>
      </c>
      <c r="M1117" s="5">
        <v>774.83</v>
      </c>
      <c r="N1117" s="6">
        <v>7.2999999999999995E-2</v>
      </c>
      <c r="O1117" s="5">
        <f t="shared" si="102"/>
        <v>718.26741000000004</v>
      </c>
      <c r="P1117" s="5">
        <f t="shared" si="103"/>
        <v>718.26741000000004</v>
      </c>
      <c r="Q1117" s="5">
        <v>444.36</v>
      </c>
      <c r="R1117" s="5">
        <f t="shared" si="104"/>
        <v>444.36</v>
      </c>
      <c r="S1117" s="5">
        <f t="shared" si="105"/>
        <v>260.98741000000001</v>
      </c>
      <c r="T1117" s="6">
        <f t="shared" si="106"/>
        <v>0.36335688681740413</v>
      </c>
      <c r="U1117" s="5">
        <v>12.92</v>
      </c>
      <c r="V1117">
        <v>0</v>
      </c>
      <c r="W1117" s="5">
        <f t="shared" si="107"/>
        <v>0</v>
      </c>
      <c r="X1117" s="5">
        <v>704.19</v>
      </c>
      <c r="Y1117" t="s">
        <v>1319</v>
      </c>
      <c r="Z1117" t="s">
        <v>2751</v>
      </c>
      <c r="AA1117" t="s">
        <v>1321</v>
      </c>
      <c r="AB1117" t="s">
        <v>1327</v>
      </c>
      <c r="AC1117" t="s">
        <v>1323</v>
      </c>
      <c r="AD1117" t="s">
        <v>136</v>
      </c>
      <c r="AE1117" s="4">
        <v>1.2E-2</v>
      </c>
      <c r="AF1117">
        <v>1</v>
      </c>
    </row>
    <row r="1118" spans="1:32" ht="15" customHeight="1" x14ac:dyDescent="0.25">
      <c r="A1118">
        <v>1117</v>
      </c>
      <c r="B1118" t="s">
        <v>2752</v>
      </c>
      <c r="C1118">
        <v>20240801</v>
      </c>
      <c r="D1118">
        <v>20240802</v>
      </c>
      <c r="E1118">
        <v>53</v>
      </c>
      <c r="F1118">
        <v>1</v>
      </c>
      <c r="G1118">
        <v>7</v>
      </c>
      <c r="H1118">
        <v>3</v>
      </c>
      <c r="I1118">
        <v>4</v>
      </c>
      <c r="J1118">
        <v>1</v>
      </c>
      <c r="K1118" t="s">
        <v>1325</v>
      </c>
      <c r="L1118">
        <v>4</v>
      </c>
      <c r="M1118" s="5">
        <v>1205.78</v>
      </c>
      <c r="N1118" s="6">
        <v>0</v>
      </c>
      <c r="O1118" s="5">
        <f t="shared" si="102"/>
        <v>1205.78</v>
      </c>
      <c r="P1118" s="5">
        <f t="shared" si="103"/>
        <v>4823.12</v>
      </c>
      <c r="Q1118" s="5">
        <v>669.81</v>
      </c>
      <c r="R1118" s="5">
        <f t="shared" si="104"/>
        <v>2679.24</v>
      </c>
      <c r="S1118" s="5">
        <f t="shared" si="105"/>
        <v>2133.98</v>
      </c>
      <c r="T1118" s="6">
        <f t="shared" si="106"/>
        <v>0.44244804193136394</v>
      </c>
      <c r="U1118" s="5">
        <v>9.9</v>
      </c>
      <c r="V1118">
        <v>0</v>
      </c>
      <c r="W1118" s="5">
        <f t="shared" si="107"/>
        <v>0</v>
      </c>
      <c r="X1118" s="5">
        <v>5076.97</v>
      </c>
      <c r="Y1118" t="s">
        <v>1319</v>
      </c>
      <c r="Z1118" t="s">
        <v>2753</v>
      </c>
      <c r="AA1118" t="s">
        <v>1321</v>
      </c>
      <c r="AB1118" t="s">
        <v>1327</v>
      </c>
      <c r="AC1118" t="s">
        <v>1323</v>
      </c>
      <c r="AD1118" t="s">
        <v>62</v>
      </c>
      <c r="AE1118" s="4">
        <v>1</v>
      </c>
      <c r="AF1118">
        <v>1</v>
      </c>
    </row>
    <row r="1119" spans="1:32" ht="15" customHeight="1" x14ac:dyDescent="0.25">
      <c r="A1119">
        <v>1118</v>
      </c>
      <c r="B1119" t="s">
        <v>2752</v>
      </c>
      <c r="C1119">
        <v>20240801</v>
      </c>
      <c r="D1119">
        <v>20240802</v>
      </c>
      <c r="E1119">
        <v>53</v>
      </c>
      <c r="F1119">
        <v>14</v>
      </c>
      <c r="G1119">
        <v>7</v>
      </c>
      <c r="H1119">
        <v>3</v>
      </c>
      <c r="I1119">
        <v>4</v>
      </c>
      <c r="J1119">
        <v>1</v>
      </c>
      <c r="K1119" t="s">
        <v>1325</v>
      </c>
      <c r="L1119">
        <v>5</v>
      </c>
      <c r="M1119" s="5">
        <v>77.61</v>
      </c>
      <c r="N1119" s="6">
        <v>0</v>
      </c>
      <c r="O1119" s="5">
        <f t="shared" si="102"/>
        <v>77.61</v>
      </c>
      <c r="P1119" s="5">
        <f t="shared" si="103"/>
        <v>388.05</v>
      </c>
      <c r="Q1119" s="5">
        <v>19.829999999999998</v>
      </c>
      <c r="R1119" s="5">
        <f t="shared" si="104"/>
        <v>99.149999999999991</v>
      </c>
      <c r="S1119" s="5">
        <f t="shared" si="105"/>
        <v>288.90000000000003</v>
      </c>
      <c r="T1119" s="6">
        <f t="shared" si="106"/>
        <v>0.7444916892153074</v>
      </c>
      <c r="U1119" s="5">
        <v>0</v>
      </c>
      <c r="V1119">
        <v>0</v>
      </c>
      <c r="W1119" s="5">
        <f t="shared" si="107"/>
        <v>0</v>
      </c>
      <c r="X1119" s="5">
        <v>408.47</v>
      </c>
      <c r="Y1119" t="s">
        <v>1319</v>
      </c>
      <c r="Z1119" t="s">
        <v>2753</v>
      </c>
      <c r="AA1119" t="s">
        <v>1321</v>
      </c>
      <c r="AB1119" t="s">
        <v>1327</v>
      </c>
      <c r="AC1119" t="s">
        <v>1323</v>
      </c>
      <c r="AD1119" t="s">
        <v>62</v>
      </c>
      <c r="AE1119" s="4">
        <v>1</v>
      </c>
      <c r="AF1119">
        <v>1</v>
      </c>
    </row>
    <row r="1120" spans="1:32" ht="15" customHeight="1" x14ac:dyDescent="0.25">
      <c r="A1120">
        <v>1119</v>
      </c>
      <c r="B1120" t="s">
        <v>2754</v>
      </c>
      <c r="C1120">
        <v>20241116</v>
      </c>
      <c r="D1120">
        <v>20241116</v>
      </c>
      <c r="E1120">
        <v>161</v>
      </c>
      <c r="F1120">
        <v>14</v>
      </c>
      <c r="G1120">
        <v>8</v>
      </c>
      <c r="H1120">
        <v>4</v>
      </c>
      <c r="I1120">
        <v>2</v>
      </c>
      <c r="J1120">
        <v>5</v>
      </c>
      <c r="K1120" t="s">
        <v>1325</v>
      </c>
      <c r="L1120">
        <v>20</v>
      </c>
      <c r="M1120" s="5">
        <v>79.48</v>
      </c>
      <c r="N1120" s="6">
        <v>0.1459</v>
      </c>
      <c r="O1120" s="5">
        <f t="shared" si="102"/>
        <v>67.883868000000007</v>
      </c>
      <c r="P1120" s="5">
        <f t="shared" si="103"/>
        <v>1357.6773600000001</v>
      </c>
      <c r="Q1120" s="5">
        <v>20.38</v>
      </c>
      <c r="R1120" s="5">
        <f t="shared" si="104"/>
        <v>407.59999999999997</v>
      </c>
      <c r="S1120" s="5">
        <f t="shared" si="105"/>
        <v>950.07736000000023</v>
      </c>
      <c r="T1120" s="6">
        <f t="shared" si="106"/>
        <v>0.699781397253321</v>
      </c>
      <c r="U1120" s="5">
        <v>0</v>
      </c>
      <c r="V1120">
        <v>0</v>
      </c>
      <c r="W1120" s="5">
        <f t="shared" si="107"/>
        <v>0</v>
      </c>
      <c r="X1120" s="5">
        <v>1293.03</v>
      </c>
      <c r="Y1120" t="s">
        <v>1319</v>
      </c>
      <c r="Z1120" t="s">
        <v>2755</v>
      </c>
      <c r="AA1120" t="s">
        <v>1333</v>
      </c>
      <c r="AB1120" t="s">
        <v>1344</v>
      </c>
      <c r="AC1120" t="s">
        <v>1360</v>
      </c>
      <c r="AD1120" t="s">
        <v>62</v>
      </c>
      <c r="AE1120" s="4">
        <v>1</v>
      </c>
      <c r="AF1120">
        <v>1</v>
      </c>
    </row>
    <row r="1121" spans="1:32" ht="15" customHeight="1" x14ac:dyDescent="0.25">
      <c r="A1121">
        <v>1120</v>
      </c>
      <c r="B1121" t="s">
        <v>2756</v>
      </c>
      <c r="C1121">
        <v>20241205</v>
      </c>
      <c r="D1121">
        <v>20241212</v>
      </c>
      <c r="E1121">
        <v>75</v>
      </c>
      <c r="F1121">
        <v>6</v>
      </c>
      <c r="G1121">
        <v>9</v>
      </c>
      <c r="H1121">
        <v>5</v>
      </c>
      <c r="I1121">
        <v>2</v>
      </c>
      <c r="J1121">
        <v>5</v>
      </c>
      <c r="K1121" t="s">
        <v>1318</v>
      </c>
      <c r="L1121">
        <v>4</v>
      </c>
      <c r="M1121" s="5">
        <v>132.47</v>
      </c>
      <c r="N1121" s="6">
        <v>0.14399999999999999</v>
      </c>
      <c r="O1121" s="5">
        <f t="shared" si="102"/>
        <v>113.39431999999999</v>
      </c>
      <c r="P1121" s="5">
        <f t="shared" si="103"/>
        <v>453.57727999999997</v>
      </c>
      <c r="Q1121" s="5">
        <v>79.22</v>
      </c>
      <c r="R1121" s="5">
        <f t="shared" si="104"/>
        <v>237.66</v>
      </c>
      <c r="S1121" s="5">
        <f t="shared" si="105"/>
        <v>50.422959999999982</v>
      </c>
      <c r="T1121" s="6">
        <f t="shared" si="106"/>
        <v>0.14822306208400321</v>
      </c>
      <c r="U1121" s="5">
        <v>52.1</v>
      </c>
      <c r="V1121">
        <v>1</v>
      </c>
      <c r="W1121" s="5">
        <f t="shared" si="107"/>
        <v>113.39431999999999</v>
      </c>
      <c r="X1121" s="5">
        <v>423.91</v>
      </c>
      <c r="Y1121" t="s">
        <v>1319</v>
      </c>
      <c r="Z1121" t="s">
        <v>2757</v>
      </c>
      <c r="AA1121" t="s">
        <v>1321</v>
      </c>
      <c r="AB1121" t="s">
        <v>1322</v>
      </c>
      <c r="AC1121" t="s">
        <v>1323</v>
      </c>
      <c r="AD1121" t="s">
        <v>62</v>
      </c>
      <c r="AE1121" s="4">
        <v>1</v>
      </c>
      <c r="AF1121">
        <v>1</v>
      </c>
    </row>
    <row r="1122" spans="1:32" ht="15" customHeight="1" x14ac:dyDescent="0.25">
      <c r="A1122">
        <v>1121</v>
      </c>
      <c r="B1122" t="s">
        <v>2758</v>
      </c>
      <c r="C1122">
        <v>20230422</v>
      </c>
      <c r="D1122">
        <v>20230428</v>
      </c>
      <c r="E1122">
        <v>289</v>
      </c>
      <c r="F1122">
        <v>21</v>
      </c>
      <c r="G1122">
        <v>10</v>
      </c>
      <c r="H1122">
        <v>6</v>
      </c>
      <c r="I1122">
        <v>2</v>
      </c>
      <c r="J1122">
        <v>1</v>
      </c>
      <c r="K1122" t="s">
        <v>1325</v>
      </c>
      <c r="L1122">
        <v>1</v>
      </c>
      <c r="M1122" s="5">
        <v>451.76</v>
      </c>
      <c r="N1122" s="6">
        <v>0</v>
      </c>
      <c r="O1122" s="5">
        <f t="shared" si="102"/>
        <v>451.76</v>
      </c>
      <c r="P1122" s="5">
        <f t="shared" si="103"/>
        <v>451.76</v>
      </c>
      <c r="Q1122" s="5">
        <v>295.49</v>
      </c>
      <c r="R1122" s="5">
        <f t="shared" si="104"/>
        <v>295.49</v>
      </c>
      <c r="S1122" s="5">
        <f t="shared" si="105"/>
        <v>144.23999999999998</v>
      </c>
      <c r="T1122" s="6">
        <f t="shared" si="106"/>
        <v>0.31928457588099873</v>
      </c>
      <c r="U1122" s="5">
        <v>12.03</v>
      </c>
      <c r="V1122">
        <v>0</v>
      </c>
      <c r="W1122" s="5">
        <f t="shared" si="107"/>
        <v>0</v>
      </c>
      <c r="X1122" s="5">
        <v>434.38</v>
      </c>
      <c r="Y1122" t="s">
        <v>1319</v>
      </c>
      <c r="Z1122" t="s">
        <v>2759</v>
      </c>
      <c r="AA1122" t="s">
        <v>1321</v>
      </c>
      <c r="AB1122" t="s">
        <v>1327</v>
      </c>
      <c r="AC1122" t="s">
        <v>1323</v>
      </c>
      <c r="AD1122" t="s">
        <v>62</v>
      </c>
      <c r="AE1122" s="4">
        <v>1</v>
      </c>
      <c r="AF1122">
        <v>1</v>
      </c>
    </row>
    <row r="1123" spans="1:32" ht="15" customHeight="1" x14ac:dyDescent="0.25">
      <c r="A1123">
        <v>1122</v>
      </c>
      <c r="B1123" t="s">
        <v>2760</v>
      </c>
      <c r="C1123">
        <v>20241118</v>
      </c>
      <c r="D1123">
        <v>20241123</v>
      </c>
      <c r="E1123">
        <v>100</v>
      </c>
      <c r="F1123">
        <v>3</v>
      </c>
      <c r="G1123">
        <v>11</v>
      </c>
      <c r="H1123">
        <v>7</v>
      </c>
      <c r="I1123">
        <v>5</v>
      </c>
      <c r="J1123">
        <v>5</v>
      </c>
      <c r="K1123" t="s">
        <v>1325</v>
      </c>
      <c r="L1123">
        <v>3</v>
      </c>
      <c r="M1123" s="5">
        <v>1225.94</v>
      </c>
      <c r="N1123" s="6">
        <v>0.14119999999999999</v>
      </c>
      <c r="O1123" s="5">
        <f t="shared" si="102"/>
        <v>1052.837272</v>
      </c>
      <c r="P1123" s="5">
        <f t="shared" si="103"/>
        <v>3158.5118160000002</v>
      </c>
      <c r="Q1123" s="5">
        <v>629.41</v>
      </c>
      <c r="R1123" s="5">
        <f t="shared" si="104"/>
        <v>1888.23</v>
      </c>
      <c r="S1123" s="5">
        <f t="shared" si="105"/>
        <v>1243.3518160000001</v>
      </c>
      <c r="T1123" s="6">
        <f t="shared" si="106"/>
        <v>0.39365115232483272</v>
      </c>
      <c r="U1123" s="5">
        <v>26.93</v>
      </c>
      <c r="V1123">
        <v>0</v>
      </c>
      <c r="W1123" s="5">
        <f t="shared" si="107"/>
        <v>0</v>
      </c>
      <c r="X1123" s="5">
        <v>3008.1</v>
      </c>
      <c r="Y1123" t="s">
        <v>1319</v>
      </c>
      <c r="Z1123" t="s">
        <v>2761</v>
      </c>
      <c r="AA1123" t="s">
        <v>1321</v>
      </c>
      <c r="AB1123" t="s">
        <v>1327</v>
      </c>
      <c r="AC1123" t="s">
        <v>1323</v>
      </c>
      <c r="AD1123" t="s">
        <v>62</v>
      </c>
      <c r="AE1123" s="4">
        <v>1</v>
      </c>
      <c r="AF1123">
        <v>1</v>
      </c>
    </row>
    <row r="1124" spans="1:32" ht="15" customHeight="1" x14ac:dyDescent="0.25">
      <c r="A1124">
        <v>1123</v>
      </c>
      <c r="B1124" t="s">
        <v>2762</v>
      </c>
      <c r="C1124">
        <v>20230411</v>
      </c>
      <c r="D1124">
        <v>20230415</v>
      </c>
      <c r="E1124">
        <v>721</v>
      </c>
      <c r="F1124">
        <v>6</v>
      </c>
      <c r="G1124">
        <v>38</v>
      </c>
      <c r="H1124">
        <v>32</v>
      </c>
      <c r="I1124">
        <v>3</v>
      </c>
      <c r="J1124">
        <v>1</v>
      </c>
      <c r="K1124" t="s">
        <v>1325</v>
      </c>
      <c r="L1124">
        <v>1</v>
      </c>
      <c r="M1124" s="5">
        <v>131.61000000000001</v>
      </c>
      <c r="N1124" s="6">
        <v>0</v>
      </c>
      <c r="O1124" s="5">
        <f t="shared" si="102"/>
        <v>131.61000000000001</v>
      </c>
      <c r="P1124" s="5">
        <f t="shared" si="103"/>
        <v>131.61000000000001</v>
      </c>
      <c r="Q1124" s="5">
        <v>78.88</v>
      </c>
      <c r="R1124" s="5">
        <f t="shared" si="104"/>
        <v>78.88</v>
      </c>
      <c r="S1124" s="5">
        <f t="shared" si="105"/>
        <v>45.750000000000014</v>
      </c>
      <c r="T1124" s="6">
        <f t="shared" si="106"/>
        <v>0.34761796216093011</v>
      </c>
      <c r="U1124" s="5">
        <v>6.98</v>
      </c>
      <c r="V1124">
        <v>0</v>
      </c>
      <c r="W1124" s="5">
        <f t="shared" si="107"/>
        <v>0</v>
      </c>
      <c r="X1124" s="5">
        <v>126.55</v>
      </c>
      <c r="Y1124" t="s">
        <v>1319</v>
      </c>
      <c r="Z1124" t="s">
        <v>2763</v>
      </c>
      <c r="AA1124" t="s">
        <v>1321</v>
      </c>
      <c r="AB1124" t="s">
        <v>1344</v>
      </c>
      <c r="AC1124" t="s">
        <v>1323</v>
      </c>
      <c r="AD1124" t="s">
        <v>127</v>
      </c>
      <c r="AE1124" s="4">
        <v>6.7999999999999996E-3</v>
      </c>
      <c r="AF1124">
        <v>1</v>
      </c>
    </row>
    <row r="1125" spans="1:32" ht="15" customHeight="1" x14ac:dyDescent="0.25">
      <c r="A1125">
        <v>1124</v>
      </c>
      <c r="B1125" t="s">
        <v>2764</v>
      </c>
      <c r="C1125">
        <v>20250614</v>
      </c>
      <c r="D1125">
        <v>20250617</v>
      </c>
      <c r="E1125">
        <v>257</v>
      </c>
      <c r="F1125">
        <v>21</v>
      </c>
      <c r="G1125">
        <v>2</v>
      </c>
      <c r="H1125">
        <v>9</v>
      </c>
      <c r="I1125">
        <v>5</v>
      </c>
      <c r="J1125">
        <v>1</v>
      </c>
      <c r="K1125" t="s">
        <v>1325</v>
      </c>
      <c r="L1125">
        <v>4</v>
      </c>
      <c r="M1125" s="5">
        <v>461.41</v>
      </c>
      <c r="N1125" s="6">
        <v>0</v>
      </c>
      <c r="O1125" s="5">
        <f t="shared" si="102"/>
        <v>461.41</v>
      </c>
      <c r="P1125" s="5">
        <f t="shared" si="103"/>
        <v>1845.64</v>
      </c>
      <c r="Q1125" s="5">
        <v>291.3</v>
      </c>
      <c r="R1125" s="5">
        <f t="shared" si="104"/>
        <v>1165.2</v>
      </c>
      <c r="S1125" s="5">
        <f t="shared" si="105"/>
        <v>643.72</v>
      </c>
      <c r="T1125" s="6">
        <f t="shared" si="106"/>
        <v>0.34877874341691772</v>
      </c>
      <c r="U1125" s="5">
        <v>36.72</v>
      </c>
      <c r="V1125">
        <v>0</v>
      </c>
      <c r="W1125" s="5">
        <f t="shared" si="107"/>
        <v>0</v>
      </c>
      <c r="X1125" s="5">
        <v>1883.31</v>
      </c>
      <c r="Y1125" t="s">
        <v>1319</v>
      </c>
      <c r="Z1125" t="s">
        <v>2765</v>
      </c>
      <c r="AA1125" t="s">
        <v>1321</v>
      </c>
      <c r="AB1125" t="s">
        <v>1330</v>
      </c>
      <c r="AC1125" t="s">
        <v>1323</v>
      </c>
      <c r="AD1125" t="s">
        <v>62</v>
      </c>
      <c r="AE1125" s="4">
        <v>1</v>
      </c>
      <c r="AF1125">
        <v>1</v>
      </c>
    </row>
    <row r="1126" spans="1:32" ht="15" customHeight="1" x14ac:dyDescent="0.25">
      <c r="A1126">
        <v>1125</v>
      </c>
      <c r="B1126" t="s">
        <v>2766</v>
      </c>
      <c r="C1126">
        <v>20251209</v>
      </c>
      <c r="D1126">
        <v>20251210</v>
      </c>
      <c r="E1126">
        <v>41</v>
      </c>
      <c r="F1126">
        <v>2</v>
      </c>
      <c r="G1126">
        <v>16</v>
      </c>
      <c r="H1126">
        <v>11</v>
      </c>
      <c r="I1126">
        <v>5</v>
      </c>
      <c r="J1126">
        <v>5</v>
      </c>
      <c r="K1126" t="s">
        <v>1325</v>
      </c>
      <c r="L1126">
        <v>16</v>
      </c>
      <c r="M1126" s="5">
        <v>254.67</v>
      </c>
      <c r="N1126" s="6">
        <v>0.17299999999999999</v>
      </c>
      <c r="O1126" s="5">
        <f t="shared" si="102"/>
        <v>210.61208999999997</v>
      </c>
      <c r="P1126" s="5">
        <f t="shared" si="103"/>
        <v>3369.7934399999995</v>
      </c>
      <c r="Q1126" s="5">
        <v>138.09</v>
      </c>
      <c r="R1126" s="5">
        <f t="shared" si="104"/>
        <v>2209.44</v>
      </c>
      <c r="S1126" s="5">
        <f t="shared" si="105"/>
        <v>1062.8634399999994</v>
      </c>
      <c r="T1126" s="6">
        <f t="shared" si="106"/>
        <v>0.31540907741811008</v>
      </c>
      <c r="U1126" s="5">
        <v>97.49</v>
      </c>
      <c r="V1126">
        <v>0</v>
      </c>
      <c r="W1126" s="5">
        <f t="shared" si="107"/>
        <v>0</v>
      </c>
      <c r="X1126" s="5">
        <v>3120.18</v>
      </c>
      <c r="Y1126" t="s">
        <v>1278</v>
      </c>
      <c r="Z1126" t="s">
        <v>2767</v>
      </c>
      <c r="AA1126" t="s">
        <v>1333</v>
      </c>
      <c r="AB1126" t="s">
        <v>1327</v>
      </c>
      <c r="AC1126" t="s">
        <v>1323</v>
      </c>
      <c r="AD1126" t="s">
        <v>79</v>
      </c>
      <c r="AE1126" s="4">
        <v>0.74</v>
      </c>
      <c r="AF1126">
        <v>3</v>
      </c>
    </row>
    <row r="1127" spans="1:32" ht="15" customHeight="1" x14ac:dyDescent="0.25">
      <c r="A1127">
        <v>1126</v>
      </c>
      <c r="B1127" t="s">
        <v>2768</v>
      </c>
      <c r="C1127">
        <v>20250211</v>
      </c>
      <c r="D1127">
        <v>20250213</v>
      </c>
      <c r="E1127">
        <v>231</v>
      </c>
      <c r="F1127">
        <v>17</v>
      </c>
      <c r="G1127">
        <v>15</v>
      </c>
      <c r="H1127">
        <v>10</v>
      </c>
      <c r="I1127">
        <v>5</v>
      </c>
      <c r="J1127">
        <v>1</v>
      </c>
      <c r="K1127" t="s">
        <v>1325</v>
      </c>
      <c r="L1127">
        <v>15</v>
      </c>
      <c r="M1127" s="5">
        <v>25.82</v>
      </c>
      <c r="N1127" s="6">
        <v>0</v>
      </c>
      <c r="O1127" s="5">
        <f t="shared" si="102"/>
        <v>25.82</v>
      </c>
      <c r="P1127" s="5">
        <f t="shared" si="103"/>
        <v>387.3</v>
      </c>
      <c r="Q1127" s="5">
        <v>5.19</v>
      </c>
      <c r="R1127" s="5">
        <f t="shared" si="104"/>
        <v>77.850000000000009</v>
      </c>
      <c r="S1127" s="5">
        <f t="shared" si="105"/>
        <v>309.45</v>
      </c>
      <c r="T1127" s="6">
        <f t="shared" si="106"/>
        <v>0.79899302865995347</v>
      </c>
      <c r="U1127" s="5">
        <v>0</v>
      </c>
      <c r="V1127">
        <v>0</v>
      </c>
      <c r="W1127" s="5">
        <f t="shared" si="107"/>
        <v>0</v>
      </c>
      <c r="X1127" s="5">
        <v>412.02</v>
      </c>
      <c r="Y1127" t="s">
        <v>1319</v>
      </c>
      <c r="Z1127" t="s">
        <v>2769</v>
      </c>
      <c r="AA1127" t="s">
        <v>1333</v>
      </c>
      <c r="AB1127" t="s">
        <v>1330</v>
      </c>
      <c r="AC1127" t="s">
        <v>1323</v>
      </c>
      <c r="AD1127" t="s">
        <v>79</v>
      </c>
      <c r="AE1127" s="4">
        <v>0.74</v>
      </c>
      <c r="AF1127">
        <v>1</v>
      </c>
    </row>
    <row r="1128" spans="1:32" ht="15" customHeight="1" x14ac:dyDescent="0.25">
      <c r="A1128">
        <v>1127</v>
      </c>
      <c r="B1128" t="s">
        <v>2770</v>
      </c>
      <c r="C1128">
        <v>20240724</v>
      </c>
      <c r="D1128">
        <v>20240724</v>
      </c>
      <c r="E1128">
        <v>679</v>
      </c>
      <c r="F1128">
        <v>8</v>
      </c>
      <c r="G1128">
        <v>39</v>
      </c>
      <c r="H1128">
        <v>36</v>
      </c>
      <c r="I1128">
        <v>3</v>
      </c>
      <c r="J1128">
        <v>3</v>
      </c>
      <c r="K1128" t="s">
        <v>1354</v>
      </c>
      <c r="L1128">
        <v>0</v>
      </c>
      <c r="M1128" s="5">
        <v>1179.69</v>
      </c>
      <c r="N1128" s="6">
        <v>0.11360000000000001</v>
      </c>
      <c r="O1128" s="5">
        <f t="shared" si="102"/>
        <v>1045.677216</v>
      </c>
      <c r="P1128" s="5">
        <f t="shared" si="103"/>
        <v>0</v>
      </c>
      <c r="Q1128" s="5">
        <v>757.26</v>
      </c>
      <c r="R1128" s="5">
        <f t="shared" si="104"/>
        <v>0</v>
      </c>
      <c r="S1128" s="5">
        <f t="shared" si="105"/>
        <v>-5</v>
      </c>
      <c r="T1128" s="6">
        <f t="shared" si="106"/>
        <v>0</v>
      </c>
      <c r="U1128" s="5">
        <v>5</v>
      </c>
      <c r="V1128">
        <v>0</v>
      </c>
      <c r="W1128" s="5">
        <f t="shared" si="107"/>
        <v>0</v>
      </c>
      <c r="X1128" s="5">
        <v>0</v>
      </c>
      <c r="Y1128" t="s">
        <v>1319</v>
      </c>
      <c r="Z1128" t="s">
        <v>2771</v>
      </c>
      <c r="AA1128" t="s">
        <v>1321</v>
      </c>
      <c r="AB1128" t="s">
        <v>1327</v>
      </c>
      <c r="AC1128" t="s">
        <v>1323</v>
      </c>
      <c r="AD1128" t="s">
        <v>127</v>
      </c>
      <c r="AE1128" s="4">
        <v>6.7999999999999996E-3</v>
      </c>
      <c r="AF1128">
        <v>1</v>
      </c>
    </row>
    <row r="1129" spans="1:32" ht="15" customHeight="1" x14ac:dyDescent="0.25">
      <c r="A1129">
        <v>1128</v>
      </c>
      <c r="B1129" t="s">
        <v>2772</v>
      </c>
      <c r="C1129">
        <v>20230107</v>
      </c>
      <c r="D1129">
        <v>20230114</v>
      </c>
      <c r="E1129">
        <v>727</v>
      </c>
      <c r="F1129">
        <v>17</v>
      </c>
      <c r="G1129">
        <v>33</v>
      </c>
      <c r="H1129">
        <v>25</v>
      </c>
      <c r="I1129">
        <v>6</v>
      </c>
      <c r="J1129">
        <v>1</v>
      </c>
      <c r="K1129" t="s">
        <v>1325</v>
      </c>
      <c r="L1129">
        <v>30</v>
      </c>
      <c r="M1129" s="5">
        <v>24.38</v>
      </c>
      <c r="N1129" s="6">
        <v>0</v>
      </c>
      <c r="O1129" s="5">
        <f t="shared" si="102"/>
        <v>24.38</v>
      </c>
      <c r="P1129" s="5">
        <f t="shared" si="103"/>
        <v>731.4</v>
      </c>
      <c r="Q1129" s="5">
        <v>5.4</v>
      </c>
      <c r="R1129" s="5">
        <f t="shared" si="104"/>
        <v>162</v>
      </c>
      <c r="S1129" s="5">
        <f t="shared" si="105"/>
        <v>569.4</v>
      </c>
      <c r="T1129" s="6">
        <f t="shared" si="106"/>
        <v>0.77850697292863003</v>
      </c>
      <c r="U1129" s="5">
        <v>0</v>
      </c>
      <c r="V1129">
        <v>0</v>
      </c>
      <c r="W1129" s="5">
        <f t="shared" si="107"/>
        <v>0</v>
      </c>
      <c r="X1129" s="5">
        <v>778.09</v>
      </c>
      <c r="Y1129" t="s">
        <v>1319</v>
      </c>
      <c r="Z1129" t="s">
        <v>2773</v>
      </c>
      <c r="AA1129" t="s">
        <v>1338</v>
      </c>
      <c r="AB1129" t="s">
        <v>1322</v>
      </c>
      <c r="AC1129" t="s">
        <v>1339</v>
      </c>
      <c r="AD1129" t="s">
        <v>121</v>
      </c>
      <c r="AE1129" s="4">
        <v>0.66</v>
      </c>
      <c r="AF1129">
        <v>1</v>
      </c>
    </row>
    <row r="1130" spans="1:32" ht="15" customHeight="1" x14ac:dyDescent="0.25">
      <c r="A1130">
        <v>1129</v>
      </c>
      <c r="B1130" t="s">
        <v>2774</v>
      </c>
      <c r="C1130">
        <v>20230404</v>
      </c>
      <c r="D1130">
        <v>20230410</v>
      </c>
      <c r="E1130">
        <v>324</v>
      </c>
      <c r="F1130">
        <v>17</v>
      </c>
      <c r="G1130">
        <v>23</v>
      </c>
      <c r="H1130">
        <v>14</v>
      </c>
      <c r="I1130">
        <v>1</v>
      </c>
      <c r="J1130">
        <v>1</v>
      </c>
      <c r="K1130" t="s">
        <v>1325</v>
      </c>
      <c r="L1130">
        <v>3</v>
      </c>
      <c r="M1130" s="5">
        <v>24.72</v>
      </c>
      <c r="N1130" s="6">
        <v>0</v>
      </c>
      <c r="O1130" s="5">
        <f t="shared" si="102"/>
        <v>24.72</v>
      </c>
      <c r="P1130" s="5">
        <f t="shared" si="103"/>
        <v>74.16</v>
      </c>
      <c r="Q1130" s="5">
        <v>5.21</v>
      </c>
      <c r="R1130" s="5">
        <f t="shared" si="104"/>
        <v>15.629999999999999</v>
      </c>
      <c r="S1130" s="5">
        <f t="shared" si="105"/>
        <v>58.53</v>
      </c>
      <c r="T1130" s="6">
        <f t="shared" si="106"/>
        <v>0.78923948220064732</v>
      </c>
      <c r="U1130" s="5">
        <v>0</v>
      </c>
      <c r="V1130">
        <v>0</v>
      </c>
      <c r="W1130" s="5">
        <f t="shared" si="107"/>
        <v>0</v>
      </c>
      <c r="X1130" s="5">
        <v>71.31</v>
      </c>
      <c r="Y1130" t="s">
        <v>1319</v>
      </c>
      <c r="Z1130" t="s">
        <v>2775</v>
      </c>
      <c r="AA1130" t="s">
        <v>1321</v>
      </c>
      <c r="AB1130" t="s">
        <v>1330</v>
      </c>
      <c r="AC1130" t="s">
        <v>1323</v>
      </c>
      <c r="AD1130" t="s">
        <v>99</v>
      </c>
      <c r="AE1130" s="4">
        <v>1.27</v>
      </c>
      <c r="AF1130">
        <v>1</v>
      </c>
    </row>
    <row r="1131" spans="1:32" ht="15" customHeight="1" x14ac:dyDescent="0.25">
      <c r="A1131">
        <v>1130</v>
      </c>
      <c r="B1131" t="s">
        <v>2776</v>
      </c>
      <c r="C1131">
        <v>20230330</v>
      </c>
      <c r="D1131">
        <v>20230404</v>
      </c>
      <c r="E1131">
        <v>267</v>
      </c>
      <c r="F1131">
        <v>15</v>
      </c>
      <c r="G1131">
        <v>8</v>
      </c>
      <c r="H1131">
        <v>3</v>
      </c>
      <c r="I1131">
        <v>5</v>
      </c>
      <c r="J1131">
        <v>1</v>
      </c>
      <c r="K1131" t="s">
        <v>1325</v>
      </c>
      <c r="L1131">
        <v>15</v>
      </c>
      <c r="M1131" s="5">
        <v>76.02</v>
      </c>
      <c r="N1131" s="6">
        <v>0</v>
      </c>
      <c r="O1131" s="5">
        <f t="shared" si="102"/>
        <v>76.02</v>
      </c>
      <c r="P1131" s="5">
        <f t="shared" si="103"/>
        <v>1140.3</v>
      </c>
      <c r="Q1131" s="5">
        <v>19</v>
      </c>
      <c r="R1131" s="5">
        <f t="shared" si="104"/>
        <v>285</v>
      </c>
      <c r="S1131" s="5">
        <f t="shared" si="105"/>
        <v>855.3</v>
      </c>
      <c r="T1131" s="6">
        <f t="shared" si="106"/>
        <v>0.75006577216521964</v>
      </c>
      <c r="U1131" s="5">
        <v>0</v>
      </c>
      <c r="V1131">
        <v>0</v>
      </c>
      <c r="W1131" s="5">
        <f t="shared" si="107"/>
        <v>0</v>
      </c>
      <c r="X1131" s="5">
        <v>1175.57</v>
      </c>
      <c r="Y1131" t="s">
        <v>1319</v>
      </c>
      <c r="Z1131" t="s">
        <v>2777</v>
      </c>
      <c r="AA1131" t="s">
        <v>1333</v>
      </c>
      <c r="AB1131" t="s">
        <v>1330</v>
      </c>
      <c r="AC1131" t="s">
        <v>1323</v>
      </c>
      <c r="AD1131" t="s">
        <v>62</v>
      </c>
      <c r="AE1131" s="4">
        <v>1</v>
      </c>
      <c r="AF1131">
        <v>1</v>
      </c>
    </row>
    <row r="1132" spans="1:32" ht="15" customHeight="1" x14ac:dyDescent="0.25">
      <c r="A1132">
        <v>1131</v>
      </c>
      <c r="B1132" t="s">
        <v>2776</v>
      </c>
      <c r="C1132">
        <v>20230330</v>
      </c>
      <c r="D1132">
        <v>20230404</v>
      </c>
      <c r="E1132">
        <v>267</v>
      </c>
      <c r="F1132">
        <v>16</v>
      </c>
      <c r="G1132">
        <v>8</v>
      </c>
      <c r="H1132">
        <v>3</v>
      </c>
      <c r="I1132">
        <v>5</v>
      </c>
      <c r="J1132">
        <v>1</v>
      </c>
      <c r="K1132" t="s">
        <v>1325</v>
      </c>
      <c r="L1132">
        <v>2</v>
      </c>
      <c r="M1132" s="5">
        <v>130.5</v>
      </c>
      <c r="N1132" s="6">
        <v>0</v>
      </c>
      <c r="O1132" s="5">
        <f t="shared" si="102"/>
        <v>130.5</v>
      </c>
      <c r="P1132" s="5">
        <f t="shared" si="103"/>
        <v>261</v>
      </c>
      <c r="Q1132" s="5">
        <v>27.5</v>
      </c>
      <c r="R1132" s="5">
        <f t="shared" si="104"/>
        <v>55</v>
      </c>
      <c r="S1132" s="5">
        <f t="shared" si="105"/>
        <v>206</v>
      </c>
      <c r="T1132" s="6">
        <f t="shared" si="106"/>
        <v>0.78927203065134099</v>
      </c>
      <c r="U1132" s="5">
        <v>0</v>
      </c>
      <c r="V1132">
        <v>0</v>
      </c>
      <c r="W1132" s="5">
        <f t="shared" si="107"/>
        <v>0</v>
      </c>
      <c r="X1132" s="5">
        <v>269.07</v>
      </c>
      <c r="Y1132" t="s">
        <v>1319</v>
      </c>
      <c r="Z1132" t="s">
        <v>2777</v>
      </c>
      <c r="AA1132" t="s">
        <v>1333</v>
      </c>
      <c r="AB1132" t="s">
        <v>1330</v>
      </c>
      <c r="AC1132" t="s">
        <v>1323</v>
      </c>
      <c r="AD1132" t="s">
        <v>62</v>
      </c>
      <c r="AE1132" s="4">
        <v>1</v>
      </c>
      <c r="AF1132">
        <v>1</v>
      </c>
    </row>
    <row r="1133" spans="1:32" ht="15" customHeight="1" x14ac:dyDescent="0.25">
      <c r="A1133">
        <v>1132</v>
      </c>
      <c r="B1133" t="s">
        <v>2776</v>
      </c>
      <c r="C1133">
        <v>20230330</v>
      </c>
      <c r="D1133">
        <v>20230404</v>
      </c>
      <c r="E1133">
        <v>267</v>
      </c>
      <c r="F1133">
        <v>2</v>
      </c>
      <c r="G1133">
        <v>8</v>
      </c>
      <c r="H1133">
        <v>3</v>
      </c>
      <c r="I1133">
        <v>5</v>
      </c>
      <c r="J1133">
        <v>5</v>
      </c>
      <c r="K1133" t="s">
        <v>1325</v>
      </c>
      <c r="L1133">
        <v>5</v>
      </c>
      <c r="M1133" s="5">
        <v>261.11</v>
      </c>
      <c r="N1133" s="6">
        <v>0.16159999999999999</v>
      </c>
      <c r="O1133" s="5">
        <f t="shared" si="102"/>
        <v>218.91462400000003</v>
      </c>
      <c r="P1133" s="5">
        <f t="shared" si="103"/>
        <v>1094.5731200000002</v>
      </c>
      <c r="Q1133" s="5">
        <v>147.84</v>
      </c>
      <c r="R1133" s="5">
        <f t="shared" si="104"/>
        <v>739.2</v>
      </c>
      <c r="S1133" s="5">
        <f t="shared" si="105"/>
        <v>321.0631200000002</v>
      </c>
      <c r="T1133" s="6">
        <f t="shared" si="106"/>
        <v>0.29332267907328119</v>
      </c>
      <c r="U1133" s="5">
        <v>34.31</v>
      </c>
      <c r="V1133">
        <v>0</v>
      </c>
      <c r="W1133" s="5">
        <f t="shared" si="107"/>
        <v>0</v>
      </c>
      <c r="X1133" s="5">
        <v>1128.42</v>
      </c>
      <c r="Y1133" t="s">
        <v>1319</v>
      </c>
      <c r="Z1133" t="s">
        <v>2777</v>
      </c>
      <c r="AA1133" t="s">
        <v>1333</v>
      </c>
      <c r="AB1133" t="s">
        <v>1330</v>
      </c>
      <c r="AC1133" t="s">
        <v>1323</v>
      </c>
      <c r="AD1133" t="s">
        <v>62</v>
      </c>
      <c r="AE1133" s="4">
        <v>1</v>
      </c>
      <c r="AF1133">
        <v>1</v>
      </c>
    </row>
    <row r="1134" spans="1:32" ht="15" customHeight="1" x14ac:dyDescent="0.25">
      <c r="A1134">
        <v>1133</v>
      </c>
      <c r="B1134" t="s">
        <v>2778</v>
      </c>
      <c r="C1134">
        <v>20230531</v>
      </c>
      <c r="D1134">
        <v>20230604</v>
      </c>
      <c r="E1134">
        <v>314</v>
      </c>
      <c r="F1134">
        <v>16</v>
      </c>
      <c r="G1134">
        <v>25</v>
      </c>
      <c r="H1134">
        <v>16</v>
      </c>
      <c r="I1134">
        <v>1</v>
      </c>
      <c r="J1134">
        <v>1</v>
      </c>
      <c r="K1134" t="s">
        <v>1325</v>
      </c>
      <c r="L1134">
        <v>18</v>
      </c>
      <c r="M1134" s="5">
        <v>134.94999999999999</v>
      </c>
      <c r="N1134" s="6">
        <v>0</v>
      </c>
      <c r="O1134" s="5">
        <f t="shared" si="102"/>
        <v>134.94999999999999</v>
      </c>
      <c r="P1134" s="5">
        <f t="shared" si="103"/>
        <v>2429.1</v>
      </c>
      <c r="Q1134" s="5">
        <v>27.12</v>
      </c>
      <c r="R1134" s="5">
        <f t="shared" si="104"/>
        <v>488.16</v>
      </c>
      <c r="S1134" s="5">
        <f t="shared" si="105"/>
        <v>1940.9399999999998</v>
      </c>
      <c r="T1134" s="6">
        <f t="shared" si="106"/>
        <v>0.79903668025194508</v>
      </c>
      <c r="U1134" s="5">
        <v>0</v>
      </c>
      <c r="V1134">
        <v>0</v>
      </c>
      <c r="W1134" s="5">
        <f t="shared" si="107"/>
        <v>0</v>
      </c>
      <c r="X1134" s="5">
        <v>2453.64</v>
      </c>
      <c r="Y1134" t="s">
        <v>1319</v>
      </c>
      <c r="Z1134" t="s">
        <v>2779</v>
      </c>
      <c r="AA1134" t="s">
        <v>1333</v>
      </c>
      <c r="AB1134" t="s">
        <v>1322</v>
      </c>
      <c r="AC1134" t="s">
        <v>1323</v>
      </c>
      <c r="AD1134" t="s">
        <v>99</v>
      </c>
      <c r="AE1134" s="4">
        <v>1.27</v>
      </c>
      <c r="AF1134">
        <v>1</v>
      </c>
    </row>
    <row r="1135" spans="1:32" ht="15" customHeight="1" x14ac:dyDescent="0.25">
      <c r="A1135">
        <v>1134</v>
      </c>
      <c r="B1135" t="s">
        <v>2780</v>
      </c>
      <c r="C1135">
        <v>20230524</v>
      </c>
      <c r="D1135">
        <v>20230527</v>
      </c>
      <c r="E1135">
        <v>291</v>
      </c>
      <c r="F1135">
        <v>13</v>
      </c>
      <c r="G1135">
        <v>16</v>
      </c>
      <c r="H1135">
        <v>5</v>
      </c>
      <c r="I1135">
        <v>6</v>
      </c>
      <c r="J1135">
        <v>1</v>
      </c>
      <c r="K1135" t="s">
        <v>1325</v>
      </c>
      <c r="L1135">
        <v>1</v>
      </c>
      <c r="M1135" s="5">
        <v>25.93</v>
      </c>
      <c r="N1135" s="6">
        <v>0</v>
      </c>
      <c r="O1135" s="5">
        <f t="shared" si="102"/>
        <v>25.93</v>
      </c>
      <c r="P1135" s="5">
        <f t="shared" si="103"/>
        <v>25.93</v>
      </c>
      <c r="Q1135" s="5">
        <v>3.56</v>
      </c>
      <c r="R1135" s="5">
        <f t="shared" si="104"/>
        <v>3.56</v>
      </c>
      <c r="S1135" s="5">
        <f t="shared" si="105"/>
        <v>22.37</v>
      </c>
      <c r="T1135" s="6">
        <f t="shared" si="106"/>
        <v>0.86270728885460857</v>
      </c>
      <c r="U1135" s="5">
        <v>0</v>
      </c>
      <c r="V1135">
        <v>0</v>
      </c>
      <c r="W1135" s="5">
        <f t="shared" si="107"/>
        <v>0</v>
      </c>
      <c r="X1135" s="5">
        <v>26.19</v>
      </c>
      <c r="Y1135" t="s">
        <v>1319</v>
      </c>
      <c r="Z1135" t="s">
        <v>2781</v>
      </c>
      <c r="AA1135" t="s">
        <v>1321</v>
      </c>
      <c r="AB1135" t="s">
        <v>1330</v>
      </c>
      <c r="AC1135" t="s">
        <v>1323</v>
      </c>
      <c r="AD1135" t="s">
        <v>79</v>
      </c>
      <c r="AE1135" s="4">
        <v>0.74</v>
      </c>
      <c r="AF1135">
        <v>1</v>
      </c>
    </row>
    <row r="1136" spans="1:32" ht="15" customHeight="1" x14ac:dyDescent="0.25">
      <c r="A1136">
        <v>1135</v>
      </c>
      <c r="B1136" t="s">
        <v>2780</v>
      </c>
      <c r="C1136">
        <v>20230524</v>
      </c>
      <c r="D1136">
        <v>20230527</v>
      </c>
      <c r="E1136">
        <v>291</v>
      </c>
      <c r="F1136">
        <v>12</v>
      </c>
      <c r="G1136">
        <v>16</v>
      </c>
      <c r="H1136">
        <v>5</v>
      </c>
      <c r="I1136">
        <v>6</v>
      </c>
      <c r="J1136">
        <v>1</v>
      </c>
      <c r="K1136" t="s">
        <v>1325</v>
      </c>
      <c r="L1136">
        <v>1</v>
      </c>
      <c r="M1136" s="5">
        <v>51.17</v>
      </c>
      <c r="N1136" s="6">
        <v>0</v>
      </c>
      <c r="O1136" s="5">
        <f t="shared" si="102"/>
        <v>51.17</v>
      </c>
      <c r="P1136" s="5">
        <f t="shared" si="103"/>
        <v>51.17</v>
      </c>
      <c r="Q1136" s="5">
        <v>13.42</v>
      </c>
      <c r="R1136" s="5">
        <f t="shared" si="104"/>
        <v>13.42</v>
      </c>
      <c r="S1136" s="5">
        <f t="shared" si="105"/>
        <v>37.75</v>
      </c>
      <c r="T1136" s="6">
        <f t="shared" si="106"/>
        <v>0.73773695524721516</v>
      </c>
      <c r="U1136" s="5">
        <v>0</v>
      </c>
      <c r="V1136">
        <v>0</v>
      </c>
      <c r="W1136" s="5">
        <f t="shared" si="107"/>
        <v>0</v>
      </c>
      <c r="X1136" s="5">
        <v>51.69</v>
      </c>
      <c r="Y1136" t="s">
        <v>1319</v>
      </c>
      <c r="Z1136" t="s">
        <v>2781</v>
      </c>
      <c r="AA1136" t="s">
        <v>1321</v>
      </c>
      <c r="AB1136" t="s">
        <v>1330</v>
      </c>
      <c r="AC1136" t="s">
        <v>1323</v>
      </c>
      <c r="AD1136" t="s">
        <v>79</v>
      </c>
      <c r="AE1136" s="4">
        <v>0.74</v>
      </c>
      <c r="AF1136">
        <v>1</v>
      </c>
    </row>
    <row r="1137" spans="1:32" ht="15" customHeight="1" x14ac:dyDescent="0.25">
      <c r="A1137">
        <v>1136</v>
      </c>
      <c r="B1137" t="s">
        <v>2782</v>
      </c>
      <c r="C1137">
        <v>20230521</v>
      </c>
      <c r="D1137">
        <v>20230523</v>
      </c>
      <c r="E1137">
        <v>764</v>
      </c>
      <c r="F1137">
        <v>12</v>
      </c>
      <c r="G1137">
        <v>42</v>
      </c>
      <c r="H1137">
        <v>30</v>
      </c>
      <c r="I1137">
        <v>6</v>
      </c>
      <c r="J1137">
        <v>1</v>
      </c>
      <c r="K1137" t="s">
        <v>1325</v>
      </c>
      <c r="L1137">
        <v>3</v>
      </c>
      <c r="M1137" s="5">
        <v>47.96</v>
      </c>
      <c r="N1137" s="6">
        <v>0</v>
      </c>
      <c r="O1137" s="5">
        <f t="shared" si="102"/>
        <v>47.96</v>
      </c>
      <c r="P1137" s="5">
        <f t="shared" si="103"/>
        <v>143.88</v>
      </c>
      <c r="Q1137" s="5">
        <v>13.64</v>
      </c>
      <c r="R1137" s="5">
        <f t="shared" si="104"/>
        <v>40.92</v>
      </c>
      <c r="S1137" s="5">
        <f t="shared" si="105"/>
        <v>102.96</v>
      </c>
      <c r="T1137" s="6">
        <f t="shared" si="106"/>
        <v>0.71559633027522929</v>
      </c>
      <c r="U1137" s="5">
        <v>0</v>
      </c>
      <c r="V1137">
        <v>0</v>
      </c>
      <c r="W1137" s="5">
        <f t="shared" si="107"/>
        <v>0</v>
      </c>
      <c r="X1137" s="5">
        <v>145.33000000000001</v>
      </c>
      <c r="Y1137" t="s">
        <v>1319</v>
      </c>
      <c r="Z1137" t="s">
        <v>2783</v>
      </c>
      <c r="AA1137" t="s">
        <v>1321</v>
      </c>
      <c r="AB1137" t="s">
        <v>1344</v>
      </c>
      <c r="AC1137" t="s">
        <v>1323</v>
      </c>
      <c r="AD1137" t="s">
        <v>136</v>
      </c>
      <c r="AE1137" s="4">
        <v>1.2E-2</v>
      </c>
      <c r="AF1137">
        <v>1</v>
      </c>
    </row>
    <row r="1138" spans="1:32" ht="15" customHeight="1" x14ac:dyDescent="0.25">
      <c r="A1138">
        <v>1137</v>
      </c>
      <c r="B1138" t="s">
        <v>2784</v>
      </c>
      <c r="C1138">
        <v>20230522</v>
      </c>
      <c r="D1138">
        <v>20230523</v>
      </c>
      <c r="E1138">
        <v>168</v>
      </c>
      <c r="F1138">
        <v>14</v>
      </c>
      <c r="G1138">
        <v>1</v>
      </c>
      <c r="H1138">
        <v>7</v>
      </c>
      <c r="I1138">
        <v>5</v>
      </c>
      <c r="J1138">
        <v>1</v>
      </c>
      <c r="K1138" t="s">
        <v>1354</v>
      </c>
      <c r="L1138">
        <v>0</v>
      </c>
      <c r="M1138" s="5">
        <v>82.62</v>
      </c>
      <c r="N1138" s="6">
        <v>0</v>
      </c>
      <c r="O1138" s="5">
        <f t="shared" si="102"/>
        <v>82.62</v>
      </c>
      <c r="P1138" s="5">
        <f t="shared" si="103"/>
        <v>0</v>
      </c>
      <c r="Q1138" s="5">
        <v>20.56</v>
      </c>
      <c r="R1138" s="5">
        <f t="shared" si="104"/>
        <v>0</v>
      </c>
      <c r="S1138" s="5">
        <f t="shared" si="105"/>
        <v>0</v>
      </c>
      <c r="T1138" s="6">
        <f t="shared" si="106"/>
        <v>0</v>
      </c>
      <c r="U1138" s="5">
        <v>0</v>
      </c>
      <c r="V1138">
        <v>0</v>
      </c>
      <c r="W1138" s="5">
        <f t="shared" si="107"/>
        <v>0</v>
      </c>
      <c r="X1138" s="5">
        <v>0</v>
      </c>
      <c r="Y1138" t="s">
        <v>1319</v>
      </c>
      <c r="Z1138" t="s">
        <v>2785</v>
      </c>
      <c r="AA1138" t="s">
        <v>1321</v>
      </c>
      <c r="AB1138" t="s">
        <v>1330</v>
      </c>
      <c r="AC1138" t="s">
        <v>1323</v>
      </c>
      <c r="AD1138" t="s">
        <v>62</v>
      </c>
      <c r="AE1138" s="4">
        <v>1</v>
      </c>
      <c r="AF1138">
        <v>1</v>
      </c>
    </row>
    <row r="1139" spans="1:32" ht="15" customHeight="1" x14ac:dyDescent="0.25">
      <c r="A1139">
        <v>1138</v>
      </c>
      <c r="B1139" t="s">
        <v>2786</v>
      </c>
      <c r="C1139">
        <v>20241204</v>
      </c>
      <c r="D1139">
        <v>20241204</v>
      </c>
      <c r="E1139">
        <v>629</v>
      </c>
      <c r="F1139">
        <v>3</v>
      </c>
      <c r="G1139">
        <v>40</v>
      </c>
      <c r="H1139">
        <v>32</v>
      </c>
      <c r="I1139">
        <v>1</v>
      </c>
      <c r="J1139">
        <v>1</v>
      </c>
      <c r="K1139" t="s">
        <v>1325</v>
      </c>
      <c r="L1139">
        <v>7</v>
      </c>
      <c r="M1139" s="5">
        <v>1196.81</v>
      </c>
      <c r="N1139" s="6">
        <v>0</v>
      </c>
      <c r="O1139" s="5">
        <f t="shared" si="102"/>
        <v>1196.81</v>
      </c>
      <c r="P1139" s="5">
        <f t="shared" si="103"/>
        <v>8377.67</v>
      </c>
      <c r="Q1139" s="5">
        <v>646.59</v>
      </c>
      <c r="R1139" s="5">
        <f t="shared" si="104"/>
        <v>4526.13</v>
      </c>
      <c r="S1139" s="5">
        <f t="shared" si="105"/>
        <v>3760.55</v>
      </c>
      <c r="T1139" s="6">
        <f t="shared" si="106"/>
        <v>0.44887779060287647</v>
      </c>
      <c r="U1139" s="5">
        <v>90.99</v>
      </c>
      <c r="V1139">
        <v>0</v>
      </c>
      <c r="W1139" s="5">
        <f t="shared" si="107"/>
        <v>0</v>
      </c>
      <c r="X1139" s="5">
        <v>7829.6</v>
      </c>
      <c r="Y1139" t="s">
        <v>1319</v>
      </c>
      <c r="Z1139" t="s">
        <v>2787</v>
      </c>
      <c r="AA1139" t="s">
        <v>1321</v>
      </c>
      <c r="AB1139" t="s">
        <v>1322</v>
      </c>
      <c r="AC1139" t="s">
        <v>1323</v>
      </c>
      <c r="AD1139" t="s">
        <v>132</v>
      </c>
      <c r="AE1139" s="4">
        <v>0.74</v>
      </c>
      <c r="AF1139">
        <v>1</v>
      </c>
    </row>
    <row r="1140" spans="1:32" ht="15" customHeight="1" x14ac:dyDescent="0.25">
      <c r="A1140">
        <v>1139</v>
      </c>
      <c r="B1140" t="s">
        <v>2788</v>
      </c>
      <c r="C1140">
        <v>20250619</v>
      </c>
      <c r="D1140">
        <v>20250626</v>
      </c>
      <c r="E1140">
        <v>864</v>
      </c>
      <c r="F1140">
        <v>2</v>
      </c>
      <c r="G1140">
        <v>41</v>
      </c>
      <c r="H1140">
        <v>33</v>
      </c>
      <c r="I1140">
        <v>3</v>
      </c>
      <c r="J1140">
        <v>1</v>
      </c>
      <c r="K1140" t="s">
        <v>1325</v>
      </c>
      <c r="L1140">
        <v>2</v>
      </c>
      <c r="M1140" s="5">
        <v>256.16000000000003</v>
      </c>
      <c r="N1140" s="6">
        <v>0</v>
      </c>
      <c r="O1140" s="5">
        <f t="shared" si="102"/>
        <v>256.16000000000003</v>
      </c>
      <c r="P1140" s="5">
        <f t="shared" si="103"/>
        <v>512.32000000000005</v>
      </c>
      <c r="Q1140" s="5">
        <v>144.49</v>
      </c>
      <c r="R1140" s="5">
        <f t="shared" si="104"/>
        <v>288.98</v>
      </c>
      <c r="S1140" s="5">
        <f t="shared" si="105"/>
        <v>196.21000000000004</v>
      </c>
      <c r="T1140" s="6">
        <f t="shared" si="106"/>
        <v>0.38298329169269207</v>
      </c>
      <c r="U1140" s="5">
        <v>27.13</v>
      </c>
      <c r="V1140">
        <v>0</v>
      </c>
      <c r="W1140" s="5">
        <f t="shared" si="107"/>
        <v>0</v>
      </c>
      <c r="X1140" s="5">
        <v>522.78</v>
      </c>
      <c r="Y1140" t="s">
        <v>1319</v>
      </c>
      <c r="Z1140" t="s">
        <v>2789</v>
      </c>
      <c r="AA1140" t="s">
        <v>1321</v>
      </c>
      <c r="AB1140" t="s">
        <v>1322</v>
      </c>
      <c r="AC1140" t="s">
        <v>1323</v>
      </c>
      <c r="AD1140" t="s">
        <v>136</v>
      </c>
      <c r="AE1140" s="4">
        <v>1.2E-2</v>
      </c>
      <c r="AF1140">
        <v>1</v>
      </c>
    </row>
    <row r="1141" spans="1:32" ht="15" customHeight="1" x14ac:dyDescent="0.25">
      <c r="A1141">
        <v>1140</v>
      </c>
      <c r="B1141" t="s">
        <v>2790</v>
      </c>
      <c r="C1141">
        <v>20240507</v>
      </c>
      <c r="D1141">
        <v>20240513</v>
      </c>
      <c r="E1141">
        <v>112</v>
      </c>
      <c r="F1141">
        <v>5</v>
      </c>
      <c r="G1141">
        <v>15</v>
      </c>
      <c r="H1141">
        <v>10</v>
      </c>
      <c r="I1141">
        <v>6</v>
      </c>
      <c r="J1141">
        <v>1</v>
      </c>
      <c r="K1141" t="s">
        <v>1325</v>
      </c>
      <c r="L1141">
        <v>4</v>
      </c>
      <c r="M1141" s="5">
        <v>81.93</v>
      </c>
      <c r="N1141" s="6">
        <v>0</v>
      </c>
      <c r="O1141" s="5">
        <f t="shared" si="102"/>
        <v>81.93</v>
      </c>
      <c r="P1141" s="5">
        <f t="shared" si="103"/>
        <v>327.72</v>
      </c>
      <c r="Q1141" s="5">
        <v>43.74</v>
      </c>
      <c r="R1141" s="5">
        <f t="shared" si="104"/>
        <v>174.96</v>
      </c>
      <c r="S1141" s="5">
        <f t="shared" si="105"/>
        <v>94.350000000000023</v>
      </c>
      <c r="T1141" s="6">
        <f t="shared" si="106"/>
        <v>0.28789820578542663</v>
      </c>
      <c r="U1141" s="5">
        <v>58.41</v>
      </c>
      <c r="V1141">
        <v>0</v>
      </c>
      <c r="W1141" s="5">
        <f t="shared" si="107"/>
        <v>0</v>
      </c>
      <c r="X1141" s="5">
        <v>324.48</v>
      </c>
      <c r="Y1141" t="s">
        <v>1319</v>
      </c>
      <c r="Z1141" t="s">
        <v>2791</v>
      </c>
      <c r="AA1141" t="s">
        <v>1321</v>
      </c>
      <c r="AB1141" t="s">
        <v>1344</v>
      </c>
      <c r="AC1141" t="s">
        <v>1323</v>
      </c>
      <c r="AD1141" t="s">
        <v>79</v>
      </c>
      <c r="AE1141" s="4">
        <v>0.74</v>
      </c>
      <c r="AF1141">
        <v>1</v>
      </c>
    </row>
    <row r="1142" spans="1:32" ht="15" customHeight="1" x14ac:dyDescent="0.25">
      <c r="A1142">
        <v>1141</v>
      </c>
      <c r="B1142" t="s">
        <v>2792</v>
      </c>
      <c r="C1142">
        <v>20230704</v>
      </c>
      <c r="D1142">
        <v>20230709</v>
      </c>
      <c r="E1142">
        <v>872</v>
      </c>
      <c r="F1142">
        <v>20</v>
      </c>
      <c r="G1142">
        <v>35</v>
      </c>
      <c r="H1142">
        <v>35</v>
      </c>
      <c r="I1142">
        <v>5</v>
      </c>
      <c r="J1142">
        <v>1</v>
      </c>
      <c r="K1142" t="s">
        <v>1325</v>
      </c>
      <c r="L1142">
        <v>1</v>
      </c>
      <c r="M1142" s="5">
        <v>434.56</v>
      </c>
      <c r="N1142" s="6">
        <v>0</v>
      </c>
      <c r="O1142" s="5">
        <f t="shared" si="102"/>
        <v>434.56</v>
      </c>
      <c r="P1142" s="5">
        <f t="shared" si="103"/>
        <v>434.56</v>
      </c>
      <c r="Q1142" s="5">
        <v>277.16000000000003</v>
      </c>
      <c r="R1142" s="5">
        <f t="shared" si="104"/>
        <v>277.16000000000003</v>
      </c>
      <c r="S1142" s="5">
        <f t="shared" si="105"/>
        <v>142.72999999999999</v>
      </c>
      <c r="T1142" s="6">
        <f t="shared" si="106"/>
        <v>0.32844716494845361</v>
      </c>
      <c r="U1142" s="5">
        <v>14.67</v>
      </c>
      <c r="V1142">
        <v>0</v>
      </c>
      <c r="W1142" s="5">
        <f t="shared" si="107"/>
        <v>0</v>
      </c>
      <c r="X1142" s="5">
        <v>457.43</v>
      </c>
      <c r="Y1142" t="s">
        <v>1319</v>
      </c>
      <c r="Z1142" t="s">
        <v>2793</v>
      </c>
      <c r="AA1142" t="s">
        <v>1321</v>
      </c>
      <c r="AB1142" t="s">
        <v>1330</v>
      </c>
      <c r="AC1142" t="s">
        <v>1323</v>
      </c>
      <c r="AD1142" t="s">
        <v>121</v>
      </c>
      <c r="AE1142" s="4">
        <v>0.66</v>
      </c>
      <c r="AF1142">
        <v>1</v>
      </c>
    </row>
    <row r="1143" spans="1:32" ht="15" customHeight="1" x14ac:dyDescent="0.25">
      <c r="A1143">
        <v>1142</v>
      </c>
      <c r="B1143" t="s">
        <v>2794</v>
      </c>
      <c r="C1143">
        <v>20230908</v>
      </c>
      <c r="D1143">
        <v>20230912</v>
      </c>
      <c r="E1143">
        <v>60</v>
      </c>
      <c r="F1143">
        <v>14</v>
      </c>
      <c r="G1143">
        <v>6</v>
      </c>
      <c r="H1143">
        <v>12</v>
      </c>
      <c r="I1143">
        <v>2</v>
      </c>
      <c r="J1143">
        <v>1</v>
      </c>
      <c r="K1143" t="s">
        <v>1325</v>
      </c>
      <c r="L1143">
        <v>3</v>
      </c>
      <c r="M1143" s="5">
        <v>81.400000000000006</v>
      </c>
      <c r="N1143" s="6">
        <v>0</v>
      </c>
      <c r="O1143" s="5">
        <f t="shared" si="102"/>
        <v>81.400000000000006</v>
      </c>
      <c r="P1143" s="5">
        <f t="shared" si="103"/>
        <v>244.20000000000002</v>
      </c>
      <c r="Q1143" s="5">
        <v>20.73</v>
      </c>
      <c r="R1143" s="5">
        <f t="shared" si="104"/>
        <v>62.19</v>
      </c>
      <c r="S1143" s="5">
        <f t="shared" si="105"/>
        <v>182.01000000000002</v>
      </c>
      <c r="T1143" s="6">
        <f t="shared" si="106"/>
        <v>0.74533169533169541</v>
      </c>
      <c r="U1143" s="5">
        <v>0</v>
      </c>
      <c r="V1143">
        <v>0</v>
      </c>
      <c r="W1143" s="5">
        <f t="shared" si="107"/>
        <v>0</v>
      </c>
      <c r="X1143" s="5">
        <v>249.18</v>
      </c>
      <c r="Y1143" t="s">
        <v>1319</v>
      </c>
      <c r="Z1143" t="s">
        <v>2795</v>
      </c>
      <c r="AA1143" t="s">
        <v>1321</v>
      </c>
      <c r="AB1143" t="s">
        <v>1327</v>
      </c>
      <c r="AC1143" t="s">
        <v>1323</v>
      </c>
      <c r="AD1143" t="s">
        <v>62</v>
      </c>
      <c r="AE1143" s="4">
        <v>1</v>
      </c>
      <c r="AF1143">
        <v>1</v>
      </c>
    </row>
    <row r="1144" spans="1:32" ht="15" customHeight="1" x14ac:dyDescent="0.25">
      <c r="A1144">
        <v>1143</v>
      </c>
      <c r="B1144" t="s">
        <v>2794</v>
      </c>
      <c r="C1144">
        <v>20230908</v>
      </c>
      <c r="D1144">
        <v>20230912</v>
      </c>
      <c r="E1144">
        <v>60</v>
      </c>
      <c r="F1144">
        <v>26</v>
      </c>
      <c r="G1144">
        <v>6</v>
      </c>
      <c r="H1144">
        <v>12</v>
      </c>
      <c r="I1144">
        <v>2</v>
      </c>
      <c r="J1144">
        <v>1</v>
      </c>
      <c r="K1144" t="s">
        <v>1325</v>
      </c>
      <c r="L1144">
        <v>2</v>
      </c>
      <c r="M1144" s="5">
        <v>12499.56</v>
      </c>
      <c r="N1144" s="6">
        <v>0</v>
      </c>
      <c r="O1144" s="5">
        <f t="shared" si="102"/>
        <v>12499.56</v>
      </c>
      <c r="P1144" s="5">
        <f t="shared" si="103"/>
        <v>24999.119999999999</v>
      </c>
      <c r="Q1144" s="5">
        <v>5880.84</v>
      </c>
      <c r="R1144" s="5">
        <f t="shared" si="104"/>
        <v>11761.68</v>
      </c>
      <c r="S1144" s="5">
        <f t="shared" si="105"/>
        <v>13226.749999999998</v>
      </c>
      <c r="T1144" s="6">
        <f t="shared" si="106"/>
        <v>0.52908862391956191</v>
      </c>
      <c r="U1144" s="5">
        <v>10.69</v>
      </c>
      <c r="V1144">
        <v>0</v>
      </c>
      <c r="W1144" s="5">
        <f t="shared" si="107"/>
        <v>0</v>
      </c>
      <c r="X1144" s="5">
        <v>25509.31</v>
      </c>
      <c r="Y1144" t="s">
        <v>1319</v>
      </c>
      <c r="Z1144" t="s">
        <v>2795</v>
      </c>
      <c r="AA1144" t="s">
        <v>1321</v>
      </c>
      <c r="AB1144" t="s">
        <v>1327</v>
      </c>
      <c r="AC1144" t="s">
        <v>1323</v>
      </c>
      <c r="AD1144" t="s">
        <v>62</v>
      </c>
      <c r="AE1144" s="4">
        <v>1</v>
      </c>
      <c r="AF1144">
        <v>1</v>
      </c>
    </row>
    <row r="1145" spans="1:32" ht="15" customHeight="1" x14ac:dyDescent="0.25">
      <c r="A1145">
        <v>1144</v>
      </c>
      <c r="B1145" t="s">
        <v>2796</v>
      </c>
      <c r="C1145">
        <v>20250522</v>
      </c>
      <c r="D1145">
        <v>20250525</v>
      </c>
      <c r="E1145">
        <v>220</v>
      </c>
      <c r="F1145">
        <v>12</v>
      </c>
      <c r="G1145">
        <v>7</v>
      </c>
      <c r="H1145">
        <v>1</v>
      </c>
      <c r="I1145">
        <v>4</v>
      </c>
      <c r="J1145">
        <v>1</v>
      </c>
      <c r="K1145" t="s">
        <v>1325</v>
      </c>
      <c r="L1145">
        <v>1</v>
      </c>
      <c r="M1145" s="5">
        <v>49.66</v>
      </c>
      <c r="N1145" s="6">
        <v>0</v>
      </c>
      <c r="O1145" s="5">
        <f t="shared" si="102"/>
        <v>49.66</v>
      </c>
      <c r="P1145" s="5">
        <f t="shared" si="103"/>
        <v>49.66</v>
      </c>
      <c r="Q1145" s="5">
        <v>13.73</v>
      </c>
      <c r="R1145" s="5">
        <f t="shared" si="104"/>
        <v>13.73</v>
      </c>
      <c r="S1145" s="5">
        <f t="shared" si="105"/>
        <v>35.929999999999993</v>
      </c>
      <c r="T1145" s="6">
        <f t="shared" si="106"/>
        <v>0.72351993556182026</v>
      </c>
      <c r="U1145" s="5">
        <v>0</v>
      </c>
      <c r="V1145">
        <v>0</v>
      </c>
      <c r="W1145" s="5">
        <f t="shared" si="107"/>
        <v>0</v>
      </c>
      <c r="X1145" s="5">
        <v>53.98</v>
      </c>
      <c r="Y1145" t="s">
        <v>1319</v>
      </c>
      <c r="Z1145" t="s">
        <v>2797</v>
      </c>
      <c r="AA1145" t="s">
        <v>1321</v>
      </c>
      <c r="AB1145" t="s">
        <v>1344</v>
      </c>
      <c r="AC1145" t="s">
        <v>1323</v>
      </c>
      <c r="AD1145" t="s">
        <v>62</v>
      </c>
      <c r="AE1145" s="4">
        <v>1</v>
      </c>
      <c r="AF1145">
        <v>1</v>
      </c>
    </row>
    <row r="1146" spans="1:32" ht="15" customHeight="1" x14ac:dyDescent="0.25">
      <c r="A1146">
        <v>1145</v>
      </c>
      <c r="B1146" t="s">
        <v>2796</v>
      </c>
      <c r="C1146">
        <v>20250522</v>
      </c>
      <c r="D1146">
        <v>20250525</v>
      </c>
      <c r="E1146">
        <v>220</v>
      </c>
      <c r="F1146">
        <v>11</v>
      </c>
      <c r="G1146">
        <v>7</v>
      </c>
      <c r="H1146">
        <v>1</v>
      </c>
      <c r="I1146">
        <v>4</v>
      </c>
      <c r="J1146">
        <v>1</v>
      </c>
      <c r="K1146" t="s">
        <v>1325</v>
      </c>
      <c r="L1146">
        <v>2</v>
      </c>
      <c r="M1146" s="5">
        <v>129.27000000000001</v>
      </c>
      <c r="N1146" s="6">
        <v>0</v>
      </c>
      <c r="O1146" s="5">
        <f t="shared" si="102"/>
        <v>129.27000000000001</v>
      </c>
      <c r="P1146" s="5">
        <f t="shared" si="103"/>
        <v>258.54000000000002</v>
      </c>
      <c r="Q1146" s="5">
        <v>21.86</v>
      </c>
      <c r="R1146" s="5">
        <f t="shared" si="104"/>
        <v>43.72</v>
      </c>
      <c r="S1146" s="5">
        <f t="shared" si="105"/>
        <v>214.82000000000002</v>
      </c>
      <c r="T1146" s="6">
        <f t="shared" si="106"/>
        <v>0.83089657306412934</v>
      </c>
      <c r="U1146" s="5">
        <v>0</v>
      </c>
      <c r="V1146">
        <v>0</v>
      </c>
      <c r="W1146" s="5">
        <f t="shared" si="107"/>
        <v>0</v>
      </c>
      <c r="X1146" s="5">
        <v>281.02</v>
      </c>
      <c r="Y1146" t="s">
        <v>1319</v>
      </c>
      <c r="Z1146" t="s">
        <v>2797</v>
      </c>
      <c r="AA1146" t="s">
        <v>1321</v>
      </c>
      <c r="AB1146" t="s">
        <v>1344</v>
      </c>
      <c r="AC1146" t="s">
        <v>1323</v>
      </c>
      <c r="AD1146" t="s">
        <v>62</v>
      </c>
      <c r="AE1146" s="4">
        <v>1</v>
      </c>
      <c r="AF1146">
        <v>1</v>
      </c>
    </row>
    <row r="1147" spans="1:32" ht="15" customHeight="1" x14ac:dyDescent="0.25">
      <c r="A1147">
        <v>1146</v>
      </c>
      <c r="B1147" t="s">
        <v>2796</v>
      </c>
      <c r="C1147">
        <v>20250522</v>
      </c>
      <c r="D1147">
        <v>20250525</v>
      </c>
      <c r="E1147">
        <v>220</v>
      </c>
      <c r="F1147">
        <v>9</v>
      </c>
      <c r="G1147">
        <v>7</v>
      </c>
      <c r="H1147">
        <v>1</v>
      </c>
      <c r="I1147">
        <v>4</v>
      </c>
      <c r="J1147">
        <v>1</v>
      </c>
      <c r="K1147" t="s">
        <v>1325</v>
      </c>
      <c r="L1147">
        <v>2</v>
      </c>
      <c r="M1147" s="5">
        <v>399.86</v>
      </c>
      <c r="N1147" s="6">
        <v>0</v>
      </c>
      <c r="O1147" s="5">
        <f t="shared" si="102"/>
        <v>399.86</v>
      </c>
      <c r="P1147" s="5">
        <f t="shared" si="103"/>
        <v>799.72</v>
      </c>
      <c r="Q1147" s="5">
        <v>245.49</v>
      </c>
      <c r="R1147" s="5">
        <f t="shared" si="104"/>
        <v>490.98</v>
      </c>
      <c r="S1147" s="5">
        <f t="shared" si="105"/>
        <v>292.90000000000003</v>
      </c>
      <c r="T1147" s="6">
        <f t="shared" si="106"/>
        <v>0.36625318861601563</v>
      </c>
      <c r="U1147" s="5">
        <v>15.84</v>
      </c>
      <c r="V1147">
        <v>0</v>
      </c>
      <c r="W1147" s="5">
        <f t="shared" si="107"/>
        <v>0</v>
      </c>
      <c r="X1147" s="5">
        <v>869.26</v>
      </c>
      <c r="Y1147" t="s">
        <v>1319</v>
      </c>
      <c r="Z1147" t="s">
        <v>2797</v>
      </c>
      <c r="AA1147" t="s">
        <v>1321</v>
      </c>
      <c r="AB1147" t="s">
        <v>1344</v>
      </c>
      <c r="AC1147" t="s">
        <v>1323</v>
      </c>
      <c r="AD1147" t="s">
        <v>62</v>
      </c>
      <c r="AE1147" s="4">
        <v>1</v>
      </c>
      <c r="AF1147">
        <v>1</v>
      </c>
    </row>
    <row r="1148" spans="1:32" ht="15" customHeight="1" x14ac:dyDescent="0.25">
      <c r="A1148">
        <v>1147</v>
      </c>
      <c r="B1148" t="s">
        <v>2798</v>
      </c>
      <c r="C1148">
        <v>20241202</v>
      </c>
      <c r="D1148">
        <v>20241204</v>
      </c>
      <c r="E1148">
        <v>251</v>
      </c>
      <c r="F1148">
        <v>6</v>
      </c>
      <c r="G1148">
        <v>8</v>
      </c>
      <c r="H1148">
        <v>2</v>
      </c>
      <c r="I1148">
        <v>5</v>
      </c>
      <c r="J1148">
        <v>5</v>
      </c>
      <c r="K1148" t="s">
        <v>1325</v>
      </c>
      <c r="L1148">
        <v>2</v>
      </c>
      <c r="M1148" s="5">
        <v>135.02000000000001</v>
      </c>
      <c r="N1148" s="6">
        <v>0.1542</v>
      </c>
      <c r="O1148" s="5">
        <f t="shared" si="102"/>
        <v>114.199916</v>
      </c>
      <c r="P1148" s="5">
        <f t="shared" si="103"/>
        <v>228.399832</v>
      </c>
      <c r="Q1148" s="5">
        <v>79.25</v>
      </c>
      <c r="R1148" s="5">
        <f t="shared" si="104"/>
        <v>158.5</v>
      </c>
      <c r="S1148" s="5">
        <f t="shared" si="105"/>
        <v>60.219832000000004</v>
      </c>
      <c r="T1148" s="6">
        <f t="shared" si="106"/>
        <v>0.2636597035675578</v>
      </c>
      <c r="U1148" s="5">
        <v>9.68</v>
      </c>
      <c r="V1148">
        <v>0</v>
      </c>
      <c r="W1148" s="5">
        <f t="shared" si="107"/>
        <v>0</v>
      </c>
      <c r="X1148" s="5">
        <v>213.46</v>
      </c>
      <c r="Y1148" t="s">
        <v>1319</v>
      </c>
      <c r="Z1148" t="s">
        <v>2799</v>
      </c>
      <c r="AA1148" t="s">
        <v>1321</v>
      </c>
      <c r="AB1148" t="s">
        <v>1327</v>
      </c>
      <c r="AC1148" t="s">
        <v>1323</v>
      </c>
      <c r="AD1148" t="s">
        <v>62</v>
      </c>
      <c r="AE1148" s="4">
        <v>1</v>
      </c>
      <c r="AF1148">
        <v>1</v>
      </c>
    </row>
    <row r="1149" spans="1:32" ht="15" customHeight="1" x14ac:dyDescent="0.25">
      <c r="A1149">
        <v>1148</v>
      </c>
      <c r="B1149" t="s">
        <v>2800</v>
      </c>
      <c r="C1149">
        <v>20240311</v>
      </c>
      <c r="D1149">
        <v>20240312</v>
      </c>
      <c r="E1149">
        <v>838</v>
      </c>
      <c r="F1149">
        <v>3</v>
      </c>
      <c r="G1149">
        <v>35</v>
      </c>
      <c r="H1149">
        <v>27</v>
      </c>
      <c r="I1149">
        <v>5</v>
      </c>
      <c r="J1149">
        <v>2</v>
      </c>
      <c r="K1149" t="s">
        <v>1325</v>
      </c>
      <c r="L1149">
        <v>1</v>
      </c>
      <c r="M1149" s="5">
        <v>1190.05</v>
      </c>
      <c r="N1149" s="6">
        <v>6.6199999999999995E-2</v>
      </c>
      <c r="O1149" s="5">
        <f t="shared" si="102"/>
        <v>1111.2686899999999</v>
      </c>
      <c r="P1149" s="5">
        <f t="shared" si="103"/>
        <v>1111.2686899999999</v>
      </c>
      <c r="Q1149" s="5">
        <v>681.51</v>
      </c>
      <c r="R1149" s="5">
        <f t="shared" si="104"/>
        <v>681.51</v>
      </c>
      <c r="S1149" s="5">
        <f t="shared" si="105"/>
        <v>424.75868999999989</v>
      </c>
      <c r="T1149" s="6">
        <f t="shared" si="106"/>
        <v>0.38222861295588195</v>
      </c>
      <c r="U1149" s="5">
        <v>5</v>
      </c>
      <c r="V1149">
        <v>0</v>
      </c>
      <c r="W1149" s="5">
        <f t="shared" si="107"/>
        <v>0</v>
      </c>
      <c r="X1149" s="5">
        <v>1089.48</v>
      </c>
      <c r="Y1149" t="s">
        <v>1319</v>
      </c>
      <c r="Z1149" t="s">
        <v>2801</v>
      </c>
      <c r="AA1149" t="s">
        <v>1321</v>
      </c>
      <c r="AB1149" t="s">
        <v>1327</v>
      </c>
      <c r="AC1149" t="s">
        <v>1323</v>
      </c>
      <c r="AD1149" t="s">
        <v>121</v>
      </c>
      <c r="AE1149" s="4">
        <v>0.66</v>
      </c>
      <c r="AF1149">
        <v>1</v>
      </c>
    </row>
    <row r="1150" spans="1:32" ht="15" customHeight="1" x14ac:dyDescent="0.25">
      <c r="A1150">
        <v>1149</v>
      </c>
      <c r="B1150" t="s">
        <v>2800</v>
      </c>
      <c r="C1150">
        <v>20240311</v>
      </c>
      <c r="D1150">
        <v>20240312</v>
      </c>
      <c r="E1150">
        <v>838</v>
      </c>
      <c r="F1150">
        <v>19</v>
      </c>
      <c r="G1150">
        <v>35</v>
      </c>
      <c r="H1150">
        <v>27</v>
      </c>
      <c r="I1150">
        <v>5</v>
      </c>
      <c r="J1150">
        <v>1</v>
      </c>
      <c r="K1150" t="s">
        <v>1325</v>
      </c>
      <c r="L1150">
        <v>1</v>
      </c>
      <c r="M1150" s="5">
        <v>253.31</v>
      </c>
      <c r="N1150" s="6">
        <v>0</v>
      </c>
      <c r="O1150" s="5">
        <f t="shared" si="102"/>
        <v>253.31</v>
      </c>
      <c r="P1150" s="5">
        <f t="shared" si="103"/>
        <v>253.31</v>
      </c>
      <c r="Q1150" s="5">
        <v>36.9</v>
      </c>
      <c r="R1150" s="5">
        <f t="shared" si="104"/>
        <v>36.9</v>
      </c>
      <c r="S1150" s="5">
        <f t="shared" si="105"/>
        <v>216.41</v>
      </c>
      <c r="T1150" s="6">
        <f t="shared" si="106"/>
        <v>0.85432868816864704</v>
      </c>
      <c r="U1150" s="5">
        <v>0</v>
      </c>
      <c r="V1150">
        <v>0</v>
      </c>
      <c r="W1150" s="5">
        <f t="shared" si="107"/>
        <v>0</v>
      </c>
      <c r="X1150" s="5">
        <v>248.34</v>
      </c>
      <c r="Y1150" t="s">
        <v>1319</v>
      </c>
      <c r="Z1150" t="s">
        <v>2801</v>
      </c>
      <c r="AA1150" t="s">
        <v>1321</v>
      </c>
      <c r="AB1150" t="s">
        <v>1327</v>
      </c>
      <c r="AC1150" t="s">
        <v>1323</v>
      </c>
      <c r="AD1150" t="s">
        <v>121</v>
      </c>
      <c r="AE1150" s="4">
        <v>0.66</v>
      </c>
      <c r="AF1150">
        <v>1</v>
      </c>
    </row>
    <row r="1151" spans="1:32" ht="15" customHeight="1" x14ac:dyDescent="0.25">
      <c r="A1151">
        <v>1150</v>
      </c>
      <c r="B1151" t="s">
        <v>2802</v>
      </c>
      <c r="C1151">
        <v>20251104</v>
      </c>
      <c r="D1151">
        <v>20251104</v>
      </c>
      <c r="E1151">
        <v>377</v>
      </c>
      <c r="F1151">
        <v>3</v>
      </c>
      <c r="G1151">
        <v>22</v>
      </c>
      <c r="H1151">
        <v>16</v>
      </c>
      <c r="I1151">
        <v>1</v>
      </c>
      <c r="J1151">
        <v>5</v>
      </c>
      <c r="K1151" t="s">
        <v>1325</v>
      </c>
      <c r="L1151">
        <v>9</v>
      </c>
      <c r="M1151" s="5">
        <v>1203.92</v>
      </c>
      <c r="N1151" s="6">
        <v>0.16189999999999999</v>
      </c>
      <c r="O1151" s="5">
        <f t="shared" si="102"/>
        <v>1009.0053520000001</v>
      </c>
      <c r="P1151" s="5">
        <f t="shared" si="103"/>
        <v>9081.0481680000012</v>
      </c>
      <c r="Q1151" s="5">
        <v>664.85</v>
      </c>
      <c r="R1151" s="5">
        <f t="shared" si="104"/>
        <v>5983.6500000000005</v>
      </c>
      <c r="S1151" s="5">
        <f t="shared" si="105"/>
        <v>2990.2381680000008</v>
      </c>
      <c r="T1151" s="6">
        <f t="shared" si="106"/>
        <v>0.32928337265482949</v>
      </c>
      <c r="U1151" s="5">
        <v>107.16</v>
      </c>
      <c r="V1151">
        <v>0</v>
      </c>
      <c r="W1151" s="5">
        <f t="shared" si="107"/>
        <v>0</v>
      </c>
      <c r="X1151" s="5">
        <v>8255.5</v>
      </c>
      <c r="Y1151" t="s">
        <v>1319</v>
      </c>
      <c r="Z1151" t="s">
        <v>2803</v>
      </c>
      <c r="AA1151" t="s">
        <v>1321</v>
      </c>
      <c r="AB1151" t="s">
        <v>1322</v>
      </c>
      <c r="AC1151" t="s">
        <v>1323</v>
      </c>
      <c r="AD1151" t="s">
        <v>99</v>
      </c>
      <c r="AE1151" s="4">
        <v>1.27</v>
      </c>
      <c r="AF1151">
        <v>1</v>
      </c>
    </row>
    <row r="1152" spans="1:32" ht="15" customHeight="1" x14ac:dyDescent="0.25">
      <c r="A1152">
        <v>1151</v>
      </c>
      <c r="B1152" t="s">
        <v>2804</v>
      </c>
      <c r="C1152">
        <v>20230405</v>
      </c>
      <c r="D1152">
        <v>20230412</v>
      </c>
      <c r="E1152">
        <v>468</v>
      </c>
      <c r="F1152">
        <v>1</v>
      </c>
      <c r="G1152">
        <v>23</v>
      </c>
      <c r="H1152">
        <v>17</v>
      </c>
      <c r="I1152">
        <v>2</v>
      </c>
      <c r="J1152">
        <v>1</v>
      </c>
      <c r="K1152" t="s">
        <v>1325</v>
      </c>
      <c r="L1152">
        <v>1</v>
      </c>
      <c r="M1152" s="5">
        <v>1227.6600000000001</v>
      </c>
      <c r="N1152" s="6">
        <v>0</v>
      </c>
      <c r="O1152" s="5">
        <f t="shared" si="102"/>
        <v>1227.6600000000001</v>
      </c>
      <c r="P1152" s="5">
        <f t="shared" si="103"/>
        <v>1227.6600000000001</v>
      </c>
      <c r="Q1152" s="5">
        <v>629.95000000000005</v>
      </c>
      <c r="R1152" s="5">
        <f t="shared" si="104"/>
        <v>629.95000000000005</v>
      </c>
      <c r="S1152" s="5">
        <f t="shared" si="105"/>
        <v>584.31000000000006</v>
      </c>
      <c r="T1152" s="6">
        <f t="shared" si="106"/>
        <v>0.47595425443526712</v>
      </c>
      <c r="U1152" s="5">
        <v>13.4</v>
      </c>
      <c r="V1152">
        <v>0</v>
      </c>
      <c r="W1152" s="5">
        <f t="shared" si="107"/>
        <v>0</v>
      </c>
      <c r="X1152" s="5">
        <v>1180.44</v>
      </c>
      <c r="Y1152" t="s">
        <v>1319</v>
      </c>
      <c r="Z1152" t="s">
        <v>2805</v>
      </c>
      <c r="AA1152" t="s">
        <v>1321</v>
      </c>
      <c r="AB1152" t="s">
        <v>1322</v>
      </c>
      <c r="AC1152" t="s">
        <v>1323</v>
      </c>
      <c r="AD1152" t="s">
        <v>99</v>
      </c>
      <c r="AE1152" s="4">
        <v>1.27</v>
      </c>
      <c r="AF1152">
        <v>1</v>
      </c>
    </row>
    <row r="1153" spans="1:32" ht="15" customHeight="1" x14ac:dyDescent="0.25">
      <c r="A1153">
        <v>1152</v>
      </c>
      <c r="B1153" t="s">
        <v>2806</v>
      </c>
      <c r="C1153">
        <v>20231001</v>
      </c>
      <c r="D1153">
        <v>20231007</v>
      </c>
      <c r="E1153">
        <v>232</v>
      </c>
      <c r="F1153">
        <v>6</v>
      </c>
      <c r="G1153">
        <v>1</v>
      </c>
      <c r="H1153">
        <v>6</v>
      </c>
      <c r="I1153">
        <v>6</v>
      </c>
      <c r="J1153">
        <v>1</v>
      </c>
      <c r="K1153" t="s">
        <v>1325</v>
      </c>
      <c r="L1153">
        <v>1</v>
      </c>
      <c r="M1153" s="5">
        <v>126.13</v>
      </c>
      <c r="N1153" s="6">
        <v>0</v>
      </c>
      <c r="O1153" s="5">
        <f t="shared" si="102"/>
        <v>126.13</v>
      </c>
      <c r="P1153" s="5">
        <f t="shared" si="103"/>
        <v>126.13</v>
      </c>
      <c r="Q1153" s="5">
        <v>79.260000000000005</v>
      </c>
      <c r="R1153" s="5">
        <f t="shared" si="104"/>
        <v>79.260000000000005</v>
      </c>
      <c r="S1153" s="5">
        <f t="shared" si="105"/>
        <v>34.379999999999988</v>
      </c>
      <c r="T1153" s="6">
        <f t="shared" si="106"/>
        <v>0.27257591373979217</v>
      </c>
      <c r="U1153" s="5">
        <v>12.49</v>
      </c>
      <c r="V1153">
        <v>0</v>
      </c>
      <c r="W1153" s="5">
        <f t="shared" si="107"/>
        <v>0</v>
      </c>
      <c r="X1153" s="5">
        <v>120.12</v>
      </c>
      <c r="Y1153" t="s">
        <v>1319</v>
      </c>
      <c r="Z1153" t="s">
        <v>2807</v>
      </c>
      <c r="AA1153" t="s">
        <v>1321</v>
      </c>
      <c r="AB1153" t="s">
        <v>1344</v>
      </c>
      <c r="AC1153" t="s">
        <v>1323</v>
      </c>
      <c r="AD1153" t="s">
        <v>62</v>
      </c>
      <c r="AE1153" s="4">
        <v>1</v>
      </c>
      <c r="AF1153">
        <v>1</v>
      </c>
    </row>
    <row r="1154" spans="1:32" ht="15" customHeight="1" x14ac:dyDescent="0.25">
      <c r="A1154">
        <v>1153</v>
      </c>
      <c r="B1154" t="s">
        <v>2806</v>
      </c>
      <c r="C1154">
        <v>20231001</v>
      </c>
      <c r="D1154">
        <v>20231007</v>
      </c>
      <c r="E1154">
        <v>232</v>
      </c>
      <c r="F1154">
        <v>21</v>
      </c>
      <c r="G1154">
        <v>1</v>
      </c>
      <c r="H1154">
        <v>6</v>
      </c>
      <c r="I1154">
        <v>6</v>
      </c>
      <c r="J1154">
        <v>1</v>
      </c>
      <c r="K1154" t="s">
        <v>1325</v>
      </c>
      <c r="L1154">
        <v>5</v>
      </c>
      <c r="M1154" s="5">
        <v>461.44</v>
      </c>
      <c r="N1154" s="6">
        <v>0</v>
      </c>
      <c r="O1154" s="5">
        <f t="shared" ref="O1154:O1217" si="108">M1154*(1-N1154)</f>
        <v>461.44</v>
      </c>
      <c r="P1154" s="5">
        <f t="shared" ref="P1154:P1217" si="109">L1154*O1154</f>
        <v>2307.1999999999998</v>
      </c>
      <c r="Q1154" s="5">
        <v>288.27999999999997</v>
      </c>
      <c r="R1154" s="5">
        <f t="shared" ref="R1154:R1217" si="110">MAX(L1154-V1154,0)*Q1154</f>
        <v>1441.3999999999999</v>
      </c>
      <c r="S1154" s="5">
        <f t="shared" ref="S1154:S1217" si="111">P1154-W1154-R1154-U1154</f>
        <v>839.63</v>
      </c>
      <c r="T1154" s="6">
        <f t="shared" ref="T1154:T1217" si="112">IFERROR(S1154/(P1154-W1154),0)</f>
        <v>0.36391730235783637</v>
      </c>
      <c r="U1154" s="5">
        <v>26.17</v>
      </c>
      <c r="V1154">
        <v>0</v>
      </c>
      <c r="W1154" s="5">
        <f t="shared" ref="W1154:W1217" si="113">V1154*O1154</f>
        <v>0</v>
      </c>
      <c r="X1154" s="5">
        <v>2197.33</v>
      </c>
      <c r="Y1154" t="s">
        <v>1319</v>
      </c>
      <c r="Z1154" t="s">
        <v>2807</v>
      </c>
      <c r="AA1154" t="s">
        <v>1321</v>
      </c>
      <c r="AB1154" t="s">
        <v>1344</v>
      </c>
      <c r="AC1154" t="s">
        <v>1323</v>
      </c>
      <c r="AD1154" t="s">
        <v>62</v>
      </c>
      <c r="AE1154" s="4">
        <v>1</v>
      </c>
      <c r="AF1154">
        <v>1</v>
      </c>
    </row>
    <row r="1155" spans="1:32" ht="15" customHeight="1" x14ac:dyDescent="0.25">
      <c r="A1155">
        <v>1154</v>
      </c>
      <c r="B1155" t="s">
        <v>2808</v>
      </c>
      <c r="C1155">
        <v>20231209</v>
      </c>
      <c r="D1155">
        <v>20231214</v>
      </c>
      <c r="E1155">
        <v>10</v>
      </c>
      <c r="F1155">
        <v>7</v>
      </c>
      <c r="G1155">
        <v>2</v>
      </c>
      <c r="H1155">
        <v>7</v>
      </c>
      <c r="I1155">
        <v>1</v>
      </c>
      <c r="J1155">
        <v>5</v>
      </c>
      <c r="K1155" t="s">
        <v>1325</v>
      </c>
      <c r="L1155">
        <v>5</v>
      </c>
      <c r="M1155" s="5">
        <v>790.71</v>
      </c>
      <c r="N1155" s="6">
        <v>0.16439999999999999</v>
      </c>
      <c r="O1155" s="5">
        <f t="shared" si="108"/>
        <v>660.71727600000008</v>
      </c>
      <c r="P1155" s="5">
        <f t="shared" si="109"/>
        <v>3303.5863800000006</v>
      </c>
      <c r="Q1155" s="5">
        <v>455.44</v>
      </c>
      <c r="R1155" s="5">
        <f t="shared" si="110"/>
        <v>2277.1999999999998</v>
      </c>
      <c r="S1155" s="5">
        <f t="shared" si="111"/>
        <v>984.5463800000008</v>
      </c>
      <c r="T1155" s="6">
        <f t="shared" si="112"/>
        <v>0.29802350135612332</v>
      </c>
      <c r="U1155" s="5">
        <v>41.84</v>
      </c>
      <c r="V1155">
        <v>0</v>
      </c>
      <c r="W1155" s="5">
        <f t="shared" si="113"/>
        <v>0</v>
      </c>
      <c r="X1155" s="5">
        <v>3116.59</v>
      </c>
      <c r="Y1155" t="s">
        <v>1319</v>
      </c>
      <c r="Z1155" t="s">
        <v>2809</v>
      </c>
      <c r="AA1155" t="s">
        <v>1321</v>
      </c>
      <c r="AB1155" t="s">
        <v>1344</v>
      </c>
      <c r="AC1155" t="s">
        <v>1323</v>
      </c>
      <c r="AD1155" t="s">
        <v>62</v>
      </c>
      <c r="AE1155" s="4">
        <v>1</v>
      </c>
      <c r="AF1155">
        <v>1</v>
      </c>
    </row>
    <row r="1156" spans="1:32" ht="15" customHeight="1" x14ac:dyDescent="0.25">
      <c r="A1156">
        <v>1155</v>
      </c>
      <c r="B1156" t="s">
        <v>2810</v>
      </c>
      <c r="C1156">
        <v>20240517</v>
      </c>
      <c r="D1156">
        <v>20240521</v>
      </c>
      <c r="E1156">
        <v>565</v>
      </c>
      <c r="F1156">
        <v>15</v>
      </c>
      <c r="G1156">
        <v>21</v>
      </c>
      <c r="H1156">
        <v>20</v>
      </c>
      <c r="I1156">
        <v>6</v>
      </c>
      <c r="J1156">
        <v>1</v>
      </c>
      <c r="K1156" t="s">
        <v>1354</v>
      </c>
      <c r="L1156">
        <v>0</v>
      </c>
      <c r="M1156" s="5">
        <v>76.540000000000006</v>
      </c>
      <c r="N1156" s="6">
        <v>0</v>
      </c>
      <c r="O1156" s="5">
        <f t="shared" si="108"/>
        <v>76.540000000000006</v>
      </c>
      <c r="P1156" s="5">
        <f t="shared" si="109"/>
        <v>0</v>
      </c>
      <c r="Q1156" s="5">
        <v>20.309999999999999</v>
      </c>
      <c r="R1156" s="5">
        <f t="shared" si="110"/>
        <v>0</v>
      </c>
      <c r="S1156" s="5">
        <f t="shared" si="111"/>
        <v>0</v>
      </c>
      <c r="T1156" s="6">
        <f t="shared" si="112"/>
        <v>0</v>
      </c>
      <c r="U1156" s="5">
        <v>0</v>
      </c>
      <c r="V1156">
        <v>0</v>
      </c>
      <c r="W1156" s="5">
        <f t="shared" si="113"/>
        <v>0</v>
      </c>
      <c r="X1156" s="5">
        <v>0</v>
      </c>
      <c r="Y1156" t="s">
        <v>1319</v>
      </c>
      <c r="Z1156" t="s">
        <v>2811</v>
      </c>
      <c r="AA1156" t="s">
        <v>1321</v>
      </c>
      <c r="AB1156" t="s">
        <v>1344</v>
      </c>
      <c r="AC1156" t="s">
        <v>1360</v>
      </c>
      <c r="AD1156" t="s">
        <v>91</v>
      </c>
      <c r="AE1156" s="4">
        <v>1.0900000000000001</v>
      </c>
      <c r="AF1156">
        <v>1</v>
      </c>
    </row>
    <row r="1157" spans="1:32" ht="15" customHeight="1" x14ac:dyDescent="0.25">
      <c r="A1157">
        <v>1156</v>
      </c>
      <c r="B1157" t="s">
        <v>2812</v>
      </c>
      <c r="C1157">
        <v>20230805</v>
      </c>
      <c r="D1157">
        <v>20230808</v>
      </c>
      <c r="E1157">
        <v>82</v>
      </c>
      <c r="F1157">
        <v>13</v>
      </c>
      <c r="G1157">
        <v>4</v>
      </c>
      <c r="H1157">
        <v>9</v>
      </c>
      <c r="I1157">
        <v>6</v>
      </c>
      <c r="J1157">
        <v>1</v>
      </c>
      <c r="K1157" t="s">
        <v>1325</v>
      </c>
      <c r="L1157">
        <v>8</v>
      </c>
      <c r="M1157" s="5">
        <v>25.67</v>
      </c>
      <c r="N1157" s="6">
        <v>0</v>
      </c>
      <c r="O1157" s="5">
        <f t="shared" si="108"/>
        <v>25.67</v>
      </c>
      <c r="P1157" s="5">
        <f t="shared" si="109"/>
        <v>205.36</v>
      </c>
      <c r="Q1157" s="5">
        <v>3.56</v>
      </c>
      <c r="R1157" s="5">
        <f t="shared" si="110"/>
        <v>28.48</v>
      </c>
      <c r="S1157" s="5">
        <f t="shared" si="111"/>
        <v>176.88000000000002</v>
      </c>
      <c r="T1157" s="6">
        <f t="shared" si="112"/>
        <v>0.8613167121153098</v>
      </c>
      <c r="U1157" s="5">
        <v>0</v>
      </c>
      <c r="V1157">
        <v>0</v>
      </c>
      <c r="W1157" s="5">
        <f t="shared" si="113"/>
        <v>0</v>
      </c>
      <c r="X1157" s="5">
        <v>199.38</v>
      </c>
      <c r="Y1157" t="s">
        <v>1319</v>
      </c>
      <c r="Z1157" t="s">
        <v>2813</v>
      </c>
      <c r="AA1157" t="s">
        <v>1321</v>
      </c>
      <c r="AB1157" t="s">
        <v>1327</v>
      </c>
      <c r="AC1157" t="s">
        <v>1323</v>
      </c>
      <c r="AD1157" t="s">
        <v>62</v>
      </c>
      <c r="AE1157" s="4">
        <v>1</v>
      </c>
      <c r="AF1157">
        <v>1</v>
      </c>
    </row>
    <row r="1158" spans="1:32" ht="15" customHeight="1" x14ac:dyDescent="0.25">
      <c r="A1158">
        <v>1157</v>
      </c>
      <c r="B1158" t="s">
        <v>2814</v>
      </c>
      <c r="C1158">
        <v>20251228</v>
      </c>
      <c r="D1158">
        <v>20251230</v>
      </c>
      <c r="E1158">
        <v>175</v>
      </c>
      <c r="F1158">
        <v>6</v>
      </c>
      <c r="G1158">
        <v>5</v>
      </c>
      <c r="H1158">
        <v>10</v>
      </c>
      <c r="I1158">
        <v>3</v>
      </c>
      <c r="J1158">
        <v>5</v>
      </c>
      <c r="K1158" t="s">
        <v>1325</v>
      </c>
      <c r="L1158">
        <v>1</v>
      </c>
      <c r="M1158" s="5">
        <v>129.01</v>
      </c>
      <c r="N1158" s="6">
        <v>0.16239999999999999</v>
      </c>
      <c r="O1158" s="5">
        <f t="shared" si="108"/>
        <v>108.05877599999999</v>
      </c>
      <c r="P1158" s="5">
        <f t="shared" si="109"/>
        <v>108.05877599999999</v>
      </c>
      <c r="Q1158" s="5">
        <v>79.94</v>
      </c>
      <c r="R1158" s="5">
        <f t="shared" si="110"/>
        <v>79.94</v>
      </c>
      <c r="S1158" s="5">
        <f t="shared" si="111"/>
        <v>19.118775999999997</v>
      </c>
      <c r="T1158" s="6">
        <f t="shared" si="112"/>
        <v>0.17692941478441324</v>
      </c>
      <c r="U1158" s="5">
        <v>9</v>
      </c>
      <c r="V1158">
        <v>0</v>
      </c>
      <c r="W1158" s="5">
        <f t="shared" si="113"/>
        <v>0</v>
      </c>
      <c r="X1158" s="5">
        <v>100.06</v>
      </c>
      <c r="Y1158" t="s">
        <v>1319</v>
      </c>
      <c r="Z1158" t="s">
        <v>2815</v>
      </c>
      <c r="AA1158" t="s">
        <v>1321</v>
      </c>
      <c r="AB1158" t="s">
        <v>1344</v>
      </c>
      <c r="AC1158" t="s">
        <v>1323</v>
      </c>
      <c r="AD1158" t="s">
        <v>62</v>
      </c>
      <c r="AE1158" s="4">
        <v>1</v>
      </c>
      <c r="AF1158">
        <v>1</v>
      </c>
    </row>
    <row r="1159" spans="1:32" ht="15" customHeight="1" x14ac:dyDescent="0.25">
      <c r="A1159">
        <v>1158</v>
      </c>
      <c r="B1159" t="s">
        <v>2816</v>
      </c>
      <c r="C1159">
        <v>20251219</v>
      </c>
      <c r="D1159">
        <v>20251220</v>
      </c>
      <c r="E1159">
        <v>10</v>
      </c>
      <c r="F1159">
        <v>6</v>
      </c>
      <c r="G1159">
        <v>6</v>
      </c>
      <c r="H1159">
        <v>11</v>
      </c>
      <c r="I1159">
        <v>4</v>
      </c>
      <c r="J1159">
        <v>4</v>
      </c>
      <c r="K1159" t="s">
        <v>1325</v>
      </c>
      <c r="L1159">
        <v>20</v>
      </c>
      <c r="M1159" s="5">
        <v>133.44</v>
      </c>
      <c r="N1159" s="6">
        <v>0.1067</v>
      </c>
      <c r="O1159" s="5">
        <f t="shared" si="108"/>
        <v>119.20195199999999</v>
      </c>
      <c r="P1159" s="5">
        <f t="shared" si="109"/>
        <v>2384.0390399999997</v>
      </c>
      <c r="Q1159" s="5">
        <v>76.69</v>
      </c>
      <c r="R1159" s="5">
        <f t="shared" si="110"/>
        <v>1533.8</v>
      </c>
      <c r="S1159" s="5">
        <f t="shared" si="111"/>
        <v>651.85903999999971</v>
      </c>
      <c r="T1159" s="6">
        <f t="shared" si="112"/>
        <v>0.27342632778362547</v>
      </c>
      <c r="U1159" s="5">
        <v>198.38</v>
      </c>
      <c r="V1159">
        <v>0</v>
      </c>
      <c r="W1159" s="5">
        <f t="shared" si="113"/>
        <v>0</v>
      </c>
      <c r="X1159" s="5">
        <v>2207.44</v>
      </c>
      <c r="Y1159" t="s">
        <v>1319</v>
      </c>
      <c r="Z1159" t="s">
        <v>2817</v>
      </c>
      <c r="AA1159" t="s">
        <v>1333</v>
      </c>
      <c r="AB1159" t="s">
        <v>1344</v>
      </c>
      <c r="AC1159" t="s">
        <v>1339</v>
      </c>
      <c r="AD1159" t="s">
        <v>62</v>
      </c>
      <c r="AE1159" s="4">
        <v>1</v>
      </c>
      <c r="AF1159">
        <v>1</v>
      </c>
    </row>
    <row r="1160" spans="1:32" ht="15" customHeight="1" x14ac:dyDescent="0.25">
      <c r="A1160">
        <v>1159</v>
      </c>
      <c r="B1160" t="s">
        <v>2818</v>
      </c>
      <c r="C1160">
        <v>20250321</v>
      </c>
      <c r="D1160">
        <v>20250321</v>
      </c>
      <c r="E1160">
        <v>752</v>
      </c>
      <c r="F1160">
        <v>13</v>
      </c>
      <c r="G1160">
        <v>36</v>
      </c>
      <c r="H1160">
        <v>36</v>
      </c>
      <c r="I1160">
        <v>2</v>
      </c>
      <c r="J1160">
        <v>2</v>
      </c>
      <c r="K1160" t="s">
        <v>1325</v>
      </c>
      <c r="L1160">
        <v>15</v>
      </c>
      <c r="M1160" s="5">
        <v>24.04</v>
      </c>
      <c r="N1160" s="6">
        <v>7.2499999999999995E-2</v>
      </c>
      <c r="O1160" s="5">
        <f t="shared" si="108"/>
        <v>22.2971</v>
      </c>
      <c r="P1160" s="5">
        <f t="shared" si="109"/>
        <v>334.45650000000001</v>
      </c>
      <c r="Q1160" s="5">
        <v>3.34</v>
      </c>
      <c r="R1160" s="5">
        <f t="shared" si="110"/>
        <v>50.099999999999994</v>
      </c>
      <c r="S1160" s="5">
        <f t="shared" si="111"/>
        <v>284.35649999999998</v>
      </c>
      <c r="T1160" s="6">
        <f t="shared" si="112"/>
        <v>0.85020473514492911</v>
      </c>
      <c r="U1160" s="5">
        <v>0</v>
      </c>
      <c r="V1160">
        <v>0</v>
      </c>
      <c r="W1160" s="5">
        <f t="shared" si="113"/>
        <v>0</v>
      </c>
      <c r="X1160" s="5">
        <v>331.15</v>
      </c>
      <c r="Y1160" t="s">
        <v>1319</v>
      </c>
      <c r="Z1160" t="s">
        <v>2819</v>
      </c>
      <c r="AA1160" t="s">
        <v>1333</v>
      </c>
      <c r="AB1160" t="s">
        <v>1322</v>
      </c>
      <c r="AC1160" t="s">
        <v>1360</v>
      </c>
      <c r="AD1160" t="s">
        <v>121</v>
      </c>
      <c r="AE1160" s="4">
        <v>0.66</v>
      </c>
      <c r="AF1160">
        <v>1</v>
      </c>
    </row>
    <row r="1161" spans="1:32" ht="15" customHeight="1" x14ac:dyDescent="0.25">
      <c r="A1161">
        <v>1160</v>
      </c>
      <c r="B1161" t="s">
        <v>2820</v>
      </c>
      <c r="C1161">
        <v>20230710</v>
      </c>
      <c r="D1161">
        <v>20230717</v>
      </c>
      <c r="E1161">
        <v>767</v>
      </c>
      <c r="F1161">
        <v>7</v>
      </c>
      <c r="G1161">
        <v>41</v>
      </c>
      <c r="H1161">
        <v>25</v>
      </c>
      <c r="I1161">
        <v>5</v>
      </c>
      <c r="J1161">
        <v>1</v>
      </c>
      <c r="K1161" t="s">
        <v>1325</v>
      </c>
      <c r="L1161">
        <v>3</v>
      </c>
      <c r="M1161" s="5">
        <v>830.19</v>
      </c>
      <c r="N1161" s="6">
        <v>0</v>
      </c>
      <c r="O1161" s="5">
        <f t="shared" si="108"/>
        <v>830.19</v>
      </c>
      <c r="P1161" s="5">
        <f t="shared" si="109"/>
        <v>2490.5700000000002</v>
      </c>
      <c r="Q1161" s="5">
        <v>455.59</v>
      </c>
      <c r="R1161" s="5">
        <f t="shared" si="110"/>
        <v>1366.77</v>
      </c>
      <c r="S1161" s="5">
        <f t="shared" si="111"/>
        <v>1080.1900000000003</v>
      </c>
      <c r="T1161" s="6">
        <f t="shared" si="112"/>
        <v>0.43371196151884917</v>
      </c>
      <c r="U1161" s="5">
        <v>43.61</v>
      </c>
      <c r="V1161">
        <v>0</v>
      </c>
      <c r="W1161" s="5">
        <f t="shared" si="113"/>
        <v>0</v>
      </c>
      <c r="X1161" s="5">
        <v>2621.65</v>
      </c>
      <c r="Y1161" t="s">
        <v>1319</v>
      </c>
      <c r="Z1161" t="s">
        <v>2821</v>
      </c>
      <c r="AA1161" t="s">
        <v>1321</v>
      </c>
      <c r="AB1161" t="s">
        <v>1322</v>
      </c>
      <c r="AC1161" t="s">
        <v>1323</v>
      </c>
      <c r="AD1161" t="s">
        <v>136</v>
      </c>
      <c r="AE1161" s="4">
        <v>1.2E-2</v>
      </c>
      <c r="AF1161">
        <v>1</v>
      </c>
    </row>
    <row r="1162" spans="1:32" ht="15" customHeight="1" x14ac:dyDescent="0.25">
      <c r="A1162">
        <v>1161</v>
      </c>
      <c r="B1162" t="s">
        <v>2820</v>
      </c>
      <c r="C1162">
        <v>20230710</v>
      </c>
      <c r="D1162">
        <v>20230717</v>
      </c>
      <c r="E1162">
        <v>767</v>
      </c>
      <c r="F1162">
        <v>9</v>
      </c>
      <c r="G1162">
        <v>41</v>
      </c>
      <c r="H1162">
        <v>25</v>
      </c>
      <c r="I1162">
        <v>5</v>
      </c>
      <c r="J1162">
        <v>2</v>
      </c>
      <c r="K1162" t="s">
        <v>1325</v>
      </c>
      <c r="L1162">
        <v>1</v>
      </c>
      <c r="M1162" s="5">
        <v>383.29</v>
      </c>
      <c r="N1162" s="6">
        <v>8.5300000000000001E-2</v>
      </c>
      <c r="O1162" s="5">
        <f t="shared" si="108"/>
        <v>350.59536300000002</v>
      </c>
      <c r="P1162" s="5">
        <f t="shared" si="109"/>
        <v>350.59536300000002</v>
      </c>
      <c r="Q1162" s="5">
        <v>264.5</v>
      </c>
      <c r="R1162" s="5">
        <f t="shared" si="110"/>
        <v>264.5</v>
      </c>
      <c r="S1162" s="5">
        <f t="shared" si="111"/>
        <v>77.645363000000017</v>
      </c>
      <c r="T1162" s="6">
        <f t="shared" si="112"/>
        <v>0.22146717040293545</v>
      </c>
      <c r="U1162" s="5">
        <v>8.4499999999999993</v>
      </c>
      <c r="V1162">
        <v>0</v>
      </c>
      <c r="W1162" s="5">
        <f t="shared" si="113"/>
        <v>0</v>
      </c>
      <c r="X1162" s="5">
        <v>369.05</v>
      </c>
      <c r="Y1162" t="s">
        <v>1319</v>
      </c>
      <c r="Z1162" t="s">
        <v>2821</v>
      </c>
      <c r="AA1162" t="s">
        <v>1321</v>
      </c>
      <c r="AB1162" t="s">
        <v>1322</v>
      </c>
      <c r="AC1162" t="s">
        <v>1323</v>
      </c>
      <c r="AD1162" t="s">
        <v>136</v>
      </c>
      <c r="AE1162" s="4">
        <v>1.2E-2</v>
      </c>
      <c r="AF1162">
        <v>1</v>
      </c>
    </row>
    <row r="1163" spans="1:32" ht="15" customHeight="1" x14ac:dyDescent="0.25">
      <c r="A1163">
        <v>1162</v>
      </c>
      <c r="B1163" t="s">
        <v>2822</v>
      </c>
      <c r="C1163">
        <v>20230609</v>
      </c>
      <c r="D1163">
        <v>20230615</v>
      </c>
      <c r="E1163">
        <v>293</v>
      </c>
      <c r="F1163">
        <v>18</v>
      </c>
      <c r="G1163">
        <v>13</v>
      </c>
      <c r="H1163">
        <v>2</v>
      </c>
      <c r="I1163">
        <v>5</v>
      </c>
      <c r="J1163">
        <v>1</v>
      </c>
      <c r="K1163" t="s">
        <v>1318</v>
      </c>
      <c r="L1163">
        <v>3</v>
      </c>
      <c r="M1163" s="5">
        <v>243.77</v>
      </c>
      <c r="N1163" s="6">
        <v>0</v>
      </c>
      <c r="O1163" s="5">
        <f t="shared" si="108"/>
        <v>243.77</v>
      </c>
      <c r="P1163" s="5">
        <f t="shared" si="109"/>
        <v>731.31000000000006</v>
      </c>
      <c r="Q1163" s="5">
        <v>66.959999999999994</v>
      </c>
      <c r="R1163" s="5">
        <f t="shared" si="110"/>
        <v>0</v>
      </c>
      <c r="S1163" s="5">
        <f t="shared" si="111"/>
        <v>0</v>
      </c>
      <c r="T1163" s="6">
        <f t="shared" si="112"/>
        <v>0</v>
      </c>
      <c r="U1163" s="5">
        <v>0</v>
      </c>
      <c r="V1163">
        <v>3</v>
      </c>
      <c r="W1163" s="5">
        <f t="shared" si="113"/>
        <v>731.31000000000006</v>
      </c>
      <c r="X1163" s="5">
        <v>724.07</v>
      </c>
      <c r="Y1163" t="s">
        <v>1319</v>
      </c>
      <c r="Z1163" t="s">
        <v>2823</v>
      </c>
      <c r="AA1163" t="s">
        <v>1321</v>
      </c>
      <c r="AB1163" t="s">
        <v>1322</v>
      </c>
      <c r="AC1163" t="s">
        <v>1323</v>
      </c>
      <c r="AD1163" t="s">
        <v>79</v>
      </c>
      <c r="AE1163" s="4">
        <v>0.74</v>
      </c>
      <c r="AF1163">
        <v>1</v>
      </c>
    </row>
    <row r="1164" spans="1:32" ht="15" customHeight="1" x14ac:dyDescent="0.25">
      <c r="A1164">
        <v>1163</v>
      </c>
      <c r="B1164" t="s">
        <v>2822</v>
      </c>
      <c r="C1164">
        <v>20230609</v>
      </c>
      <c r="D1164">
        <v>20230615</v>
      </c>
      <c r="E1164">
        <v>293</v>
      </c>
      <c r="F1164">
        <v>19</v>
      </c>
      <c r="G1164">
        <v>13</v>
      </c>
      <c r="H1164">
        <v>2</v>
      </c>
      <c r="I1164">
        <v>5</v>
      </c>
      <c r="J1164">
        <v>1</v>
      </c>
      <c r="K1164" t="s">
        <v>1318</v>
      </c>
      <c r="L1164">
        <v>9</v>
      </c>
      <c r="M1164" s="5">
        <v>240.19</v>
      </c>
      <c r="N1164" s="6">
        <v>0</v>
      </c>
      <c r="O1164" s="5">
        <f t="shared" si="108"/>
        <v>240.19</v>
      </c>
      <c r="P1164" s="5">
        <f t="shared" si="109"/>
        <v>2161.71</v>
      </c>
      <c r="Q1164" s="5">
        <v>39.450000000000003</v>
      </c>
      <c r="R1164" s="5">
        <f t="shared" si="110"/>
        <v>315.60000000000002</v>
      </c>
      <c r="S1164" s="5">
        <f t="shared" si="111"/>
        <v>1605.92</v>
      </c>
      <c r="T1164" s="6">
        <f t="shared" si="112"/>
        <v>0.83575502727007789</v>
      </c>
      <c r="U1164" s="5">
        <v>0</v>
      </c>
      <c r="V1164">
        <v>1</v>
      </c>
      <c r="W1164" s="5">
        <f t="shared" si="113"/>
        <v>240.19</v>
      </c>
      <c r="X1164" s="5">
        <v>2140.31</v>
      </c>
      <c r="Y1164" t="s">
        <v>1319</v>
      </c>
      <c r="Z1164" t="s">
        <v>2823</v>
      </c>
      <c r="AA1164" t="s">
        <v>1321</v>
      </c>
      <c r="AB1164" t="s">
        <v>1322</v>
      </c>
      <c r="AC1164" t="s">
        <v>1323</v>
      </c>
      <c r="AD1164" t="s">
        <v>79</v>
      </c>
      <c r="AE1164" s="4">
        <v>0.74</v>
      </c>
      <c r="AF1164">
        <v>1</v>
      </c>
    </row>
    <row r="1165" spans="1:32" ht="15" customHeight="1" x14ac:dyDescent="0.25">
      <c r="A1165">
        <v>1164</v>
      </c>
      <c r="B1165" t="s">
        <v>2822</v>
      </c>
      <c r="C1165">
        <v>20230609</v>
      </c>
      <c r="D1165">
        <v>20230615</v>
      </c>
      <c r="E1165">
        <v>293</v>
      </c>
      <c r="F1165">
        <v>15</v>
      </c>
      <c r="G1165">
        <v>13</v>
      </c>
      <c r="H1165">
        <v>2</v>
      </c>
      <c r="I1165">
        <v>5</v>
      </c>
      <c r="J1165">
        <v>1</v>
      </c>
      <c r="K1165" t="s">
        <v>1318</v>
      </c>
      <c r="L1165">
        <v>30</v>
      </c>
      <c r="M1165" s="5">
        <v>79.05</v>
      </c>
      <c r="N1165" s="6">
        <v>0</v>
      </c>
      <c r="O1165" s="5">
        <f t="shared" si="108"/>
        <v>79.05</v>
      </c>
      <c r="P1165" s="5">
        <f t="shared" si="109"/>
        <v>2371.5</v>
      </c>
      <c r="Q1165" s="5">
        <v>20.04</v>
      </c>
      <c r="R1165" s="5">
        <f t="shared" si="110"/>
        <v>581.16</v>
      </c>
      <c r="S1165" s="5">
        <f t="shared" si="111"/>
        <v>1711.29</v>
      </c>
      <c r="T1165" s="6">
        <f t="shared" si="112"/>
        <v>0.74648956356736251</v>
      </c>
      <c r="U1165" s="5">
        <v>0</v>
      </c>
      <c r="V1165">
        <v>1</v>
      </c>
      <c r="W1165" s="5">
        <f t="shared" si="113"/>
        <v>79.05</v>
      </c>
      <c r="X1165" s="5">
        <v>2348.02</v>
      </c>
      <c r="Y1165" t="s">
        <v>1319</v>
      </c>
      <c r="Z1165" t="s">
        <v>2823</v>
      </c>
      <c r="AA1165" t="s">
        <v>1321</v>
      </c>
      <c r="AB1165" t="s">
        <v>1322</v>
      </c>
      <c r="AC1165" t="s">
        <v>1323</v>
      </c>
      <c r="AD1165" t="s">
        <v>79</v>
      </c>
      <c r="AE1165" s="4">
        <v>0.74</v>
      </c>
      <c r="AF1165">
        <v>1</v>
      </c>
    </row>
    <row r="1166" spans="1:32" ht="15" customHeight="1" x14ac:dyDescent="0.25">
      <c r="A1166">
        <v>1165</v>
      </c>
      <c r="B1166" t="s">
        <v>2822</v>
      </c>
      <c r="C1166">
        <v>20230609</v>
      </c>
      <c r="D1166">
        <v>20230615</v>
      </c>
      <c r="E1166">
        <v>293</v>
      </c>
      <c r="F1166">
        <v>15</v>
      </c>
      <c r="G1166">
        <v>13</v>
      </c>
      <c r="H1166">
        <v>2</v>
      </c>
      <c r="I1166">
        <v>5</v>
      </c>
      <c r="J1166">
        <v>1</v>
      </c>
      <c r="K1166" t="s">
        <v>1318</v>
      </c>
      <c r="L1166">
        <v>5</v>
      </c>
      <c r="M1166" s="5">
        <v>79.13</v>
      </c>
      <c r="N1166" s="6">
        <v>0</v>
      </c>
      <c r="O1166" s="5">
        <f t="shared" si="108"/>
        <v>79.13</v>
      </c>
      <c r="P1166" s="5">
        <f t="shared" si="109"/>
        <v>395.65</v>
      </c>
      <c r="Q1166" s="5">
        <v>20.09</v>
      </c>
      <c r="R1166" s="5">
        <f t="shared" si="110"/>
        <v>80.36</v>
      </c>
      <c r="S1166" s="5">
        <f t="shared" si="111"/>
        <v>236.15999999999997</v>
      </c>
      <c r="T1166" s="6">
        <f t="shared" si="112"/>
        <v>0.74611398963730569</v>
      </c>
      <c r="U1166" s="5">
        <v>0</v>
      </c>
      <c r="V1166">
        <v>1</v>
      </c>
      <c r="W1166" s="5">
        <f t="shared" si="113"/>
        <v>79.13</v>
      </c>
      <c r="X1166" s="5">
        <v>391.73</v>
      </c>
      <c r="Y1166" t="s">
        <v>1319</v>
      </c>
      <c r="Z1166" t="s">
        <v>2823</v>
      </c>
      <c r="AA1166" t="s">
        <v>1321</v>
      </c>
      <c r="AB1166" t="s">
        <v>1322</v>
      </c>
      <c r="AC1166" t="s">
        <v>1323</v>
      </c>
      <c r="AD1166" t="s">
        <v>79</v>
      </c>
      <c r="AE1166" s="4">
        <v>0.74</v>
      </c>
      <c r="AF1166">
        <v>1</v>
      </c>
    </row>
    <row r="1167" spans="1:32" ht="15" customHeight="1" x14ac:dyDescent="0.25">
      <c r="A1167">
        <v>1166</v>
      </c>
      <c r="B1167" t="s">
        <v>2822</v>
      </c>
      <c r="C1167">
        <v>20230609</v>
      </c>
      <c r="D1167">
        <v>20230615</v>
      </c>
      <c r="E1167">
        <v>293</v>
      </c>
      <c r="F1167">
        <v>27</v>
      </c>
      <c r="G1167">
        <v>13</v>
      </c>
      <c r="H1167">
        <v>2</v>
      </c>
      <c r="I1167">
        <v>5</v>
      </c>
      <c r="J1167">
        <v>1</v>
      </c>
      <c r="K1167" t="s">
        <v>1318</v>
      </c>
      <c r="L1167">
        <v>1</v>
      </c>
      <c r="M1167" s="5">
        <v>944.27</v>
      </c>
      <c r="N1167" s="6">
        <v>0</v>
      </c>
      <c r="O1167" s="5">
        <f t="shared" si="108"/>
        <v>944.27</v>
      </c>
      <c r="P1167" s="5">
        <f t="shared" si="109"/>
        <v>944.27</v>
      </c>
      <c r="Q1167" s="5">
        <v>450.98</v>
      </c>
      <c r="R1167" s="5">
        <f t="shared" si="110"/>
        <v>0</v>
      </c>
      <c r="S1167" s="5">
        <f t="shared" si="111"/>
        <v>-5</v>
      </c>
      <c r="T1167" s="6">
        <f t="shared" si="112"/>
        <v>0</v>
      </c>
      <c r="U1167" s="5">
        <v>5</v>
      </c>
      <c r="V1167">
        <v>1</v>
      </c>
      <c r="W1167" s="5">
        <f t="shared" si="113"/>
        <v>944.27</v>
      </c>
      <c r="X1167" s="5">
        <v>934.92</v>
      </c>
      <c r="Y1167" t="s">
        <v>1319</v>
      </c>
      <c r="Z1167" t="s">
        <v>2823</v>
      </c>
      <c r="AA1167" t="s">
        <v>1321</v>
      </c>
      <c r="AB1167" t="s">
        <v>1322</v>
      </c>
      <c r="AC1167" t="s">
        <v>1323</v>
      </c>
      <c r="AD1167" t="s">
        <v>79</v>
      </c>
      <c r="AE1167" s="4">
        <v>0.74</v>
      </c>
      <c r="AF1167">
        <v>1</v>
      </c>
    </row>
    <row r="1168" spans="1:32" ht="15" customHeight="1" x14ac:dyDescent="0.25">
      <c r="A1168">
        <v>1167</v>
      </c>
      <c r="B1168" t="s">
        <v>2824</v>
      </c>
      <c r="C1168">
        <v>20251229</v>
      </c>
      <c r="D1168">
        <v>20260103</v>
      </c>
      <c r="E1168">
        <v>351</v>
      </c>
      <c r="F1168">
        <v>27</v>
      </c>
      <c r="G1168">
        <v>29</v>
      </c>
      <c r="H1168">
        <v>15</v>
      </c>
      <c r="I1168">
        <v>1</v>
      </c>
      <c r="J1168">
        <v>2</v>
      </c>
      <c r="K1168" t="s">
        <v>1325</v>
      </c>
      <c r="L1168">
        <v>5</v>
      </c>
      <c r="M1168" s="5">
        <v>876.04</v>
      </c>
      <c r="N1168" s="6">
        <v>8.5300000000000001E-2</v>
      </c>
      <c r="O1168" s="5">
        <f t="shared" si="108"/>
        <v>801.31378799999993</v>
      </c>
      <c r="P1168" s="5">
        <f t="shared" si="109"/>
        <v>4006.5689399999997</v>
      </c>
      <c r="Q1168" s="5">
        <v>429.93</v>
      </c>
      <c r="R1168" s="5">
        <f t="shared" si="110"/>
        <v>2149.65</v>
      </c>
      <c r="S1168" s="5">
        <f t="shared" si="111"/>
        <v>1800.6689399999996</v>
      </c>
      <c r="T1168" s="6">
        <f t="shared" si="112"/>
        <v>0.44942916669243677</v>
      </c>
      <c r="U1168" s="5">
        <v>56.25</v>
      </c>
      <c r="V1168">
        <v>0</v>
      </c>
      <c r="W1168" s="5">
        <f t="shared" si="113"/>
        <v>0</v>
      </c>
      <c r="X1168" s="5">
        <v>3709.79</v>
      </c>
      <c r="Y1168" t="s">
        <v>1319</v>
      </c>
      <c r="Z1168" t="s">
        <v>2825</v>
      </c>
      <c r="AA1168" t="s">
        <v>1321</v>
      </c>
      <c r="AB1168" t="s">
        <v>1327</v>
      </c>
      <c r="AC1168" t="s">
        <v>1323</v>
      </c>
      <c r="AD1168" t="s">
        <v>91</v>
      </c>
      <c r="AE1168" s="4">
        <v>1.0900000000000001</v>
      </c>
      <c r="AF1168">
        <v>1</v>
      </c>
    </row>
    <row r="1169" spans="1:32" ht="15" customHeight="1" x14ac:dyDescent="0.25">
      <c r="A1169">
        <v>1168</v>
      </c>
      <c r="B1169" t="s">
        <v>2826</v>
      </c>
      <c r="C1169">
        <v>20251020</v>
      </c>
      <c r="D1169">
        <v>20251024</v>
      </c>
      <c r="E1169">
        <v>175</v>
      </c>
      <c r="F1169">
        <v>25</v>
      </c>
      <c r="G1169">
        <v>11</v>
      </c>
      <c r="H1169">
        <v>4</v>
      </c>
      <c r="I1169">
        <v>3</v>
      </c>
      <c r="J1169">
        <v>1</v>
      </c>
      <c r="K1169" t="s">
        <v>1318</v>
      </c>
      <c r="L1169">
        <v>2</v>
      </c>
      <c r="M1169" s="5">
        <v>11860.27</v>
      </c>
      <c r="N1169" s="6">
        <v>0</v>
      </c>
      <c r="O1169" s="5">
        <f t="shared" si="108"/>
        <v>11860.27</v>
      </c>
      <c r="P1169" s="5">
        <f t="shared" si="109"/>
        <v>23720.54</v>
      </c>
      <c r="Q1169" s="5">
        <v>7015.06</v>
      </c>
      <c r="R1169" s="5">
        <f t="shared" si="110"/>
        <v>0</v>
      </c>
      <c r="S1169" s="5">
        <f t="shared" si="111"/>
        <v>-10.19</v>
      </c>
      <c r="T1169" s="6">
        <f t="shared" si="112"/>
        <v>0</v>
      </c>
      <c r="U1169" s="5">
        <v>10.19</v>
      </c>
      <c r="V1169">
        <v>2</v>
      </c>
      <c r="W1169" s="5">
        <f t="shared" si="113"/>
        <v>23720.54</v>
      </c>
      <c r="X1169" s="5">
        <v>22808.21</v>
      </c>
      <c r="Y1169" t="s">
        <v>1319</v>
      </c>
      <c r="Z1169" t="s">
        <v>2827</v>
      </c>
      <c r="AA1169" t="s">
        <v>1321</v>
      </c>
      <c r="AB1169" t="s">
        <v>1322</v>
      </c>
      <c r="AC1169" t="s">
        <v>1323</v>
      </c>
      <c r="AD1169" t="s">
        <v>62</v>
      </c>
      <c r="AE1169" s="4">
        <v>1</v>
      </c>
      <c r="AF1169">
        <v>1</v>
      </c>
    </row>
    <row r="1170" spans="1:32" ht="15" customHeight="1" x14ac:dyDescent="0.25">
      <c r="A1170">
        <v>1169</v>
      </c>
      <c r="B1170" t="s">
        <v>2826</v>
      </c>
      <c r="C1170">
        <v>20251020</v>
      </c>
      <c r="D1170">
        <v>20251024</v>
      </c>
      <c r="E1170">
        <v>175</v>
      </c>
      <c r="F1170">
        <v>1</v>
      </c>
      <c r="G1170">
        <v>11</v>
      </c>
      <c r="H1170">
        <v>4</v>
      </c>
      <c r="I1170">
        <v>3</v>
      </c>
      <c r="J1170">
        <v>1</v>
      </c>
      <c r="K1170" t="s">
        <v>1318</v>
      </c>
      <c r="L1170">
        <v>1</v>
      </c>
      <c r="M1170" s="5">
        <v>1227.7</v>
      </c>
      <c r="N1170" s="6">
        <v>0</v>
      </c>
      <c r="O1170" s="5">
        <f t="shared" si="108"/>
        <v>1227.7</v>
      </c>
      <c r="P1170" s="5">
        <f t="shared" si="109"/>
        <v>1227.7</v>
      </c>
      <c r="Q1170" s="5">
        <v>641.94000000000005</v>
      </c>
      <c r="R1170" s="5">
        <f t="shared" si="110"/>
        <v>0</v>
      </c>
      <c r="S1170" s="5">
        <f t="shared" si="111"/>
        <v>-6.48</v>
      </c>
      <c r="T1170" s="6">
        <f t="shared" si="112"/>
        <v>0</v>
      </c>
      <c r="U1170" s="5">
        <v>6.48</v>
      </c>
      <c r="V1170">
        <v>1</v>
      </c>
      <c r="W1170" s="5">
        <f t="shared" si="113"/>
        <v>1227.7</v>
      </c>
      <c r="X1170" s="5">
        <v>1180.48</v>
      </c>
      <c r="Y1170" t="s">
        <v>1319</v>
      </c>
      <c r="Z1170" t="s">
        <v>2827</v>
      </c>
      <c r="AA1170" t="s">
        <v>1321</v>
      </c>
      <c r="AB1170" t="s">
        <v>1322</v>
      </c>
      <c r="AC1170" t="s">
        <v>1323</v>
      </c>
      <c r="AD1170" t="s">
        <v>62</v>
      </c>
      <c r="AE1170" s="4">
        <v>1</v>
      </c>
      <c r="AF1170">
        <v>1</v>
      </c>
    </row>
    <row r="1171" spans="1:32" ht="15" customHeight="1" x14ac:dyDescent="0.25">
      <c r="A1171">
        <v>1170</v>
      </c>
      <c r="B1171" t="s">
        <v>2826</v>
      </c>
      <c r="C1171">
        <v>20251020</v>
      </c>
      <c r="D1171">
        <v>20251024</v>
      </c>
      <c r="E1171">
        <v>175</v>
      </c>
      <c r="F1171">
        <v>5</v>
      </c>
      <c r="G1171">
        <v>11</v>
      </c>
      <c r="H1171">
        <v>4</v>
      </c>
      <c r="I1171">
        <v>3</v>
      </c>
      <c r="J1171">
        <v>1</v>
      </c>
      <c r="K1171" t="s">
        <v>1318</v>
      </c>
      <c r="L1171">
        <v>3</v>
      </c>
      <c r="M1171" s="5">
        <v>81.290000000000006</v>
      </c>
      <c r="N1171" s="6">
        <v>0</v>
      </c>
      <c r="O1171" s="5">
        <f t="shared" si="108"/>
        <v>81.290000000000006</v>
      </c>
      <c r="P1171" s="5">
        <f t="shared" si="109"/>
        <v>243.87</v>
      </c>
      <c r="Q1171" s="5">
        <v>40.29</v>
      </c>
      <c r="R1171" s="5">
        <f t="shared" si="110"/>
        <v>80.58</v>
      </c>
      <c r="S1171" s="5">
        <f t="shared" si="111"/>
        <v>54.009999999999991</v>
      </c>
      <c r="T1171" s="6">
        <f t="shared" si="112"/>
        <v>0.33220568335588629</v>
      </c>
      <c r="U1171" s="5">
        <v>27.99</v>
      </c>
      <c r="V1171">
        <v>1</v>
      </c>
      <c r="W1171" s="5">
        <f t="shared" si="113"/>
        <v>81.290000000000006</v>
      </c>
      <c r="X1171" s="5">
        <v>234.49</v>
      </c>
      <c r="Y1171" t="s">
        <v>1319</v>
      </c>
      <c r="Z1171" t="s">
        <v>2827</v>
      </c>
      <c r="AA1171" t="s">
        <v>1321</v>
      </c>
      <c r="AB1171" t="s">
        <v>1322</v>
      </c>
      <c r="AC1171" t="s">
        <v>1323</v>
      </c>
      <c r="AD1171" t="s">
        <v>62</v>
      </c>
      <c r="AE1171" s="4">
        <v>1</v>
      </c>
      <c r="AF1171">
        <v>1</v>
      </c>
    </row>
    <row r="1172" spans="1:32" ht="15" customHeight="1" x14ac:dyDescent="0.25">
      <c r="A1172">
        <v>1171</v>
      </c>
      <c r="B1172" t="s">
        <v>2828</v>
      </c>
      <c r="C1172">
        <v>20251130</v>
      </c>
      <c r="D1172">
        <v>20251203</v>
      </c>
      <c r="E1172">
        <v>8</v>
      </c>
      <c r="F1172">
        <v>8</v>
      </c>
      <c r="G1172">
        <v>1</v>
      </c>
      <c r="H1172">
        <v>5</v>
      </c>
      <c r="I1172">
        <v>1</v>
      </c>
      <c r="J1172">
        <v>1</v>
      </c>
      <c r="K1172" t="s">
        <v>1325</v>
      </c>
      <c r="L1172">
        <v>22</v>
      </c>
      <c r="M1172" s="5">
        <v>1190.3900000000001</v>
      </c>
      <c r="N1172" s="6">
        <v>0</v>
      </c>
      <c r="O1172" s="5">
        <f t="shared" si="108"/>
        <v>1190.3900000000001</v>
      </c>
      <c r="P1172" s="5">
        <f t="shared" si="109"/>
        <v>26188.58</v>
      </c>
      <c r="Q1172" s="5">
        <v>733.39</v>
      </c>
      <c r="R1172" s="5">
        <f t="shared" si="110"/>
        <v>16134.58</v>
      </c>
      <c r="S1172" s="5">
        <f t="shared" si="111"/>
        <v>9890.1000000000022</v>
      </c>
      <c r="T1172" s="6">
        <f t="shared" si="112"/>
        <v>0.37764934181234727</v>
      </c>
      <c r="U1172" s="5">
        <v>163.9</v>
      </c>
      <c r="V1172">
        <v>0</v>
      </c>
      <c r="W1172" s="5">
        <f t="shared" si="113"/>
        <v>0</v>
      </c>
      <c r="X1172" s="5">
        <v>23807.8</v>
      </c>
      <c r="Y1172" t="s">
        <v>1278</v>
      </c>
      <c r="Z1172" t="s">
        <v>2829</v>
      </c>
      <c r="AA1172" t="s">
        <v>1333</v>
      </c>
      <c r="AB1172" t="s">
        <v>1322</v>
      </c>
      <c r="AC1172" t="s">
        <v>1339</v>
      </c>
      <c r="AD1172" t="s">
        <v>62</v>
      </c>
      <c r="AE1172" s="4">
        <v>1</v>
      </c>
      <c r="AF1172">
        <v>3</v>
      </c>
    </row>
    <row r="1173" spans="1:32" ht="15" customHeight="1" x14ac:dyDescent="0.25">
      <c r="A1173">
        <v>1172</v>
      </c>
      <c r="B1173" t="s">
        <v>2830</v>
      </c>
      <c r="C1173">
        <v>20230108</v>
      </c>
      <c r="D1173">
        <v>20230110</v>
      </c>
      <c r="E1173">
        <v>190</v>
      </c>
      <c r="F1173">
        <v>25</v>
      </c>
      <c r="G1173">
        <v>17</v>
      </c>
      <c r="H1173">
        <v>6</v>
      </c>
      <c r="I1173">
        <v>6</v>
      </c>
      <c r="J1173">
        <v>1</v>
      </c>
      <c r="K1173" t="s">
        <v>1325</v>
      </c>
      <c r="L1173">
        <v>2</v>
      </c>
      <c r="M1173" s="5">
        <v>12349.61</v>
      </c>
      <c r="N1173" s="6">
        <v>0</v>
      </c>
      <c r="O1173" s="5">
        <f t="shared" si="108"/>
        <v>12349.61</v>
      </c>
      <c r="P1173" s="5">
        <f t="shared" si="109"/>
        <v>24699.22</v>
      </c>
      <c r="Q1173" s="5">
        <v>7336.46</v>
      </c>
      <c r="R1173" s="5">
        <f t="shared" si="110"/>
        <v>14672.92</v>
      </c>
      <c r="S1173" s="5">
        <f t="shared" si="111"/>
        <v>10004.820000000002</v>
      </c>
      <c r="T1173" s="6">
        <f t="shared" si="112"/>
        <v>0.40506623286079485</v>
      </c>
      <c r="U1173" s="5">
        <v>21.48</v>
      </c>
      <c r="V1173">
        <v>0</v>
      </c>
      <c r="W1173" s="5">
        <f t="shared" si="113"/>
        <v>0</v>
      </c>
      <c r="X1173" s="5">
        <v>26275.77</v>
      </c>
      <c r="Y1173" t="s">
        <v>1319</v>
      </c>
      <c r="Z1173" t="s">
        <v>2831</v>
      </c>
      <c r="AA1173" t="s">
        <v>1321</v>
      </c>
      <c r="AB1173" t="s">
        <v>1327</v>
      </c>
      <c r="AC1173" t="s">
        <v>1323</v>
      </c>
      <c r="AD1173" t="s">
        <v>79</v>
      </c>
      <c r="AE1173" s="4">
        <v>0.74</v>
      </c>
      <c r="AF1173">
        <v>1</v>
      </c>
    </row>
    <row r="1174" spans="1:32" ht="15" customHeight="1" x14ac:dyDescent="0.25">
      <c r="A1174">
        <v>1173</v>
      </c>
      <c r="B1174" t="s">
        <v>2832</v>
      </c>
      <c r="C1174">
        <v>20250110</v>
      </c>
      <c r="D1174">
        <v>20250111</v>
      </c>
      <c r="E1174">
        <v>399</v>
      </c>
      <c r="F1174">
        <v>11</v>
      </c>
      <c r="G1174">
        <v>30</v>
      </c>
      <c r="H1174">
        <v>19</v>
      </c>
      <c r="I1174">
        <v>1</v>
      </c>
      <c r="J1174">
        <v>1</v>
      </c>
      <c r="K1174" t="s">
        <v>1325</v>
      </c>
      <c r="L1174">
        <v>1</v>
      </c>
      <c r="M1174" s="5">
        <v>130.41</v>
      </c>
      <c r="N1174" s="6">
        <v>0</v>
      </c>
      <c r="O1174" s="5">
        <f t="shared" si="108"/>
        <v>130.41</v>
      </c>
      <c r="P1174" s="5">
        <f t="shared" si="109"/>
        <v>130.41</v>
      </c>
      <c r="Q1174" s="5">
        <v>23.22</v>
      </c>
      <c r="R1174" s="5">
        <f t="shared" si="110"/>
        <v>23.22</v>
      </c>
      <c r="S1174" s="5">
        <f t="shared" si="111"/>
        <v>107.19</v>
      </c>
      <c r="T1174" s="6">
        <f t="shared" si="112"/>
        <v>0.82194616977225676</v>
      </c>
      <c r="U1174" s="5">
        <v>0</v>
      </c>
      <c r="V1174">
        <v>0</v>
      </c>
      <c r="W1174" s="5">
        <f t="shared" si="113"/>
        <v>0</v>
      </c>
      <c r="X1174" s="5">
        <v>131.72999999999999</v>
      </c>
      <c r="Y1174" t="s">
        <v>1319</v>
      </c>
      <c r="Z1174" t="s">
        <v>2833</v>
      </c>
      <c r="AA1174" t="s">
        <v>1321</v>
      </c>
      <c r="AB1174" t="s">
        <v>1344</v>
      </c>
      <c r="AC1174" t="s">
        <v>1323</v>
      </c>
      <c r="AD1174" t="s">
        <v>91</v>
      </c>
      <c r="AE1174" s="4">
        <v>1.0900000000000001</v>
      </c>
      <c r="AF1174">
        <v>1</v>
      </c>
    </row>
    <row r="1175" spans="1:32" ht="15" customHeight="1" x14ac:dyDescent="0.25">
      <c r="A1175">
        <v>1174</v>
      </c>
      <c r="B1175" t="s">
        <v>2834</v>
      </c>
      <c r="C1175">
        <v>20251124</v>
      </c>
      <c r="D1175">
        <v>20251124</v>
      </c>
      <c r="E1175">
        <v>289</v>
      </c>
      <c r="F1175">
        <v>3</v>
      </c>
      <c r="G1175">
        <v>4</v>
      </c>
      <c r="H1175">
        <v>8</v>
      </c>
      <c r="I1175">
        <v>5</v>
      </c>
      <c r="J1175">
        <v>1</v>
      </c>
      <c r="K1175" t="s">
        <v>1325</v>
      </c>
      <c r="L1175">
        <v>2</v>
      </c>
      <c r="M1175" s="5">
        <v>1197.6199999999999</v>
      </c>
      <c r="N1175" s="6">
        <v>0</v>
      </c>
      <c r="O1175" s="5">
        <f t="shared" si="108"/>
        <v>1197.6199999999999</v>
      </c>
      <c r="P1175" s="5">
        <f t="shared" si="109"/>
        <v>2395.2399999999998</v>
      </c>
      <c r="Q1175" s="5">
        <v>680.37</v>
      </c>
      <c r="R1175" s="5">
        <f t="shared" si="110"/>
        <v>1360.74</v>
      </c>
      <c r="S1175" s="5">
        <f t="shared" si="111"/>
        <v>1018.4799999999998</v>
      </c>
      <c r="T1175" s="6">
        <f t="shared" si="112"/>
        <v>0.42520999983300206</v>
      </c>
      <c r="U1175" s="5">
        <v>16.02</v>
      </c>
      <c r="V1175">
        <v>0</v>
      </c>
      <c r="W1175" s="5">
        <f t="shared" si="113"/>
        <v>0</v>
      </c>
      <c r="X1175" s="5">
        <v>2177.4899999999998</v>
      </c>
      <c r="Y1175" t="s">
        <v>1278</v>
      </c>
      <c r="Z1175" t="s">
        <v>2835</v>
      </c>
      <c r="AA1175" t="s">
        <v>1321</v>
      </c>
      <c r="AB1175" t="s">
        <v>1322</v>
      </c>
      <c r="AC1175" t="s">
        <v>1323</v>
      </c>
      <c r="AD1175" t="s">
        <v>62</v>
      </c>
      <c r="AE1175" s="4">
        <v>1</v>
      </c>
      <c r="AF1175">
        <v>3</v>
      </c>
    </row>
    <row r="1176" spans="1:32" ht="15" customHeight="1" x14ac:dyDescent="0.25">
      <c r="A1176">
        <v>1175</v>
      </c>
      <c r="B1176" t="s">
        <v>2836</v>
      </c>
      <c r="C1176">
        <v>20240224</v>
      </c>
      <c r="D1176">
        <v>20240302</v>
      </c>
      <c r="E1176">
        <v>20</v>
      </c>
      <c r="F1176">
        <v>4</v>
      </c>
      <c r="G1176">
        <v>5</v>
      </c>
      <c r="H1176">
        <v>9</v>
      </c>
      <c r="I1176">
        <v>2</v>
      </c>
      <c r="J1176">
        <v>1</v>
      </c>
      <c r="K1176" t="s">
        <v>1325</v>
      </c>
      <c r="L1176">
        <v>3</v>
      </c>
      <c r="M1176" s="5">
        <v>806.68</v>
      </c>
      <c r="N1176" s="6">
        <v>0</v>
      </c>
      <c r="O1176" s="5">
        <f t="shared" si="108"/>
        <v>806.68</v>
      </c>
      <c r="P1176" s="5">
        <f t="shared" si="109"/>
        <v>2420.04</v>
      </c>
      <c r="Q1176" s="5">
        <v>419.15</v>
      </c>
      <c r="R1176" s="5">
        <f t="shared" si="110"/>
        <v>1257.4499999999998</v>
      </c>
      <c r="S1176" s="5">
        <f t="shared" si="111"/>
        <v>1147.3200000000002</v>
      </c>
      <c r="T1176" s="6">
        <f t="shared" si="112"/>
        <v>0.4740913373332673</v>
      </c>
      <c r="U1176" s="5">
        <v>15.27</v>
      </c>
      <c r="V1176">
        <v>0</v>
      </c>
      <c r="W1176" s="5">
        <f t="shared" si="113"/>
        <v>0</v>
      </c>
      <c r="X1176" s="5">
        <v>2444.48</v>
      </c>
      <c r="Y1176" t="s">
        <v>1319</v>
      </c>
      <c r="Z1176" t="s">
        <v>2837</v>
      </c>
      <c r="AA1176" t="s">
        <v>1321</v>
      </c>
      <c r="AB1176" t="s">
        <v>1322</v>
      </c>
      <c r="AC1176" t="s">
        <v>1323</v>
      </c>
      <c r="AD1176" t="s">
        <v>62</v>
      </c>
      <c r="AE1176" s="4">
        <v>1</v>
      </c>
      <c r="AF1176">
        <v>1</v>
      </c>
    </row>
    <row r="1177" spans="1:32" ht="15" customHeight="1" x14ac:dyDescent="0.25">
      <c r="A1177">
        <v>1176</v>
      </c>
      <c r="B1177" t="s">
        <v>2838</v>
      </c>
      <c r="C1177">
        <v>20250424</v>
      </c>
      <c r="D1177">
        <v>20250430</v>
      </c>
      <c r="E1177">
        <v>638</v>
      </c>
      <c r="F1177">
        <v>17</v>
      </c>
      <c r="G1177">
        <v>37</v>
      </c>
      <c r="H1177">
        <v>34</v>
      </c>
      <c r="I1177">
        <v>1</v>
      </c>
      <c r="J1177">
        <v>1</v>
      </c>
      <c r="K1177" t="s">
        <v>1325</v>
      </c>
      <c r="L1177">
        <v>22</v>
      </c>
      <c r="M1177" s="5">
        <v>24.09</v>
      </c>
      <c r="N1177" s="6">
        <v>0</v>
      </c>
      <c r="O1177" s="5">
        <f t="shared" si="108"/>
        <v>24.09</v>
      </c>
      <c r="P1177" s="5">
        <f t="shared" si="109"/>
        <v>529.98</v>
      </c>
      <c r="Q1177" s="5">
        <v>5.03</v>
      </c>
      <c r="R1177" s="5">
        <f t="shared" si="110"/>
        <v>110.66000000000001</v>
      </c>
      <c r="S1177" s="5">
        <f t="shared" si="111"/>
        <v>419.32</v>
      </c>
      <c r="T1177" s="6">
        <f t="shared" si="112"/>
        <v>0.79119966791199658</v>
      </c>
      <c r="U1177" s="5">
        <v>0</v>
      </c>
      <c r="V1177">
        <v>0</v>
      </c>
      <c r="W1177" s="5">
        <f t="shared" si="113"/>
        <v>0</v>
      </c>
      <c r="X1177" s="5">
        <v>588.87</v>
      </c>
      <c r="Y1177" t="s">
        <v>1319</v>
      </c>
      <c r="Z1177" t="s">
        <v>2839</v>
      </c>
      <c r="AA1177" t="s">
        <v>1333</v>
      </c>
      <c r="AB1177" t="s">
        <v>1327</v>
      </c>
      <c r="AC1177" t="s">
        <v>1339</v>
      </c>
      <c r="AD1177" t="s">
        <v>127</v>
      </c>
      <c r="AE1177" s="4">
        <v>6.7999999999999996E-3</v>
      </c>
      <c r="AF1177">
        <v>1</v>
      </c>
    </row>
    <row r="1178" spans="1:32" ht="15" customHeight="1" x14ac:dyDescent="0.25">
      <c r="A1178">
        <v>1177</v>
      </c>
      <c r="B1178" t="s">
        <v>2838</v>
      </c>
      <c r="C1178">
        <v>20250424</v>
      </c>
      <c r="D1178">
        <v>20250430</v>
      </c>
      <c r="E1178">
        <v>638</v>
      </c>
      <c r="F1178">
        <v>1</v>
      </c>
      <c r="G1178">
        <v>37</v>
      </c>
      <c r="H1178">
        <v>34</v>
      </c>
      <c r="I1178">
        <v>1</v>
      </c>
      <c r="J1178">
        <v>1</v>
      </c>
      <c r="K1178" t="s">
        <v>1325</v>
      </c>
      <c r="L1178">
        <v>1</v>
      </c>
      <c r="M1178" s="5">
        <v>1167.3</v>
      </c>
      <c r="N1178" s="6">
        <v>0</v>
      </c>
      <c r="O1178" s="5">
        <f t="shared" si="108"/>
        <v>1167.3</v>
      </c>
      <c r="P1178" s="5">
        <f t="shared" si="109"/>
        <v>1167.3</v>
      </c>
      <c r="Q1178" s="5">
        <v>666.48</v>
      </c>
      <c r="R1178" s="5">
        <f t="shared" si="110"/>
        <v>666.48</v>
      </c>
      <c r="S1178" s="5">
        <f t="shared" si="111"/>
        <v>492.07999999999993</v>
      </c>
      <c r="T1178" s="6">
        <f t="shared" si="112"/>
        <v>0.42155401353550925</v>
      </c>
      <c r="U1178" s="5">
        <v>8.74</v>
      </c>
      <c r="V1178">
        <v>0</v>
      </c>
      <c r="W1178" s="5">
        <f t="shared" si="113"/>
        <v>0</v>
      </c>
      <c r="X1178" s="5">
        <v>1297</v>
      </c>
      <c r="Y1178" t="s">
        <v>1319</v>
      </c>
      <c r="Z1178" t="s">
        <v>2839</v>
      </c>
      <c r="AA1178" t="s">
        <v>1333</v>
      </c>
      <c r="AB1178" t="s">
        <v>1327</v>
      </c>
      <c r="AC1178" t="s">
        <v>1339</v>
      </c>
      <c r="AD1178" t="s">
        <v>127</v>
      </c>
      <c r="AE1178" s="4">
        <v>6.7999999999999996E-3</v>
      </c>
      <c r="AF1178">
        <v>1</v>
      </c>
    </row>
    <row r="1179" spans="1:32" ht="15" customHeight="1" x14ac:dyDescent="0.25">
      <c r="A1179">
        <v>1178</v>
      </c>
      <c r="B1179" t="s">
        <v>2838</v>
      </c>
      <c r="C1179">
        <v>20250424</v>
      </c>
      <c r="D1179">
        <v>20250430</v>
      </c>
      <c r="E1179">
        <v>638</v>
      </c>
      <c r="F1179">
        <v>28</v>
      </c>
      <c r="G1179">
        <v>37</v>
      </c>
      <c r="H1179">
        <v>34</v>
      </c>
      <c r="I1179">
        <v>1</v>
      </c>
      <c r="J1179">
        <v>1</v>
      </c>
      <c r="K1179" t="s">
        <v>1325</v>
      </c>
      <c r="L1179">
        <v>2</v>
      </c>
      <c r="M1179" s="5">
        <v>1794.15</v>
      </c>
      <c r="N1179" s="6">
        <v>0</v>
      </c>
      <c r="O1179" s="5">
        <f t="shared" si="108"/>
        <v>1794.15</v>
      </c>
      <c r="P1179" s="5">
        <f t="shared" si="109"/>
        <v>3588.3</v>
      </c>
      <c r="Q1179" s="5">
        <v>1273.8900000000001</v>
      </c>
      <c r="R1179" s="5">
        <f t="shared" si="110"/>
        <v>2547.7800000000002</v>
      </c>
      <c r="S1179" s="5">
        <f t="shared" si="111"/>
        <v>1025.68</v>
      </c>
      <c r="T1179" s="6">
        <f t="shared" si="112"/>
        <v>0.28584009140818772</v>
      </c>
      <c r="U1179" s="5">
        <v>14.84</v>
      </c>
      <c r="V1179">
        <v>0</v>
      </c>
      <c r="W1179" s="5">
        <f t="shared" si="113"/>
        <v>0</v>
      </c>
      <c r="X1179" s="5">
        <v>3987</v>
      </c>
      <c r="Y1179" t="s">
        <v>1319</v>
      </c>
      <c r="Z1179" t="s">
        <v>2839</v>
      </c>
      <c r="AA1179" t="s">
        <v>1333</v>
      </c>
      <c r="AB1179" t="s">
        <v>1327</v>
      </c>
      <c r="AC1179" t="s">
        <v>1339</v>
      </c>
      <c r="AD1179" t="s">
        <v>127</v>
      </c>
      <c r="AE1179" s="4">
        <v>6.7999999999999996E-3</v>
      </c>
      <c r="AF1179">
        <v>1</v>
      </c>
    </row>
    <row r="1180" spans="1:32" ht="15" customHeight="1" x14ac:dyDescent="0.25">
      <c r="A1180">
        <v>1179</v>
      </c>
      <c r="B1180" t="s">
        <v>2840</v>
      </c>
      <c r="C1180">
        <v>20240602</v>
      </c>
      <c r="D1180">
        <v>20240607</v>
      </c>
      <c r="E1180">
        <v>736</v>
      </c>
      <c r="F1180">
        <v>5</v>
      </c>
      <c r="G1180">
        <v>43</v>
      </c>
      <c r="H1180">
        <v>35</v>
      </c>
      <c r="I1180">
        <v>3</v>
      </c>
      <c r="J1180">
        <v>1</v>
      </c>
      <c r="K1180" t="s">
        <v>1325</v>
      </c>
      <c r="L1180">
        <v>2</v>
      </c>
      <c r="M1180" s="5">
        <v>78.98</v>
      </c>
      <c r="N1180" s="6">
        <v>0</v>
      </c>
      <c r="O1180" s="5">
        <f t="shared" si="108"/>
        <v>78.98</v>
      </c>
      <c r="P1180" s="5">
        <f t="shared" si="109"/>
        <v>157.96</v>
      </c>
      <c r="Q1180" s="5">
        <v>43.2</v>
      </c>
      <c r="R1180" s="5">
        <f t="shared" si="110"/>
        <v>86.4</v>
      </c>
      <c r="S1180" s="5">
        <f t="shared" si="111"/>
        <v>49.38</v>
      </c>
      <c r="T1180" s="6">
        <f t="shared" si="112"/>
        <v>0.31261078754114968</v>
      </c>
      <c r="U1180" s="5">
        <v>22.18</v>
      </c>
      <c r="V1180">
        <v>0</v>
      </c>
      <c r="W1180" s="5">
        <f t="shared" si="113"/>
        <v>0</v>
      </c>
      <c r="X1180" s="5">
        <v>153.36000000000001</v>
      </c>
      <c r="Y1180" t="s">
        <v>1289</v>
      </c>
      <c r="Z1180" t="s">
        <v>2841</v>
      </c>
      <c r="AA1180" t="s">
        <v>1321</v>
      </c>
      <c r="AB1180" t="s">
        <v>1322</v>
      </c>
      <c r="AC1180" t="s">
        <v>1323</v>
      </c>
      <c r="AD1180" t="s">
        <v>136</v>
      </c>
      <c r="AE1180" s="4">
        <v>1.2E-2</v>
      </c>
      <c r="AF1180">
        <v>6</v>
      </c>
    </row>
    <row r="1181" spans="1:32" ht="15" customHeight="1" x14ac:dyDescent="0.25">
      <c r="A1181">
        <v>1180</v>
      </c>
      <c r="B1181" t="s">
        <v>2842</v>
      </c>
      <c r="C1181">
        <v>20240717</v>
      </c>
      <c r="D1181">
        <v>20240721</v>
      </c>
      <c r="E1181">
        <v>328</v>
      </c>
      <c r="F1181">
        <v>10</v>
      </c>
      <c r="G1181">
        <v>22</v>
      </c>
      <c r="H1181">
        <v>24</v>
      </c>
      <c r="I1181">
        <v>6</v>
      </c>
      <c r="J1181">
        <v>1</v>
      </c>
      <c r="K1181" t="s">
        <v>1325</v>
      </c>
      <c r="L1181">
        <v>9</v>
      </c>
      <c r="M1181" s="5">
        <v>1608.82</v>
      </c>
      <c r="N1181" s="6">
        <v>0</v>
      </c>
      <c r="O1181" s="5">
        <f t="shared" si="108"/>
        <v>1608.82</v>
      </c>
      <c r="P1181" s="5">
        <f t="shared" si="109"/>
        <v>14479.38</v>
      </c>
      <c r="Q1181" s="5">
        <v>1126.03</v>
      </c>
      <c r="R1181" s="5">
        <f t="shared" si="110"/>
        <v>10134.27</v>
      </c>
      <c r="S1181" s="5">
        <f t="shared" si="111"/>
        <v>4222.5599999999986</v>
      </c>
      <c r="T1181" s="6">
        <f t="shared" si="112"/>
        <v>0.2916257464062687</v>
      </c>
      <c r="U1181" s="5">
        <v>122.55</v>
      </c>
      <c r="V1181">
        <v>0</v>
      </c>
      <c r="W1181" s="5">
        <f t="shared" si="113"/>
        <v>0</v>
      </c>
      <c r="X1181" s="5">
        <v>14774.88</v>
      </c>
      <c r="Y1181" t="s">
        <v>1319</v>
      </c>
      <c r="Z1181" t="s">
        <v>2843</v>
      </c>
      <c r="AA1181" t="s">
        <v>1321</v>
      </c>
      <c r="AB1181" t="s">
        <v>1344</v>
      </c>
      <c r="AC1181" t="s">
        <v>1323</v>
      </c>
      <c r="AD1181" t="s">
        <v>99</v>
      </c>
      <c r="AE1181" s="4">
        <v>1.27</v>
      </c>
      <c r="AF1181">
        <v>1</v>
      </c>
    </row>
    <row r="1182" spans="1:32" ht="15" customHeight="1" x14ac:dyDescent="0.25">
      <c r="A1182">
        <v>1181</v>
      </c>
      <c r="B1182" t="s">
        <v>2844</v>
      </c>
      <c r="C1182">
        <v>20250107</v>
      </c>
      <c r="D1182">
        <v>20250110</v>
      </c>
      <c r="E1182">
        <v>62</v>
      </c>
      <c r="F1182">
        <v>6</v>
      </c>
      <c r="G1182">
        <v>9</v>
      </c>
      <c r="H1182">
        <v>1</v>
      </c>
      <c r="I1182">
        <v>4</v>
      </c>
      <c r="J1182">
        <v>4</v>
      </c>
      <c r="K1182" t="s">
        <v>1325</v>
      </c>
      <c r="L1182">
        <v>2</v>
      </c>
      <c r="M1182" s="5">
        <v>133.07</v>
      </c>
      <c r="N1182" s="6">
        <v>0.10050000000000001</v>
      </c>
      <c r="O1182" s="5">
        <f t="shared" si="108"/>
        <v>119.69646499999999</v>
      </c>
      <c r="P1182" s="5">
        <f t="shared" si="109"/>
        <v>239.39292999999998</v>
      </c>
      <c r="Q1182" s="5">
        <v>76.239999999999995</v>
      </c>
      <c r="R1182" s="5">
        <f t="shared" si="110"/>
        <v>152.47999999999999</v>
      </c>
      <c r="S1182" s="5">
        <f t="shared" si="111"/>
        <v>61.092929999999988</v>
      </c>
      <c r="T1182" s="6">
        <f t="shared" si="112"/>
        <v>0.25519939122680019</v>
      </c>
      <c r="U1182" s="5">
        <v>25.82</v>
      </c>
      <c r="V1182">
        <v>0</v>
      </c>
      <c r="W1182" s="5">
        <f t="shared" si="113"/>
        <v>0</v>
      </c>
      <c r="X1182" s="5">
        <v>241.81</v>
      </c>
      <c r="Y1182" t="s">
        <v>1319</v>
      </c>
      <c r="Z1182" t="s">
        <v>2845</v>
      </c>
      <c r="AA1182" t="s">
        <v>1321</v>
      </c>
      <c r="AB1182" t="s">
        <v>1322</v>
      </c>
      <c r="AC1182" t="s">
        <v>1323</v>
      </c>
      <c r="AD1182" t="s">
        <v>62</v>
      </c>
      <c r="AE1182" s="4">
        <v>1</v>
      </c>
      <c r="AF1182">
        <v>1</v>
      </c>
    </row>
    <row r="1183" spans="1:32" ht="15" customHeight="1" x14ac:dyDescent="0.25">
      <c r="A1183">
        <v>1182</v>
      </c>
      <c r="B1183" t="s">
        <v>2846</v>
      </c>
      <c r="C1183">
        <v>20251231</v>
      </c>
      <c r="D1183">
        <v>20260102</v>
      </c>
      <c r="E1183">
        <v>896</v>
      </c>
      <c r="F1183">
        <v>13</v>
      </c>
      <c r="G1183">
        <v>38</v>
      </c>
      <c r="H1183">
        <v>26</v>
      </c>
      <c r="I1183">
        <v>6</v>
      </c>
      <c r="J1183">
        <v>5</v>
      </c>
      <c r="K1183" t="s">
        <v>1325</v>
      </c>
      <c r="L1183">
        <v>1</v>
      </c>
      <c r="M1183" s="5">
        <v>25.51</v>
      </c>
      <c r="N1183" s="6">
        <v>0.16239999999999999</v>
      </c>
      <c r="O1183" s="5">
        <f t="shared" si="108"/>
        <v>21.367176000000001</v>
      </c>
      <c r="P1183" s="5">
        <f t="shared" si="109"/>
        <v>21.367176000000001</v>
      </c>
      <c r="Q1183" s="5">
        <v>3.33</v>
      </c>
      <c r="R1183" s="5">
        <f t="shared" si="110"/>
        <v>3.33</v>
      </c>
      <c r="S1183" s="5">
        <f t="shared" si="111"/>
        <v>18.037176000000002</v>
      </c>
      <c r="T1183" s="6">
        <f t="shared" si="112"/>
        <v>0.84415348102154453</v>
      </c>
      <c r="U1183" s="5">
        <v>0</v>
      </c>
      <c r="V1183">
        <v>0</v>
      </c>
      <c r="W1183" s="5">
        <f t="shared" si="113"/>
        <v>0</v>
      </c>
      <c r="X1183" s="5">
        <v>19.79</v>
      </c>
      <c r="Y1183" t="s">
        <v>1319</v>
      </c>
      <c r="Z1183" t="s">
        <v>2847</v>
      </c>
      <c r="AA1183" t="s">
        <v>1321</v>
      </c>
      <c r="AB1183" t="s">
        <v>1327</v>
      </c>
      <c r="AC1183" t="s">
        <v>1323</v>
      </c>
      <c r="AD1183" t="s">
        <v>127</v>
      </c>
      <c r="AE1183" s="4">
        <v>6.7999999999999996E-3</v>
      </c>
      <c r="AF1183">
        <v>1</v>
      </c>
    </row>
    <row r="1184" spans="1:32" ht="15" customHeight="1" x14ac:dyDescent="0.25">
      <c r="A1184">
        <v>1183</v>
      </c>
      <c r="B1184" t="s">
        <v>2846</v>
      </c>
      <c r="C1184">
        <v>20251231</v>
      </c>
      <c r="D1184">
        <v>20260102</v>
      </c>
      <c r="E1184">
        <v>896</v>
      </c>
      <c r="F1184">
        <v>19</v>
      </c>
      <c r="G1184">
        <v>38</v>
      </c>
      <c r="H1184">
        <v>26</v>
      </c>
      <c r="I1184">
        <v>6</v>
      </c>
      <c r="J1184">
        <v>1</v>
      </c>
      <c r="K1184" t="s">
        <v>1325</v>
      </c>
      <c r="L1184">
        <v>1</v>
      </c>
      <c r="M1184" s="5">
        <v>242.86</v>
      </c>
      <c r="N1184" s="6">
        <v>0</v>
      </c>
      <c r="O1184" s="5">
        <f t="shared" si="108"/>
        <v>242.86</v>
      </c>
      <c r="P1184" s="5">
        <f t="shared" si="109"/>
        <v>242.86</v>
      </c>
      <c r="Q1184" s="5">
        <v>37.840000000000003</v>
      </c>
      <c r="R1184" s="5">
        <f t="shared" si="110"/>
        <v>37.840000000000003</v>
      </c>
      <c r="S1184" s="5">
        <f t="shared" si="111"/>
        <v>205.02</v>
      </c>
      <c r="T1184" s="6">
        <f t="shared" si="112"/>
        <v>0.84419006835213706</v>
      </c>
      <c r="U1184" s="5">
        <v>0</v>
      </c>
      <c r="V1184">
        <v>0</v>
      </c>
      <c r="W1184" s="5">
        <f t="shared" si="113"/>
        <v>0</v>
      </c>
      <c r="X1184" s="5">
        <v>224.87</v>
      </c>
      <c r="Y1184" t="s">
        <v>1319</v>
      </c>
      <c r="Z1184" t="s">
        <v>2847</v>
      </c>
      <c r="AA1184" t="s">
        <v>1321</v>
      </c>
      <c r="AB1184" t="s">
        <v>1327</v>
      </c>
      <c r="AC1184" t="s">
        <v>1323</v>
      </c>
      <c r="AD1184" t="s">
        <v>127</v>
      </c>
      <c r="AE1184" s="4">
        <v>6.7999999999999996E-3</v>
      </c>
      <c r="AF1184">
        <v>1</v>
      </c>
    </row>
    <row r="1185" spans="1:32" ht="15" customHeight="1" x14ac:dyDescent="0.25">
      <c r="A1185">
        <v>1184</v>
      </c>
      <c r="B1185" t="s">
        <v>2846</v>
      </c>
      <c r="C1185">
        <v>20251231</v>
      </c>
      <c r="D1185">
        <v>20260102</v>
      </c>
      <c r="E1185">
        <v>896</v>
      </c>
      <c r="F1185">
        <v>7</v>
      </c>
      <c r="G1185">
        <v>38</v>
      </c>
      <c r="H1185">
        <v>26</v>
      </c>
      <c r="I1185">
        <v>6</v>
      </c>
      <c r="J1185">
        <v>1</v>
      </c>
      <c r="K1185" t="s">
        <v>1325</v>
      </c>
      <c r="L1185">
        <v>0</v>
      </c>
      <c r="M1185" s="5">
        <v>769.56</v>
      </c>
      <c r="N1185" s="6">
        <v>0</v>
      </c>
      <c r="O1185" s="5">
        <f t="shared" si="108"/>
        <v>769.56</v>
      </c>
      <c r="P1185" s="5">
        <f t="shared" si="109"/>
        <v>0</v>
      </c>
      <c r="Q1185" s="5">
        <v>463.12</v>
      </c>
      <c r="R1185" s="5">
        <f t="shared" si="110"/>
        <v>0</v>
      </c>
      <c r="S1185" s="5">
        <f t="shared" si="111"/>
        <v>-5</v>
      </c>
      <c r="T1185" s="6">
        <f t="shared" si="112"/>
        <v>0</v>
      </c>
      <c r="U1185" s="5">
        <v>5</v>
      </c>
      <c r="V1185">
        <v>0</v>
      </c>
      <c r="W1185" s="5">
        <f t="shared" si="113"/>
        <v>0</v>
      </c>
      <c r="X1185" s="5">
        <v>0</v>
      </c>
      <c r="Y1185" t="s">
        <v>1319</v>
      </c>
      <c r="Z1185" t="s">
        <v>2847</v>
      </c>
      <c r="AA1185" t="s">
        <v>1321</v>
      </c>
      <c r="AB1185" t="s">
        <v>1327</v>
      </c>
      <c r="AC1185" t="s">
        <v>1323</v>
      </c>
      <c r="AD1185" t="s">
        <v>127</v>
      </c>
      <c r="AE1185" s="4">
        <v>6.7999999999999996E-3</v>
      </c>
      <c r="AF1185">
        <v>1</v>
      </c>
    </row>
    <row r="1186" spans="1:32" ht="15" customHeight="1" x14ac:dyDescent="0.25">
      <c r="A1186">
        <v>1185</v>
      </c>
      <c r="B1186" t="s">
        <v>2848</v>
      </c>
      <c r="C1186">
        <v>20250718</v>
      </c>
      <c r="D1186">
        <v>20250719</v>
      </c>
      <c r="E1186">
        <v>486</v>
      </c>
      <c r="F1186">
        <v>11</v>
      </c>
      <c r="G1186">
        <v>20</v>
      </c>
      <c r="H1186">
        <v>15</v>
      </c>
      <c r="I1186">
        <v>5</v>
      </c>
      <c r="J1186">
        <v>1</v>
      </c>
      <c r="K1186" t="s">
        <v>1318</v>
      </c>
      <c r="L1186">
        <v>5</v>
      </c>
      <c r="M1186" s="5">
        <v>124.22</v>
      </c>
      <c r="N1186" s="6">
        <v>0</v>
      </c>
      <c r="O1186" s="5">
        <f t="shared" si="108"/>
        <v>124.22</v>
      </c>
      <c r="P1186" s="5">
        <f t="shared" si="109"/>
        <v>621.1</v>
      </c>
      <c r="Q1186" s="5">
        <v>21.63</v>
      </c>
      <c r="R1186" s="5">
        <f t="shared" si="110"/>
        <v>64.89</v>
      </c>
      <c r="S1186" s="5">
        <f t="shared" si="111"/>
        <v>307.77000000000004</v>
      </c>
      <c r="T1186" s="6">
        <f t="shared" si="112"/>
        <v>0.82587345033005966</v>
      </c>
      <c r="U1186" s="5">
        <v>0</v>
      </c>
      <c r="V1186">
        <v>2</v>
      </c>
      <c r="W1186" s="5">
        <f t="shared" si="113"/>
        <v>248.44</v>
      </c>
      <c r="X1186" s="5">
        <v>603.01</v>
      </c>
      <c r="Y1186" t="s">
        <v>1319</v>
      </c>
      <c r="Z1186" t="s">
        <v>2849</v>
      </c>
      <c r="AA1186" t="s">
        <v>1321</v>
      </c>
      <c r="AB1186" t="s">
        <v>1322</v>
      </c>
      <c r="AC1186" t="s">
        <v>1323</v>
      </c>
      <c r="AD1186" t="s">
        <v>91</v>
      </c>
      <c r="AE1186" s="4">
        <v>1.0900000000000001</v>
      </c>
      <c r="AF1186">
        <v>1</v>
      </c>
    </row>
    <row r="1187" spans="1:32" ht="15" customHeight="1" x14ac:dyDescent="0.25">
      <c r="A1187">
        <v>1186</v>
      </c>
      <c r="B1187" t="s">
        <v>2848</v>
      </c>
      <c r="C1187">
        <v>20250718</v>
      </c>
      <c r="D1187">
        <v>20250719</v>
      </c>
      <c r="E1187">
        <v>486</v>
      </c>
      <c r="F1187">
        <v>16</v>
      </c>
      <c r="G1187">
        <v>20</v>
      </c>
      <c r="H1187">
        <v>15</v>
      </c>
      <c r="I1187">
        <v>5</v>
      </c>
      <c r="J1187">
        <v>1</v>
      </c>
      <c r="K1187" t="s">
        <v>1318</v>
      </c>
      <c r="L1187">
        <v>50</v>
      </c>
      <c r="M1187" s="5">
        <v>131.54</v>
      </c>
      <c r="N1187" s="6">
        <v>0</v>
      </c>
      <c r="O1187" s="5">
        <f t="shared" si="108"/>
        <v>131.54</v>
      </c>
      <c r="P1187" s="5">
        <f t="shared" si="109"/>
        <v>6577</v>
      </c>
      <c r="Q1187" s="5">
        <v>27.29</v>
      </c>
      <c r="R1187" s="5">
        <f t="shared" si="110"/>
        <v>1337.21</v>
      </c>
      <c r="S1187" s="5">
        <f t="shared" si="111"/>
        <v>5108.25</v>
      </c>
      <c r="T1187" s="6">
        <f t="shared" si="112"/>
        <v>0.79253459023871065</v>
      </c>
      <c r="U1187" s="5">
        <v>0</v>
      </c>
      <c r="V1187">
        <v>1</v>
      </c>
      <c r="W1187" s="5">
        <f t="shared" si="113"/>
        <v>131.54</v>
      </c>
      <c r="X1187" s="5">
        <v>6385.44</v>
      </c>
      <c r="Y1187" t="s">
        <v>1319</v>
      </c>
      <c r="Z1187" t="s">
        <v>2849</v>
      </c>
      <c r="AA1187" t="s">
        <v>1321</v>
      </c>
      <c r="AB1187" t="s">
        <v>1322</v>
      </c>
      <c r="AC1187" t="s">
        <v>1323</v>
      </c>
      <c r="AD1187" t="s">
        <v>91</v>
      </c>
      <c r="AE1187" s="4">
        <v>1.0900000000000001</v>
      </c>
      <c r="AF1187">
        <v>1</v>
      </c>
    </row>
    <row r="1188" spans="1:32" ht="15" customHeight="1" x14ac:dyDescent="0.25">
      <c r="A1188">
        <v>1187</v>
      </c>
      <c r="B1188" t="s">
        <v>2850</v>
      </c>
      <c r="C1188">
        <v>20250113</v>
      </c>
      <c r="D1188">
        <v>20250113</v>
      </c>
      <c r="E1188">
        <v>43</v>
      </c>
      <c r="F1188">
        <v>6</v>
      </c>
      <c r="G1188">
        <v>15</v>
      </c>
      <c r="H1188">
        <v>4</v>
      </c>
      <c r="I1188">
        <v>1</v>
      </c>
      <c r="J1188">
        <v>1</v>
      </c>
      <c r="K1188" t="s">
        <v>1325</v>
      </c>
      <c r="L1188">
        <v>14</v>
      </c>
      <c r="M1188" s="5">
        <v>134.72</v>
      </c>
      <c r="N1188" s="6">
        <v>0</v>
      </c>
      <c r="O1188" s="5">
        <f t="shared" si="108"/>
        <v>134.72</v>
      </c>
      <c r="P1188" s="5">
        <f t="shared" si="109"/>
        <v>1886.08</v>
      </c>
      <c r="Q1188" s="5">
        <v>83.41</v>
      </c>
      <c r="R1188" s="5">
        <f t="shared" si="110"/>
        <v>1167.74</v>
      </c>
      <c r="S1188" s="5">
        <f t="shared" si="111"/>
        <v>550.67999999999995</v>
      </c>
      <c r="T1188" s="6">
        <f t="shared" si="112"/>
        <v>0.29197064811672885</v>
      </c>
      <c r="U1188" s="5">
        <v>167.66</v>
      </c>
      <c r="V1188">
        <v>0</v>
      </c>
      <c r="W1188" s="5">
        <f t="shared" si="113"/>
        <v>0</v>
      </c>
      <c r="X1188" s="5">
        <v>1905.13</v>
      </c>
      <c r="Y1188" t="s">
        <v>1319</v>
      </c>
      <c r="Z1188" t="s">
        <v>2851</v>
      </c>
      <c r="AA1188" t="s">
        <v>1333</v>
      </c>
      <c r="AB1188" t="s">
        <v>1327</v>
      </c>
      <c r="AC1188" t="s">
        <v>1323</v>
      </c>
      <c r="AD1188" t="s">
        <v>79</v>
      </c>
      <c r="AE1188" s="4">
        <v>0.74</v>
      </c>
      <c r="AF1188">
        <v>1</v>
      </c>
    </row>
    <row r="1189" spans="1:32" ht="15" customHeight="1" x14ac:dyDescent="0.25">
      <c r="A1189">
        <v>1188</v>
      </c>
      <c r="B1189" t="s">
        <v>2850</v>
      </c>
      <c r="C1189">
        <v>20250113</v>
      </c>
      <c r="D1189">
        <v>20250113</v>
      </c>
      <c r="E1189">
        <v>43</v>
      </c>
      <c r="F1189">
        <v>17</v>
      </c>
      <c r="G1189">
        <v>15</v>
      </c>
      <c r="H1189">
        <v>4</v>
      </c>
      <c r="I1189">
        <v>1</v>
      </c>
      <c r="J1189">
        <v>1</v>
      </c>
      <c r="K1189" t="s">
        <v>1325</v>
      </c>
      <c r="L1189">
        <v>20</v>
      </c>
      <c r="M1189" s="5">
        <v>24.68</v>
      </c>
      <c r="N1189" s="6">
        <v>0</v>
      </c>
      <c r="O1189" s="5">
        <f t="shared" si="108"/>
        <v>24.68</v>
      </c>
      <c r="P1189" s="5">
        <f t="shared" si="109"/>
        <v>493.6</v>
      </c>
      <c r="Q1189" s="5">
        <v>5.34</v>
      </c>
      <c r="R1189" s="5">
        <f t="shared" si="110"/>
        <v>106.8</v>
      </c>
      <c r="S1189" s="5">
        <f t="shared" si="111"/>
        <v>386.8</v>
      </c>
      <c r="T1189" s="6">
        <f t="shared" si="112"/>
        <v>0.78363047001620745</v>
      </c>
      <c r="U1189" s="5">
        <v>0</v>
      </c>
      <c r="V1189">
        <v>0</v>
      </c>
      <c r="W1189" s="5">
        <f t="shared" si="113"/>
        <v>0</v>
      </c>
      <c r="X1189" s="5">
        <v>498.59</v>
      </c>
      <c r="Y1189" t="s">
        <v>1319</v>
      </c>
      <c r="Z1189" t="s">
        <v>2851</v>
      </c>
      <c r="AA1189" t="s">
        <v>1333</v>
      </c>
      <c r="AB1189" t="s">
        <v>1327</v>
      </c>
      <c r="AC1189" t="s">
        <v>1323</v>
      </c>
      <c r="AD1189" t="s">
        <v>79</v>
      </c>
      <c r="AE1189" s="4">
        <v>0.74</v>
      </c>
      <c r="AF1189">
        <v>1</v>
      </c>
    </row>
    <row r="1190" spans="1:32" ht="15" customHeight="1" x14ac:dyDescent="0.25">
      <c r="A1190">
        <v>1189</v>
      </c>
      <c r="B1190" t="s">
        <v>2852</v>
      </c>
      <c r="C1190">
        <v>20241213</v>
      </c>
      <c r="D1190">
        <v>20241220</v>
      </c>
      <c r="E1190">
        <v>261</v>
      </c>
      <c r="F1190">
        <v>10</v>
      </c>
      <c r="G1190">
        <v>2</v>
      </c>
      <c r="H1190">
        <v>5</v>
      </c>
      <c r="I1190">
        <v>3</v>
      </c>
      <c r="J1190">
        <v>2</v>
      </c>
      <c r="K1190" t="s">
        <v>1325</v>
      </c>
      <c r="L1190">
        <v>2</v>
      </c>
      <c r="M1190" s="5">
        <v>1571.81</v>
      </c>
      <c r="N1190" s="6">
        <v>9.4399999999999998E-2</v>
      </c>
      <c r="O1190" s="5">
        <f t="shared" si="108"/>
        <v>1423.4311359999999</v>
      </c>
      <c r="P1190" s="5">
        <f t="shared" si="109"/>
        <v>2846.8622719999998</v>
      </c>
      <c r="Q1190" s="5">
        <v>1056.04</v>
      </c>
      <c r="R1190" s="5">
        <f t="shared" si="110"/>
        <v>2112.08</v>
      </c>
      <c r="S1190" s="5">
        <f t="shared" si="111"/>
        <v>716.09227199999987</v>
      </c>
      <c r="T1190" s="6">
        <f t="shared" si="112"/>
        <v>0.25153737820162447</v>
      </c>
      <c r="U1190" s="5">
        <v>18.690000000000001</v>
      </c>
      <c r="V1190">
        <v>0</v>
      </c>
      <c r="W1190" s="5">
        <f t="shared" si="113"/>
        <v>0</v>
      </c>
      <c r="X1190" s="5">
        <v>2660.62</v>
      </c>
      <c r="Y1190" t="s">
        <v>1319</v>
      </c>
      <c r="Z1190" t="s">
        <v>2853</v>
      </c>
      <c r="AA1190" t="s">
        <v>1321</v>
      </c>
      <c r="AB1190" t="s">
        <v>1327</v>
      </c>
      <c r="AC1190" t="s">
        <v>1323</v>
      </c>
      <c r="AD1190" t="s">
        <v>62</v>
      </c>
      <c r="AE1190" s="4">
        <v>1</v>
      </c>
      <c r="AF1190">
        <v>1</v>
      </c>
    </row>
    <row r="1191" spans="1:32" ht="15" customHeight="1" x14ac:dyDescent="0.25">
      <c r="A1191">
        <v>1190</v>
      </c>
      <c r="B1191" t="s">
        <v>2854</v>
      </c>
      <c r="C1191">
        <v>20230831</v>
      </c>
      <c r="D1191">
        <v>20230906</v>
      </c>
      <c r="E1191">
        <v>125</v>
      </c>
      <c r="F1191">
        <v>8</v>
      </c>
      <c r="G1191">
        <v>3</v>
      </c>
      <c r="H1191">
        <v>6</v>
      </c>
      <c r="I1191">
        <v>6</v>
      </c>
      <c r="J1191">
        <v>1</v>
      </c>
      <c r="K1191" t="s">
        <v>1325</v>
      </c>
      <c r="L1191">
        <v>5</v>
      </c>
      <c r="M1191" s="5">
        <v>1237.44</v>
      </c>
      <c r="N1191" s="6">
        <v>0</v>
      </c>
      <c r="O1191" s="5">
        <f t="shared" si="108"/>
        <v>1237.44</v>
      </c>
      <c r="P1191" s="5">
        <f t="shared" si="109"/>
        <v>6187.2000000000007</v>
      </c>
      <c r="Q1191" s="5">
        <v>775.3</v>
      </c>
      <c r="R1191" s="5">
        <f t="shared" si="110"/>
        <v>3876.5</v>
      </c>
      <c r="S1191" s="5">
        <f t="shared" si="111"/>
        <v>2238.1600000000008</v>
      </c>
      <c r="T1191" s="6">
        <f t="shared" si="112"/>
        <v>0.36174036720972336</v>
      </c>
      <c r="U1191" s="5">
        <v>72.540000000000006</v>
      </c>
      <c r="V1191">
        <v>0</v>
      </c>
      <c r="W1191" s="5">
        <f t="shared" si="113"/>
        <v>0</v>
      </c>
      <c r="X1191" s="5">
        <v>6006.99</v>
      </c>
      <c r="Y1191" t="s">
        <v>1319</v>
      </c>
      <c r="Z1191" t="s">
        <v>2855</v>
      </c>
      <c r="AA1191" t="s">
        <v>1321</v>
      </c>
      <c r="AB1191" t="s">
        <v>1322</v>
      </c>
      <c r="AC1191" t="s">
        <v>1323</v>
      </c>
      <c r="AD1191" t="s">
        <v>62</v>
      </c>
      <c r="AE1191" s="4">
        <v>1</v>
      </c>
      <c r="AF1191">
        <v>1</v>
      </c>
    </row>
    <row r="1192" spans="1:32" ht="15" customHeight="1" x14ac:dyDescent="0.25">
      <c r="A1192">
        <v>1191</v>
      </c>
      <c r="B1192" t="s">
        <v>2854</v>
      </c>
      <c r="C1192">
        <v>20230831</v>
      </c>
      <c r="D1192">
        <v>20230906</v>
      </c>
      <c r="E1192">
        <v>125</v>
      </c>
      <c r="F1192">
        <v>3</v>
      </c>
      <c r="G1192">
        <v>3</v>
      </c>
      <c r="H1192">
        <v>6</v>
      </c>
      <c r="I1192">
        <v>6</v>
      </c>
      <c r="J1192">
        <v>1</v>
      </c>
      <c r="K1192" t="s">
        <v>1325</v>
      </c>
      <c r="L1192">
        <v>1</v>
      </c>
      <c r="M1192" s="5">
        <v>1229.08</v>
      </c>
      <c r="N1192" s="6">
        <v>0</v>
      </c>
      <c r="O1192" s="5">
        <f t="shared" si="108"/>
        <v>1229.08</v>
      </c>
      <c r="P1192" s="5">
        <f t="shared" si="109"/>
        <v>1229.08</v>
      </c>
      <c r="Q1192" s="5">
        <v>632.6</v>
      </c>
      <c r="R1192" s="5">
        <f t="shared" si="110"/>
        <v>632.6</v>
      </c>
      <c r="S1192" s="5">
        <f t="shared" si="111"/>
        <v>590.90999999999985</v>
      </c>
      <c r="T1192" s="6">
        <f t="shared" si="112"/>
        <v>0.48077423764116239</v>
      </c>
      <c r="U1192" s="5">
        <v>5.57</v>
      </c>
      <c r="V1192">
        <v>0</v>
      </c>
      <c r="W1192" s="5">
        <f t="shared" si="113"/>
        <v>0</v>
      </c>
      <c r="X1192" s="5">
        <v>1193.28</v>
      </c>
      <c r="Y1192" t="s">
        <v>1319</v>
      </c>
      <c r="Z1192" t="s">
        <v>2855</v>
      </c>
      <c r="AA1192" t="s">
        <v>1321</v>
      </c>
      <c r="AB1192" t="s">
        <v>1322</v>
      </c>
      <c r="AC1192" t="s">
        <v>1323</v>
      </c>
      <c r="AD1192" t="s">
        <v>62</v>
      </c>
      <c r="AE1192" s="4">
        <v>1</v>
      </c>
      <c r="AF1192">
        <v>1</v>
      </c>
    </row>
    <row r="1193" spans="1:32" ht="15" customHeight="1" x14ac:dyDescent="0.25">
      <c r="A1193">
        <v>1192</v>
      </c>
      <c r="B1193" t="s">
        <v>2856</v>
      </c>
      <c r="C1193">
        <v>20250922</v>
      </c>
      <c r="D1193">
        <v>20250927</v>
      </c>
      <c r="E1193">
        <v>80</v>
      </c>
      <c r="F1193">
        <v>17</v>
      </c>
      <c r="G1193">
        <v>12</v>
      </c>
      <c r="H1193">
        <v>7</v>
      </c>
      <c r="I1193">
        <v>4</v>
      </c>
      <c r="J1193">
        <v>2</v>
      </c>
      <c r="K1193" t="s">
        <v>1325</v>
      </c>
      <c r="L1193">
        <v>20</v>
      </c>
      <c r="M1193" s="5">
        <v>25.85</v>
      </c>
      <c r="N1193" s="6">
        <v>9.9099999999999994E-2</v>
      </c>
      <c r="O1193" s="5">
        <f t="shared" si="108"/>
        <v>23.288265000000003</v>
      </c>
      <c r="P1193" s="5">
        <f t="shared" si="109"/>
        <v>465.76530000000002</v>
      </c>
      <c r="Q1193" s="5">
        <v>5.27</v>
      </c>
      <c r="R1193" s="5">
        <f t="shared" si="110"/>
        <v>105.39999999999999</v>
      </c>
      <c r="S1193" s="5">
        <f t="shared" si="111"/>
        <v>360.36530000000005</v>
      </c>
      <c r="T1193" s="6">
        <f t="shared" si="112"/>
        <v>0.773705769837298</v>
      </c>
      <c r="U1193" s="5">
        <v>0</v>
      </c>
      <c r="V1193">
        <v>0</v>
      </c>
      <c r="W1193" s="5">
        <f t="shared" si="113"/>
        <v>0</v>
      </c>
      <c r="X1193" s="5">
        <v>456.64</v>
      </c>
      <c r="Y1193" t="s">
        <v>1319</v>
      </c>
      <c r="Z1193" t="s">
        <v>2857</v>
      </c>
      <c r="AA1193" t="s">
        <v>1333</v>
      </c>
      <c r="AB1193" t="s">
        <v>1344</v>
      </c>
      <c r="AC1193" t="s">
        <v>1339</v>
      </c>
      <c r="AD1193" t="s">
        <v>79</v>
      </c>
      <c r="AE1193" s="4">
        <v>0.74</v>
      </c>
      <c r="AF1193">
        <v>1</v>
      </c>
    </row>
    <row r="1194" spans="1:32" ht="15" customHeight="1" x14ac:dyDescent="0.25">
      <c r="A1194">
        <v>1193</v>
      </c>
      <c r="B1194" t="s">
        <v>2858</v>
      </c>
      <c r="C1194">
        <v>20250623</v>
      </c>
      <c r="D1194">
        <v>20250627</v>
      </c>
      <c r="E1194">
        <v>673</v>
      </c>
      <c r="F1194">
        <v>24</v>
      </c>
      <c r="G1194">
        <v>44</v>
      </c>
      <c r="H1194">
        <v>32</v>
      </c>
      <c r="I1194">
        <v>3</v>
      </c>
      <c r="J1194">
        <v>1</v>
      </c>
      <c r="K1194" t="s">
        <v>1325</v>
      </c>
      <c r="L1194">
        <v>3</v>
      </c>
      <c r="M1194" s="5">
        <v>941.63</v>
      </c>
      <c r="N1194" s="6">
        <v>0</v>
      </c>
      <c r="O1194" s="5">
        <f t="shared" si="108"/>
        <v>941.63</v>
      </c>
      <c r="P1194" s="5">
        <f t="shared" si="109"/>
        <v>2824.89</v>
      </c>
      <c r="Q1194" s="5">
        <v>548.17999999999995</v>
      </c>
      <c r="R1194" s="5">
        <f t="shared" si="110"/>
        <v>1644.54</v>
      </c>
      <c r="S1194" s="5">
        <f t="shared" si="111"/>
        <v>1152.99</v>
      </c>
      <c r="T1194" s="6">
        <f t="shared" si="112"/>
        <v>0.40815394581735931</v>
      </c>
      <c r="U1194" s="5">
        <v>27.36</v>
      </c>
      <c r="V1194">
        <v>0</v>
      </c>
      <c r="W1194" s="5">
        <f t="shared" si="113"/>
        <v>0</v>
      </c>
      <c r="X1194" s="5">
        <v>2882.54</v>
      </c>
      <c r="Y1194" t="s">
        <v>1319</v>
      </c>
      <c r="Z1194" t="s">
        <v>2859</v>
      </c>
      <c r="AA1194" t="s">
        <v>1321</v>
      </c>
      <c r="AB1194" t="s">
        <v>1327</v>
      </c>
      <c r="AC1194" t="s">
        <v>1323</v>
      </c>
      <c r="AD1194" t="s">
        <v>136</v>
      </c>
      <c r="AE1194" s="4">
        <v>1.2E-2</v>
      </c>
      <c r="AF1194">
        <v>1</v>
      </c>
    </row>
    <row r="1195" spans="1:32" ht="15" customHeight="1" x14ac:dyDescent="0.25">
      <c r="A1195">
        <v>1194</v>
      </c>
      <c r="B1195" t="s">
        <v>2860</v>
      </c>
      <c r="C1195">
        <v>20250626</v>
      </c>
      <c r="D1195">
        <v>20250629</v>
      </c>
      <c r="E1195">
        <v>135</v>
      </c>
      <c r="F1195">
        <v>3</v>
      </c>
      <c r="G1195">
        <v>14</v>
      </c>
      <c r="H1195">
        <v>9</v>
      </c>
      <c r="I1195">
        <v>5</v>
      </c>
      <c r="J1195">
        <v>1</v>
      </c>
      <c r="K1195" t="s">
        <v>1325</v>
      </c>
      <c r="L1195">
        <v>4</v>
      </c>
      <c r="M1195" s="5">
        <v>1199.17</v>
      </c>
      <c r="N1195" s="6">
        <v>0</v>
      </c>
      <c r="O1195" s="5">
        <f t="shared" si="108"/>
        <v>1199.17</v>
      </c>
      <c r="P1195" s="5">
        <f t="shared" si="109"/>
        <v>4796.68</v>
      </c>
      <c r="Q1195" s="5">
        <v>680.64</v>
      </c>
      <c r="R1195" s="5">
        <f t="shared" si="110"/>
        <v>2722.56</v>
      </c>
      <c r="S1195" s="5">
        <f t="shared" si="111"/>
        <v>2043.8700000000003</v>
      </c>
      <c r="T1195" s="6">
        <f t="shared" si="112"/>
        <v>0.42610096983747098</v>
      </c>
      <c r="U1195" s="5">
        <v>30.25</v>
      </c>
      <c r="V1195">
        <v>0</v>
      </c>
      <c r="W1195" s="5">
        <f t="shared" si="113"/>
        <v>0</v>
      </c>
      <c r="X1195" s="5">
        <v>4894.57</v>
      </c>
      <c r="Y1195" t="s">
        <v>1319</v>
      </c>
      <c r="Z1195" t="s">
        <v>2861</v>
      </c>
      <c r="AA1195" t="s">
        <v>1321</v>
      </c>
      <c r="AB1195" t="s">
        <v>1330</v>
      </c>
      <c r="AC1195" t="s">
        <v>1323</v>
      </c>
      <c r="AD1195" t="s">
        <v>79</v>
      </c>
      <c r="AE1195" s="4">
        <v>0.74</v>
      </c>
      <c r="AF1195">
        <v>1</v>
      </c>
    </row>
    <row r="1196" spans="1:32" ht="15" customHeight="1" x14ac:dyDescent="0.25">
      <c r="A1196">
        <v>1195</v>
      </c>
      <c r="B1196" t="s">
        <v>2862</v>
      </c>
      <c r="C1196">
        <v>20241215</v>
      </c>
      <c r="D1196">
        <v>20241217</v>
      </c>
      <c r="E1196">
        <v>578</v>
      </c>
      <c r="F1196">
        <v>25</v>
      </c>
      <c r="G1196">
        <v>19</v>
      </c>
      <c r="H1196">
        <v>22</v>
      </c>
      <c r="I1196">
        <v>3</v>
      </c>
      <c r="J1196">
        <v>1</v>
      </c>
      <c r="K1196" t="s">
        <v>1318</v>
      </c>
      <c r="L1196">
        <v>1</v>
      </c>
      <c r="M1196" s="5">
        <v>12299.81</v>
      </c>
      <c r="N1196" s="6">
        <v>0</v>
      </c>
      <c r="O1196" s="5">
        <f t="shared" si="108"/>
        <v>12299.81</v>
      </c>
      <c r="P1196" s="5">
        <f t="shared" si="109"/>
        <v>12299.81</v>
      </c>
      <c r="Q1196" s="5">
        <v>7318.87</v>
      </c>
      <c r="R1196" s="5">
        <f t="shared" si="110"/>
        <v>0</v>
      </c>
      <c r="S1196" s="5">
        <f t="shared" si="111"/>
        <v>-10.99</v>
      </c>
      <c r="T1196" s="6">
        <f t="shared" si="112"/>
        <v>0</v>
      </c>
      <c r="U1196" s="5">
        <v>10.99</v>
      </c>
      <c r="V1196">
        <v>1</v>
      </c>
      <c r="W1196" s="5">
        <f t="shared" si="113"/>
        <v>12299.81</v>
      </c>
      <c r="X1196" s="5">
        <v>11495.15</v>
      </c>
      <c r="Y1196" t="s">
        <v>1319</v>
      </c>
      <c r="Z1196" t="s">
        <v>2863</v>
      </c>
      <c r="AA1196" t="s">
        <v>1321</v>
      </c>
      <c r="AB1196" t="s">
        <v>1330</v>
      </c>
      <c r="AC1196" t="s">
        <v>1323</v>
      </c>
      <c r="AD1196" t="s">
        <v>91</v>
      </c>
      <c r="AE1196" s="4">
        <v>1.0900000000000001</v>
      </c>
      <c r="AF1196">
        <v>1</v>
      </c>
    </row>
    <row r="1197" spans="1:32" ht="15" customHeight="1" x14ac:dyDescent="0.25">
      <c r="A1197">
        <v>1196</v>
      </c>
      <c r="B1197" t="s">
        <v>2862</v>
      </c>
      <c r="C1197">
        <v>20241215</v>
      </c>
      <c r="D1197">
        <v>20241217</v>
      </c>
      <c r="E1197">
        <v>578</v>
      </c>
      <c r="F1197">
        <v>16</v>
      </c>
      <c r="G1197">
        <v>19</v>
      </c>
      <c r="H1197">
        <v>22</v>
      </c>
      <c r="I1197">
        <v>3</v>
      </c>
      <c r="J1197">
        <v>4</v>
      </c>
      <c r="K1197" t="s">
        <v>1318</v>
      </c>
      <c r="L1197">
        <v>2</v>
      </c>
      <c r="M1197" s="5">
        <v>132.97999999999999</v>
      </c>
      <c r="N1197" s="6">
        <v>9.11E-2</v>
      </c>
      <c r="O1197" s="5">
        <f t="shared" si="108"/>
        <v>120.865522</v>
      </c>
      <c r="P1197" s="5">
        <f t="shared" si="109"/>
        <v>241.731044</v>
      </c>
      <c r="Q1197" s="5">
        <v>26.76</v>
      </c>
      <c r="R1197" s="5">
        <f t="shared" si="110"/>
        <v>26.76</v>
      </c>
      <c r="S1197" s="5">
        <f t="shared" si="111"/>
        <v>94.105521999999993</v>
      </c>
      <c r="T1197" s="6">
        <f t="shared" si="112"/>
        <v>0.77859691037449041</v>
      </c>
      <c r="U1197" s="5">
        <v>0</v>
      </c>
      <c r="V1197">
        <v>1</v>
      </c>
      <c r="W1197" s="5">
        <f t="shared" si="113"/>
        <v>120.865522</v>
      </c>
      <c r="X1197" s="5">
        <v>225.92</v>
      </c>
      <c r="Y1197" t="s">
        <v>1319</v>
      </c>
      <c r="Z1197" t="s">
        <v>2863</v>
      </c>
      <c r="AA1197" t="s">
        <v>1321</v>
      </c>
      <c r="AB1197" t="s">
        <v>1330</v>
      </c>
      <c r="AC1197" t="s">
        <v>1323</v>
      </c>
      <c r="AD1197" t="s">
        <v>91</v>
      </c>
      <c r="AE1197" s="4">
        <v>1.0900000000000001</v>
      </c>
      <c r="AF1197">
        <v>1</v>
      </c>
    </row>
    <row r="1198" spans="1:32" ht="15" customHeight="1" x14ac:dyDescent="0.25">
      <c r="A1198">
        <v>1197</v>
      </c>
      <c r="B1198" t="s">
        <v>2862</v>
      </c>
      <c r="C1198">
        <v>20241215</v>
      </c>
      <c r="D1198">
        <v>20241217</v>
      </c>
      <c r="E1198">
        <v>578</v>
      </c>
      <c r="F1198">
        <v>7</v>
      </c>
      <c r="G1198">
        <v>19</v>
      </c>
      <c r="H1198">
        <v>22</v>
      </c>
      <c r="I1198">
        <v>3</v>
      </c>
      <c r="J1198">
        <v>1</v>
      </c>
      <c r="K1198" t="s">
        <v>1318</v>
      </c>
      <c r="L1198">
        <v>5</v>
      </c>
      <c r="M1198" s="5">
        <v>791.15</v>
      </c>
      <c r="N1198" s="6">
        <v>0</v>
      </c>
      <c r="O1198" s="5">
        <f t="shared" si="108"/>
        <v>791.15</v>
      </c>
      <c r="P1198" s="5">
        <f t="shared" si="109"/>
        <v>3955.75</v>
      </c>
      <c r="Q1198" s="5">
        <v>437.52</v>
      </c>
      <c r="R1198" s="5">
        <f t="shared" si="110"/>
        <v>1750.08</v>
      </c>
      <c r="S1198" s="5">
        <f t="shared" si="111"/>
        <v>1402.55</v>
      </c>
      <c r="T1198" s="6">
        <f t="shared" si="112"/>
        <v>0.44319977248309422</v>
      </c>
      <c r="U1198" s="5">
        <v>11.97</v>
      </c>
      <c r="V1198">
        <v>1</v>
      </c>
      <c r="W1198" s="5">
        <f t="shared" si="113"/>
        <v>791.15</v>
      </c>
      <c r="X1198" s="5">
        <v>3696.96</v>
      </c>
      <c r="Y1198" t="s">
        <v>1319</v>
      </c>
      <c r="Z1198" t="s">
        <v>2863</v>
      </c>
      <c r="AA1198" t="s">
        <v>1321</v>
      </c>
      <c r="AB1198" t="s">
        <v>1330</v>
      </c>
      <c r="AC1198" t="s">
        <v>1323</v>
      </c>
      <c r="AD1198" t="s">
        <v>91</v>
      </c>
      <c r="AE1198" s="4">
        <v>1.0900000000000001</v>
      </c>
      <c r="AF1198">
        <v>1</v>
      </c>
    </row>
    <row r="1199" spans="1:32" ht="15" customHeight="1" x14ac:dyDescent="0.25">
      <c r="A1199">
        <v>1198</v>
      </c>
      <c r="B1199" t="s">
        <v>2864</v>
      </c>
      <c r="C1199">
        <v>20240406</v>
      </c>
      <c r="D1199">
        <v>20240407</v>
      </c>
      <c r="E1199">
        <v>67</v>
      </c>
      <c r="F1199">
        <v>15</v>
      </c>
      <c r="G1199">
        <v>8</v>
      </c>
      <c r="H1199">
        <v>11</v>
      </c>
      <c r="I1199">
        <v>1</v>
      </c>
      <c r="J1199">
        <v>1</v>
      </c>
      <c r="K1199" t="s">
        <v>1325</v>
      </c>
      <c r="L1199">
        <v>70</v>
      </c>
      <c r="M1199" s="5">
        <v>78.81</v>
      </c>
      <c r="N1199" s="6">
        <v>0</v>
      </c>
      <c r="O1199" s="5">
        <f t="shared" si="108"/>
        <v>78.81</v>
      </c>
      <c r="P1199" s="5">
        <f t="shared" si="109"/>
        <v>5516.7</v>
      </c>
      <c r="Q1199" s="5">
        <v>20.59</v>
      </c>
      <c r="R1199" s="5">
        <f t="shared" si="110"/>
        <v>1441.3</v>
      </c>
      <c r="S1199" s="5">
        <f t="shared" si="111"/>
        <v>4075.3999999999996</v>
      </c>
      <c r="T1199" s="6">
        <f t="shared" si="112"/>
        <v>0.73873873873873874</v>
      </c>
      <c r="U1199" s="5">
        <v>0</v>
      </c>
      <c r="V1199">
        <v>0</v>
      </c>
      <c r="W1199" s="5">
        <f t="shared" si="113"/>
        <v>0</v>
      </c>
      <c r="X1199" s="5">
        <v>5687.32</v>
      </c>
      <c r="Y1199" t="s">
        <v>1319</v>
      </c>
      <c r="Z1199" t="s">
        <v>2865</v>
      </c>
      <c r="AA1199" t="s">
        <v>1338</v>
      </c>
      <c r="AB1199" t="s">
        <v>1330</v>
      </c>
      <c r="AC1199" t="s">
        <v>1339</v>
      </c>
      <c r="AD1199" t="s">
        <v>62</v>
      </c>
      <c r="AE1199" s="4">
        <v>1</v>
      </c>
      <c r="AF1199">
        <v>1</v>
      </c>
    </row>
    <row r="1200" spans="1:32" ht="15" customHeight="1" x14ac:dyDescent="0.25">
      <c r="A1200">
        <v>1199</v>
      </c>
      <c r="B1200" t="s">
        <v>2866</v>
      </c>
      <c r="C1200">
        <v>20241221</v>
      </c>
      <c r="D1200">
        <v>20241221</v>
      </c>
      <c r="E1200">
        <v>8</v>
      </c>
      <c r="F1200">
        <v>13</v>
      </c>
      <c r="G1200">
        <v>9</v>
      </c>
      <c r="H1200">
        <v>12</v>
      </c>
      <c r="I1200">
        <v>6</v>
      </c>
      <c r="J1200">
        <v>5</v>
      </c>
      <c r="K1200" t="s">
        <v>1325</v>
      </c>
      <c r="L1200">
        <v>10</v>
      </c>
      <c r="M1200" s="5">
        <v>25.16</v>
      </c>
      <c r="N1200" s="6">
        <v>0.16289999999999999</v>
      </c>
      <c r="O1200" s="5">
        <f t="shared" si="108"/>
        <v>21.061436</v>
      </c>
      <c r="P1200" s="5">
        <f t="shared" si="109"/>
        <v>210.61436</v>
      </c>
      <c r="Q1200" s="5">
        <v>3.36</v>
      </c>
      <c r="R1200" s="5">
        <f t="shared" si="110"/>
        <v>33.6</v>
      </c>
      <c r="S1200" s="5">
        <f t="shared" si="111"/>
        <v>177.01436000000001</v>
      </c>
      <c r="T1200" s="6">
        <f t="shared" si="112"/>
        <v>0.84046671841369225</v>
      </c>
      <c r="U1200" s="5">
        <v>0</v>
      </c>
      <c r="V1200">
        <v>0</v>
      </c>
      <c r="W1200" s="5">
        <f t="shared" si="113"/>
        <v>0</v>
      </c>
      <c r="X1200" s="5">
        <v>196.83</v>
      </c>
      <c r="Y1200" t="s">
        <v>1319</v>
      </c>
      <c r="Z1200" t="s">
        <v>2867</v>
      </c>
      <c r="AA1200" t="s">
        <v>1333</v>
      </c>
      <c r="AB1200" t="s">
        <v>1322</v>
      </c>
      <c r="AC1200" t="s">
        <v>1360</v>
      </c>
      <c r="AD1200" t="s">
        <v>62</v>
      </c>
      <c r="AE1200" s="4">
        <v>1</v>
      </c>
      <c r="AF1200">
        <v>1</v>
      </c>
    </row>
    <row r="1201" spans="1:32" ht="15" customHeight="1" x14ac:dyDescent="0.25">
      <c r="A1201">
        <v>1200</v>
      </c>
      <c r="B1201" t="s">
        <v>2868</v>
      </c>
      <c r="C1201">
        <v>20250807</v>
      </c>
      <c r="D1201">
        <v>20250814</v>
      </c>
      <c r="E1201">
        <v>15</v>
      </c>
      <c r="F1201">
        <v>19</v>
      </c>
      <c r="G1201">
        <v>10</v>
      </c>
      <c r="H1201">
        <v>1</v>
      </c>
      <c r="I1201">
        <v>1</v>
      </c>
      <c r="J1201">
        <v>1</v>
      </c>
      <c r="K1201" t="s">
        <v>1325</v>
      </c>
      <c r="L1201">
        <v>11</v>
      </c>
      <c r="M1201" s="5">
        <v>252.13</v>
      </c>
      <c r="N1201" s="6">
        <v>0</v>
      </c>
      <c r="O1201" s="5">
        <f t="shared" si="108"/>
        <v>252.13</v>
      </c>
      <c r="P1201" s="5">
        <f t="shared" si="109"/>
        <v>2773.43</v>
      </c>
      <c r="Q1201" s="5">
        <v>39.46</v>
      </c>
      <c r="R1201" s="5">
        <f t="shared" si="110"/>
        <v>434.06</v>
      </c>
      <c r="S1201" s="5">
        <f t="shared" si="111"/>
        <v>2339.37</v>
      </c>
      <c r="T1201" s="6">
        <f t="shared" si="112"/>
        <v>0.84349343592591119</v>
      </c>
      <c r="U1201" s="5">
        <v>0</v>
      </c>
      <c r="V1201">
        <v>0</v>
      </c>
      <c r="W1201" s="5">
        <f t="shared" si="113"/>
        <v>0</v>
      </c>
      <c r="X1201" s="5">
        <v>2641.36</v>
      </c>
      <c r="Y1201" t="s">
        <v>1319</v>
      </c>
      <c r="Z1201" t="s">
        <v>2869</v>
      </c>
      <c r="AA1201" t="s">
        <v>1333</v>
      </c>
      <c r="AB1201" t="s">
        <v>1322</v>
      </c>
      <c r="AC1201" t="s">
        <v>1323</v>
      </c>
      <c r="AD1201" t="s">
        <v>62</v>
      </c>
      <c r="AE1201" s="4">
        <v>1</v>
      </c>
      <c r="AF1201">
        <v>1</v>
      </c>
    </row>
    <row r="1202" spans="1:32" ht="15" customHeight="1" x14ac:dyDescent="0.25">
      <c r="A1202">
        <v>1201</v>
      </c>
      <c r="B1202" t="s">
        <v>2868</v>
      </c>
      <c r="C1202">
        <v>20250807</v>
      </c>
      <c r="D1202">
        <v>20250814</v>
      </c>
      <c r="E1202">
        <v>15</v>
      </c>
      <c r="F1202">
        <v>9</v>
      </c>
      <c r="G1202">
        <v>10</v>
      </c>
      <c r="H1202">
        <v>1</v>
      </c>
      <c r="I1202">
        <v>1</v>
      </c>
      <c r="J1202">
        <v>5</v>
      </c>
      <c r="K1202" t="s">
        <v>1325</v>
      </c>
      <c r="L1202">
        <v>1</v>
      </c>
      <c r="M1202" s="5">
        <v>386.31</v>
      </c>
      <c r="N1202" s="6">
        <v>0.14380000000000001</v>
      </c>
      <c r="O1202" s="5">
        <f t="shared" si="108"/>
        <v>330.758622</v>
      </c>
      <c r="P1202" s="5">
        <f t="shared" si="109"/>
        <v>330.758622</v>
      </c>
      <c r="Q1202" s="5">
        <v>258.13</v>
      </c>
      <c r="R1202" s="5">
        <f t="shared" si="110"/>
        <v>258.13</v>
      </c>
      <c r="S1202" s="5">
        <f t="shared" si="111"/>
        <v>59.388622000000005</v>
      </c>
      <c r="T1202" s="6">
        <f t="shared" si="112"/>
        <v>0.17955275554389027</v>
      </c>
      <c r="U1202" s="5">
        <v>13.24</v>
      </c>
      <c r="V1202">
        <v>0</v>
      </c>
      <c r="W1202" s="5">
        <f t="shared" si="113"/>
        <v>0</v>
      </c>
      <c r="X1202" s="5">
        <v>315.01</v>
      </c>
      <c r="Y1202" t="s">
        <v>1319</v>
      </c>
      <c r="Z1202" t="s">
        <v>2869</v>
      </c>
      <c r="AA1202" t="s">
        <v>1333</v>
      </c>
      <c r="AB1202" t="s">
        <v>1322</v>
      </c>
      <c r="AC1202" t="s">
        <v>1323</v>
      </c>
      <c r="AD1202" t="s">
        <v>62</v>
      </c>
      <c r="AE1202" s="4">
        <v>1</v>
      </c>
      <c r="AF1202">
        <v>1</v>
      </c>
    </row>
    <row r="1203" spans="1:32" ht="15" customHeight="1" x14ac:dyDescent="0.25">
      <c r="A1203">
        <v>1202</v>
      </c>
      <c r="B1203" t="s">
        <v>2870</v>
      </c>
      <c r="C1203">
        <v>20230129</v>
      </c>
      <c r="D1203">
        <v>20230204</v>
      </c>
      <c r="E1203">
        <v>796</v>
      </c>
      <c r="F1203">
        <v>22</v>
      </c>
      <c r="G1203">
        <v>42</v>
      </c>
      <c r="H1203">
        <v>26</v>
      </c>
      <c r="I1203">
        <v>3</v>
      </c>
      <c r="J1203">
        <v>4</v>
      </c>
      <c r="K1203" t="s">
        <v>1325</v>
      </c>
      <c r="L1203">
        <v>3</v>
      </c>
      <c r="M1203" s="5">
        <v>3669.19</v>
      </c>
      <c r="N1203" s="6">
        <v>9.0800000000000006E-2</v>
      </c>
      <c r="O1203" s="5">
        <f t="shared" si="108"/>
        <v>3336.027548</v>
      </c>
      <c r="P1203" s="5">
        <f t="shared" si="109"/>
        <v>10008.082644</v>
      </c>
      <c r="Q1203" s="5">
        <v>1856.76</v>
      </c>
      <c r="R1203" s="5">
        <f t="shared" si="110"/>
        <v>5570.28</v>
      </c>
      <c r="S1203" s="5">
        <f t="shared" si="111"/>
        <v>4425.9726440000004</v>
      </c>
      <c r="T1203" s="6">
        <f t="shared" si="112"/>
        <v>0.44223981769909138</v>
      </c>
      <c r="U1203" s="5">
        <v>11.83</v>
      </c>
      <c r="V1203">
        <v>0</v>
      </c>
      <c r="W1203" s="5">
        <f t="shared" si="113"/>
        <v>0</v>
      </c>
      <c r="X1203" s="5">
        <v>10646.89</v>
      </c>
      <c r="Y1203" t="s">
        <v>1319</v>
      </c>
      <c r="Z1203" t="s">
        <v>2871</v>
      </c>
      <c r="AA1203" t="s">
        <v>1321</v>
      </c>
      <c r="AB1203" t="s">
        <v>1327</v>
      </c>
      <c r="AC1203" t="s">
        <v>1323</v>
      </c>
      <c r="AD1203" t="s">
        <v>136</v>
      </c>
      <c r="AE1203" s="4">
        <v>1.2E-2</v>
      </c>
      <c r="AF1203">
        <v>1</v>
      </c>
    </row>
    <row r="1204" spans="1:32" ht="15" customHeight="1" x14ac:dyDescent="0.25">
      <c r="A1204">
        <v>1203</v>
      </c>
      <c r="B1204" t="s">
        <v>2870</v>
      </c>
      <c r="C1204">
        <v>20230129</v>
      </c>
      <c r="D1204">
        <v>20230204</v>
      </c>
      <c r="E1204">
        <v>796</v>
      </c>
      <c r="F1204">
        <v>20</v>
      </c>
      <c r="G1204">
        <v>42</v>
      </c>
      <c r="H1204">
        <v>26</v>
      </c>
      <c r="I1204">
        <v>3</v>
      </c>
      <c r="J1204">
        <v>1</v>
      </c>
      <c r="K1204" t="s">
        <v>1325</v>
      </c>
      <c r="L1204">
        <v>2</v>
      </c>
      <c r="M1204" s="5">
        <v>451.45</v>
      </c>
      <c r="N1204" s="6">
        <v>0</v>
      </c>
      <c r="O1204" s="5">
        <f t="shared" si="108"/>
        <v>451.45</v>
      </c>
      <c r="P1204" s="5">
        <f t="shared" si="109"/>
        <v>902.9</v>
      </c>
      <c r="Q1204" s="5">
        <v>269.37</v>
      </c>
      <c r="R1204" s="5">
        <f t="shared" si="110"/>
        <v>538.74</v>
      </c>
      <c r="S1204" s="5">
        <f t="shared" si="111"/>
        <v>349.09999999999997</v>
      </c>
      <c r="T1204" s="6">
        <f t="shared" si="112"/>
        <v>0.38664303909624542</v>
      </c>
      <c r="U1204" s="5">
        <v>15.06</v>
      </c>
      <c r="V1204">
        <v>0</v>
      </c>
      <c r="W1204" s="5">
        <f t="shared" si="113"/>
        <v>0</v>
      </c>
      <c r="X1204" s="5">
        <v>960.53</v>
      </c>
      <c r="Y1204" t="s">
        <v>1319</v>
      </c>
      <c r="Z1204" t="s">
        <v>2871</v>
      </c>
      <c r="AA1204" t="s">
        <v>1321</v>
      </c>
      <c r="AB1204" t="s">
        <v>1327</v>
      </c>
      <c r="AC1204" t="s">
        <v>1323</v>
      </c>
      <c r="AD1204" t="s">
        <v>136</v>
      </c>
      <c r="AE1204" s="4">
        <v>1.2E-2</v>
      </c>
      <c r="AF1204">
        <v>1</v>
      </c>
    </row>
    <row r="1205" spans="1:32" ht="15" customHeight="1" x14ac:dyDescent="0.25">
      <c r="A1205">
        <v>1204</v>
      </c>
      <c r="B1205" t="s">
        <v>2870</v>
      </c>
      <c r="C1205">
        <v>20230129</v>
      </c>
      <c r="D1205">
        <v>20230204</v>
      </c>
      <c r="E1205">
        <v>796</v>
      </c>
      <c r="F1205">
        <v>11</v>
      </c>
      <c r="G1205">
        <v>42</v>
      </c>
      <c r="H1205">
        <v>26</v>
      </c>
      <c r="I1205">
        <v>3</v>
      </c>
      <c r="J1205">
        <v>2</v>
      </c>
      <c r="K1205" t="s">
        <v>1325</v>
      </c>
      <c r="L1205">
        <v>5</v>
      </c>
      <c r="M1205" s="5">
        <v>132.49</v>
      </c>
      <c r="N1205" s="6">
        <v>0.1027</v>
      </c>
      <c r="O1205" s="5">
        <f t="shared" si="108"/>
        <v>118.88327700000001</v>
      </c>
      <c r="P1205" s="5">
        <f t="shared" si="109"/>
        <v>594.41638499999999</v>
      </c>
      <c r="Q1205" s="5">
        <v>23.11</v>
      </c>
      <c r="R1205" s="5">
        <f t="shared" si="110"/>
        <v>115.55</v>
      </c>
      <c r="S1205" s="5">
        <f t="shared" si="111"/>
        <v>478.86638499999998</v>
      </c>
      <c r="T1205" s="6">
        <f t="shared" si="112"/>
        <v>0.80560764656579908</v>
      </c>
      <c r="U1205" s="5">
        <v>0</v>
      </c>
      <c r="V1205">
        <v>0</v>
      </c>
      <c r="W1205" s="5">
        <f t="shared" si="113"/>
        <v>0</v>
      </c>
      <c r="X1205" s="5">
        <v>632.36</v>
      </c>
      <c r="Y1205" t="s">
        <v>1319</v>
      </c>
      <c r="Z1205" t="s">
        <v>2871</v>
      </c>
      <c r="AA1205" t="s">
        <v>1321</v>
      </c>
      <c r="AB1205" t="s">
        <v>1327</v>
      </c>
      <c r="AC1205" t="s">
        <v>1323</v>
      </c>
      <c r="AD1205" t="s">
        <v>136</v>
      </c>
      <c r="AE1205" s="4">
        <v>1.2E-2</v>
      </c>
      <c r="AF1205">
        <v>1</v>
      </c>
    </row>
    <row r="1206" spans="1:32" ht="15" customHeight="1" x14ac:dyDescent="0.25">
      <c r="A1206">
        <v>1205</v>
      </c>
      <c r="B1206" t="s">
        <v>2872</v>
      </c>
      <c r="C1206">
        <v>20250719</v>
      </c>
      <c r="D1206">
        <v>20250724</v>
      </c>
      <c r="E1206">
        <v>612</v>
      </c>
      <c r="F1206">
        <v>15</v>
      </c>
      <c r="G1206">
        <v>43</v>
      </c>
      <c r="H1206">
        <v>27</v>
      </c>
      <c r="I1206">
        <v>6</v>
      </c>
      <c r="J1206">
        <v>1</v>
      </c>
      <c r="K1206" t="s">
        <v>1325</v>
      </c>
      <c r="L1206">
        <v>20</v>
      </c>
      <c r="M1206" s="5">
        <v>80.459999999999994</v>
      </c>
      <c r="N1206" s="6">
        <v>0</v>
      </c>
      <c r="O1206" s="5">
        <f t="shared" si="108"/>
        <v>80.459999999999994</v>
      </c>
      <c r="P1206" s="5">
        <f t="shared" si="109"/>
        <v>1609.1999999999998</v>
      </c>
      <c r="Q1206" s="5">
        <v>19.47</v>
      </c>
      <c r="R1206" s="5">
        <f t="shared" si="110"/>
        <v>389.4</v>
      </c>
      <c r="S1206" s="5">
        <f t="shared" si="111"/>
        <v>1219.7999999999997</v>
      </c>
      <c r="T1206" s="6">
        <f t="shared" si="112"/>
        <v>0.75801640566741224</v>
      </c>
      <c r="U1206" s="5">
        <v>0</v>
      </c>
      <c r="V1206">
        <v>0</v>
      </c>
      <c r="W1206" s="5">
        <f t="shared" si="113"/>
        <v>0</v>
      </c>
      <c r="X1206" s="5">
        <v>1562.33</v>
      </c>
      <c r="Y1206" t="s">
        <v>1319</v>
      </c>
      <c r="Z1206" t="s">
        <v>2873</v>
      </c>
      <c r="AA1206" t="s">
        <v>1333</v>
      </c>
      <c r="AB1206" t="s">
        <v>1330</v>
      </c>
      <c r="AC1206" t="s">
        <v>1339</v>
      </c>
      <c r="AD1206" t="s">
        <v>136</v>
      </c>
      <c r="AE1206" s="4">
        <v>1.2E-2</v>
      </c>
      <c r="AF1206">
        <v>1</v>
      </c>
    </row>
    <row r="1207" spans="1:32" ht="15" customHeight="1" x14ac:dyDescent="0.25">
      <c r="A1207">
        <v>1206</v>
      </c>
      <c r="B1207" t="s">
        <v>2874</v>
      </c>
      <c r="C1207">
        <v>20241028</v>
      </c>
      <c r="D1207">
        <v>20241101</v>
      </c>
      <c r="E1207">
        <v>636</v>
      </c>
      <c r="F1207">
        <v>17</v>
      </c>
      <c r="G1207">
        <v>36</v>
      </c>
      <c r="H1207">
        <v>28</v>
      </c>
      <c r="I1207">
        <v>5</v>
      </c>
      <c r="J1207">
        <v>1</v>
      </c>
      <c r="K1207" t="s">
        <v>1325</v>
      </c>
      <c r="L1207">
        <v>330</v>
      </c>
      <c r="M1207" s="5">
        <v>24.86</v>
      </c>
      <c r="N1207" s="6">
        <v>0</v>
      </c>
      <c r="O1207" s="5">
        <f t="shared" si="108"/>
        <v>24.86</v>
      </c>
      <c r="P1207" s="5">
        <f t="shared" si="109"/>
        <v>8203.7999999999993</v>
      </c>
      <c r="Q1207" s="5">
        <v>5.01</v>
      </c>
      <c r="R1207" s="5">
        <f t="shared" si="110"/>
        <v>1653.3</v>
      </c>
      <c r="S1207" s="5">
        <f t="shared" si="111"/>
        <v>6550.4999999999991</v>
      </c>
      <c r="T1207" s="6">
        <f t="shared" si="112"/>
        <v>0.79847144006436033</v>
      </c>
      <c r="U1207" s="5">
        <v>0</v>
      </c>
      <c r="V1207">
        <v>0</v>
      </c>
      <c r="W1207" s="5">
        <f t="shared" si="113"/>
        <v>0</v>
      </c>
      <c r="X1207" s="5">
        <v>8545.6200000000008</v>
      </c>
      <c r="Y1207" t="s">
        <v>1319</v>
      </c>
      <c r="Z1207" t="s">
        <v>2875</v>
      </c>
      <c r="AA1207" t="s">
        <v>1471</v>
      </c>
      <c r="AB1207" t="s">
        <v>1327</v>
      </c>
      <c r="AC1207" t="s">
        <v>1339</v>
      </c>
      <c r="AD1207" t="s">
        <v>121</v>
      </c>
      <c r="AE1207" s="4">
        <v>0.66</v>
      </c>
      <c r="AF1207">
        <v>1</v>
      </c>
    </row>
    <row r="1208" spans="1:32" ht="15" customHeight="1" x14ac:dyDescent="0.25">
      <c r="A1208">
        <v>1207</v>
      </c>
      <c r="B1208" t="s">
        <v>2876</v>
      </c>
      <c r="C1208">
        <v>20250215</v>
      </c>
      <c r="D1208">
        <v>20250218</v>
      </c>
      <c r="E1208">
        <v>821</v>
      </c>
      <c r="F1208">
        <v>14</v>
      </c>
      <c r="G1208">
        <v>33</v>
      </c>
      <c r="H1208">
        <v>29</v>
      </c>
      <c r="I1208">
        <v>6</v>
      </c>
      <c r="J1208">
        <v>1</v>
      </c>
      <c r="K1208" t="s">
        <v>1325</v>
      </c>
      <c r="L1208">
        <v>1</v>
      </c>
      <c r="M1208" s="5">
        <v>79.64</v>
      </c>
      <c r="N1208" s="6">
        <v>0</v>
      </c>
      <c r="O1208" s="5">
        <f t="shared" si="108"/>
        <v>79.64</v>
      </c>
      <c r="P1208" s="5">
        <f t="shared" si="109"/>
        <v>79.64</v>
      </c>
      <c r="Q1208" s="5">
        <v>21.24</v>
      </c>
      <c r="R1208" s="5">
        <f t="shared" si="110"/>
        <v>21.24</v>
      </c>
      <c r="S1208" s="5">
        <f t="shared" si="111"/>
        <v>58.400000000000006</v>
      </c>
      <c r="T1208" s="6">
        <f t="shared" si="112"/>
        <v>0.7332998493219488</v>
      </c>
      <c r="U1208" s="5">
        <v>0</v>
      </c>
      <c r="V1208">
        <v>0</v>
      </c>
      <c r="W1208" s="5">
        <f t="shared" si="113"/>
        <v>0</v>
      </c>
      <c r="X1208" s="5">
        <v>84.72</v>
      </c>
      <c r="Y1208" t="s">
        <v>1319</v>
      </c>
      <c r="Z1208" t="s">
        <v>2877</v>
      </c>
      <c r="AA1208" t="s">
        <v>1321</v>
      </c>
      <c r="AB1208" t="s">
        <v>1344</v>
      </c>
      <c r="AC1208" t="s">
        <v>1360</v>
      </c>
      <c r="AD1208" t="s">
        <v>121</v>
      </c>
      <c r="AE1208" s="4">
        <v>0.66</v>
      </c>
      <c r="AF1208">
        <v>1</v>
      </c>
    </row>
    <row r="1209" spans="1:32" ht="15" customHeight="1" x14ac:dyDescent="0.25">
      <c r="A1209">
        <v>1208</v>
      </c>
      <c r="B1209" t="s">
        <v>2878</v>
      </c>
      <c r="C1209">
        <v>20250824</v>
      </c>
      <c r="D1209">
        <v>20250826</v>
      </c>
      <c r="E1209">
        <v>723</v>
      </c>
      <c r="F1209">
        <v>24</v>
      </c>
      <c r="G1209">
        <v>42</v>
      </c>
      <c r="H1209">
        <v>30</v>
      </c>
      <c r="I1209">
        <v>1</v>
      </c>
      <c r="J1209">
        <v>1</v>
      </c>
      <c r="K1209" t="s">
        <v>1325</v>
      </c>
      <c r="L1209">
        <v>5</v>
      </c>
      <c r="M1209" s="5">
        <v>880.71</v>
      </c>
      <c r="N1209" s="6">
        <v>0</v>
      </c>
      <c r="O1209" s="5">
        <f t="shared" si="108"/>
        <v>880.71</v>
      </c>
      <c r="P1209" s="5">
        <f t="shared" si="109"/>
        <v>4403.55</v>
      </c>
      <c r="Q1209" s="5">
        <v>526.61</v>
      </c>
      <c r="R1209" s="5">
        <f t="shared" si="110"/>
        <v>2633.05</v>
      </c>
      <c r="S1209" s="5">
        <f t="shared" si="111"/>
        <v>1699.14</v>
      </c>
      <c r="T1209" s="6">
        <f t="shared" si="112"/>
        <v>0.38585686548353032</v>
      </c>
      <c r="U1209" s="5">
        <v>71.36</v>
      </c>
      <c r="V1209">
        <v>0</v>
      </c>
      <c r="W1209" s="5">
        <f t="shared" si="113"/>
        <v>0</v>
      </c>
      <c r="X1209" s="5">
        <v>4193.8599999999997</v>
      </c>
      <c r="Y1209" t="s">
        <v>1319</v>
      </c>
      <c r="Z1209" t="s">
        <v>2879</v>
      </c>
      <c r="AA1209" t="s">
        <v>1321</v>
      </c>
      <c r="AB1209" t="s">
        <v>1322</v>
      </c>
      <c r="AC1209" t="s">
        <v>1323</v>
      </c>
      <c r="AD1209" t="s">
        <v>136</v>
      </c>
      <c r="AE1209" s="4">
        <v>1.2E-2</v>
      </c>
      <c r="AF1209">
        <v>1</v>
      </c>
    </row>
    <row r="1210" spans="1:32" ht="15" customHeight="1" x14ac:dyDescent="0.25">
      <c r="A1210">
        <v>1209</v>
      </c>
      <c r="B1210" t="s">
        <v>2878</v>
      </c>
      <c r="C1210">
        <v>20250824</v>
      </c>
      <c r="D1210">
        <v>20250826</v>
      </c>
      <c r="E1210">
        <v>723</v>
      </c>
      <c r="F1210">
        <v>19</v>
      </c>
      <c r="G1210">
        <v>42</v>
      </c>
      <c r="H1210">
        <v>30</v>
      </c>
      <c r="I1210">
        <v>1</v>
      </c>
      <c r="J1210">
        <v>5</v>
      </c>
      <c r="K1210" t="s">
        <v>1325</v>
      </c>
      <c r="L1210">
        <v>40</v>
      </c>
      <c r="M1210" s="5">
        <v>259.01</v>
      </c>
      <c r="N1210" s="6">
        <v>0.152</v>
      </c>
      <c r="O1210" s="5">
        <f t="shared" si="108"/>
        <v>219.64048</v>
      </c>
      <c r="P1210" s="5">
        <f t="shared" si="109"/>
        <v>8785.6191999999992</v>
      </c>
      <c r="Q1210" s="5">
        <v>38.1</v>
      </c>
      <c r="R1210" s="5">
        <f t="shared" si="110"/>
        <v>1524</v>
      </c>
      <c r="S1210" s="5">
        <f t="shared" si="111"/>
        <v>7261.6191999999992</v>
      </c>
      <c r="T1210" s="6">
        <f t="shared" si="112"/>
        <v>0.82653470799189654</v>
      </c>
      <c r="U1210" s="5">
        <v>0</v>
      </c>
      <c r="V1210">
        <v>0</v>
      </c>
      <c r="W1210" s="5">
        <f t="shared" si="113"/>
        <v>0</v>
      </c>
      <c r="X1210" s="5">
        <v>8367.26</v>
      </c>
      <c r="Y1210" t="s">
        <v>1319</v>
      </c>
      <c r="Z1210" t="s">
        <v>2879</v>
      </c>
      <c r="AA1210" t="s">
        <v>1321</v>
      </c>
      <c r="AB1210" t="s">
        <v>1322</v>
      </c>
      <c r="AC1210" t="s">
        <v>1323</v>
      </c>
      <c r="AD1210" t="s">
        <v>136</v>
      </c>
      <c r="AE1210" s="4">
        <v>1.2E-2</v>
      </c>
      <c r="AF1210">
        <v>1</v>
      </c>
    </row>
    <row r="1211" spans="1:32" ht="15" customHeight="1" x14ac:dyDescent="0.25">
      <c r="A1211">
        <v>1210</v>
      </c>
      <c r="B1211" t="s">
        <v>2880</v>
      </c>
      <c r="C1211">
        <v>20250218</v>
      </c>
      <c r="D1211">
        <v>20250219</v>
      </c>
      <c r="E1211">
        <v>788</v>
      </c>
      <c r="F1211">
        <v>5</v>
      </c>
      <c r="G1211">
        <v>43</v>
      </c>
      <c r="H1211">
        <v>31</v>
      </c>
      <c r="I1211">
        <v>5</v>
      </c>
      <c r="J1211">
        <v>1</v>
      </c>
      <c r="K1211" t="s">
        <v>1325</v>
      </c>
      <c r="L1211">
        <v>2</v>
      </c>
      <c r="M1211" s="5">
        <v>77.02</v>
      </c>
      <c r="N1211" s="6">
        <v>0</v>
      </c>
      <c r="O1211" s="5">
        <f t="shared" si="108"/>
        <v>77.02</v>
      </c>
      <c r="P1211" s="5">
        <f t="shared" si="109"/>
        <v>154.04</v>
      </c>
      <c r="Q1211" s="5">
        <v>43.02</v>
      </c>
      <c r="R1211" s="5">
        <f t="shared" si="110"/>
        <v>86.04</v>
      </c>
      <c r="S1211" s="5">
        <f t="shared" si="111"/>
        <v>62.159999999999982</v>
      </c>
      <c r="T1211" s="6">
        <f t="shared" si="112"/>
        <v>0.40353155024668907</v>
      </c>
      <c r="U1211" s="5">
        <v>5.84</v>
      </c>
      <c r="V1211">
        <v>0</v>
      </c>
      <c r="W1211" s="5">
        <f t="shared" si="113"/>
        <v>0</v>
      </c>
      <c r="X1211" s="5">
        <v>163.87</v>
      </c>
      <c r="Y1211" t="s">
        <v>1319</v>
      </c>
      <c r="Z1211" t="s">
        <v>2881</v>
      </c>
      <c r="AA1211" t="s">
        <v>1321</v>
      </c>
      <c r="AB1211" t="s">
        <v>1327</v>
      </c>
      <c r="AC1211" t="s">
        <v>1323</v>
      </c>
      <c r="AD1211" t="s">
        <v>136</v>
      </c>
      <c r="AE1211" s="4">
        <v>1.2E-2</v>
      </c>
      <c r="AF1211">
        <v>1</v>
      </c>
    </row>
    <row r="1212" spans="1:32" ht="15" customHeight="1" x14ac:dyDescent="0.25">
      <c r="A1212">
        <v>1211</v>
      </c>
      <c r="B1212" t="s">
        <v>2882</v>
      </c>
      <c r="C1212">
        <v>20241207</v>
      </c>
      <c r="D1212">
        <v>20241207</v>
      </c>
      <c r="E1212">
        <v>489</v>
      </c>
      <c r="F1212">
        <v>15</v>
      </c>
      <c r="G1212">
        <v>21</v>
      </c>
      <c r="H1212">
        <v>20</v>
      </c>
      <c r="I1212">
        <v>5</v>
      </c>
      <c r="J1212">
        <v>2</v>
      </c>
      <c r="K1212" t="s">
        <v>1325</v>
      </c>
      <c r="L1212">
        <v>5</v>
      </c>
      <c r="M1212" s="5">
        <v>80.73</v>
      </c>
      <c r="N1212" s="6">
        <v>7.8700000000000006E-2</v>
      </c>
      <c r="O1212" s="5">
        <f t="shared" si="108"/>
        <v>74.376549000000011</v>
      </c>
      <c r="P1212" s="5">
        <f t="shared" si="109"/>
        <v>371.88274500000006</v>
      </c>
      <c r="Q1212" s="5">
        <v>19.649999999999999</v>
      </c>
      <c r="R1212" s="5">
        <f t="shared" si="110"/>
        <v>98.25</v>
      </c>
      <c r="S1212" s="5">
        <f t="shared" si="111"/>
        <v>273.63274500000006</v>
      </c>
      <c r="T1212" s="6">
        <f t="shared" si="112"/>
        <v>0.73580382171267456</v>
      </c>
      <c r="U1212" s="5">
        <v>0</v>
      </c>
      <c r="V1212">
        <v>0</v>
      </c>
      <c r="W1212" s="5">
        <f t="shared" si="113"/>
        <v>0</v>
      </c>
      <c r="X1212" s="5">
        <v>347.55</v>
      </c>
      <c r="Y1212" t="s">
        <v>1319</v>
      </c>
      <c r="Z1212" t="s">
        <v>2883</v>
      </c>
      <c r="AA1212" t="s">
        <v>1321</v>
      </c>
      <c r="AB1212" t="s">
        <v>1344</v>
      </c>
      <c r="AC1212" t="s">
        <v>1360</v>
      </c>
      <c r="AD1212" t="s">
        <v>91</v>
      </c>
      <c r="AE1212" s="4">
        <v>1.0900000000000001</v>
      </c>
      <c r="AF1212">
        <v>1</v>
      </c>
    </row>
    <row r="1213" spans="1:32" ht="15" customHeight="1" x14ac:dyDescent="0.25">
      <c r="A1213">
        <v>1212</v>
      </c>
      <c r="B1213" t="s">
        <v>2882</v>
      </c>
      <c r="C1213">
        <v>20241207</v>
      </c>
      <c r="D1213">
        <v>20241207</v>
      </c>
      <c r="E1213">
        <v>489</v>
      </c>
      <c r="F1213">
        <v>28</v>
      </c>
      <c r="G1213">
        <v>21</v>
      </c>
      <c r="H1213">
        <v>20</v>
      </c>
      <c r="I1213">
        <v>5</v>
      </c>
      <c r="J1213">
        <v>2</v>
      </c>
      <c r="K1213" t="s">
        <v>1325</v>
      </c>
      <c r="L1213">
        <v>1</v>
      </c>
      <c r="M1213" s="5">
        <v>1859.06</v>
      </c>
      <c r="N1213" s="6">
        <v>9.9099999999999994E-2</v>
      </c>
      <c r="O1213" s="5">
        <f t="shared" si="108"/>
        <v>1674.8271540000001</v>
      </c>
      <c r="P1213" s="5">
        <f t="shared" si="109"/>
        <v>1674.8271540000001</v>
      </c>
      <c r="Q1213" s="5">
        <v>1178.4000000000001</v>
      </c>
      <c r="R1213" s="5">
        <f t="shared" si="110"/>
        <v>1178.4000000000001</v>
      </c>
      <c r="S1213" s="5">
        <f t="shared" si="111"/>
        <v>488.53715399999999</v>
      </c>
      <c r="T1213" s="6">
        <f t="shared" si="112"/>
        <v>0.29169407292759952</v>
      </c>
      <c r="U1213" s="5">
        <v>7.89</v>
      </c>
      <c r="V1213">
        <v>0</v>
      </c>
      <c r="W1213" s="5">
        <f t="shared" si="113"/>
        <v>0</v>
      </c>
      <c r="X1213" s="5">
        <v>1565.26</v>
      </c>
      <c r="Y1213" t="s">
        <v>1319</v>
      </c>
      <c r="Z1213" t="s">
        <v>2883</v>
      </c>
      <c r="AA1213" t="s">
        <v>1321</v>
      </c>
      <c r="AB1213" t="s">
        <v>1344</v>
      </c>
      <c r="AC1213" t="s">
        <v>1360</v>
      </c>
      <c r="AD1213" t="s">
        <v>91</v>
      </c>
      <c r="AE1213" s="4">
        <v>1.0900000000000001</v>
      </c>
      <c r="AF1213">
        <v>1</v>
      </c>
    </row>
    <row r="1214" spans="1:32" ht="15" customHeight="1" x14ac:dyDescent="0.25">
      <c r="A1214">
        <v>1213</v>
      </c>
      <c r="B1214" t="s">
        <v>2884</v>
      </c>
      <c r="C1214">
        <v>20251215</v>
      </c>
      <c r="D1214">
        <v>20251222</v>
      </c>
      <c r="E1214">
        <v>39</v>
      </c>
      <c r="F1214">
        <v>12</v>
      </c>
      <c r="G1214">
        <v>7</v>
      </c>
      <c r="H1214">
        <v>9</v>
      </c>
      <c r="I1214">
        <v>1</v>
      </c>
      <c r="J1214">
        <v>1</v>
      </c>
      <c r="K1214" t="s">
        <v>1325</v>
      </c>
      <c r="L1214">
        <v>30</v>
      </c>
      <c r="M1214" s="5">
        <v>49.13</v>
      </c>
      <c r="N1214" s="6">
        <v>0</v>
      </c>
      <c r="O1214" s="5">
        <f t="shared" si="108"/>
        <v>49.13</v>
      </c>
      <c r="P1214" s="5">
        <f t="shared" si="109"/>
        <v>1473.9</v>
      </c>
      <c r="Q1214" s="5">
        <v>13.36</v>
      </c>
      <c r="R1214" s="5">
        <f t="shared" si="110"/>
        <v>400.79999999999995</v>
      </c>
      <c r="S1214" s="5">
        <f t="shared" si="111"/>
        <v>1073.1000000000001</v>
      </c>
      <c r="T1214" s="6">
        <f t="shared" si="112"/>
        <v>0.72806838998575218</v>
      </c>
      <c r="U1214" s="5">
        <v>0</v>
      </c>
      <c r="V1214">
        <v>0</v>
      </c>
      <c r="W1214" s="5">
        <f t="shared" si="113"/>
        <v>0</v>
      </c>
      <c r="X1214" s="5">
        <v>1364.72</v>
      </c>
      <c r="Y1214" t="s">
        <v>1319</v>
      </c>
      <c r="Z1214" t="s">
        <v>2885</v>
      </c>
      <c r="AA1214" t="s">
        <v>1338</v>
      </c>
      <c r="AB1214" t="s">
        <v>1344</v>
      </c>
      <c r="AC1214" t="s">
        <v>1339</v>
      </c>
      <c r="AD1214" t="s">
        <v>62</v>
      </c>
      <c r="AE1214" s="4">
        <v>1</v>
      </c>
      <c r="AF1214">
        <v>1</v>
      </c>
    </row>
    <row r="1215" spans="1:32" ht="15" customHeight="1" x14ac:dyDescent="0.25">
      <c r="A1215">
        <v>1214</v>
      </c>
      <c r="B1215" t="s">
        <v>2886</v>
      </c>
      <c r="C1215">
        <v>20230923</v>
      </c>
      <c r="D1215">
        <v>20230929</v>
      </c>
      <c r="E1215">
        <v>581</v>
      </c>
      <c r="F1215">
        <v>1</v>
      </c>
      <c r="G1215">
        <v>24</v>
      </c>
      <c r="H1215">
        <v>22</v>
      </c>
      <c r="I1215">
        <v>5</v>
      </c>
      <c r="J1215">
        <v>2</v>
      </c>
      <c r="K1215" t="s">
        <v>1325</v>
      </c>
      <c r="L1215">
        <v>1</v>
      </c>
      <c r="M1215" s="5">
        <v>1245.79</v>
      </c>
      <c r="N1215" s="6">
        <v>0.10249999999999999</v>
      </c>
      <c r="O1215" s="5">
        <f t="shared" si="108"/>
        <v>1118.0965249999999</v>
      </c>
      <c r="P1215" s="5">
        <f t="shared" si="109"/>
        <v>1118.0965249999999</v>
      </c>
      <c r="Q1215" s="5">
        <v>640.11</v>
      </c>
      <c r="R1215" s="5">
        <f t="shared" si="110"/>
        <v>640.11</v>
      </c>
      <c r="S1215" s="5">
        <f t="shared" si="111"/>
        <v>466.40652499999993</v>
      </c>
      <c r="T1215" s="6">
        <f t="shared" si="112"/>
        <v>0.41714334547278908</v>
      </c>
      <c r="U1215" s="5">
        <v>11.58</v>
      </c>
      <c r="V1215">
        <v>0</v>
      </c>
      <c r="W1215" s="5">
        <f t="shared" si="113"/>
        <v>0</v>
      </c>
      <c r="X1215" s="5">
        <v>1140.92</v>
      </c>
      <c r="Y1215" t="s">
        <v>1319</v>
      </c>
      <c r="Z1215" t="s">
        <v>2887</v>
      </c>
      <c r="AA1215" t="s">
        <v>1321</v>
      </c>
      <c r="AB1215" t="s">
        <v>1322</v>
      </c>
      <c r="AC1215" t="s">
        <v>1323</v>
      </c>
      <c r="AD1215" t="s">
        <v>99</v>
      </c>
      <c r="AE1215" s="4">
        <v>1.27</v>
      </c>
      <c r="AF1215">
        <v>1</v>
      </c>
    </row>
    <row r="1216" spans="1:32" ht="15" customHeight="1" x14ac:dyDescent="0.25">
      <c r="A1216">
        <v>1215</v>
      </c>
      <c r="B1216" t="s">
        <v>2888</v>
      </c>
      <c r="C1216">
        <v>20250605</v>
      </c>
      <c r="D1216">
        <v>20250610</v>
      </c>
      <c r="E1216">
        <v>12</v>
      </c>
      <c r="F1216">
        <v>3</v>
      </c>
      <c r="G1216">
        <v>9</v>
      </c>
      <c r="H1216">
        <v>11</v>
      </c>
      <c r="I1216">
        <v>2</v>
      </c>
      <c r="J1216">
        <v>1</v>
      </c>
      <c r="K1216" t="s">
        <v>1325</v>
      </c>
      <c r="L1216">
        <v>13</v>
      </c>
      <c r="M1216" s="5">
        <v>1213.95</v>
      </c>
      <c r="N1216" s="6">
        <v>0</v>
      </c>
      <c r="O1216" s="5">
        <f t="shared" si="108"/>
        <v>1213.95</v>
      </c>
      <c r="P1216" s="5">
        <f t="shared" si="109"/>
        <v>15781.35</v>
      </c>
      <c r="Q1216" s="5">
        <v>623.72</v>
      </c>
      <c r="R1216" s="5">
        <f t="shared" si="110"/>
        <v>8108.3600000000006</v>
      </c>
      <c r="S1216" s="5">
        <f t="shared" si="111"/>
        <v>7642.44</v>
      </c>
      <c r="T1216" s="6">
        <f t="shared" si="112"/>
        <v>0.48427035709872723</v>
      </c>
      <c r="U1216" s="5">
        <v>30.55</v>
      </c>
      <c r="V1216">
        <v>0</v>
      </c>
      <c r="W1216" s="5">
        <f t="shared" si="113"/>
        <v>0</v>
      </c>
      <c r="X1216" s="5">
        <v>16103.42</v>
      </c>
      <c r="Y1216" t="s">
        <v>1319</v>
      </c>
      <c r="Z1216" t="s">
        <v>2889</v>
      </c>
      <c r="AA1216" t="s">
        <v>1333</v>
      </c>
      <c r="AB1216" t="s">
        <v>1322</v>
      </c>
      <c r="AC1216" t="s">
        <v>1323</v>
      </c>
      <c r="AD1216" t="s">
        <v>62</v>
      </c>
      <c r="AE1216" s="4">
        <v>1</v>
      </c>
      <c r="AF1216">
        <v>1</v>
      </c>
    </row>
    <row r="1217" spans="1:32" ht="15" customHeight="1" x14ac:dyDescent="0.25">
      <c r="A1217">
        <v>1216</v>
      </c>
      <c r="B1217" t="s">
        <v>2890</v>
      </c>
      <c r="C1217">
        <v>20251030</v>
      </c>
      <c r="D1217">
        <v>20251103</v>
      </c>
      <c r="E1217">
        <v>122</v>
      </c>
      <c r="F1217">
        <v>7</v>
      </c>
      <c r="G1217">
        <v>17</v>
      </c>
      <c r="H1217">
        <v>12</v>
      </c>
      <c r="I1217">
        <v>2</v>
      </c>
      <c r="J1217">
        <v>1</v>
      </c>
      <c r="K1217" t="s">
        <v>1325</v>
      </c>
      <c r="L1217">
        <v>6</v>
      </c>
      <c r="M1217" s="5">
        <v>801.05</v>
      </c>
      <c r="N1217" s="6">
        <v>0</v>
      </c>
      <c r="O1217" s="5">
        <f t="shared" si="108"/>
        <v>801.05</v>
      </c>
      <c r="P1217" s="5">
        <f t="shared" si="109"/>
        <v>4806.2999999999993</v>
      </c>
      <c r="Q1217" s="5">
        <v>435.29</v>
      </c>
      <c r="R1217" s="5">
        <f t="shared" si="110"/>
        <v>2611.7400000000002</v>
      </c>
      <c r="S1217" s="5">
        <f t="shared" si="111"/>
        <v>2135.6999999999989</v>
      </c>
      <c r="T1217" s="6">
        <f t="shared" si="112"/>
        <v>0.4443542850009361</v>
      </c>
      <c r="U1217" s="5">
        <v>58.86</v>
      </c>
      <c r="V1217">
        <v>0</v>
      </c>
      <c r="W1217" s="5">
        <f t="shared" si="113"/>
        <v>0</v>
      </c>
      <c r="X1217" s="5">
        <v>4621.4399999999996</v>
      </c>
      <c r="Y1217" t="s">
        <v>1319</v>
      </c>
      <c r="Z1217" t="s">
        <v>2891</v>
      </c>
      <c r="AA1217" t="s">
        <v>1321</v>
      </c>
      <c r="AB1217" t="s">
        <v>1327</v>
      </c>
      <c r="AC1217" t="s">
        <v>1323</v>
      </c>
      <c r="AD1217" t="s">
        <v>79</v>
      </c>
      <c r="AE1217" s="4">
        <v>0.74</v>
      </c>
      <c r="AF1217">
        <v>1</v>
      </c>
    </row>
    <row r="1218" spans="1:32" ht="15" customHeight="1" x14ac:dyDescent="0.25">
      <c r="A1218">
        <v>1217</v>
      </c>
      <c r="B1218" t="s">
        <v>2892</v>
      </c>
      <c r="C1218">
        <v>20230822</v>
      </c>
      <c r="D1218">
        <v>20230825</v>
      </c>
      <c r="E1218">
        <v>580</v>
      </c>
      <c r="F1218">
        <v>8</v>
      </c>
      <c r="G1218">
        <v>27</v>
      </c>
      <c r="H1218">
        <v>13</v>
      </c>
      <c r="I1218">
        <v>2</v>
      </c>
      <c r="J1218">
        <v>1</v>
      </c>
      <c r="K1218" t="s">
        <v>1325</v>
      </c>
      <c r="L1218">
        <v>1</v>
      </c>
      <c r="M1218" s="5">
        <v>1246.31</v>
      </c>
      <c r="N1218" s="6">
        <v>0</v>
      </c>
      <c r="O1218" s="5">
        <f t="shared" ref="O1218:O1281" si="114">M1218*(1-N1218)</f>
        <v>1246.31</v>
      </c>
      <c r="P1218" s="5">
        <f t="shared" ref="P1218:P1281" si="115">L1218*O1218</f>
        <v>1246.31</v>
      </c>
      <c r="Q1218" s="5">
        <v>763.9</v>
      </c>
      <c r="R1218" s="5">
        <f t="shared" ref="R1218:R1281" si="116">MAX(L1218-V1218,0)*Q1218</f>
        <v>763.9</v>
      </c>
      <c r="S1218" s="5">
        <f t="shared" ref="S1218:S1281" si="117">P1218-W1218-R1218-U1218</f>
        <v>473.88</v>
      </c>
      <c r="T1218" s="6">
        <f t="shared" ref="T1218:T1281" si="118">IFERROR(S1218/(P1218-W1218),0)</f>
        <v>0.38022642841668608</v>
      </c>
      <c r="U1218" s="5">
        <v>8.5299999999999994</v>
      </c>
      <c r="V1218">
        <v>0</v>
      </c>
      <c r="W1218" s="5">
        <f t="shared" ref="W1218:W1281" si="119">V1218*O1218</f>
        <v>0</v>
      </c>
      <c r="X1218" s="5">
        <v>1210.01</v>
      </c>
      <c r="Y1218" t="s">
        <v>1319</v>
      </c>
      <c r="Z1218" t="s">
        <v>2893</v>
      </c>
      <c r="AA1218" t="s">
        <v>1321</v>
      </c>
      <c r="AB1218" t="s">
        <v>1330</v>
      </c>
      <c r="AC1218" t="s">
        <v>1323</v>
      </c>
      <c r="AD1218" t="s">
        <v>91</v>
      </c>
      <c r="AE1218" s="4">
        <v>1.0900000000000001</v>
      </c>
      <c r="AF1218">
        <v>1</v>
      </c>
    </row>
    <row r="1219" spans="1:32" ht="15" customHeight="1" x14ac:dyDescent="0.25">
      <c r="A1219">
        <v>1218</v>
      </c>
      <c r="B1219" t="s">
        <v>2894</v>
      </c>
      <c r="C1219">
        <v>20231218</v>
      </c>
      <c r="D1219">
        <v>20231220</v>
      </c>
      <c r="E1219">
        <v>887</v>
      </c>
      <c r="F1219">
        <v>9</v>
      </c>
      <c r="G1219">
        <v>34</v>
      </c>
      <c r="H1219">
        <v>26</v>
      </c>
      <c r="I1219">
        <v>2</v>
      </c>
      <c r="J1219">
        <v>1</v>
      </c>
      <c r="K1219" t="s">
        <v>1325</v>
      </c>
      <c r="L1219">
        <v>2</v>
      </c>
      <c r="M1219" s="5">
        <v>407.32</v>
      </c>
      <c r="N1219" s="6">
        <v>0</v>
      </c>
      <c r="O1219" s="5">
        <f t="shared" si="114"/>
        <v>407.32</v>
      </c>
      <c r="P1219" s="5">
        <f t="shared" si="115"/>
        <v>814.64</v>
      </c>
      <c r="Q1219" s="5">
        <v>261.51</v>
      </c>
      <c r="R1219" s="5">
        <f t="shared" si="116"/>
        <v>523.02</v>
      </c>
      <c r="S1219" s="5">
        <f t="shared" si="117"/>
        <v>286.62</v>
      </c>
      <c r="T1219" s="6">
        <f t="shared" si="118"/>
        <v>0.35183639398998334</v>
      </c>
      <c r="U1219" s="5">
        <v>5</v>
      </c>
      <c r="V1219">
        <v>0</v>
      </c>
      <c r="W1219" s="5">
        <f t="shared" si="119"/>
        <v>0</v>
      </c>
      <c r="X1219" s="5">
        <v>768.53</v>
      </c>
      <c r="Y1219" t="s">
        <v>1319</v>
      </c>
      <c r="Z1219" t="s">
        <v>2895</v>
      </c>
      <c r="AA1219" t="s">
        <v>1321</v>
      </c>
      <c r="AB1219" t="s">
        <v>1330</v>
      </c>
      <c r="AC1219" t="s">
        <v>1323</v>
      </c>
      <c r="AD1219" t="s">
        <v>121</v>
      </c>
      <c r="AE1219" s="4">
        <v>0.66</v>
      </c>
      <c r="AF1219">
        <v>1</v>
      </c>
    </row>
    <row r="1220" spans="1:32" ht="15" customHeight="1" x14ac:dyDescent="0.25">
      <c r="A1220">
        <v>1219</v>
      </c>
      <c r="B1220" t="s">
        <v>2894</v>
      </c>
      <c r="C1220">
        <v>20231218</v>
      </c>
      <c r="D1220">
        <v>20231220</v>
      </c>
      <c r="E1220">
        <v>887</v>
      </c>
      <c r="F1220">
        <v>3</v>
      </c>
      <c r="G1220">
        <v>34</v>
      </c>
      <c r="H1220">
        <v>26</v>
      </c>
      <c r="I1220">
        <v>2</v>
      </c>
      <c r="J1220">
        <v>1</v>
      </c>
      <c r="K1220" t="s">
        <v>1325</v>
      </c>
      <c r="L1220">
        <v>0</v>
      </c>
      <c r="M1220" s="5">
        <v>1249.3800000000001</v>
      </c>
      <c r="N1220" s="6">
        <v>0</v>
      </c>
      <c r="O1220" s="5">
        <f t="shared" si="114"/>
        <v>1249.3800000000001</v>
      </c>
      <c r="P1220" s="5">
        <f t="shared" si="115"/>
        <v>0</v>
      </c>
      <c r="Q1220" s="5">
        <v>625.27</v>
      </c>
      <c r="R1220" s="5">
        <f t="shared" si="116"/>
        <v>0</v>
      </c>
      <c r="S1220" s="5">
        <f t="shared" si="117"/>
        <v>-5</v>
      </c>
      <c r="T1220" s="6">
        <f t="shared" si="118"/>
        <v>0</v>
      </c>
      <c r="U1220" s="5">
        <v>5</v>
      </c>
      <c r="V1220">
        <v>0</v>
      </c>
      <c r="W1220" s="5">
        <f t="shared" si="119"/>
        <v>0</v>
      </c>
      <c r="X1220" s="5">
        <v>0</v>
      </c>
      <c r="Y1220" t="s">
        <v>1319</v>
      </c>
      <c r="Z1220" t="s">
        <v>2895</v>
      </c>
      <c r="AA1220" t="s">
        <v>1321</v>
      </c>
      <c r="AB1220" t="s">
        <v>1330</v>
      </c>
      <c r="AC1220" t="s">
        <v>1323</v>
      </c>
      <c r="AD1220" t="s">
        <v>121</v>
      </c>
      <c r="AE1220" s="4">
        <v>0.66</v>
      </c>
      <c r="AF1220">
        <v>1</v>
      </c>
    </row>
    <row r="1221" spans="1:32" ht="15" customHeight="1" x14ac:dyDescent="0.25">
      <c r="A1221">
        <v>1220</v>
      </c>
      <c r="B1221" t="s">
        <v>2896</v>
      </c>
      <c r="C1221">
        <v>20241103</v>
      </c>
      <c r="D1221">
        <v>20241104</v>
      </c>
      <c r="E1221">
        <v>560</v>
      </c>
      <c r="F1221">
        <v>6</v>
      </c>
      <c r="G1221">
        <v>29</v>
      </c>
      <c r="H1221">
        <v>15</v>
      </c>
      <c r="I1221">
        <v>3</v>
      </c>
      <c r="J1221">
        <v>5</v>
      </c>
      <c r="K1221" t="s">
        <v>1325</v>
      </c>
      <c r="L1221">
        <v>1</v>
      </c>
      <c r="M1221" s="5">
        <v>124.16</v>
      </c>
      <c r="N1221" s="6">
        <v>0.16700000000000001</v>
      </c>
      <c r="O1221" s="5">
        <f t="shared" si="114"/>
        <v>103.42527999999999</v>
      </c>
      <c r="P1221" s="5">
        <f t="shared" si="115"/>
        <v>103.42527999999999</v>
      </c>
      <c r="Q1221" s="5">
        <v>79.540000000000006</v>
      </c>
      <c r="R1221" s="5">
        <f t="shared" si="116"/>
        <v>79.540000000000006</v>
      </c>
      <c r="S1221" s="5">
        <f t="shared" si="117"/>
        <v>18.555279999999982</v>
      </c>
      <c r="T1221" s="6">
        <f t="shared" si="118"/>
        <v>0.17940758777737884</v>
      </c>
      <c r="U1221" s="5">
        <v>5.33</v>
      </c>
      <c r="V1221">
        <v>0</v>
      </c>
      <c r="W1221" s="5">
        <f t="shared" si="119"/>
        <v>0</v>
      </c>
      <c r="X1221" s="5">
        <v>98.5</v>
      </c>
      <c r="Y1221" t="s">
        <v>1319</v>
      </c>
      <c r="Z1221" t="s">
        <v>2897</v>
      </c>
      <c r="AA1221" t="s">
        <v>1321</v>
      </c>
      <c r="AB1221" t="s">
        <v>1344</v>
      </c>
      <c r="AC1221" t="s">
        <v>1323</v>
      </c>
      <c r="AD1221" t="s">
        <v>91</v>
      </c>
      <c r="AE1221" s="4">
        <v>1.0900000000000001</v>
      </c>
      <c r="AF1221">
        <v>1</v>
      </c>
    </row>
    <row r="1222" spans="1:32" ht="15" customHeight="1" x14ac:dyDescent="0.25">
      <c r="A1222">
        <v>1221</v>
      </c>
      <c r="B1222" t="s">
        <v>2896</v>
      </c>
      <c r="C1222">
        <v>20241103</v>
      </c>
      <c r="D1222">
        <v>20241104</v>
      </c>
      <c r="E1222">
        <v>560</v>
      </c>
      <c r="F1222">
        <v>3</v>
      </c>
      <c r="G1222">
        <v>29</v>
      </c>
      <c r="H1222">
        <v>15</v>
      </c>
      <c r="I1222">
        <v>3</v>
      </c>
      <c r="J1222">
        <v>2</v>
      </c>
      <c r="K1222" t="s">
        <v>1325</v>
      </c>
      <c r="L1222">
        <v>1</v>
      </c>
      <c r="M1222" s="5">
        <v>1193.5999999999999</v>
      </c>
      <c r="N1222" s="6">
        <v>8.0100000000000005E-2</v>
      </c>
      <c r="O1222" s="5">
        <f t="shared" si="114"/>
        <v>1097.9926399999999</v>
      </c>
      <c r="P1222" s="5">
        <f t="shared" si="115"/>
        <v>1097.9926399999999</v>
      </c>
      <c r="Q1222" s="5">
        <v>673.7</v>
      </c>
      <c r="R1222" s="5">
        <f t="shared" si="116"/>
        <v>673.7</v>
      </c>
      <c r="S1222" s="5">
        <f t="shared" si="117"/>
        <v>413.68263999999988</v>
      </c>
      <c r="T1222" s="6">
        <f t="shared" si="118"/>
        <v>0.37676267119604728</v>
      </c>
      <c r="U1222" s="5">
        <v>10.61</v>
      </c>
      <c r="V1222">
        <v>0</v>
      </c>
      <c r="W1222" s="5">
        <f t="shared" si="119"/>
        <v>0</v>
      </c>
      <c r="X1222" s="5">
        <v>1045.7</v>
      </c>
      <c r="Y1222" t="s">
        <v>1319</v>
      </c>
      <c r="Z1222" t="s">
        <v>2897</v>
      </c>
      <c r="AA1222" t="s">
        <v>1321</v>
      </c>
      <c r="AB1222" t="s">
        <v>1344</v>
      </c>
      <c r="AC1222" t="s">
        <v>1323</v>
      </c>
      <c r="AD1222" t="s">
        <v>91</v>
      </c>
      <c r="AE1222" s="4">
        <v>1.0900000000000001</v>
      </c>
      <c r="AF1222">
        <v>1</v>
      </c>
    </row>
    <row r="1223" spans="1:32" ht="15" customHeight="1" x14ac:dyDescent="0.25">
      <c r="A1223">
        <v>1222</v>
      </c>
      <c r="B1223" t="s">
        <v>2898</v>
      </c>
      <c r="C1223">
        <v>20230419</v>
      </c>
      <c r="D1223">
        <v>20230419</v>
      </c>
      <c r="E1223">
        <v>329</v>
      </c>
      <c r="F1223">
        <v>18</v>
      </c>
      <c r="G1223">
        <v>25</v>
      </c>
      <c r="H1223">
        <v>16</v>
      </c>
      <c r="I1223">
        <v>1</v>
      </c>
      <c r="J1223">
        <v>1</v>
      </c>
      <c r="K1223" t="s">
        <v>1325</v>
      </c>
      <c r="L1223">
        <v>10</v>
      </c>
      <c r="M1223" s="5">
        <v>248.06</v>
      </c>
      <c r="N1223" s="6">
        <v>0</v>
      </c>
      <c r="O1223" s="5">
        <f t="shared" si="114"/>
        <v>248.06</v>
      </c>
      <c r="P1223" s="5">
        <f t="shared" si="115"/>
        <v>2480.6</v>
      </c>
      <c r="Q1223" s="5">
        <v>66.44</v>
      </c>
      <c r="R1223" s="5">
        <f t="shared" si="116"/>
        <v>664.4</v>
      </c>
      <c r="S1223" s="5">
        <f t="shared" si="117"/>
        <v>1816.1999999999998</v>
      </c>
      <c r="T1223" s="6">
        <f t="shared" si="118"/>
        <v>0.73216157381278724</v>
      </c>
      <c r="U1223" s="5">
        <v>0</v>
      </c>
      <c r="V1223">
        <v>0</v>
      </c>
      <c r="W1223" s="5">
        <f t="shared" si="119"/>
        <v>0</v>
      </c>
      <c r="X1223" s="5">
        <v>2385.19</v>
      </c>
      <c r="Y1223" t="s">
        <v>1319</v>
      </c>
      <c r="Z1223" t="s">
        <v>2899</v>
      </c>
      <c r="AA1223" t="s">
        <v>1333</v>
      </c>
      <c r="AB1223" t="s">
        <v>1322</v>
      </c>
      <c r="AC1223" t="s">
        <v>1323</v>
      </c>
      <c r="AD1223" t="s">
        <v>99</v>
      </c>
      <c r="AE1223" s="4">
        <v>1.27</v>
      </c>
      <c r="AF1223">
        <v>1</v>
      </c>
    </row>
    <row r="1224" spans="1:32" ht="15" customHeight="1" x14ac:dyDescent="0.25">
      <c r="A1224">
        <v>1223</v>
      </c>
      <c r="B1224" t="s">
        <v>2900</v>
      </c>
      <c r="C1224">
        <v>20250306</v>
      </c>
      <c r="D1224">
        <v>20250313</v>
      </c>
      <c r="E1224">
        <v>71</v>
      </c>
      <c r="F1224">
        <v>8</v>
      </c>
      <c r="G1224">
        <v>16</v>
      </c>
      <c r="H1224">
        <v>5</v>
      </c>
      <c r="I1224">
        <v>5</v>
      </c>
      <c r="J1224">
        <v>1</v>
      </c>
      <c r="K1224" t="s">
        <v>1325</v>
      </c>
      <c r="L1224">
        <v>1</v>
      </c>
      <c r="M1224" s="5">
        <v>1244.56</v>
      </c>
      <c r="N1224" s="6">
        <v>0</v>
      </c>
      <c r="O1224" s="5">
        <f t="shared" si="114"/>
        <v>1244.56</v>
      </c>
      <c r="P1224" s="5">
        <f t="shared" si="115"/>
        <v>1244.56</v>
      </c>
      <c r="Q1224" s="5">
        <v>716.32</v>
      </c>
      <c r="R1224" s="5">
        <f t="shared" si="116"/>
        <v>716.32</v>
      </c>
      <c r="S1224" s="5">
        <f t="shared" si="117"/>
        <v>517.70999999999992</v>
      </c>
      <c r="T1224" s="6">
        <f t="shared" si="118"/>
        <v>0.41597833772578258</v>
      </c>
      <c r="U1224" s="5">
        <v>10.53</v>
      </c>
      <c r="V1224">
        <v>0</v>
      </c>
      <c r="W1224" s="5">
        <f t="shared" si="119"/>
        <v>0</v>
      </c>
      <c r="X1224" s="5">
        <v>1232.24</v>
      </c>
      <c r="Y1224" t="s">
        <v>1319</v>
      </c>
      <c r="Z1224" t="s">
        <v>2901</v>
      </c>
      <c r="AA1224" t="s">
        <v>1321</v>
      </c>
      <c r="AB1224" t="s">
        <v>1327</v>
      </c>
      <c r="AC1224" t="s">
        <v>1323</v>
      </c>
      <c r="AD1224" t="s">
        <v>79</v>
      </c>
      <c r="AE1224" s="4">
        <v>0.74</v>
      </c>
      <c r="AF1224">
        <v>1</v>
      </c>
    </row>
    <row r="1225" spans="1:32" ht="15" customHeight="1" x14ac:dyDescent="0.25">
      <c r="A1225">
        <v>1224</v>
      </c>
      <c r="B1225" t="s">
        <v>2902</v>
      </c>
      <c r="C1225">
        <v>20230831</v>
      </c>
      <c r="D1225">
        <v>20230906</v>
      </c>
      <c r="E1225">
        <v>16</v>
      </c>
      <c r="F1225">
        <v>9</v>
      </c>
      <c r="G1225">
        <v>17</v>
      </c>
      <c r="H1225">
        <v>6</v>
      </c>
      <c r="I1225">
        <v>5</v>
      </c>
      <c r="J1225">
        <v>1</v>
      </c>
      <c r="K1225" t="s">
        <v>1325</v>
      </c>
      <c r="L1225">
        <v>14</v>
      </c>
      <c r="M1225" s="5">
        <v>404.58</v>
      </c>
      <c r="N1225" s="6">
        <v>0</v>
      </c>
      <c r="O1225" s="5">
        <f t="shared" si="114"/>
        <v>404.58</v>
      </c>
      <c r="P1225" s="5">
        <f t="shared" si="115"/>
        <v>5664.12</v>
      </c>
      <c r="Q1225" s="5">
        <v>239.94</v>
      </c>
      <c r="R1225" s="5">
        <f t="shared" si="116"/>
        <v>3359.16</v>
      </c>
      <c r="S1225" s="5">
        <f t="shared" si="117"/>
        <v>2171.81</v>
      </c>
      <c r="T1225" s="6">
        <f t="shared" si="118"/>
        <v>0.38343290749489772</v>
      </c>
      <c r="U1225" s="5">
        <v>133.15</v>
      </c>
      <c r="V1225">
        <v>0</v>
      </c>
      <c r="W1225" s="5">
        <f t="shared" si="119"/>
        <v>0</v>
      </c>
      <c r="X1225" s="5">
        <v>5499.15</v>
      </c>
      <c r="Y1225" t="s">
        <v>1319</v>
      </c>
      <c r="Z1225" t="s">
        <v>2903</v>
      </c>
      <c r="AA1225" t="s">
        <v>1333</v>
      </c>
      <c r="AB1225" t="s">
        <v>1344</v>
      </c>
      <c r="AC1225" t="s">
        <v>1323</v>
      </c>
      <c r="AD1225" t="s">
        <v>79</v>
      </c>
      <c r="AE1225" s="4">
        <v>0.74</v>
      </c>
      <c r="AF1225">
        <v>1</v>
      </c>
    </row>
    <row r="1226" spans="1:32" ht="15" customHeight="1" x14ac:dyDescent="0.25">
      <c r="A1226">
        <v>1225</v>
      </c>
      <c r="B1226" t="s">
        <v>2904</v>
      </c>
      <c r="C1226">
        <v>20251004</v>
      </c>
      <c r="D1226">
        <v>20251009</v>
      </c>
      <c r="E1226">
        <v>673</v>
      </c>
      <c r="F1226">
        <v>16</v>
      </c>
      <c r="G1226">
        <v>43</v>
      </c>
      <c r="H1226">
        <v>31</v>
      </c>
      <c r="I1226">
        <v>2</v>
      </c>
      <c r="J1226">
        <v>1</v>
      </c>
      <c r="K1226" t="s">
        <v>1318</v>
      </c>
      <c r="L1226">
        <v>6</v>
      </c>
      <c r="M1226" s="5">
        <v>134.51</v>
      </c>
      <c r="N1226" s="6">
        <v>0</v>
      </c>
      <c r="O1226" s="5">
        <f t="shared" si="114"/>
        <v>134.51</v>
      </c>
      <c r="P1226" s="5">
        <f t="shared" si="115"/>
        <v>807.06</v>
      </c>
      <c r="Q1226" s="5">
        <v>26.87</v>
      </c>
      <c r="R1226" s="5">
        <f t="shared" si="116"/>
        <v>26.87</v>
      </c>
      <c r="S1226" s="5">
        <f t="shared" si="117"/>
        <v>107.63999999999999</v>
      </c>
      <c r="T1226" s="6">
        <f t="shared" si="118"/>
        <v>0.80023790052784172</v>
      </c>
      <c r="U1226" s="5">
        <v>0</v>
      </c>
      <c r="V1226">
        <v>5</v>
      </c>
      <c r="W1226" s="5">
        <f t="shared" si="119"/>
        <v>672.55</v>
      </c>
      <c r="X1226" s="5">
        <v>776.02</v>
      </c>
      <c r="Y1226" t="s">
        <v>1319</v>
      </c>
      <c r="Z1226" t="s">
        <v>2905</v>
      </c>
      <c r="AA1226" t="s">
        <v>1321</v>
      </c>
      <c r="AB1226" t="s">
        <v>1327</v>
      </c>
      <c r="AC1226" t="s">
        <v>1323</v>
      </c>
      <c r="AD1226" t="s">
        <v>136</v>
      </c>
      <c r="AE1226" s="4">
        <v>1.2E-2</v>
      </c>
      <c r="AF1226">
        <v>1</v>
      </c>
    </row>
    <row r="1227" spans="1:32" ht="15" customHeight="1" x14ac:dyDescent="0.25">
      <c r="A1227">
        <v>1226</v>
      </c>
      <c r="B1227" t="s">
        <v>2904</v>
      </c>
      <c r="C1227">
        <v>20251004</v>
      </c>
      <c r="D1227">
        <v>20251009</v>
      </c>
      <c r="E1227">
        <v>673</v>
      </c>
      <c r="F1227">
        <v>14</v>
      </c>
      <c r="G1227">
        <v>43</v>
      </c>
      <c r="H1227">
        <v>31</v>
      </c>
      <c r="I1227">
        <v>2</v>
      </c>
      <c r="J1227">
        <v>1</v>
      </c>
      <c r="K1227" t="s">
        <v>1318</v>
      </c>
      <c r="L1227">
        <v>3</v>
      </c>
      <c r="M1227" s="5">
        <v>77.66</v>
      </c>
      <c r="N1227" s="6">
        <v>0</v>
      </c>
      <c r="O1227" s="5">
        <f t="shared" si="114"/>
        <v>77.66</v>
      </c>
      <c r="P1227" s="5">
        <f t="shared" si="115"/>
        <v>232.98</v>
      </c>
      <c r="Q1227" s="5">
        <v>20.12</v>
      </c>
      <c r="R1227" s="5">
        <f t="shared" si="116"/>
        <v>40.24</v>
      </c>
      <c r="S1227" s="5">
        <f t="shared" si="117"/>
        <v>115.07999999999998</v>
      </c>
      <c r="T1227" s="6">
        <f t="shared" si="118"/>
        <v>0.7409219675508627</v>
      </c>
      <c r="U1227" s="5">
        <v>0</v>
      </c>
      <c r="V1227">
        <v>1</v>
      </c>
      <c r="W1227" s="5">
        <f t="shared" si="119"/>
        <v>77.66</v>
      </c>
      <c r="X1227" s="5">
        <v>224.02</v>
      </c>
      <c r="Y1227" t="s">
        <v>1319</v>
      </c>
      <c r="Z1227" t="s">
        <v>2905</v>
      </c>
      <c r="AA1227" t="s">
        <v>1321</v>
      </c>
      <c r="AB1227" t="s">
        <v>1327</v>
      </c>
      <c r="AC1227" t="s">
        <v>1323</v>
      </c>
      <c r="AD1227" t="s">
        <v>136</v>
      </c>
      <c r="AE1227" s="4">
        <v>1.2E-2</v>
      </c>
      <c r="AF1227">
        <v>1</v>
      </c>
    </row>
    <row r="1228" spans="1:32" ht="15" customHeight="1" x14ac:dyDescent="0.25">
      <c r="A1228">
        <v>1227</v>
      </c>
      <c r="B1228" t="s">
        <v>2906</v>
      </c>
      <c r="C1228">
        <v>20250701</v>
      </c>
      <c r="D1228">
        <v>20250705</v>
      </c>
      <c r="E1228">
        <v>546</v>
      </c>
      <c r="F1228">
        <v>7</v>
      </c>
      <c r="G1228">
        <v>28</v>
      </c>
      <c r="H1228">
        <v>20</v>
      </c>
      <c r="I1228">
        <v>3</v>
      </c>
      <c r="J1228">
        <v>1</v>
      </c>
      <c r="K1228" t="s">
        <v>1325</v>
      </c>
      <c r="L1228">
        <v>1</v>
      </c>
      <c r="M1228" s="5">
        <v>808.39</v>
      </c>
      <c r="N1228" s="6">
        <v>0</v>
      </c>
      <c r="O1228" s="5">
        <f t="shared" si="114"/>
        <v>808.39</v>
      </c>
      <c r="P1228" s="5">
        <f t="shared" si="115"/>
        <v>808.39</v>
      </c>
      <c r="Q1228" s="5">
        <v>447.67</v>
      </c>
      <c r="R1228" s="5">
        <f t="shared" si="116"/>
        <v>447.67</v>
      </c>
      <c r="S1228" s="5">
        <f t="shared" si="117"/>
        <v>355.71999999999997</v>
      </c>
      <c r="T1228" s="6">
        <f t="shared" si="118"/>
        <v>0.44003513155778767</v>
      </c>
      <c r="U1228" s="5">
        <v>5</v>
      </c>
      <c r="V1228">
        <v>0</v>
      </c>
      <c r="W1228" s="5">
        <f t="shared" si="119"/>
        <v>0</v>
      </c>
      <c r="X1228" s="5">
        <v>784.84</v>
      </c>
      <c r="Y1228" t="s">
        <v>1319</v>
      </c>
      <c r="Z1228" t="s">
        <v>2907</v>
      </c>
      <c r="AA1228" t="s">
        <v>1321</v>
      </c>
      <c r="AB1228" t="s">
        <v>1330</v>
      </c>
      <c r="AC1228" t="s">
        <v>1323</v>
      </c>
      <c r="AD1228" t="s">
        <v>91</v>
      </c>
      <c r="AE1228" s="4">
        <v>1.0900000000000001</v>
      </c>
      <c r="AF1228">
        <v>1</v>
      </c>
    </row>
    <row r="1229" spans="1:32" ht="15" customHeight="1" x14ac:dyDescent="0.25">
      <c r="A1229">
        <v>1228</v>
      </c>
      <c r="B1229" t="s">
        <v>2908</v>
      </c>
      <c r="C1229">
        <v>20230109</v>
      </c>
      <c r="D1229">
        <v>20230112</v>
      </c>
      <c r="E1229">
        <v>138</v>
      </c>
      <c r="F1229">
        <v>16</v>
      </c>
      <c r="G1229">
        <v>14</v>
      </c>
      <c r="H1229">
        <v>9</v>
      </c>
      <c r="I1229">
        <v>4</v>
      </c>
      <c r="J1229">
        <v>1</v>
      </c>
      <c r="K1229" t="s">
        <v>1325</v>
      </c>
      <c r="L1229">
        <v>15</v>
      </c>
      <c r="M1229" s="5">
        <v>125.02</v>
      </c>
      <c r="N1229" s="6">
        <v>0</v>
      </c>
      <c r="O1229" s="5">
        <f t="shared" si="114"/>
        <v>125.02</v>
      </c>
      <c r="P1229" s="5">
        <f t="shared" si="115"/>
        <v>1875.3</v>
      </c>
      <c r="Q1229" s="5">
        <v>26.51</v>
      </c>
      <c r="R1229" s="5">
        <f t="shared" si="116"/>
        <v>397.65000000000003</v>
      </c>
      <c r="S1229" s="5">
        <f t="shared" si="117"/>
        <v>1477.6499999999999</v>
      </c>
      <c r="T1229" s="6">
        <f t="shared" si="118"/>
        <v>0.78795392737162051</v>
      </c>
      <c r="U1229" s="5">
        <v>0</v>
      </c>
      <c r="V1229">
        <v>0</v>
      </c>
      <c r="W1229" s="5">
        <f t="shared" si="119"/>
        <v>0</v>
      </c>
      <c r="X1229" s="5">
        <v>1995</v>
      </c>
      <c r="Y1229" t="s">
        <v>1319</v>
      </c>
      <c r="Z1229" t="s">
        <v>2909</v>
      </c>
      <c r="AA1229" t="s">
        <v>1333</v>
      </c>
      <c r="AB1229" t="s">
        <v>1327</v>
      </c>
      <c r="AC1229" t="s">
        <v>1323</v>
      </c>
      <c r="AD1229" t="s">
        <v>79</v>
      </c>
      <c r="AE1229" s="4">
        <v>0.74</v>
      </c>
      <c r="AF1229">
        <v>1</v>
      </c>
    </row>
    <row r="1230" spans="1:32" ht="15" customHeight="1" x14ac:dyDescent="0.25">
      <c r="A1230">
        <v>1229</v>
      </c>
      <c r="B1230" t="s">
        <v>2910</v>
      </c>
      <c r="C1230">
        <v>20240401</v>
      </c>
      <c r="D1230">
        <v>20240403</v>
      </c>
      <c r="E1230">
        <v>86</v>
      </c>
      <c r="F1230">
        <v>11</v>
      </c>
      <c r="G1230">
        <v>9</v>
      </c>
      <c r="H1230">
        <v>10</v>
      </c>
      <c r="I1230">
        <v>2</v>
      </c>
      <c r="J1230">
        <v>1</v>
      </c>
      <c r="K1230" t="s">
        <v>1325</v>
      </c>
      <c r="L1230">
        <v>30</v>
      </c>
      <c r="M1230" s="5">
        <v>129.65</v>
      </c>
      <c r="N1230" s="6">
        <v>0</v>
      </c>
      <c r="O1230" s="5">
        <f t="shared" si="114"/>
        <v>129.65</v>
      </c>
      <c r="P1230" s="5">
        <f t="shared" si="115"/>
        <v>3889.5</v>
      </c>
      <c r="Q1230" s="5">
        <v>22.16</v>
      </c>
      <c r="R1230" s="5">
        <f t="shared" si="116"/>
        <v>664.8</v>
      </c>
      <c r="S1230" s="5">
        <f t="shared" si="117"/>
        <v>3224.7</v>
      </c>
      <c r="T1230" s="6">
        <f t="shared" si="118"/>
        <v>0.82907828769764746</v>
      </c>
      <c r="U1230" s="5">
        <v>0</v>
      </c>
      <c r="V1230">
        <v>0</v>
      </c>
      <c r="W1230" s="5">
        <f t="shared" si="119"/>
        <v>0</v>
      </c>
      <c r="X1230" s="5">
        <v>4009.79</v>
      </c>
      <c r="Y1230" t="s">
        <v>1319</v>
      </c>
      <c r="Z1230" t="s">
        <v>2911</v>
      </c>
      <c r="AA1230" t="s">
        <v>1338</v>
      </c>
      <c r="AB1230" t="s">
        <v>1322</v>
      </c>
      <c r="AC1230" t="s">
        <v>1339</v>
      </c>
      <c r="AD1230" t="s">
        <v>62</v>
      </c>
      <c r="AE1230" s="4">
        <v>1</v>
      </c>
      <c r="AF1230">
        <v>1</v>
      </c>
    </row>
    <row r="1231" spans="1:32" ht="15" customHeight="1" x14ac:dyDescent="0.25">
      <c r="A1231">
        <v>1230</v>
      </c>
      <c r="B1231" t="s">
        <v>2912</v>
      </c>
      <c r="C1231">
        <v>20250825</v>
      </c>
      <c r="D1231">
        <v>20250826</v>
      </c>
      <c r="E1231">
        <v>419</v>
      </c>
      <c r="F1231">
        <v>15</v>
      </c>
      <c r="G1231">
        <v>28</v>
      </c>
      <c r="H1231">
        <v>23</v>
      </c>
      <c r="I1231">
        <v>3</v>
      </c>
      <c r="J1231">
        <v>1</v>
      </c>
      <c r="K1231" t="s">
        <v>1325</v>
      </c>
      <c r="L1231">
        <v>30</v>
      </c>
      <c r="M1231" s="5">
        <v>81.44</v>
      </c>
      <c r="N1231" s="6">
        <v>0</v>
      </c>
      <c r="O1231" s="5">
        <f t="shared" si="114"/>
        <v>81.44</v>
      </c>
      <c r="P1231" s="5">
        <f t="shared" si="115"/>
        <v>2443.1999999999998</v>
      </c>
      <c r="Q1231" s="5">
        <v>18.95</v>
      </c>
      <c r="R1231" s="5">
        <f t="shared" si="116"/>
        <v>568.5</v>
      </c>
      <c r="S1231" s="5">
        <f t="shared" si="117"/>
        <v>1874.6999999999998</v>
      </c>
      <c r="T1231" s="6">
        <f t="shared" si="118"/>
        <v>0.76731335952848723</v>
      </c>
      <c r="U1231" s="5">
        <v>0</v>
      </c>
      <c r="V1231">
        <v>0</v>
      </c>
      <c r="W1231" s="5">
        <f t="shared" si="119"/>
        <v>0</v>
      </c>
      <c r="X1231" s="5">
        <v>2326.86</v>
      </c>
      <c r="Y1231" t="s">
        <v>1319</v>
      </c>
      <c r="Z1231" t="s">
        <v>2913</v>
      </c>
      <c r="AA1231" t="s">
        <v>1338</v>
      </c>
      <c r="AB1231" t="s">
        <v>1330</v>
      </c>
      <c r="AC1231" t="s">
        <v>1339</v>
      </c>
      <c r="AD1231" t="s">
        <v>91</v>
      </c>
      <c r="AE1231" s="4">
        <v>1.0900000000000001</v>
      </c>
      <c r="AF1231">
        <v>1</v>
      </c>
    </row>
    <row r="1232" spans="1:32" ht="15" customHeight="1" x14ac:dyDescent="0.25">
      <c r="A1232">
        <v>1231</v>
      </c>
      <c r="B1232" t="s">
        <v>2914</v>
      </c>
      <c r="C1232">
        <v>20230501</v>
      </c>
      <c r="D1232">
        <v>20230501</v>
      </c>
      <c r="E1232">
        <v>512</v>
      </c>
      <c r="F1232">
        <v>22</v>
      </c>
      <c r="G1232">
        <v>32</v>
      </c>
      <c r="H1232">
        <v>24</v>
      </c>
      <c r="I1232">
        <v>3</v>
      </c>
      <c r="J1232">
        <v>1</v>
      </c>
      <c r="K1232" t="s">
        <v>1325</v>
      </c>
      <c r="L1232">
        <v>1</v>
      </c>
      <c r="M1232" s="5">
        <v>3577.5</v>
      </c>
      <c r="N1232" s="6">
        <v>0</v>
      </c>
      <c r="O1232" s="5">
        <f t="shared" si="114"/>
        <v>3577.5</v>
      </c>
      <c r="P1232" s="5">
        <f t="shared" si="115"/>
        <v>3577.5</v>
      </c>
      <c r="Q1232" s="5">
        <v>1844.03</v>
      </c>
      <c r="R1232" s="5">
        <f t="shared" si="116"/>
        <v>1844.03</v>
      </c>
      <c r="S1232" s="5">
        <f t="shared" si="117"/>
        <v>1722.02</v>
      </c>
      <c r="T1232" s="6">
        <f t="shared" si="118"/>
        <v>0.48134730957372468</v>
      </c>
      <c r="U1232" s="5">
        <v>11.45</v>
      </c>
      <c r="V1232">
        <v>0</v>
      </c>
      <c r="W1232" s="5">
        <f t="shared" si="119"/>
        <v>0</v>
      </c>
      <c r="X1232" s="5">
        <v>3613.64</v>
      </c>
      <c r="Y1232" t="s">
        <v>1319</v>
      </c>
      <c r="Z1232" t="s">
        <v>2915</v>
      </c>
      <c r="AA1232" t="s">
        <v>1321</v>
      </c>
      <c r="AB1232" t="s">
        <v>1322</v>
      </c>
      <c r="AC1232" t="s">
        <v>1323</v>
      </c>
      <c r="AD1232" t="s">
        <v>91</v>
      </c>
      <c r="AE1232" s="4">
        <v>1.0900000000000001</v>
      </c>
      <c r="AF1232">
        <v>1</v>
      </c>
    </row>
    <row r="1233" spans="1:32" ht="15" customHeight="1" x14ac:dyDescent="0.25">
      <c r="A1233">
        <v>1232</v>
      </c>
      <c r="B1233" t="s">
        <v>2914</v>
      </c>
      <c r="C1233">
        <v>20230501</v>
      </c>
      <c r="D1233">
        <v>20230501</v>
      </c>
      <c r="E1233">
        <v>512</v>
      </c>
      <c r="F1233">
        <v>11</v>
      </c>
      <c r="G1233">
        <v>32</v>
      </c>
      <c r="H1233">
        <v>24</v>
      </c>
      <c r="I1233">
        <v>3</v>
      </c>
      <c r="J1233">
        <v>1</v>
      </c>
      <c r="K1233" t="s">
        <v>1325</v>
      </c>
      <c r="L1233">
        <v>30</v>
      </c>
      <c r="M1233" s="5">
        <v>128.56</v>
      </c>
      <c r="N1233" s="6">
        <v>0</v>
      </c>
      <c r="O1233" s="5">
        <f t="shared" si="114"/>
        <v>128.56</v>
      </c>
      <c r="P1233" s="5">
        <f t="shared" si="115"/>
        <v>3856.8</v>
      </c>
      <c r="Q1233" s="5">
        <v>23.67</v>
      </c>
      <c r="R1233" s="5">
        <f t="shared" si="116"/>
        <v>710.1</v>
      </c>
      <c r="S1233" s="5">
        <f t="shared" si="117"/>
        <v>3146.7000000000003</v>
      </c>
      <c r="T1233" s="6">
        <f t="shared" si="118"/>
        <v>0.815883634100809</v>
      </c>
      <c r="U1233" s="5">
        <v>0</v>
      </c>
      <c r="V1233">
        <v>0</v>
      </c>
      <c r="W1233" s="5">
        <f t="shared" si="119"/>
        <v>0</v>
      </c>
      <c r="X1233" s="5">
        <v>3895.76</v>
      </c>
      <c r="Y1233" t="s">
        <v>1319</v>
      </c>
      <c r="Z1233" t="s">
        <v>2915</v>
      </c>
      <c r="AA1233" t="s">
        <v>1321</v>
      </c>
      <c r="AB1233" t="s">
        <v>1322</v>
      </c>
      <c r="AC1233" t="s">
        <v>1323</v>
      </c>
      <c r="AD1233" t="s">
        <v>91</v>
      </c>
      <c r="AE1233" s="4">
        <v>1.0900000000000001</v>
      </c>
      <c r="AF1233">
        <v>1</v>
      </c>
    </row>
    <row r="1234" spans="1:32" ht="15" customHeight="1" x14ac:dyDescent="0.25">
      <c r="A1234">
        <v>1233</v>
      </c>
      <c r="B1234" t="s">
        <v>2916</v>
      </c>
      <c r="C1234">
        <v>20230410</v>
      </c>
      <c r="D1234">
        <v>20230417</v>
      </c>
      <c r="E1234">
        <v>133</v>
      </c>
      <c r="F1234">
        <v>9</v>
      </c>
      <c r="G1234">
        <v>1</v>
      </c>
      <c r="H1234">
        <v>1</v>
      </c>
      <c r="I1234">
        <v>2</v>
      </c>
      <c r="J1234">
        <v>1</v>
      </c>
      <c r="K1234" t="s">
        <v>1325</v>
      </c>
      <c r="L1234">
        <v>5</v>
      </c>
      <c r="M1234" s="5">
        <v>412.14</v>
      </c>
      <c r="N1234" s="6">
        <v>0</v>
      </c>
      <c r="O1234" s="5">
        <f t="shared" si="114"/>
        <v>412.14</v>
      </c>
      <c r="P1234" s="5">
        <f t="shared" si="115"/>
        <v>2060.6999999999998</v>
      </c>
      <c r="Q1234" s="5">
        <v>262.99</v>
      </c>
      <c r="R1234" s="5">
        <f t="shared" si="116"/>
        <v>1314.95</v>
      </c>
      <c r="S1234" s="5">
        <f t="shared" si="117"/>
        <v>714.24999999999977</v>
      </c>
      <c r="T1234" s="6">
        <f t="shared" si="118"/>
        <v>0.34660552239530251</v>
      </c>
      <c r="U1234" s="5">
        <v>31.5</v>
      </c>
      <c r="V1234">
        <v>0</v>
      </c>
      <c r="W1234" s="5">
        <f t="shared" si="119"/>
        <v>0</v>
      </c>
      <c r="X1234" s="5">
        <v>1981.44</v>
      </c>
      <c r="Y1234" t="s">
        <v>1319</v>
      </c>
      <c r="Z1234" t="s">
        <v>2917</v>
      </c>
      <c r="AA1234" t="s">
        <v>1321</v>
      </c>
      <c r="AB1234" t="s">
        <v>1327</v>
      </c>
      <c r="AC1234" t="s">
        <v>1323</v>
      </c>
      <c r="AD1234" t="s">
        <v>62</v>
      </c>
      <c r="AE1234" s="4">
        <v>1</v>
      </c>
      <c r="AF1234">
        <v>1</v>
      </c>
    </row>
    <row r="1235" spans="1:32" ht="15" customHeight="1" x14ac:dyDescent="0.25">
      <c r="A1235">
        <v>1234</v>
      </c>
      <c r="B1235" t="s">
        <v>2918</v>
      </c>
      <c r="C1235">
        <v>20250328</v>
      </c>
      <c r="D1235">
        <v>20250403</v>
      </c>
      <c r="E1235">
        <v>93</v>
      </c>
      <c r="F1235">
        <v>24</v>
      </c>
      <c r="G1235">
        <v>13</v>
      </c>
      <c r="H1235">
        <v>2</v>
      </c>
      <c r="I1235">
        <v>2</v>
      </c>
      <c r="J1235">
        <v>1</v>
      </c>
      <c r="K1235" t="s">
        <v>1325</v>
      </c>
      <c r="L1235">
        <v>1</v>
      </c>
      <c r="M1235" s="5">
        <v>932.25</v>
      </c>
      <c r="N1235" s="6">
        <v>0</v>
      </c>
      <c r="O1235" s="5">
        <f t="shared" si="114"/>
        <v>932.25</v>
      </c>
      <c r="P1235" s="5">
        <f t="shared" si="115"/>
        <v>932.25</v>
      </c>
      <c r="Q1235" s="5">
        <v>559.94000000000005</v>
      </c>
      <c r="R1235" s="5">
        <f t="shared" si="116"/>
        <v>559.94000000000005</v>
      </c>
      <c r="S1235" s="5">
        <f t="shared" si="117"/>
        <v>365.70999999999992</v>
      </c>
      <c r="T1235" s="6">
        <f t="shared" si="118"/>
        <v>0.39228747653526408</v>
      </c>
      <c r="U1235" s="5">
        <v>6.6</v>
      </c>
      <c r="V1235">
        <v>0</v>
      </c>
      <c r="W1235" s="5">
        <f t="shared" si="119"/>
        <v>0</v>
      </c>
      <c r="X1235" s="5">
        <v>923.02</v>
      </c>
      <c r="Y1235" t="s">
        <v>1319</v>
      </c>
      <c r="Z1235" t="s">
        <v>2919</v>
      </c>
      <c r="AA1235" t="s">
        <v>1321</v>
      </c>
      <c r="AB1235" t="s">
        <v>1322</v>
      </c>
      <c r="AC1235" t="s">
        <v>1323</v>
      </c>
      <c r="AD1235" t="s">
        <v>79</v>
      </c>
      <c r="AE1235" s="4">
        <v>0.74</v>
      </c>
      <c r="AF1235">
        <v>1</v>
      </c>
    </row>
    <row r="1236" spans="1:32" ht="15" customHeight="1" x14ac:dyDescent="0.25">
      <c r="A1236">
        <v>1235</v>
      </c>
      <c r="B1236" t="s">
        <v>2920</v>
      </c>
      <c r="C1236">
        <v>20230813</v>
      </c>
      <c r="D1236">
        <v>20230818</v>
      </c>
      <c r="E1236">
        <v>7</v>
      </c>
      <c r="F1236">
        <v>2</v>
      </c>
      <c r="G1236">
        <v>3</v>
      </c>
      <c r="H1236">
        <v>3</v>
      </c>
      <c r="I1236">
        <v>1</v>
      </c>
      <c r="J1236">
        <v>1</v>
      </c>
      <c r="K1236" t="s">
        <v>1325</v>
      </c>
      <c r="L1236">
        <v>12</v>
      </c>
      <c r="M1236" s="5">
        <v>252.15</v>
      </c>
      <c r="N1236" s="6">
        <v>0</v>
      </c>
      <c r="O1236" s="5">
        <f t="shared" si="114"/>
        <v>252.15</v>
      </c>
      <c r="P1236" s="5">
        <f t="shared" si="115"/>
        <v>3025.8</v>
      </c>
      <c r="Q1236" s="5">
        <v>138.13</v>
      </c>
      <c r="R1236" s="5">
        <f t="shared" si="116"/>
        <v>1657.56</v>
      </c>
      <c r="S1236" s="5">
        <f t="shared" si="117"/>
        <v>1239.0700000000002</v>
      </c>
      <c r="T1236" s="6">
        <f t="shared" si="118"/>
        <v>0.40950161940643798</v>
      </c>
      <c r="U1236" s="5">
        <v>129.16999999999999</v>
      </c>
      <c r="V1236">
        <v>0</v>
      </c>
      <c r="W1236" s="5">
        <f t="shared" si="119"/>
        <v>0</v>
      </c>
      <c r="X1236" s="5">
        <v>2937.67</v>
      </c>
      <c r="Y1236" t="s">
        <v>1319</v>
      </c>
      <c r="Z1236" t="s">
        <v>2921</v>
      </c>
      <c r="AA1236" t="s">
        <v>1333</v>
      </c>
      <c r="AB1236" t="s">
        <v>1327</v>
      </c>
      <c r="AC1236" t="s">
        <v>1323</v>
      </c>
      <c r="AD1236" t="s">
        <v>62</v>
      </c>
      <c r="AE1236" s="4">
        <v>1</v>
      </c>
      <c r="AF1236">
        <v>1</v>
      </c>
    </row>
    <row r="1237" spans="1:32" ht="15" customHeight="1" x14ac:dyDescent="0.25">
      <c r="A1237">
        <v>1236</v>
      </c>
      <c r="B1237" t="s">
        <v>2920</v>
      </c>
      <c r="C1237">
        <v>20230813</v>
      </c>
      <c r="D1237">
        <v>20230818</v>
      </c>
      <c r="E1237">
        <v>7</v>
      </c>
      <c r="F1237">
        <v>28</v>
      </c>
      <c r="G1237">
        <v>3</v>
      </c>
      <c r="H1237">
        <v>3</v>
      </c>
      <c r="I1237">
        <v>1</v>
      </c>
      <c r="J1237">
        <v>1</v>
      </c>
      <c r="K1237" t="s">
        <v>1325</v>
      </c>
      <c r="L1237">
        <v>2</v>
      </c>
      <c r="M1237" s="5">
        <v>1818.1</v>
      </c>
      <c r="N1237" s="6">
        <v>0</v>
      </c>
      <c r="O1237" s="5">
        <f t="shared" si="114"/>
        <v>1818.1</v>
      </c>
      <c r="P1237" s="5">
        <f t="shared" si="115"/>
        <v>3636.2</v>
      </c>
      <c r="Q1237" s="5">
        <v>1286.25</v>
      </c>
      <c r="R1237" s="5">
        <f t="shared" si="116"/>
        <v>2572.5</v>
      </c>
      <c r="S1237" s="5">
        <f t="shared" si="117"/>
        <v>1056.4399999999998</v>
      </c>
      <c r="T1237" s="6">
        <f t="shared" si="118"/>
        <v>0.29053407403333148</v>
      </c>
      <c r="U1237" s="5">
        <v>7.26</v>
      </c>
      <c r="V1237">
        <v>0</v>
      </c>
      <c r="W1237" s="5">
        <f t="shared" si="119"/>
        <v>0</v>
      </c>
      <c r="X1237" s="5">
        <v>3530.29</v>
      </c>
      <c r="Y1237" t="s">
        <v>1319</v>
      </c>
      <c r="Z1237" t="s">
        <v>2921</v>
      </c>
      <c r="AA1237" t="s">
        <v>1333</v>
      </c>
      <c r="AB1237" t="s">
        <v>1327</v>
      </c>
      <c r="AC1237" t="s">
        <v>1323</v>
      </c>
      <c r="AD1237" t="s">
        <v>62</v>
      </c>
      <c r="AE1237" s="4">
        <v>1</v>
      </c>
      <c r="AF1237">
        <v>1</v>
      </c>
    </row>
    <row r="1238" spans="1:32" ht="15" customHeight="1" x14ac:dyDescent="0.25">
      <c r="A1238">
        <v>1237</v>
      </c>
      <c r="B1238" t="s">
        <v>2922</v>
      </c>
      <c r="C1238">
        <v>20250124</v>
      </c>
      <c r="D1238">
        <v>20250128</v>
      </c>
      <c r="E1238">
        <v>39</v>
      </c>
      <c r="F1238">
        <v>5</v>
      </c>
      <c r="G1238">
        <v>4</v>
      </c>
      <c r="H1238">
        <v>4</v>
      </c>
      <c r="I1238">
        <v>1</v>
      </c>
      <c r="J1238">
        <v>1</v>
      </c>
      <c r="K1238" t="s">
        <v>1325</v>
      </c>
      <c r="L1238">
        <v>20</v>
      </c>
      <c r="M1238" s="5">
        <v>78.069999999999993</v>
      </c>
      <c r="N1238" s="6">
        <v>0</v>
      </c>
      <c r="O1238" s="5">
        <f t="shared" si="114"/>
        <v>78.069999999999993</v>
      </c>
      <c r="P1238" s="5">
        <f t="shared" si="115"/>
        <v>1561.3999999999999</v>
      </c>
      <c r="Q1238" s="5">
        <v>41.3</v>
      </c>
      <c r="R1238" s="5">
        <f t="shared" si="116"/>
        <v>826</v>
      </c>
      <c r="S1238" s="5">
        <f t="shared" si="117"/>
        <v>656.45999999999981</v>
      </c>
      <c r="T1238" s="6">
        <f t="shared" si="118"/>
        <v>0.4204303829896246</v>
      </c>
      <c r="U1238" s="5">
        <v>78.94</v>
      </c>
      <c r="V1238">
        <v>0</v>
      </c>
      <c r="W1238" s="5">
        <f t="shared" si="119"/>
        <v>0</v>
      </c>
      <c r="X1238" s="5">
        <v>1577.17</v>
      </c>
      <c r="Y1238" t="s">
        <v>1319</v>
      </c>
      <c r="Z1238" t="s">
        <v>2923</v>
      </c>
      <c r="AA1238" t="s">
        <v>1333</v>
      </c>
      <c r="AB1238" t="s">
        <v>1344</v>
      </c>
      <c r="AC1238" t="s">
        <v>1339</v>
      </c>
      <c r="AD1238" t="s">
        <v>62</v>
      </c>
      <c r="AE1238" s="4">
        <v>1</v>
      </c>
      <c r="AF1238">
        <v>1</v>
      </c>
    </row>
    <row r="1239" spans="1:32" ht="15" customHeight="1" x14ac:dyDescent="0.25">
      <c r="A1239">
        <v>1238</v>
      </c>
      <c r="B1239" t="s">
        <v>2922</v>
      </c>
      <c r="C1239">
        <v>20250124</v>
      </c>
      <c r="D1239">
        <v>20250128</v>
      </c>
      <c r="E1239">
        <v>39</v>
      </c>
      <c r="F1239">
        <v>18</v>
      </c>
      <c r="G1239">
        <v>4</v>
      </c>
      <c r="H1239">
        <v>4</v>
      </c>
      <c r="I1239">
        <v>1</v>
      </c>
      <c r="J1239">
        <v>1</v>
      </c>
      <c r="K1239" t="s">
        <v>1325</v>
      </c>
      <c r="L1239">
        <v>80</v>
      </c>
      <c r="M1239" s="5">
        <v>247.52</v>
      </c>
      <c r="N1239" s="6">
        <v>0</v>
      </c>
      <c r="O1239" s="5">
        <f t="shared" si="114"/>
        <v>247.52</v>
      </c>
      <c r="P1239" s="5">
        <f t="shared" si="115"/>
        <v>19801.600000000002</v>
      </c>
      <c r="Q1239" s="5">
        <v>66.709999999999994</v>
      </c>
      <c r="R1239" s="5">
        <f t="shared" si="116"/>
        <v>5336.7999999999993</v>
      </c>
      <c r="S1239" s="5">
        <f t="shared" si="117"/>
        <v>14464.800000000003</v>
      </c>
      <c r="T1239" s="6">
        <f t="shared" si="118"/>
        <v>0.73048642533936659</v>
      </c>
      <c r="U1239" s="5">
        <v>0</v>
      </c>
      <c r="V1239">
        <v>0</v>
      </c>
      <c r="W1239" s="5">
        <f t="shared" si="119"/>
        <v>0</v>
      </c>
      <c r="X1239" s="5">
        <v>20001.62</v>
      </c>
      <c r="Y1239" t="s">
        <v>1319</v>
      </c>
      <c r="Z1239" t="s">
        <v>2923</v>
      </c>
      <c r="AA1239" t="s">
        <v>1333</v>
      </c>
      <c r="AB1239" t="s">
        <v>1344</v>
      </c>
      <c r="AC1239" t="s">
        <v>1339</v>
      </c>
      <c r="AD1239" t="s">
        <v>62</v>
      </c>
      <c r="AE1239" s="4">
        <v>1</v>
      </c>
      <c r="AF1239">
        <v>1</v>
      </c>
    </row>
    <row r="1240" spans="1:32" ht="15" customHeight="1" x14ac:dyDescent="0.25">
      <c r="A1240">
        <v>1239</v>
      </c>
      <c r="B1240" t="s">
        <v>2924</v>
      </c>
      <c r="C1240">
        <v>20250801</v>
      </c>
      <c r="D1240">
        <v>20250804</v>
      </c>
      <c r="E1240">
        <v>287</v>
      </c>
      <c r="F1240">
        <v>21</v>
      </c>
      <c r="G1240">
        <v>16</v>
      </c>
      <c r="H1240">
        <v>5</v>
      </c>
      <c r="I1240">
        <v>5</v>
      </c>
      <c r="J1240">
        <v>1</v>
      </c>
      <c r="K1240" t="s">
        <v>1318</v>
      </c>
      <c r="L1240">
        <v>2</v>
      </c>
      <c r="M1240" s="5">
        <v>436.7</v>
      </c>
      <c r="N1240" s="6">
        <v>0</v>
      </c>
      <c r="O1240" s="5">
        <f t="shared" si="114"/>
        <v>436.7</v>
      </c>
      <c r="P1240" s="5">
        <f t="shared" si="115"/>
        <v>873.4</v>
      </c>
      <c r="Q1240" s="5">
        <v>291.51</v>
      </c>
      <c r="R1240" s="5">
        <f t="shared" si="116"/>
        <v>291.51</v>
      </c>
      <c r="S1240" s="5">
        <f t="shared" si="117"/>
        <v>139.21</v>
      </c>
      <c r="T1240" s="6">
        <f t="shared" si="118"/>
        <v>0.31877719258071907</v>
      </c>
      <c r="U1240" s="5">
        <v>5.98</v>
      </c>
      <c r="V1240">
        <v>1</v>
      </c>
      <c r="W1240" s="5">
        <f t="shared" si="119"/>
        <v>436.7</v>
      </c>
      <c r="X1240" s="5">
        <v>831.81</v>
      </c>
      <c r="Y1240" t="s">
        <v>1319</v>
      </c>
      <c r="Z1240" t="s">
        <v>2925</v>
      </c>
      <c r="AA1240" t="s">
        <v>1321</v>
      </c>
      <c r="AB1240" t="s">
        <v>1327</v>
      </c>
      <c r="AC1240" t="s">
        <v>1323</v>
      </c>
      <c r="AD1240" t="s">
        <v>79</v>
      </c>
      <c r="AE1240" s="4">
        <v>0.74</v>
      </c>
      <c r="AF1240">
        <v>1</v>
      </c>
    </row>
    <row r="1241" spans="1:32" ht="15" customHeight="1" x14ac:dyDescent="0.25">
      <c r="A1241">
        <v>1240</v>
      </c>
      <c r="B1241" t="s">
        <v>2926</v>
      </c>
      <c r="C1241">
        <v>20240409</v>
      </c>
      <c r="D1241">
        <v>20240411</v>
      </c>
      <c r="E1241">
        <v>353</v>
      </c>
      <c r="F1241">
        <v>23</v>
      </c>
      <c r="G1241">
        <v>24</v>
      </c>
      <c r="H1241">
        <v>18</v>
      </c>
      <c r="I1241">
        <v>1</v>
      </c>
      <c r="J1241">
        <v>1</v>
      </c>
      <c r="K1241" t="s">
        <v>1325</v>
      </c>
      <c r="L1241">
        <v>2</v>
      </c>
      <c r="M1241" s="5">
        <v>1762.49</v>
      </c>
      <c r="N1241" s="6">
        <v>0</v>
      </c>
      <c r="O1241" s="5">
        <f t="shared" si="114"/>
        <v>1762.49</v>
      </c>
      <c r="P1241" s="5">
        <f t="shared" si="115"/>
        <v>3524.98</v>
      </c>
      <c r="Q1241" s="5">
        <v>906.44</v>
      </c>
      <c r="R1241" s="5">
        <f t="shared" si="116"/>
        <v>1812.88</v>
      </c>
      <c r="S1241" s="5">
        <f t="shared" si="117"/>
        <v>1688.09</v>
      </c>
      <c r="T1241" s="6">
        <f t="shared" si="118"/>
        <v>0.47889349726806957</v>
      </c>
      <c r="U1241" s="5">
        <v>24.01</v>
      </c>
      <c r="V1241">
        <v>0</v>
      </c>
      <c r="W1241" s="5">
        <f t="shared" si="119"/>
        <v>0</v>
      </c>
      <c r="X1241" s="5">
        <v>3634</v>
      </c>
      <c r="Y1241" t="s">
        <v>1319</v>
      </c>
      <c r="Z1241" t="s">
        <v>2927</v>
      </c>
      <c r="AA1241" t="s">
        <v>1321</v>
      </c>
      <c r="AB1241" t="s">
        <v>1330</v>
      </c>
      <c r="AC1241" t="s">
        <v>1323</v>
      </c>
      <c r="AD1241" t="s">
        <v>99</v>
      </c>
      <c r="AE1241" s="4">
        <v>1.27</v>
      </c>
      <c r="AF1241">
        <v>1</v>
      </c>
    </row>
    <row r="1242" spans="1:32" ht="15" customHeight="1" x14ac:dyDescent="0.25">
      <c r="A1242">
        <v>1241</v>
      </c>
      <c r="B1242" t="s">
        <v>2928</v>
      </c>
      <c r="C1242">
        <v>20250118</v>
      </c>
      <c r="D1242">
        <v>20250119</v>
      </c>
      <c r="E1242">
        <v>95</v>
      </c>
      <c r="F1242">
        <v>18</v>
      </c>
      <c r="G1242">
        <v>7</v>
      </c>
      <c r="H1242">
        <v>7</v>
      </c>
      <c r="I1242">
        <v>1</v>
      </c>
      <c r="J1242">
        <v>1</v>
      </c>
      <c r="K1242" t="s">
        <v>1325</v>
      </c>
      <c r="L1242">
        <v>160</v>
      </c>
      <c r="M1242" s="5">
        <v>246.67</v>
      </c>
      <c r="N1242" s="6">
        <v>0</v>
      </c>
      <c r="O1242" s="5">
        <f t="shared" si="114"/>
        <v>246.67</v>
      </c>
      <c r="P1242" s="5">
        <f t="shared" si="115"/>
        <v>39467.199999999997</v>
      </c>
      <c r="Q1242" s="5">
        <v>63.68</v>
      </c>
      <c r="R1242" s="5">
        <f t="shared" si="116"/>
        <v>10188.799999999999</v>
      </c>
      <c r="S1242" s="5">
        <f t="shared" si="117"/>
        <v>29278.399999999998</v>
      </c>
      <c r="T1242" s="6">
        <f t="shared" si="118"/>
        <v>0.74184132646856127</v>
      </c>
      <c r="U1242" s="5">
        <v>0</v>
      </c>
      <c r="V1242">
        <v>0</v>
      </c>
      <c r="W1242" s="5">
        <f t="shared" si="119"/>
        <v>0</v>
      </c>
      <c r="X1242" s="5">
        <v>39865.86</v>
      </c>
      <c r="Y1242" t="s">
        <v>1319</v>
      </c>
      <c r="Z1242" t="s">
        <v>2929</v>
      </c>
      <c r="AA1242" t="s">
        <v>1471</v>
      </c>
      <c r="AB1242" t="s">
        <v>1344</v>
      </c>
      <c r="AC1242" t="s">
        <v>1339</v>
      </c>
      <c r="AD1242" t="s">
        <v>62</v>
      </c>
      <c r="AE1242" s="4">
        <v>1</v>
      </c>
      <c r="AF1242">
        <v>1</v>
      </c>
    </row>
    <row r="1243" spans="1:32" ht="15" customHeight="1" x14ac:dyDescent="0.25">
      <c r="A1243">
        <v>1242</v>
      </c>
      <c r="B1243" t="s">
        <v>2930</v>
      </c>
      <c r="C1243">
        <v>20250512</v>
      </c>
      <c r="D1243">
        <v>20250519</v>
      </c>
      <c r="E1243">
        <v>585</v>
      </c>
      <c r="F1243">
        <v>13</v>
      </c>
      <c r="G1243">
        <v>18</v>
      </c>
      <c r="H1243">
        <v>21</v>
      </c>
      <c r="I1243">
        <v>5</v>
      </c>
      <c r="J1243">
        <v>1</v>
      </c>
      <c r="K1243" t="s">
        <v>1325</v>
      </c>
      <c r="L1243">
        <v>1</v>
      </c>
      <c r="M1243" s="5">
        <v>24.81</v>
      </c>
      <c r="N1243" s="6">
        <v>0</v>
      </c>
      <c r="O1243" s="5">
        <f t="shared" si="114"/>
        <v>24.81</v>
      </c>
      <c r="P1243" s="5">
        <f t="shared" si="115"/>
        <v>24.81</v>
      </c>
      <c r="Q1243" s="5">
        <v>3.48</v>
      </c>
      <c r="R1243" s="5">
        <f t="shared" si="116"/>
        <v>3.48</v>
      </c>
      <c r="S1243" s="5">
        <f t="shared" si="117"/>
        <v>21.33</v>
      </c>
      <c r="T1243" s="6">
        <f t="shared" si="118"/>
        <v>0.85973397823458275</v>
      </c>
      <c r="U1243" s="5">
        <v>0</v>
      </c>
      <c r="V1243">
        <v>0</v>
      </c>
      <c r="W1243" s="5">
        <f t="shared" si="119"/>
        <v>0</v>
      </c>
      <c r="X1243" s="5">
        <v>26.97</v>
      </c>
      <c r="Y1243" t="s">
        <v>1274</v>
      </c>
      <c r="Z1243" t="s">
        <v>2931</v>
      </c>
      <c r="AA1243" t="s">
        <v>1321</v>
      </c>
      <c r="AB1243" t="s">
        <v>1322</v>
      </c>
      <c r="AC1243" t="s">
        <v>1323</v>
      </c>
      <c r="AD1243" t="s">
        <v>91</v>
      </c>
      <c r="AE1243" s="4">
        <v>1.0900000000000001</v>
      </c>
      <c r="AF1243">
        <v>2</v>
      </c>
    </row>
    <row r="1244" spans="1:32" ht="15" customHeight="1" x14ac:dyDescent="0.25">
      <c r="A1244">
        <v>1243</v>
      </c>
      <c r="B1244" t="s">
        <v>2932</v>
      </c>
      <c r="C1244">
        <v>20250802</v>
      </c>
      <c r="D1244">
        <v>20250802</v>
      </c>
      <c r="E1244">
        <v>485</v>
      </c>
      <c r="F1244">
        <v>5</v>
      </c>
      <c r="G1244">
        <v>28</v>
      </c>
      <c r="H1244">
        <v>20</v>
      </c>
      <c r="I1244">
        <v>5</v>
      </c>
      <c r="J1244">
        <v>1</v>
      </c>
      <c r="K1244" t="s">
        <v>1325</v>
      </c>
      <c r="L1244">
        <v>1</v>
      </c>
      <c r="M1244" s="5">
        <v>77.180000000000007</v>
      </c>
      <c r="N1244" s="6">
        <v>0</v>
      </c>
      <c r="O1244" s="5">
        <f t="shared" si="114"/>
        <v>77.180000000000007</v>
      </c>
      <c r="P1244" s="5">
        <f t="shared" si="115"/>
        <v>77.180000000000007</v>
      </c>
      <c r="Q1244" s="5">
        <v>43.96</v>
      </c>
      <c r="R1244" s="5">
        <f t="shared" si="116"/>
        <v>43.96</v>
      </c>
      <c r="S1244" s="5">
        <f t="shared" si="117"/>
        <v>25.080000000000005</v>
      </c>
      <c r="T1244" s="6">
        <f t="shared" si="118"/>
        <v>0.3249546514641099</v>
      </c>
      <c r="U1244" s="5">
        <v>8.14</v>
      </c>
      <c r="V1244">
        <v>0</v>
      </c>
      <c r="W1244" s="5">
        <f t="shared" si="119"/>
        <v>0</v>
      </c>
      <c r="X1244" s="5">
        <v>73.5</v>
      </c>
      <c r="Y1244" t="s">
        <v>1319</v>
      </c>
      <c r="Z1244" t="s">
        <v>2933</v>
      </c>
      <c r="AA1244" t="s">
        <v>1321</v>
      </c>
      <c r="AB1244" t="s">
        <v>1344</v>
      </c>
      <c r="AC1244" t="s">
        <v>1323</v>
      </c>
      <c r="AD1244" t="s">
        <v>91</v>
      </c>
      <c r="AE1244" s="4">
        <v>1.0900000000000001</v>
      </c>
      <c r="AF1244">
        <v>1</v>
      </c>
    </row>
    <row r="1245" spans="1:32" ht="15" customHeight="1" x14ac:dyDescent="0.25">
      <c r="A1245">
        <v>1244</v>
      </c>
      <c r="B1245" t="s">
        <v>2932</v>
      </c>
      <c r="C1245">
        <v>20250802</v>
      </c>
      <c r="D1245">
        <v>20250802</v>
      </c>
      <c r="E1245">
        <v>485</v>
      </c>
      <c r="F1245">
        <v>11</v>
      </c>
      <c r="G1245">
        <v>28</v>
      </c>
      <c r="H1245">
        <v>20</v>
      </c>
      <c r="I1245">
        <v>5</v>
      </c>
      <c r="J1245">
        <v>1</v>
      </c>
      <c r="K1245" t="s">
        <v>1325</v>
      </c>
      <c r="L1245">
        <v>90</v>
      </c>
      <c r="M1245" s="5">
        <v>129.63</v>
      </c>
      <c r="N1245" s="6">
        <v>0</v>
      </c>
      <c r="O1245" s="5">
        <f t="shared" si="114"/>
        <v>129.63</v>
      </c>
      <c r="P1245" s="5">
        <f t="shared" si="115"/>
        <v>11666.699999999999</v>
      </c>
      <c r="Q1245" s="5">
        <v>23.49</v>
      </c>
      <c r="R1245" s="5">
        <f t="shared" si="116"/>
        <v>2114.1</v>
      </c>
      <c r="S1245" s="5">
        <f t="shared" si="117"/>
        <v>9552.5999999999985</v>
      </c>
      <c r="T1245" s="6">
        <f t="shared" si="118"/>
        <v>0.81879194630872476</v>
      </c>
      <c r="U1245" s="5">
        <v>0</v>
      </c>
      <c r="V1245">
        <v>0</v>
      </c>
      <c r="W1245" s="5">
        <f t="shared" si="119"/>
        <v>0</v>
      </c>
      <c r="X1245" s="5">
        <v>11111.14</v>
      </c>
      <c r="Y1245" t="s">
        <v>1319</v>
      </c>
      <c r="Z1245" t="s">
        <v>2933</v>
      </c>
      <c r="AA1245" t="s">
        <v>1321</v>
      </c>
      <c r="AB1245" t="s">
        <v>1344</v>
      </c>
      <c r="AC1245" t="s">
        <v>1323</v>
      </c>
      <c r="AD1245" t="s">
        <v>91</v>
      </c>
      <c r="AE1245" s="4">
        <v>1.0900000000000001</v>
      </c>
      <c r="AF1245">
        <v>1</v>
      </c>
    </row>
    <row r="1246" spans="1:32" ht="15" customHeight="1" x14ac:dyDescent="0.25">
      <c r="A1246">
        <v>1245</v>
      </c>
      <c r="B1246" t="s">
        <v>2934</v>
      </c>
      <c r="C1246">
        <v>20251206</v>
      </c>
      <c r="D1246">
        <v>20251212</v>
      </c>
      <c r="E1246">
        <v>721</v>
      </c>
      <c r="F1246">
        <v>13</v>
      </c>
      <c r="G1246">
        <v>37</v>
      </c>
      <c r="H1246">
        <v>34</v>
      </c>
      <c r="I1246">
        <v>4</v>
      </c>
      <c r="J1246">
        <v>4</v>
      </c>
      <c r="K1246" t="s">
        <v>1325</v>
      </c>
      <c r="L1246">
        <v>70</v>
      </c>
      <c r="M1246" s="5">
        <v>25.8</v>
      </c>
      <c r="N1246" s="6">
        <v>0.1014</v>
      </c>
      <c r="O1246" s="5">
        <f t="shared" si="114"/>
        <v>23.183879999999998</v>
      </c>
      <c r="P1246" s="5">
        <f t="shared" si="115"/>
        <v>1622.8715999999999</v>
      </c>
      <c r="Q1246" s="5">
        <v>3.46</v>
      </c>
      <c r="R1246" s="5">
        <f t="shared" si="116"/>
        <v>242.2</v>
      </c>
      <c r="S1246" s="5">
        <f t="shared" si="117"/>
        <v>1380.6715999999999</v>
      </c>
      <c r="T1246" s="6">
        <f t="shared" si="118"/>
        <v>0.85075837176520919</v>
      </c>
      <c r="U1246" s="5">
        <v>0</v>
      </c>
      <c r="V1246">
        <v>0</v>
      </c>
      <c r="W1246" s="5">
        <f t="shared" si="119"/>
        <v>0</v>
      </c>
      <c r="X1246" s="5">
        <v>1502.66</v>
      </c>
      <c r="Y1246" t="s">
        <v>1319</v>
      </c>
      <c r="Z1246" t="s">
        <v>2935</v>
      </c>
      <c r="AA1246" t="s">
        <v>1338</v>
      </c>
      <c r="AB1246" t="s">
        <v>1327</v>
      </c>
      <c r="AC1246" t="s">
        <v>1339</v>
      </c>
      <c r="AD1246" t="s">
        <v>127</v>
      </c>
      <c r="AE1246" s="4">
        <v>6.7999999999999996E-3</v>
      </c>
      <c r="AF1246">
        <v>1</v>
      </c>
    </row>
    <row r="1247" spans="1:32" ht="15" customHeight="1" x14ac:dyDescent="0.25">
      <c r="A1247">
        <v>1246</v>
      </c>
      <c r="B1247" t="s">
        <v>2936</v>
      </c>
      <c r="C1247">
        <v>20240117</v>
      </c>
      <c r="D1247">
        <v>20240122</v>
      </c>
      <c r="E1247">
        <v>242</v>
      </c>
      <c r="F1247">
        <v>5</v>
      </c>
      <c r="G1247">
        <v>11</v>
      </c>
      <c r="H1247">
        <v>11</v>
      </c>
      <c r="I1247">
        <v>3</v>
      </c>
      <c r="J1247">
        <v>1</v>
      </c>
      <c r="K1247" t="s">
        <v>1325</v>
      </c>
      <c r="L1247">
        <v>1</v>
      </c>
      <c r="M1247" s="5">
        <v>75.86</v>
      </c>
      <c r="N1247" s="6">
        <v>0</v>
      </c>
      <c r="O1247" s="5">
        <f t="shared" si="114"/>
        <v>75.86</v>
      </c>
      <c r="P1247" s="5">
        <f t="shared" si="115"/>
        <v>75.86</v>
      </c>
      <c r="Q1247" s="5">
        <v>43.66</v>
      </c>
      <c r="R1247" s="5">
        <f t="shared" si="116"/>
        <v>43.66</v>
      </c>
      <c r="S1247" s="5">
        <f t="shared" si="117"/>
        <v>27.200000000000003</v>
      </c>
      <c r="T1247" s="6">
        <f t="shared" si="118"/>
        <v>0.35855523332454525</v>
      </c>
      <c r="U1247" s="5">
        <v>5</v>
      </c>
      <c r="V1247">
        <v>0</v>
      </c>
      <c r="W1247" s="5">
        <f t="shared" si="119"/>
        <v>0</v>
      </c>
      <c r="X1247" s="5">
        <v>79.02</v>
      </c>
      <c r="Y1247" t="s">
        <v>1319</v>
      </c>
      <c r="Z1247" t="s">
        <v>2937</v>
      </c>
      <c r="AA1247" t="s">
        <v>1321</v>
      </c>
      <c r="AB1247" t="s">
        <v>1344</v>
      </c>
      <c r="AC1247" t="s">
        <v>1323</v>
      </c>
      <c r="AD1247" t="s">
        <v>62</v>
      </c>
      <c r="AE1247" s="4">
        <v>1</v>
      </c>
      <c r="AF1247">
        <v>1</v>
      </c>
    </row>
    <row r="1248" spans="1:32" ht="15" customHeight="1" x14ac:dyDescent="0.25">
      <c r="A1248">
        <v>1247</v>
      </c>
      <c r="B1248" t="s">
        <v>2936</v>
      </c>
      <c r="C1248">
        <v>20240117</v>
      </c>
      <c r="D1248">
        <v>20240122</v>
      </c>
      <c r="E1248">
        <v>242</v>
      </c>
      <c r="F1248">
        <v>4</v>
      </c>
      <c r="G1248">
        <v>11</v>
      </c>
      <c r="H1248">
        <v>11</v>
      </c>
      <c r="I1248">
        <v>3</v>
      </c>
      <c r="J1248">
        <v>3</v>
      </c>
      <c r="K1248" t="s">
        <v>1325</v>
      </c>
      <c r="L1248">
        <v>3</v>
      </c>
      <c r="M1248" s="5">
        <v>811.03</v>
      </c>
      <c r="N1248" s="6">
        <v>0.1421</v>
      </c>
      <c r="O1248" s="5">
        <f t="shared" si="114"/>
        <v>695.78263700000002</v>
      </c>
      <c r="P1248" s="5">
        <f t="shared" si="115"/>
        <v>2087.3479109999998</v>
      </c>
      <c r="Q1248" s="5">
        <v>441.49</v>
      </c>
      <c r="R1248" s="5">
        <f t="shared" si="116"/>
        <v>1324.47</v>
      </c>
      <c r="S1248" s="5">
        <f t="shared" si="117"/>
        <v>755.58791099999985</v>
      </c>
      <c r="T1248" s="6">
        <f t="shared" si="118"/>
        <v>0.36198465383665496</v>
      </c>
      <c r="U1248" s="5">
        <v>7.29</v>
      </c>
      <c r="V1248">
        <v>0</v>
      </c>
      <c r="W1248" s="5">
        <f t="shared" si="119"/>
        <v>0</v>
      </c>
      <c r="X1248" s="5">
        <v>2174.3200000000002</v>
      </c>
      <c r="Y1248" t="s">
        <v>1319</v>
      </c>
      <c r="Z1248" t="s">
        <v>2937</v>
      </c>
      <c r="AA1248" t="s">
        <v>1321</v>
      </c>
      <c r="AB1248" t="s">
        <v>1344</v>
      </c>
      <c r="AC1248" t="s">
        <v>1323</v>
      </c>
      <c r="AD1248" t="s">
        <v>62</v>
      </c>
      <c r="AE1248" s="4">
        <v>1</v>
      </c>
      <c r="AF1248">
        <v>1</v>
      </c>
    </row>
    <row r="1249" spans="1:32" ht="15" customHeight="1" x14ac:dyDescent="0.25">
      <c r="A1249">
        <v>1248</v>
      </c>
      <c r="B1249" t="s">
        <v>2936</v>
      </c>
      <c r="C1249">
        <v>20240117</v>
      </c>
      <c r="D1249">
        <v>20240122</v>
      </c>
      <c r="E1249">
        <v>242</v>
      </c>
      <c r="F1249">
        <v>2</v>
      </c>
      <c r="G1249">
        <v>11</v>
      </c>
      <c r="H1249">
        <v>11</v>
      </c>
      <c r="I1249">
        <v>3</v>
      </c>
      <c r="J1249">
        <v>1</v>
      </c>
      <c r="K1249" t="s">
        <v>1325</v>
      </c>
      <c r="L1249">
        <v>7</v>
      </c>
      <c r="M1249" s="5">
        <v>249.85</v>
      </c>
      <c r="N1249" s="6">
        <v>0</v>
      </c>
      <c r="O1249" s="5">
        <f t="shared" si="114"/>
        <v>249.85</v>
      </c>
      <c r="P1249" s="5">
        <f t="shared" si="115"/>
        <v>1748.95</v>
      </c>
      <c r="Q1249" s="5">
        <v>143.72999999999999</v>
      </c>
      <c r="R1249" s="5">
        <f t="shared" si="116"/>
        <v>1006.1099999999999</v>
      </c>
      <c r="S1249" s="5">
        <f t="shared" si="117"/>
        <v>674.83000000000015</v>
      </c>
      <c r="T1249" s="6">
        <f t="shared" si="118"/>
        <v>0.38584865204837193</v>
      </c>
      <c r="U1249" s="5">
        <v>68.010000000000005</v>
      </c>
      <c r="V1249">
        <v>0</v>
      </c>
      <c r="W1249" s="5">
        <f t="shared" si="119"/>
        <v>0</v>
      </c>
      <c r="X1249" s="5">
        <v>1821.82</v>
      </c>
      <c r="Y1249" t="s">
        <v>1319</v>
      </c>
      <c r="Z1249" t="s">
        <v>2937</v>
      </c>
      <c r="AA1249" t="s">
        <v>1321</v>
      </c>
      <c r="AB1249" t="s">
        <v>1344</v>
      </c>
      <c r="AC1249" t="s">
        <v>1323</v>
      </c>
      <c r="AD1249" t="s">
        <v>62</v>
      </c>
      <c r="AE1249" s="4">
        <v>1</v>
      </c>
      <c r="AF1249">
        <v>1</v>
      </c>
    </row>
    <row r="1250" spans="1:32" ht="15" customHeight="1" x14ac:dyDescent="0.25">
      <c r="A1250">
        <v>1249</v>
      </c>
      <c r="B1250" t="s">
        <v>2936</v>
      </c>
      <c r="C1250">
        <v>20240117</v>
      </c>
      <c r="D1250">
        <v>20240122</v>
      </c>
      <c r="E1250">
        <v>242</v>
      </c>
      <c r="F1250">
        <v>17</v>
      </c>
      <c r="G1250">
        <v>11</v>
      </c>
      <c r="H1250">
        <v>11</v>
      </c>
      <c r="I1250">
        <v>3</v>
      </c>
      <c r="J1250">
        <v>2</v>
      </c>
      <c r="K1250" t="s">
        <v>1325</v>
      </c>
      <c r="L1250">
        <v>4</v>
      </c>
      <c r="M1250" s="5">
        <v>25.57</v>
      </c>
      <c r="N1250" s="6">
        <v>7.5300000000000006E-2</v>
      </c>
      <c r="O1250" s="5">
        <f t="shared" si="114"/>
        <v>23.644579</v>
      </c>
      <c r="P1250" s="5">
        <f t="shared" si="115"/>
        <v>94.578316000000001</v>
      </c>
      <c r="Q1250" s="5">
        <v>5.08</v>
      </c>
      <c r="R1250" s="5">
        <f t="shared" si="116"/>
        <v>20.32</v>
      </c>
      <c r="S1250" s="5">
        <f t="shared" si="117"/>
        <v>74.258316000000008</v>
      </c>
      <c r="T1250" s="6">
        <f t="shared" si="118"/>
        <v>0.78515159859687089</v>
      </c>
      <c r="U1250" s="5">
        <v>0</v>
      </c>
      <c r="V1250">
        <v>0</v>
      </c>
      <c r="W1250" s="5">
        <f t="shared" si="119"/>
        <v>0</v>
      </c>
      <c r="X1250" s="5">
        <v>98.52</v>
      </c>
      <c r="Y1250" t="s">
        <v>1319</v>
      </c>
      <c r="Z1250" t="s">
        <v>2937</v>
      </c>
      <c r="AA1250" t="s">
        <v>1321</v>
      </c>
      <c r="AB1250" t="s">
        <v>1344</v>
      </c>
      <c r="AC1250" t="s">
        <v>1323</v>
      </c>
      <c r="AD1250" t="s">
        <v>62</v>
      </c>
      <c r="AE1250" s="4">
        <v>1</v>
      </c>
      <c r="AF1250">
        <v>1</v>
      </c>
    </row>
    <row r="1251" spans="1:32" ht="15" customHeight="1" x14ac:dyDescent="0.25">
      <c r="A1251">
        <v>1250</v>
      </c>
      <c r="B1251" t="s">
        <v>2938</v>
      </c>
      <c r="C1251">
        <v>20240714</v>
      </c>
      <c r="D1251">
        <v>20240718</v>
      </c>
      <c r="E1251">
        <v>713</v>
      </c>
      <c r="F1251">
        <v>13</v>
      </c>
      <c r="G1251">
        <v>44</v>
      </c>
      <c r="H1251">
        <v>36</v>
      </c>
      <c r="I1251">
        <v>1</v>
      </c>
      <c r="J1251">
        <v>1</v>
      </c>
      <c r="K1251" t="s">
        <v>1325</v>
      </c>
      <c r="L1251">
        <v>2</v>
      </c>
      <c r="M1251" s="5">
        <v>24.02</v>
      </c>
      <c r="N1251" s="6">
        <v>0</v>
      </c>
      <c r="O1251" s="5">
        <f t="shared" si="114"/>
        <v>24.02</v>
      </c>
      <c r="P1251" s="5">
        <f t="shared" si="115"/>
        <v>48.04</v>
      </c>
      <c r="Q1251" s="5">
        <v>3.47</v>
      </c>
      <c r="R1251" s="5">
        <f t="shared" si="116"/>
        <v>6.94</v>
      </c>
      <c r="S1251" s="5">
        <f t="shared" si="117"/>
        <v>41.1</v>
      </c>
      <c r="T1251" s="6">
        <f t="shared" si="118"/>
        <v>0.85553705245628642</v>
      </c>
      <c r="U1251" s="5">
        <v>0</v>
      </c>
      <c r="V1251">
        <v>0</v>
      </c>
      <c r="W1251" s="5">
        <f t="shared" si="119"/>
        <v>0</v>
      </c>
      <c r="X1251" s="5">
        <v>49.02</v>
      </c>
      <c r="Y1251" t="s">
        <v>1319</v>
      </c>
      <c r="Z1251" t="s">
        <v>2939</v>
      </c>
      <c r="AA1251" t="s">
        <v>1321</v>
      </c>
      <c r="AB1251" t="s">
        <v>1322</v>
      </c>
      <c r="AC1251" t="s">
        <v>1323</v>
      </c>
      <c r="AD1251" t="s">
        <v>136</v>
      </c>
      <c r="AE1251" s="4">
        <v>1.2E-2</v>
      </c>
      <c r="AF1251">
        <v>1</v>
      </c>
    </row>
    <row r="1252" spans="1:32" ht="15" customHeight="1" x14ac:dyDescent="0.25">
      <c r="A1252">
        <v>1251</v>
      </c>
      <c r="B1252" t="s">
        <v>2938</v>
      </c>
      <c r="C1252">
        <v>20240714</v>
      </c>
      <c r="D1252">
        <v>20240718</v>
      </c>
      <c r="E1252">
        <v>713</v>
      </c>
      <c r="F1252">
        <v>4</v>
      </c>
      <c r="G1252">
        <v>44</v>
      </c>
      <c r="H1252">
        <v>36</v>
      </c>
      <c r="I1252">
        <v>1</v>
      </c>
      <c r="J1252">
        <v>1</v>
      </c>
      <c r="K1252" t="s">
        <v>1325</v>
      </c>
      <c r="L1252">
        <v>0</v>
      </c>
      <c r="M1252" s="5">
        <v>792.93</v>
      </c>
      <c r="N1252" s="6">
        <v>0</v>
      </c>
      <c r="O1252" s="5">
        <f t="shared" si="114"/>
        <v>792.93</v>
      </c>
      <c r="P1252" s="5">
        <f t="shared" si="115"/>
        <v>0</v>
      </c>
      <c r="Q1252" s="5">
        <v>431.7</v>
      </c>
      <c r="R1252" s="5">
        <f t="shared" si="116"/>
        <v>0</v>
      </c>
      <c r="S1252" s="5">
        <f t="shared" si="117"/>
        <v>-5</v>
      </c>
      <c r="T1252" s="6">
        <f t="shared" si="118"/>
        <v>0</v>
      </c>
      <c r="U1252" s="5">
        <v>5</v>
      </c>
      <c r="V1252">
        <v>0</v>
      </c>
      <c r="W1252" s="5">
        <f t="shared" si="119"/>
        <v>0</v>
      </c>
      <c r="X1252" s="5">
        <v>0</v>
      </c>
      <c r="Y1252" t="s">
        <v>1319</v>
      </c>
      <c r="Z1252" t="s">
        <v>2939</v>
      </c>
      <c r="AA1252" t="s">
        <v>1321</v>
      </c>
      <c r="AB1252" t="s">
        <v>1322</v>
      </c>
      <c r="AC1252" t="s">
        <v>1323</v>
      </c>
      <c r="AD1252" t="s">
        <v>136</v>
      </c>
      <c r="AE1252" s="4">
        <v>1.2E-2</v>
      </c>
      <c r="AF1252">
        <v>1</v>
      </c>
    </row>
    <row r="1253" spans="1:32" ht="15" customHeight="1" x14ac:dyDescent="0.25">
      <c r="A1253">
        <v>1252</v>
      </c>
      <c r="B1253" t="s">
        <v>2940</v>
      </c>
      <c r="C1253">
        <v>20231013</v>
      </c>
      <c r="D1253">
        <v>20231016</v>
      </c>
      <c r="E1253">
        <v>269</v>
      </c>
      <c r="F1253">
        <v>16</v>
      </c>
      <c r="G1253">
        <v>12</v>
      </c>
      <c r="H1253">
        <v>1</v>
      </c>
      <c r="I1253">
        <v>5</v>
      </c>
      <c r="J1253">
        <v>1</v>
      </c>
      <c r="K1253" t="s">
        <v>1325</v>
      </c>
      <c r="L1253">
        <v>4</v>
      </c>
      <c r="M1253" s="5">
        <v>134.22</v>
      </c>
      <c r="N1253" s="6">
        <v>0</v>
      </c>
      <c r="O1253" s="5">
        <f t="shared" si="114"/>
        <v>134.22</v>
      </c>
      <c r="P1253" s="5">
        <f t="shared" si="115"/>
        <v>536.88</v>
      </c>
      <c r="Q1253" s="5">
        <v>27.22</v>
      </c>
      <c r="R1253" s="5">
        <f t="shared" si="116"/>
        <v>108.88</v>
      </c>
      <c r="S1253" s="5">
        <f t="shared" si="117"/>
        <v>428</v>
      </c>
      <c r="T1253" s="6">
        <f t="shared" si="118"/>
        <v>0.79719862911637607</v>
      </c>
      <c r="U1253" s="5">
        <v>0</v>
      </c>
      <c r="V1253">
        <v>0</v>
      </c>
      <c r="W1253" s="5">
        <f t="shared" si="119"/>
        <v>0</v>
      </c>
      <c r="X1253" s="5">
        <v>511.31</v>
      </c>
      <c r="Y1253" t="s">
        <v>1319</v>
      </c>
      <c r="Z1253" t="s">
        <v>2941</v>
      </c>
      <c r="AA1253" t="s">
        <v>1321</v>
      </c>
      <c r="AB1253" t="s">
        <v>1330</v>
      </c>
      <c r="AC1253" t="s">
        <v>1323</v>
      </c>
      <c r="AD1253" t="s">
        <v>79</v>
      </c>
      <c r="AE1253" s="4">
        <v>0.74</v>
      </c>
      <c r="AF1253">
        <v>1</v>
      </c>
    </row>
    <row r="1254" spans="1:32" ht="15" customHeight="1" x14ac:dyDescent="0.25">
      <c r="A1254">
        <v>1253</v>
      </c>
      <c r="B1254" t="s">
        <v>2942</v>
      </c>
      <c r="C1254">
        <v>20250325</v>
      </c>
      <c r="D1254">
        <v>20250327</v>
      </c>
      <c r="E1254">
        <v>74</v>
      </c>
      <c r="F1254">
        <v>9</v>
      </c>
      <c r="G1254">
        <v>3</v>
      </c>
      <c r="H1254">
        <v>2</v>
      </c>
      <c r="I1254">
        <v>4</v>
      </c>
      <c r="J1254">
        <v>1</v>
      </c>
      <c r="K1254" t="s">
        <v>1325</v>
      </c>
      <c r="L1254">
        <v>7</v>
      </c>
      <c r="M1254" s="5">
        <v>390.16</v>
      </c>
      <c r="N1254" s="6">
        <v>0</v>
      </c>
      <c r="O1254" s="5">
        <f t="shared" si="114"/>
        <v>390.16</v>
      </c>
      <c r="P1254" s="5">
        <f t="shared" si="115"/>
        <v>2731.1200000000003</v>
      </c>
      <c r="Q1254" s="5">
        <v>264.02999999999997</v>
      </c>
      <c r="R1254" s="5">
        <f t="shared" si="116"/>
        <v>1848.2099999999998</v>
      </c>
      <c r="S1254" s="5">
        <f t="shared" si="117"/>
        <v>780.80000000000052</v>
      </c>
      <c r="T1254" s="6">
        <f t="shared" si="118"/>
        <v>0.28589003778669575</v>
      </c>
      <c r="U1254" s="5">
        <v>102.11</v>
      </c>
      <c r="V1254">
        <v>0</v>
      </c>
      <c r="W1254" s="5">
        <f t="shared" si="119"/>
        <v>0</v>
      </c>
      <c r="X1254" s="5">
        <v>2704.08</v>
      </c>
      <c r="Y1254" t="s">
        <v>1319</v>
      </c>
      <c r="Z1254" t="s">
        <v>2943</v>
      </c>
      <c r="AA1254" t="s">
        <v>1321</v>
      </c>
      <c r="AB1254" t="s">
        <v>1322</v>
      </c>
      <c r="AC1254" t="s">
        <v>1323</v>
      </c>
      <c r="AD1254" t="s">
        <v>62</v>
      </c>
      <c r="AE1254" s="4">
        <v>1</v>
      </c>
      <c r="AF1254">
        <v>1</v>
      </c>
    </row>
    <row r="1255" spans="1:32" ht="15" customHeight="1" x14ac:dyDescent="0.25">
      <c r="A1255">
        <v>1254</v>
      </c>
      <c r="B1255" t="s">
        <v>2944</v>
      </c>
      <c r="C1255">
        <v>20241214</v>
      </c>
      <c r="D1255">
        <v>20241215</v>
      </c>
      <c r="E1255">
        <v>68</v>
      </c>
      <c r="F1255">
        <v>23</v>
      </c>
      <c r="G1255">
        <v>14</v>
      </c>
      <c r="H1255">
        <v>3</v>
      </c>
      <c r="I1255">
        <v>2</v>
      </c>
      <c r="J1255">
        <v>1</v>
      </c>
      <c r="K1255" t="s">
        <v>1325</v>
      </c>
      <c r="L1255">
        <v>5</v>
      </c>
      <c r="M1255" s="5">
        <v>1837.79</v>
      </c>
      <c r="N1255" s="6">
        <v>0</v>
      </c>
      <c r="O1255" s="5">
        <f t="shared" si="114"/>
        <v>1837.79</v>
      </c>
      <c r="P1255" s="5">
        <f t="shared" si="115"/>
        <v>9188.9500000000007</v>
      </c>
      <c r="Q1255" s="5">
        <v>849.29</v>
      </c>
      <c r="R1255" s="5">
        <f t="shared" si="116"/>
        <v>4246.45</v>
      </c>
      <c r="S1255" s="5">
        <f t="shared" si="117"/>
        <v>4908.3000000000011</v>
      </c>
      <c r="T1255" s="6">
        <f t="shared" si="118"/>
        <v>0.53415243308539073</v>
      </c>
      <c r="U1255" s="5">
        <v>34.200000000000003</v>
      </c>
      <c r="V1255">
        <v>0</v>
      </c>
      <c r="W1255" s="5">
        <f t="shared" si="119"/>
        <v>0</v>
      </c>
      <c r="X1255" s="5">
        <v>8587.7999999999993</v>
      </c>
      <c r="Y1255" t="s">
        <v>1319</v>
      </c>
      <c r="Z1255" t="s">
        <v>2945</v>
      </c>
      <c r="AA1255" t="s">
        <v>1321</v>
      </c>
      <c r="AB1255" t="s">
        <v>1327</v>
      </c>
      <c r="AC1255" t="s">
        <v>1323</v>
      </c>
      <c r="AD1255" t="s">
        <v>79</v>
      </c>
      <c r="AE1255" s="4">
        <v>0.74</v>
      </c>
      <c r="AF1255">
        <v>1</v>
      </c>
    </row>
    <row r="1256" spans="1:32" ht="15" customHeight="1" x14ac:dyDescent="0.25">
      <c r="A1256">
        <v>1255</v>
      </c>
      <c r="B1256" t="s">
        <v>2946</v>
      </c>
      <c r="C1256">
        <v>20240905</v>
      </c>
      <c r="D1256">
        <v>20240905</v>
      </c>
      <c r="E1256">
        <v>516</v>
      </c>
      <c r="F1256">
        <v>12</v>
      </c>
      <c r="G1256">
        <v>21</v>
      </c>
      <c r="H1256">
        <v>16</v>
      </c>
      <c r="I1256">
        <v>4</v>
      </c>
      <c r="J1256">
        <v>1</v>
      </c>
      <c r="K1256" t="s">
        <v>1325</v>
      </c>
      <c r="L1256">
        <v>3</v>
      </c>
      <c r="M1256" s="5">
        <v>48.82</v>
      </c>
      <c r="N1256" s="6">
        <v>0</v>
      </c>
      <c r="O1256" s="5">
        <f t="shared" si="114"/>
        <v>48.82</v>
      </c>
      <c r="P1256" s="5">
        <f t="shared" si="115"/>
        <v>146.46</v>
      </c>
      <c r="Q1256" s="5">
        <v>13.46</v>
      </c>
      <c r="R1256" s="5">
        <f t="shared" si="116"/>
        <v>40.380000000000003</v>
      </c>
      <c r="S1256" s="5">
        <f t="shared" si="117"/>
        <v>106.08000000000001</v>
      </c>
      <c r="T1256" s="6">
        <f t="shared" si="118"/>
        <v>0.72429332240884892</v>
      </c>
      <c r="U1256" s="5">
        <v>0</v>
      </c>
      <c r="V1256">
        <v>0</v>
      </c>
      <c r="W1256" s="5">
        <f t="shared" si="119"/>
        <v>0</v>
      </c>
      <c r="X1256" s="5">
        <v>130.77000000000001</v>
      </c>
      <c r="Y1256" t="s">
        <v>1319</v>
      </c>
      <c r="Z1256" t="s">
        <v>2947</v>
      </c>
      <c r="AA1256" t="s">
        <v>1321</v>
      </c>
      <c r="AB1256" t="s">
        <v>1322</v>
      </c>
      <c r="AC1256" t="s">
        <v>1360</v>
      </c>
      <c r="AD1256" t="s">
        <v>91</v>
      </c>
      <c r="AE1256" s="4">
        <v>1.0900000000000001</v>
      </c>
      <c r="AF1256">
        <v>1</v>
      </c>
    </row>
    <row r="1257" spans="1:32" ht="15" customHeight="1" x14ac:dyDescent="0.25">
      <c r="A1257">
        <v>1256</v>
      </c>
      <c r="B1257" t="s">
        <v>2948</v>
      </c>
      <c r="C1257">
        <v>20240721</v>
      </c>
      <c r="D1257">
        <v>20240728</v>
      </c>
      <c r="E1257">
        <v>891</v>
      </c>
      <c r="F1257">
        <v>9</v>
      </c>
      <c r="G1257">
        <v>33</v>
      </c>
      <c r="H1257">
        <v>29</v>
      </c>
      <c r="I1257">
        <v>2</v>
      </c>
      <c r="J1257">
        <v>1</v>
      </c>
      <c r="K1257" t="s">
        <v>1325</v>
      </c>
      <c r="L1257">
        <v>2</v>
      </c>
      <c r="M1257" s="5">
        <v>388.31</v>
      </c>
      <c r="N1257" s="6">
        <v>0</v>
      </c>
      <c r="O1257" s="5">
        <f t="shared" si="114"/>
        <v>388.31</v>
      </c>
      <c r="P1257" s="5">
        <f t="shared" si="115"/>
        <v>776.62</v>
      </c>
      <c r="Q1257" s="5">
        <v>251.54</v>
      </c>
      <c r="R1257" s="5">
        <f t="shared" si="116"/>
        <v>503.08</v>
      </c>
      <c r="S1257" s="5">
        <f t="shared" si="117"/>
        <v>265.15000000000003</v>
      </c>
      <c r="T1257" s="6">
        <f t="shared" si="118"/>
        <v>0.34141536401328837</v>
      </c>
      <c r="U1257" s="5">
        <v>8.39</v>
      </c>
      <c r="V1257">
        <v>0</v>
      </c>
      <c r="W1257" s="5">
        <f t="shared" si="119"/>
        <v>0</v>
      </c>
      <c r="X1257" s="5">
        <v>792.47</v>
      </c>
      <c r="Y1257" t="s">
        <v>1319</v>
      </c>
      <c r="Z1257" t="s">
        <v>2949</v>
      </c>
      <c r="AA1257" t="s">
        <v>1321</v>
      </c>
      <c r="AB1257" t="s">
        <v>1322</v>
      </c>
      <c r="AC1257" t="s">
        <v>1323</v>
      </c>
      <c r="AD1257" t="s">
        <v>121</v>
      </c>
      <c r="AE1257" s="4">
        <v>0.66</v>
      </c>
      <c r="AF1257">
        <v>1</v>
      </c>
    </row>
    <row r="1258" spans="1:32" ht="15" customHeight="1" x14ac:dyDescent="0.25">
      <c r="A1258">
        <v>1257</v>
      </c>
      <c r="B1258" t="s">
        <v>2950</v>
      </c>
      <c r="C1258">
        <v>20250522</v>
      </c>
      <c r="D1258">
        <v>20250528</v>
      </c>
      <c r="E1258">
        <v>227</v>
      </c>
      <c r="F1258">
        <v>7</v>
      </c>
      <c r="G1258">
        <v>7</v>
      </c>
      <c r="H1258">
        <v>6</v>
      </c>
      <c r="I1258">
        <v>5</v>
      </c>
      <c r="J1258">
        <v>1</v>
      </c>
      <c r="K1258" t="s">
        <v>1325</v>
      </c>
      <c r="L1258">
        <v>1</v>
      </c>
      <c r="M1258" s="5">
        <v>790.08</v>
      </c>
      <c r="N1258" s="6">
        <v>0</v>
      </c>
      <c r="O1258" s="5">
        <f t="shared" si="114"/>
        <v>790.08</v>
      </c>
      <c r="P1258" s="5">
        <f t="shared" si="115"/>
        <v>790.08</v>
      </c>
      <c r="Q1258" s="5">
        <v>459.36</v>
      </c>
      <c r="R1258" s="5">
        <f t="shared" si="116"/>
        <v>459.36</v>
      </c>
      <c r="S1258" s="5">
        <f t="shared" si="117"/>
        <v>323.33000000000004</v>
      </c>
      <c r="T1258" s="6">
        <f t="shared" si="118"/>
        <v>0.40923703928716082</v>
      </c>
      <c r="U1258" s="5">
        <v>7.39</v>
      </c>
      <c r="V1258">
        <v>0</v>
      </c>
      <c r="W1258" s="5">
        <f t="shared" si="119"/>
        <v>0</v>
      </c>
      <c r="X1258" s="5">
        <v>858.78</v>
      </c>
      <c r="Y1258" t="s">
        <v>1319</v>
      </c>
      <c r="Z1258" t="s">
        <v>2951</v>
      </c>
      <c r="AA1258" t="s">
        <v>1321</v>
      </c>
      <c r="AB1258" t="s">
        <v>1344</v>
      </c>
      <c r="AC1258" t="s">
        <v>1323</v>
      </c>
      <c r="AD1258" t="s">
        <v>62</v>
      </c>
      <c r="AE1258" s="4">
        <v>1</v>
      </c>
      <c r="AF1258">
        <v>1</v>
      </c>
    </row>
    <row r="1259" spans="1:32" ht="15" customHeight="1" x14ac:dyDescent="0.25">
      <c r="A1259">
        <v>1258</v>
      </c>
      <c r="B1259" t="s">
        <v>2950</v>
      </c>
      <c r="C1259">
        <v>20250522</v>
      </c>
      <c r="D1259">
        <v>20250528</v>
      </c>
      <c r="E1259">
        <v>227</v>
      </c>
      <c r="F1259">
        <v>11</v>
      </c>
      <c r="G1259">
        <v>7</v>
      </c>
      <c r="H1259">
        <v>6</v>
      </c>
      <c r="I1259">
        <v>5</v>
      </c>
      <c r="J1259">
        <v>1</v>
      </c>
      <c r="K1259" t="s">
        <v>1325</v>
      </c>
      <c r="L1259">
        <v>10</v>
      </c>
      <c r="M1259" s="5">
        <v>131.47</v>
      </c>
      <c r="N1259" s="6">
        <v>0</v>
      </c>
      <c r="O1259" s="5">
        <f t="shared" si="114"/>
        <v>131.47</v>
      </c>
      <c r="P1259" s="5">
        <f t="shared" si="115"/>
        <v>1314.7</v>
      </c>
      <c r="Q1259" s="5">
        <v>22.64</v>
      </c>
      <c r="R1259" s="5">
        <f t="shared" si="116"/>
        <v>226.4</v>
      </c>
      <c r="S1259" s="5">
        <f t="shared" si="117"/>
        <v>1088.3</v>
      </c>
      <c r="T1259" s="6">
        <f t="shared" si="118"/>
        <v>0.82779341294591913</v>
      </c>
      <c r="U1259" s="5">
        <v>0</v>
      </c>
      <c r="V1259">
        <v>0</v>
      </c>
      <c r="W1259" s="5">
        <f t="shared" si="119"/>
        <v>0</v>
      </c>
      <c r="X1259" s="5">
        <v>1429.02</v>
      </c>
      <c r="Y1259" t="s">
        <v>1319</v>
      </c>
      <c r="Z1259" t="s">
        <v>2951</v>
      </c>
      <c r="AA1259" t="s">
        <v>1321</v>
      </c>
      <c r="AB1259" t="s">
        <v>1344</v>
      </c>
      <c r="AC1259" t="s">
        <v>1323</v>
      </c>
      <c r="AD1259" t="s">
        <v>62</v>
      </c>
      <c r="AE1259" s="4">
        <v>1</v>
      </c>
      <c r="AF1259">
        <v>1</v>
      </c>
    </row>
    <row r="1260" spans="1:32" ht="15" customHeight="1" x14ac:dyDescent="0.25">
      <c r="A1260">
        <v>1259</v>
      </c>
      <c r="B1260" t="s">
        <v>2950</v>
      </c>
      <c r="C1260">
        <v>20250522</v>
      </c>
      <c r="D1260">
        <v>20250528</v>
      </c>
      <c r="E1260">
        <v>227</v>
      </c>
      <c r="F1260">
        <v>14</v>
      </c>
      <c r="G1260">
        <v>7</v>
      </c>
      <c r="H1260">
        <v>6</v>
      </c>
      <c r="I1260">
        <v>5</v>
      </c>
      <c r="J1260">
        <v>1</v>
      </c>
      <c r="K1260" t="s">
        <v>1325</v>
      </c>
      <c r="L1260">
        <v>40</v>
      </c>
      <c r="M1260" s="5">
        <v>77.989999999999995</v>
      </c>
      <c r="N1260" s="6">
        <v>0</v>
      </c>
      <c r="O1260" s="5">
        <f t="shared" si="114"/>
        <v>77.989999999999995</v>
      </c>
      <c r="P1260" s="5">
        <f t="shared" si="115"/>
        <v>3119.6</v>
      </c>
      <c r="Q1260" s="5">
        <v>20.43</v>
      </c>
      <c r="R1260" s="5">
        <f t="shared" si="116"/>
        <v>817.2</v>
      </c>
      <c r="S1260" s="5">
        <f t="shared" si="117"/>
        <v>2302.3999999999996</v>
      </c>
      <c r="T1260" s="6">
        <f t="shared" si="118"/>
        <v>0.73804333888960116</v>
      </c>
      <c r="U1260" s="5">
        <v>0</v>
      </c>
      <c r="V1260">
        <v>0</v>
      </c>
      <c r="W1260" s="5">
        <f t="shared" si="119"/>
        <v>0</v>
      </c>
      <c r="X1260" s="5">
        <v>3390.87</v>
      </c>
      <c r="Y1260" t="s">
        <v>1319</v>
      </c>
      <c r="Z1260" t="s">
        <v>2951</v>
      </c>
      <c r="AA1260" t="s">
        <v>1321</v>
      </c>
      <c r="AB1260" t="s">
        <v>1344</v>
      </c>
      <c r="AC1260" t="s">
        <v>1323</v>
      </c>
      <c r="AD1260" t="s">
        <v>62</v>
      </c>
      <c r="AE1260" s="4">
        <v>1</v>
      </c>
      <c r="AF1260">
        <v>1</v>
      </c>
    </row>
    <row r="1261" spans="1:32" ht="15" customHeight="1" x14ac:dyDescent="0.25">
      <c r="A1261">
        <v>1260</v>
      </c>
      <c r="B1261" t="s">
        <v>2950</v>
      </c>
      <c r="C1261">
        <v>20250522</v>
      </c>
      <c r="D1261">
        <v>20250528</v>
      </c>
      <c r="E1261">
        <v>227</v>
      </c>
      <c r="F1261">
        <v>8</v>
      </c>
      <c r="G1261">
        <v>7</v>
      </c>
      <c r="H1261">
        <v>6</v>
      </c>
      <c r="I1261">
        <v>5</v>
      </c>
      <c r="J1261">
        <v>1</v>
      </c>
      <c r="K1261" t="s">
        <v>1325</v>
      </c>
      <c r="L1261">
        <v>8</v>
      </c>
      <c r="M1261" s="5">
        <v>1160.9000000000001</v>
      </c>
      <c r="N1261" s="6">
        <v>0</v>
      </c>
      <c r="O1261" s="5">
        <f t="shared" si="114"/>
        <v>1160.9000000000001</v>
      </c>
      <c r="P1261" s="5">
        <f t="shared" si="115"/>
        <v>9287.2000000000007</v>
      </c>
      <c r="Q1261" s="5">
        <v>784.94</v>
      </c>
      <c r="R1261" s="5">
        <f t="shared" si="116"/>
        <v>6279.52</v>
      </c>
      <c r="S1261" s="5">
        <f t="shared" si="117"/>
        <v>2909.0000000000005</v>
      </c>
      <c r="T1261" s="6">
        <f t="shared" si="118"/>
        <v>0.31322680678783704</v>
      </c>
      <c r="U1261" s="5">
        <v>98.68</v>
      </c>
      <c r="V1261">
        <v>0</v>
      </c>
      <c r="W1261" s="5">
        <f t="shared" si="119"/>
        <v>0</v>
      </c>
      <c r="X1261" s="5">
        <v>10094.780000000001</v>
      </c>
      <c r="Y1261" t="s">
        <v>1319</v>
      </c>
      <c r="Z1261" t="s">
        <v>2951</v>
      </c>
      <c r="AA1261" t="s">
        <v>1321</v>
      </c>
      <c r="AB1261" t="s">
        <v>1344</v>
      </c>
      <c r="AC1261" t="s">
        <v>1323</v>
      </c>
      <c r="AD1261" t="s">
        <v>62</v>
      </c>
      <c r="AE1261" s="4">
        <v>1</v>
      </c>
      <c r="AF1261">
        <v>1</v>
      </c>
    </row>
    <row r="1262" spans="1:32" ht="15" customHeight="1" x14ac:dyDescent="0.25">
      <c r="A1262">
        <v>1261</v>
      </c>
      <c r="B1262" t="s">
        <v>2952</v>
      </c>
      <c r="C1262">
        <v>20230208</v>
      </c>
      <c r="D1262">
        <v>20230213</v>
      </c>
      <c r="E1262">
        <v>50</v>
      </c>
      <c r="F1262">
        <v>6</v>
      </c>
      <c r="G1262">
        <v>12</v>
      </c>
      <c r="H1262">
        <v>7</v>
      </c>
      <c r="I1262">
        <v>1</v>
      </c>
      <c r="J1262">
        <v>1</v>
      </c>
      <c r="K1262" t="s">
        <v>1325</v>
      </c>
      <c r="L1262">
        <v>13</v>
      </c>
      <c r="M1262" s="5">
        <v>128.88999999999999</v>
      </c>
      <c r="N1262" s="6">
        <v>0</v>
      </c>
      <c r="O1262" s="5">
        <f t="shared" si="114"/>
        <v>128.88999999999999</v>
      </c>
      <c r="P1262" s="5">
        <f t="shared" si="115"/>
        <v>1675.5699999999997</v>
      </c>
      <c r="Q1262" s="5">
        <v>80.19</v>
      </c>
      <c r="R1262" s="5">
        <f t="shared" si="116"/>
        <v>1042.47</v>
      </c>
      <c r="S1262" s="5">
        <f t="shared" si="117"/>
        <v>556.37999999999965</v>
      </c>
      <c r="T1262" s="6">
        <f t="shared" si="118"/>
        <v>0.33205416664179938</v>
      </c>
      <c r="U1262" s="5">
        <v>76.72</v>
      </c>
      <c r="V1262">
        <v>0</v>
      </c>
      <c r="W1262" s="5">
        <f t="shared" si="119"/>
        <v>0</v>
      </c>
      <c r="X1262" s="5">
        <v>1642.72</v>
      </c>
      <c r="Y1262" t="s">
        <v>1319</v>
      </c>
      <c r="Z1262" t="s">
        <v>2953</v>
      </c>
      <c r="AA1262" t="s">
        <v>1333</v>
      </c>
      <c r="AB1262" t="s">
        <v>1322</v>
      </c>
      <c r="AC1262" t="s">
        <v>1323</v>
      </c>
      <c r="AD1262" t="s">
        <v>79</v>
      </c>
      <c r="AE1262" s="4">
        <v>0.74</v>
      </c>
      <c r="AF1262">
        <v>1</v>
      </c>
    </row>
    <row r="1263" spans="1:32" ht="15" customHeight="1" x14ac:dyDescent="0.25">
      <c r="A1263">
        <v>1262</v>
      </c>
      <c r="B1263" t="s">
        <v>2952</v>
      </c>
      <c r="C1263">
        <v>20230208</v>
      </c>
      <c r="D1263">
        <v>20230213</v>
      </c>
      <c r="E1263">
        <v>50</v>
      </c>
      <c r="F1263">
        <v>11</v>
      </c>
      <c r="G1263">
        <v>12</v>
      </c>
      <c r="H1263">
        <v>7</v>
      </c>
      <c r="I1263">
        <v>1</v>
      </c>
      <c r="J1263">
        <v>1</v>
      </c>
      <c r="K1263" t="s">
        <v>1325</v>
      </c>
      <c r="L1263">
        <v>25</v>
      </c>
      <c r="M1263" s="5">
        <v>130.13999999999999</v>
      </c>
      <c r="N1263" s="6">
        <v>0</v>
      </c>
      <c r="O1263" s="5">
        <f t="shared" si="114"/>
        <v>130.13999999999999</v>
      </c>
      <c r="P1263" s="5">
        <f t="shared" si="115"/>
        <v>3253.4999999999995</v>
      </c>
      <c r="Q1263" s="5">
        <v>23.61</v>
      </c>
      <c r="R1263" s="5">
        <f t="shared" si="116"/>
        <v>590.25</v>
      </c>
      <c r="S1263" s="5">
        <f t="shared" si="117"/>
        <v>2663.2499999999995</v>
      </c>
      <c r="T1263" s="6">
        <f t="shared" si="118"/>
        <v>0.81857999077916088</v>
      </c>
      <c r="U1263" s="5">
        <v>0</v>
      </c>
      <c r="V1263">
        <v>0</v>
      </c>
      <c r="W1263" s="5">
        <f t="shared" si="119"/>
        <v>0</v>
      </c>
      <c r="X1263" s="5">
        <v>3189.71</v>
      </c>
      <c r="Y1263" t="s">
        <v>1319</v>
      </c>
      <c r="Z1263" t="s">
        <v>2953</v>
      </c>
      <c r="AA1263" t="s">
        <v>1333</v>
      </c>
      <c r="AB1263" t="s">
        <v>1322</v>
      </c>
      <c r="AC1263" t="s">
        <v>1323</v>
      </c>
      <c r="AD1263" t="s">
        <v>79</v>
      </c>
      <c r="AE1263" s="4">
        <v>0.74</v>
      </c>
      <c r="AF1263">
        <v>1</v>
      </c>
    </row>
    <row r="1264" spans="1:32" ht="15" customHeight="1" x14ac:dyDescent="0.25">
      <c r="A1264">
        <v>1263</v>
      </c>
      <c r="B1264" t="s">
        <v>2954</v>
      </c>
      <c r="C1264">
        <v>20241126</v>
      </c>
      <c r="D1264">
        <v>20241130</v>
      </c>
      <c r="E1264">
        <v>877</v>
      </c>
      <c r="F1264">
        <v>24</v>
      </c>
      <c r="G1264">
        <v>36</v>
      </c>
      <c r="H1264">
        <v>32</v>
      </c>
      <c r="I1264">
        <v>2</v>
      </c>
      <c r="J1264">
        <v>1</v>
      </c>
      <c r="K1264" t="s">
        <v>1325</v>
      </c>
      <c r="L1264">
        <v>1</v>
      </c>
      <c r="M1264" s="5">
        <v>868.68</v>
      </c>
      <c r="N1264" s="6">
        <v>0</v>
      </c>
      <c r="O1264" s="5">
        <f t="shared" si="114"/>
        <v>868.68</v>
      </c>
      <c r="P1264" s="5">
        <f t="shared" si="115"/>
        <v>868.68</v>
      </c>
      <c r="Q1264" s="5">
        <v>535.02</v>
      </c>
      <c r="R1264" s="5">
        <f t="shared" si="116"/>
        <v>535.02</v>
      </c>
      <c r="S1264" s="5">
        <f t="shared" si="117"/>
        <v>325.01</v>
      </c>
      <c r="T1264" s="6">
        <f t="shared" si="118"/>
        <v>0.37414237693972463</v>
      </c>
      <c r="U1264" s="5">
        <v>8.65</v>
      </c>
      <c r="V1264">
        <v>0</v>
      </c>
      <c r="W1264" s="5">
        <f t="shared" si="119"/>
        <v>0</v>
      </c>
      <c r="X1264" s="5">
        <v>827.31</v>
      </c>
      <c r="Y1264" t="s">
        <v>1319</v>
      </c>
      <c r="Z1264" t="s">
        <v>2955</v>
      </c>
      <c r="AA1264" t="s">
        <v>1321</v>
      </c>
      <c r="AB1264" t="s">
        <v>1344</v>
      </c>
      <c r="AC1264" t="s">
        <v>1323</v>
      </c>
      <c r="AD1264" t="s">
        <v>121</v>
      </c>
      <c r="AE1264" s="4">
        <v>0.66</v>
      </c>
      <c r="AF1264">
        <v>1</v>
      </c>
    </row>
    <row r="1265" spans="1:32" ht="15" customHeight="1" x14ac:dyDescent="0.25">
      <c r="A1265">
        <v>1264</v>
      </c>
      <c r="B1265" t="s">
        <v>2956</v>
      </c>
      <c r="C1265">
        <v>20250217</v>
      </c>
      <c r="D1265">
        <v>20250220</v>
      </c>
      <c r="E1265">
        <v>85</v>
      </c>
      <c r="F1265">
        <v>24</v>
      </c>
      <c r="G1265">
        <v>10</v>
      </c>
      <c r="H1265">
        <v>9</v>
      </c>
      <c r="I1265">
        <v>2</v>
      </c>
      <c r="J1265">
        <v>1</v>
      </c>
      <c r="K1265" t="s">
        <v>1325</v>
      </c>
      <c r="L1265">
        <v>5</v>
      </c>
      <c r="M1265" s="5">
        <v>919.57</v>
      </c>
      <c r="N1265" s="6">
        <v>0</v>
      </c>
      <c r="O1265" s="5">
        <f t="shared" si="114"/>
        <v>919.57</v>
      </c>
      <c r="P1265" s="5">
        <f t="shared" si="115"/>
        <v>4597.8500000000004</v>
      </c>
      <c r="Q1265" s="5">
        <v>543.13</v>
      </c>
      <c r="R1265" s="5">
        <f t="shared" si="116"/>
        <v>2715.65</v>
      </c>
      <c r="S1265" s="5">
        <f t="shared" si="117"/>
        <v>1818.7300000000002</v>
      </c>
      <c r="T1265" s="6">
        <f t="shared" si="118"/>
        <v>0.39556096871363794</v>
      </c>
      <c r="U1265" s="5">
        <v>63.47</v>
      </c>
      <c r="V1265">
        <v>0</v>
      </c>
      <c r="W1265" s="5">
        <f t="shared" si="119"/>
        <v>0</v>
      </c>
      <c r="X1265" s="5">
        <v>4891.33</v>
      </c>
      <c r="Y1265" t="s">
        <v>1319</v>
      </c>
      <c r="Z1265" t="s">
        <v>2957</v>
      </c>
      <c r="AA1265" t="s">
        <v>1321</v>
      </c>
      <c r="AB1265" t="s">
        <v>1330</v>
      </c>
      <c r="AC1265" t="s">
        <v>1323</v>
      </c>
      <c r="AD1265" t="s">
        <v>62</v>
      </c>
      <c r="AE1265" s="4">
        <v>1</v>
      </c>
      <c r="AF1265">
        <v>1</v>
      </c>
    </row>
    <row r="1266" spans="1:32" ht="15" customHeight="1" x14ac:dyDescent="0.25">
      <c r="A1266">
        <v>1265</v>
      </c>
      <c r="B1266" t="s">
        <v>2958</v>
      </c>
      <c r="C1266">
        <v>20240916</v>
      </c>
      <c r="D1266">
        <v>20240918</v>
      </c>
      <c r="E1266">
        <v>170</v>
      </c>
      <c r="F1266">
        <v>5</v>
      </c>
      <c r="G1266">
        <v>11</v>
      </c>
      <c r="H1266">
        <v>10</v>
      </c>
      <c r="I1266">
        <v>3</v>
      </c>
      <c r="J1266">
        <v>1</v>
      </c>
      <c r="K1266" t="s">
        <v>1318</v>
      </c>
      <c r="L1266">
        <v>1</v>
      </c>
      <c r="M1266" s="5">
        <v>78.87</v>
      </c>
      <c r="N1266" s="6">
        <v>0</v>
      </c>
      <c r="O1266" s="5">
        <f t="shared" si="114"/>
        <v>78.87</v>
      </c>
      <c r="P1266" s="5">
        <f t="shared" si="115"/>
        <v>78.87</v>
      </c>
      <c r="Q1266" s="5">
        <v>40.61</v>
      </c>
      <c r="R1266" s="5">
        <f t="shared" si="116"/>
        <v>0</v>
      </c>
      <c r="S1266" s="5">
        <f t="shared" si="117"/>
        <v>-5</v>
      </c>
      <c r="T1266" s="6">
        <f t="shared" si="118"/>
        <v>0</v>
      </c>
      <c r="U1266" s="5">
        <v>5</v>
      </c>
      <c r="V1266">
        <v>1</v>
      </c>
      <c r="W1266" s="5">
        <f t="shared" si="119"/>
        <v>78.87</v>
      </c>
      <c r="X1266" s="5">
        <v>70.42</v>
      </c>
      <c r="Y1266" t="s">
        <v>1319</v>
      </c>
      <c r="Z1266" t="s">
        <v>2959</v>
      </c>
      <c r="AA1266" t="s">
        <v>1321</v>
      </c>
      <c r="AB1266" t="s">
        <v>1322</v>
      </c>
      <c r="AC1266" t="s">
        <v>1323</v>
      </c>
      <c r="AD1266" t="s">
        <v>62</v>
      </c>
      <c r="AE1266" s="4">
        <v>1</v>
      </c>
      <c r="AF1266">
        <v>1</v>
      </c>
    </row>
    <row r="1267" spans="1:32" ht="15" customHeight="1" x14ac:dyDescent="0.25">
      <c r="A1267">
        <v>1266</v>
      </c>
      <c r="B1267" t="s">
        <v>2958</v>
      </c>
      <c r="C1267">
        <v>20240916</v>
      </c>
      <c r="D1267">
        <v>20240918</v>
      </c>
      <c r="E1267">
        <v>170</v>
      </c>
      <c r="F1267">
        <v>28</v>
      </c>
      <c r="G1267">
        <v>11</v>
      </c>
      <c r="H1267">
        <v>10</v>
      </c>
      <c r="I1267">
        <v>3</v>
      </c>
      <c r="J1267">
        <v>1</v>
      </c>
      <c r="K1267" t="s">
        <v>1318</v>
      </c>
      <c r="L1267">
        <v>4</v>
      </c>
      <c r="M1267" s="5">
        <v>1747.86</v>
      </c>
      <c r="N1267" s="6">
        <v>0</v>
      </c>
      <c r="O1267" s="5">
        <f t="shared" si="114"/>
        <v>1747.86</v>
      </c>
      <c r="P1267" s="5">
        <f t="shared" si="115"/>
        <v>6991.44</v>
      </c>
      <c r="Q1267" s="5">
        <v>1234.43</v>
      </c>
      <c r="R1267" s="5">
        <f t="shared" si="116"/>
        <v>3703.29</v>
      </c>
      <c r="S1267" s="5">
        <f t="shared" si="117"/>
        <v>1520.77</v>
      </c>
      <c r="T1267" s="6">
        <f t="shared" si="118"/>
        <v>0.29002513549902931</v>
      </c>
      <c r="U1267" s="5">
        <v>19.52</v>
      </c>
      <c r="V1267">
        <v>1</v>
      </c>
      <c r="W1267" s="5">
        <f t="shared" si="119"/>
        <v>1747.86</v>
      </c>
      <c r="X1267" s="5">
        <v>6242.36</v>
      </c>
      <c r="Y1267" t="s">
        <v>1319</v>
      </c>
      <c r="Z1267" t="s">
        <v>2959</v>
      </c>
      <c r="AA1267" t="s">
        <v>1321</v>
      </c>
      <c r="AB1267" t="s">
        <v>1322</v>
      </c>
      <c r="AC1267" t="s">
        <v>1323</v>
      </c>
      <c r="AD1267" t="s">
        <v>62</v>
      </c>
      <c r="AE1267" s="4">
        <v>1</v>
      </c>
      <c r="AF1267">
        <v>1</v>
      </c>
    </row>
    <row r="1268" spans="1:32" ht="15" customHeight="1" x14ac:dyDescent="0.25">
      <c r="A1268">
        <v>1267</v>
      </c>
      <c r="B1268" t="s">
        <v>2960</v>
      </c>
      <c r="C1268">
        <v>20241012</v>
      </c>
      <c r="D1268">
        <v>20241013</v>
      </c>
      <c r="E1268">
        <v>506</v>
      </c>
      <c r="F1268">
        <v>4</v>
      </c>
      <c r="G1268">
        <v>26</v>
      </c>
      <c r="H1268">
        <v>23</v>
      </c>
      <c r="I1268">
        <v>1</v>
      </c>
      <c r="J1268">
        <v>1</v>
      </c>
      <c r="K1268" t="s">
        <v>1325</v>
      </c>
      <c r="L1268">
        <v>1</v>
      </c>
      <c r="M1268" s="5">
        <v>780.92</v>
      </c>
      <c r="N1268" s="6">
        <v>0</v>
      </c>
      <c r="O1268" s="5">
        <f t="shared" si="114"/>
        <v>780.92</v>
      </c>
      <c r="P1268" s="5">
        <f t="shared" si="115"/>
        <v>780.92</v>
      </c>
      <c r="Q1268" s="5">
        <v>433.06</v>
      </c>
      <c r="R1268" s="5">
        <f t="shared" si="116"/>
        <v>433.06</v>
      </c>
      <c r="S1268" s="5">
        <f t="shared" si="117"/>
        <v>342.85999999999996</v>
      </c>
      <c r="T1268" s="6">
        <f t="shared" si="118"/>
        <v>0.43904625313732515</v>
      </c>
      <c r="U1268" s="5">
        <v>5</v>
      </c>
      <c r="V1268">
        <v>0</v>
      </c>
      <c r="W1268" s="5">
        <f t="shared" si="119"/>
        <v>0</v>
      </c>
      <c r="X1268" s="5">
        <v>813.46</v>
      </c>
      <c r="Y1268" t="s">
        <v>1319</v>
      </c>
      <c r="Z1268" t="s">
        <v>2961</v>
      </c>
      <c r="AA1268" t="s">
        <v>1321</v>
      </c>
      <c r="AB1268" t="s">
        <v>1330</v>
      </c>
      <c r="AC1268" t="s">
        <v>1323</v>
      </c>
      <c r="AD1268" t="s">
        <v>99</v>
      </c>
      <c r="AE1268" s="4">
        <v>1.27</v>
      </c>
      <c r="AF1268">
        <v>1</v>
      </c>
    </row>
    <row r="1269" spans="1:32" ht="15" customHeight="1" x14ac:dyDescent="0.25">
      <c r="A1269">
        <v>1268</v>
      </c>
      <c r="B1269" t="s">
        <v>2962</v>
      </c>
      <c r="C1269">
        <v>20230902</v>
      </c>
      <c r="D1269">
        <v>20230902</v>
      </c>
      <c r="E1269">
        <v>182</v>
      </c>
      <c r="F1269">
        <v>9</v>
      </c>
      <c r="G1269">
        <v>17</v>
      </c>
      <c r="H1269">
        <v>12</v>
      </c>
      <c r="I1269">
        <v>2</v>
      </c>
      <c r="J1269">
        <v>1</v>
      </c>
      <c r="K1269" t="s">
        <v>1325</v>
      </c>
      <c r="L1269">
        <v>1</v>
      </c>
      <c r="M1269" s="5">
        <v>389.85</v>
      </c>
      <c r="N1269" s="6">
        <v>0</v>
      </c>
      <c r="O1269" s="5">
        <f t="shared" si="114"/>
        <v>389.85</v>
      </c>
      <c r="P1269" s="5">
        <f t="shared" si="115"/>
        <v>389.85</v>
      </c>
      <c r="Q1269" s="5">
        <v>249.83</v>
      </c>
      <c r="R1269" s="5">
        <f t="shared" si="116"/>
        <v>249.83</v>
      </c>
      <c r="S1269" s="5">
        <f t="shared" si="117"/>
        <v>127.82000000000001</v>
      </c>
      <c r="T1269" s="6">
        <f t="shared" si="118"/>
        <v>0.32786969347184813</v>
      </c>
      <c r="U1269" s="5">
        <v>12.2</v>
      </c>
      <c r="V1269">
        <v>0</v>
      </c>
      <c r="W1269" s="5">
        <f t="shared" si="119"/>
        <v>0</v>
      </c>
      <c r="X1269" s="5">
        <v>397.81</v>
      </c>
      <c r="Y1269" t="s">
        <v>1319</v>
      </c>
      <c r="Z1269" t="s">
        <v>2963</v>
      </c>
      <c r="AA1269" t="s">
        <v>1321</v>
      </c>
      <c r="AB1269" t="s">
        <v>1327</v>
      </c>
      <c r="AC1269" t="s">
        <v>1323</v>
      </c>
      <c r="AD1269" t="s">
        <v>79</v>
      </c>
      <c r="AE1269" s="4">
        <v>0.74</v>
      </c>
      <c r="AF1269">
        <v>1</v>
      </c>
    </row>
    <row r="1270" spans="1:32" ht="15" customHeight="1" x14ac:dyDescent="0.25">
      <c r="A1270">
        <v>1269</v>
      </c>
      <c r="B1270" t="s">
        <v>2962</v>
      </c>
      <c r="C1270">
        <v>20230902</v>
      </c>
      <c r="D1270">
        <v>20230902</v>
      </c>
      <c r="E1270">
        <v>182</v>
      </c>
      <c r="F1270">
        <v>8</v>
      </c>
      <c r="G1270">
        <v>17</v>
      </c>
      <c r="H1270">
        <v>12</v>
      </c>
      <c r="I1270">
        <v>2</v>
      </c>
      <c r="J1270">
        <v>1</v>
      </c>
      <c r="K1270" t="s">
        <v>1325</v>
      </c>
      <c r="L1270">
        <v>1</v>
      </c>
      <c r="M1270" s="5">
        <v>1215.51</v>
      </c>
      <c r="N1270" s="6">
        <v>0</v>
      </c>
      <c r="O1270" s="5">
        <f t="shared" si="114"/>
        <v>1215.51</v>
      </c>
      <c r="P1270" s="5">
        <f t="shared" si="115"/>
        <v>1215.51</v>
      </c>
      <c r="Q1270" s="5">
        <v>726.57</v>
      </c>
      <c r="R1270" s="5">
        <f t="shared" si="116"/>
        <v>726.57</v>
      </c>
      <c r="S1270" s="5">
        <f t="shared" si="117"/>
        <v>483.93999999999994</v>
      </c>
      <c r="T1270" s="6">
        <f t="shared" si="118"/>
        <v>0.39813740734341957</v>
      </c>
      <c r="U1270" s="5">
        <v>5</v>
      </c>
      <c r="V1270">
        <v>0</v>
      </c>
      <c r="W1270" s="5">
        <f t="shared" si="119"/>
        <v>0</v>
      </c>
      <c r="X1270" s="5">
        <v>1240.32</v>
      </c>
      <c r="Y1270" t="s">
        <v>1319</v>
      </c>
      <c r="Z1270" t="s">
        <v>2963</v>
      </c>
      <c r="AA1270" t="s">
        <v>1321</v>
      </c>
      <c r="AB1270" t="s">
        <v>1327</v>
      </c>
      <c r="AC1270" t="s">
        <v>1323</v>
      </c>
      <c r="AD1270" t="s">
        <v>79</v>
      </c>
      <c r="AE1270" s="4">
        <v>0.74</v>
      </c>
      <c r="AF1270">
        <v>1</v>
      </c>
    </row>
    <row r="1271" spans="1:32" ht="15" customHeight="1" x14ac:dyDescent="0.25">
      <c r="A1271">
        <v>1270</v>
      </c>
      <c r="B1271" t="s">
        <v>2962</v>
      </c>
      <c r="C1271">
        <v>20230902</v>
      </c>
      <c r="D1271">
        <v>20230902</v>
      </c>
      <c r="E1271">
        <v>182</v>
      </c>
      <c r="F1271">
        <v>12</v>
      </c>
      <c r="G1271">
        <v>17</v>
      </c>
      <c r="H1271">
        <v>12</v>
      </c>
      <c r="I1271">
        <v>2</v>
      </c>
      <c r="J1271">
        <v>4</v>
      </c>
      <c r="K1271" t="s">
        <v>1325</v>
      </c>
      <c r="L1271">
        <v>2</v>
      </c>
      <c r="M1271" s="5">
        <v>51.28</v>
      </c>
      <c r="N1271" s="6">
        <v>9.2799999999999994E-2</v>
      </c>
      <c r="O1271" s="5">
        <f t="shared" si="114"/>
        <v>46.521216000000003</v>
      </c>
      <c r="P1271" s="5">
        <f t="shared" si="115"/>
        <v>93.042432000000005</v>
      </c>
      <c r="Q1271" s="5">
        <v>12.9</v>
      </c>
      <c r="R1271" s="5">
        <f t="shared" si="116"/>
        <v>25.8</v>
      </c>
      <c r="S1271" s="5">
        <f t="shared" si="117"/>
        <v>67.242432000000008</v>
      </c>
      <c r="T1271" s="6">
        <f t="shared" si="118"/>
        <v>0.72270716225474418</v>
      </c>
      <c r="U1271" s="5">
        <v>0</v>
      </c>
      <c r="V1271">
        <v>0</v>
      </c>
      <c r="W1271" s="5">
        <f t="shared" si="119"/>
        <v>0</v>
      </c>
      <c r="X1271" s="5">
        <v>94.94</v>
      </c>
      <c r="Y1271" t="s">
        <v>1319</v>
      </c>
      <c r="Z1271" t="s">
        <v>2963</v>
      </c>
      <c r="AA1271" t="s">
        <v>1321</v>
      </c>
      <c r="AB1271" t="s">
        <v>1327</v>
      </c>
      <c r="AC1271" t="s">
        <v>1323</v>
      </c>
      <c r="AD1271" t="s">
        <v>79</v>
      </c>
      <c r="AE1271" s="4">
        <v>0.74</v>
      </c>
      <c r="AF1271">
        <v>1</v>
      </c>
    </row>
    <row r="1272" spans="1:32" ht="15" customHeight="1" x14ac:dyDescent="0.25">
      <c r="A1272">
        <v>1271</v>
      </c>
      <c r="B1272" t="s">
        <v>2962</v>
      </c>
      <c r="C1272">
        <v>20230902</v>
      </c>
      <c r="D1272">
        <v>20230902</v>
      </c>
      <c r="E1272">
        <v>182</v>
      </c>
      <c r="F1272">
        <v>12</v>
      </c>
      <c r="G1272">
        <v>17</v>
      </c>
      <c r="H1272">
        <v>12</v>
      </c>
      <c r="I1272">
        <v>2</v>
      </c>
      <c r="J1272">
        <v>1</v>
      </c>
      <c r="K1272" t="s">
        <v>1325</v>
      </c>
      <c r="L1272">
        <v>130</v>
      </c>
      <c r="M1272" s="5">
        <v>47.51</v>
      </c>
      <c r="N1272" s="6">
        <v>0</v>
      </c>
      <c r="O1272" s="5">
        <f t="shared" si="114"/>
        <v>47.51</v>
      </c>
      <c r="P1272" s="5">
        <f t="shared" si="115"/>
        <v>6176.3</v>
      </c>
      <c r="Q1272" s="5">
        <v>13.77</v>
      </c>
      <c r="R1272" s="5">
        <f t="shared" si="116"/>
        <v>1790.1</v>
      </c>
      <c r="S1272" s="5">
        <f t="shared" si="117"/>
        <v>4386.2000000000007</v>
      </c>
      <c r="T1272" s="6">
        <f t="shared" si="118"/>
        <v>0.71016628078299315</v>
      </c>
      <c r="U1272" s="5">
        <v>0</v>
      </c>
      <c r="V1272">
        <v>0</v>
      </c>
      <c r="W1272" s="5">
        <f t="shared" si="119"/>
        <v>0</v>
      </c>
      <c r="X1272" s="5">
        <v>6302.35</v>
      </c>
      <c r="Y1272" t="s">
        <v>1319</v>
      </c>
      <c r="Z1272" t="s">
        <v>2963</v>
      </c>
      <c r="AA1272" t="s">
        <v>1321</v>
      </c>
      <c r="AB1272" t="s">
        <v>1327</v>
      </c>
      <c r="AC1272" t="s">
        <v>1323</v>
      </c>
      <c r="AD1272" t="s">
        <v>79</v>
      </c>
      <c r="AE1272" s="4">
        <v>0.74</v>
      </c>
      <c r="AF1272">
        <v>1</v>
      </c>
    </row>
    <row r="1273" spans="1:32" ht="15" customHeight="1" x14ac:dyDescent="0.25">
      <c r="A1273">
        <v>1272</v>
      </c>
      <c r="B1273" t="s">
        <v>2962</v>
      </c>
      <c r="C1273">
        <v>20230902</v>
      </c>
      <c r="D1273">
        <v>20230902</v>
      </c>
      <c r="E1273">
        <v>182</v>
      </c>
      <c r="F1273">
        <v>4</v>
      </c>
      <c r="G1273">
        <v>17</v>
      </c>
      <c r="H1273">
        <v>12</v>
      </c>
      <c r="I1273">
        <v>2</v>
      </c>
      <c r="J1273">
        <v>1</v>
      </c>
      <c r="K1273" t="s">
        <v>1325</v>
      </c>
      <c r="L1273">
        <v>7</v>
      </c>
      <c r="M1273" s="5">
        <v>774.96</v>
      </c>
      <c r="N1273" s="6">
        <v>0</v>
      </c>
      <c r="O1273" s="5">
        <f t="shared" si="114"/>
        <v>774.96</v>
      </c>
      <c r="P1273" s="5">
        <f t="shared" si="115"/>
        <v>5424.72</v>
      </c>
      <c r="Q1273" s="5">
        <v>434.59</v>
      </c>
      <c r="R1273" s="5">
        <f t="shared" si="116"/>
        <v>3042.1299999999997</v>
      </c>
      <c r="S1273" s="5">
        <f t="shared" si="117"/>
        <v>2364.2200000000007</v>
      </c>
      <c r="T1273" s="6">
        <f t="shared" si="118"/>
        <v>0.435823415770768</v>
      </c>
      <c r="U1273" s="5">
        <v>18.37</v>
      </c>
      <c r="V1273">
        <v>0</v>
      </c>
      <c r="W1273" s="5">
        <f t="shared" si="119"/>
        <v>0</v>
      </c>
      <c r="X1273" s="5">
        <v>5535.43</v>
      </c>
      <c r="Y1273" t="s">
        <v>1319</v>
      </c>
      <c r="Z1273" t="s">
        <v>2963</v>
      </c>
      <c r="AA1273" t="s">
        <v>1321</v>
      </c>
      <c r="AB1273" t="s">
        <v>1327</v>
      </c>
      <c r="AC1273" t="s">
        <v>1323</v>
      </c>
      <c r="AD1273" t="s">
        <v>79</v>
      </c>
      <c r="AE1273" s="4">
        <v>0.74</v>
      </c>
      <c r="AF1273">
        <v>1</v>
      </c>
    </row>
    <row r="1274" spans="1:32" ht="15" customHeight="1" x14ac:dyDescent="0.25">
      <c r="A1274">
        <v>1273</v>
      </c>
      <c r="B1274" t="s">
        <v>2964</v>
      </c>
      <c r="C1274">
        <v>20251014</v>
      </c>
      <c r="D1274">
        <v>20251021</v>
      </c>
      <c r="E1274">
        <v>368</v>
      </c>
      <c r="F1274">
        <v>14</v>
      </c>
      <c r="G1274">
        <v>27</v>
      </c>
      <c r="H1274">
        <v>13</v>
      </c>
      <c r="I1274">
        <v>2</v>
      </c>
      <c r="J1274">
        <v>1</v>
      </c>
      <c r="K1274" t="s">
        <v>1325</v>
      </c>
      <c r="L1274">
        <v>11</v>
      </c>
      <c r="M1274" s="5">
        <v>79.97</v>
      </c>
      <c r="N1274" s="6">
        <v>0</v>
      </c>
      <c r="O1274" s="5">
        <f t="shared" si="114"/>
        <v>79.97</v>
      </c>
      <c r="P1274" s="5">
        <f t="shared" si="115"/>
        <v>879.67</v>
      </c>
      <c r="Q1274" s="5">
        <v>21.23</v>
      </c>
      <c r="R1274" s="5">
        <f t="shared" si="116"/>
        <v>233.53</v>
      </c>
      <c r="S1274" s="5">
        <f t="shared" si="117"/>
        <v>646.14</v>
      </c>
      <c r="T1274" s="6">
        <f t="shared" si="118"/>
        <v>0.734525447042641</v>
      </c>
      <c r="U1274" s="5">
        <v>0</v>
      </c>
      <c r="V1274">
        <v>0</v>
      </c>
      <c r="W1274" s="5">
        <f t="shared" si="119"/>
        <v>0</v>
      </c>
      <c r="X1274" s="5">
        <v>845.84</v>
      </c>
      <c r="Y1274" t="s">
        <v>1319</v>
      </c>
      <c r="Z1274" t="s">
        <v>2965</v>
      </c>
      <c r="AA1274" t="s">
        <v>1333</v>
      </c>
      <c r="AB1274" t="s">
        <v>1330</v>
      </c>
      <c r="AC1274" t="s">
        <v>1323</v>
      </c>
      <c r="AD1274" t="s">
        <v>91</v>
      </c>
      <c r="AE1274" s="4">
        <v>1.0900000000000001</v>
      </c>
      <c r="AF1274">
        <v>1</v>
      </c>
    </row>
    <row r="1275" spans="1:32" ht="15" customHeight="1" x14ac:dyDescent="0.25">
      <c r="A1275">
        <v>1274</v>
      </c>
      <c r="B1275" t="s">
        <v>2964</v>
      </c>
      <c r="C1275">
        <v>20251014</v>
      </c>
      <c r="D1275">
        <v>20251021</v>
      </c>
      <c r="E1275">
        <v>368</v>
      </c>
      <c r="F1275">
        <v>19</v>
      </c>
      <c r="G1275">
        <v>27</v>
      </c>
      <c r="H1275">
        <v>13</v>
      </c>
      <c r="I1275">
        <v>2</v>
      </c>
      <c r="J1275">
        <v>1</v>
      </c>
      <c r="K1275" t="s">
        <v>1325</v>
      </c>
      <c r="L1275">
        <v>20</v>
      </c>
      <c r="M1275" s="5">
        <v>240.5</v>
      </c>
      <c r="N1275" s="6">
        <v>0</v>
      </c>
      <c r="O1275" s="5">
        <f t="shared" si="114"/>
        <v>240.5</v>
      </c>
      <c r="P1275" s="5">
        <f t="shared" si="115"/>
        <v>4810</v>
      </c>
      <c r="Q1275" s="5">
        <v>38.869999999999997</v>
      </c>
      <c r="R1275" s="5">
        <f t="shared" si="116"/>
        <v>777.4</v>
      </c>
      <c r="S1275" s="5">
        <f t="shared" si="117"/>
        <v>4032.6</v>
      </c>
      <c r="T1275" s="6">
        <f t="shared" si="118"/>
        <v>0.83837837837837836</v>
      </c>
      <c r="U1275" s="5">
        <v>0</v>
      </c>
      <c r="V1275">
        <v>0</v>
      </c>
      <c r="W1275" s="5">
        <f t="shared" si="119"/>
        <v>0</v>
      </c>
      <c r="X1275" s="5">
        <v>4625</v>
      </c>
      <c r="Y1275" t="s">
        <v>1319</v>
      </c>
      <c r="Z1275" t="s">
        <v>2965</v>
      </c>
      <c r="AA1275" t="s">
        <v>1333</v>
      </c>
      <c r="AB1275" t="s">
        <v>1330</v>
      </c>
      <c r="AC1275" t="s">
        <v>1323</v>
      </c>
      <c r="AD1275" t="s">
        <v>91</v>
      </c>
      <c r="AE1275" s="4">
        <v>1.0900000000000001</v>
      </c>
      <c r="AF1275">
        <v>1</v>
      </c>
    </row>
    <row r="1276" spans="1:32" ht="15" customHeight="1" x14ac:dyDescent="0.25">
      <c r="A1276">
        <v>1275</v>
      </c>
      <c r="B1276" t="s">
        <v>2964</v>
      </c>
      <c r="C1276">
        <v>20251014</v>
      </c>
      <c r="D1276">
        <v>20251021</v>
      </c>
      <c r="E1276">
        <v>368</v>
      </c>
      <c r="F1276">
        <v>28</v>
      </c>
      <c r="G1276">
        <v>27</v>
      </c>
      <c r="H1276">
        <v>13</v>
      </c>
      <c r="I1276">
        <v>2</v>
      </c>
      <c r="J1276">
        <v>1</v>
      </c>
      <c r="K1276" t="s">
        <v>1325</v>
      </c>
      <c r="L1276">
        <v>5</v>
      </c>
      <c r="M1276" s="5">
        <v>1840.07</v>
      </c>
      <c r="N1276" s="6">
        <v>0</v>
      </c>
      <c r="O1276" s="5">
        <f t="shared" si="114"/>
        <v>1840.07</v>
      </c>
      <c r="P1276" s="5">
        <f t="shared" si="115"/>
        <v>9200.35</v>
      </c>
      <c r="Q1276" s="5">
        <v>1231.8</v>
      </c>
      <c r="R1276" s="5">
        <f t="shared" si="116"/>
        <v>6159</v>
      </c>
      <c r="S1276" s="5">
        <f t="shared" si="117"/>
        <v>3024.7100000000005</v>
      </c>
      <c r="T1276" s="6">
        <f t="shared" si="118"/>
        <v>0.3287603189009114</v>
      </c>
      <c r="U1276" s="5">
        <v>16.64</v>
      </c>
      <c r="V1276">
        <v>0</v>
      </c>
      <c r="W1276" s="5">
        <f t="shared" si="119"/>
        <v>0</v>
      </c>
      <c r="X1276" s="5">
        <v>8846.49</v>
      </c>
      <c r="Y1276" t="s">
        <v>1319</v>
      </c>
      <c r="Z1276" t="s">
        <v>2965</v>
      </c>
      <c r="AA1276" t="s">
        <v>1333</v>
      </c>
      <c r="AB1276" t="s">
        <v>1330</v>
      </c>
      <c r="AC1276" t="s">
        <v>1323</v>
      </c>
      <c r="AD1276" t="s">
        <v>91</v>
      </c>
      <c r="AE1276" s="4">
        <v>1.0900000000000001</v>
      </c>
      <c r="AF1276">
        <v>1</v>
      </c>
    </row>
    <row r="1277" spans="1:32" ht="15" customHeight="1" x14ac:dyDescent="0.25">
      <c r="A1277">
        <v>1276</v>
      </c>
      <c r="B1277" t="s">
        <v>2964</v>
      </c>
      <c r="C1277">
        <v>20251014</v>
      </c>
      <c r="D1277">
        <v>20251021</v>
      </c>
      <c r="E1277">
        <v>368</v>
      </c>
      <c r="F1277">
        <v>10</v>
      </c>
      <c r="G1277">
        <v>27</v>
      </c>
      <c r="H1277">
        <v>13</v>
      </c>
      <c r="I1277">
        <v>2</v>
      </c>
      <c r="J1277">
        <v>1</v>
      </c>
      <c r="K1277" t="s">
        <v>1325</v>
      </c>
      <c r="L1277">
        <v>1</v>
      </c>
      <c r="M1277" s="5">
        <v>1634.67</v>
      </c>
      <c r="N1277" s="6">
        <v>0</v>
      </c>
      <c r="O1277" s="5">
        <f t="shared" si="114"/>
        <v>1634.67</v>
      </c>
      <c r="P1277" s="5">
        <f t="shared" si="115"/>
        <v>1634.67</v>
      </c>
      <c r="Q1277" s="5">
        <v>1069.44</v>
      </c>
      <c r="R1277" s="5">
        <f t="shared" si="116"/>
        <v>1069.44</v>
      </c>
      <c r="S1277" s="5">
        <f t="shared" si="117"/>
        <v>558.80000000000007</v>
      </c>
      <c r="T1277" s="6">
        <f t="shared" si="118"/>
        <v>0.34184269607933104</v>
      </c>
      <c r="U1277" s="5">
        <v>6.43</v>
      </c>
      <c r="V1277">
        <v>0</v>
      </c>
      <c r="W1277" s="5">
        <f t="shared" si="119"/>
        <v>0</v>
      </c>
      <c r="X1277" s="5">
        <v>1571.8</v>
      </c>
      <c r="Y1277" t="s">
        <v>1319</v>
      </c>
      <c r="Z1277" t="s">
        <v>2965</v>
      </c>
      <c r="AA1277" t="s">
        <v>1333</v>
      </c>
      <c r="AB1277" t="s">
        <v>1330</v>
      </c>
      <c r="AC1277" t="s">
        <v>1323</v>
      </c>
      <c r="AD1277" t="s">
        <v>91</v>
      </c>
      <c r="AE1277" s="4">
        <v>1.0900000000000001</v>
      </c>
      <c r="AF1277">
        <v>1</v>
      </c>
    </row>
    <row r="1278" spans="1:32" ht="15" customHeight="1" x14ac:dyDescent="0.25">
      <c r="A1278">
        <v>1277</v>
      </c>
      <c r="B1278" t="s">
        <v>2966</v>
      </c>
      <c r="C1278">
        <v>20250304</v>
      </c>
      <c r="D1278">
        <v>20250310</v>
      </c>
      <c r="E1278">
        <v>479</v>
      </c>
      <c r="F1278">
        <v>18</v>
      </c>
      <c r="G1278">
        <v>31</v>
      </c>
      <c r="H1278">
        <v>14</v>
      </c>
      <c r="I1278">
        <v>2</v>
      </c>
      <c r="J1278">
        <v>1</v>
      </c>
      <c r="K1278" t="s">
        <v>1325</v>
      </c>
      <c r="L1278">
        <v>5</v>
      </c>
      <c r="M1278" s="5">
        <v>259.38</v>
      </c>
      <c r="N1278" s="6">
        <v>0</v>
      </c>
      <c r="O1278" s="5">
        <f t="shared" si="114"/>
        <v>259.38</v>
      </c>
      <c r="P1278" s="5">
        <f t="shared" si="115"/>
        <v>1296.9000000000001</v>
      </c>
      <c r="Q1278" s="5">
        <v>63.72</v>
      </c>
      <c r="R1278" s="5">
        <f t="shared" si="116"/>
        <v>318.60000000000002</v>
      </c>
      <c r="S1278" s="5">
        <f t="shared" si="117"/>
        <v>978.30000000000007</v>
      </c>
      <c r="T1278" s="6">
        <f t="shared" si="118"/>
        <v>0.75433726578764748</v>
      </c>
      <c r="U1278" s="5">
        <v>0</v>
      </c>
      <c r="V1278">
        <v>0</v>
      </c>
      <c r="W1278" s="5">
        <f t="shared" si="119"/>
        <v>0</v>
      </c>
      <c r="X1278" s="5">
        <v>1284.06</v>
      </c>
      <c r="Y1278" t="s">
        <v>1319</v>
      </c>
      <c r="Z1278" t="s">
        <v>2967</v>
      </c>
      <c r="AA1278" t="s">
        <v>1321</v>
      </c>
      <c r="AB1278" t="s">
        <v>1344</v>
      </c>
      <c r="AC1278" t="s">
        <v>1323</v>
      </c>
      <c r="AD1278" t="s">
        <v>91</v>
      </c>
      <c r="AE1278" s="4">
        <v>1.0900000000000001</v>
      </c>
      <c r="AF1278">
        <v>1</v>
      </c>
    </row>
    <row r="1279" spans="1:32" ht="15" customHeight="1" x14ac:dyDescent="0.25">
      <c r="A1279">
        <v>1278</v>
      </c>
      <c r="B1279" t="s">
        <v>2966</v>
      </c>
      <c r="C1279">
        <v>20250304</v>
      </c>
      <c r="D1279">
        <v>20250310</v>
      </c>
      <c r="E1279">
        <v>479</v>
      </c>
      <c r="F1279">
        <v>16</v>
      </c>
      <c r="G1279">
        <v>31</v>
      </c>
      <c r="H1279">
        <v>14</v>
      </c>
      <c r="I1279">
        <v>2</v>
      </c>
      <c r="J1279">
        <v>5</v>
      </c>
      <c r="K1279" t="s">
        <v>1325</v>
      </c>
      <c r="L1279">
        <v>5</v>
      </c>
      <c r="M1279" s="5">
        <v>134.16999999999999</v>
      </c>
      <c r="N1279" s="6">
        <v>0.17460000000000001</v>
      </c>
      <c r="O1279" s="5">
        <f t="shared" si="114"/>
        <v>110.74391799999999</v>
      </c>
      <c r="P1279" s="5">
        <f t="shared" si="115"/>
        <v>553.71958999999993</v>
      </c>
      <c r="Q1279" s="5">
        <v>26.34</v>
      </c>
      <c r="R1279" s="5">
        <f t="shared" si="116"/>
        <v>131.69999999999999</v>
      </c>
      <c r="S1279" s="5">
        <f t="shared" si="117"/>
        <v>422.01958999999994</v>
      </c>
      <c r="T1279" s="6">
        <f t="shared" si="118"/>
        <v>0.7621539812236009</v>
      </c>
      <c r="U1279" s="5">
        <v>0</v>
      </c>
      <c r="V1279">
        <v>0</v>
      </c>
      <c r="W1279" s="5">
        <f t="shared" si="119"/>
        <v>0</v>
      </c>
      <c r="X1279" s="5">
        <v>548.24</v>
      </c>
      <c r="Y1279" t="s">
        <v>1319</v>
      </c>
      <c r="Z1279" t="s">
        <v>2967</v>
      </c>
      <c r="AA1279" t="s">
        <v>1321</v>
      </c>
      <c r="AB1279" t="s">
        <v>1344</v>
      </c>
      <c r="AC1279" t="s">
        <v>1323</v>
      </c>
      <c r="AD1279" t="s">
        <v>91</v>
      </c>
      <c r="AE1279" s="4">
        <v>1.0900000000000001</v>
      </c>
      <c r="AF1279">
        <v>1</v>
      </c>
    </row>
    <row r="1280" spans="1:32" ht="15" customHeight="1" x14ac:dyDescent="0.25">
      <c r="A1280">
        <v>1279</v>
      </c>
      <c r="B1280" t="s">
        <v>2968</v>
      </c>
      <c r="C1280">
        <v>20250614</v>
      </c>
      <c r="D1280">
        <v>20250619</v>
      </c>
      <c r="E1280">
        <v>367</v>
      </c>
      <c r="F1280">
        <v>26</v>
      </c>
      <c r="G1280">
        <v>29</v>
      </c>
      <c r="H1280">
        <v>15</v>
      </c>
      <c r="I1280">
        <v>3</v>
      </c>
      <c r="J1280">
        <v>2</v>
      </c>
      <c r="K1280" t="s">
        <v>1325</v>
      </c>
      <c r="L1280">
        <v>2</v>
      </c>
      <c r="M1280" s="5">
        <v>11811.67</v>
      </c>
      <c r="N1280" s="6">
        <v>7.2599999999999998E-2</v>
      </c>
      <c r="O1280" s="5">
        <f t="shared" si="114"/>
        <v>10954.142758</v>
      </c>
      <c r="P1280" s="5">
        <f t="shared" si="115"/>
        <v>21908.285516</v>
      </c>
      <c r="Q1280" s="5">
        <v>6190.17</v>
      </c>
      <c r="R1280" s="5">
        <f t="shared" si="116"/>
        <v>12380.34</v>
      </c>
      <c r="S1280" s="5">
        <f t="shared" si="117"/>
        <v>9501.1655159999991</v>
      </c>
      <c r="T1280" s="6">
        <f t="shared" si="118"/>
        <v>0.43367909867073501</v>
      </c>
      <c r="U1280" s="5">
        <v>26.78</v>
      </c>
      <c r="V1280">
        <v>0</v>
      </c>
      <c r="W1280" s="5">
        <f t="shared" si="119"/>
        <v>0</v>
      </c>
      <c r="X1280" s="5">
        <v>22355.4</v>
      </c>
      <c r="Y1280" t="s">
        <v>1319</v>
      </c>
      <c r="Z1280" t="s">
        <v>2969</v>
      </c>
      <c r="AA1280" t="s">
        <v>1321</v>
      </c>
      <c r="AB1280" t="s">
        <v>1327</v>
      </c>
      <c r="AC1280" t="s">
        <v>1323</v>
      </c>
      <c r="AD1280" t="s">
        <v>91</v>
      </c>
      <c r="AE1280" s="4">
        <v>1.0900000000000001</v>
      </c>
      <c r="AF1280">
        <v>1</v>
      </c>
    </row>
    <row r="1281" spans="1:32" ht="15" customHeight="1" x14ac:dyDescent="0.25">
      <c r="A1281">
        <v>1280</v>
      </c>
      <c r="B1281" t="s">
        <v>2968</v>
      </c>
      <c r="C1281">
        <v>20250614</v>
      </c>
      <c r="D1281">
        <v>20250619</v>
      </c>
      <c r="E1281">
        <v>367</v>
      </c>
      <c r="F1281">
        <v>7</v>
      </c>
      <c r="G1281">
        <v>29</v>
      </c>
      <c r="H1281">
        <v>15</v>
      </c>
      <c r="I1281">
        <v>3</v>
      </c>
      <c r="J1281">
        <v>2</v>
      </c>
      <c r="K1281" t="s">
        <v>1325</v>
      </c>
      <c r="L1281">
        <v>3</v>
      </c>
      <c r="M1281" s="5">
        <v>835.49</v>
      </c>
      <c r="N1281" s="6">
        <v>6.7500000000000004E-2</v>
      </c>
      <c r="O1281" s="5">
        <f t="shared" si="114"/>
        <v>779.094425</v>
      </c>
      <c r="P1281" s="5">
        <f t="shared" si="115"/>
        <v>2337.2832749999998</v>
      </c>
      <c r="Q1281" s="5">
        <v>435.48</v>
      </c>
      <c r="R1281" s="5">
        <f t="shared" si="116"/>
        <v>1306.44</v>
      </c>
      <c r="S1281" s="5">
        <f t="shared" si="117"/>
        <v>996.88327499999968</v>
      </c>
      <c r="T1281" s="6">
        <f t="shared" si="118"/>
        <v>0.42651367323030187</v>
      </c>
      <c r="U1281" s="5">
        <v>33.96</v>
      </c>
      <c r="V1281">
        <v>0</v>
      </c>
      <c r="W1281" s="5">
        <f t="shared" si="119"/>
        <v>0</v>
      </c>
      <c r="X1281" s="5">
        <v>2384.98</v>
      </c>
      <c r="Y1281" t="s">
        <v>1319</v>
      </c>
      <c r="Z1281" t="s">
        <v>2969</v>
      </c>
      <c r="AA1281" t="s">
        <v>1321</v>
      </c>
      <c r="AB1281" t="s">
        <v>1327</v>
      </c>
      <c r="AC1281" t="s">
        <v>1323</v>
      </c>
      <c r="AD1281" t="s">
        <v>91</v>
      </c>
      <c r="AE1281" s="4">
        <v>1.0900000000000001</v>
      </c>
      <c r="AF1281">
        <v>1</v>
      </c>
    </row>
    <row r="1282" spans="1:32" ht="15" customHeight="1" x14ac:dyDescent="0.25">
      <c r="A1282">
        <v>1281</v>
      </c>
      <c r="B1282" t="s">
        <v>2970</v>
      </c>
      <c r="C1282">
        <v>20230827</v>
      </c>
      <c r="D1282">
        <v>20230831</v>
      </c>
      <c r="E1282">
        <v>78</v>
      </c>
      <c r="F1282">
        <v>26</v>
      </c>
      <c r="G1282">
        <v>15</v>
      </c>
      <c r="H1282">
        <v>4</v>
      </c>
      <c r="I1282">
        <v>5</v>
      </c>
      <c r="J1282">
        <v>1</v>
      </c>
      <c r="K1282" t="s">
        <v>1325</v>
      </c>
      <c r="L1282">
        <v>1</v>
      </c>
      <c r="M1282" s="5">
        <v>11714.13</v>
      </c>
      <c r="N1282" s="6">
        <v>0</v>
      </c>
      <c r="O1282" s="5">
        <f t="shared" ref="O1282:O1345" si="120">M1282*(1-N1282)</f>
        <v>11714.13</v>
      </c>
      <c r="P1282" s="5">
        <f t="shared" ref="P1282:P1345" si="121">L1282*O1282</f>
        <v>11714.13</v>
      </c>
      <c r="Q1282" s="5">
        <v>5850</v>
      </c>
      <c r="R1282" s="5">
        <f t="shared" ref="R1282:R1345" si="122">MAX(L1282-V1282,0)*Q1282</f>
        <v>5850</v>
      </c>
      <c r="S1282" s="5">
        <f t="shared" ref="S1282:S1345" si="123">P1282-W1282-R1282-U1282</f>
        <v>5851.0899999999992</v>
      </c>
      <c r="T1282" s="6">
        <f t="shared" ref="T1282:T1345" si="124">IFERROR(S1282/(P1282-W1282),0)</f>
        <v>0.49948993224422128</v>
      </c>
      <c r="U1282" s="5">
        <v>13.04</v>
      </c>
      <c r="V1282">
        <v>0</v>
      </c>
      <c r="W1282" s="5">
        <f t="shared" ref="W1282:W1345" si="125">V1282*O1282</f>
        <v>0</v>
      </c>
      <c r="X1282" s="5">
        <v>11372.94</v>
      </c>
      <c r="Y1282" t="s">
        <v>1319</v>
      </c>
      <c r="Z1282" t="s">
        <v>2971</v>
      </c>
      <c r="AA1282" t="s">
        <v>1321</v>
      </c>
      <c r="AB1282" t="s">
        <v>1322</v>
      </c>
      <c r="AC1282" t="s">
        <v>1323</v>
      </c>
      <c r="AD1282" t="s">
        <v>79</v>
      </c>
      <c r="AE1282" s="4">
        <v>0.74</v>
      </c>
      <c r="AF1282">
        <v>1</v>
      </c>
    </row>
    <row r="1283" spans="1:32" ht="15" customHeight="1" x14ac:dyDescent="0.25">
      <c r="A1283">
        <v>1282</v>
      </c>
      <c r="B1283" t="s">
        <v>2972</v>
      </c>
      <c r="C1283">
        <v>20241221</v>
      </c>
      <c r="D1283">
        <v>20241224</v>
      </c>
      <c r="E1283">
        <v>717</v>
      </c>
      <c r="F1283">
        <v>2</v>
      </c>
      <c r="G1283">
        <v>38</v>
      </c>
      <c r="H1283">
        <v>29</v>
      </c>
      <c r="I1283">
        <v>2</v>
      </c>
      <c r="J1283">
        <v>5</v>
      </c>
      <c r="K1283" t="s">
        <v>1325</v>
      </c>
      <c r="L1283">
        <v>2</v>
      </c>
      <c r="M1283" s="5">
        <v>245.5</v>
      </c>
      <c r="N1283" s="6">
        <v>0.1595</v>
      </c>
      <c r="O1283" s="5">
        <f t="shared" si="120"/>
        <v>206.34275</v>
      </c>
      <c r="P1283" s="5">
        <f t="shared" si="121"/>
        <v>412.68549999999999</v>
      </c>
      <c r="Q1283" s="5">
        <v>136.94</v>
      </c>
      <c r="R1283" s="5">
        <f t="shared" si="122"/>
        <v>273.88</v>
      </c>
      <c r="S1283" s="5">
        <f t="shared" si="123"/>
        <v>130.9255</v>
      </c>
      <c r="T1283" s="6">
        <f t="shared" si="124"/>
        <v>0.31725248403445239</v>
      </c>
      <c r="U1283" s="5">
        <v>7.88</v>
      </c>
      <c r="V1283">
        <v>0</v>
      </c>
      <c r="W1283" s="5">
        <f t="shared" si="125"/>
        <v>0</v>
      </c>
      <c r="X1283" s="5">
        <v>385.69</v>
      </c>
      <c r="Y1283" t="s">
        <v>1319</v>
      </c>
      <c r="Z1283" t="s">
        <v>2973</v>
      </c>
      <c r="AA1283" t="s">
        <v>1321</v>
      </c>
      <c r="AB1283" t="s">
        <v>1322</v>
      </c>
      <c r="AC1283" t="s">
        <v>1323</v>
      </c>
      <c r="AD1283" t="s">
        <v>127</v>
      </c>
      <c r="AE1283" s="4">
        <v>6.7999999999999996E-3</v>
      </c>
      <c r="AF1283">
        <v>1</v>
      </c>
    </row>
    <row r="1284" spans="1:32" ht="15" customHeight="1" x14ac:dyDescent="0.25">
      <c r="A1284">
        <v>1283</v>
      </c>
      <c r="B1284" t="s">
        <v>2972</v>
      </c>
      <c r="C1284">
        <v>20241221</v>
      </c>
      <c r="D1284">
        <v>20241224</v>
      </c>
      <c r="E1284">
        <v>717</v>
      </c>
      <c r="F1284">
        <v>5</v>
      </c>
      <c r="G1284">
        <v>38</v>
      </c>
      <c r="H1284">
        <v>29</v>
      </c>
      <c r="I1284">
        <v>2</v>
      </c>
      <c r="J1284">
        <v>1</v>
      </c>
      <c r="K1284" t="s">
        <v>1325</v>
      </c>
      <c r="L1284">
        <v>7</v>
      </c>
      <c r="M1284" s="5">
        <v>81.58</v>
      </c>
      <c r="N1284" s="6">
        <v>0</v>
      </c>
      <c r="O1284" s="5">
        <f t="shared" si="120"/>
        <v>81.58</v>
      </c>
      <c r="P1284" s="5">
        <f t="shared" si="121"/>
        <v>571.05999999999995</v>
      </c>
      <c r="Q1284" s="5">
        <v>42.07</v>
      </c>
      <c r="R1284" s="5">
        <f t="shared" si="122"/>
        <v>294.49</v>
      </c>
      <c r="S1284" s="5">
        <f t="shared" si="123"/>
        <v>190.67999999999995</v>
      </c>
      <c r="T1284" s="6">
        <f t="shared" si="124"/>
        <v>0.33390536896298106</v>
      </c>
      <c r="U1284" s="5">
        <v>85.89</v>
      </c>
      <c r="V1284">
        <v>0</v>
      </c>
      <c r="W1284" s="5">
        <f t="shared" si="125"/>
        <v>0</v>
      </c>
      <c r="X1284" s="5">
        <v>533.70000000000005</v>
      </c>
      <c r="Y1284" t="s">
        <v>1319</v>
      </c>
      <c r="Z1284" t="s">
        <v>2973</v>
      </c>
      <c r="AA1284" t="s">
        <v>1321</v>
      </c>
      <c r="AB1284" t="s">
        <v>1322</v>
      </c>
      <c r="AC1284" t="s">
        <v>1323</v>
      </c>
      <c r="AD1284" t="s">
        <v>127</v>
      </c>
      <c r="AE1284" s="4">
        <v>6.7999999999999996E-3</v>
      </c>
      <c r="AF1284">
        <v>1</v>
      </c>
    </row>
    <row r="1285" spans="1:32" ht="15" customHeight="1" x14ac:dyDescent="0.25">
      <c r="A1285">
        <v>1284</v>
      </c>
      <c r="B1285" t="s">
        <v>2974</v>
      </c>
      <c r="C1285">
        <v>20251023</v>
      </c>
      <c r="D1285">
        <v>20251025</v>
      </c>
      <c r="E1285">
        <v>839</v>
      </c>
      <c r="F1285">
        <v>19</v>
      </c>
      <c r="G1285">
        <v>40</v>
      </c>
      <c r="H1285">
        <v>30</v>
      </c>
      <c r="I1285">
        <v>3</v>
      </c>
      <c r="J1285">
        <v>1</v>
      </c>
      <c r="K1285" t="s">
        <v>1325</v>
      </c>
      <c r="L1285">
        <v>3</v>
      </c>
      <c r="M1285" s="5">
        <v>250.3</v>
      </c>
      <c r="N1285" s="6">
        <v>0</v>
      </c>
      <c r="O1285" s="5">
        <f t="shared" si="120"/>
        <v>250.3</v>
      </c>
      <c r="P1285" s="5">
        <f t="shared" si="121"/>
        <v>750.90000000000009</v>
      </c>
      <c r="Q1285" s="5">
        <v>38.49</v>
      </c>
      <c r="R1285" s="5">
        <f t="shared" si="122"/>
        <v>115.47</v>
      </c>
      <c r="S1285" s="5">
        <f t="shared" si="123"/>
        <v>635.43000000000006</v>
      </c>
      <c r="T1285" s="6">
        <f t="shared" si="124"/>
        <v>0.84622453056332403</v>
      </c>
      <c r="U1285" s="5">
        <v>0</v>
      </c>
      <c r="V1285">
        <v>0</v>
      </c>
      <c r="W1285" s="5">
        <f t="shared" si="125"/>
        <v>0</v>
      </c>
      <c r="X1285" s="5">
        <v>722.02</v>
      </c>
      <c r="Y1285" t="s">
        <v>1319</v>
      </c>
      <c r="Z1285" t="s">
        <v>2975</v>
      </c>
      <c r="AA1285" t="s">
        <v>1321</v>
      </c>
      <c r="AB1285" t="s">
        <v>1322</v>
      </c>
      <c r="AC1285" t="s">
        <v>1323</v>
      </c>
      <c r="AD1285" t="s">
        <v>132</v>
      </c>
      <c r="AE1285" s="4">
        <v>0.74</v>
      </c>
      <c r="AF1285">
        <v>1</v>
      </c>
    </row>
    <row r="1286" spans="1:32" ht="15" customHeight="1" x14ac:dyDescent="0.25">
      <c r="A1286">
        <v>1285</v>
      </c>
      <c r="B1286" t="s">
        <v>2974</v>
      </c>
      <c r="C1286">
        <v>20251023</v>
      </c>
      <c r="D1286">
        <v>20251025</v>
      </c>
      <c r="E1286">
        <v>839</v>
      </c>
      <c r="F1286">
        <v>25</v>
      </c>
      <c r="G1286">
        <v>40</v>
      </c>
      <c r="H1286">
        <v>30</v>
      </c>
      <c r="I1286">
        <v>3</v>
      </c>
      <c r="J1286">
        <v>1</v>
      </c>
      <c r="K1286" t="s">
        <v>1325</v>
      </c>
      <c r="L1286">
        <v>3</v>
      </c>
      <c r="M1286" s="5">
        <v>12456.19</v>
      </c>
      <c r="N1286" s="6">
        <v>0</v>
      </c>
      <c r="O1286" s="5">
        <f t="shared" si="120"/>
        <v>12456.19</v>
      </c>
      <c r="P1286" s="5">
        <f t="shared" si="121"/>
        <v>37368.57</v>
      </c>
      <c r="Q1286" s="5">
        <v>7200.81</v>
      </c>
      <c r="R1286" s="5">
        <f t="shared" si="122"/>
        <v>21602.43</v>
      </c>
      <c r="S1286" s="5">
        <f t="shared" si="123"/>
        <v>15730.22</v>
      </c>
      <c r="T1286" s="6">
        <f t="shared" si="124"/>
        <v>0.42094787143313217</v>
      </c>
      <c r="U1286" s="5">
        <v>35.92</v>
      </c>
      <c r="V1286">
        <v>0</v>
      </c>
      <c r="W1286" s="5">
        <f t="shared" si="125"/>
        <v>0</v>
      </c>
      <c r="X1286" s="5">
        <v>35931.32</v>
      </c>
      <c r="Y1286" t="s">
        <v>1319</v>
      </c>
      <c r="Z1286" t="s">
        <v>2975</v>
      </c>
      <c r="AA1286" t="s">
        <v>1321</v>
      </c>
      <c r="AB1286" t="s">
        <v>1322</v>
      </c>
      <c r="AC1286" t="s">
        <v>1323</v>
      </c>
      <c r="AD1286" t="s">
        <v>132</v>
      </c>
      <c r="AE1286" s="4">
        <v>0.74</v>
      </c>
      <c r="AF1286">
        <v>1</v>
      </c>
    </row>
    <row r="1287" spans="1:32" ht="15" customHeight="1" x14ac:dyDescent="0.25">
      <c r="A1287">
        <v>1286</v>
      </c>
      <c r="B1287" t="s">
        <v>2976</v>
      </c>
      <c r="C1287">
        <v>20240929</v>
      </c>
      <c r="D1287">
        <v>20240930</v>
      </c>
      <c r="E1287">
        <v>253</v>
      </c>
      <c r="F1287">
        <v>5</v>
      </c>
      <c r="G1287">
        <v>12</v>
      </c>
      <c r="H1287">
        <v>7</v>
      </c>
      <c r="I1287">
        <v>5</v>
      </c>
      <c r="J1287">
        <v>3</v>
      </c>
      <c r="K1287" t="s">
        <v>1325</v>
      </c>
      <c r="L1287">
        <v>1</v>
      </c>
      <c r="M1287" s="5">
        <v>79.78</v>
      </c>
      <c r="N1287" s="6">
        <v>0.1236</v>
      </c>
      <c r="O1287" s="5">
        <f t="shared" si="120"/>
        <v>69.919191999999995</v>
      </c>
      <c r="P1287" s="5">
        <f t="shared" si="121"/>
        <v>69.919191999999995</v>
      </c>
      <c r="Q1287" s="5">
        <v>41.21</v>
      </c>
      <c r="R1287" s="5">
        <f t="shared" si="122"/>
        <v>41.21</v>
      </c>
      <c r="S1287" s="5">
        <f t="shared" si="123"/>
        <v>13.909191999999994</v>
      </c>
      <c r="T1287" s="6">
        <f t="shared" si="124"/>
        <v>0.19893239040863051</v>
      </c>
      <c r="U1287" s="5">
        <v>14.8</v>
      </c>
      <c r="V1287">
        <v>0</v>
      </c>
      <c r="W1287" s="5">
        <f t="shared" si="125"/>
        <v>0</v>
      </c>
      <c r="X1287" s="5">
        <v>62.43</v>
      </c>
      <c r="Y1287" t="s">
        <v>1285</v>
      </c>
      <c r="Z1287" t="s">
        <v>2977</v>
      </c>
      <c r="AA1287" t="s">
        <v>1321</v>
      </c>
      <c r="AB1287" t="s">
        <v>1322</v>
      </c>
      <c r="AC1287" t="s">
        <v>1323</v>
      </c>
      <c r="AD1287" t="s">
        <v>79</v>
      </c>
      <c r="AE1287" s="4">
        <v>0.74</v>
      </c>
      <c r="AF1287">
        <v>5</v>
      </c>
    </row>
    <row r="1288" spans="1:32" ht="15" customHeight="1" x14ac:dyDescent="0.25">
      <c r="A1288">
        <v>1287</v>
      </c>
      <c r="B1288" t="s">
        <v>2978</v>
      </c>
      <c r="C1288">
        <v>20241024</v>
      </c>
      <c r="D1288">
        <v>20241024</v>
      </c>
      <c r="E1288">
        <v>562</v>
      </c>
      <c r="F1288">
        <v>5</v>
      </c>
      <c r="G1288">
        <v>21</v>
      </c>
      <c r="H1288">
        <v>20</v>
      </c>
      <c r="I1288">
        <v>5</v>
      </c>
      <c r="J1288">
        <v>1</v>
      </c>
      <c r="K1288" t="s">
        <v>1325</v>
      </c>
      <c r="L1288">
        <v>1</v>
      </c>
      <c r="M1288" s="5">
        <v>77.97</v>
      </c>
      <c r="N1288" s="6">
        <v>0</v>
      </c>
      <c r="O1288" s="5">
        <f t="shared" si="120"/>
        <v>77.97</v>
      </c>
      <c r="P1288" s="5">
        <f t="shared" si="121"/>
        <v>77.97</v>
      </c>
      <c r="Q1288" s="5">
        <v>42.77</v>
      </c>
      <c r="R1288" s="5">
        <f t="shared" si="122"/>
        <v>42.77</v>
      </c>
      <c r="S1288" s="5">
        <f t="shared" si="123"/>
        <v>22.439999999999998</v>
      </c>
      <c r="T1288" s="6">
        <f t="shared" si="124"/>
        <v>0.28780300115429008</v>
      </c>
      <c r="U1288" s="5">
        <v>12.76</v>
      </c>
      <c r="V1288">
        <v>0</v>
      </c>
      <c r="W1288" s="5">
        <f t="shared" si="125"/>
        <v>0</v>
      </c>
      <c r="X1288" s="5">
        <v>81.22</v>
      </c>
      <c r="Y1288" t="s">
        <v>1319</v>
      </c>
      <c r="Z1288" t="s">
        <v>2979</v>
      </c>
      <c r="AA1288" t="s">
        <v>1321</v>
      </c>
      <c r="AB1288" t="s">
        <v>1330</v>
      </c>
      <c r="AC1288" t="s">
        <v>1323</v>
      </c>
      <c r="AD1288" t="s">
        <v>91</v>
      </c>
      <c r="AE1288" s="4">
        <v>1.0900000000000001</v>
      </c>
      <c r="AF1288">
        <v>1</v>
      </c>
    </row>
    <row r="1289" spans="1:32" ht="15" customHeight="1" x14ac:dyDescent="0.25">
      <c r="A1289">
        <v>1288</v>
      </c>
      <c r="B1289" t="s">
        <v>2978</v>
      </c>
      <c r="C1289">
        <v>20241024</v>
      </c>
      <c r="D1289">
        <v>20241024</v>
      </c>
      <c r="E1289">
        <v>562</v>
      </c>
      <c r="F1289">
        <v>4</v>
      </c>
      <c r="G1289">
        <v>21</v>
      </c>
      <c r="H1289">
        <v>20</v>
      </c>
      <c r="I1289">
        <v>5</v>
      </c>
      <c r="J1289">
        <v>2</v>
      </c>
      <c r="K1289" t="s">
        <v>1325</v>
      </c>
      <c r="L1289">
        <v>2</v>
      </c>
      <c r="M1289" s="5">
        <v>776.27</v>
      </c>
      <c r="N1289" s="6">
        <v>9.6100000000000005E-2</v>
      </c>
      <c r="O1289" s="5">
        <f t="shared" si="120"/>
        <v>701.67045300000007</v>
      </c>
      <c r="P1289" s="5">
        <f t="shared" si="121"/>
        <v>1403.3409060000001</v>
      </c>
      <c r="Q1289" s="5">
        <v>438.96</v>
      </c>
      <c r="R1289" s="5">
        <f t="shared" si="122"/>
        <v>877.92</v>
      </c>
      <c r="S1289" s="5">
        <f t="shared" si="123"/>
        <v>520.42090600000017</v>
      </c>
      <c r="T1289" s="6">
        <f t="shared" si="124"/>
        <v>0.37084425015684686</v>
      </c>
      <c r="U1289" s="5">
        <v>5</v>
      </c>
      <c r="V1289">
        <v>0</v>
      </c>
      <c r="W1289" s="5">
        <f t="shared" si="125"/>
        <v>0</v>
      </c>
      <c r="X1289" s="5">
        <v>1461.81</v>
      </c>
      <c r="Y1289" t="s">
        <v>1319</v>
      </c>
      <c r="Z1289" t="s">
        <v>2979</v>
      </c>
      <c r="AA1289" t="s">
        <v>1321</v>
      </c>
      <c r="AB1289" t="s">
        <v>1330</v>
      </c>
      <c r="AC1289" t="s">
        <v>1323</v>
      </c>
      <c r="AD1289" t="s">
        <v>91</v>
      </c>
      <c r="AE1289" s="4">
        <v>1.0900000000000001</v>
      </c>
      <c r="AF1289">
        <v>1</v>
      </c>
    </row>
    <row r="1290" spans="1:32" ht="15" customHeight="1" x14ac:dyDescent="0.25">
      <c r="A1290">
        <v>1289</v>
      </c>
      <c r="B1290" t="s">
        <v>2978</v>
      </c>
      <c r="C1290">
        <v>20241024</v>
      </c>
      <c r="D1290">
        <v>20241024</v>
      </c>
      <c r="E1290">
        <v>562</v>
      </c>
      <c r="F1290">
        <v>2</v>
      </c>
      <c r="G1290">
        <v>21</v>
      </c>
      <c r="H1290">
        <v>20</v>
      </c>
      <c r="I1290">
        <v>5</v>
      </c>
      <c r="J1290">
        <v>1</v>
      </c>
      <c r="K1290" t="s">
        <v>1325</v>
      </c>
      <c r="L1290">
        <v>1</v>
      </c>
      <c r="M1290" s="5">
        <v>259.91000000000003</v>
      </c>
      <c r="N1290" s="6">
        <v>0</v>
      </c>
      <c r="O1290" s="5">
        <f t="shared" si="120"/>
        <v>259.91000000000003</v>
      </c>
      <c r="P1290" s="5">
        <f t="shared" si="121"/>
        <v>259.91000000000003</v>
      </c>
      <c r="Q1290" s="5">
        <v>139.79</v>
      </c>
      <c r="R1290" s="5">
        <f t="shared" si="122"/>
        <v>139.79</v>
      </c>
      <c r="S1290" s="5">
        <f t="shared" si="123"/>
        <v>112.12000000000003</v>
      </c>
      <c r="T1290" s="6">
        <f t="shared" si="124"/>
        <v>0.43138009310915326</v>
      </c>
      <c r="U1290" s="5">
        <v>8</v>
      </c>
      <c r="V1290">
        <v>0</v>
      </c>
      <c r="W1290" s="5">
        <f t="shared" si="125"/>
        <v>0</v>
      </c>
      <c r="X1290" s="5">
        <v>270.74</v>
      </c>
      <c r="Y1290" t="s">
        <v>1319</v>
      </c>
      <c r="Z1290" t="s">
        <v>2979</v>
      </c>
      <c r="AA1290" t="s">
        <v>1321</v>
      </c>
      <c r="AB1290" t="s">
        <v>1330</v>
      </c>
      <c r="AC1290" t="s">
        <v>1323</v>
      </c>
      <c r="AD1290" t="s">
        <v>91</v>
      </c>
      <c r="AE1290" s="4">
        <v>1.0900000000000001</v>
      </c>
      <c r="AF1290">
        <v>1</v>
      </c>
    </row>
    <row r="1291" spans="1:32" ht="15" customHeight="1" x14ac:dyDescent="0.25">
      <c r="A1291">
        <v>1290</v>
      </c>
      <c r="B1291" t="s">
        <v>2980</v>
      </c>
      <c r="C1291">
        <v>20230409</v>
      </c>
      <c r="D1291">
        <v>20230416</v>
      </c>
      <c r="E1291">
        <v>846</v>
      </c>
      <c r="F1291">
        <v>25</v>
      </c>
      <c r="G1291">
        <v>39</v>
      </c>
      <c r="H1291">
        <v>33</v>
      </c>
      <c r="I1291">
        <v>6</v>
      </c>
      <c r="J1291">
        <v>1</v>
      </c>
      <c r="K1291" t="s">
        <v>1325</v>
      </c>
      <c r="L1291">
        <v>1</v>
      </c>
      <c r="M1291" s="5">
        <v>11550.77</v>
      </c>
      <c r="N1291" s="6">
        <v>0</v>
      </c>
      <c r="O1291" s="5">
        <f t="shared" si="120"/>
        <v>11550.77</v>
      </c>
      <c r="P1291" s="5">
        <f t="shared" si="121"/>
        <v>11550.77</v>
      </c>
      <c r="Q1291" s="5">
        <v>6919.12</v>
      </c>
      <c r="R1291" s="5">
        <f t="shared" si="122"/>
        <v>6919.12</v>
      </c>
      <c r="S1291" s="5">
        <f t="shared" si="123"/>
        <v>4626.6500000000005</v>
      </c>
      <c r="T1291" s="6">
        <f t="shared" si="124"/>
        <v>0.40054905430547055</v>
      </c>
      <c r="U1291" s="5">
        <v>5</v>
      </c>
      <c r="V1291">
        <v>0</v>
      </c>
      <c r="W1291" s="5">
        <f t="shared" si="125"/>
        <v>0</v>
      </c>
      <c r="X1291" s="5">
        <v>11106.51</v>
      </c>
      <c r="Y1291" t="s">
        <v>1319</v>
      </c>
      <c r="Z1291" t="s">
        <v>2981</v>
      </c>
      <c r="AA1291" t="s">
        <v>1321</v>
      </c>
      <c r="AB1291" t="s">
        <v>1344</v>
      </c>
      <c r="AC1291" t="s">
        <v>1323</v>
      </c>
      <c r="AD1291" t="s">
        <v>127</v>
      </c>
      <c r="AE1291" s="4">
        <v>6.7999999999999996E-3</v>
      </c>
      <c r="AF1291">
        <v>1</v>
      </c>
    </row>
    <row r="1292" spans="1:32" ht="15" customHeight="1" x14ac:dyDescent="0.25">
      <c r="A1292">
        <v>1291</v>
      </c>
      <c r="B1292" t="s">
        <v>2980</v>
      </c>
      <c r="C1292">
        <v>20230409</v>
      </c>
      <c r="D1292">
        <v>20230416</v>
      </c>
      <c r="E1292">
        <v>846</v>
      </c>
      <c r="F1292">
        <v>19</v>
      </c>
      <c r="G1292">
        <v>39</v>
      </c>
      <c r="H1292">
        <v>33</v>
      </c>
      <c r="I1292">
        <v>6</v>
      </c>
      <c r="J1292">
        <v>1</v>
      </c>
      <c r="K1292" t="s">
        <v>1325</v>
      </c>
      <c r="L1292">
        <v>50</v>
      </c>
      <c r="M1292" s="5">
        <v>240.24</v>
      </c>
      <c r="N1292" s="6">
        <v>0</v>
      </c>
      <c r="O1292" s="5">
        <f t="shared" si="120"/>
        <v>240.24</v>
      </c>
      <c r="P1292" s="5">
        <f t="shared" si="121"/>
        <v>12012</v>
      </c>
      <c r="Q1292" s="5">
        <v>38.71</v>
      </c>
      <c r="R1292" s="5">
        <f t="shared" si="122"/>
        <v>1935.5</v>
      </c>
      <c r="S1292" s="5">
        <f t="shared" si="123"/>
        <v>10076.5</v>
      </c>
      <c r="T1292" s="6">
        <f t="shared" si="124"/>
        <v>0.83886946386946382</v>
      </c>
      <c r="U1292" s="5">
        <v>0</v>
      </c>
      <c r="V1292">
        <v>0</v>
      </c>
      <c r="W1292" s="5">
        <f t="shared" si="125"/>
        <v>0</v>
      </c>
      <c r="X1292" s="5">
        <v>11550</v>
      </c>
      <c r="Y1292" t="s">
        <v>1319</v>
      </c>
      <c r="Z1292" t="s">
        <v>2981</v>
      </c>
      <c r="AA1292" t="s">
        <v>1321</v>
      </c>
      <c r="AB1292" t="s">
        <v>1344</v>
      </c>
      <c r="AC1292" t="s">
        <v>1323</v>
      </c>
      <c r="AD1292" t="s">
        <v>127</v>
      </c>
      <c r="AE1292" s="4">
        <v>6.7999999999999996E-3</v>
      </c>
      <c r="AF1292">
        <v>1</v>
      </c>
    </row>
    <row r="1293" spans="1:32" ht="15" customHeight="1" x14ac:dyDescent="0.25">
      <c r="A1293">
        <v>1292</v>
      </c>
      <c r="B1293" t="s">
        <v>2980</v>
      </c>
      <c r="C1293">
        <v>20230409</v>
      </c>
      <c r="D1293">
        <v>20230416</v>
      </c>
      <c r="E1293">
        <v>846</v>
      </c>
      <c r="F1293">
        <v>14</v>
      </c>
      <c r="G1293">
        <v>39</v>
      </c>
      <c r="H1293">
        <v>33</v>
      </c>
      <c r="I1293">
        <v>6</v>
      </c>
      <c r="J1293">
        <v>1</v>
      </c>
      <c r="K1293" t="s">
        <v>1325</v>
      </c>
      <c r="L1293">
        <v>1</v>
      </c>
      <c r="M1293" s="5">
        <v>77.03</v>
      </c>
      <c r="N1293" s="6">
        <v>0</v>
      </c>
      <c r="O1293" s="5">
        <f t="shared" si="120"/>
        <v>77.03</v>
      </c>
      <c r="P1293" s="5">
        <f t="shared" si="121"/>
        <v>77.03</v>
      </c>
      <c r="Q1293" s="5">
        <v>19.84</v>
      </c>
      <c r="R1293" s="5">
        <f t="shared" si="122"/>
        <v>19.84</v>
      </c>
      <c r="S1293" s="5">
        <f t="shared" si="123"/>
        <v>57.19</v>
      </c>
      <c r="T1293" s="6">
        <f t="shared" si="124"/>
        <v>0.74243801116448138</v>
      </c>
      <c r="U1293" s="5">
        <v>0</v>
      </c>
      <c r="V1293">
        <v>0</v>
      </c>
      <c r="W1293" s="5">
        <f t="shared" si="125"/>
        <v>0</v>
      </c>
      <c r="X1293" s="5">
        <v>74.069999999999993</v>
      </c>
      <c r="Y1293" t="s">
        <v>1319</v>
      </c>
      <c r="Z1293" t="s">
        <v>2981</v>
      </c>
      <c r="AA1293" t="s">
        <v>1321</v>
      </c>
      <c r="AB1293" t="s">
        <v>1344</v>
      </c>
      <c r="AC1293" t="s">
        <v>1323</v>
      </c>
      <c r="AD1293" t="s">
        <v>127</v>
      </c>
      <c r="AE1293" s="4">
        <v>6.7999999999999996E-3</v>
      </c>
      <c r="AF1293">
        <v>1</v>
      </c>
    </row>
    <row r="1294" spans="1:32" ht="15" customHeight="1" x14ac:dyDescent="0.25">
      <c r="A1294">
        <v>1293</v>
      </c>
      <c r="B1294" t="s">
        <v>2982</v>
      </c>
      <c r="C1294">
        <v>20230307</v>
      </c>
      <c r="D1294">
        <v>20230313</v>
      </c>
      <c r="E1294">
        <v>608</v>
      </c>
      <c r="F1294">
        <v>12</v>
      </c>
      <c r="G1294">
        <v>37</v>
      </c>
      <c r="H1294">
        <v>34</v>
      </c>
      <c r="I1294">
        <v>1</v>
      </c>
      <c r="J1294">
        <v>1</v>
      </c>
      <c r="K1294" t="s">
        <v>1325</v>
      </c>
      <c r="L1294">
        <v>100</v>
      </c>
      <c r="M1294" s="5">
        <v>48.74</v>
      </c>
      <c r="N1294" s="6">
        <v>0</v>
      </c>
      <c r="O1294" s="5">
        <f t="shared" si="120"/>
        <v>48.74</v>
      </c>
      <c r="P1294" s="5">
        <f t="shared" si="121"/>
        <v>4874</v>
      </c>
      <c r="Q1294" s="5">
        <v>13.99</v>
      </c>
      <c r="R1294" s="5">
        <f t="shared" si="122"/>
        <v>1399</v>
      </c>
      <c r="S1294" s="5">
        <f t="shared" si="123"/>
        <v>3475</v>
      </c>
      <c r="T1294" s="6">
        <f t="shared" si="124"/>
        <v>0.71296676241280266</v>
      </c>
      <c r="U1294" s="5">
        <v>0</v>
      </c>
      <c r="V1294">
        <v>0</v>
      </c>
      <c r="W1294" s="5">
        <f t="shared" si="125"/>
        <v>0</v>
      </c>
      <c r="X1294" s="5">
        <v>5024.74</v>
      </c>
      <c r="Y1294" t="s">
        <v>1319</v>
      </c>
      <c r="Z1294" t="s">
        <v>2983</v>
      </c>
      <c r="AA1294" t="s">
        <v>1471</v>
      </c>
      <c r="AB1294" t="s">
        <v>1330</v>
      </c>
      <c r="AC1294" t="s">
        <v>1339</v>
      </c>
      <c r="AD1294" t="s">
        <v>127</v>
      </c>
      <c r="AE1294" s="4">
        <v>6.7999999999999996E-3</v>
      </c>
      <c r="AF1294">
        <v>1</v>
      </c>
    </row>
    <row r="1295" spans="1:32" ht="15" customHeight="1" x14ac:dyDescent="0.25">
      <c r="A1295">
        <v>1294</v>
      </c>
      <c r="B1295" t="s">
        <v>2984</v>
      </c>
      <c r="C1295">
        <v>20230121</v>
      </c>
      <c r="D1295">
        <v>20230126</v>
      </c>
      <c r="E1295">
        <v>531</v>
      </c>
      <c r="F1295">
        <v>22</v>
      </c>
      <c r="G1295">
        <v>23</v>
      </c>
      <c r="H1295">
        <v>23</v>
      </c>
      <c r="I1295">
        <v>6</v>
      </c>
      <c r="J1295">
        <v>1</v>
      </c>
      <c r="K1295" t="s">
        <v>1325</v>
      </c>
      <c r="L1295">
        <v>2</v>
      </c>
      <c r="M1295" s="5">
        <v>3630.5</v>
      </c>
      <c r="N1295" s="6">
        <v>0</v>
      </c>
      <c r="O1295" s="5">
        <f t="shared" si="120"/>
        <v>3630.5</v>
      </c>
      <c r="P1295" s="5">
        <f t="shared" si="121"/>
        <v>7261</v>
      </c>
      <c r="Q1295" s="5">
        <v>1817.38</v>
      </c>
      <c r="R1295" s="5">
        <f t="shared" si="122"/>
        <v>3634.76</v>
      </c>
      <c r="S1295" s="5">
        <f t="shared" si="123"/>
        <v>3599.74</v>
      </c>
      <c r="T1295" s="6">
        <f t="shared" si="124"/>
        <v>0.49576366891612722</v>
      </c>
      <c r="U1295" s="5">
        <v>26.5</v>
      </c>
      <c r="V1295">
        <v>0</v>
      </c>
      <c r="W1295" s="5">
        <f t="shared" si="125"/>
        <v>0</v>
      </c>
      <c r="X1295" s="5">
        <v>7724.47</v>
      </c>
      <c r="Y1295" t="s">
        <v>1319</v>
      </c>
      <c r="Z1295" t="s">
        <v>2985</v>
      </c>
      <c r="AA1295" t="s">
        <v>1321</v>
      </c>
      <c r="AB1295" t="s">
        <v>1330</v>
      </c>
      <c r="AC1295" t="s">
        <v>1323</v>
      </c>
      <c r="AD1295" t="s">
        <v>99</v>
      </c>
      <c r="AE1295" s="4">
        <v>1.27</v>
      </c>
      <c r="AF1295">
        <v>1</v>
      </c>
    </row>
    <row r="1296" spans="1:32" ht="15" customHeight="1" x14ac:dyDescent="0.25">
      <c r="A1296">
        <v>1295</v>
      </c>
      <c r="B1296" t="s">
        <v>2986</v>
      </c>
      <c r="C1296">
        <v>20250622</v>
      </c>
      <c r="D1296">
        <v>20250626</v>
      </c>
      <c r="E1296">
        <v>369</v>
      </c>
      <c r="F1296">
        <v>4</v>
      </c>
      <c r="G1296">
        <v>29</v>
      </c>
      <c r="H1296">
        <v>24</v>
      </c>
      <c r="I1296">
        <v>1</v>
      </c>
      <c r="J1296">
        <v>1</v>
      </c>
      <c r="K1296" t="s">
        <v>1325</v>
      </c>
      <c r="L1296">
        <v>4</v>
      </c>
      <c r="M1296" s="5">
        <v>808.02</v>
      </c>
      <c r="N1296" s="6">
        <v>0</v>
      </c>
      <c r="O1296" s="5">
        <f t="shared" si="120"/>
        <v>808.02</v>
      </c>
      <c r="P1296" s="5">
        <f t="shared" si="121"/>
        <v>3232.08</v>
      </c>
      <c r="Q1296" s="5">
        <v>439.2</v>
      </c>
      <c r="R1296" s="5">
        <f t="shared" si="122"/>
        <v>1756.8</v>
      </c>
      <c r="S1296" s="5">
        <f t="shared" si="123"/>
        <v>1465.37</v>
      </c>
      <c r="T1296" s="6">
        <f t="shared" si="124"/>
        <v>0.45338296081780149</v>
      </c>
      <c r="U1296" s="5">
        <v>9.91</v>
      </c>
      <c r="V1296">
        <v>0</v>
      </c>
      <c r="W1296" s="5">
        <f t="shared" si="125"/>
        <v>0</v>
      </c>
      <c r="X1296" s="5">
        <v>3298.04</v>
      </c>
      <c r="Y1296" t="s">
        <v>1319</v>
      </c>
      <c r="Z1296" t="s">
        <v>2987</v>
      </c>
      <c r="AA1296" t="s">
        <v>1321</v>
      </c>
      <c r="AB1296" t="s">
        <v>1344</v>
      </c>
      <c r="AC1296" t="s">
        <v>1323</v>
      </c>
      <c r="AD1296" t="s">
        <v>91</v>
      </c>
      <c r="AE1296" s="4">
        <v>1.0900000000000001</v>
      </c>
      <c r="AF1296">
        <v>1</v>
      </c>
    </row>
    <row r="1297" spans="1:32" ht="15" customHeight="1" x14ac:dyDescent="0.25">
      <c r="A1297">
        <v>1296</v>
      </c>
      <c r="B1297" t="s">
        <v>2986</v>
      </c>
      <c r="C1297">
        <v>20250622</v>
      </c>
      <c r="D1297">
        <v>20250626</v>
      </c>
      <c r="E1297">
        <v>369</v>
      </c>
      <c r="F1297">
        <v>21</v>
      </c>
      <c r="G1297">
        <v>29</v>
      </c>
      <c r="H1297">
        <v>24</v>
      </c>
      <c r="I1297">
        <v>1</v>
      </c>
      <c r="J1297">
        <v>1</v>
      </c>
      <c r="K1297" t="s">
        <v>1325</v>
      </c>
      <c r="L1297">
        <v>1</v>
      </c>
      <c r="M1297" s="5">
        <v>455.42</v>
      </c>
      <c r="N1297" s="6">
        <v>0</v>
      </c>
      <c r="O1297" s="5">
        <f t="shared" si="120"/>
        <v>455.42</v>
      </c>
      <c r="P1297" s="5">
        <f t="shared" si="121"/>
        <v>455.42</v>
      </c>
      <c r="Q1297" s="5">
        <v>308.48</v>
      </c>
      <c r="R1297" s="5">
        <f t="shared" si="122"/>
        <v>308.48</v>
      </c>
      <c r="S1297" s="5">
        <f t="shared" si="123"/>
        <v>141.94</v>
      </c>
      <c r="T1297" s="6">
        <f t="shared" si="124"/>
        <v>0.31166835009441834</v>
      </c>
      <c r="U1297" s="5">
        <v>5</v>
      </c>
      <c r="V1297">
        <v>0</v>
      </c>
      <c r="W1297" s="5">
        <f t="shared" si="125"/>
        <v>0</v>
      </c>
      <c r="X1297" s="5">
        <v>464.71</v>
      </c>
      <c r="Y1297" t="s">
        <v>1319</v>
      </c>
      <c r="Z1297" t="s">
        <v>2987</v>
      </c>
      <c r="AA1297" t="s">
        <v>1321</v>
      </c>
      <c r="AB1297" t="s">
        <v>1344</v>
      </c>
      <c r="AC1297" t="s">
        <v>1323</v>
      </c>
      <c r="AD1297" t="s">
        <v>91</v>
      </c>
      <c r="AE1297" s="4">
        <v>1.0900000000000001</v>
      </c>
      <c r="AF1297">
        <v>1</v>
      </c>
    </row>
    <row r="1298" spans="1:32" ht="15" customHeight="1" x14ac:dyDescent="0.25">
      <c r="A1298">
        <v>1297</v>
      </c>
      <c r="B1298" t="s">
        <v>2986</v>
      </c>
      <c r="C1298">
        <v>20250622</v>
      </c>
      <c r="D1298">
        <v>20250626</v>
      </c>
      <c r="E1298">
        <v>369</v>
      </c>
      <c r="F1298">
        <v>5</v>
      </c>
      <c r="G1298">
        <v>29</v>
      </c>
      <c r="H1298">
        <v>24</v>
      </c>
      <c r="I1298">
        <v>1</v>
      </c>
      <c r="J1298">
        <v>1</v>
      </c>
      <c r="K1298" t="s">
        <v>1325</v>
      </c>
      <c r="L1298">
        <v>1</v>
      </c>
      <c r="M1298" s="5">
        <v>81.45</v>
      </c>
      <c r="N1298" s="6">
        <v>0</v>
      </c>
      <c r="O1298" s="5">
        <f t="shared" si="120"/>
        <v>81.45</v>
      </c>
      <c r="P1298" s="5">
        <f t="shared" si="121"/>
        <v>81.45</v>
      </c>
      <c r="Q1298" s="5">
        <v>40.89</v>
      </c>
      <c r="R1298" s="5">
        <f t="shared" si="122"/>
        <v>40.89</v>
      </c>
      <c r="S1298" s="5">
        <f t="shared" si="123"/>
        <v>26.21</v>
      </c>
      <c r="T1298" s="6">
        <f t="shared" si="124"/>
        <v>0.32179251074278697</v>
      </c>
      <c r="U1298" s="5">
        <v>14.35</v>
      </c>
      <c r="V1298">
        <v>0</v>
      </c>
      <c r="W1298" s="5">
        <f t="shared" si="125"/>
        <v>0</v>
      </c>
      <c r="X1298" s="5">
        <v>83.11</v>
      </c>
      <c r="Y1298" t="s">
        <v>1319</v>
      </c>
      <c r="Z1298" t="s">
        <v>2987</v>
      </c>
      <c r="AA1298" t="s">
        <v>1321</v>
      </c>
      <c r="AB1298" t="s">
        <v>1344</v>
      </c>
      <c r="AC1298" t="s">
        <v>1323</v>
      </c>
      <c r="AD1298" t="s">
        <v>91</v>
      </c>
      <c r="AE1298" s="4">
        <v>1.0900000000000001</v>
      </c>
      <c r="AF1298">
        <v>1</v>
      </c>
    </row>
    <row r="1299" spans="1:32" ht="15" customHeight="1" x14ac:dyDescent="0.25">
      <c r="A1299">
        <v>1298</v>
      </c>
      <c r="B1299" t="s">
        <v>2988</v>
      </c>
      <c r="C1299">
        <v>20250415</v>
      </c>
      <c r="D1299">
        <v>20250418</v>
      </c>
      <c r="E1299">
        <v>486</v>
      </c>
      <c r="F1299">
        <v>15</v>
      </c>
      <c r="G1299">
        <v>18</v>
      </c>
      <c r="H1299">
        <v>13</v>
      </c>
      <c r="I1299">
        <v>5</v>
      </c>
      <c r="J1299">
        <v>1</v>
      </c>
      <c r="K1299" t="s">
        <v>1325</v>
      </c>
      <c r="L1299">
        <v>6</v>
      </c>
      <c r="M1299" s="5">
        <v>77.22</v>
      </c>
      <c r="N1299" s="6">
        <v>0</v>
      </c>
      <c r="O1299" s="5">
        <f t="shared" si="120"/>
        <v>77.22</v>
      </c>
      <c r="P1299" s="5">
        <f t="shared" si="121"/>
        <v>463.32</v>
      </c>
      <c r="Q1299" s="5">
        <v>20.25</v>
      </c>
      <c r="R1299" s="5">
        <f t="shared" si="122"/>
        <v>121.5</v>
      </c>
      <c r="S1299" s="5">
        <f t="shared" si="123"/>
        <v>341.82</v>
      </c>
      <c r="T1299" s="6">
        <f t="shared" si="124"/>
        <v>0.7377622377622377</v>
      </c>
      <c r="U1299" s="5">
        <v>0</v>
      </c>
      <c r="V1299">
        <v>0</v>
      </c>
      <c r="W1299" s="5">
        <f t="shared" si="125"/>
        <v>0</v>
      </c>
      <c r="X1299" s="5">
        <v>514.79999999999995</v>
      </c>
      <c r="Y1299" t="s">
        <v>1274</v>
      </c>
      <c r="Z1299" t="s">
        <v>2989</v>
      </c>
      <c r="AA1299" t="s">
        <v>1321</v>
      </c>
      <c r="AB1299" t="s">
        <v>1344</v>
      </c>
      <c r="AC1299" t="s">
        <v>1323</v>
      </c>
      <c r="AD1299" t="s">
        <v>91</v>
      </c>
      <c r="AE1299" s="4">
        <v>1.0900000000000001</v>
      </c>
      <c r="AF1299">
        <v>2</v>
      </c>
    </row>
    <row r="1300" spans="1:32" ht="15" customHeight="1" x14ac:dyDescent="0.25">
      <c r="A1300">
        <v>1299</v>
      </c>
      <c r="B1300" t="s">
        <v>2990</v>
      </c>
      <c r="C1300">
        <v>20240811</v>
      </c>
      <c r="D1300">
        <v>20240813</v>
      </c>
      <c r="E1300">
        <v>567</v>
      </c>
      <c r="F1300">
        <v>16</v>
      </c>
      <c r="G1300">
        <v>26</v>
      </c>
      <c r="H1300">
        <v>14</v>
      </c>
      <c r="I1300">
        <v>2</v>
      </c>
      <c r="J1300">
        <v>1</v>
      </c>
      <c r="K1300" t="s">
        <v>1325</v>
      </c>
      <c r="L1300">
        <v>20</v>
      </c>
      <c r="M1300" s="5">
        <v>130.63</v>
      </c>
      <c r="N1300" s="6">
        <v>0</v>
      </c>
      <c r="O1300" s="5">
        <f t="shared" si="120"/>
        <v>130.63</v>
      </c>
      <c r="P1300" s="5">
        <f t="shared" si="121"/>
        <v>2612.6</v>
      </c>
      <c r="Q1300" s="5">
        <v>26.07</v>
      </c>
      <c r="R1300" s="5">
        <f t="shared" si="122"/>
        <v>521.4</v>
      </c>
      <c r="S1300" s="5">
        <f t="shared" si="123"/>
        <v>2091.1999999999998</v>
      </c>
      <c r="T1300" s="6">
        <f t="shared" si="124"/>
        <v>0.80042869172471864</v>
      </c>
      <c r="U1300" s="5">
        <v>0</v>
      </c>
      <c r="V1300">
        <v>0</v>
      </c>
      <c r="W1300" s="5">
        <f t="shared" si="125"/>
        <v>0</v>
      </c>
      <c r="X1300" s="5">
        <v>2750.11</v>
      </c>
      <c r="Y1300" t="s">
        <v>1319</v>
      </c>
      <c r="Z1300" t="s">
        <v>2991</v>
      </c>
      <c r="AA1300" t="s">
        <v>1333</v>
      </c>
      <c r="AB1300" t="s">
        <v>1327</v>
      </c>
      <c r="AC1300" t="s">
        <v>1360</v>
      </c>
      <c r="AD1300" t="s">
        <v>99</v>
      </c>
      <c r="AE1300" s="4">
        <v>1.27</v>
      </c>
      <c r="AF1300">
        <v>1</v>
      </c>
    </row>
    <row r="1301" spans="1:32" ht="15" customHeight="1" x14ac:dyDescent="0.25">
      <c r="A1301">
        <v>1300</v>
      </c>
      <c r="B1301" t="s">
        <v>2992</v>
      </c>
      <c r="C1301">
        <v>20251203</v>
      </c>
      <c r="D1301">
        <v>20251204</v>
      </c>
      <c r="E1301">
        <v>453</v>
      </c>
      <c r="F1301">
        <v>18</v>
      </c>
      <c r="G1301">
        <v>20</v>
      </c>
      <c r="H1301">
        <v>15</v>
      </c>
      <c r="I1301">
        <v>4</v>
      </c>
      <c r="J1301">
        <v>2</v>
      </c>
      <c r="K1301" t="s">
        <v>1325</v>
      </c>
      <c r="L1301">
        <v>6</v>
      </c>
      <c r="M1301" s="5">
        <v>240.88</v>
      </c>
      <c r="N1301" s="6">
        <v>9.9599999999999994E-2</v>
      </c>
      <c r="O1301" s="5">
        <f t="shared" si="120"/>
        <v>216.888352</v>
      </c>
      <c r="P1301" s="5">
        <f t="shared" si="121"/>
        <v>1301.3301120000001</v>
      </c>
      <c r="Q1301" s="5">
        <v>66.53</v>
      </c>
      <c r="R1301" s="5">
        <f t="shared" si="122"/>
        <v>399.18</v>
      </c>
      <c r="S1301" s="5">
        <f t="shared" si="123"/>
        <v>902.15011200000004</v>
      </c>
      <c r="T1301" s="6">
        <f t="shared" si="124"/>
        <v>0.69325231444425373</v>
      </c>
      <c r="U1301" s="5">
        <v>0</v>
      </c>
      <c r="V1301">
        <v>0</v>
      </c>
      <c r="W1301" s="5">
        <f t="shared" si="125"/>
        <v>0</v>
      </c>
      <c r="X1301" s="5">
        <v>1204.94</v>
      </c>
      <c r="Y1301" t="s">
        <v>1319</v>
      </c>
      <c r="Z1301" t="s">
        <v>2993</v>
      </c>
      <c r="AA1301" t="s">
        <v>1321</v>
      </c>
      <c r="AB1301" t="s">
        <v>1330</v>
      </c>
      <c r="AC1301" t="s">
        <v>1323</v>
      </c>
      <c r="AD1301" t="s">
        <v>91</v>
      </c>
      <c r="AE1301" s="4">
        <v>1.0900000000000001</v>
      </c>
      <c r="AF1301">
        <v>1</v>
      </c>
    </row>
    <row r="1302" spans="1:32" ht="15" customHeight="1" x14ac:dyDescent="0.25">
      <c r="A1302">
        <v>1301</v>
      </c>
      <c r="B1302" t="s">
        <v>2994</v>
      </c>
      <c r="C1302">
        <v>20230101</v>
      </c>
      <c r="D1302">
        <v>20230101</v>
      </c>
      <c r="E1302">
        <v>102</v>
      </c>
      <c r="F1302">
        <v>27</v>
      </c>
      <c r="G1302">
        <v>7</v>
      </c>
      <c r="H1302">
        <v>4</v>
      </c>
      <c r="I1302">
        <v>2</v>
      </c>
      <c r="J1302">
        <v>1</v>
      </c>
      <c r="K1302" t="s">
        <v>1325</v>
      </c>
      <c r="L1302">
        <v>5</v>
      </c>
      <c r="M1302" s="5">
        <v>871.88</v>
      </c>
      <c r="N1302" s="6">
        <v>0</v>
      </c>
      <c r="O1302" s="5">
        <f t="shared" si="120"/>
        <v>871.88</v>
      </c>
      <c r="P1302" s="5">
        <f t="shared" si="121"/>
        <v>4359.3999999999996</v>
      </c>
      <c r="Q1302" s="5">
        <v>462.24</v>
      </c>
      <c r="R1302" s="5">
        <f t="shared" si="122"/>
        <v>2311.1999999999998</v>
      </c>
      <c r="S1302" s="5">
        <f t="shared" si="123"/>
        <v>1987.6699999999998</v>
      </c>
      <c r="T1302" s="6">
        <f t="shared" si="124"/>
        <v>0.45595036014130386</v>
      </c>
      <c r="U1302" s="5">
        <v>60.53</v>
      </c>
      <c r="V1302">
        <v>0</v>
      </c>
      <c r="W1302" s="5">
        <f t="shared" si="125"/>
        <v>0</v>
      </c>
      <c r="X1302" s="5">
        <v>4637.66</v>
      </c>
      <c r="Y1302" t="s">
        <v>1319</v>
      </c>
      <c r="Z1302" t="s">
        <v>2995</v>
      </c>
      <c r="AA1302" t="s">
        <v>1321</v>
      </c>
      <c r="AB1302" t="s">
        <v>1322</v>
      </c>
      <c r="AC1302" t="s">
        <v>1323</v>
      </c>
      <c r="AD1302" t="s">
        <v>62</v>
      </c>
      <c r="AE1302" s="4">
        <v>1</v>
      </c>
      <c r="AF1302">
        <v>1</v>
      </c>
    </row>
    <row r="1303" spans="1:32" ht="15" customHeight="1" x14ac:dyDescent="0.25">
      <c r="A1303">
        <v>1302</v>
      </c>
      <c r="B1303" t="s">
        <v>2996</v>
      </c>
      <c r="C1303">
        <v>20240708</v>
      </c>
      <c r="D1303">
        <v>20240715</v>
      </c>
      <c r="E1303">
        <v>460</v>
      </c>
      <c r="F1303">
        <v>12</v>
      </c>
      <c r="G1303">
        <v>24</v>
      </c>
      <c r="H1303">
        <v>17</v>
      </c>
      <c r="I1303">
        <v>5</v>
      </c>
      <c r="J1303">
        <v>1</v>
      </c>
      <c r="K1303" t="s">
        <v>1325</v>
      </c>
      <c r="L1303">
        <v>1</v>
      </c>
      <c r="M1303" s="5">
        <v>49.08</v>
      </c>
      <c r="N1303" s="6">
        <v>0</v>
      </c>
      <c r="O1303" s="5">
        <f t="shared" si="120"/>
        <v>49.08</v>
      </c>
      <c r="P1303" s="5">
        <f t="shared" si="121"/>
        <v>49.08</v>
      </c>
      <c r="Q1303" s="5">
        <v>13.15</v>
      </c>
      <c r="R1303" s="5">
        <f t="shared" si="122"/>
        <v>13.15</v>
      </c>
      <c r="S1303" s="5">
        <f t="shared" si="123"/>
        <v>35.93</v>
      </c>
      <c r="T1303" s="6">
        <f t="shared" si="124"/>
        <v>0.73207008964955178</v>
      </c>
      <c r="U1303" s="5">
        <v>0</v>
      </c>
      <c r="V1303">
        <v>0</v>
      </c>
      <c r="W1303" s="5">
        <f t="shared" si="125"/>
        <v>0</v>
      </c>
      <c r="X1303" s="5">
        <v>50.08</v>
      </c>
      <c r="Y1303" t="s">
        <v>1319</v>
      </c>
      <c r="Z1303" t="s">
        <v>2997</v>
      </c>
      <c r="AA1303" t="s">
        <v>1321</v>
      </c>
      <c r="AB1303" t="s">
        <v>1327</v>
      </c>
      <c r="AC1303" t="s">
        <v>1323</v>
      </c>
      <c r="AD1303" t="s">
        <v>99</v>
      </c>
      <c r="AE1303" s="4">
        <v>1.27</v>
      </c>
      <c r="AF1303">
        <v>1</v>
      </c>
    </row>
    <row r="1304" spans="1:32" ht="15" customHeight="1" x14ac:dyDescent="0.25">
      <c r="A1304">
        <v>1303</v>
      </c>
      <c r="B1304" t="s">
        <v>2996</v>
      </c>
      <c r="C1304">
        <v>20240708</v>
      </c>
      <c r="D1304">
        <v>20240715</v>
      </c>
      <c r="E1304">
        <v>460</v>
      </c>
      <c r="F1304">
        <v>18</v>
      </c>
      <c r="G1304">
        <v>24</v>
      </c>
      <c r="H1304">
        <v>17</v>
      </c>
      <c r="I1304">
        <v>5</v>
      </c>
      <c r="J1304">
        <v>1</v>
      </c>
      <c r="K1304" t="s">
        <v>1325</v>
      </c>
      <c r="L1304">
        <v>4</v>
      </c>
      <c r="M1304" s="5">
        <v>252.94</v>
      </c>
      <c r="N1304" s="6">
        <v>0</v>
      </c>
      <c r="O1304" s="5">
        <f t="shared" si="120"/>
        <v>252.94</v>
      </c>
      <c r="P1304" s="5">
        <f t="shared" si="121"/>
        <v>1011.76</v>
      </c>
      <c r="Q1304" s="5">
        <v>65.61</v>
      </c>
      <c r="R1304" s="5">
        <f t="shared" si="122"/>
        <v>262.44</v>
      </c>
      <c r="S1304" s="5">
        <f t="shared" si="123"/>
        <v>749.31999999999994</v>
      </c>
      <c r="T1304" s="6">
        <f t="shared" si="124"/>
        <v>0.74061042144382061</v>
      </c>
      <c r="U1304" s="5">
        <v>0</v>
      </c>
      <c r="V1304">
        <v>0</v>
      </c>
      <c r="W1304" s="5">
        <f t="shared" si="125"/>
        <v>0</v>
      </c>
      <c r="X1304" s="5">
        <v>1032.4100000000001</v>
      </c>
      <c r="Y1304" t="s">
        <v>1319</v>
      </c>
      <c r="Z1304" t="s">
        <v>2997</v>
      </c>
      <c r="AA1304" t="s">
        <v>1321</v>
      </c>
      <c r="AB1304" t="s">
        <v>1327</v>
      </c>
      <c r="AC1304" t="s">
        <v>1323</v>
      </c>
      <c r="AD1304" t="s">
        <v>99</v>
      </c>
      <c r="AE1304" s="4">
        <v>1.27</v>
      </c>
      <c r="AF1304">
        <v>1</v>
      </c>
    </row>
    <row r="1305" spans="1:32" ht="15" customHeight="1" x14ac:dyDescent="0.25">
      <c r="A1305">
        <v>1304</v>
      </c>
      <c r="B1305" t="s">
        <v>2996</v>
      </c>
      <c r="C1305">
        <v>20240708</v>
      </c>
      <c r="D1305">
        <v>20240715</v>
      </c>
      <c r="E1305">
        <v>460</v>
      </c>
      <c r="F1305">
        <v>8</v>
      </c>
      <c r="G1305">
        <v>24</v>
      </c>
      <c r="H1305">
        <v>17</v>
      </c>
      <c r="I1305">
        <v>5</v>
      </c>
      <c r="J1305">
        <v>1</v>
      </c>
      <c r="K1305" t="s">
        <v>1325</v>
      </c>
      <c r="L1305">
        <v>0</v>
      </c>
      <c r="M1305" s="5">
        <v>1173.23</v>
      </c>
      <c r="N1305" s="6">
        <v>0</v>
      </c>
      <c r="O1305" s="5">
        <f t="shared" si="120"/>
        <v>1173.23</v>
      </c>
      <c r="P1305" s="5">
        <f t="shared" si="121"/>
        <v>0</v>
      </c>
      <c r="Q1305" s="5">
        <v>771.35</v>
      </c>
      <c r="R1305" s="5">
        <f t="shared" si="122"/>
        <v>0</v>
      </c>
      <c r="S1305" s="5">
        <f t="shared" si="123"/>
        <v>-5</v>
      </c>
      <c r="T1305" s="6">
        <f t="shared" si="124"/>
        <v>0</v>
      </c>
      <c r="U1305" s="5">
        <v>5</v>
      </c>
      <c r="V1305">
        <v>0</v>
      </c>
      <c r="W1305" s="5">
        <f t="shared" si="125"/>
        <v>0</v>
      </c>
      <c r="X1305" s="5">
        <v>0</v>
      </c>
      <c r="Y1305" t="s">
        <v>1319</v>
      </c>
      <c r="Z1305" t="s">
        <v>2997</v>
      </c>
      <c r="AA1305" t="s">
        <v>1321</v>
      </c>
      <c r="AB1305" t="s">
        <v>1327</v>
      </c>
      <c r="AC1305" t="s">
        <v>1323</v>
      </c>
      <c r="AD1305" t="s">
        <v>99</v>
      </c>
      <c r="AE1305" s="4">
        <v>1.27</v>
      </c>
      <c r="AF1305">
        <v>1</v>
      </c>
    </row>
    <row r="1306" spans="1:32" ht="15" customHeight="1" x14ac:dyDescent="0.25">
      <c r="A1306">
        <v>1305</v>
      </c>
      <c r="B1306" t="s">
        <v>2998</v>
      </c>
      <c r="C1306">
        <v>20251208</v>
      </c>
      <c r="D1306">
        <v>20251214</v>
      </c>
      <c r="E1306">
        <v>175</v>
      </c>
      <c r="F1306">
        <v>19</v>
      </c>
      <c r="G1306">
        <v>9</v>
      </c>
      <c r="H1306">
        <v>6</v>
      </c>
      <c r="I1306">
        <v>5</v>
      </c>
      <c r="J1306">
        <v>1</v>
      </c>
      <c r="K1306" t="s">
        <v>1325</v>
      </c>
      <c r="L1306">
        <v>50</v>
      </c>
      <c r="M1306" s="5">
        <v>250.27</v>
      </c>
      <c r="N1306" s="6">
        <v>0</v>
      </c>
      <c r="O1306" s="5">
        <f t="shared" si="120"/>
        <v>250.27</v>
      </c>
      <c r="P1306" s="5">
        <f t="shared" si="121"/>
        <v>12513.5</v>
      </c>
      <c r="Q1306" s="5">
        <v>39.74</v>
      </c>
      <c r="R1306" s="5">
        <f t="shared" si="122"/>
        <v>1987</v>
      </c>
      <c r="S1306" s="5">
        <f t="shared" si="123"/>
        <v>10526.5</v>
      </c>
      <c r="T1306" s="6">
        <f t="shared" si="124"/>
        <v>0.84121149158908382</v>
      </c>
      <c r="U1306" s="5">
        <v>0</v>
      </c>
      <c r="V1306">
        <v>0</v>
      </c>
      <c r="W1306" s="5">
        <f t="shared" si="125"/>
        <v>0</v>
      </c>
      <c r="X1306" s="5">
        <v>11586.57</v>
      </c>
      <c r="Y1306" t="s">
        <v>1319</v>
      </c>
      <c r="Z1306" t="s">
        <v>2999</v>
      </c>
      <c r="AA1306" t="s">
        <v>1338</v>
      </c>
      <c r="AB1306" t="s">
        <v>1344</v>
      </c>
      <c r="AC1306" t="s">
        <v>1339</v>
      </c>
      <c r="AD1306" t="s">
        <v>62</v>
      </c>
      <c r="AE1306" s="4">
        <v>1</v>
      </c>
      <c r="AF1306">
        <v>1</v>
      </c>
    </row>
    <row r="1307" spans="1:32" ht="15" customHeight="1" x14ac:dyDescent="0.25">
      <c r="A1307">
        <v>1306</v>
      </c>
      <c r="B1307" t="s">
        <v>2998</v>
      </c>
      <c r="C1307">
        <v>20251208</v>
      </c>
      <c r="D1307">
        <v>20251214</v>
      </c>
      <c r="E1307">
        <v>175</v>
      </c>
      <c r="F1307">
        <v>26</v>
      </c>
      <c r="G1307">
        <v>9</v>
      </c>
      <c r="H1307">
        <v>6</v>
      </c>
      <c r="I1307">
        <v>5</v>
      </c>
      <c r="J1307">
        <v>1</v>
      </c>
      <c r="K1307" t="s">
        <v>1325</v>
      </c>
      <c r="L1307">
        <v>1</v>
      </c>
      <c r="M1307" s="5">
        <v>12162.09</v>
      </c>
      <c r="N1307" s="6">
        <v>0</v>
      </c>
      <c r="O1307" s="5">
        <f t="shared" si="120"/>
        <v>12162.09</v>
      </c>
      <c r="P1307" s="5">
        <f t="shared" si="121"/>
        <v>12162.09</v>
      </c>
      <c r="Q1307" s="5">
        <v>6112.21</v>
      </c>
      <c r="R1307" s="5">
        <f t="shared" si="122"/>
        <v>6112.21</v>
      </c>
      <c r="S1307" s="5">
        <f t="shared" si="123"/>
        <v>6037.5</v>
      </c>
      <c r="T1307" s="6">
        <f t="shared" si="124"/>
        <v>0.49641961208969837</v>
      </c>
      <c r="U1307" s="5">
        <v>12.38</v>
      </c>
      <c r="V1307">
        <v>0</v>
      </c>
      <c r="W1307" s="5">
        <f t="shared" si="125"/>
        <v>0</v>
      </c>
      <c r="X1307" s="5">
        <v>11261.19</v>
      </c>
      <c r="Y1307" t="s">
        <v>1319</v>
      </c>
      <c r="Z1307" t="s">
        <v>2999</v>
      </c>
      <c r="AA1307" t="s">
        <v>1338</v>
      </c>
      <c r="AB1307" t="s">
        <v>1344</v>
      </c>
      <c r="AC1307" t="s">
        <v>1339</v>
      </c>
      <c r="AD1307" t="s">
        <v>62</v>
      </c>
      <c r="AE1307" s="4">
        <v>1</v>
      </c>
      <c r="AF1307">
        <v>1</v>
      </c>
    </row>
    <row r="1308" spans="1:32" ht="15" customHeight="1" x14ac:dyDescent="0.25">
      <c r="A1308">
        <v>1307</v>
      </c>
      <c r="B1308" t="s">
        <v>3000</v>
      </c>
      <c r="C1308">
        <v>20250124</v>
      </c>
      <c r="D1308">
        <v>20250129</v>
      </c>
      <c r="E1308">
        <v>133</v>
      </c>
      <c r="F1308">
        <v>18</v>
      </c>
      <c r="G1308">
        <v>10</v>
      </c>
      <c r="H1308">
        <v>7</v>
      </c>
      <c r="I1308">
        <v>2</v>
      </c>
      <c r="J1308">
        <v>1</v>
      </c>
      <c r="K1308" t="s">
        <v>1325</v>
      </c>
      <c r="L1308">
        <v>6</v>
      </c>
      <c r="M1308" s="5">
        <v>244.71</v>
      </c>
      <c r="N1308" s="6">
        <v>0</v>
      </c>
      <c r="O1308" s="5">
        <f t="shared" si="120"/>
        <v>244.71</v>
      </c>
      <c r="P1308" s="5">
        <f t="shared" si="121"/>
        <v>1468.26</v>
      </c>
      <c r="Q1308" s="5">
        <v>67.599999999999994</v>
      </c>
      <c r="R1308" s="5">
        <f t="shared" si="122"/>
        <v>405.59999999999997</v>
      </c>
      <c r="S1308" s="5">
        <f t="shared" si="123"/>
        <v>1062.6600000000001</v>
      </c>
      <c r="T1308" s="6">
        <f t="shared" si="124"/>
        <v>0.72375464835928249</v>
      </c>
      <c r="U1308" s="5">
        <v>0</v>
      </c>
      <c r="V1308">
        <v>0</v>
      </c>
      <c r="W1308" s="5">
        <f t="shared" si="125"/>
        <v>0</v>
      </c>
      <c r="X1308" s="5">
        <v>1483.09</v>
      </c>
      <c r="Y1308" t="s">
        <v>1319</v>
      </c>
      <c r="Z1308" t="s">
        <v>3001</v>
      </c>
      <c r="AA1308" t="s">
        <v>1321</v>
      </c>
      <c r="AB1308" t="s">
        <v>1344</v>
      </c>
      <c r="AC1308" t="s">
        <v>1360</v>
      </c>
      <c r="AD1308" t="s">
        <v>62</v>
      </c>
      <c r="AE1308" s="4">
        <v>1</v>
      </c>
      <c r="AF1308">
        <v>1</v>
      </c>
    </row>
    <row r="1309" spans="1:32" ht="15" customHeight="1" x14ac:dyDescent="0.25">
      <c r="A1309">
        <v>1308</v>
      </c>
      <c r="B1309" t="s">
        <v>3002</v>
      </c>
      <c r="C1309">
        <v>20241201</v>
      </c>
      <c r="D1309">
        <v>20241205</v>
      </c>
      <c r="E1309">
        <v>140</v>
      </c>
      <c r="F1309">
        <v>28</v>
      </c>
      <c r="G1309">
        <v>11</v>
      </c>
      <c r="H1309">
        <v>8</v>
      </c>
      <c r="I1309">
        <v>2</v>
      </c>
      <c r="J1309">
        <v>2</v>
      </c>
      <c r="K1309" t="s">
        <v>1325</v>
      </c>
      <c r="L1309">
        <v>4</v>
      </c>
      <c r="M1309" s="5">
        <v>1817.74</v>
      </c>
      <c r="N1309" s="6">
        <v>8.2600000000000007E-2</v>
      </c>
      <c r="O1309" s="5">
        <f t="shared" si="120"/>
        <v>1667.5946759999999</v>
      </c>
      <c r="P1309" s="5">
        <f t="shared" si="121"/>
        <v>6670.3787039999997</v>
      </c>
      <c r="Q1309" s="5">
        <v>1285.75</v>
      </c>
      <c r="R1309" s="5">
        <f t="shared" si="122"/>
        <v>5143</v>
      </c>
      <c r="S1309" s="5">
        <f t="shared" si="123"/>
        <v>1479.1887039999997</v>
      </c>
      <c r="T1309" s="6">
        <f t="shared" si="124"/>
        <v>0.22175483126812282</v>
      </c>
      <c r="U1309" s="5">
        <v>48.19</v>
      </c>
      <c r="V1309">
        <v>0</v>
      </c>
      <c r="W1309" s="5">
        <f t="shared" si="125"/>
        <v>0</v>
      </c>
      <c r="X1309" s="5">
        <v>6234</v>
      </c>
      <c r="Y1309" t="s">
        <v>1319</v>
      </c>
      <c r="Z1309" t="s">
        <v>3003</v>
      </c>
      <c r="AA1309" t="s">
        <v>1321</v>
      </c>
      <c r="AB1309" t="s">
        <v>1344</v>
      </c>
      <c r="AC1309" t="s">
        <v>1323</v>
      </c>
      <c r="AD1309" t="s">
        <v>62</v>
      </c>
      <c r="AE1309" s="4">
        <v>1</v>
      </c>
      <c r="AF1309">
        <v>1</v>
      </c>
    </row>
    <row r="1310" spans="1:32" ht="15" customHeight="1" x14ac:dyDescent="0.25">
      <c r="A1310">
        <v>1309</v>
      </c>
      <c r="B1310" t="s">
        <v>3004</v>
      </c>
      <c r="C1310">
        <v>20231027</v>
      </c>
      <c r="D1310">
        <v>20231030</v>
      </c>
      <c r="E1310">
        <v>274</v>
      </c>
      <c r="F1310">
        <v>23</v>
      </c>
      <c r="G1310">
        <v>1</v>
      </c>
      <c r="H1310">
        <v>9</v>
      </c>
      <c r="I1310">
        <v>3</v>
      </c>
      <c r="J1310">
        <v>1</v>
      </c>
      <c r="K1310" t="s">
        <v>1325</v>
      </c>
      <c r="L1310">
        <v>1</v>
      </c>
      <c r="M1310" s="5">
        <v>1859.45</v>
      </c>
      <c r="N1310" s="6">
        <v>0</v>
      </c>
      <c r="O1310" s="5">
        <f t="shared" si="120"/>
        <v>1859.45</v>
      </c>
      <c r="P1310" s="5">
        <f t="shared" si="121"/>
        <v>1859.45</v>
      </c>
      <c r="Q1310" s="5">
        <v>844.81</v>
      </c>
      <c r="R1310" s="5">
        <f t="shared" si="122"/>
        <v>844.81</v>
      </c>
      <c r="S1310" s="5">
        <f t="shared" si="123"/>
        <v>1009.6400000000001</v>
      </c>
      <c r="T1310" s="6">
        <f t="shared" si="124"/>
        <v>0.54297776224152305</v>
      </c>
      <c r="U1310" s="5">
        <v>5</v>
      </c>
      <c r="V1310">
        <v>0</v>
      </c>
      <c r="W1310" s="5">
        <f t="shared" si="125"/>
        <v>0</v>
      </c>
      <c r="X1310" s="5">
        <v>1770.9</v>
      </c>
      <c r="Y1310" t="s">
        <v>1319</v>
      </c>
      <c r="Z1310" t="s">
        <v>3005</v>
      </c>
      <c r="AA1310" t="s">
        <v>1321</v>
      </c>
      <c r="AB1310" t="s">
        <v>1322</v>
      </c>
      <c r="AC1310" t="s">
        <v>1323</v>
      </c>
      <c r="AD1310" t="s">
        <v>62</v>
      </c>
      <c r="AE1310" s="4">
        <v>1</v>
      </c>
      <c r="AF1310">
        <v>1</v>
      </c>
    </row>
    <row r="1311" spans="1:32" ht="15" customHeight="1" x14ac:dyDescent="0.25">
      <c r="A1311">
        <v>1310</v>
      </c>
      <c r="B1311" t="s">
        <v>3004</v>
      </c>
      <c r="C1311">
        <v>20231027</v>
      </c>
      <c r="D1311">
        <v>20231030</v>
      </c>
      <c r="E1311">
        <v>274</v>
      </c>
      <c r="F1311">
        <v>23</v>
      </c>
      <c r="G1311">
        <v>1</v>
      </c>
      <c r="H1311">
        <v>9</v>
      </c>
      <c r="I1311">
        <v>3</v>
      </c>
      <c r="J1311">
        <v>1</v>
      </c>
      <c r="K1311" t="s">
        <v>1325</v>
      </c>
      <c r="L1311">
        <v>5</v>
      </c>
      <c r="M1311" s="5">
        <v>1832.93</v>
      </c>
      <c r="N1311" s="6">
        <v>0</v>
      </c>
      <c r="O1311" s="5">
        <f t="shared" si="120"/>
        <v>1832.93</v>
      </c>
      <c r="P1311" s="5">
        <f t="shared" si="121"/>
        <v>9164.65</v>
      </c>
      <c r="Q1311" s="5">
        <v>865.63</v>
      </c>
      <c r="R1311" s="5">
        <f t="shared" si="122"/>
        <v>4328.1499999999996</v>
      </c>
      <c r="S1311" s="5">
        <f t="shared" si="123"/>
        <v>4762.58</v>
      </c>
      <c r="T1311" s="6">
        <f t="shared" si="124"/>
        <v>0.51966850889013771</v>
      </c>
      <c r="U1311" s="5">
        <v>73.92</v>
      </c>
      <c r="V1311">
        <v>0</v>
      </c>
      <c r="W1311" s="5">
        <f t="shared" si="125"/>
        <v>0</v>
      </c>
      <c r="X1311" s="5">
        <v>8728.24</v>
      </c>
      <c r="Y1311" t="s">
        <v>1319</v>
      </c>
      <c r="Z1311" t="s">
        <v>3005</v>
      </c>
      <c r="AA1311" t="s">
        <v>1321</v>
      </c>
      <c r="AB1311" t="s">
        <v>1322</v>
      </c>
      <c r="AC1311" t="s">
        <v>1323</v>
      </c>
      <c r="AD1311" t="s">
        <v>62</v>
      </c>
      <c r="AE1311" s="4">
        <v>1</v>
      </c>
      <c r="AF1311">
        <v>1</v>
      </c>
    </row>
    <row r="1312" spans="1:32" ht="15" customHeight="1" x14ac:dyDescent="0.25">
      <c r="A1312">
        <v>1311</v>
      </c>
      <c r="B1312" t="s">
        <v>3004</v>
      </c>
      <c r="C1312">
        <v>20231027</v>
      </c>
      <c r="D1312">
        <v>20231030</v>
      </c>
      <c r="E1312">
        <v>274</v>
      </c>
      <c r="F1312">
        <v>22</v>
      </c>
      <c r="G1312">
        <v>1</v>
      </c>
      <c r="H1312">
        <v>9</v>
      </c>
      <c r="I1312">
        <v>3</v>
      </c>
      <c r="J1312">
        <v>1</v>
      </c>
      <c r="K1312" t="s">
        <v>1325</v>
      </c>
      <c r="L1312">
        <v>5</v>
      </c>
      <c r="M1312" s="5">
        <v>3583.24</v>
      </c>
      <c r="N1312" s="6">
        <v>0</v>
      </c>
      <c r="O1312" s="5">
        <f t="shared" si="120"/>
        <v>3583.24</v>
      </c>
      <c r="P1312" s="5">
        <f t="shared" si="121"/>
        <v>17916.199999999997</v>
      </c>
      <c r="Q1312" s="5">
        <v>1863.15</v>
      </c>
      <c r="R1312" s="5">
        <f t="shared" si="122"/>
        <v>9315.75</v>
      </c>
      <c r="S1312" s="5">
        <f t="shared" si="123"/>
        <v>8572.0099999999966</v>
      </c>
      <c r="T1312" s="6">
        <f t="shared" si="124"/>
        <v>0.47845022940132381</v>
      </c>
      <c r="U1312" s="5">
        <v>28.44</v>
      </c>
      <c r="V1312">
        <v>0</v>
      </c>
      <c r="W1312" s="5">
        <f t="shared" si="125"/>
        <v>0</v>
      </c>
      <c r="X1312" s="5">
        <v>17063.05</v>
      </c>
      <c r="Y1312" t="s">
        <v>1319</v>
      </c>
      <c r="Z1312" t="s">
        <v>3005</v>
      </c>
      <c r="AA1312" t="s">
        <v>1321</v>
      </c>
      <c r="AB1312" t="s">
        <v>1322</v>
      </c>
      <c r="AC1312" t="s">
        <v>1323</v>
      </c>
      <c r="AD1312" t="s">
        <v>62</v>
      </c>
      <c r="AE1312" s="4">
        <v>1</v>
      </c>
      <c r="AF1312">
        <v>1</v>
      </c>
    </row>
    <row r="1313" spans="1:32" ht="15" customHeight="1" x14ac:dyDescent="0.25">
      <c r="A1313">
        <v>1312</v>
      </c>
      <c r="B1313" t="s">
        <v>3006</v>
      </c>
      <c r="C1313">
        <v>20230505</v>
      </c>
      <c r="D1313">
        <v>20230507</v>
      </c>
      <c r="E1313">
        <v>251</v>
      </c>
      <c r="F1313">
        <v>9</v>
      </c>
      <c r="G1313">
        <v>2</v>
      </c>
      <c r="H1313">
        <v>10</v>
      </c>
      <c r="I1313">
        <v>6</v>
      </c>
      <c r="J1313">
        <v>1</v>
      </c>
      <c r="K1313" t="s">
        <v>1325</v>
      </c>
      <c r="L1313">
        <v>1</v>
      </c>
      <c r="M1313" s="5">
        <v>390.3</v>
      </c>
      <c r="N1313" s="6">
        <v>0</v>
      </c>
      <c r="O1313" s="5">
        <f t="shared" si="120"/>
        <v>390.3</v>
      </c>
      <c r="P1313" s="5">
        <f t="shared" si="121"/>
        <v>390.3</v>
      </c>
      <c r="Q1313" s="5">
        <v>244.71</v>
      </c>
      <c r="R1313" s="5">
        <f t="shared" si="122"/>
        <v>244.71</v>
      </c>
      <c r="S1313" s="5">
        <f t="shared" si="123"/>
        <v>140.52000000000001</v>
      </c>
      <c r="T1313" s="6">
        <f t="shared" si="124"/>
        <v>0.36003074558032283</v>
      </c>
      <c r="U1313" s="5">
        <v>5.07</v>
      </c>
      <c r="V1313">
        <v>0</v>
      </c>
      <c r="W1313" s="5">
        <f t="shared" si="125"/>
        <v>0</v>
      </c>
      <c r="X1313" s="5">
        <v>394.24</v>
      </c>
      <c r="Y1313" t="s">
        <v>1319</v>
      </c>
      <c r="Z1313" t="s">
        <v>3007</v>
      </c>
      <c r="AA1313" t="s">
        <v>1321</v>
      </c>
      <c r="AB1313" t="s">
        <v>1322</v>
      </c>
      <c r="AC1313" t="s">
        <v>1323</v>
      </c>
      <c r="AD1313" t="s">
        <v>62</v>
      </c>
      <c r="AE1313" s="4">
        <v>1</v>
      </c>
      <c r="AF1313">
        <v>1</v>
      </c>
    </row>
    <row r="1314" spans="1:32" ht="15" customHeight="1" x14ac:dyDescent="0.25">
      <c r="A1314">
        <v>1313</v>
      </c>
      <c r="B1314" t="s">
        <v>3008</v>
      </c>
      <c r="C1314">
        <v>20231126</v>
      </c>
      <c r="D1314">
        <v>20231127</v>
      </c>
      <c r="E1314">
        <v>165</v>
      </c>
      <c r="F1314">
        <v>25</v>
      </c>
      <c r="G1314">
        <v>3</v>
      </c>
      <c r="H1314">
        <v>11</v>
      </c>
      <c r="I1314">
        <v>4</v>
      </c>
      <c r="J1314">
        <v>1</v>
      </c>
      <c r="K1314" t="s">
        <v>1325</v>
      </c>
      <c r="L1314">
        <v>1</v>
      </c>
      <c r="M1314" s="5">
        <v>11551.31</v>
      </c>
      <c r="N1314" s="6">
        <v>0</v>
      </c>
      <c r="O1314" s="5">
        <f t="shared" si="120"/>
        <v>11551.31</v>
      </c>
      <c r="P1314" s="5">
        <f t="shared" si="121"/>
        <v>11551.31</v>
      </c>
      <c r="Q1314" s="5">
        <v>7191.09</v>
      </c>
      <c r="R1314" s="5">
        <f t="shared" si="122"/>
        <v>7191.09</v>
      </c>
      <c r="S1314" s="5">
        <f t="shared" si="123"/>
        <v>4351.3599999999997</v>
      </c>
      <c r="T1314" s="6">
        <f t="shared" si="124"/>
        <v>0.3766984004411621</v>
      </c>
      <c r="U1314" s="5">
        <v>8.86</v>
      </c>
      <c r="V1314">
        <v>0</v>
      </c>
      <c r="W1314" s="5">
        <f t="shared" si="125"/>
        <v>0</v>
      </c>
      <c r="X1314" s="5">
        <v>10695.66</v>
      </c>
      <c r="Y1314" t="s">
        <v>1319</v>
      </c>
      <c r="Z1314" t="s">
        <v>3009</v>
      </c>
      <c r="AA1314" t="s">
        <v>1321</v>
      </c>
      <c r="AB1314" t="s">
        <v>1327</v>
      </c>
      <c r="AC1314" t="s">
        <v>1323</v>
      </c>
      <c r="AD1314" t="s">
        <v>62</v>
      </c>
      <c r="AE1314" s="4">
        <v>1</v>
      </c>
      <c r="AF1314">
        <v>1</v>
      </c>
    </row>
    <row r="1315" spans="1:32" ht="15" customHeight="1" x14ac:dyDescent="0.25">
      <c r="A1315">
        <v>1314</v>
      </c>
      <c r="B1315" t="s">
        <v>3008</v>
      </c>
      <c r="C1315">
        <v>20231126</v>
      </c>
      <c r="D1315">
        <v>20231127</v>
      </c>
      <c r="E1315">
        <v>165</v>
      </c>
      <c r="F1315">
        <v>22</v>
      </c>
      <c r="G1315">
        <v>3</v>
      </c>
      <c r="H1315">
        <v>11</v>
      </c>
      <c r="I1315">
        <v>4</v>
      </c>
      <c r="J1315">
        <v>1</v>
      </c>
      <c r="K1315" t="s">
        <v>1325</v>
      </c>
      <c r="L1315">
        <v>2</v>
      </c>
      <c r="M1315" s="5">
        <v>3505.44</v>
      </c>
      <c r="N1315" s="6">
        <v>0</v>
      </c>
      <c r="O1315" s="5">
        <f t="shared" si="120"/>
        <v>3505.44</v>
      </c>
      <c r="P1315" s="5">
        <f t="shared" si="121"/>
        <v>7010.88</v>
      </c>
      <c r="Q1315" s="5">
        <v>1792.28</v>
      </c>
      <c r="R1315" s="5">
        <f t="shared" si="122"/>
        <v>3584.56</v>
      </c>
      <c r="S1315" s="5">
        <f t="shared" si="123"/>
        <v>3405.56</v>
      </c>
      <c r="T1315" s="6">
        <f t="shared" si="124"/>
        <v>0.48575357159158333</v>
      </c>
      <c r="U1315" s="5">
        <v>20.76</v>
      </c>
      <c r="V1315">
        <v>0</v>
      </c>
      <c r="W1315" s="5">
        <f t="shared" si="125"/>
        <v>0</v>
      </c>
      <c r="X1315" s="5">
        <v>6491.56</v>
      </c>
      <c r="Y1315" t="s">
        <v>1319</v>
      </c>
      <c r="Z1315" t="s">
        <v>3009</v>
      </c>
      <c r="AA1315" t="s">
        <v>1321</v>
      </c>
      <c r="AB1315" t="s">
        <v>1327</v>
      </c>
      <c r="AC1315" t="s">
        <v>1323</v>
      </c>
      <c r="AD1315" t="s">
        <v>62</v>
      </c>
      <c r="AE1315" s="4">
        <v>1</v>
      </c>
      <c r="AF1315">
        <v>1</v>
      </c>
    </row>
    <row r="1316" spans="1:32" ht="15" customHeight="1" x14ac:dyDescent="0.25">
      <c r="A1316">
        <v>1315</v>
      </c>
      <c r="B1316" t="s">
        <v>3010</v>
      </c>
      <c r="C1316">
        <v>20250216</v>
      </c>
      <c r="D1316">
        <v>20250216</v>
      </c>
      <c r="E1316">
        <v>407</v>
      </c>
      <c r="F1316">
        <v>19</v>
      </c>
      <c r="G1316">
        <v>26</v>
      </c>
      <c r="H1316">
        <v>24</v>
      </c>
      <c r="I1316">
        <v>3</v>
      </c>
      <c r="J1316">
        <v>1</v>
      </c>
      <c r="K1316" t="s">
        <v>1325</v>
      </c>
      <c r="L1316">
        <v>3</v>
      </c>
      <c r="M1316" s="5">
        <v>241.71</v>
      </c>
      <c r="N1316" s="6">
        <v>0</v>
      </c>
      <c r="O1316" s="5">
        <f t="shared" si="120"/>
        <v>241.71</v>
      </c>
      <c r="P1316" s="5">
        <f t="shared" si="121"/>
        <v>725.13</v>
      </c>
      <c r="Q1316" s="5">
        <v>36.15</v>
      </c>
      <c r="R1316" s="5">
        <f t="shared" si="122"/>
        <v>108.44999999999999</v>
      </c>
      <c r="S1316" s="5">
        <f t="shared" si="123"/>
        <v>616.68000000000006</v>
      </c>
      <c r="T1316" s="6">
        <f t="shared" si="124"/>
        <v>0.85044061064912513</v>
      </c>
      <c r="U1316" s="5">
        <v>0</v>
      </c>
      <c r="V1316">
        <v>0</v>
      </c>
      <c r="W1316" s="5">
        <f t="shared" si="125"/>
        <v>0</v>
      </c>
      <c r="X1316" s="5">
        <v>771.41</v>
      </c>
      <c r="Y1316" t="s">
        <v>1319</v>
      </c>
      <c r="Z1316" t="s">
        <v>3011</v>
      </c>
      <c r="AA1316" t="s">
        <v>1321</v>
      </c>
      <c r="AB1316" t="s">
        <v>1327</v>
      </c>
      <c r="AC1316" t="s">
        <v>1360</v>
      </c>
      <c r="AD1316" t="s">
        <v>99</v>
      </c>
      <c r="AE1316" s="4">
        <v>1.27</v>
      </c>
      <c r="AF1316">
        <v>1</v>
      </c>
    </row>
    <row r="1317" spans="1:32" ht="15" customHeight="1" x14ac:dyDescent="0.25">
      <c r="A1317">
        <v>1316</v>
      </c>
      <c r="B1317" t="s">
        <v>3012</v>
      </c>
      <c r="C1317">
        <v>20230301</v>
      </c>
      <c r="D1317">
        <v>20230308</v>
      </c>
      <c r="E1317">
        <v>105</v>
      </c>
      <c r="F1317">
        <v>15</v>
      </c>
      <c r="G1317">
        <v>5</v>
      </c>
      <c r="H1317">
        <v>1</v>
      </c>
      <c r="I1317">
        <v>5</v>
      </c>
      <c r="J1317">
        <v>1</v>
      </c>
      <c r="K1317" t="s">
        <v>1325</v>
      </c>
      <c r="L1317">
        <v>3</v>
      </c>
      <c r="M1317" s="5">
        <v>78.92</v>
      </c>
      <c r="N1317" s="6">
        <v>0</v>
      </c>
      <c r="O1317" s="5">
        <f t="shared" si="120"/>
        <v>78.92</v>
      </c>
      <c r="P1317" s="5">
        <f t="shared" si="121"/>
        <v>236.76</v>
      </c>
      <c r="Q1317" s="5">
        <v>20.6</v>
      </c>
      <c r="R1317" s="5">
        <f t="shared" si="122"/>
        <v>61.800000000000004</v>
      </c>
      <c r="S1317" s="5">
        <f t="shared" si="123"/>
        <v>174.95999999999998</v>
      </c>
      <c r="T1317" s="6">
        <f t="shared" si="124"/>
        <v>0.73897617840851493</v>
      </c>
      <c r="U1317" s="5">
        <v>0</v>
      </c>
      <c r="V1317">
        <v>0</v>
      </c>
      <c r="W1317" s="5">
        <f t="shared" si="125"/>
        <v>0</v>
      </c>
      <c r="X1317" s="5">
        <v>244.08</v>
      </c>
      <c r="Y1317" t="s">
        <v>1319</v>
      </c>
      <c r="Z1317" t="s">
        <v>3013</v>
      </c>
      <c r="AA1317" t="s">
        <v>1321</v>
      </c>
      <c r="AB1317" t="s">
        <v>1330</v>
      </c>
      <c r="AC1317" t="s">
        <v>1323</v>
      </c>
      <c r="AD1317" t="s">
        <v>62</v>
      </c>
      <c r="AE1317" s="4">
        <v>1</v>
      </c>
      <c r="AF1317">
        <v>1</v>
      </c>
    </row>
    <row r="1318" spans="1:32" ht="15" customHeight="1" x14ac:dyDescent="0.25">
      <c r="A1318">
        <v>1317</v>
      </c>
      <c r="B1318" t="s">
        <v>3012</v>
      </c>
      <c r="C1318">
        <v>20230301</v>
      </c>
      <c r="D1318">
        <v>20230308</v>
      </c>
      <c r="E1318">
        <v>105</v>
      </c>
      <c r="F1318">
        <v>3</v>
      </c>
      <c r="G1318">
        <v>5</v>
      </c>
      <c r="H1318">
        <v>1</v>
      </c>
      <c r="I1318">
        <v>5</v>
      </c>
      <c r="J1318">
        <v>1</v>
      </c>
      <c r="K1318" t="s">
        <v>1325</v>
      </c>
      <c r="L1318">
        <v>4</v>
      </c>
      <c r="M1318" s="5">
        <v>1236.49</v>
      </c>
      <c r="N1318" s="6">
        <v>0</v>
      </c>
      <c r="O1318" s="5">
        <f t="shared" si="120"/>
        <v>1236.49</v>
      </c>
      <c r="P1318" s="5">
        <f t="shared" si="121"/>
        <v>4945.96</v>
      </c>
      <c r="Q1318" s="5">
        <v>670.51</v>
      </c>
      <c r="R1318" s="5">
        <f t="shared" si="122"/>
        <v>2682.04</v>
      </c>
      <c r="S1318" s="5">
        <f t="shared" si="123"/>
        <v>2214.13</v>
      </c>
      <c r="T1318" s="6">
        <f t="shared" si="124"/>
        <v>0.44766435636357754</v>
      </c>
      <c r="U1318" s="5">
        <v>49.79</v>
      </c>
      <c r="V1318">
        <v>0</v>
      </c>
      <c r="W1318" s="5">
        <f t="shared" si="125"/>
        <v>0</v>
      </c>
      <c r="X1318" s="5">
        <v>5098.93</v>
      </c>
      <c r="Y1318" t="s">
        <v>1319</v>
      </c>
      <c r="Z1318" t="s">
        <v>3013</v>
      </c>
      <c r="AA1318" t="s">
        <v>1321</v>
      </c>
      <c r="AB1318" t="s">
        <v>1330</v>
      </c>
      <c r="AC1318" t="s">
        <v>1323</v>
      </c>
      <c r="AD1318" t="s">
        <v>62</v>
      </c>
      <c r="AE1318" s="4">
        <v>1</v>
      </c>
      <c r="AF1318">
        <v>1</v>
      </c>
    </row>
    <row r="1319" spans="1:32" ht="15" customHeight="1" x14ac:dyDescent="0.25">
      <c r="A1319">
        <v>1318</v>
      </c>
      <c r="B1319" t="s">
        <v>3012</v>
      </c>
      <c r="C1319">
        <v>20230301</v>
      </c>
      <c r="D1319">
        <v>20230308</v>
      </c>
      <c r="E1319">
        <v>105</v>
      </c>
      <c r="F1319">
        <v>19</v>
      </c>
      <c r="G1319">
        <v>5</v>
      </c>
      <c r="H1319">
        <v>1</v>
      </c>
      <c r="I1319">
        <v>5</v>
      </c>
      <c r="J1319">
        <v>1</v>
      </c>
      <c r="K1319" t="s">
        <v>1325</v>
      </c>
      <c r="L1319">
        <v>0</v>
      </c>
      <c r="M1319" s="5">
        <v>249.37</v>
      </c>
      <c r="N1319" s="6">
        <v>0</v>
      </c>
      <c r="O1319" s="5">
        <f t="shared" si="120"/>
        <v>249.37</v>
      </c>
      <c r="P1319" s="5">
        <f t="shared" si="121"/>
        <v>0</v>
      </c>
      <c r="Q1319" s="5">
        <v>39.369999999999997</v>
      </c>
      <c r="R1319" s="5">
        <f t="shared" si="122"/>
        <v>0</v>
      </c>
      <c r="S1319" s="5">
        <f t="shared" si="123"/>
        <v>0</v>
      </c>
      <c r="T1319" s="6">
        <f t="shared" si="124"/>
        <v>0</v>
      </c>
      <c r="U1319" s="5">
        <v>0</v>
      </c>
      <c r="V1319">
        <v>0</v>
      </c>
      <c r="W1319" s="5">
        <f t="shared" si="125"/>
        <v>0</v>
      </c>
      <c r="X1319" s="5">
        <v>0</v>
      </c>
      <c r="Y1319" t="s">
        <v>1319</v>
      </c>
      <c r="Z1319" t="s">
        <v>3013</v>
      </c>
      <c r="AA1319" t="s">
        <v>1321</v>
      </c>
      <c r="AB1319" t="s">
        <v>1330</v>
      </c>
      <c r="AC1319" t="s">
        <v>1323</v>
      </c>
      <c r="AD1319" t="s">
        <v>62</v>
      </c>
      <c r="AE1319" s="4">
        <v>1</v>
      </c>
      <c r="AF1319">
        <v>1</v>
      </c>
    </row>
    <row r="1320" spans="1:32" ht="15" customHeight="1" x14ac:dyDescent="0.25">
      <c r="A1320">
        <v>1319</v>
      </c>
      <c r="B1320" t="s">
        <v>3012</v>
      </c>
      <c r="C1320">
        <v>20230301</v>
      </c>
      <c r="D1320">
        <v>20230308</v>
      </c>
      <c r="E1320">
        <v>105</v>
      </c>
      <c r="F1320">
        <v>13</v>
      </c>
      <c r="G1320">
        <v>5</v>
      </c>
      <c r="H1320">
        <v>1</v>
      </c>
      <c r="I1320">
        <v>5</v>
      </c>
      <c r="J1320">
        <v>1</v>
      </c>
      <c r="K1320" t="s">
        <v>1325</v>
      </c>
      <c r="L1320">
        <v>7</v>
      </c>
      <c r="M1320" s="5">
        <v>26.2</v>
      </c>
      <c r="N1320" s="6">
        <v>0</v>
      </c>
      <c r="O1320" s="5">
        <f t="shared" si="120"/>
        <v>26.2</v>
      </c>
      <c r="P1320" s="5">
        <f t="shared" si="121"/>
        <v>183.4</v>
      </c>
      <c r="Q1320" s="5">
        <v>3.25</v>
      </c>
      <c r="R1320" s="5">
        <f t="shared" si="122"/>
        <v>22.75</v>
      </c>
      <c r="S1320" s="5">
        <f t="shared" si="123"/>
        <v>160.65</v>
      </c>
      <c r="T1320" s="6">
        <f t="shared" si="124"/>
        <v>0.87595419847328249</v>
      </c>
      <c r="U1320" s="5">
        <v>0</v>
      </c>
      <c r="V1320">
        <v>0</v>
      </c>
      <c r="W1320" s="5">
        <f t="shared" si="125"/>
        <v>0</v>
      </c>
      <c r="X1320" s="5">
        <v>189.07</v>
      </c>
      <c r="Y1320" t="s">
        <v>1319</v>
      </c>
      <c r="Z1320" t="s">
        <v>3013</v>
      </c>
      <c r="AA1320" t="s">
        <v>1321</v>
      </c>
      <c r="AB1320" t="s">
        <v>1330</v>
      </c>
      <c r="AC1320" t="s">
        <v>1323</v>
      </c>
      <c r="AD1320" t="s">
        <v>62</v>
      </c>
      <c r="AE1320" s="4">
        <v>1</v>
      </c>
      <c r="AF1320">
        <v>1</v>
      </c>
    </row>
    <row r="1321" spans="1:32" ht="15" customHeight="1" x14ac:dyDescent="0.25">
      <c r="A1321">
        <v>1320</v>
      </c>
      <c r="B1321" t="s">
        <v>3014</v>
      </c>
      <c r="C1321">
        <v>20250705</v>
      </c>
      <c r="D1321">
        <v>20250711</v>
      </c>
      <c r="E1321">
        <v>31</v>
      </c>
      <c r="F1321">
        <v>14</v>
      </c>
      <c r="G1321">
        <v>6</v>
      </c>
      <c r="H1321">
        <v>2</v>
      </c>
      <c r="I1321">
        <v>1</v>
      </c>
      <c r="J1321">
        <v>1</v>
      </c>
      <c r="K1321" t="s">
        <v>1318</v>
      </c>
      <c r="L1321">
        <v>50</v>
      </c>
      <c r="M1321" s="5">
        <v>81.23</v>
      </c>
      <c r="N1321" s="6">
        <v>0</v>
      </c>
      <c r="O1321" s="5">
        <f t="shared" si="120"/>
        <v>81.23</v>
      </c>
      <c r="P1321" s="5">
        <f t="shared" si="121"/>
        <v>4061.5</v>
      </c>
      <c r="Q1321" s="5">
        <v>20.78</v>
      </c>
      <c r="R1321" s="5">
        <f t="shared" si="122"/>
        <v>623.40000000000009</v>
      </c>
      <c r="S1321" s="5">
        <f t="shared" si="123"/>
        <v>1813.4999999999995</v>
      </c>
      <c r="T1321" s="6">
        <f t="shared" si="124"/>
        <v>0.74418318355287449</v>
      </c>
      <c r="U1321" s="5">
        <v>0</v>
      </c>
      <c r="V1321">
        <v>20</v>
      </c>
      <c r="W1321" s="5">
        <f t="shared" si="125"/>
        <v>1624.6000000000001</v>
      </c>
      <c r="X1321" s="5">
        <v>3943.2</v>
      </c>
      <c r="Y1321" t="s">
        <v>1319</v>
      </c>
      <c r="Z1321" t="s">
        <v>3015</v>
      </c>
      <c r="AA1321" t="s">
        <v>1338</v>
      </c>
      <c r="AB1321" t="s">
        <v>1322</v>
      </c>
      <c r="AC1321" t="s">
        <v>1339</v>
      </c>
      <c r="AD1321" t="s">
        <v>62</v>
      </c>
      <c r="AE1321" s="4">
        <v>1</v>
      </c>
      <c r="AF1321">
        <v>1</v>
      </c>
    </row>
    <row r="1322" spans="1:32" ht="15" customHeight="1" x14ac:dyDescent="0.25">
      <c r="A1322">
        <v>1321</v>
      </c>
      <c r="B1322" t="s">
        <v>3016</v>
      </c>
      <c r="C1322">
        <v>20250710</v>
      </c>
      <c r="D1322">
        <v>20250715</v>
      </c>
      <c r="E1322">
        <v>271</v>
      </c>
      <c r="F1322">
        <v>11</v>
      </c>
      <c r="G1322">
        <v>14</v>
      </c>
      <c r="H1322">
        <v>3</v>
      </c>
      <c r="I1322">
        <v>6</v>
      </c>
      <c r="J1322">
        <v>1</v>
      </c>
      <c r="K1322" t="s">
        <v>1325</v>
      </c>
      <c r="L1322">
        <v>3</v>
      </c>
      <c r="M1322" s="5">
        <v>126.37</v>
      </c>
      <c r="N1322" s="6">
        <v>0</v>
      </c>
      <c r="O1322" s="5">
        <f t="shared" si="120"/>
        <v>126.37</v>
      </c>
      <c r="P1322" s="5">
        <f t="shared" si="121"/>
        <v>379.11</v>
      </c>
      <c r="Q1322" s="5">
        <v>22.76</v>
      </c>
      <c r="R1322" s="5">
        <f t="shared" si="122"/>
        <v>68.28</v>
      </c>
      <c r="S1322" s="5">
        <f t="shared" si="123"/>
        <v>310.83000000000004</v>
      </c>
      <c r="T1322" s="6">
        <f t="shared" si="124"/>
        <v>0.81989396217456678</v>
      </c>
      <c r="U1322" s="5">
        <v>0</v>
      </c>
      <c r="V1322">
        <v>0</v>
      </c>
      <c r="W1322" s="5">
        <f t="shared" si="125"/>
        <v>0</v>
      </c>
      <c r="X1322" s="5">
        <v>368.07</v>
      </c>
      <c r="Y1322" t="s">
        <v>1319</v>
      </c>
      <c r="Z1322" t="s">
        <v>3017</v>
      </c>
      <c r="AA1322" t="s">
        <v>1321</v>
      </c>
      <c r="AB1322" t="s">
        <v>1344</v>
      </c>
      <c r="AC1322" t="s">
        <v>1323</v>
      </c>
      <c r="AD1322" t="s">
        <v>79</v>
      </c>
      <c r="AE1322" s="4">
        <v>0.74</v>
      </c>
      <c r="AF1322">
        <v>1</v>
      </c>
    </row>
    <row r="1323" spans="1:32" ht="15" customHeight="1" x14ac:dyDescent="0.25">
      <c r="A1323">
        <v>1322</v>
      </c>
      <c r="B1323" t="s">
        <v>3016</v>
      </c>
      <c r="C1323">
        <v>20250710</v>
      </c>
      <c r="D1323">
        <v>20250715</v>
      </c>
      <c r="E1323">
        <v>271</v>
      </c>
      <c r="F1323">
        <v>6</v>
      </c>
      <c r="G1323">
        <v>14</v>
      </c>
      <c r="H1323">
        <v>3</v>
      </c>
      <c r="I1323">
        <v>6</v>
      </c>
      <c r="J1323">
        <v>2</v>
      </c>
      <c r="K1323" t="s">
        <v>1325</v>
      </c>
      <c r="L1323">
        <v>2</v>
      </c>
      <c r="M1323" s="5">
        <v>132.72</v>
      </c>
      <c r="N1323" s="6">
        <v>7.1300000000000002E-2</v>
      </c>
      <c r="O1323" s="5">
        <f t="shared" si="120"/>
        <v>123.257064</v>
      </c>
      <c r="P1323" s="5">
        <f t="shared" si="121"/>
        <v>246.514128</v>
      </c>
      <c r="Q1323" s="5">
        <v>82.52</v>
      </c>
      <c r="R1323" s="5">
        <f t="shared" si="122"/>
        <v>165.04</v>
      </c>
      <c r="S1323" s="5">
        <f t="shared" si="123"/>
        <v>66.124128000000013</v>
      </c>
      <c r="T1323" s="6">
        <f t="shared" si="124"/>
        <v>0.26823666674390367</v>
      </c>
      <c r="U1323" s="5">
        <v>15.35</v>
      </c>
      <c r="V1323">
        <v>0</v>
      </c>
      <c r="W1323" s="5">
        <f t="shared" si="125"/>
        <v>0</v>
      </c>
      <c r="X1323" s="5">
        <v>239.33</v>
      </c>
      <c r="Y1323" t="s">
        <v>1319</v>
      </c>
      <c r="Z1323" t="s">
        <v>3017</v>
      </c>
      <c r="AA1323" t="s">
        <v>1321</v>
      </c>
      <c r="AB1323" t="s">
        <v>1344</v>
      </c>
      <c r="AC1323" t="s">
        <v>1323</v>
      </c>
      <c r="AD1323" t="s">
        <v>79</v>
      </c>
      <c r="AE1323" s="4">
        <v>0.74</v>
      </c>
      <c r="AF1323">
        <v>1</v>
      </c>
    </row>
    <row r="1324" spans="1:32" ht="15" customHeight="1" x14ac:dyDescent="0.25">
      <c r="A1324">
        <v>1323</v>
      </c>
      <c r="B1324" t="s">
        <v>3018</v>
      </c>
      <c r="C1324">
        <v>20240311</v>
      </c>
      <c r="D1324">
        <v>20240315</v>
      </c>
      <c r="E1324">
        <v>859</v>
      </c>
      <c r="F1324">
        <v>6</v>
      </c>
      <c r="G1324">
        <v>44</v>
      </c>
      <c r="H1324">
        <v>28</v>
      </c>
      <c r="I1324">
        <v>5</v>
      </c>
      <c r="J1324">
        <v>1</v>
      </c>
      <c r="K1324" t="s">
        <v>1325</v>
      </c>
      <c r="L1324">
        <v>1</v>
      </c>
      <c r="M1324" s="5">
        <v>134.72</v>
      </c>
      <c r="N1324" s="6">
        <v>0</v>
      </c>
      <c r="O1324" s="5">
        <f t="shared" si="120"/>
        <v>134.72</v>
      </c>
      <c r="P1324" s="5">
        <f t="shared" si="121"/>
        <v>134.72</v>
      </c>
      <c r="Q1324" s="5">
        <v>76.63</v>
      </c>
      <c r="R1324" s="5">
        <f t="shared" si="122"/>
        <v>76.63</v>
      </c>
      <c r="S1324" s="5">
        <f t="shared" si="123"/>
        <v>50.59</v>
      </c>
      <c r="T1324" s="6">
        <f t="shared" si="124"/>
        <v>0.37551959619952496</v>
      </c>
      <c r="U1324" s="5">
        <v>7.5</v>
      </c>
      <c r="V1324">
        <v>0</v>
      </c>
      <c r="W1324" s="5">
        <f t="shared" si="125"/>
        <v>0</v>
      </c>
      <c r="X1324" s="5">
        <v>132.08000000000001</v>
      </c>
      <c r="Y1324" t="s">
        <v>1319</v>
      </c>
      <c r="Z1324" t="s">
        <v>3019</v>
      </c>
      <c r="AA1324" t="s">
        <v>1321</v>
      </c>
      <c r="AB1324" t="s">
        <v>1327</v>
      </c>
      <c r="AC1324" t="s">
        <v>1323</v>
      </c>
      <c r="AD1324" t="s">
        <v>136</v>
      </c>
      <c r="AE1324" s="4">
        <v>1.2E-2</v>
      </c>
      <c r="AF1324">
        <v>1</v>
      </c>
    </row>
    <row r="1325" spans="1:32" ht="15" customHeight="1" x14ac:dyDescent="0.25">
      <c r="A1325">
        <v>1324</v>
      </c>
      <c r="B1325" t="s">
        <v>3018</v>
      </c>
      <c r="C1325">
        <v>20240311</v>
      </c>
      <c r="D1325">
        <v>20240315</v>
      </c>
      <c r="E1325">
        <v>859</v>
      </c>
      <c r="F1325">
        <v>6</v>
      </c>
      <c r="G1325">
        <v>44</v>
      </c>
      <c r="H1325">
        <v>28</v>
      </c>
      <c r="I1325">
        <v>5</v>
      </c>
      <c r="J1325">
        <v>1</v>
      </c>
      <c r="K1325" t="s">
        <v>1325</v>
      </c>
      <c r="L1325">
        <v>1</v>
      </c>
      <c r="M1325" s="5">
        <v>129.77000000000001</v>
      </c>
      <c r="N1325" s="6">
        <v>0</v>
      </c>
      <c r="O1325" s="5">
        <f t="shared" si="120"/>
        <v>129.77000000000001</v>
      </c>
      <c r="P1325" s="5">
        <f t="shared" si="121"/>
        <v>129.77000000000001</v>
      </c>
      <c r="Q1325" s="5">
        <v>76.73</v>
      </c>
      <c r="R1325" s="5">
        <f t="shared" si="122"/>
        <v>76.73</v>
      </c>
      <c r="S1325" s="5">
        <f t="shared" si="123"/>
        <v>47.720000000000006</v>
      </c>
      <c r="T1325" s="6">
        <f t="shared" si="124"/>
        <v>0.36772751791631347</v>
      </c>
      <c r="U1325" s="5">
        <v>5.32</v>
      </c>
      <c r="V1325">
        <v>0</v>
      </c>
      <c r="W1325" s="5">
        <f t="shared" si="125"/>
        <v>0</v>
      </c>
      <c r="X1325" s="5">
        <v>127.23</v>
      </c>
      <c r="Y1325" t="s">
        <v>1319</v>
      </c>
      <c r="Z1325" t="s">
        <v>3019</v>
      </c>
      <c r="AA1325" t="s">
        <v>1321</v>
      </c>
      <c r="AB1325" t="s">
        <v>1327</v>
      </c>
      <c r="AC1325" t="s">
        <v>1323</v>
      </c>
      <c r="AD1325" t="s">
        <v>136</v>
      </c>
      <c r="AE1325" s="4">
        <v>1.2E-2</v>
      </c>
      <c r="AF1325">
        <v>1</v>
      </c>
    </row>
    <row r="1326" spans="1:32" ht="15" customHeight="1" x14ac:dyDescent="0.25">
      <c r="A1326">
        <v>1325</v>
      </c>
      <c r="B1326" t="s">
        <v>3020</v>
      </c>
      <c r="C1326">
        <v>20231104</v>
      </c>
      <c r="D1326">
        <v>20231107</v>
      </c>
      <c r="E1326">
        <v>228</v>
      </c>
      <c r="F1326">
        <v>16</v>
      </c>
      <c r="G1326">
        <v>9</v>
      </c>
      <c r="H1326">
        <v>5</v>
      </c>
      <c r="I1326">
        <v>5</v>
      </c>
      <c r="J1326">
        <v>1</v>
      </c>
      <c r="K1326" t="s">
        <v>1325</v>
      </c>
      <c r="L1326">
        <v>1</v>
      </c>
      <c r="M1326" s="5">
        <v>131.55000000000001</v>
      </c>
      <c r="N1326" s="6">
        <v>0</v>
      </c>
      <c r="O1326" s="5">
        <f t="shared" si="120"/>
        <v>131.55000000000001</v>
      </c>
      <c r="P1326" s="5">
        <f t="shared" si="121"/>
        <v>131.55000000000001</v>
      </c>
      <c r="Q1326" s="5">
        <v>26.67</v>
      </c>
      <c r="R1326" s="5">
        <f t="shared" si="122"/>
        <v>26.67</v>
      </c>
      <c r="S1326" s="5">
        <f t="shared" si="123"/>
        <v>104.88000000000001</v>
      </c>
      <c r="T1326" s="6">
        <f t="shared" si="124"/>
        <v>0.79726339794754841</v>
      </c>
      <c r="U1326" s="5">
        <v>0</v>
      </c>
      <c r="V1326">
        <v>0</v>
      </c>
      <c r="W1326" s="5">
        <f t="shared" si="125"/>
        <v>0</v>
      </c>
      <c r="X1326" s="5">
        <v>121.81</v>
      </c>
      <c r="Y1326" t="s">
        <v>1319</v>
      </c>
      <c r="Z1326" t="s">
        <v>3021</v>
      </c>
      <c r="AA1326" t="s">
        <v>1321</v>
      </c>
      <c r="AB1326" t="s">
        <v>1330</v>
      </c>
      <c r="AC1326" t="s">
        <v>1323</v>
      </c>
      <c r="AD1326" t="s">
        <v>62</v>
      </c>
      <c r="AE1326" s="4">
        <v>1</v>
      </c>
      <c r="AF1326">
        <v>1</v>
      </c>
    </row>
    <row r="1327" spans="1:32" ht="15" customHeight="1" x14ac:dyDescent="0.25">
      <c r="A1327">
        <v>1326</v>
      </c>
      <c r="B1327" t="s">
        <v>3022</v>
      </c>
      <c r="C1327">
        <v>20250531</v>
      </c>
      <c r="D1327">
        <v>20250602</v>
      </c>
      <c r="E1327">
        <v>255</v>
      </c>
      <c r="F1327">
        <v>10</v>
      </c>
      <c r="G1327">
        <v>10</v>
      </c>
      <c r="H1327">
        <v>6</v>
      </c>
      <c r="I1327">
        <v>6</v>
      </c>
      <c r="J1327">
        <v>1</v>
      </c>
      <c r="K1327" t="s">
        <v>1325</v>
      </c>
      <c r="L1327">
        <v>3</v>
      </c>
      <c r="M1327" s="5">
        <v>1657.58</v>
      </c>
      <c r="N1327" s="6">
        <v>0</v>
      </c>
      <c r="O1327" s="5">
        <f t="shared" si="120"/>
        <v>1657.58</v>
      </c>
      <c r="P1327" s="5">
        <f t="shared" si="121"/>
        <v>4972.74</v>
      </c>
      <c r="Q1327" s="5">
        <v>1099.21</v>
      </c>
      <c r="R1327" s="5">
        <f t="shared" si="122"/>
        <v>3297.63</v>
      </c>
      <c r="S1327" s="5">
        <f t="shared" si="123"/>
        <v>1637.4299999999996</v>
      </c>
      <c r="T1327" s="6">
        <f t="shared" si="124"/>
        <v>0.32928124132771863</v>
      </c>
      <c r="U1327" s="5">
        <v>37.68</v>
      </c>
      <c r="V1327">
        <v>0</v>
      </c>
      <c r="W1327" s="5">
        <f t="shared" si="125"/>
        <v>0</v>
      </c>
      <c r="X1327" s="5">
        <v>5405.15</v>
      </c>
      <c r="Y1327" t="s">
        <v>1319</v>
      </c>
      <c r="Z1327" t="s">
        <v>3023</v>
      </c>
      <c r="AA1327" t="s">
        <v>1321</v>
      </c>
      <c r="AB1327" t="s">
        <v>1330</v>
      </c>
      <c r="AC1327" t="s">
        <v>1323</v>
      </c>
      <c r="AD1327" t="s">
        <v>62</v>
      </c>
      <c r="AE1327" s="4">
        <v>1</v>
      </c>
      <c r="AF1327">
        <v>1</v>
      </c>
    </row>
    <row r="1328" spans="1:32" ht="15" customHeight="1" x14ac:dyDescent="0.25">
      <c r="A1328">
        <v>1327</v>
      </c>
      <c r="B1328" t="s">
        <v>3024</v>
      </c>
      <c r="C1328">
        <v>20241213</v>
      </c>
      <c r="D1328">
        <v>20241214</v>
      </c>
      <c r="E1328">
        <v>32</v>
      </c>
      <c r="F1328">
        <v>25</v>
      </c>
      <c r="G1328">
        <v>11</v>
      </c>
      <c r="H1328">
        <v>7</v>
      </c>
      <c r="I1328">
        <v>4</v>
      </c>
      <c r="J1328">
        <v>1</v>
      </c>
      <c r="K1328" t="s">
        <v>1325</v>
      </c>
      <c r="L1328">
        <v>5</v>
      </c>
      <c r="M1328" s="5">
        <v>12371.14</v>
      </c>
      <c r="N1328" s="6">
        <v>0</v>
      </c>
      <c r="O1328" s="5">
        <f t="shared" si="120"/>
        <v>12371.14</v>
      </c>
      <c r="P1328" s="5">
        <f t="shared" si="121"/>
        <v>61855.7</v>
      </c>
      <c r="Q1328" s="5">
        <v>7374.76</v>
      </c>
      <c r="R1328" s="5">
        <f t="shared" si="122"/>
        <v>36873.800000000003</v>
      </c>
      <c r="S1328" s="5">
        <f t="shared" si="123"/>
        <v>24940.139999999996</v>
      </c>
      <c r="T1328" s="6">
        <f t="shared" si="124"/>
        <v>0.40319873512061133</v>
      </c>
      <c r="U1328" s="5">
        <v>41.76</v>
      </c>
      <c r="V1328">
        <v>0</v>
      </c>
      <c r="W1328" s="5">
        <f t="shared" si="125"/>
        <v>0</v>
      </c>
      <c r="X1328" s="5">
        <v>57809.07</v>
      </c>
      <c r="Y1328" t="s">
        <v>1319</v>
      </c>
      <c r="Z1328" t="s">
        <v>3025</v>
      </c>
      <c r="AA1328" t="s">
        <v>1321</v>
      </c>
      <c r="AB1328" t="s">
        <v>1322</v>
      </c>
      <c r="AC1328" t="s">
        <v>1323</v>
      </c>
      <c r="AD1328" t="s">
        <v>62</v>
      </c>
      <c r="AE1328" s="4">
        <v>1</v>
      </c>
      <c r="AF1328">
        <v>1</v>
      </c>
    </row>
    <row r="1329" spans="1:32" ht="15" customHeight="1" x14ac:dyDescent="0.25">
      <c r="A1329">
        <v>1328</v>
      </c>
      <c r="B1329" t="s">
        <v>3026</v>
      </c>
      <c r="C1329">
        <v>20231016</v>
      </c>
      <c r="D1329">
        <v>20231016</v>
      </c>
      <c r="E1329">
        <v>687</v>
      </c>
      <c r="F1329">
        <v>15</v>
      </c>
      <c r="G1329">
        <v>40</v>
      </c>
      <c r="H1329">
        <v>32</v>
      </c>
      <c r="I1329">
        <v>2</v>
      </c>
      <c r="J1329">
        <v>1</v>
      </c>
      <c r="K1329" t="s">
        <v>1354</v>
      </c>
      <c r="L1329">
        <v>0</v>
      </c>
      <c r="M1329" s="5">
        <v>76.89</v>
      </c>
      <c r="N1329" s="6">
        <v>0</v>
      </c>
      <c r="O1329" s="5">
        <f t="shared" si="120"/>
        <v>76.89</v>
      </c>
      <c r="P1329" s="5">
        <f t="shared" si="121"/>
        <v>0</v>
      </c>
      <c r="Q1329" s="5">
        <v>19.84</v>
      </c>
      <c r="R1329" s="5">
        <f t="shared" si="122"/>
        <v>0</v>
      </c>
      <c r="S1329" s="5">
        <f t="shared" si="123"/>
        <v>0</v>
      </c>
      <c r="T1329" s="6">
        <f t="shared" si="124"/>
        <v>0</v>
      </c>
      <c r="U1329" s="5">
        <v>0</v>
      </c>
      <c r="V1329">
        <v>0</v>
      </c>
      <c r="W1329" s="5">
        <f t="shared" si="125"/>
        <v>0</v>
      </c>
      <c r="X1329" s="5">
        <v>0</v>
      </c>
      <c r="Y1329" t="s">
        <v>1319</v>
      </c>
      <c r="Z1329" t="s">
        <v>3027</v>
      </c>
      <c r="AA1329" t="s">
        <v>1321</v>
      </c>
      <c r="AB1329" t="s">
        <v>1322</v>
      </c>
      <c r="AC1329" t="s">
        <v>1323</v>
      </c>
      <c r="AD1329" t="s">
        <v>132</v>
      </c>
      <c r="AE1329" s="4">
        <v>0.74</v>
      </c>
      <c r="AF1329">
        <v>1</v>
      </c>
    </row>
    <row r="1330" spans="1:32" ht="15" customHeight="1" x14ac:dyDescent="0.25">
      <c r="A1330">
        <v>1329</v>
      </c>
      <c r="B1330" t="s">
        <v>3028</v>
      </c>
      <c r="C1330">
        <v>20251120</v>
      </c>
      <c r="D1330">
        <v>20251127</v>
      </c>
      <c r="E1330">
        <v>658</v>
      </c>
      <c r="F1330">
        <v>8</v>
      </c>
      <c r="G1330">
        <v>33</v>
      </c>
      <c r="H1330">
        <v>33</v>
      </c>
      <c r="I1330">
        <v>1</v>
      </c>
      <c r="J1330">
        <v>5</v>
      </c>
      <c r="K1330" t="s">
        <v>1325</v>
      </c>
      <c r="L1330">
        <v>25</v>
      </c>
      <c r="M1330" s="5">
        <v>1189.1500000000001</v>
      </c>
      <c r="N1330" s="6">
        <v>0.14960000000000001</v>
      </c>
      <c r="O1330" s="5">
        <f t="shared" si="120"/>
        <v>1011.2531600000001</v>
      </c>
      <c r="P1330" s="5">
        <f t="shared" si="121"/>
        <v>25281.329000000002</v>
      </c>
      <c r="Q1330" s="5">
        <v>757.58</v>
      </c>
      <c r="R1330" s="5">
        <f t="shared" si="122"/>
        <v>18939.5</v>
      </c>
      <c r="S1330" s="5">
        <f t="shared" si="123"/>
        <v>6182.5590000000011</v>
      </c>
      <c r="T1330" s="6">
        <f t="shared" si="124"/>
        <v>0.24455039527391936</v>
      </c>
      <c r="U1330" s="5">
        <v>159.27000000000001</v>
      </c>
      <c r="V1330">
        <v>0</v>
      </c>
      <c r="W1330" s="5">
        <f t="shared" si="125"/>
        <v>0</v>
      </c>
      <c r="X1330" s="5">
        <v>22983.03</v>
      </c>
      <c r="Y1330" t="s">
        <v>1278</v>
      </c>
      <c r="Z1330" t="s">
        <v>3029</v>
      </c>
      <c r="AA1330" t="s">
        <v>1333</v>
      </c>
      <c r="AB1330" t="s">
        <v>1322</v>
      </c>
      <c r="AC1330" t="s">
        <v>1339</v>
      </c>
      <c r="AD1330" t="s">
        <v>121</v>
      </c>
      <c r="AE1330" s="4">
        <v>0.66</v>
      </c>
      <c r="AF1330">
        <v>3</v>
      </c>
    </row>
    <row r="1331" spans="1:32" ht="15" customHeight="1" x14ac:dyDescent="0.25">
      <c r="A1331">
        <v>1330</v>
      </c>
      <c r="B1331" t="s">
        <v>3026</v>
      </c>
      <c r="C1331">
        <v>20231016</v>
      </c>
      <c r="D1331">
        <v>20231016</v>
      </c>
      <c r="E1331">
        <v>687</v>
      </c>
      <c r="F1331">
        <v>8</v>
      </c>
      <c r="G1331">
        <v>40</v>
      </c>
      <c r="H1331">
        <v>32</v>
      </c>
      <c r="I1331">
        <v>2</v>
      </c>
      <c r="J1331">
        <v>1</v>
      </c>
      <c r="K1331" t="s">
        <v>1354</v>
      </c>
      <c r="L1331">
        <v>0</v>
      </c>
      <c r="M1331" s="5">
        <v>1232.9000000000001</v>
      </c>
      <c r="N1331" s="6">
        <v>0</v>
      </c>
      <c r="O1331" s="5">
        <f t="shared" si="120"/>
        <v>1232.9000000000001</v>
      </c>
      <c r="P1331" s="5">
        <f t="shared" si="121"/>
        <v>0</v>
      </c>
      <c r="Q1331" s="5">
        <v>733.79</v>
      </c>
      <c r="R1331" s="5">
        <f t="shared" si="122"/>
        <v>0</v>
      </c>
      <c r="S1331" s="5">
        <f t="shared" si="123"/>
        <v>-87.12</v>
      </c>
      <c r="T1331" s="6">
        <f t="shared" si="124"/>
        <v>0</v>
      </c>
      <c r="U1331" s="5">
        <v>87.12</v>
      </c>
      <c r="V1331">
        <v>0</v>
      </c>
      <c r="W1331" s="5">
        <f t="shared" si="125"/>
        <v>0</v>
      </c>
      <c r="X1331" s="5">
        <v>0</v>
      </c>
      <c r="Y1331" t="s">
        <v>1319</v>
      </c>
      <c r="Z1331" t="s">
        <v>3027</v>
      </c>
      <c r="AA1331" t="s">
        <v>1321</v>
      </c>
      <c r="AB1331" t="s">
        <v>1322</v>
      </c>
      <c r="AC1331" t="s">
        <v>1323</v>
      </c>
      <c r="AD1331" t="s">
        <v>132</v>
      </c>
      <c r="AE1331" s="4">
        <v>0.74</v>
      </c>
      <c r="AF1331">
        <v>1</v>
      </c>
    </row>
    <row r="1332" spans="1:32" ht="15" customHeight="1" x14ac:dyDescent="0.25">
      <c r="A1332">
        <v>1331</v>
      </c>
      <c r="B1332" t="s">
        <v>3030</v>
      </c>
      <c r="C1332">
        <v>20240522</v>
      </c>
      <c r="D1332">
        <v>20240528</v>
      </c>
      <c r="E1332">
        <v>451</v>
      </c>
      <c r="F1332">
        <v>2</v>
      </c>
      <c r="G1332">
        <v>30</v>
      </c>
      <c r="H1332">
        <v>22</v>
      </c>
      <c r="I1332">
        <v>3</v>
      </c>
      <c r="J1332">
        <v>1</v>
      </c>
      <c r="K1332" t="s">
        <v>1325</v>
      </c>
      <c r="L1332">
        <v>3</v>
      </c>
      <c r="M1332" s="5">
        <v>252.11</v>
      </c>
      <c r="N1332" s="6">
        <v>0</v>
      </c>
      <c r="O1332" s="5">
        <f t="shared" si="120"/>
        <v>252.11</v>
      </c>
      <c r="P1332" s="5">
        <f t="shared" si="121"/>
        <v>756.33</v>
      </c>
      <c r="Q1332" s="5">
        <v>137.97</v>
      </c>
      <c r="R1332" s="5">
        <f t="shared" si="122"/>
        <v>413.90999999999997</v>
      </c>
      <c r="S1332" s="5">
        <f t="shared" si="123"/>
        <v>314.74000000000007</v>
      </c>
      <c r="T1332" s="6">
        <f t="shared" si="124"/>
        <v>0.41614110242883406</v>
      </c>
      <c r="U1332" s="5">
        <v>27.68</v>
      </c>
      <c r="V1332">
        <v>0</v>
      </c>
      <c r="W1332" s="5">
        <f t="shared" si="125"/>
        <v>0</v>
      </c>
      <c r="X1332" s="5">
        <v>748.84</v>
      </c>
      <c r="Y1332" t="s">
        <v>1319</v>
      </c>
      <c r="Z1332" t="s">
        <v>3031</v>
      </c>
      <c r="AA1332" t="s">
        <v>1321</v>
      </c>
      <c r="AB1332" t="s">
        <v>1327</v>
      </c>
      <c r="AC1332" t="s">
        <v>1323</v>
      </c>
      <c r="AD1332" t="s">
        <v>91</v>
      </c>
      <c r="AE1332" s="4">
        <v>1.0900000000000001</v>
      </c>
      <c r="AF1332">
        <v>1</v>
      </c>
    </row>
    <row r="1333" spans="1:32" ht="15" customHeight="1" x14ac:dyDescent="0.25">
      <c r="A1333">
        <v>1332</v>
      </c>
      <c r="B1333" t="s">
        <v>3030</v>
      </c>
      <c r="C1333">
        <v>20240522</v>
      </c>
      <c r="D1333">
        <v>20240528</v>
      </c>
      <c r="E1333">
        <v>451</v>
      </c>
      <c r="F1333">
        <v>10</v>
      </c>
      <c r="G1333">
        <v>30</v>
      </c>
      <c r="H1333">
        <v>22</v>
      </c>
      <c r="I1333">
        <v>3</v>
      </c>
      <c r="J1333">
        <v>1</v>
      </c>
      <c r="K1333" t="s">
        <v>1325</v>
      </c>
      <c r="L1333">
        <v>10</v>
      </c>
      <c r="M1333" s="5">
        <v>1559.97</v>
      </c>
      <c r="N1333" s="6">
        <v>0</v>
      </c>
      <c r="O1333" s="5">
        <f t="shared" si="120"/>
        <v>1559.97</v>
      </c>
      <c r="P1333" s="5">
        <f t="shared" si="121"/>
        <v>15599.7</v>
      </c>
      <c r="Q1333" s="5">
        <v>1038.08</v>
      </c>
      <c r="R1333" s="5">
        <f t="shared" si="122"/>
        <v>10380.799999999999</v>
      </c>
      <c r="S1333" s="5">
        <f t="shared" si="123"/>
        <v>5161.8500000000013</v>
      </c>
      <c r="T1333" s="6">
        <f t="shared" si="124"/>
        <v>0.33089418386251024</v>
      </c>
      <c r="U1333" s="5">
        <v>57.05</v>
      </c>
      <c r="V1333">
        <v>0</v>
      </c>
      <c r="W1333" s="5">
        <f t="shared" si="125"/>
        <v>0</v>
      </c>
      <c r="X1333" s="5">
        <v>15445.25</v>
      </c>
      <c r="Y1333" t="s">
        <v>1319</v>
      </c>
      <c r="Z1333" t="s">
        <v>3031</v>
      </c>
      <c r="AA1333" t="s">
        <v>1321</v>
      </c>
      <c r="AB1333" t="s">
        <v>1327</v>
      </c>
      <c r="AC1333" t="s">
        <v>1323</v>
      </c>
      <c r="AD1333" t="s">
        <v>91</v>
      </c>
      <c r="AE1333" s="4">
        <v>1.0900000000000001</v>
      </c>
      <c r="AF1333">
        <v>1</v>
      </c>
    </row>
    <row r="1334" spans="1:32" ht="15" customHeight="1" x14ac:dyDescent="0.25">
      <c r="A1334">
        <v>1333</v>
      </c>
      <c r="B1334" t="s">
        <v>3030</v>
      </c>
      <c r="C1334">
        <v>20240522</v>
      </c>
      <c r="D1334">
        <v>20240528</v>
      </c>
      <c r="E1334">
        <v>451</v>
      </c>
      <c r="F1334">
        <v>18</v>
      </c>
      <c r="G1334">
        <v>30</v>
      </c>
      <c r="H1334">
        <v>22</v>
      </c>
      <c r="I1334">
        <v>3</v>
      </c>
      <c r="J1334">
        <v>1</v>
      </c>
      <c r="K1334" t="s">
        <v>1325</v>
      </c>
      <c r="L1334">
        <v>4</v>
      </c>
      <c r="M1334" s="5">
        <v>251.58</v>
      </c>
      <c r="N1334" s="6">
        <v>0</v>
      </c>
      <c r="O1334" s="5">
        <f t="shared" si="120"/>
        <v>251.58</v>
      </c>
      <c r="P1334" s="5">
        <f t="shared" si="121"/>
        <v>1006.32</v>
      </c>
      <c r="Q1334" s="5">
        <v>66.56</v>
      </c>
      <c r="R1334" s="5">
        <f t="shared" si="122"/>
        <v>266.24</v>
      </c>
      <c r="S1334" s="5">
        <f t="shared" si="123"/>
        <v>740.08</v>
      </c>
      <c r="T1334" s="6">
        <f t="shared" si="124"/>
        <v>0.73543206932188565</v>
      </c>
      <c r="U1334" s="5">
        <v>0</v>
      </c>
      <c r="V1334">
        <v>0</v>
      </c>
      <c r="W1334" s="5">
        <f t="shared" si="125"/>
        <v>0</v>
      </c>
      <c r="X1334" s="5">
        <v>996.36</v>
      </c>
      <c r="Y1334" t="s">
        <v>1319</v>
      </c>
      <c r="Z1334" t="s">
        <v>3031</v>
      </c>
      <c r="AA1334" t="s">
        <v>1321</v>
      </c>
      <c r="AB1334" t="s">
        <v>1327</v>
      </c>
      <c r="AC1334" t="s">
        <v>1323</v>
      </c>
      <c r="AD1334" t="s">
        <v>91</v>
      </c>
      <c r="AE1334" s="4">
        <v>1.0900000000000001</v>
      </c>
      <c r="AF1334">
        <v>1</v>
      </c>
    </row>
    <row r="1335" spans="1:32" ht="15" customHeight="1" x14ac:dyDescent="0.25">
      <c r="A1335">
        <v>1334</v>
      </c>
      <c r="B1335" t="s">
        <v>3032</v>
      </c>
      <c r="C1335">
        <v>20251118</v>
      </c>
      <c r="D1335">
        <v>20251123</v>
      </c>
      <c r="E1335">
        <v>512</v>
      </c>
      <c r="F1335">
        <v>14</v>
      </c>
      <c r="G1335">
        <v>31</v>
      </c>
      <c r="H1335">
        <v>23</v>
      </c>
      <c r="I1335">
        <v>5</v>
      </c>
      <c r="J1335">
        <v>5</v>
      </c>
      <c r="K1335" t="s">
        <v>1325</v>
      </c>
      <c r="L1335">
        <v>2</v>
      </c>
      <c r="M1335" s="5">
        <v>81.12</v>
      </c>
      <c r="N1335" s="6">
        <v>0.16300000000000001</v>
      </c>
      <c r="O1335" s="5">
        <f t="shared" si="120"/>
        <v>67.897440000000003</v>
      </c>
      <c r="P1335" s="5">
        <f t="shared" si="121"/>
        <v>135.79488000000001</v>
      </c>
      <c r="Q1335" s="5">
        <v>20.2</v>
      </c>
      <c r="R1335" s="5">
        <f t="shared" si="122"/>
        <v>40.4</v>
      </c>
      <c r="S1335" s="5">
        <f t="shared" si="123"/>
        <v>95.394880000000001</v>
      </c>
      <c r="T1335" s="6">
        <f t="shared" si="124"/>
        <v>0.70249246510619545</v>
      </c>
      <c r="U1335" s="5">
        <v>0</v>
      </c>
      <c r="V1335">
        <v>0</v>
      </c>
      <c r="W1335" s="5">
        <f t="shared" si="125"/>
        <v>0</v>
      </c>
      <c r="X1335" s="5">
        <v>123.45</v>
      </c>
      <c r="Y1335" t="s">
        <v>1319</v>
      </c>
      <c r="Z1335" t="s">
        <v>3033</v>
      </c>
      <c r="AA1335" t="s">
        <v>1321</v>
      </c>
      <c r="AB1335" t="s">
        <v>1327</v>
      </c>
      <c r="AC1335" t="s">
        <v>1323</v>
      </c>
      <c r="AD1335" t="s">
        <v>91</v>
      </c>
      <c r="AE1335" s="4">
        <v>1.0900000000000001</v>
      </c>
      <c r="AF1335">
        <v>1</v>
      </c>
    </row>
    <row r="1336" spans="1:32" ht="15" customHeight="1" x14ac:dyDescent="0.25">
      <c r="A1336">
        <v>1335</v>
      </c>
      <c r="B1336" t="s">
        <v>3034</v>
      </c>
      <c r="C1336">
        <v>20250417</v>
      </c>
      <c r="D1336">
        <v>20250421</v>
      </c>
      <c r="E1336">
        <v>141</v>
      </c>
      <c r="F1336">
        <v>9</v>
      </c>
      <c r="G1336">
        <v>5</v>
      </c>
      <c r="H1336">
        <v>12</v>
      </c>
      <c r="I1336">
        <v>2</v>
      </c>
      <c r="J1336">
        <v>1</v>
      </c>
      <c r="K1336" t="s">
        <v>1325</v>
      </c>
      <c r="L1336">
        <v>1</v>
      </c>
      <c r="M1336" s="5">
        <v>398.92</v>
      </c>
      <c r="N1336" s="6">
        <v>0</v>
      </c>
      <c r="O1336" s="5">
        <f t="shared" si="120"/>
        <v>398.92</v>
      </c>
      <c r="P1336" s="5">
        <f t="shared" si="121"/>
        <v>398.92</v>
      </c>
      <c r="Q1336" s="5">
        <v>259.41000000000003</v>
      </c>
      <c r="R1336" s="5">
        <f t="shared" si="122"/>
        <v>259.41000000000003</v>
      </c>
      <c r="S1336" s="5">
        <f t="shared" si="123"/>
        <v>133.26</v>
      </c>
      <c r="T1336" s="6">
        <f t="shared" si="124"/>
        <v>0.33405194023864432</v>
      </c>
      <c r="U1336" s="5">
        <v>6.25</v>
      </c>
      <c r="V1336">
        <v>0</v>
      </c>
      <c r="W1336" s="5">
        <f t="shared" si="125"/>
        <v>0</v>
      </c>
      <c r="X1336" s="5">
        <v>443.24</v>
      </c>
      <c r="Y1336" t="s">
        <v>1319</v>
      </c>
      <c r="Z1336" t="s">
        <v>3035</v>
      </c>
      <c r="AA1336" t="s">
        <v>1321</v>
      </c>
      <c r="AB1336" t="s">
        <v>1344</v>
      </c>
      <c r="AC1336" t="s">
        <v>1323</v>
      </c>
      <c r="AD1336" t="s">
        <v>62</v>
      </c>
      <c r="AE1336" s="4">
        <v>1</v>
      </c>
      <c r="AF1336">
        <v>1</v>
      </c>
    </row>
    <row r="1337" spans="1:32" ht="15" customHeight="1" x14ac:dyDescent="0.25">
      <c r="A1337">
        <v>1336</v>
      </c>
      <c r="B1337" t="s">
        <v>3034</v>
      </c>
      <c r="C1337">
        <v>20250417</v>
      </c>
      <c r="D1337">
        <v>20250421</v>
      </c>
      <c r="E1337">
        <v>141</v>
      </c>
      <c r="F1337">
        <v>13</v>
      </c>
      <c r="G1337">
        <v>5</v>
      </c>
      <c r="H1337">
        <v>12</v>
      </c>
      <c r="I1337">
        <v>2</v>
      </c>
      <c r="J1337">
        <v>1</v>
      </c>
      <c r="K1337" t="s">
        <v>1325</v>
      </c>
      <c r="L1337">
        <v>2</v>
      </c>
      <c r="M1337" s="5">
        <v>24.56</v>
      </c>
      <c r="N1337" s="6">
        <v>0</v>
      </c>
      <c r="O1337" s="5">
        <f t="shared" si="120"/>
        <v>24.56</v>
      </c>
      <c r="P1337" s="5">
        <f t="shared" si="121"/>
        <v>49.12</v>
      </c>
      <c r="Q1337" s="5">
        <v>3.51</v>
      </c>
      <c r="R1337" s="5">
        <f t="shared" si="122"/>
        <v>7.02</v>
      </c>
      <c r="S1337" s="5">
        <f t="shared" si="123"/>
        <v>42.099999999999994</v>
      </c>
      <c r="T1337" s="6">
        <f t="shared" si="124"/>
        <v>0.85708469055374581</v>
      </c>
      <c r="U1337" s="5">
        <v>0</v>
      </c>
      <c r="V1337">
        <v>0</v>
      </c>
      <c r="W1337" s="5">
        <f t="shared" si="125"/>
        <v>0</v>
      </c>
      <c r="X1337" s="5">
        <v>54.58</v>
      </c>
      <c r="Y1337" t="s">
        <v>1319</v>
      </c>
      <c r="Z1337" t="s">
        <v>3035</v>
      </c>
      <c r="AA1337" t="s">
        <v>1321</v>
      </c>
      <c r="AB1337" t="s">
        <v>1344</v>
      </c>
      <c r="AC1337" t="s">
        <v>1323</v>
      </c>
      <c r="AD1337" t="s">
        <v>62</v>
      </c>
      <c r="AE1337" s="4">
        <v>1</v>
      </c>
      <c r="AF1337">
        <v>1</v>
      </c>
    </row>
    <row r="1338" spans="1:32" ht="15" customHeight="1" x14ac:dyDescent="0.25">
      <c r="A1338">
        <v>1337</v>
      </c>
      <c r="B1338" t="s">
        <v>3036</v>
      </c>
      <c r="C1338">
        <v>20240109</v>
      </c>
      <c r="D1338">
        <v>20240112</v>
      </c>
      <c r="E1338">
        <v>143</v>
      </c>
      <c r="F1338">
        <v>26</v>
      </c>
      <c r="G1338">
        <v>6</v>
      </c>
      <c r="H1338">
        <v>1</v>
      </c>
      <c r="I1338">
        <v>1</v>
      </c>
      <c r="J1338">
        <v>1</v>
      </c>
      <c r="K1338" t="s">
        <v>1318</v>
      </c>
      <c r="L1338">
        <v>5</v>
      </c>
      <c r="M1338" s="5">
        <v>12241.09</v>
      </c>
      <c r="N1338" s="6">
        <v>0</v>
      </c>
      <c r="O1338" s="5">
        <f t="shared" si="120"/>
        <v>12241.09</v>
      </c>
      <c r="P1338" s="5">
        <f t="shared" si="121"/>
        <v>61205.45</v>
      </c>
      <c r="Q1338" s="5">
        <v>6111.83</v>
      </c>
      <c r="R1338" s="5">
        <f t="shared" si="122"/>
        <v>12223.66</v>
      </c>
      <c r="S1338" s="5">
        <f t="shared" si="123"/>
        <v>12244.369999999994</v>
      </c>
      <c r="T1338" s="6">
        <f t="shared" si="124"/>
        <v>0.50013397499732448</v>
      </c>
      <c r="U1338" s="5">
        <v>14.15</v>
      </c>
      <c r="V1338">
        <v>3</v>
      </c>
      <c r="W1338" s="5">
        <f t="shared" si="125"/>
        <v>36723.270000000004</v>
      </c>
      <c r="X1338" s="5">
        <v>63755.68</v>
      </c>
      <c r="Y1338" t="s">
        <v>1319</v>
      </c>
      <c r="Z1338" t="s">
        <v>3037</v>
      </c>
      <c r="AA1338" t="s">
        <v>1321</v>
      </c>
      <c r="AB1338" t="s">
        <v>1344</v>
      </c>
      <c r="AC1338" t="s">
        <v>1323</v>
      </c>
      <c r="AD1338" t="s">
        <v>62</v>
      </c>
      <c r="AE1338" s="4">
        <v>1</v>
      </c>
      <c r="AF1338">
        <v>1</v>
      </c>
    </row>
    <row r="1339" spans="1:32" ht="15" customHeight="1" x14ac:dyDescent="0.25">
      <c r="A1339">
        <v>1338</v>
      </c>
      <c r="B1339" t="s">
        <v>3036</v>
      </c>
      <c r="C1339">
        <v>20240109</v>
      </c>
      <c r="D1339">
        <v>20240112</v>
      </c>
      <c r="E1339">
        <v>143</v>
      </c>
      <c r="F1339">
        <v>3</v>
      </c>
      <c r="G1339">
        <v>6</v>
      </c>
      <c r="H1339">
        <v>1</v>
      </c>
      <c r="I1339">
        <v>1</v>
      </c>
      <c r="J1339">
        <v>1</v>
      </c>
      <c r="K1339" t="s">
        <v>1318</v>
      </c>
      <c r="L1339">
        <v>1</v>
      </c>
      <c r="M1339" s="5">
        <v>1156.78</v>
      </c>
      <c r="N1339" s="6">
        <v>0</v>
      </c>
      <c r="O1339" s="5">
        <f t="shared" si="120"/>
        <v>1156.78</v>
      </c>
      <c r="P1339" s="5">
        <f t="shared" si="121"/>
        <v>1156.78</v>
      </c>
      <c r="Q1339" s="5">
        <v>644.75</v>
      </c>
      <c r="R1339" s="5">
        <f t="shared" si="122"/>
        <v>0</v>
      </c>
      <c r="S1339" s="5">
        <f t="shared" si="123"/>
        <v>-11.26</v>
      </c>
      <c r="T1339" s="6">
        <f t="shared" si="124"/>
        <v>0</v>
      </c>
      <c r="U1339" s="5">
        <v>11.26</v>
      </c>
      <c r="V1339">
        <v>1</v>
      </c>
      <c r="W1339" s="5">
        <f t="shared" si="125"/>
        <v>1156.78</v>
      </c>
      <c r="X1339" s="5">
        <v>1204.98</v>
      </c>
      <c r="Y1339" t="s">
        <v>1319</v>
      </c>
      <c r="Z1339" t="s">
        <v>3037</v>
      </c>
      <c r="AA1339" t="s">
        <v>1321</v>
      </c>
      <c r="AB1339" t="s">
        <v>1344</v>
      </c>
      <c r="AC1339" t="s">
        <v>1323</v>
      </c>
      <c r="AD1339" t="s">
        <v>62</v>
      </c>
      <c r="AE1339" s="4">
        <v>1</v>
      </c>
      <c r="AF1339">
        <v>1</v>
      </c>
    </row>
    <row r="1340" spans="1:32" ht="15" customHeight="1" x14ac:dyDescent="0.25">
      <c r="A1340">
        <v>1339</v>
      </c>
      <c r="B1340" t="s">
        <v>3038</v>
      </c>
      <c r="C1340">
        <v>20251104</v>
      </c>
      <c r="D1340">
        <v>20251106</v>
      </c>
      <c r="E1340">
        <v>567</v>
      </c>
      <c r="F1340">
        <v>14</v>
      </c>
      <c r="G1340">
        <v>25</v>
      </c>
      <c r="H1340">
        <v>14</v>
      </c>
      <c r="I1340">
        <v>4</v>
      </c>
      <c r="J1340">
        <v>1</v>
      </c>
      <c r="K1340" t="s">
        <v>1325</v>
      </c>
      <c r="L1340">
        <v>5</v>
      </c>
      <c r="M1340" s="5">
        <v>80.47</v>
      </c>
      <c r="N1340" s="6">
        <v>0</v>
      </c>
      <c r="O1340" s="5">
        <f t="shared" si="120"/>
        <v>80.47</v>
      </c>
      <c r="P1340" s="5">
        <f t="shared" si="121"/>
        <v>402.35</v>
      </c>
      <c r="Q1340" s="5">
        <v>20.73</v>
      </c>
      <c r="R1340" s="5">
        <f t="shared" si="122"/>
        <v>103.65</v>
      </c>
      <c r="S1340" s="5">
        <f t="shared" si="123"/>
        <v>298.70000000000005</v>
      </c>
      <c r="T1340" s="6">
        <f t="shared" si="124"/>
        <v>0.74238846775195733</v>
      </c>
      <c r="U1340" s="5">
        <v>0</v>
      </c>
      <c r="V1340">
        <v>0</v>
      </c>
      <c r="W1340" s="5">
        <f t="shared" si="125"/>
        <v>0</v>
      </c>
      <c r="X1340" s="5">
        <v>365.77</v>
      </c>
      <c r="Y1340" t="s">
        <v>1319</v>
      </c>
      <c r="Z1340" t="s">
        <v>3039</v>
      </c>
      <c r="AA1340" t="s">
        <v>1321</v>
      </c>
      <c r="AB1340" t="s">
        <v>1327</v>
      </c>
      <c r="AC1340" t="s">
        <v>1360</v>
      </c>
      <c r="AD1340" t="s">
        <v>99</v>
      </c>
      <c r="AE1340" s="4">
        <v>1.27</v>
      </c>
      <c r="AF1340">
        <v>1</v>
      </c>
    </row>
    <row r="1341" spans="1:32" ht="15" customHeight="1" x14ac:dyDescent="0.25">
      <c r="A1341">
        <v>1340</v>
      </c>
      <c r="B1341" t="s">
        <v>3040</v>
      </c>
      <c r="C1341">
        <v>20250702</v>
      </c>
      <c r="D1341">
        <v>20250703</v>
      </c>
      <c r="E1341">
        <v>588</v>
      </c>
      <c r="F1341">
        <v>6</v>
      </c>
      <c r="G1341">
        <v>26</v>
      </c>
      <c r="H1341">
        <v>15</v>
      </c>
      <c r="I1341">
        <v>3</v>
      </c>
      <c r="J1341">
        <v>1</v>
      </c>
      <c r="K1341" t="s">
        <v>1325</v>
      </c>
      <c r="L1341">
        <v>1</v>
      </c>
      <c r="M1341" s="5">
        <v>134.76</v>
      </c>
      <c r="N1341" s="6">
        <v>0</v>
      </c>
      <c r="O1341" s="5">
        <f t="shared" si="120"/>
        <v>134.76</v>
      </c>
      <c r="P1341" s="5">
        <f t="shared" si="121"/>
        <v>134.76</v>
      </c>
      <c r="Q1341" s="5">
        <v>77.739999999999995</v>
      </c>
      <c r="R1341" s="5">
        <f t="shared" si="122"/>
        <v>77.739999999999995</v>
      </c>
      <c r="S1341" s="5">
        <f t="shared" si="123"/>
        <v>42.429999999999993</v>
      </c>
      <c r="T1341" s="6">
        <f t="shared" si="124"/>
        <v>0.3148560403680617</v>
      </c>
      <c r="U1341" s="5">
        <v>14.59</v>
      </c>
      <c r="V1341">
        <v>0</v>
      </c>
      <c r="W1341" s="5">
        <f t="shared" si="125"/>
        <v>0</v>
      </c>
      <c r="X1341" s="5">
        <v>130.83000000000001</v>
      </c>
      <c r="Y1341" t="s">
        <v>1319</v>
      </c>
      <c r="Z1341" t="s">
        <v>3041</v>
      </c>
      <c r="AA1341" t="s">
        <v>1321</v>
      </c>
      <c r="AB1341" t="s">
        <v>1344</v>
      </c>
      <c r="AC1341" t="s">
        <v>1323</v>
      </c>
      <c r="AD1341" t="s">
        <v>99</v>
      </c>
      <c r="AE1341" s="4">
        <v>1.27</v>
      </c>
      <c r="AF1341">
        <v>1</v>
      </c>
    </row>
    <row r="1342" spans="1:32" ht="15" customHeight="1" x14ac:dyDescent="0.25">
      <c r="A1342">
        <v>1341</v>
      </c>
      <c r="B1342" t="s">
        <v>3042</v>
      </c>
      <c r="C1342">
        <v>20230302</v>
      </c>
      <c r="D1342">
        <v>20230302</v>
      </c>
      <c r="E1342">
        <v>131</v>
      </c>
      <c r="F1342">
        <v>5</v>
      </c>
      <c r="G1342">
        <v>9</v>
      </c>
      <c r="H1342">
        <v>4</v>
      </c>
      <c r="I1342">
        <v>1</v>
      </c>
      <c r="J1342">
        <v>2</v>
      </c>
      <c r="K1342" t="s">
        <v>1325</v>
      </c>
      <c r="L1342">
        <v>6</v>
      </c>
      <c r="M1342" s="5">
        <v>79.08</v>
      </c>
      <c r="N1342" s="6">
        <v>9.2399999999999996E-2</v>
      </c>
      <c r="O1342" s="5">
        <f t="shared" si="120"/>
        <v>71.77300799999999</v>
      </c>
      <c r="P1342" s="5">
        <f t="shared" si="121"/>
        <v>430.63804799999991</v>
      </c>
      <c r="Q1342" s="5">
        <v>40.25</v>
      </c>
      <c r="R1342" s="5">
        <f t="shared" si="122"/>
        <v>241.5</v>
      </c>
      <c r="S1342" s="5">
        <f t="shared" si="123"/>
        <v>148.37804799999992</v>
      </c>
      <c r="T1342" s="6">
        <f t="shared" si="124"/>
        <v>0.34455396751194628</v>
      </c>
      <c r="U1342" s="5">
        <v>40.76</v>
      </c>
      <c r="V1342">
        <v>0</v>
      </c>
      <c r="W1342" s="5">
        <f t="shared" si="125"/>
        <v>0</v>
      </c>
      <c r="X1342" s="5">
        <v>443.96</v>
      </c>
      <c r="Y1342" t="s">
        <v>1319</v>
      </c>
      <c r="Z1342" t="s">
        <v>3043</v>
      </c>
      <c r="AA1342" t="s">
        <v>1321</v>
      </c>
      <c r="AB1342" t="s">
        <v>1344</v>
      </c>
      <c r="AC1342" t="s">
        <v>1323</v>
      </c>
      <c r="AD1342" t="s">
        <v>62</v>
      </c>
      <c r="AE1342" s="4">
        <v>1</v>
      </c>
      <c r="AF1342">
        <v>1</v>
      </c>
    </row>
    <row r="1343" spans="1:32" ht="15" customHeight="1" x14ac:dyDescent="0.25">
      <c r="A1343">
        <v>1342</v>
      </c>
      <c r="B1343" t="s">
        <v>3044</v>
      </c>
      <c r="C1343">
        <v>20241225</v>
      </c>
      <c r="D1343">
        <v>20250101</v>
      </c>
      <c r="E1343">
        <v>271</v>
      </c>
      <c r="F1343">
        <v>11</v>
      </c>
      <c r="G1343">
        <v>16</v>
      </c>
      <c r="H1343">
        <v>5</v>
      </c>
      <c r="I1343">
        <v>3</v>
      </c>
      <c r="J1343">
        <v>4</v>
      </c>
      <c r="K1343" t="s">
        <v>1325</v>
      </c>
      <c r="L1343">
        <v>3</v>
      </c>
      <c r="M1343" s="5">
        <v>134.43</v>
      </c>
      <c r="N1343" s="6">
        <v>8.8499999999999995E-2</v>
      </c>
      <c r="O1343" s="5">
        <f t="shared" si="120"/>
        <v>122.532945</v>
      </c>
      <c r="P1343" s="5">
        <f t="shared" si="121"/>
        <v>367.59883500000001</v>
      </c>
      <c r="Q1343" s="5">
        <v>23.47</v>
      </c>
      <c r="R1343" s="5">
        <f t="shared" si="122"/>
        <v>70.41</v>
      </c>
      <c r="S1343" s="5">
        <f t="shared" si="123"/>
        <v>297.18883500000004</v>
      </c>
      <c r="T1343" s="6">
        <f t="shared" si="124"/>
        <v>0.80845967588553436</v>
      </c>
      <c r="U1343" s="5">
        <v>0</v>
      </c>
      <c r="V1343">
        <v>0</v>
      </c>
      <c r="W1343" s="5">
        <f t="shared" si="125"/>
        <v>0</v>
      </c>
      <c r="X1343" s="5">
        <v>343.55</v>
      </c>
      <c r="Y1343" t="s">
        <v>1319</v>
      </c>
      <c r="Z1343" t="s">
        <v>3045</v>
      </c>
      <c r="AA1343" t="s">
        <v>1321</v>
      </c>
      <c r="AB1343" t="s">
        <v>1330</v>
      </c>
      <c r="AC1343" t="s">
        <v>1323</v>
      </c>
      <c r="AD1343" t="s">
        <v>79</v>
      </c>
      <c r="AE1343" s="4">
        <v>0.74</v>
      </c>
      <c r="AF1343">
        <v>1</v>
      </c>
    </row>
    <row r="1344" spans="1:32" ht="15" customHeight="1" x14ac:dyDescent="0.25">
      <c r="A1344">
        <v>1343</v>
      </c>
      <c r="B1344" t="s">
        <v>3046</v>
      </c>
      <c r="C1344">
        <v>20251111</v>
      </c>
      <c r="D1344">
        <v>20251117</v>
      </c>
      <c r="E1344">
        <v>811</v>
      </c>
      <c r="F1344">
        <v>22</v>
      </c>
      <c r="G1344">
        <v>39</v>
      </c>
      <c r="H1344">
        <v>30</v>
      </c>
      <c r="I1344">
        <v>5</v>
      </c>
      <c r="J1344">
        <v>1</v>
      </c>
      <c r="K1344" t="s">
        <v>1325</v>
      </c>
      <c r="L1344">
        <v>5</v>
      </c>
      <c r="M1344" s="5">
        <v>3360.49</v>
      </c>
      <c r="N1344" s="6">
        <v>0</v>
      </c>
      <c r="O1344" s="5">
        <f t="shared" si="120"/>
        <v>3360.49</v>
      </c>
      <c r="P1344" s="5">
        <f t="shared" si="121"/>
        <v>16802.449999999997</v>
      </c>
      <c r="Q1344" s="5">
        <v>1734.11</v>
      </c>
      <c r="R1344" s="5">
        <f t="shared" si="122"/>
        <v>8670.5499999999993</v>
      </c>
      <c r="S1344" s="5">
        <f t="shared" si="123"/>
        <v>8058.0899999999974</v>
      </c>
      <c r="T1344" s="6">
        <f t="shared" si="124"/>
        <v>0.47957827578716195</v>
      </c>
      <c r="U1344" s="5">
        <v>73.81</v>
      </c>
      <c r="V1344">
        <v>0</v>
      </c>
      <c r="W1344" s="5">
        <f t="shared" si="125"/>
        <v>0</v>
      </c>
      <c r="X1344" s="5">
        <v>15274.95</v>
      </c>
      <c r="Y1344" t="s">
        <v>1319</v>
      </c>
      <c r="Z1344" t="s">
        <v>3047</v>
      </c>
      <c r="AA1344" t="s">
        <v>1321</v>
      </c>
      <c r="AB1344" t="s">
        <v>1327</v>
      </c>
      <c r="AC1344" t="s">
        <v>1323</v>
      </c>
      <c r="AD1344" t="s">
        <v>127</v>
      </c>
      <c r="AE1344" s="4">
        <v>6.7999999999999996E-3</v>
      </c>
      <c r="AF1344">
        <v>1</v>
      </c>
    </row>
    <row r="1345" spans="1:32" ht="15" customHeight="1" x14ac:dyDescent="0.25">
      <c r="A1345">
        <v>1344</v>
      </c>
      <c r="B1345" t="s">
        <v>3048</v>
      </c>
      <c r="C1345">
        <v>20230420</v>
      </c>
      <c r="D1345">
        <v>20230425</v>
      </c>
      <c r="E1345">
        <v>623</v>
      </c>
      <c r="F1345">
        <v>3</v>
      </c>
      <c r="G1345">
        <v>43</v>
      </c>
      <c r="H1345">
        <v>31</v>
      </c>
      <c r="I1345">
        <v>1</v>
      </c>
      <c r="J1345">
        <v>1</v>
      </c>
      <c r="K1345" t="s">
        <v>1325</v>
      </c>
      <c r="L1345">
        <v>11</v>
      </c>
      <c r="M1345" s="5">
        <v>1187.06</v>
      </c>
      <c r="N1345" s="6">
        <v>0</v>
      </c>
      <c r="O1345" s="5">
        <f t="shared" si="120"/>
        <v>1187.06</v>
      </c>
      <c r="P1345" s="5">
        <f t="shared" si="121"/>
        <v>13057.66</v>
      </c>
      <c r="Q1345" s="5">
        <v>628.34</v>
      </c>
      <c r="R1345" s="5">
        <f t="shared" si="122"/>
        <v>6911.7400000000007</v>
      </c>
      <c r="S1345" s="5">
        <f t="shared" si="123"/>
        <v>6121.2099999999991</v>
      </c>
      <c r="T1345" s="6">
        <f t="shared" si="124"/>
        <v>0.46878307445591316</v>
      </c>
      <c r="U1345" s="5">
        <v>24.71</v>
      </c>
      <c r="V1345">
        <v>0</v>
      </c>
      <c r="W1345" s="5">
        <f t="shared" si="125"/>
        <v>0</v>
      </c>
      <c r="X1345" s="5">
        <v>12555.44</v>
      </c>
      <c r="Y1345" t="s">
        <v>1319</v>
      </c>
      <c r="Z1345" t="s">
        <v>3049</v>
      </c>
      <c r="AA1345" t="s">
        <v>1333</v>
      </c>
      <c r="AB1345" t="s">
        <v>1322</v>
      </c>
      <c r="AC1345" t="s">
        <v>1323</v>
      </c>
      <c r="AD1345" t="s">
        <v>136</v>
      </c>
      <c r="AE1345" s="4">
        <v>1.2E-2</v>
      </c>
      <c r="AF1345">
        <v>1</v>
      </c>
    </row>
    <row r="1346" spans="1:32" ht="15" customHeight="1" x14ac:dyDescent="0.25">
      <c r="A1346">
        <v>1345</v>
      </c>
      <c r="B1346" t="s">
        <v>3050</v>
      </c>
      <c r="C1346">
        <v>20240605</v>
      </c>
      <c r="D1346">
        <v>20240609</v>
      </c>
      <c r="E1346">
        <v>749</v>
      </c>
      <c r="F1346">
        <v>9</v>
      </c>
      <c r="G1346">
        <v>36</v>
      </c>
      <c r="H1346">
        <v>32</v>
      </c>
      <c r="I1346">
        <v>5</v>
      </c>
      <c r="J1346">
        <v>2</v>
      </c>
      <c r="K1346" t="s">
        <v>1325</v>
      </c>
      <c r="L1346">
        <v>3</v>
      </c>
      <c r="M1346" s="5">
        <v>415.26</v>
      </c>
      <c r="N1346" s="6">
        <v>6.6600000000000006E-2</v>
      </c>
      <c r="O1346" s="5">
        <f t="shared" ref="O1346:O1409" si="126">M1346*(1-N1346)</f>
        <v>387.60368399999999</v>
      </c>
      <c r="P1346" s="5">
        <f t="shared" ref="P1346:P1409" si="127">L1346*O1346</f>
        <v>1162.811052</v>
      </c>
      <c r="Q1346" s="5">
        <v>264.25</v>
      </c>
      <c r="R1346" s="5">
        <f t="shared" ref="R1346:R1409" si="128">MAX(L1346-V1346,0)*Q1346</f>
        <v>792.75</v>
      </c>
      <c r="S1346" s="5">
        <f t="shared" ref="S1346:S1409" si="129">P1346-W1346-R1346-U1346</f>
        <v>359.82105200000001</v>
      </c>
      <c r="T1346" s="6">
        <f t="shared" ref="T1346:T1409" si="130">IFERROR(S1346/(P1346-W1346),0)</f>
        <v>0.3094406880473991</v>
      </c>
      <c r="U1346" s="5">
        <v>10.24</v>
      </c>
      <c r="V1346">
        <v>0</v>
      </c>
      <c r="W1346" s="5">
        <f t="shared" ref="W1346:W1409" si="131">V1346*O1346</f>
        <v>0</v>
      </c>
      <c r="X1346" s="5">
        <v>1128.94</v>
      </c>
      <c r="Y1346" t="s">
        <v>1289</v>
      </c>
      <c r="Z1346" t="s">
        <v>3051</v>
      </c>
      <c r="AA1346" t="s">
        <v>1321</v>
      </c>
      <c r="AB1346" t="s">
        <v>1327</v>
      </c>
      <c r="AC1346" t="s">
        <v>1323</v>
      </c>
      <c r="AD1346" t="s">
        <v>121</v>
      </c>
      <c r="AE1346" s="4">
        <v>0.66</v>
      </c>
      <c r="AF1346">
        <v>6</v>
      </c>
    </row>
    <row r="1347" spans="1:32" ht="15" customHeight="1" x14ac:dyDescent="0.25">
      <c r="A1347">
        <v>1346</v>
      </c>
      <c r="B1347" t="s">
        <v>3052</v>
      </c>
      <c r="C1347">
        <v>20240221</v>
      </c>
      <c r="D1347">
        <v>20240224</v>
      </c>
      <c r="E1347">
        <v>836</v>
      </c>
      <c r="F1347">
        <v>8</v>
      </c>
      <c r="G1347">
        <v>41</v>
      </c>
      <c r="H1347">
        <v>33</v>
      </c>
      <c r="I1347">
        <v>5</v>
      </c>
      <c r="J1347">
        <v>1</v>
      </c>
      <c r="K1347" t="s">
        <v>1325</v>
      </c>
      <c r="L1347">
        <v>1</v>
      </c>
      <c r="M1347" s="5">
        <v>1195.42</v>
      </c>
      <c r="N1347" s="6">
        <v>0</v>
      </c>
      <c r="O1347" s="5">
        <f t="shared" si="126"/>
        <v>1195.42</v>
      </c>
      <c r="P1347" s="5">
        <f t="shared" si="127"/>
        <v>1195.42</v>
      </c>
      <c r="Q1347" s="5">
        <v>740.95</v>
      </c>
      <c r="R1347" s="5">
        <f t="shared" si="128"/>
        <v>740.95</v>
      </c>
      <c r="S1347" s="5">
        <f t="shared" si="129"/>
        <v>449.47</v>
      </c>
      <c r="T1347" s="6">
        <f t="shared" si="130"/>
        <v>0.37599337471348981</v>
      </c>
      <c r="U1347" s="5">
        <v>5</v>
      </c>
      <c r="V1347">
        <v>0</v>
      </c>
      <c r="W1347" s="5">
        <f t="shared" si="131"/>
        <v>0</v>
      </c>
      <c r="X1347" s="5">
        <v>1207.49</v>
      </c>
      <c r="Y1347" t="s">
        <v>1319</v>
      </c>
      <c r="Z1347" t="s">
        <v>3053</v>
      </c>
      <c r="AA1347" t="s">
        <v>1321</v>
      </c>
      <c r="AB1347" t="s">
        <v>1327</v>
      </c>
      <c r="AC1347" t="s">
        <v>1323</v>
      </c>
      <c r="AD1347" t="s">
        <v>136</v>
      </c>
      <c r="AE1347" s="4">
        <v>1.2E-2</v>
      </c>
      <c r="AF1347">
        <v>1</v>
      </c>
    </row>
    <row r="1348" spans="1:32" ht="15" customHeight="1" x14ac:dyDescent="0.25">
      <c r="A1348">
        <v>1347</v>
      </c>
      <c r="B1348" t="s">
        <v>3054</v>
      </c>
      <c r="C1348">
        <v>20251020</v>
      </c>
      <c r="D1348">
        <v>20251022</v>
      </c>
      <c r="E1348">
        <v>774</v>
      </c>
      <c r="F1348">
        <v>3</v>
      </c>
      <c r="G1348">
        <v>42</v>
      </c>
      <c r="H1348">
        <v>34</v>
      </c>
      <c r="I1348">
        <v>4</v>
      </c>
      <c r="J1348">
        <v>4</v>
      </c>
      <c r="K1348" t="s">
        <v>1325</v>
      </c>
      <c r="L1348">
        <v>1</v>
      </c>
      <c r="M1348" s="5">
        <v>1231.69</v>
      </c>
      <c r="N1348" s="6">
        <v>8.72E-2</v>
      </c>
      <c r="O1348" s="5">
        <f t="shared" si="126"/>
        <v>1124.2866320000001</v>
      </c>
      <c r="P1348" s="5">
        <f t="shared" si="127"/>
        <v>1124.2866320000001</v>
      </c>
      <c r="Q1348" s="5">
        <v>629.07000000000005</v>
      </c>
      <c r="R1348" s="5">
        <f t="shared" si="128"/>
        <v>629.07000000000005</v>
      </c>
      <c r="S1348" s="5">
        <f t="shared" si="129"/>
        <v>483.80663199999998</v>
      </c>
      <c r="T1348" s="6">
        <f t="shared" si="130"/>
        <v>0.43032320960656939</v>
      </c>
      <c r="U1348" s="5">
        <v>11.41</v>
      </c>
      <c r="V1348">
        <v>0</v>
      </c>
      <c r="W1348" s="5">
        <f t="shared" si="131"/>
        <v>0</v>
      </c>
      <c r="X1348" s="5">
        <v>1081.05</v>
      </c>
      <c r="Y1348" t="s">
        <v>1319</v>
      </c>
      <c r="Z1348" t="s">
        <v>3055</v>
      </c>
      <c r="AA1348" t="s">
        <v>1321</v>
      </c>
      <c r="AB1348" t="s">
        <v>1330</v>
      </c>
      <c r="AC1348" t="s">
        <v>1323</v>
      </c>
      <c r="AD1348" t="s">
        <v>136</v>
      </c>
      <c r="AE1348" s="4">
        <v>1.2E-2</v>
      </c>
      <c r="AF1348">
        <v>1</v>
      </c>
    </row>
    <row r="1349" spans="1:32" ht="15" customHeight="1" x14ac:dyDescent="0.25">
      <c r="A1349">
        <v>1348</v>
      </c>
      <c r="B1349" t="s">
        <v>3056</v>
      </c>
      <c r="C1349">
        <v>20251203</v>
      </c>
      <c r="D1349">
        <v>20251203</v>
      </c>
      <c r="E1349">
        <v>824</v>
      </c>
      <c r="F1349">
        <v>10</v>
      </c>
      <c r="G1349">
        <v>36</v>
      </c>
      <c r="H1349">
        <v>36</v>
      </c>
      <c r="I1349">
        <v>2</v>
      </c>
      <c r="J1349">
        <v>1</v>
      </c>
      <c r="K1349" t="s">
        <v>1325</v>
      </c>
      <c r="L1349">
        <v>2</v>
      </c>
      <c r="M1349" s="5">
        <v>1587.56</v>
      </c>
      <c r="N1349" s="6">
        <v>0</v>
      </c>
      <c r="O1349" s="5">
        <f t="shared" si="126"/>
        <v>1587.56</v>
      </c>
      <c r="P1349" s="5">
        <f t="shared" si="127"/>
        <v>3175.12</v>
      </c>
      <c r="Q1349" s="5">
        <v>1105.49</v>
      </c>
      <c r="R1349" s="5">
        <f t="shared" si="128"/>
        <v>2210.98</v>
      </c>
      <c r="S1349" s="5">
        <f t="shared" si="129"/>
        <v>945.20999999999992</v>
      </c>
      <c r="T1349" s="6">
        <f t="shared" si="130"/>
        <v>0.29769268563077927</v>
      </c>
      <c r="U1349" s="5">
        <v>18.93</v>
      </c>
      <c r="V1349">
        <v>0</v>
      </c>
      <c r="W1349" s="5">
        <f t="shared" si="131"/>
        <v>0</v>
      </c>
      <c r="X1349" s="5">
        <v>2939.93</v>
      </c>
      <c r="Y1349" t="s">
        <v>1278</v>
      </c>
      <c r="Z1349" t="s">
        <v>3057</v>
      </c>
      <c r="AA1349" t="s">
        <v>1321</v>
      </c>
      <c r="AB1349" t="s">
        <v>1344</v>
      </c>
      <c r="AC1349" t="s">
        <v>1323</v>
      </c>
      <c r="AD1349" t="s">
        <v>121</v>
      </c>
      <c r="AE1349" s="4">
        <v>0.66</v>
      </c>
      <c r="AF1349">
        <v>3</v>
      </c>
    </row>
    <row r="1350" spans="1:32" ht="15" customHeight="1" x14ac:dyDescent="0.25">
      <c r="A1350">
        <v>1349</v>
      </c>
      <c r="B1350" t="s">
        <v>3058</v>
      </c>
      <c r="C1350">
        <v>20231029</v>
      </c>
      <c r="D1350">
        <v>20231030</v>
      </c>
      <c r="E1350">
        <v>490</v>
      </c>
      <c r="F1350">
        <v>16</v>
      </c>
      <c r="G1350">
        <v>24</v>
      </c>
      <c r="H1350">
        <v>23</v>
      </c>
      <c r="I1350">
        <v>6</v>
      </c>
      <c r="J1350">
        <v>1</v>
      </c>
      <c r="K1350" t="s">
        <v>1325</v>
      </c>
      <c r="L1350">
        <v>1</v>
      </c>
      <c r="M1350" s="5">
        <v>124.21</v>
      </c>
      <c r="N1350" s="6">
        <v>0</v>
      </c>
      <c r="O1350" s="5">
        <f t="shared" si="126"/>
        <v>124.21</v>
      </c>
      <c r="P1350" s="5">
        <f t="shared" si="127"/>
        <v>124.21</v>
      </c>
      <c r="Q1350" s="5">
        <v>26.21</v>
      </c>
      <c r="R1350" s="5">
        <f t="shared" si="128"/>
        <v>26.21</v>
      </c>
      <c r="S1350" s="5">
        <f t="shared" si="129"/>
        <v>98</v>
      </c>
      <c r="T1350" s="6">
        <f t="shared" si="130"/>
        <v>0.78898639401014414</v>
      </c>
      <c r="U1350" s="5">
        <v>0</v>
      </c>
      <c r="V1350">
        <v>0</v>
      </c>
      <c r="W1350" s="5">
        <f t="shared" si="131"/>
        <v>0</v>
      </c>
      <c r="X1350" s="5">
        <v>118.3</v>
      </c>
      <c r="Y1350" t="s">
        <v>1319</v>
      </c>
      <c r="Z1350" t="s">
        <v>3059</v>
      </c>
      <c r="AA1350" t="s">
        <v>1321</v>
      </c>
      <c r="AB1350" t="s">
        <v>1322</v>
      </c>
      <c r="AC1350" t="s">
        <v>1323</v>
      </c>
      <c r="AD1350" t="s">
        <v>99</v>
      </c>
      <c r="AE1350" s="4">
        <v>1.27</v>
      </c>
      <c r="AF1350">
        <v>1</v>
      </c>
    </row>
    <row r="1351" spans="1:32" ht="15" customHeight="1" x14ac:dyDescent="0.25">
      <c r="A1351">
        <v>1350</v>
      </c>
      <c r="B1351" t="s">
        <v>3060</v>
      </c>
      <c r="C1351">
        <v>20250511</v>
      </c>
      <c r="D1351">
        <v>20250518</v>
      </c>
      <c r="E1351">
        <v>470</v>
      </c>
      <c r="F1351">
        <v>13</v>
      </c>
      <c r="G1351">
        <v>18</v>
      </c>
      <c r="H1351">
        <v>13</v>
      </c>
      <c r="I1351">
        <v>4</v>
      </c>
      <c r="J1351">
        <v>1</v>
      </c>
      <c r="K1351" t="s">
        <v>1325</v>
      </c>
      <c r="L1351">
        <v>1</v>
      </c>
      <c r="M1351" s="5">
        <v>25.37</v>
      </c>
      <c r="N1351" s="6">
        <v>0</v>
      </c>
      <c r="O1351" s="5">
        <f t="shared" si="126"/>
        <v>25.37</v>
      </c>
      <c r="P1351" s="5">
        <f t="shared" si="127"/>
        <v>25.37</v>
      </c>
      <c r="Q1351" s="5">
        <v>3.3</v>
      </c>
      <c r="R1351" s="5">
        <f t="shared" si="128"/>
        <v>3.3</v>
      </c>
      <c r="S1351" s="5">
        <f t="shared" si="129"/>
        <v>22.07</v>
      </c>
      <c r="T1351" s="6">
        <f t="shared" si="130"/>
        <v>0.869925108395743</v>
      </c>
      <c r="U1351" s="5">
        <v>0</v>
      </c>
      <c r="V1351">
        <v>0</v>
      </c>
      <c r="W1351" s="5">
        <f t="shared" si="131"/>
        <v>0</v>
      </c>
      <c r="X1351" s="5">
        <v>27.58</v>
      </c>
      <c r="Y1351" t="s">
        <v>1274</v>
      </c>
      <c r="Z1351" t="s">
        <v>3061</v>
      </c>
      <c r="AA1351" t="s">
        <v>1321</v>
      </c>
      <c r="AB1351" t="s">
        <v>1344</v>
      </c>
      <c r="AC1351" t="s">
        <v>1323</v>
      </c>
      <c r="AD1351" t="s">
        <v>91</v>
      </c>
      <c r="AE1351" s="4">
        <v>1.0900000000000001</v>
      </c>
      <c r="AF1351">
        <v>2</v>
      </c>
    </row>
    <row r="1352" spans="1:32" ht="15" customHeight="1" x14ac:dyDescent="0.25">
      <c r="A1352">
        <v>1351</v>
      </c>
      <c r="B1352" t="s">
        <v>3062</v>
      </c>
      <c r="C1352">
        <v>20231113</v>
      </c>
      <c r="D1352">
        <v>20231119</v>
      </c>
      <c r="E1352">
        <v>704</v>
      </c>
      <c r="F1352">
        <v>8</v>
      </c>
      <c r="G1352">
        <v>38</v>
      </c>
      <c r="H1352">
        <v>26</v>
      </c>
      <c r="I1352">
        <v>2</v>
      </c>
      <c r="J1352">
        <v>1</v>
      </c>
      <c r="K1352" t="s">
        <v>1325</v>
      </c>
      <c r="L1352">
        <v>5</v>
      </c>
      <c r="M1352" s="5">
        <v>1163.94</v>
      </c>
      <c r="N1352" s="6">
        <v>0</v>
      </c>
      <c r="O1352" s="5">
        <f t="shared" si="126"/>
        <v>1163.94</v>
      </c>
      <c r="P1352" s="5">
        <f t="shared" si="127"/>
        <v>5819.7000000000007</v>
      </c>
      <c r="Q1352" s="5">
        <v>768.59</v>
      </c>
      <c r="R1352" s="5">
        <f t="shared" si="128"/>
        <v>3842.9500000000003</v>
      </c>
      <c r="S1352" s="5">
        <f t="shared" si="129"/>
        <v>1949.6200000000003</v>
      </c>
      <c r="T1352" s="6">
        <f t="shared" si="130"/>
        <v>0.33500352251834287</v>
      </c>
      <c r="U1352" s="5">
        <v>27.13</v>
      </c>
      <c r="V1352">
        <v>0</v>
      </c>
      <c r="W1352" s="5">
        <f t="shared" si="131"/>
        <v>0</v>
      </c>
      <c r="X1352" s="5">
        <v>5388.61</v>
      </c>
      <c r="Y1352" t="s">
        <v>1319</v>
      </c>
      <c r="Z1352" t="s">
        <v>3063</v>
      </c>
      <c r="AA1352" t="s">
        <v>1321</v>
      </c>
      <c r="AB1352" t="s">
        <v>1322</v>
      </c>
      <c r="AC1352" t="s">
        <v>1323</v>
      </c>
      <c r="AD1352" t="s">
        <v>127</v>
      </c>
      <c r="AE1352" s="4">
        <v>6.7999999999999996E-3</v>
      </c>
      <c r="AF1352">
        <v>1</v>
      </c>
    </row>
    <row r="1353" spans="1:32" ht="15" customHeight="1" x14ac:dyDescent="0.25">
      <c r="A1353">
        <v>1352</v>
      </c>
      <c r="B1353" t="s">
        <v>3064</v>
      </c>
      <c r="C1353">
        <v>20250101</v>
      </c>
      <c r="D1353">
        <v>20250106</v>
      </c>
      <c r="E1353">
        <v>237</v>
      </c>
      <c r="F1353">
        <v>24</v>
      </c>
      <c r="G1353">
        <v>14</v>
      </c>
      <c r="H1353">
        <v>3</v>
      </c>
      <c r="I1353">
        <v>3</v>
      </c>
      <c r="J1353">
        <v>1</v>
      </c>
      <c r="K1353" t="s">
        <v>1325</v>
      </c>
      <c r="L1353">
        <v>1</v>
      </c>
      <c r="M1353" s="5">
        <v>938.55</v>
      </c>
      <c r="N1353" s="6">
        <v>0</v>
      </c>
      <c r="O1353" s="5">
        <f t="shared" si="126"/>
        <v>938.55</v>
      </c>
      <c r="P1353" s="5">
        <f t="shared" si="127"/>
        <v>938.55</v>
      </c>
      <c r="Q1353" s="5">
        <v>556.1</v>
      </c>
      <c r="R1353" s="5">
        <f t="shared" si="128"/>
        <v>556.1</v>
      </c>
      <c r="S1353" s="5">
        <f t="shared" si="129"/>
        <v>373.09999999999991</v>
      </c>
      <c r="T1353" s="6">
        <f t="shared" si="130"/>
        <v>0.39752810185925092</v>
      </c>
      <c r="U1353" s="5">
        <v>9.35</v>
      </c>
      <c r="V1353">
        <v>0</v>
      </c>
      <c r="W1353" s="5">
        <f t="shared" si="131"/>
        <v>0</v>
      </c>
      <c r="X1353" s="5">
        <v>948.03</v>
      </c>
      <c r="Y1353" t="s">
        <v>1319</v>
      </c>
      <c r="Z1353" t="s">
        <v>3065</v>
      </c>
      <c r="AA1353" t="s">
        <v>1321</v>
      </c>
      <c r="AB1353" t="s">
        <v>1330</v>
      </c>
      <c r="AC1353" t="s">
        <v>1323</v>
      </c>
      <c r="AD1353" t="s">
        <v>79</v>
      </c>
      <c r="AE1353" s="4">
        <v>0.74</v>
      </c>
      <c r="AF1353">
        <v>1</v>
      </c>
    </row>
    <row r="1354" spans="1:32" ht="15" customHeight="1" x14ac:dyDescent="0.25">
      <c r="A1354">
        <v>1353</v>
      </c>
      <c r="B1354" t="s">
        <v>3066</v>
      </c>
      <c r="C1354">
        <v>20250815</v>
      </c>
      <c r="D1354">
        <v>20250819</v>
      </c>
      <c r="E1354">
        <v>495</v>
      </c>
      <c r="F1354">
        <v>7</v>
      </c>
      <c r="G1354">
        <v>24</v>
      </c>
      <c r="H1354">
        <v>16</v>
      </c>
      <c r="I1354">
        <v>4</v>
      </c>
      <c r="J1354">
        <v>1</v>
      </c>
      <c r="K1354" t="s">
        <v>1354</v>
      </c>
      <c r="L1354">
        <v>0</v>
      </c>
      <c r="M1354" s="5">
        <v>769.24</v>
      </c>
      <c r="N1354" s="6">
        <v>0</v>
      </c>
      <c r="O1354" s="5">
        <f t="shared" si="126"/>
        <v>769.24</v>
      </c>
      <c r="P1354" s="5">
        <f t="shared" si="127"/>
        <v>0</v>
      </c>
      <c r="Q1354" s="5">
        <v>457.47</v>
      </c>
      <c r="R1354" s="5">
        <f t="shared" si="128"/>
        <v>0</v>
      </c>
      <c r="S1354" s="5">
        <f t="shared" si="129"/>
        <v>-5</v>
      </c>
      <c r="T1354" s="6">
        <f t="shared" si="130"/>
        <v>0</v>
      </c>
      <c r="U1354" s="5">
        <v>5</v>
      </c>
      <c r="V1354">
        <v>0</v>
      </c>
      <c r="W1354" s="5">
        <f t="shared" si="131"/>
        <v>0</v>
      </c>
      <c r="X1354" s="5">
        <v>0</v>
      </c>
      <c r="Y1354" t="s">
        <v>1319</v>
      </c>
      <c r="Z1354" t="s">
        <v>3067</v>
      </c>
      <c r="AA1354" t="s">
        <v>1321</v>
      </c>
      <c r="AB1354" t="s">
        <v>1344</v>
      </c>
      <c r="AC1354" t="s">
        <v>1323</v>
      </c>
      <c r="AD1354" t="s">
        <v>99</v>
      </c>
      <c r="AE1354" s="4">
        <v>1.27</v>
      </c>
      <c r="AF1354">
        <v>1</v>
      </c>
    </row>
    <row r="1355" spans="1:32" ht="15" customHeight="1" x14ac:dyDescent="0.25">
      <c r="A1355">
        <v>1354</v>
      </c>
      <c r="B1355" t="s">
        <v>3066</v>
      </c>
      <c r="C1355">
        <v>20250815</v>
      </c>
      <c r="D1355">
        <v>20250819</v>
      </c>
      <c r="E1355">
        <v>495</v>
      </c>
      <c r="F1355">
        <v>2</v>
      </c>
      <c r="G1355">
        <v>24</v>
      </c>
      <c r="H1355">
        <v>16</v>
      </c>
      <c r="I1355">
        <v>4</v>
      </c>
      <c r="J1355">
        <v>1</v>
      </c>
      <c r="K1355" t="s">
        <v>1354</v>
      </c>
      <c r="L1355">
        <v>0</v>
      </c>
      <c r="M1355" s="5">
        <v>255.24</v>
      </c>
      <c r="N1355" s="6">
        <v>0</v>
      </c>
      <c r="O1355" s="5">
        <f t="shared" si="126"/>
        <v>255.24</v>
      </c>
      <c r="P1355" s="5">
        <f t="shared" si="127"/>
        <v>0</v>
      </c>
      <c r="Q1355" s="5">
        <v>135.44999999999999</v>
      </c>
      <c r="R1355" s="5">
        <f t="shared" si="128"/>
        <v>0</v>
      </c>
      <c r="S1355" s="5">
        <f t="shared" si="129"/>
        <v>-6.56</v>
      </c>
      <c r="T1355" s="6">
        <f t="shared" si="130"/>
        <v>0</v>
      </c>
      <c r="U1355" s="5">
        <v>6.56</v>
      </c>
      <c r="V1355">
        <v>0</v>
      </c>
      <c r="W1355" s="5">
        <f t="shared" si="131"/>
        <v>0</v>
      </c>
      <c r="X1355" s="5">
        <v>0</v>
      </c>
      <c r="Y1355" t="s">
        <v>1319</v>
      </c>
      <c r="Z1355" t="s">
        <v>3067</v>
      </c>
      <c r="AA1355" t="s">
        <v>1321</v>
      </c>
      <c r="AB1355" t="s">
        <v>1344</v>
      </c>
      <c r="AC1355" t="s">
        <v>1323</v>
      </c>
      <c r="AD1355" t="s">
        <v>99</v>
      </c>
      <c r="AE1355" s="4">
        <v>1.27</v>
      </c>
      <c r="AF1355">
        <v>1</v>
      </c>
    </row>
    <row r="1356" spans="1:32" ht="15" customHeight="1" x14ac:dyDescent="0.25">
      <c r="A1356">
        <v>1355</v>
      </c>
      <c r="B1356" t="s">
        <v>3066</v>
      </c>
      <c r="C1356">
        <v>20250815</v>
      </c>
      <c r="D1356">
        <v>20250819</v>
      </c>
      <c r="E1356">
        <v>495</v>
      </c>
      <c r="F1356">
        <v>16</v>
      </c>
      <c r="G1356">
        <v>24</v>
      </c>
      <c r="H1356">
        <v>16</v>
      </c>
      <c r="I1356">
        <v>4</v>
      </c>
      <c r="J1356">
        <v>1</v>
      </c>
      <c r="K1356" t="s">
        <v>1354</v>
      </c>
      <c r="L1356">
        <v>0</v>
      </c>
      <c r="M1356" s="5">
        <v>130.09</v>
      </c>
      <c r="N1356" s="6">
        <v>0</v>
      </c>
      <c r="O1356" s="5">
        <f t="shared" si="126"/>
        <v>130.09</v>
      </c>
      <c r="P1356" s="5">
        <f t="shared" si="127"/>
        <v>0</v>
      </c>
      <c r="Q1356" s="5">
        <v>27.21</v>
      </c>
      <c r="R1356" s="5">
        <f t="shared" si="128"/>
        <v>0</v>
      </c>
      <c r="S1356" s="5">
        <f t="shared" si="129"/>
        <v>0</v>
      </c>
      <c r="T1356" s="6">
        <f t="shared" si="130"/>
        <v>0</v>
      </c>
      <c r="U1356" s="5">
        <v>0</v>
      </c>
      <c r="V1356">
        <v>0</v>
      </c>
      <c r="W1356" s="5">
        <f t="shared" si="131"/>
        <v>0</v>
      </c>
      <c r="X1356" s="5">
        <v>0</v>
      </c>
      <c r="Y1356" t="s">
        <v>1319</v>
      </c>
      <c r="Z1356" t="s">
        <v>3067</v>
      </c>
      <c r="AA1356" t="s">
        <v>1321</v>
      </c>
      <c r="AB1356" t="s">
        <v>1344</v>
      </c>
      <c r="AC1356" t="s">
        <v>1323</v>
      </c>
      <c r="AD1356" t="s">
        <v>99</v>
      </c>
      <c r="AE1356" s="4">
        <v>1.27</v>
      </c>
      <c r="AF1356">
        <v>1</v>
      </c>
    </row>
    <row r="1357" spans="1:32" ht="15" customHeight="1" x14ac:dyDescent="0.25">
      <c r="A1357">
        <v>1356</v>
      </c>
      <c r="B1357" t="s">
        <v>3066</v>
      </c>
      <c r="C1357">
        <v>20250815</v>
      </c>
      <c r="D1357">
        <v>20250819</v>
      </c>
      <c r="E1357">
        <v>495</v>
      </c>
      <c r="F1357">
        <v>26</v>
      </c>
      <c r="G1357">
        <v>24</v>
      </c>
      <c r="H1357">
        <v>16</v>
      </c>
      <c r="I1357">
        <v>4</v>
      </c>
      <c r="J1357">
        <v>1</v>
      </c>
      <c r="K1357" t="s">
        <v>1354</v>
      </c>
      <c r="L1357">
        <v>0</v>
      </c>
      <c r="M1357" s="5">
        <v>12318.66</v>
      </c>
      <c r="N1357" s="6">
        <v>0</v>
      </c>
      <c r="O1357" s="5">
        <f t="shared" si="126"/>
        <v>12318.66</v>
      </c>
      <c r="P1357" s="5">
        <f t="shared" si="127"/>
        <v>0</v>
      </c>
      <c r="Q1357" s="5">
        <v>5652.94</v>
      </c>
      <c r="R1357" s="5">
        <f t="shared" si="128"/>
        <v>0</v>
      </c>
      <c r="S1357" s="5">
        <f t="shared" si="129"/>
        <v>-9.8800000000000008</v>
      </c>
      <c r="T1357" s="6">
        <f t="shared" si="130"/>
        <v>0</v>
      </c>
      <c r="U1357" s="5">
        <v>9.8800000000000008</v>
      </c>
      <c r="V1357">
        <v>0</v>
      </c>
      <c r="W1357" s="5">
        <f t="shared" si="131"/>
        <v>0</v>
      </c>
      <c r="X1357" s="5">
        <v>0</v>
      </c>
      <c r="Y1357" t="s">
        <v>1319</v>
      </c>
      <c r="Z1357" t="s">
        <v>3067</v>
      </c>
      <c r="AA1357" t="s">
        <v>1321</v>
      </c>
      <c r="AB1357" t="s">
        <v>1344</v>
      </c>
      <c r="AC1357" t="s">
        <v>1323</v>
      </c>
      <c r="AD1357" t="s">
        <v>99</v>
      </c>
      <c r="AE1357" s="4">
        <v>1.27</v>
      </c>
      <c r="AF1357">
        <v>1</v>
      </c>
    </row>
    <row r="1358" spans="1:32" ht="15" customHeight="1" x14ac:dyDescent="0.25">
      <c r="A1358">
        <v>1357</v>
      </c>
      <c r="B1358" t="s">
        <v>3068</v>
      </c>
      <c r="C1358">
        <v>20250813</v>
      </c>
      <c r="D1358">
        <v>20250816</v>
      </c>
      <c r="E1358">
        <v>335</v>
      </c>
      <c r="F1358">
        <v>20</v>
      </c>
      <c r="G1358">
        <v>18</v>
      </c>
      <c r="H1358">
        <v>17</v>
      </c>
      <c r="I1358">
        <v>1</v>
      </c>
      <c r="J1358">
        <v>1</v>
      </c>
      <c r="K1358" t="s">
        <v>1325</v>
      </c>
      <c r="L1358">
        <v>5</v>
      </c>
      <c r="M1358" s="5">
        <v>445.96</v>
      </c>
      <c r="N1358" s="6">
        <v>0</v>
      </c>
      <c r="O1358" s="5">
        <f t="shared" si="126"/>
        <v>445.96</v>
      </c>
      <c r="P1358" s="5">
        <f t="shared" si="127"/>
        <v>2229.7999999999997</v>
      </c>
      <c r="Q1358" s="5">
        <v>282.97000000000003</v>
      </c>
      <c r="R1358" s="5">
        <f t="shared" si="128"/>
        <v>1414.8500000000001</v>
      </c>
      <c r="S1358" s="5">
        <f t="shared" si="129"/>
        <v>761.50999999999954</v>
      </c>
      <c r="T1358" s="6">
        <f t="shared" si="130"/>
        <v>0.34151493407480477</v>
      </c>
      <c r="U1358" s="5">
        <v>53.44</v>
      </c>
      <c r="V1358">
        <v>0</v>
      </c>
      <c r="W1358" s="5">
        <f t="shared" si="131"/>
        <v>0</v>
      </c>
      <c r="X1358" s="5">
        <v>2123.62</v>
      </c>
      <c r="Y1358" t="s">
        <v>1319</v>
      </c>
      <c r="Z1358" t="s">
        <v>3069</v>
      </c>
      <c r="AA1358" t="s">
        <v>1321</v>
      </c>
      <c r="AB1358" t="s">
        <v>1344</v>
      </c>
      <c r="AC1358" t="s">
        <v>1323</v>
      </c>
      <c r="AD1358" t="s">
        <v>91</v>
      </c>
      <c r="AE1358" s="4">
        <v>1.0900000000000001</v>
      </c>
      <c r="AF1358">
        <v>1</v>
      </c>
    </row>
    <row r="1359" spans="1:32" ht="15" customHeight="1" x14ac:dyDescent="0.25">
      <c r="A1359">
        <v>1358</v>
      </c>
      <c r="B1359" t="s">
        <v>3070</v>
      </c>
      <c r="C1359">
        <v>20250727</v>
      </c>
      <c r="D1359">
        <v>20250729</v>
      </c>
      <c r="E1359">
        <v>626</v>
      </c>
      <c r="F1359">
        <v>10</v>
      </c>
      <c r="G1359">
        <v>42</v>
      </c>
      <c r="H1359">
        <v>30</v>
      </c>
      <c r="I1359">
        <v>2</v>
      </c>
      <c r="J1359">
        <v>1</v>
      </c>
      <c r="K1359" t="s">
        <v>1325</v>
      </c>
      <c r="L1359">
        <v>7</v>
      </c>
      <c r="M1359" s="5">
        <v>1579.06</v>
      </c>
      <c r="N1359" s="6">
        <v>0</v>
      </c>
      <c r="O1359" s="5">
        <f t="shared" si="126"/>
        <v>1579.06</v>
      </c>
      <c r="P1359" s="5">
        <f t="shared" si="127"/>
        <v>11053.42</v>
      </c>
      <c r="Q1359" s="5">
        <v>1023.87</v>
      </c>
      <c r="R1359" s="5">
        <f t="shared" si="128"/>
        <v>7167.09</v>
      </c>
      <c r="S1359" s="5">
        <f t="shared" si="129"/>
        <v>3827.66</v>
      </c>
      <c r="T1359" s="6">
        <f t="shared" si="130"/>
        <v>0.34628739340403242</v>
      </c>
      <c r="U1359" s="5">
        <v>58.67</v>
      </c>
      <c r="V1359">
        <v>0</v>
      </c>
      <c r="W1359" s="5">
        <f t="shared" si="131"/>
        <v>0</v>
      </c>
      <c r="X1359" s="5">
        <v>10731.48</v>
      </c>
      <c r="Y1359" t="s">
        <v>1319</v>
      </c>
      <c r="Z1359" t="s">
        <v>3071</v>
      </c>
      <c r="AA1359" t="s">
        <v>1321</v>
      </c>
      <c r="AB1359" t="s">
        <v>1344</v>
      </c>
      <c r="AC1359" t="s">
        <v>1323</v>
      </c>
      <c r="AD1359" t="s">
        <v>136</v>
      </c>
      <c r="AE1359" s="4">
        <v>1.2E-2</v>
      </c>
      <c r="AF1359">
        <v>1</v>
      </c>
    </row>
    <row r="1360" spans="1:32" ht="15" customHeight="1" x14ac:dyDescent="0.25">
      <c r="A1360">
        <v>1359</v>
      </c>
      <c r="B1360" t="s">
        <v>3072</v>
      </c>
      <c r="C1360">
        <v>20241127</v>
      </c>
      <c r="D1360">
        <v>20241128</v>
      </c>
      <c r="E1360">
        <v>289</v>
      </c>
      <c r="F1360">
        <v>10</v>
      </c>
      <c r="G1360">
        <v>2</v>
      </c>
      <c r="H1360">
        <v>7</v>
      </c>
      <c r="I1360">
        <v>4</v>
      </c>
      <c r="J1360">
        <v>1</v>
      </c>
      <c r="K1360" t="s">
        <v>1318</v>
      </c>
      <c r="L1360">
        <v>2</v>
      </c>
      <c r="M1360" s="5">
        <v>1649.75</v>
      </c>
      <c r="N1360" s="6">
        <v>0</v>
      </c>
      <c r="O1360" s="5">
        <f t="shared" si="126"/>
        <v>1649.75</v>
      </c>
      <c r="P1360" s="5">
        <f t="shared" si="127"/>
        <v>3299.5</v>
      </c>
      <c r="Q1360" s="5">
        <v>1098.57</v>
      </c>
      <c r="R1360" s="5">
        <f t="shared" si="128"/>
        <v>0</v>
      </c>
      <c r="S1360" s="5">
        <f t="shared" si="129"/>
        <v>-24.34</v>
      </c>
      <c r="T1360" s="6">
        <f t="shared" si="130"/>
        <v>0</v>
      </c>
      <c r="U1360" s="5">
        <v>24.34</v>
      </c>
      <c r="V1360">
        <v>2</v>
      </c>
      <c r="W1360" s="5">
        <f t="shared" si="131"/>
        <v>3299.5</v>
      </c>
      <c r="X1360" s="5">
        <v>3142.38</v>
      </c>
      <c r="Y1360" t="s">
        <v>1319</v>
      </c>
      <c r="Z1360" t="s">
        <v>3073</v>
      </c>
      <c r="AA1360" t="s">
        <v>1321</v>
      </c>
      <c r="AB1360" t="s">
        <v>1344</v>
      </c>
      <c r="AC1360" t="s">
        <v>1323</v>
      </c>
      <c r="AD1360" t="s">
        <v>62</v>
      </c>
      <c r="AE1360" s="4">
        <v>1</v>
      </c>
      <c r="AF1360">
        <v>1</v>
      </c>
    </row>
    <row r="1361" spans="1:32" ht="15" customHeight="1" x14ac:dyDescent="0.25">
      <c r="A1361">
        <v>1360</v>
      </c>
      <c r="B1361" t="s">
        <v>3074</v>
      </c>
      <c r="C1361">
        <v>20230316</v>
      </c>
      <c r="D1361">
        <v>20230316</v>
      </c>
      <c r="E1361">
        <v>218</v>
      </c>
      <c r="F1361">
        <v>19</v>
      </c>
      <c r="G1361">
        <v>3</v>
      </c>
      <c r="H1361">
        <v>8</v>
      </c>
      <c r="I1361">
        <v>5</v>
      </c>
      <c r="J1361">
        <v>1</v>
      </c>
      <c r="K1361" t="s">
        <v>1325</v>
      </c>
      <c r="L1361">
        <v>5</v>
      </c>
      <c r="M1361" s="5">
        <v>260.19</v>
      </c>
      <c r="N1361" s="6">
        <v>0</v>
      </c>
      <c r="O1361" s="5">
        <f t="shared" si="126"/>
        <v>260.19</v>
      </c>
      <c r="P1361" s="5">
        <f t="shared" si="127"/>
        <v>1300.95</v>
      </c>
      <c r="Q1361" s="5">
        <v>37.1</v>
      </c>
      <c r="R1361" s="5">
        <f t="shared" si="128"/>
        <v>185.5</v>
      </c>
      <c r="S1361" s="5">
        <f t="shared" si="129"/>
        <v>1115.45</v>
      </c>
      <c r="T1361" s="6">
        <f t="shared" si="130"/>
        <v>0.85741189131019635</v>
      </c>
      <c r="U1361" s="5">
        <v>0</v>
      </c>
      <c r="V1361">
        <v>0</v>
      </c>
      <c r="W1361" s="5">
        <f t="shared" si="131"/>
        <v>0</v>
      </c>
      <c r="X1361" s="5">
        <v>1341.19</v>
      </c>
      <c r="Y1361" t="s">
        <v>1319</v>
      </c>
      <c r="Z1361" t="s">
        <v>3075</v>
      </c>
      <c r="AA1361" t="s">
        <v>1321</v>
      </c>
      <c r="AB1361" t="s">
        <v>1327</v>
      </c>
      <c r="AC1361" t="s">
        <v>1323</v>
      </c>
      <c r="AD1361" t="s">
        <v>62</v>
      </c>
      <c r="AE1361" s="4">
        <v>1</v>
      </c>
      <c r="AF1361">
        <v>1</v>
      </c>
    </row>
    <row r="1362" spans="1:32" ht="15" customHeight="1" x14ac:dyDescent="0.25">
      <c r="A1362">
        <v>1361</v>
      </c>
      <c r="B1362" t="s">
        <v>3076</v>
      </c>
      <c r="C1362">
        <v>20250908</v>
      </c>
      <c r="D1362">
        <v>20250915</v>
      </c>
      <c r="E1362">
        <v>471</v>
      </c>
      <c r="F1362">
        <v>4</v>
      </c>
      <c r="G1362">
        <v>18</v>
      </c>
      <c r="H1362">
        <v>21</v>
      </c>
      <c r="I1362">
        <v>5</v>
      </c>
      <c r="J1362">
        <v>2</v>
      </c>
      <c r="K1362" t="s">
        <v>1325</v>
      </c>
      <c r="L1362">
        <v>1</v>
      </c>
      <c r="M1362" s="5">
        <v>811.02</v>
      </c>
      <c r="N1362" s="6">
        <v>7.0800000000000002E-2</v>
      </c>
      <c r="O1362" s="5">
        <f t="shared" si="126"/>
        <v>753.599784</v>
      </c>
      <c r="P1362" s="5">
        <f t="shared" si="127"/>
        <v>753.599784</v>
      </c>
      <c r="Q1362" s="5">
        <v>413.5</v>
      </c>
      <c r="R1362" s="5">
        <f t="shared" si="128"/>
        <v>413.5</v>
      </c>
      <c r="S1362" s="5">
        <f t="shared" si="129"/>
        <v>333.159784</v>
      </c>
      <c r="T1362" s="6">
        <f t="shared" si="130"/>
        <v>0.44209113520658866</v>
      </c>
      <c r="U1362" s="5">
        <v>6.94</v>
      </c>
      <c r="V1362">
        <v>0</v>
      </c>
      <c r="W1362" s="5">
        <f t="shared" si="131"/>
        <v>0</v>
      </c>
      <c r="X1362" s="5">
        <v>738.82</v>
      </c>
      <c r="Y1362" t="s">
        <v>1319</v>
      </c>
      <c r="Z1362" t="s">
        <v>3077</v>
      </c>
      <c r="AA1362" t="s">
        <v>1321</v>
      </c>
      <c r="AB1362" t="s">
        <v>1344</v>
      </c>
      <c r="AC1362" t="s">
        <v>1323</v>
      </c>
      <c r="AD1362" t="s">
        <v>91</v>
      </c>
      <c r="AE1362" s="4">
        <v>1.0900000000000001</v>
      </c>
      <c r="AF1362">
        <v>1</v>
      </c>
    </row>
    <row r="1363" spans="1:32" ht="15" customHeight="1" x14ac:dyDescent="0.25">
      <c r="A1363">
        <v>1362</v>
      </c>
      <c r="B1363" t="s">
        <v>3076</v>
      </c>
      <c r="C1363">
        <v>20250908</v>
      </c>
      <c r="D1363">
        <v>20250915</v>
      </c>
      <c r="E1363">
        <v>471</v>
      </c>
      <c r="F1363">
        <v>17</v>
      </c>
      <c r="G1363">
        <v>18</v>
      </c>
      <c r="H1363">
        <v>21</v>
      </c>
      <c r="I1363">
        <v>5</v>
      </c>
      <c r="J1363">
        <v>2</v>
      </c>
      <c r="K1363" t="s">
        <v>1325</v>
      </c>
      <c r="L1363">
        <v>1</v>
      </c>
      <c r="M1363" s="5">
        <v>24.72</v>
      </c>
      <c r="N1363" s="6">
        <v>8.72E-2</v>
      </c>
      <c r="O1363" s="5">
        <f t="shared" si="126"/>
        <v>22.564416000000001</v>
      </c>
      <c r="P1363" s="5">
        <f t="shared" si="127"/>
        <v>22.564416000000001</v>
      </c>
      <c r="Q1363" s="5">
        <v>5.21</v>
      </c>
      <c r="R1363" s="5">
        <f t="shared" si="128"/>
        <v>5.21</v>
      </c>
      <c r="S1363" s="5">
        <f t="shared" si="129"/>
        <v>17.354416000000001</v>
      </c>
      <c r="T1363" s="6">
        <f t="shared" si="130"/>
        <v>0.7691054800620587</v>
      </c>
      <c r="U1363" s="5">
        <v>0</v>
      </c>
      <c r="V1363">
        <v>0</v>
      </c>
      <c r="W1363" s="5">
        <f t="shared" si="131"/>
        <v>0</v>
      </c>
      <c r="X1363" s="5">
        <v>22.12</v>
      </c>
      <c r="Y1363" t="s">
        <v>1319</v>
      </c>
      <c r="Z1363" t="s">
        <v>3077</v>
      </c>
      <c r="AA1363" t="s">
        <v>1321</v>
      </c>
      <c r="AB1363" t="s">
        <v>1344</v>
      </c>
      <c r="AC1363" t="s">
        <v>1323</v>
      </c>
      <c r="AD1363" t="s">
        <v>91</v>
      </c>
      <c r="AE1363" s="4">
        <v>1.0900000000000001</v>
      </c>
      <c r="AF1363">
        <v>1</v>
      </c>
    </row>
    <row r="1364" spans="1:32" ht="15" customHeight="1" x14ac:dyDescent="0.25">
      <c r="A1364">
        <v>1363</v>
      </c>
      <c r="B1364" t="s">
        <v>3078</v>
      </c>
      <c r="C1364">
        <v>20250412</v>
      </c>
      <c r="D1364">
        <v>20250418</v>
      </c>
      <c r="E1364">
        <v>419</v>
      </c>
      <c r="F1364">
        <v>6</v>
      </c>
      <c r="G1364">
        <v>27</v>
      </c>
      <c r="H1364">
        <v>22</v>
      </c>
      <c r="I1364">
        <v>1</v>
      </c>
      <c r="J1364">
        <v>1</v>
      </c>
      <c r="K1364" t="s">
        <v>1318</v>
      </c>
      <c r="L1364">
        <v>1</v>
      </c>
      <c r="M1364" s="5">
        <v>125.16</v>
      </c>
      <c r="N1364" s="6">
        <v>0</v>
      </c>
      <c r="O1364" s="5">
        <f t="shared" si="126"/>
        <v>125.16</v>
      </c>
      <c r="P1364" s="5">
        <f t="shared" si="127"/>
        <v>125.16</v>
      </c>
      <c r="Q1364" s="5">
        <v>80.06</v>
      </c>
      <c r="R1364" s="5">
        <f t="shared" si="128"/>
        <v>0</v>
      </c>
      <c r="S1364" s="5">
        <f t="shared" si="129"/>
        <v>-7.24</v>
      </c>
      <c r="T1364" s="6">
        <f t="shared" si="130"/>
        <v>0</v>
      </c>
      <c r="U1364" s="5">
        <v>7.24</v>
      </c>
      <c r="V1364">
        <v>1</v>
      </c>
      <c r="W1364" s="5">
        <f t="shared" si="131"/>
        <v>125.16</v>
      </c>
      <c r="X1364" s="5">
        <v>139.07</v>
      </c>
      <c r="Y1364" t="s">
        <v>1274</v>
      </c>
      <c r="Z1364" t="s">
        <v>3079</v>
      </c>
      <c r="AA1364" t="s">
        <v>1321</v>
      </c>
      <c r="AB1364" t="s">
        <v>1327</v>
      </c>
      <c r="AC1364" t="s">
        <v>1323</v>
      </c>
      <c r="AD1364" t="s">
        <v>91</v>
      </c>
      <c r="AE1364" s="4">
        <v>1.0900000000000001</v>
      </c>
      <c r="AF1364">
        <v>2</v>
      </c>
    </row>
    <row r="1365" spans="1:32" ht="15" customHeight="1" x14ac:dyDescent="0.25">
      <c r="A1365">
        <v>1364</v>
      </c>
      <c r="B1365" t="s">
        <v>3080</v>
      </c>
      <c r="C1365">
        <v>20231219</v>
      </c>
      <c r="D1365">
        <v>20231224</v>
      </c>
      <c r="E1365">
        <v>232</v>
      </c>
      <c r="F1365">
        <v>13</v>
      </c>
      <c r="G1365">
        <v>6</v>
      </c>
      <c r="H1365">
        <v>11</v>
      </c>
      <c r="I1365">
        <v>2</v>
      </c>
      <c r="J1365">
        <v>1</v>
      </c>
      <c r="K1365" t="s">
        <v>1325</v>
      </c>
      <c r="L1365">
        <v>2</v>
      </c>
      <c r="M1365" s="5">
        <v>25.54</v>
      </c>
      <c r="N1365" s="6">
        <v>0</v>
      </c>
      <c r="O1365" s="5">
        <f t="shared" si="126"/>
        <v>25.54</v>
      </c>
      <c r="P1365" s="5">
        <f t="shared" si="127"/>
        <v>51.08</v>
      </c>
      <c r="Q1365" s="5">
        <v>3.51</v>
      </c>
      <c r="R1365" s="5">
        <f t="shared" si="128"/>
        <v>7.02</v>
      </c>
      <c r="S1365" s="5">
        <f t="shared" si="129"/>
        <v>44.06</v>
      </c>
      <c r="T1365" s="6">
        <f t="shared" si="130"/>
        <v>0.86256851996867667</v>
      </c>
      <c r="U1365" s="5">
        <v>0</v>
      </c>
      <c r="V1365">
        <v>0</v>
      </c>
      <c r="W1365" s="5">
        <f t="shared" si="131"/>
        <v>0</v>
      </c>
      <c r="X1365" s="5">
        <v>48.19</v>
      </c>
      <c r="Y1365" t="s">
        <v>1319</v>
      </c>
      <c r="Z1365" t="s">
        <v>3081</v>
      </c>
      <c r="AA1365" t="s">
        <v>1321</v>
      </c>
      <c r="AB1365" t="s">
        <v>1344</v>
      </c>
      <c r="AC1365" t="s">
        <v>1323</v>
      </c>
      <c r="AD1365" t="s">
        <v>62</v>
      </c>
      <c r="AE1365" s="4">
        <v>1</v>
      </c>
      <c r="AF1365">
        <v>1</v>
      </c>
    </row>
    <row r="1366" spans="1:32" ht="15" customHeight="1" x14ac:dyDescent="0.25">
      <c r="A1366">
        <v>1365</v>
      </c>
      <c r="B1366" t="s">
        <v>3080</v>
      </c>
      <c r="C1366">
        <v>20231219</v>
      </c>
      <c r="D1366">
        <v>20231224</v>
      </c>
      <c r="E1366">
        <v>232</v>
      </c>
      <c r="F1366">
        <v>18</v>
      </c>
      <c r="G1366">
        <v>6</v>
      </c>
      <c r="H1366">
        <v>11</v>
      </c>
      <c r="I1366">
        <v>2</v>
      </c>
      <c r="J1366">
        <v>1</v>
      </c>
      <c r="K1366" t="s">
        <v>1325</v>
      </c>
      <c r="L1366">
        <v>5</v>
      </c>
      <c r="M1366" s="5">
        <v>243.78</v>
      </c>
      <c r="N1366" s="6">
        <v>0</v>
      </c>
      <c r="O1366" s="5">
        <f t="shared" si="126"/>
        <v>243.78</v>
      </c>
      <c r="P1366" s="5">
        <f t="shared" si="127"/>
        <v>1218.9000000000001</v>
      </c>
      <c r="Q1366" s="5">
        <v>66.73</v>
      </c>
      <c r="R1366" s="5">
        <f t="shared" si="128"/>
        <v>333.65000000000003</v>
      </c>
      <c r="S1366" s="5">
        <f t="shared" si="129"/>
        <v>885.25</v>
      </c>
      <c r="T1366" s="6">
        <f t="shared" si="130"/>
        <v>0.72626958733284108</v>
      </c>
      <c r="U1366" s="5">
        <v>0</v>
      </c>
      <c r="V1366">
        <v>0</v>
      </c>
      <c r="W1366" s="5">
        <f t="shared" si="131"/>
        <v>0</v>
      </c>
      <c r="X1366" s="5">
        <v>1149.9100000000001</v>
      </c>
      <c r="Y1366" t="s">
        <v>1319</v>
      </c>
      <c r="Z1366" t="s">
        <v>3081</v>
      </c>
      <c r="AA1366" t="s">
        <v>1321</v>
      </c>
      <c r="AB1366" t="s">
        <v>1344</v>
      </c>
      <c r="AC1366" t="s">
        <v>1323</v>
      </c>
      <c r="AD1366" t="s">
        <v>62</v>
      </c>
      <c r="AE1366" s="4">
        <v>1</v>
      </c>
      <c r="AF1366">
        <v>1</v>
      </c>
    </row>
    <row r="1367" spans="1:32" ht="15" customHeight="1" x14ac:dyDescent="0.25">
      <c r="A1367">
        <v>1366</v>
      </c>
      <c r="B1367" t="s">
        <v>3082</v>
      </c>
      <c r="C1367">
        <v>20251108</v>
      </c>
      <c r="D1367">
        <v>20251112</v>
      </c>
      <c r="E1367">
        <v>170</v>
      </c>
      <c r="F1367">
        <v>10</v>
      </c>
      <c r="G1367">
        <v>7</v>
      </c>
      <c r="H1367">
        <v>12</v>
      </c>
      <c r="I1367">
        <v>5</v>
      </c>
      <c r="J1367">
        <v>1</v>
      </c>
      <c r="K1367" t="s">
        <v>1325</v>
      </c>
      <c r="L1367">
        <v>1</v>
      </c>
      <c r="M1367" s="5">
        <v>1677.77</v>
      </c>
      <c r="N1367" s="6">
        <v>0</v>
      </c>
      <c r="O1367" s="5">
        <f t="shared" si="126"/>
        <v>1677.77</v>
      </c>
      <c r="P1367" s="5">
        <f t="shared" si="127"/>
        <v>1677.77</v>
      </c>
      <c r="Q1367" s="5">
        <v>1040.7</v>
      </c>
      <c r="R1367" s="5">
        <f t="shared" si="128"/>
        <v>1040.7</v>
      </c>
      <c r="S1367" s="5">
        <f t="shared" si="129"/>
        <v>627.11999999999989</v>
      </c>
      <c r="T1367" s="6">
        <f t="shared" si="130"/>
        <v>0.37378186521394463</v>
      </c>
      <c r="U1367" s="5">
        <v>9.9499999999999993</v>
      </c>
      <c r="V1367">
        <v>0</v>
      </c>
      <c r="W1367" s="5">
        <f t="shared" si="131"/>
        <v>0</v>
      </c>
      <c r="X1367" s="5">
        <v>1525.25</v>
      </c>
      <c r="Y1367" t="s">
        <v>1319</v>
      </c>
      <c r="Z1367" t="s">
        <v>3083</v>
      </c>
      <c r="AA1367" t="s">
        <v>1321</v>
      </c>
      <c r="AB1367" t="s">
        <v>1344</v>
      </c>
      <c r="AC1367" t="s">
        <v>1323</v>
      </c>
      <c r="AD1367" t="s">
        <v>62</v>
      </c>
      <c r="AE1367" s="4">
        <v>1</v>
      </c>
      <c r="AF1367">
        <v>1</v>
      </c>
    </row>
    <row r="1368" spans="1:32" ht="15" customHeight="1" x14ac:dyDescent="0.25">
      <c r="A1368">
        <v>1367</v>
      </c>
      <c r="B1368" t="s">
        <v>3084</v>
      </c>
      <c r="C1368">
        <v>20240509</v>
      </c>
      <c r="D1368">
        <v>20240512</v>
      </c>
      <c r="E1368">
        <v>236</v>
      </c>
      <c r="F1368">
        <v>28</v>
      </c>
      <c r="G1368">
        <v>12</v>
      </c>
      <c r="H1368">
        <v>1</v>
      </c>
      <c r="I1368">
        <v>5</v>
      </c>
      <c r="J1368">
        <v>1</v>
      </c>
      <c r="K1368" t="s">
        <v>1325</v>
      </c>
      <c r="L1368">
        <v>2</v>
      </c>
      <c r="M1368" s="5">
        <v>1730.53</v>
      </c>
      <c r="N1368" s="6">
        <v>0</v>
      </c>
      <c r="O1368" s="5">
        <f t="shared" si="126"/>
        <v>1730.53</v>
      </c>
      <c r="P1368" s="5">
        <f t="shared" si="127"/>
        <v>3461.06</v>
      </c>
      <c r="Q1368" s="5">
        <v>1188.67</v>
      </c>
      <c r="R1368" s="5">
        <f t="shared" si="128"/>
        <v>2377.34</v>
      </c>
      <c r="S1368" s="5">
        <f t="shared" si="129"/>
        <v>1067.0599999999997</v>
      </c>
      <c r="T1368" s="6">
        <f t="shared" si="130"/>
        <v>0.30830439229600171</v>
      </c>
      <c r="U1368" s="5">
        <v>16.66</v>
      </c>
      <c r="V1368">
        <v>0</v>
      </c>
      <c r="W1368" s="5">
        <f t="shared" si="131"/>
        <v>0</v>
      </c>
      <c r="X1368" s="5">
        <v>3426.79</v>
      </c>
      <c r="Y1368" t="s">
        <v>1319</v>
      </c>
      <c r="Z1368" t="s">
        <v>3085</v>
      </c>
      <c r="AA1368" t="s">
        <v>1321</v>
      </c>
      <c r="AB1368" t="s">
        <v>1322</v>
      </c>
      <c r="AC1368" t="s">
        <v>1323</v>
      </c>
      <c r="AD1368" t="s">
        <v>79</v>
      </c>
      <c r="AE1368" s="4">
        <v>0.74</v>
      </c>
      <c r="AF1368">
        <v>1</v>
      </c>
    </row>
    <row r="1369" spans="1:32" ht="15" customHeight="1" x14ac:dyDescent="0.25">
      <c r="A1369">
        <v>1368</v>
      </c>
      <c r="B1369" t="s">
        <v>3086</v>
      </c>
      <c r="C1369">
        <v>20241218</v>
      </c>
      <c r="D1369">
        <v>20241220</v>
      </c>
      <c r="E1369">
        <v>300</v>
      </c>
      <c r="F1369">
        <v>1</v>
      </c>
      <c r="G1369">
        <v>9</v>
      </c>
      <c r="H1369">
        <v>2</v>
      </c>
      <c r="I1369">
        <v>2</v>
      </c>
      <c r="J1369">
        <v>1</v>
      </c>
      <c r="K1369" t="s">
        <v>1325</v>
      </c>
      <c r="L1369">
        <v>1</v>
      </c>
      <c r="M1369" s="5">
        <v>1190.94</v>
      </c>
      <c r="N1369" s="6">
        <v>0</v>
      </c>
      <c r="O1369" s="5">
        <f t="shared" si="126"/>
        <v>1190.94</v>
      </c>
      <c r="P1369" s="5">
        <f t="shared" si="127"/>
        <v>1190.94</v>
      </c>
      <c r="Q1369" s="5">
        <v>684.49</v>
      </c>
      <c r="R1369" s="5">
        <f t="shared" si="128"/>
        <v>684.49</v>
      </c>
      <c r="S1369" s="5">
        <f t="shared" si="129"/>
        <v>500.28000000000003</v>
      </c>
      <c r="T1369" s="6">
        <f t="shared" si="130"/>
        <v>0.42007154012796616</v>
      </c>
      <c r="U1369" s="5">
        <v>6.17</v>
      </c>
      <c r="V1369">
        <v>0</v>
      </c>
      <c r="W1369" s="5">
        <f t="shared" si="131"/>
        <v>0</v>
      </c>
      <c r="X1369" s="5">
        <v>1113.03</v>
      </c>
      <c r="Y1369" t="s">
        <v>1319</v>
      </c>
      <c r="Z1369" t="s">
        <v>3087</v>
      </c>
      <c r="AA1369" t="s">
        <v>1321</v>
      </c>
      <c r="AB1369" t="s">
        <v>1344</v>
      </c>
      <c r="AC1369" t="s">
        <v>1323</v>
      </c>
      <c r="AD1369" t="s">
        <v>62</v>
      </c>
      <c r="AE1369" s="4">
        <v>1</v>
      </c>
      <c r="AF1369">
        <v>1</v>
      </c>
    </row>
    <row r="1370" spans="1:32" ht="15" customHeight="1" x14ac:dyDescent="0.25">
      <c r="A1370">
        <v>1369</v>
      </c>
      <c r="B1370" t="s">
        <v>3086</v>
      </c>
      <c r="C1370">
        <v>20241218</v>
      </c>
      <c r="D1370">
        <v>20241220</v>
      </c>
      <c r="E1370">
        <v>300</v>
      </c>
      <c r="F1370">
        <v>11</v>
      </c>
      <c r="G1370">
        <v>9</v>
      </c>
      <c r="H1370">
        <v>2</v>
      </c>
      <c r="I1370">
        <v>2</v>
      </c>
      <c r="J1370">
        <v>1</v>
      </c>
      <c r="K1370" t="s">
        <v>1325</v>
      </c>
      <c r="L1370">
        <v>85</v>
      </c>
      <c r="M1370" s="5">
        <v>128.30000000000001</v>
      </c>
      <c r="N1370" s="6">
        <v>0</v>
      </c>
      <c r="O1370" s="5">
        <f t="shared" si="126"/>
        <v>128.30000000000001</v>
      </c>
      <c r="P1370" s="5">
        <f t="shared" si="127"/>
        <v>10905.500000000002</v>
      </c>
      <c r="Q1370" s="5">
        <v>22.28</v>
      </c>
      <c r="R1370" s="5">
        <f t="shared" si="128"/>
        <v>1893.8000000000002</v>
      </c>
      <c r="S1370" s="5">
        <f t="shared" si="129"/>
        <v>9011.7000000000007</v>
      </c>
      <c r="T1370" s="6">
        <f t="shared" si="130"/>
        <v>0.8263445050662509</v>
      </c>
      <c r="U1370" s="5">
        <v>0</v>
      </c>
      <c r="V1370">
        <v>0</v>
      </c>
      <c r="W1370" s="5">
        <f t="shared" si="131"/>
        <v>0</v>
      </c>
      <c r="X1370" s="5">
        <v>10192.06</v>
      </c>
      <c r="Y1370" t="s">
        <v>1319</v>
      </c>
      <c r="Z1370" t="s">
        <v>3087</v>
      </c>
      <c r="AA1370" t="s">
        <v>1321</v>
      </c>
      <c r="AB1370" t="s">
        <v>1344</v>
      </c>
      <c r="AC1370" t="s">
        <v>1323</v>
      </c>
      <c r="AD1370" t="s">
        <v>62</v>
      </c>
      <c r="AE1370" s="4">
        <v>1</v>
      </c>
      <c r="AF1370">
        <v>1</v>
      </c>
    </row>
    <row r="1371" spans="1:32" ht="15" customHeight="1" x14ac:dyDescent="0.25">
      <c r="A1371">
        <v>1370</v>
      </c>
      <c r="B1371" t="s">
        <v>3086</v>
      </c>
      <c r="C1371">
        <v>20241218</v>
      </c>
      <c r="D1371">
        <v>20241220</v>
      </c>
      <c r="E1371">
        <v>300</v>
      </c>
      <c r="F1371">
        <v>23</v>
      </c>
      <c r="G1371">
        <v>9</v>
      </c>
      <c r="H1371">
        <v>2</v>
      </c>
      <c r="I1371">
        <v>2</v>
      </c>
      <c r="J1371">
        <v>5</v>
      </c>
      <c r="K1371" t="s">
        <v>1325</v>
      </c>
      <c r="L1371">
        <v>5</v>
      </c>
      <c r="M1371" s="5">
        <v>1863.52</v>
      </c>
      <c r="N1371" s="6">
        <v>0.14499999999999999</v>
      </c>
      <c r="O1371" s="5">
        <f t="shared" si="126"/>
        <v>1593.3096</v>
      </c>
      <c r="P1371" s="5">
        <f t="shared" si="127"/>
        <v>7966.5480000000007</v>
      </c>
      <c r="Q1371" s="5">
        <v>849.56</v>
      </c>
      <c r="R1371" s="5">
        <f t="shared" si="128"/>
        <v>4247.7999999999993</v>
      </c>
      <c r="S1371" s="5">
        <f t="shared" si="129"/>
        <v>3679.8380000000016</v>
      </c>
      <c r="T1371" s="6">
        <f t="shared" si="130"/>
        <v>0.4619112318158381</v>
      </c>
      <c r="U1371" s="5">
        <v>38.909999999999997</v>
      </c>
      <c r="V1371">
        <v>0</v>
      </c>
      <c r="W1371" s="5">
        <f t="shared" si="131"/>
        <v>0</v>
      </c>
      <c r="X1371" s="5">
        <v>7445.37</v>
      </c>
      <c r="Y1371" t="s">
        <v>1319</v>
      </c>
      <c r="Z1371" t="s">
        <v>3087</v>
      </c>
      <c r="AA1371" t="s">
        <v>1321</v>
      </c>
      <c r="AB1371" t="s">
        <v>1344</v>
      </c>
      <c r="AC1371" t="s">
        <v>1323</v>
      </c>
      <c r="AD1371" t="s">
        <v>62</v>
      </c>
      <c r="AE1371" s="4">
        <v>1</v>
      </c>
      <c r="AF1371">
        <v>1</v>
      </c>
    </row>
    <row r="1372" spans="1:32" ht="15" customHeight="1" x14ac:dyDescent="0.25">
      <c r="A1372">
        <v>1371</v>
      </c>
      <c r="B1372" t="s">
        <v>3088</v>
      </c>
      <c r="C1372">
        <v>20240413</v>
      </c>
      <c r="D1372">
        <v>20240414</v>
      </c>
      <c r="E1372">
        <v>775</v>
      </c>
      <c r="F1372">
        <v>11</v>
      </c>
      <c r="G1372">
        <v>35</v>
      </c>
      <c r="H1372">
        <v>27</v>
      </c>
      <c r="I1372">
        <v>6</v>
      </c>
      <c r="J1372">
        <v>1</v>
      </c>
      <c r="K1372" t="s">
        <v>1354</v>
      </c>
      <c r="L1372">
        <v>0</v>
      </c>
      <c r="M1372" s="5">
        <v>128.97</v>
      </c>
      <c r="N1372" s="6">
        <v>0</v>
      </c>
      <c r="O1372" s="5">
        <f t="shared" si="126"/>
        <v>128.97</v>
      </c>
      <c r="P1372" s="5">
        <f t="shared" si="127"/>
        <v>0</v>
      </c>
      <c r="Q1372" s="5">
        <v>23.84</v>
      </c>
      <c r="R1372" s="5">
        <f t="shared" si="128"/>
        <v>0</v>
      </c>
      <c r="S1372" s="5">
        <f t="shared" si="129"/>
        <v>0</v>
      </c>
      <c r="T1372" s="6">
        <f t="shared" si="130"/>
        <v>0</v>
      </c>
      <c r="U1372" s="5">
        <v>0</v>
      </c>
      <c r="V1372">
        <v>0</v>
      </c>
      <c r="W1372" s="5">
        <f t="shared" si="131"/>
        <v>0</v>
      </c>
      <c r="X1372" s="5">
        <v>0</v>
      </c>
      <c r="Y1372" t="s">
        <v>1319</v>
      </c>
      <c r="Z1372" t="s">
        <v>3089</v>
      </c>
      <c r="AA1372" t="s">
        <v>1321</v>
      </c>
      <c r="AB1372" t="s">
        <v>1327</v>
      </c>
      <c r="AC1372" t="s">
        <v>1360</v>
      </c>
      <c r="AD1372" t="s">
        <v>121</v>
      </c>
      <c r="AE1372" s="4">
        <v>0.66</v>
      </c>
      <c r="AF1372">
        <v>1</v>
      </c>
    </row>
    <row r="1373" spans="1:32" ht="15" customHeight="1" x14ac:dyDescent="0.25">
      <c r="A1373">
        <v>1372</v>
      </c>
      <c r="B1373" t="s">
        <v>3090</v>
      </c>
      <c r="C1373">
        <v>20240218</v>
      </c>
      <c r="D1373">
        <v>20240218</v>
      </c>
      <c r="E1373">
        <v>44</v>
      </c>
      <c r="F1373">
        <v>3</v>
      </c>
      <c r="G1373">
        <v>15</v>
      </c>
      <c r="H1373">
        <v>4</v>
      </c>
      <c r="I1373">
        <v>2</v>
      </c>
      <c r="J1373">
        <v>6</v>
      </c>
      <c r="K1373" t="s">
        <v>1318</v>
      </c>
      <c r="L1373">
        <v>2</v>
      </c>
      <c r="M1373" s="5">
        <v>1222.74</v>
      </c>
      <c r="N1373" s="6">
        <v>0.2056</v>
      </c>
      <c r="O1373" s="5">
        <f t="shared" si="126"/>
        <v>971.34465599999999</v>
      </c>
      <c r="P1373" s="5">
        <f t="shared" si="127"/>
        <v>1942.689312</v>
      </c>
      <c r="Q1373" s="5">
        <v>625.32000000000005</v>
      </c>
      <c r="R1373" s="5">
        <f t="shared" si="128"/>
        <v>625.32000000000005</v>
      </c>
      <c r="S1373" s="5">
        <f t="shared" si="129"/>
        <v>322.99465599999996</v>
      </c>
      <c r="T1373" s="6">
        <f t="shared" si="130"/>
        <v>0.33252322335317402</v>
      </c>
      <c r="U1373" s="5">
        <v>23.03</v>
      </c>
      <c r="V1373">
        <v>1</v>
      </c>
      <c r="W1373" s="5">
        <f t="shared" si="131"/>
        <v>971.34465599999999</v>
      </c>
      <c r="X1373" s="5">
        <v>1962.31</v>
      </c>
      <c r="Y1373" t="s">
        <v>1319</v>
      </c>
      <c r="Z1373" t="s">
        <v>3091</v>
      </c>
      <c r="AA1373" t="s">
        <v>1321</v>
      </c>
      <c r="AB1373" t="s">
        <v>1344</v>
      </c>
      <c r="AC1373" t="s">
        <v>1323</v>
      </c>
      <c r="AD1373" t="s">
        <v>79</v>
      </c>
      <c r="AE1373" s="4">
        <v>0.74</v>
      </c>
      <c r="AF1373">
        <v>1</v>
      </c>
    </row>
    <row r="1374" spans="1:32" ht="15" customHeight="1" x14ac:dyDescent="0.25">
      <c r="A1374">
        <v>1373</v>
      </c>
      <c r="B1374" t="s">
        <v>3092</v>
      </c>
      <c r="C1374">
        <v>20230910</v>
      </c>
      <c r="D1374">
        <v>20230917</v>
      </c>
      <c r="E1374">
        <v>523</v>
      </c>
      <c r="F1374">
        <v>1</v>
      </c>
      <c r="G1374">
        <v>18</v>
      </c>
      <c r="H1374">
        <v>17</v>
      </c>
      <c r="I1374">
        <v>6</v>
      </c>
      <c r="J1374">
        <v>1</v>
      </c>
      <c r="K1374" t="s">
        <v>1325</v>
      </c>
      <c r="L1374">
        <v>1</v>
      </c>
      <c r="M1374" s="5">
        <v>1210.5999999999999</v>
      </c>
      <c r="N1374" s="6">
        <v>0</v>
      </c>
      <c r="O1374" s="5">
        <f t="shared" si="126"/>
        <v>1210.5999999999999</v>
      </c>
      <c r="P1374" s="5">
        <f t="shared" si="127"/>
        <v>1210.5999999999999</v>
      </c>
      <c r="Q1374" s="5">
        <v>650.04999999999995</v>
      </c>
      <c r="R1374" s="5">
        <f t="shared" si="128"/>
        <v>650.04999999999995</v>
      </c>
      <c r="S1374" s="5">
        <f t="shared" si="129"/>
        <v>550.58999999999992</v>
      </c>
      <c r="T1374" s="6">
        <f t="shared" si="130"/>
        <v>0.45480753345448532</v>
      </c>
      <c r="U1374" s="5">
        <v>9.9600000000000009</v>
      </c>
      <c r="V1374">
        <v>0</v>
      </c>
      <c r="W1374" s="5">
        <f t="shared" si="131"/>
        <v>0</v>
      </c>
      <c r="X1374" s="5">
        <v>1235.31</v>
      </c>
      <c r="Y1374" t="s">
        <v>1319</v>
      </c>
      <c r="Z1374" t="s">
        <v>3093</v>
      </c>
      <c r="AA1374" t="s">
        <v>1321</v>
      </c>
      <c r="AB1374" t="s">
        <v>1344</v>
      </c>
      <c r="AC1374" t="s">
        <v>1323</v>
      </c>
      <c r="AD1374" t="s">
        <v>91</v>
      </c>
      <c r="AE1374" s="4">
        <v>1.0900000000000001</v>
      </c>
      <c r="AF1374">
        <v>1</v>
      </c>
    </row>
    <row r="1375" spans="1:32" ht="15" customHeight="1" x14ac:dyDescent="0.25">
      <c r="A1375">
        <v>1374</v>
      </c>
      <c r="B1375" t="s">
        <v>3092</v>
      </c>
      <c r="C1375">
        <v>20230910</v>
      </c>
      <c r="D1375">
        <v>20230917</v>
      </c>
      <c r="E1375">
        <v>523</v>
      </c>
      <c r="F1375">
        <v>15</v>
      </c>
      <c r="G1375">
        <v>18</v>
      </c>
      <c r="H1375">
        <v>17</v>
      </c>
      <c r="I1375">
        <v>6</v>
      </c>
      <c r="J1375">
        <v>1</v>
      </c>
      <c r="K1375" t="s">
        <v>1325</v>
      </c>
      <c r="L1375">
        <v>2</v>
      </c>
      <c r="M1375" s="5">
        <v>79.42</v>
      </c>
      <c r="N1375" s="6">
        <v>0</v>
      </c>
      <c r="O1375" s="5">
        <f t="shared" si="126"/>
        <v>79.42</v>
      </c>
      <c r="P1375" s="5">
        <f t="shared" si="127"/>
        <v>158.84</v>
      </c>
      <c r="Q1375" s="5">
        <v>19.46</v>
      </c>
      <c r="R1375" s="5">
        <f t="shared" si="128"/>
        <v>38.92</v>
      </c>
      <c r="S1375" s="5">
        <f t="shared" si="129"/>
        <v>119.92</v>
      </c>
      <c r="T1375" s="6">
        <f t="shared" si="130"/>
        <v>0.754973558297658</v>
      </c>
      <c r="U1375" s="5">
        <v>0</v>
      </c>
      <c r="V1375">
        <v>0</v>
      </c>
      <c r="W1375" s="5">
        <f t="shared" si="131"/>
        <v>0</v>
      </c>
      <c r="X1375" s="5">
        <v>162.08000000000001</v>
      </c>
      <c r="Y1375" t="s">
        <v>1319</v>
      </c>
      <c r="Z1375" t="s">
        <v>3093</v>
      </c>
      <c r="AA1375" t="s">
        <v>1321</v>
      </c>
      <c r="AB1375" t="s">
        <v>1344</v>
      </c>
      <c r="AC1375" t="s">
        <v>1323</v>
      </c>
      <c r="AD1375" t="s">
        <v>91</v>
      </c>
      <c r="AE1375" s="4">
        <v>1.0900000000000001</v>
      </c>
      <c r="AF1375">
        <v>1</v>
      </c>
    </row>
    <row r="1376" spans="1:32" ht="15" customHeight="1" x14ac:dyDescent="0.25">
      <c r="A1376">
        <v>1375</v>
      </c>
      <c r="B1376" t="s">
        <v>3092</v>
      </c>
      <c r="C1376">
        <v>20230910</v>
      </c>
      <c r="D1376">
        <v>20230917</v>
      </c>
      <c r="E1376">
        <v>523</v>
      </c>
      <c r="F1376">
        <v>23</v>
      </c>
      <c r="G1376">
        <v>18</v>
      </c>
      <c r="H1376">
        <v>17</v>
      </c>
      <c r="I1376">
        <v>6</v>
      </c>
      <c r="J1376">
        <v>4</v>
      </c>
      <c r="K1376" t="s">
        <v>1325</v>
      </c>
      <c r="L1376">
        <v>2</v>
      </c>
      <c r="M1376" s="5">
        <v>1745.51</v>
      </c>
      <c r="N1376" s="6">
        <v>0.1212</v>
      </c>
      <c r="O1376" s="5">
        <f t="shared" si="126"/>
        <v>1533.9541879999999</v>
      </c>
      <c r="P1376" s="5">
        <f t="shared" si="127"/>
        <v>3067.9083759999999</v>
      </c>
      <c r="Q1376" s="5">
        <v>868.74</v>
      </c>
      <c r="R1376" s="5">
        <f t="shared" si="128"/>
        <v>1737.48</v>
      </c>
      <c r="S1376" s="5">
        <f t="shared" si="129"/>
        <v>1325.308376</v>
      </c>
      <c r="T1376" s="6">
        <f t="shared" si="130"/>
        <v>0.43199085942976023</v>
      </c>
      <c r="U1376" s="5">
        <v>5.12</v>
      </c>
      <c r="V1376">
        <v>0</v>
      </c>
      <c r="W1376" s="5">
        <f t="shared" si="131"/>
        <v>0</v>
      </c>
      <c r="X1376" s="5">
        <v>3130.52</v>
      </c>
      <c r="Y1376" t="s">
        <v>1319</v>
      </c>
      <c r="Z1376" t="s">
        <v>3093</v>
      </c>
      <c r="AA1376" t="s">
        <v>1321</v>
      </c>
      <c r="AB1376" t="s">
        <v>1344</v>
      </c>
      <c r="AC1376" t="s">
        <v>1323</v>
      </c>
      <c r="AD1376" t="s">
        <v>91</v>
      </c>
      <c r="AE1376" s="4">
        <v>1.0900000000000001</v>
      </c>
      <c r="AF1376">
        <v>1</v>
      </c>
    </row>
    <row r="1377" spans="1:32" ht="15" customHeight="1" x14ac:dyDescent="0.25">
      <c r="A1377">
        <v>1376</v>
      </c>
      <c r="B1377" t="s">
        <v>3092</v>
      </c>
      <c r="C1377">
        <v>20230910</v>
      </c>
      <c r="D1377">
        <v>20230917</v>
      </c>
      <c r="E1377">
        <v>523</v>
      </c>
      <c r="F1377">
        <v>28</v>
      </c>
      <c r="G1377">
        <v>18</v>
      </c>
      <c r="H1377">
        <v>17</v>
      </c>
      <c r="I1377">
        <v>6</v>
      </c>
      <c r="J1377">
        <v>1</v>
      </c>
      <c r="K1377" t="s">
        <v>1325</v>
      </c>
      <c r="L1377">
        <v>3</v>
      </c>
      <c r="M1377" s="5">
        <v>1803.06</v>
      </c>
      <c r="N1377" s="6">
        <v>0</v>
      </c>
      <c r="O1377" s="5">
        <f t="shared" si="126"/>
        <v>1803.06</v>
      </c>
      <c r="P1377" s="5">
        <f t="shared" si="127"/>
        <v>5409.18</v>
      </c>
      <c r="Q1377" s="5">
        <v>1285.46</v>
      </c>
      <c r="R1377" s="5">
        <f t="shared" si="128"/>
        <v>3856.38</v>
      </c>
      <c r="S1377" s="5">
        <f t="shared" si="129"/>
        <v>1523.41</v>
      </c>
      <c r="T1377" s="6">
        <f t="shared" si="130"/>
        <v>0.28163418484872016</v>
      </c>
      <c r="U1377" s="5">
        <v>29.39</v>
      </c>
      <c r="V1377">
        <v>0</v>
      </c>
      <c r="W1377" s="5">
        <f t="shared" si="131"/>
        <v>0</v>
      </c>
      <c r="X1377" s="5">
        <v>5519.57</v>
      </c>
      <c r="Y1377" t="s">
        <v>1319</v>
      </c>
      <c r="Z1377" t="s">
        <v>3093</v>
      </c>
      <c r="AA1377" t="s">
        <v>1321</v>
      </c>
      <c r="AB1377" t="s">
        <v>1344</v>
      </c>
      <c r="AC1377" t="s">
        <v>1323</v>
      </c>
      <c r="AD1377" t="s">
        <v>91</v>
      </c>
      <c r="AE1377" s="4">
        <v>1.0900000000000001</v>
      </c>
      <c r="AF1377">
        <v>1</v>
      </c>
    </row>
    <row r="1378" spans="1:32" ht="15" customHeight="1" x14ac:dyDescent="0.25">
      <c r="A1378">
        <v>1377</v>
      </c>
      <c r="B1378" t="s">
        <v>3094</v>
      </c>
      <c r="C1378">
        <v>20251001</v>
      </c>
      <c r="D1378">
        <v>20251007</v>
      </c>
      <c r="E1378">
        <v>53</v>
      </c>
      <c r="F1378">
        <v>5</v>
      </c>
      <c r="G1378">
        <v>2</v>
      </c>
      <c r="H1378">
        <v>6</v>
      </c>
      <c r="I1378">
        <v>6</v>
      </c>
      <c r="J1378">
        <v>1</v>
      </c>
      <c r="K1378" t="s">
        <v>1325</v>
      </c>
      <c r="L1378">
        <v>16</v>
      </c>
      <c r="M1378" s="5">
        <v>82.19</v>
      </c>
      <c r="N1378" s="6">
        <v>0</v>
      </c>
      <c r="O1378" s="5">
        <f t="shared" si="126"/>
        <v>82.19</v>
      </c>
      <c r="P1378" s="5">
        <f t="shared" si="127"/>
        <v>1315.04</v>
      </c>
      <c r="Q1378" s="5">
        <v>40.25</v>
      </c>
      <c r="R1378" s="5">
        <f t="shared" si="128"/>
        <v>644</v>
      </c>
      <c r="S1378" s="5">
        <f t="shared" si="129"/>
        <v>626.21999999999991</v>
      </c>
      <c r="T1378" s="6">
        <f t="shared" si="130"/>
        <v>0.47619844263292366</v>
      </c>
      <c r="U1378" s="5">
        <v>44.82</v>
      </c>
      <c r="V1378">
        <v>0</v>
      </c>
      <c r="W1378" s="5">
        <f t="shared" si="131"/>
        <v>0</v>
      </c>
      <c r="X1378" s="5">
        <v>1264.46</v>
      </c>
      <c r="Y1378" t="s">
        <v>1319</v>
      </c>
      <c r="Z1378" t="s">
        <v>3095</v>
      </c>
      <c r="AA1378" t="s">
        <v>1333</v>
      </c>
      <c r="AB1378" t="s">
        <v>1327</v>
      </c>
      <c r="AC1378" t="s">
        <v>1323</v>
      </c>
      <c r="AD1378" t="s">
        <v>62</v>
      </c>
      <c r="AE1378" s="4">
        <v>1</v>
      </c>
      <c r="AF1378">
        <v>1</v>
      </c>
    </row>
    <row r="1379" spans="1:32" ht="15" customHeight="1" x14ac:dyDescent="0.25">
      <c r="A1379">
        <v>1378</v>
      </c>
      <c r="B1379" t="s">
        <v>3096</v>
      </c>
      <c r="C1379">
        <v>20230523</v>
      </c>
      <c r="D1379">
        <v>20230528</v>
      </c>
      <c r="E1379">
        <v>274</v>
      </c>
      <c r="F1379">
        <v>23</v>
      </c>
      <c r="G1379">
        <v>3</v>
      </c>
      <c r="H1379">
        <v>7</v>
      </c>
      <c r="I1379">
        <v>6</v>
      </c>
      <c r="J1379">
        <v>1</v>
      </c>
      <c r="K1379" t="s">
        <v>1325</v>
      </c>
      <c r="L1379">
        <v>1</v>
      </c>
      <c r="M1379" s="5">
        <v>1791.91</v>
      </c>
      <c r="N1379" s="6">
        <v>0</v>
      </c>
      <c r="O1379" s="5">
        <f t="shared" si="126"/>
        <v>1791.91</v>
      </c>
      <c r="P1379" s="5">
        <f t="shared" si="127"/>
        <v>1791.91</v>
      </c>
      <c r="Q1379" s="5">
        <v>924.95</v>
      </c>
      <c r="R1379" s="5">
        <f t="shared" si="128"/>
        <v>924.95</v>
      </c>
      <c r="S1379" s="5">
        <f t="shared" si="129"/>
        <v>858.76</v>
      </c>
      <c r="T1379" s="6">
        <f t="shared" si="130"/>
        <v>0.47924281911479927</v>
      </c>
      <c r="U1379" s="5">
        <v>8.1999999999999993</v>
      </c>
      <c r="V1379">
        <v>0</v>
      </c>
      <c r="W1379" s="5">
        <f t="shared" si="131"/>
        <v>0</v>
      </c>
      <c r="X1379" s="5">
        <v>1810.01</v>
      </c>
      <c r="Y1379" t="s">
        <v>1319</v>
      </c>
      <c r="Z1379" t="s">
        <v>3097</v>
      </c>
      <c r="AA1379" t="s">
        <v>1321</v>
      </c>
      <c r="AB1379" t="s">
        <v>1344</v>
      </c>
      <c r="AC1379" t="s">
        <v>1323</v>
      </c>
      <c r="AD1379" t="s">
        <v>62</v>
      </c>
      <c r="AE1379" s="4">
        <v>1</v>
      </c>
      <c r="AF1379">
        <v>1</v>
      </c>
    </row>
    <row r="1380" spans="1:32" ht="15" customHeight="1" x14ac:dyDescent="0.25">
      <c r="A1380">
        <v>1379</v>
      </c>
      <c r="B1380" t="s">
        <v>3098</v>
      </c>
      <c r="C1380">
        <v>20250612</v>
      </c>
      <c r="D1380">
        <v>20250616</v>
      </c>
      <c r="E1380">
        <v>72</v>
      </c>
      <c r="F1380">
        <v>5</v>
      </c>
      <c r="G1380">
        <v>13</v>
      </c>
      <c r="H1380">
        <v>8</v>
      </c>
      <c r="I1380">
        <v>2</v>
      </c>
      <c r="J1380">
        <v>1</v>
      </c>
      <c r="K1380" t="s">
        <v>1325</v>
      </c>
      <c r="L1380">
        <v>1</v>
      </c>
      <c r="M1380" s="5">
        <v>80.239999999999995</v>
      </c>
      <c r="N1380" s="6">
        <v>0</v>
      </c>
      <c r="O1380" s="5">
        <f t="shared" si="126"/>
        <v>80.239999999999995</v>
      </c>
      <c r="P1380" s="5">
        <f t="shared" si="127"/>
        <v>80.239999999999995</v>
      </c>
      <c r="Q1380" s="5">
        <v>42.88</v>
      </c>
      <c r="R1380" s="5">
        <f t="shared" si="128"/>
        <v>42.88</v>
      </c>
      <c r="S1380" s="5">
        <f t="shared" si="129"/>
        <v>26.889999999999993</v>
      </c>
      <c r="T1380" s="6">
        <f t="shared" si="130"/>
        <v>0.33511964107676961</v>
      </c>
      <c r="U1380" s="5">
        <v>10.47</v>
      </c>
      <c r="V1380">
        <v>0</v>
      </c>
      <c r="W1380" s="5">
        <f t="shared" si="131"/>
        <v>0</v>
      </c>
      <c r="X1380" s="5">
        <v>81.88</v>
      </c>
      <c r="Y1380" t="s">
        <v>1319</v>
      </c>
      <c r="Z1380" t="s">
        <v>3099</v>
      </c>
      <c r="AA1380" t="s">
        <v>1321</v>
      </c>
      <c r="AB1380" t="s">
        <v>1322</v>
      </c>
      <c r="AC1380" t="s">
        <v>1323</v>
      </c>
      <c r="AD1380" t="s">
        <v>79</v>
      </c>
      <c r="AE1380" s="4">
        <v>0.74</v>
      </c>
      <c r="AF1380">
        <v>1</v>
      </c>
    </row>
    <row r="1381" spans="1:32" ht="15" customHeight="1" x14ac:dyDescent="0.25">
      <c r="A1381">
        <v>1380</v>
      </c>
      <c r="B1381" t="s">
        <v>3098</v>
      </c>
      <c r="C1381">
        <v>20250612</v>
      </c>
      <c r="D1381">
        <v>20250616</v>
      </c>
      <c r="E1381">
        <v>72</v>
      </c>
      <c r="F1381">
        <v>24</v>
      </c>
      <c r="G1381">
        <v>13</v>
      </c>
      <c r="H1381">
        <v>8</v>
      </c>
      <c r="I1381">
        <v>2</v>
      </c>
      <c r="J1381">
        <v>1</v>
      </c>
      <c r="K1381" t="s">
        <v>1325</v>
      </c>
      <c r="L1381">
        <v>1</v>
      </c>
      <c r="M1381" s="5">
        <v>878.46</v>
      </c>
      <c r="N1381" s="6">
        <v>0</v>
      </c>
      <c r="O1381" s="5">
        <f t="shared" si="126"/>
        <v>878.46</v>
      </c>
      <c r="P1381" s="5">
        <f t="shared" si="127"/>
        <v>878.46</v>
      </c>
      <c r="Q1381" s="5">
        <v>537.86</v>
      </c>
      <c r="R1381" s="5">
        <f t="shared" si="128"/>
        <v>537.86</v>
      </c>
      <c r="S1381" s="5">
        <f t="shared" si="129"/>
        <v>329.65000000000003</v>
      </c>
      <c r="T1381" s="6">
        <f t="shared" si="130"/>
        <v>0.37525897593515928</v>
      </c>
      <c r="U1381" s="5">
        <v>10.95</v>
      </c>
      <c r="V1381">
        <v>0</v>
      </c>
      <c r="W1381" s="5">
        <f t="shared" si="131"/>
        <v>0</v>
      </c>
      <c r="X1381" s="5">
        <v>896.39</v>
      </c>
      <c r="Y1381" t="s">
        <v>1319</v>
      </c>
      <c r="Z1381" t="s">
        <v>3099</v>
      </c>
      <c r="AA1381" t="s">
        <v>1321</v>
      </c>
      <c r="AB1381" t="s">
        <v>1322</v>
      </c>
      <c r="AC1381" t="s">
        <v>1323</v>
      </c>
      <c r="AD1381" t="s">
        <v>79</v>
      </c>
      <c r="AE1381" s="4">
        <v>0.74</v>
      </c>
      <c r="AF1381">
        <v>1</v>
      </c>
    </row>
    <row r="1382" spans="1:32" ht="15" customHeight="1" x14ac:dyDescent="0.25">
      <c r="A1382">
        <v>1381</v>
      </c>
      <c r="B1382" t="s">
        <v>3098</v>
      </c>
      <c r="C1382">
        <v>20250612</v>
      </c>
      <c r="D1382">
        <v>20250616</v>
      </c>
      <c r="E1382">
        <v>72</v>
      </c>
      <c r="F1382">
        <v>10</v>
      </c>
      <c r="G1382">
        <v>13</v>
      </c>
      <c r="H1382">
        <v>8</v>
      </c>
      <c r="I1382">
        <v>2</v>
      </c>
      <c r="J1382">
        <v>1</v>
      </c>
      <c r="K1382" t="s">
        <v>1325</v>
      </c>
      <c r="L1382">
        <v>2</v>
      </c>
      <c r="M1382" s="5">
        <v>1561.35</v>
      </c>
      <c r="N1382" s="6">
        <v>0</v>
      </c>
      <c r="O1382" s="5">
        <f t="shared" si="126"/>
        <v>1561.35</v>
      </c>
      <c r="P1382" s="5">
        <f t="shared" si="127"/>
        <v>3122.7</v>
      </c>
      <c r="Q1382" s="5">
        <v>1057.71</v>
      </c>
      <c r="R1382" s="5">
        <f t="shared" si="128"/>
        <v>2115.42</v>
      </c>
      <c r="S1382" s="5">
        <f t="shared" si="129"/>
        <v>980.25999999999976</v>
      </c>
      <c r="T1382" s="6">
        <f t="shared" si="130"/>
        <v>0.31391424088128855</v>
      </c>
      <c r="U1382" s="5">
        <v>27.02</v>
      </c>
      <c r="V1382">
        <v>0</v>
      </c>
      <c r="W1382" s="5">
        <f t="shared" si="131"/>
        <v>0</v>
      </c>
      <c r="X1382" s="5">
        <v>3186.43</v>
      </c>
      <c r="Y1382" t="s">
        <v>1319</v>
      </c>
      <c r="Z1382" t="s">
        <v>3099</v>
      </c>
      <c r="AA1382" t="s">
        <v>1321</v>
      </c>
      <c r="AB1382" t="s">
        <v>1322</v>
      </c>
      <c r="AC1382" t="s">
        <v>1323</v>
      </c>
      <c r="AD1382" t="s">
        <v>79</v>
      </c>
      <c r="AE1382" s="4">
        <v>0.74</v>
      </c>
      <c r="AF1382">
        <v>1</v>
      </c>
    </row>
    <row r="1383" spans="1:32" ht="15" customHeight="1" x14ac:dyDescent="0.25">
      <c r="A1383">
        <v>1382</v>
      </c>
      <c r="B1383" t="s">
        <v>3098</v>
      </c>
      <c r="C1383">
        <v>20250612</v>
      </c>
      <c r="D1383">
        <v>20250616</v>
      </c>
      <c r="E1383">
        <v>72</v>
      </c>
      <c r="F1383">
        <v>7</v>
      </c>
      <c r="G1383">
        <v>13</v>
      </c>
      <c r="H1383">
        <v>8</v>
      </c>
      <c r="I1383">
        <v>2</v>
      </c>
      <c r="J1383">
        <v>5</v>
      </c>
      <c r="K1383" t="s">
        <v>1325</v>
      </c>
      <c r="L1383">
        <v>5</v>
      </c>
      <c r="M1383" s="5">
        <v>824.21</v>
      </c>
      <c r="N1383" s="6">
        <v>0.1613</v>
      </c>
      <c r="O1383" s="5">
        <f t="shared" si="126"/>
        <v>691.26492700000006</v>
      </c>
      <c r="P1383" s="5">
        <f t="shared" si="127"/>
        <v>3456.3246350000004</v>
      </c>
      <c r="Q1383" s="5">
        <v>449.02</v>
      </c>
      <c r="R1383" s="5">
        <f t="shared" si="128"/>
        <v>2245.1</v>
      </c>
      <c r="S1383" s="5">
        <f t="shared" si="129"/>
        <v>1188.8246350000004</v>
      </c>
      <c r="T1383" s="6">
        <f t="shared" si="130"/>
        <v>0.34395630056318488</v>
      </c>
      <c r="U1383" s="5">
        <v>22.4</v>
      </c>
      <c r="V1383">
        <v>0</v>
      </c>
      <c r="W1383" s="5">
        <f t="shared" si="131"/>
        <v>0</v>
      </c>
      <c r="X1383" s="5">
        <v>3526.86</v>
      </c>
      <c r="Y1383" t="s">
        <v>1319</v>
      </c>
      <c r="Z1383" t="s">
        <v>3099</v>
      </c>
      <c r="AA1383" t="s">
        <v>1321</v>
      </c>
      <c r="AB1383" t="s">
        <v>1322</v>
      </c>
      <c r="AC1383" t="s">
        <v>1323</v>
      </c>
      <c r="AD1383" t="s">
        <v>79</v>
      </c>
      <c r="AE1383" s="4">
        <v>0.74</v>
      </c>
      <c r="AF1383">
        <v>1</v>
      </c>
    </row>
    <row r="1384" spans="1:32" ht="15" customHeight="1" x14ac:dyDescent="0.25">
      <c r="A1384">
        <v>1383</v>
      </c>
      <c r="B1384" t="s">
        <v>3100</v>
      </c>
      <c r="C1384">
        <v>20250214</v>
      </c>
      <c r="D1384">
        <v>20250217</v>
      </c>
      <c r="E1384">
        <v>236</v>
      </c>
      <c r="F1384">
        <v>19</v>
      </c>
      <c r="G1384">
        <v>14</v>
      </c>
      <c r="H1384">
        <v>9</v>
      </c>
      <c r="I1384">
        <v>2</v>
      </c>
      <c r="J1384">
        <v>1</v>
      </c>
      <c r="K1384" t="s">
        <v>1325</v>
      </c>
      <c r="L1384">
        <v>1</v>
      </c>
      <c r="M1384" s="5">
        <v>254.32</v>
      </c>
      <c r="N1384" s="6">
        <v>0</v>
      </c>
      <c r="O1384" s="5">
        <f t="shared" si="126"/>
        <v>254.32</v>
      </c>
      <c r="P1384" s="5">
        <f t="shared" si="127"/>
        <v>254.32</v>
      </c>
      <c r="Q1384" s="5">
        <v>38.270000000000003</v>
      </c>
      <c r="R1384" s="5">
        <f t="shared" si="128"/>
        <v>38.270000000000003</v>
      </c>
      <c r="S1384" s="5">
        <f t="shared" si="129"/>
        <v>216.04999999999998</v>
      </c>
      <c r="T1384" s="6">
        <f t="shared" si="130"/>
        <v>0.84952028939918212</v>
      </c>
      <c r="U1384" s="5">
        <v>0</v>
      </c>
      <c r="V1384">
        <v>0</v>
      </c>
      <c r="W1384" s="5">
        <f t="shared" si="131"/>
        <v>0</v>
      </c>
      <c r="X1384" s="5">
        <v>270.55</v>
      </c>
      <c r="Y1384" t="s">
        <v>1319</v>
      </c>
      <c r="Z1384" t="s">
        <v>3101</v>
      </c>
      <c r="AA1384" t="s">
        <v>1321</v>
      </c>
      <c r="AB1384" t="s">
        <v>1322</v>
      </c>
      <c r="AC1384" t="s">
        <v>1360</v>
      </c>
      <c r="AD1384" t="s">
        <v>79</v>
      </c>
      <c r="AE1384" s="4">
        <v>0.74</v>
      </c>
      <c r="AF1384">
        <v>1</v>
      </c>
    </row>
    <row r="1385" spans="1:32" ht="15" customHeight="1" x14ac:dyDescent="0.25">
      <c r="A1385">
        <v>1384</v>
      </c>
      <c r="B1385" t="s">
        <v>3100</v>
      </c>
      <c r="C1385">
        <v>20250214</v>
      </c>
      <c r="D1385">
        <v>20250217</v>
      </c>
      <c r="E1385">
        <v>236</v>
      </c>
      <c r="F1385">
        <v>1</v>
      </c>
      <c r="G1385">
        <v>14</v>
      </c>
      <c r="H1385">
        <v>9</v>
      </c>
      <c r="I1385">
        <v>2</v>
      </c>
      <c r="J1385">
        <v>1</v>
      </c>
      <c r="K1385" t="s">
        <v>1325</v>
      </c>
      <c r="L1385">
        <v>1</v>
      </c>
      <c r="M1385" s="5">
        <v>1172.3900000000001</v>
      </c>
      <c r="N1385" s="6">
        <v>0</v>
      </c>
      <c r="O1385" s="5">
        <f t="shared" si="126"/>
        <v>1172.3900000000001</v>
      </c>
      <c r="P1385" s="5">
        <f t="shared" si="127"/>
        <v>1172.3900000000001</v>
      </c>
      <c r="Q1385" s="5">
        <v>644.04999999999995</v>
      </c>
      <c r="R1385" s="5">
        <f t="shared" si="128"/>
        <v>644.04999999999995</v>
      </c>
      <c r="S1385" s="5">
        <f t="shared" si="129"/>
        <v>521.43000000000018</v>
      </c>
      <c r="T1385" s="6">
        <f t="shared" si="130"/>
        <v>0.44475814362115007</v>
      </c>
      <c r="U1385" s="5">
        <v>6.91</v>
      </c>
      <c r="V1385">
        <v>0</v>
      </c>
      <c r="W1385" s="5">
        <f t="shared" si="131"/>
        <v>0</v>
      </c>
      <c r="X1385" s="5">
        <v>1247.22</v>
      </c>
      <c r="Y1385" t="s">
        <v>1319</v>
      </c>
      <c r="Z1385" t="s">
        <v>3101</v>
      </c>
      <c r="AA1385" t="s">
        <v>1321</v>
      </c>
      <c r="AB1385" t="s">
        <v>1322</v>
      </c>
      <c r="AC1385" t="s">
        <v>1360</v>
      </c>
      <c r="AD1385" t="s">
        <v>79</v>
      </c>
      <c r="AE1385" s="4">
        <v>0.74</v>
      </c>
      <c r="AF1385">
        <v>1</v>
      </c>
    </row>
    <row r="1386" spans="1:32" ht="15" customHeight="1" x14ac:dyDescent="0.25">
      <c r="A1386">
        <v>1385</v>
      </c>
      <c r="B1386" t="s">
        <v>3100</v>
      </c>
      <c r="C1386">
        <v>20250214</v>
      </c>
      <c r="D1386">
        <v>20250217</v>
      </c>
      <c r="E1386">
        <v>236</v>
      </c>
      <c r="F1386">
        <v>25</v>
      </c>
      <c r="G1386">
        <v>14</v>
      </c>
      <c r="H1386">
        <v>9</v>
      </c>
      <c r="I1386">
        <v>2</v>
      </c>
      <c r="J1386">
        <v>2</v>
      </c>
      <c r="K1386" t="s">
        <v>1325</v>
      </c>
      <c r="L1386">
        <v>1</v>
      </c>
      <c r="M1386" s="5">
        <v>11731.84</v>
      </c>
      <c r="N1386" s="6">
        <v>7.9799999999999996E-2</v>
      </c>
      <c r="O1386" s="5">
        <f t="shared" si="126"/>
        <v>10795.639168</v>
      </c>
      <c r="P1386" s="5">
        <f t="shared" si="127"/>
        <v>10795.639168</v>
      </c>
      <c r="Q1386" s="5">
        <v>7509.27</v>
      </c>
      <c r="R1386" s="5">
        <f t="shared" si="128"/>
        <v>7509.27</v>
      </c>
      <c r="S1386" s="5">
        <f t="shared" si="129"/>
        <v>3281.3691679999993</v>
      </c>
      <c r="T1386" s="6">
        <f t="shared" si="130"/>
        <v>0.30395320897038702</v>
      </c>
      <c r="U1386" s="5">
        <v>5</v>
      </c>
      <c r="V1386">
        <v>0</v>
      </c>
      <c r="W1386" s="5">
        <f t="shared" si="131"/>
        <v>0</v>
      </c>
      <c r="X1386" s="5">
        <v>11484.72</v>
      </c>
      <c r="Y1386" t="s">
        <v>1319</v>
      </c>
      <c r="Z1386" t="s">
        <v>3101</v>
      </c>
      <c r="AA1386" t="s">
        <v>1321</v>
      </c>
      <c r="AB1386" t="s">
        <v>1322</v>
      </c>
      <c r="AC1386" t="s">
        <v>1360</v>
      </c>
      <c r="AD1386" t="s">
        <v>79</v>
      </c>
      <c r="AE1386" s="4">
        <v>0.74</v>
      </c>
      <c r="AF1386">
        <v>1</v>
      </c>
    </row>
    <row r="1387" spans="1:32" ht="15" customHeight="1" x14ac:dyDescent="0.25">
      <c r="A1387">
        <v>1386</v>
      </c>
      <c r="B1387" t="s">
        <v>3102</v>
      </c>
      <c r="C1387">
        <v>20230407</v>
      </c>
      <c r="D1387">
        <v>20230409</v>
      </c>
      <c r="E1387">
        <v>298</v>
      </c>
      <c r="F1387">
        <v>6</v>
      </c>
      <c r="G1387">
        <v>15</v>
      </c>
      <c r="H1387">
        <v>10</v>
      </c>
      <c r="I1387">
        <v>4</v>
      </c>
      <c r="J1387">
        <v>1</v>
      </c>
      <c r="K1387" t="s">
        <v>1325</v>
      </c>
      <c r="L1387">
        <v>2</v>
      </c>
      <c r="M1387" s="5">
        <v>132.62</v>
      </c>
      <c r="N1387" s="6">
        <v>0</v>
      </c>
      <c r="O1387" s="5">
        <f t="shared" si="126"/>
        <v>132.62</v>
      </c>
      <c r="P1387" s="5">
        <f t="shared" si="127"/>
        <v>265.24</v>
      </c>
      <c r="Q1387" s="5">
        <v>81.44</v>
      </c>
      <c r="R1387" s="5">
        <f t="shared" si="128"/>
        <v>162.88</v>
      </c>
      <c r="S1387" s="5">
        <f t="shared" si="129"/>
        <v>97.360000000000014</v>
      </c>
      <c r="T1387" s="6">
        <f t="shared" si="130"/>
        <v>0.36706379128336603</v>
      </c>
      <c r="U1387" s="5">
        <v>5</v>
      </c>
      <c r="V1387">
        <v>0</v>
      </c>
      <c r="W1387" s="5">
        <f t="shared" si="131"/>
        <v>0</v>
      </c>
      <c r="X1387" s="5">
        <v>255.04</v>
      </c>
      <c r="Y1387" t="s">
        <v>1319</v>
      </c>
      <c r="Z1387" t="s">
        <v>3103</v>
      </c>
      <c r="AA1387" t="s">
        <v>1321</v>
      </c>
      <c r="AB1387" t="s">
        <v>1344</v>
      </c>
      <c r="AC1387" t="s">
        <v>1323</v>
      </c>
      <c r="AD1387" t="s">
        <v>79</v>
      </c>
      <c r="AE1387" s="4">
        <v>0.74</v>
      </c>
      <c r="AF1387">
        <v>1</v>
      </c>
    </row>
    <row r="1388" spans="1:32" ht="15" customHeight="1" x14ac:dyDescent="0.25">
      <c r="A1388">
        <v>1387</v>
      </c>
      <c r="B1388" t="s">
        <v>3102</v>
      </c>
      <c r="C1388">
        <v>20230407</v>
      </c>
      <c r="D1388">
        <v>20230409</v>
      </c>
      <c r="E1388">
        <v>298</v>
      </c>
      <c r="F1388">
        <v>5</v>
      </c>
      <c r="G1388">
        <v>15</v>
      </c>
      <c r="H1388">
        <v>10</v>
      </c>
      <c r="I1388">
        <v>4</v>
      </c>
      <c r="J1388">
        <v>1</v>
      </c>
      <c r="K1388" t="s">
        <v>1325</v>
      </c>
      <c r="L1388">
        <v>1</v>
      </c>
      <c r="M1388" s="5">
        <v>80.34</v>
      </c>
      <c r="N1388" s="6">
        <v>0</v>
      </c>
      <c r="O1388" s="5">
        <f t="shared" si="126"/>
        <v>80.34</v>
      </c>
      <c r="P1388" s="5">
        <f t="shared" si="127"/>
        <v>80.34</v>
      </c>
      <c r="Q1388" s="5">
        <v>42.1</v>
      </c>
      <c r="R1388" s="5">
        <f t="shared" si="128"/>
        <v>42.1</v>
      </c>
      <c r="S1388" s="5">
        <f t="shared" si="129"/>
        <v>33.24</v>
      </c>
      <c r="T1388" s="6">
        <f t="shared" si="130"/>
        <v>0.41374159820761763</v>
      </c>
      <c r="U1388" s="5">
        <v>5</v>
      </c>
      <c r="V1388">
        <v>0</v>
      </c>
      <c r="W1388" s="5">
        <f t="shared" si="131"/>
        <v>0</v>
      </c>
      <c r="X1388" s="5">
        <v>77.25</v>
      </c>
      <c r="Y1388" t="s">
        <v>1319</v>
      </c>
      <c r="Z1388" t="s">
        <v>3103</v>
      </c>
      <c r="AA1388" t="s">
        <v>1321</v>
      </c>
      <c r="AB1388" t="s">
        <v>1344</v>
      </c>
      <c r="AC1388" t="s">
        <v>1323</v>
      </c>
      <c r="AD1388" t="s">
        <v>79</v>
      </c>
      <c r="AE1388" s="4">
        <v>0.74</v>
      </c>
      <c r="AF1388">
        <v>1</v>
      </c>
    </row>
    <row r="1389" spans="1:32" ht="15" customHeight="1" x14ac:dyDescent="0.25">
      <c r="A1389">
        <v>1388</v>
      </c>
      <c r="B1389" t="s">
        <v>3104</v>
      </c>
      <c r="C1389">
        <v>20250624</v>
      </c>
      <c r="D1389">
        <v>20250625</v>
      </c>
      <c r="E1389">
        <v>592</v>
      </c>
      <c r="F1389">
        <v>5</v>
      </c>
      <c r="G1389">
        <v>28</v>
      </c>
      <c r="H1389">
        <v>23</v>
      </c>
      <c r="I1389">
        <v>6</v>
      </c>
      <c r="J1389">
        <v>1</v>
      </c>
      <c r="K1389" t="s">
        <v>1325</v>
      </c>
      <c r="L1389">
        <v>3</v>
      </c>
      <c r="M1389" s="5">
        <v>78.98</v>
      </c>
      <c r="N1389" s="6">
        <v>0</v>
      </c>
      <c r="O1389" s="5">
        <f t="shared" si="126"/>
        <v>78.98</v>
      </c>
      <c r="P1389" s="5">
        <f t="shared" si="127"/>
        <v>236.94</v>
      </c>
      <c r="Q1389" s="5">
        <v>41.16</v>
      </c>
      <c r="R1389" s="5">
        <f t="shared" si="128"/>
        <v>123.47999999999999</v>
      </c>
      <c r="S1389" s="5">
        <f t="shared" si="129"/>
        <v>84.79</v>
      </c>
      <c r="T1389" s="6">
        <f t="shared" si="130"/>
        <v>0.35785430910779104</v>
      </c>
      <c r="U1389" s="5">
        <v>28.67</v>
      </c>
      <c r="V1389">
        <v>0</v>
      </c>
      <c r="W1389" s="5">
        <f t="shared" si="131"/>
        <v>0</v>
      </c>
      <c r="X1389" s="5">
        <v>241.78</v>
      </c>
      <c r="Y1389" t="s">
        <v>1319</v>
      </c>
      <c r="Z1389" t="s">
        <v>3105</v>
      </c>
      <c r="AA1389" t="s">
        <v>1321</v>
      </c>
      <c r="AB1389" t="s">
        <v>1344</v>
      </c>
      <c r="AC1389" t="s">
        <v>1323</v>
      </c>
      <c r="AD1389" t="s">
        <v>91</v>
      </c>
      <c r="AE1389" s="4">
        <v>1.0900000000000001</v>
      </c>
      <c r="AF1389">
        <v>1</v>
      </c>
    </row>
    <row r="1390" spans="1:32" ht="15" customHeight="1" x14ac:dyDescent="0.25">
      <c r="A1390">
        <v>1389</v>
      </c>
      <c r="B1390" t="s">
        <v>3104</v>
      </c>
      <c r="C1390">
        <v>20250624</v>
      </c>
      <c r="D1390">
        <v>20250625</v>
      </c>
      <c r="E1390">
        <v>592</v>
      </c>
      <c r="F1390">
        <v>14</v>
      </c>
      <c r="G1390">
        <v>28</v>
      </c>
      <c r="H1390">
        <v>23</v>
      </c>
      <c r="I1390">
        <v>6</v>
      </c>
      <c r="J1390">
        <v>1</v>
      </c>
      <c r="K1390" t="s">
        <v>1325</v>
      </c>
      <c r="L1390">
        <v>0</v>
      </c>
      <c r="M1390" s="5">
        <v>80.63</v>
      </c>
      <c r="N1390" s="6">
        <v>0</v>
      </c>
      <c r="O1390" s="5">
        <f t="shared" si="126"/>
        <v>80.63</v>
      </c>
      <c r="P1390" s="5">
        <f t="shared" si="127"/>
        <v>0</v>
      </c>
      <c r="Q1390" s="5">
        <v>19.440000000000001</v>
      </c>
      <c r="R1390" s="5">
        <f t="shared" si="128"/>
        <v>0</v>
      </c>
      <c r="S1390" s="5">
        <f t="shared" si="129"/>
        <v>0</v>
      </c>
      <c r="T1390" s="6">
        <f t="shared" si="130"/>
        <v>0</v>
      </c>
      <c r="U1390" s="5">
        <v>0</v>
      </c>
      <c r="V1390">
        <v>0</v>
      </c>
      <c r="W1390" s="5">
        <f t="shared" si="131"/>
        <v>0</v>
      </c>
      <c r="X1390" s="5">
        <v>0</v>
      </c>
      <c r="Y1390" t="s">
        <v>1319</v>
      </c>
      <c r="Z1390" t="s">
        <v>3105</v>
      </c>
      <c r="AA1390" t="s">
        <v>1321</v>
      </c>
      <c r="AB1390" t="s">
        <v>1344</v>
      </c>
      <c r="AC1390" t="s">
        <v>1323</v>
      </c>
      <c r="AD1390" t="s">
        <v>91</v>
      </c>
      <c r="AE1390" s="4">
        <v>1.0900000000000001</v>
      </c>
      <c r="AF1390">
        <v>1</v>
      </c>
    </row>
    <row r="1391" spans="1:32" ht="15" customHeight="1" x14ac:dyDescent="0.25">
      <c r="A1391">
        <v>1390</v>
      </c>
      <c r="B1391" t="s">
        <v>3104</v>
      </c>
      <c r="C1391">
        <v>20250624</v>
      </c>
      <c r="D1391">
        <v>20250625</v>
      </c>
      <c r="E1391">
        <v>592</v>
      </c>
      <c r="F1391">
        <v>6</v>
      </c>
      <c r="G1391">
        <v>28</v>
      </c>
      <c r="H1391">
        <v>23</v>
      </c>
      <c r="I1391">
        <v>6</v>
      </c>
      <c r="J1391">
        <v>1</v>
      </c>
      <c r="K1391" t="s">
        <v>1325</v>
      </c>
      <c r="L1391">
        <v>8</v>
      </c>
      <c r="M1391" s="5">
        <v>132.04</v>
      </c>
      <c r="N1391" s="6">
        <v>0</v>
      </c>
      <c r="O1391" s="5">
        <f t="shared" si="126"/>
        <v>132.04</v>
      </c>
      <c r="P1391" s="5">
        <f t="shared" si="127"/>
        <v>1056.32</v>
      </c>
      <c r="Q1391" s="5">
        <v>75.84</v>
      </c>
      <c r="R1391" s="5">
        <f t="shared" si="128"/>
        <v>606.72</v>
      </c>
      <c r="S1391" s="5">
        <f t="shared" si="129"/>
        <v>424.52999999999992</v>
      </c>
      <c r="T1391" s="6">
        <f t="shared" si="130"/>
        <v>0.4018952590124204</v>
      </c>
      <c r="U1391" s="5">
        <v>25.07</v>
      </c>
      <c r="V1391">
        <v>0</v>
      </c>
      <c r="W1391" s="5">
        <f t="shared" si="131"/>
        <v>0</v>
      </c>
      <c r="X1391" s="5">
        <v>1077.8800000000001</v>
      </c>
      <c r="Y1391" t="s">
        <v>1319</v>
      </c>
      <c r="Z1391" t="s">
        <v>3105</v>
      </c>
      <c r="AA1391" t="s">
        <v>1321</v>
      </c>
      <c r="AB1391" t="s">
        <v>1344</v>
      </c>
      <c r="AC1391" t="s">
        <v>1323</v>
      </c>
      <c r="AD1391" t="s">
        <v>91</v>
      </c>
      <c r="AE1391" s="4">
        <v>1.0900000000000001</v>
      </c>
      <c r="AF1391">
        <v>1</v>
      </c>
    </row>
    <row r="1392" spans="1:32" ht="15" customHeight="1" x14ac:dyDescent="0.25">
      <c r="A1392">
        <v>1391</v>
      </c>
      <c r="B1392" t="s">
        <v>3106</v>
      </c>
      <c r="C1392">
        <v>20251212</v>
      </c>
      <c r="D1392">
        <v>20251212</v>
      </c>
      <c r="E1392">
        <v>282</v>
      </c>
      <c r="F1392">
        <v>14</v>
      </c>
      <c r="G1392">
        <v>17</v>
      </c>
      <c r="H1392">
        <v>12</v>
      </c>
      <c r="I1392">
        <v>3</v>
      </c>
      <c r="J1392">
        <v>1</v>
      </c>
      <c r="K1392" t="s">
        <v>1325</v>
      </c>
      <c r="L1392">
        <v>2</v>
      </c>
      <c r="M1392" s="5">
        <v>78.010000000000005</v>
      </c>
      <c r="N1392" s="6">
        <v>0</v>
      </c>
      <c r="O1392" s="5">
        <f t="shared" si="126"/>
        <v>78.010000000000005</v>
      </c>
      <c r="P1392" s="5">
        <f t="shared" si="127"/>
        <v>156.02000000000001</v>
      </c>
      <c r="Q1392" s="5">
        <v>19.59</v>
      </c>
      <c r="R1392" s="5">
        <f t="shared" si="128"/>
        <v>39.18</v>
      </c>
      <c r="S1392" s="5">
        <f t="shared" si="129"/>
        <v>116.84</v>
      </c>
      <c r="T1392" s="6">
        <f t="shared" si="130"/>
        <v>0.74887834892962435</v>
      </c>
      <c r="U1392" s="5">
        <v>0</v>
      </c>
      <c r="V1392">
        <v>0</v>
      </c>
      <c r="W1392" s="5">
        <f t="shared" si="131"/>
        <v>0</v>
      </c>
      <c r="X1392" s="5">
        <v>144.46</v>
      </c>
      <c r="Y1392" t="s">
        <v>1319</v>
      </c>
      <c r="Z1392" t="s">
        <v>3107</v>
      </c>
      <c r="AA1392" t="s">
        <v>1321</v>
      </c>
      <c r="AB1392" t="s">
        <v>1330</v>
      </c>
      <c r="AC1392" t="s">
        <v>1360</v>
      </c>
      <c r="AD1392" t="s">
        <v>79</v>
      </c>
      <c r="AE1392" s="4">
        <v>0.74</v>
      </c>
      <c r="AF1392">
        <v>1</v>
      </c>
    </row>
    <row r="1393" spans="1:32" ht="15" customHeight="1" x14ac:dyDescent="0.25">
      <c r="A1393">
        <v>1392</v>
      </c>
      <c r="B1393" t="s">
        <v>3108</v>
      </c>
      <c r="C1393">
        <v>20230312</v>
      </c>
      <c r="D1393">
        <v>20230319</v>
      </c>
      <c r="E1393">
        <v>203</v>
      </c>
      <c r="F1393">
        <v>5</v>
      </c>
      <c r="G1393">
        <v>12</v>
      </c>
      <c r="H1393">
        <v>1</v>
      </c>
      <c r="I1393">
        <v>5</v>
      </c>
      <c r="J1393">
        <v>2</v>
      </c>
      <c r="K1393" t="s">
        <v>1325</v>
      </c>
      <c r="L1393">
        <v>1</v>
      </c>
      <c r="M1393" s="5">
        <v>80.709999999999994</v>
      </c>
      <c r="N1393" s="6">
        <v>9.3799999999999994E-2</v>
      </c>
      <c r="O1393" s="5">
        <f t="shared" si="126"/>
        <v>73.13940199999999</v>
      </c>
      <c r="P1393" s="5">
        <f t="shared" si="127"/>
        <v>73.13940199999999</v>
      </c>
      <c r="Q1393" s="5">
        <v>40.369999999999997</v>
      </c>
      <c r="R1393" s="5">
        <f t="shared" si="128"/>
        <v>40.369999999999997</v>
      </c>
      <c r="S1393" s="5">
        <f t="shared" si="129"/>
        <v>27.749401999999993</v>
      </c>
      <c r="T1393" s="6">
        <f t="shared" si="130"/>
        <v>0.37940427787473563</v>
      </c>
      <c r="U1393" s="5">
        <v>5.0199999999999996</v>
      </c>
      <c r="V1393">
        <v>0</v>
      </c>
      <c r="W1393" s="5">
        <f t="shared" si="131"/>
        <v>0</v>
      </c>
      <c r="X1393" s="5">
        <v>75.400000000000006</v>
      </c>
      <c r="Y1393" t="s">
        <v>1319</v>
      </c>
      <c r="Z1393" t="s">
        <v>3109</v>
      </c>
      <c r="AA1393" t="s">
        <v>1321</v>
      </c>
      <c r="AB1393" t="s">
        <v>1322</v>
      </c>
      <c r="AC1393" t="s">
        <v>1323</v>
      </c>
      <c r="AD1393" t="s">
        <v>79</v>
      </c>
      <c r="AE1393" s="4">
        <v>0.74</v>
      </c>
      <c r="AF1393">
        <v>1</v>
      </c>
    </row>
    <row r="1394" spans="1:32" ht="15" customHeight="1" x14ac:dyDescent="0.25">
      <c r="A1394">
        <v>1393</v>
      </c>
      <c r="B1394" t="s">
        <v>3110</v>
      </c>
      <c r="C1394">
        <v>20250906</v>
      </c>
      <c r="D1394">
        <v>20250912</v>
      </c>
      <c r="E1394">
        <v>367</v>
      </c>
      <c r="F1394">
        <v>7</v>
      </c>
      <c r="G1394">
        <v>28</v>
      </c>
      <c r="H1394">
        <v>14</v>
      </c>
      <c r="I1394">
        <v>3</v>
      </c>
      <c r="J1394">
        <v>1</v>
      </c>
      <c r="K1394" t="s">
        <v>1325</v>
      </c>
      <c r="L1394">
        <v>5</v>
      </c>
      <c r="M1394" s="5">
        <v>819.93</v>
      </c>
      <c r="N1394" s="6">
        <v>0</v>
      </c>
      <c r="O1394" s="5">
        <f t="shared" si="126"/>
        <v>819.93</v>
      </c>
      <c r="P1394" s="5">
        <f t="shared" si="127"/>
        <v>4099.6499999999996</v>
      </c>
      <c r="Q1394" s="5">
        <v>467.08</v>
      </c>
      <c r="R1394" s="5">
        <f t="shared" si="128"/>
        <v>2335.4</v>
      </c>
      <c r="S1394" s="5">
        <f t="shared" si="129"/>
        <v>1698.0399999999995</v>
      </c>
      <c r="T1394" s="6">
        <f t="shared" si="130"/>
        <v>0.41419145536814111</v>
      </c>
      <c r="U1394" s="5">
        <v>66.209999999999994</v>
      </c>
      <c r="V1394">
        <v>0</v>
      </c>
      <c r="W1394" s="5">
        <f t="shared" si="131"/>
        <v>0</v>
      </c>
      <c r="X1394" s="5">
        <v>4019.26</v>
      </c>
      <c r="Y1394" t="s">
        <v>1319</v>
      </c>
      <c r="Z1394" t="s">
        <v>3111</v>
      </c>
      <c r="AA1394" t="s">
        <v>1321</v>
      </c>
      <c r="AB1394" t="s">
        <v>1344</v>
      </c>
      <c r="AC1394" t="s">
        <v>1323</v>
      </c>
      <c r="AD1394" t="s">
        <v>91</v>
      </c>
      <c r="AE1394" s="4">
        <v>1.0900000000000001</v>
      </c>
      <c r="AF1394">
        <v>1</v>
      </c>
    </row>
    <row r="1395" spans="1:32" ht="15" customHeight="1" x14ac:dyDescent="0.25">
      <c r="A1395">
        <v>1394</v>
      </c>
      <c r="B1395" t="s">
        <v>3112</v>
      </c>
      <c r="C1395">
        <v>20250124</v>
      </c>
      <c r="D1395">
        <v>20250129</v>
      </c>
      <c r="E1395">
        <v>110</v>
      </c>
      <c r="F1395">
        <v>19</v>
      </c>
      <c r="G1395">
        <v>11</v>
      </c>
      <c r="H1395">
        <v>3</v>
      </c>
      <c r="I1395">
        <v>1</v>
      </c>
      <c r="J1395">
        <v>1</v>
      </c>
      <c r="K1395" t="s">
        <v>1325</v>
      </c>
      <c r="L1395">
        <v>3</v>
      </c>
      <c r="M1395" s="5">
        <v>252.19</v>
      </c>
      <c r="N1395" s="6">
        <v>0</v>
      </c>
      <c r="O1395" s="5">
        <f t="shared" si="126"/>
        <v>252.19</v>
      </c>
      <c r="P1395" s="5">
        <f t="shared" si="127"/>
        <v>756.56999999999994</v>
      </c>
      <c r="Q1395" s="5">
        <v>37.24</v>
      </c>
      <c r="R1395" s="5">
        <f t="shared" si="128"/>
        <v>111.72</v>
      </c>
      <c r="S1395" s="5">
        <f t="shared" si="129"/>
        <v>644.84999999999991</v>
      </c>
      <c r="T1395" s="6">
        <f t="shared" si="130"/>
        <v>0.85233355803164279</v>
      </c>
      <c r="U1395" s="5">
        <v>0</v>
      </c>
      <c r="V1395">
        <v>0</v>
      </c>
      <c r="W1395" s="5">
        <f t="shared" si="131"/>
        <v>0</v>
      </c>
      <c r="X1395" s="5">
        <v>764.21</v>
      </c>
      <c r="Y1395" t="s">
        <v>1319</v>
      </c>
      <c r="Z1395" t="s">
        <v>3113</v>
      </c>
      <c r="AA1395" t="s">
        <v>1321</v>
      </c>
      <c r="AB1395" t="s">
        <v>1344</v>
      </c>
      <c r="AC1395" t="s">
        <v>1323</v>
      </c>
      <c r="AD1395" t="s">
        <v>62</v>
      </c>
      <c r="AE1395" s="4">
        <v>1</v>
      </c>
      <c r="AF1395">
        <v>1</v>
      </c>
    </row>
    <row r="1396" spans="1:32" ht="15" customHeight="1" x14ac:dyDescent="0.25">
      <c r="A1396">
        <v>1395</v>
      </c>
      <c r="B1396" t="s">
        <v>3114</v>
      </c>
      <c r="C1396">
        <v>20240905</v>
      </c>
      <c r="D1396">
        <v>20240909</v>
      </c>
      <c r="E1396">
        <v>834</v>
      </c>
      <c r="F1396">
        <v>9</v>
      </c>
      <c r="G1396">
        <v>36</v>
      </c>
      <c r="H1396">
        <v>28</v>
      </c>
      <c r="I1396">
        <v>5</v>
      </c>
      <c r="J1396">
        <v>1</v>
      </c>
      <c r="K1396" t="s">
        <v>1325</v>
      </c>
      <c r="L1396">
        <v>2</v>
      </c>
      <c r="M1396" s="5">
        <v>395.53</v>
      </c>
      <c r="N1396" s="6">
        <v>0</v>
      </c>
      <c r="O1396" s="5">
        <f t="shared" si="126"/>
        <v>395.53</v>
      </c>
      <c r="P1396" s="5">
        <f t="shared" si="127"/>
        <v>791.06</v>
      </c>
      <c r="Q1396" s="5">
        <v>251.91</v>
      </c>
      <c r="R1396" s="5">
        <f t="shared" si="128"/>
        <v>503.82</v>
      </c>
      <c r="S1396" s="5">
        <f t="shared" si="129"/>
        <v>274.94999999999993</v>
      </c>
      <c r="T1396" s="6">
        <f t="shared" si="130"/>
        <v>0.34757161277273524</v>
      </c>
      <c r="U1396" s="5">
        <v>12.29</v>
      </c>
      <c r="V1396">
        <v>0</v>
      </c>
      <c r="W1396" s="5">
        <f t="shared" si="131"/>
        <v>0</v>
      </c>
      <c r="X1396" s="5">
        <v>706.3</v>
      </c>
      <c r="Y1396" t="s">
        <v>1319</v>
      </c>
      <c r="Z1396" t="s">
        <v>3115</v>
      </c>
      <c r="AA1396" t="s">
        <v>1321</v>
      </c>
      <c r="AB1396" t="s">
        <v>1330</v>
      </c>
      <c r="AC1396" t="s">
        <v>1323</v>
      </c>
      <c r="AD1396" t="s">
        <v>121</v>
      </c>
      <c r="AE1396" s="4">
        <v>0.66</v>
      </c>
      <c r="AF1396">
        <v>1</v>
      </c>
    </row>
    <row r="1397" spans="1:32" ht="15" customHeight="1" x14ac:dyDescent="0.25">
      <c r="A1397">
        <v>1396</v>
      </c>
      <c r="B1397" t="s">
        <v>3116</v>
      </c>
      <c r="C1397">
        <v>20241107</v>
      </c>
      <c r="D1397">
        <v>20241110</v>
      </c>
      <c r="E1397">
        <v>577</v>
      </c>
      <c r="F1397">
        <v>7</v>
      </c>
      <c r="G1397">
        <v>28</v>
      </c>
      <c r="H1397">
        <v>17</v>
      </c>
      <c r="I1397">
        <v>5</v>
      </c>
      <c r="J1397">
        <v>5</v>
      </c>
      <c r="K1397" t="s">
        <v>1325</v>
      </c>
      <c r="L1397">
        <v>2</v>
      </c>
      <c r="M1397" s="5">
        <v>783.43</v>
      </c>
      <c r="N1397" s="6">
        <v>0.1575</v>
      </c>
      <c r="O1397" s="5">
        <f t="shared" si="126"/>
        <v>660.03977499999996</v>
      </c>
      <c r="P1397" s="5">
        <f t="shared" si="127"/>
        <v>1320.0795499999999</v>
      </c>
      <c r="Q1397" s="5">
        <v>440.26</v>
      </c>
      <c r="R1397" s="5">
        <f t="shared" si="128"/>
        <v>880.52</v>
      </c>
      <c r="S1397" s="5">
        <f t="shared" si="129"/>
        <v>424.62954999999994</v>
      </c>
      <c r="T1397" s="6">
        <f t="shared" si="130"/>
        <v>0.32166966755904974</v>
      </c>
      <c r="U1397" s="5">
        <v>14.93</v>
      </c>
      <c r="V1397">
        <v>0</v>
      </c>
      <c r="W1397" s="5">
        <f t="shared" si="131"/>
        <v>0</v>
      </c>
      <c r="X1397" s="5">
        <v>1257.22</v>
      </c>
      <c r="Y1397" t="s">
        <v>1319</v>
      </c>
      <c r="Z1397" t="s">
        <v>3117</v>
      </c>
      <c r="AA1397" t="s">
        <v>1321</v>
      </c>
      <c r="AB1397" t="s">
        <v>1330</v>
      </c>
      <c r="AC1397" t="s">
        <v>1323</v>
      </c>
      <c r="AD1397" t="s">
        <v>91</v>
      </c>
      <c r="AE1397" s="4">
        <v>1.0900000000000001</v>
      </c>
      <c r="AF1397">
        <v>1</v>
      </c>
    </row>
    <row r="1398" spans="1:32" ht="15" customHeight="1" x14ac:dyDescent="0.25">
      <c r="A1398">
        <v>1397</v>
      </c>
      <c r="B1398" t="s">
        <v>3118</v>
      </c>
      <c r="C1398">
        <v>20230322</v>
      </c>
      <c r="D1398">
        <v>20230324</v>
      </c>
      <c r="E1398">
        <v>339</v>
      </c>
      <c r="F1398">
        <v>9</v>
      </c>
      <c r="G1398">
        <v>29</v>
      </c>
      <c r="H1398">
        <v>18</v>
      </c>
      <c r="I1398">
        <v>3</v>
      </c>
      <c r="J1398">
        <v>1</v>
      </c>
      <c r="K1398" t="s">
        <v>1325</v>
      </c>
      <c r="L1398">
        <v>11</v>
      </c>
      <c r="M1398" s="5">
        <v>399.21</v>
      </c>
      <c r="N1398" s="6">
        <v>0</v>
      </c>
      <c r="O1398" s="5">
        <f t="shared" si="126"/>
        <v>399.21</v>
      </c>
      <c r="P1398" s="5">
        <f t="shared" si="127"/>
        <v>4391.3099999999995</v>
      </c>
      <c r="Q1398" s="5">
        <v>263.27</v>
      </c>
      <c r="R1398" s="5">
        <f t="shared" si="128"/>
        <v>2895.97</v>
      </c>
      <c r="S1398" s="5">
        <f t="shared" si="129"/>
        <v>1399.5299999999997</v>
      </c>
      <c r="T1398" s="6">
        <f t="shared" si="130"/>
        <v>0.31870444127151121</v>
      </c>
      <c r="U1398" s="5">
        <v>95.81</v>
      </c>
      <c r="V1398">
        <v>0</v>
      </c>
      <c r="W1398" s="5">
        <f t="shared" si="131"/>
        <v>0</v>
      </c>
      <c r="X1398" s="5">
        <v>4527.12</v>
      </c>
      <c r="Y1398" t="s">
        <v>1319</v>
      </c>
      <c r="Z1398" t="s">
        <v>3119</v>
      </c>
      <c r="AA1398" t="s">
        <v>1333</v>
      </c>
      <c r="AB1398" t="s">
        <v>1344</v>
      </c>
      <c r="AC1398" t="s">
        <v>1323</v>
      </c>
      <c r="AD1398" t="s">
        <v>91</v>
      </c>
      <c r="AE1398" s="4">
        <v>1.0900000000000001</v>
      </c>
      <c r="AF1398">
        <v>1</v>
      </c>
    </row>
    <row r="1399" spans="1:32" ht="15" customHeight="1" x14ac:dyDescent="0.25">
      <c r="A1399">
        <v>1398</v>
      </c>
      <c r="B1399" t="s">
        <v>3120</v>
      </c>
      <c r="C1399">
        <v>20240717</v>
      </c>
      <c r="D1399">
        <v>20240718</v>
      </c>
      <c r="E1399">
        <v>870</v>
      </c>
      <c r="F1399">
        <v>13</v>
      </c>
      <c r="G1399">
        <v>43</v>
      </c>
      <c r="H1399">
        <v>31</v>
      </c>
      <c r="I1399">
        <v>5</v>
      </c>
      <c r="J1399">
        <v>1</v>
      </c>
      <c r="K1399" t="s">
        <v>1325</v>
      </c>
      <c r="L1399">
        <v>5</v>
      </c>
      <c r="M1399" s="5">
        <v>25.55</v>
      </c>
      <c r="N1399" s="6">
        <v>0</v>
      </c>
      <c r="O1399" s="5">
        <f t="shared" si="126"/>
        <v>25.55</v>
      </c>
      <c r="P1399" s="5">
        <f t="shared" si="127"/>
        <v>127.75</v>
      </c>
      <c r="Q1399" s="5">
        <v>3.36</v>
      </c>
      <c r="R1399" s="5">
        <f t="shared" si="128"/>
        <v>16.8</v>
      </c>
      <c r="S1399" s="5">
        <f t="shared" si="129"/>
        <v>110.95</v>
      </c>
      <c r="T1399" s="6">
        <f t="shared" si="130"/>
        <v>0.86849315068493149</v>
      </c>
      <c r="U1399" s="5">
        <v>0</v>
      </c>
      <c r="V1399">
        <v>0</v>
      </c>
      <c r="W1399" s="5">
        <f t="shared" si="131"/>
        <v>0</v>
      </c>
      <c r="X1399" s="5">
        <v>130.36000000000001</v>
      </c>
      <c r="Y1399" t="s">
        <v>1319</v>
      </c>
      <c r="Z1399" t="s">
        <v>3121</v>
      </c>
      <c r="AA1399" t="s">
        <v>1321</v>
      </c>
      <c r="AB1399" t="s">
        <v>1344</v>
      </c>
      <c r="AC1399" t="s">
        <v>1323</v>
      </c>
      <c r="AD1399" t="s">
        <v>136</v>
      </c>
      <c r="AE1399" s="4">
        <v>1.2E-2</v>
      </c>
      <c r="AF1399">
        <v>1</v>
      </c>
    </row>
    <row r="1400" spans="1:32" ht="15" customHeight="1" x14ac:dyDescent="0.25">
      <c r="A1400">
        <v>1399</v>
      </c>
      <c r="B1400" t="s">
        <v>3120</v>
      </c>
      <c r="C1400">
        <v>20240717</v>
      </c>
      <c r="D1400">
        <v>20240718</v>
      </c>
      <c r="E1400">
        <v>870</v>
      </c>
      <c r="F1400">
        <v>17</v>
      </c>
      <c r="G1400">
        <v>43</v>
      </c>
      <c r="H1400">
        <v>31</v>
      </c>
      <c r="I1400">
        <v>5</v>
      </c>
      <c r="J1400">
        <v>1</v>
      </c>
      <c r="K1400" t="s">
        <v>1325</v>
      </c>
      <c r="L1400">
        <v>40</v>
      </c>
      <c r="M1400" s="5">
        <v>24.13</v>
      </c>
      <c r="N1400" s="6">
        <v>0</v>
      </c>
      <c r="O1400" s="5">
        <f t="shared" si="126"/>
        <v>24.13</v>
      </c>
      <c r="P1400" s="5">
        <f t="shared" si="127"/>
        <v>965.19999999999993</v>
      </c>
      <c r="Q1400" s="5">
        <v>5.14</v>
      </c>
      <c r="R1400" s="5">
        <f t="shared" si="128"/>
        <v>205.6</v>
      </c>
      <c r="S1400" s="5">
        <f t="shared" si="129"/>
        <v>759.59999999999991</v>
      </c>
      <c r="T1400" s="6">
        <f t="shared" si="130"/>
        <v>0.7869871529216742</v>
      </c>
      <c r="U1400" s="5">
        <v>0</v>
      </c>
      <c r="V1400">
        <v>0</v>
      </c>
      <c r="W1400" s="5">
        <f t="shared" si="131"/>
        <v>0</v>
      </c>
      <c r="X1400" s="5">
        <v>984.9</v>
      </c>
      <c r="Y1400" t="s">
        <v>1319</v>
      </c>
      <c r="Z1400" t="s">
        <v>3121</v>
      </c>
      <c r="AA1400" t="s">
        <v>1321</v>
      </c>
      <c r="AB1400" t="s">
        <v>1344</v>
      </c>
      <c r="AC1400" t="s">
        <v>1323</v>
      </c>
      <c r="AD1400" t="s">
        <v>136</v>
      </c>
      <c r="AE1400" s="4">
        <v>1.2E-2</v>
      </c>
      <c r="AF1400">
        <v>1</v>
      </c>
    </row>
    <row r="1401" spans="1:32" ht="15" customHeight="1" x14ac:dyDescent="0.25">
      <c r="A1401">
        <v>1400</v>
      </c>
      <c r="B1401" t="s">
        <v>3122</v>
      </c>
      <c r="C1401">
        <v>20230607</v>
      </c>
      <c r="D1401">
        <v>20230607</v>
      </c>
      <c r="E1401">
        <v>61</v>
      </c>
      <c r="F1401">
        <v>11</v>
      </c>
      <c r="G1401">
        <v>13</v>
      </c>
      <c r="H1401">
        <v>8</v>
      </c>
      <c r="I1401">
        <v>5</v>
      </c>
      <c r="J1401">
        <v>1</v>
      </c>
      <c r="K1401" t="s">
        <v>1325</v>
      </c>
      <c r="L1401">
        <v>20</v>
      </c>
      <c r="M1401" s="5">
        <v>127.42</v>
      </c>
      <c r="N1401" s="6">
        <v>0</v>
      </c>
      <c r="O1401" s="5">
        <f t="shared" si="126"/>
        <v>127.42</v>
      </c>
      <c r="P1401" s="5">
        <f t="shared" si="127"/>
        <v>2548.4</v>
      </c>
      <c r="Q1401" s="5">
        <v>22.45</v>
      </c>
      <c r="R1401" s="5">
        <f t="shared" si="128"/>
        <v>449</v>
      </c>
      <c r="S1401" s="5">
        <f t="shared" si="129"/>
        <v>2099.4</v>
      </c>
      <c r="T1401" s="6">
        <f t="shared" si="130"/>
        <v>0.82381101867838646</v>
      </c>
      <c r="U1401" s="5">
        <v>0</v>
      </c>
      <c r="V1401">
        <v>0</v>
      </c>
      <c r="W1401" s="5">
        <f t="shared" si="131"/>
        <v>0</v>
      </c>
      <c r="X1401" s="5">
        <v>2523.17</v>
      </c>
      <c r="Y1401" t="s">
        <v>1319</v>
      </c>
      <c r="Z1401" t="s">
        <v>3123</v>
      </c>
      <c r="AA1401" t="s">
        <v>1333</v>
      </c>
      <c r="AB1401" t="s">
        <v>1330</v>
      </c>
      <c r="AC1401" t="s">
        <v>1339</v>
      </c>
      <c r="AD1401" t="s">
        <v>79</v>
      </c>
      <c r="AE1401" s="4">
        <v>0.74</v>
      </c>
      <c r="AF1401">
        <v>1</v>
      </c>
    </row>
    <row r="1402" spans="1:32" ht="15" customHeight="1" x14ac:dyDescent="0.25">
      <c r="A1402">
        <v>1401</v>
      </c>
      <c r="B1402" t="s">
        <v>3124</v>
      </c>
      <c r="C1402">
        <v>20251226</v>
      </c>
      <c r="D1402">
        <v>20260102</v>
      </c>
      <c r="E1402">
        <v>732</v>
      </c>
      <c r="F1402">
        <v>11</v>
      </c>
      <c r="G1402">
        <v>33</v>
      </c>
      <c r="H1402">
        <v>33</v>
      </c>
      <c r="I1402">
        <v>2</v>
      </c>
      <c r="J1402">
        <v>5</v>
      </c>
      <c r="K1402" t="s">
        <v>1325</v>
      </c>
      <c r="L1402">
        <v>40</v>
      </c>
      <c r="M1402" s="5">
        <v>124.1</v>
      </c>
      <c r="N1402" s="6">
        <v>0.16869999999999999</v>
      </c>
      <c r="O1402" s="5">
        <f t="shared" si="126"/>
        <v>103.16433000000001</v>
      </c>
      <c r="P1402" s="5">
        <f t="shared" si="127"/>
        <v>4126.5732000000007</v>
      </c>
      <c r="Q1402" s="5">
        <v>23.52</v>
      </c>
      <c r="R1402" s="5">
        <f t="shared" si="128"/>
        <v>940.8</v>
      </c>
      <c r="S1402" s="5">
        <f t="shared" si="129"/>
        <v>3185.7732000000005</v>
      </c>
      <c r="T1402" s="6">
        <f t="shared" si="130"/>
        <v>0.77201422235766959</v>
      </c>
      <c r="U1402" s="5">
        <v>0</v>
      </c>
      <c r="V1402">
        <v>0</v>
      </c>
      <c r="W1402" s="5">
        <f t="shared" si="131"/>
        <v>0</v>
      </c>
      <c r="X1402" s="5">
        <v>3820.9</v>
      </c>
      <c r="Y1402" t="s">
        <v>1319</v>
      </c>
      <c r="Z1402" t="s">
        <v>3125</v>
      </c>
      <c r="AA1402" t="s">
        <v>1338</v>
      </c>
      <c r="AB1402" t="s">
        <v>1330</v>
      </c>
      <c r="AC1402" t="s">
        <v>1339</v>
      </c>
      <c r="AD1402" t="s">
        <v>121</v>
      </c>
      <c r="AE1402" s="4">
        <v>0.66</v>
      </c>
      <c r="AF1402">
        <v>1</v>
      </c>
    </row>
    <row r="1403" spans="1:32" ht="15" customHeight="1" x14ac:dyDescent="0.25">
      <c r="A1403">
        <v>1402</v>
      </c>
      <c r="B1403" t="s">
        <v>3124</v>
      </c>
      <c r="C1403">
        <v>20251226</v>
      </c>
      <c r="D1403">
        <v>20260102</v>
      </c>
      <c r="E1403">
        <v>732</v>
      </c>
      <c r="F1403">
        <v>15</v>
      </c>
      <c r="G1403">
        <v>33</v>
      </c>
      <c r="H1403">
        <v>33</v>
      </c>
      <c r="I1403">
        <v>2</v>
      </c>
      <c r="J1403">
        <v>1</v>
      </c>
      <c r="K1403" t="s">
        <v>1325</v>
      </c>
      <c r="L1403">
        <v>5</v>
      </c>
      <c r="M1403" s="5">
        <v>77.02</v>
      </c>
      <c r="N1403" s="6">
        <v>0</v>
      </c>
      <c r="O1403" s="5">
        <f t="shared" si="126"/>
        <v>77.02</v>
      </c>
      <c r="P1403" s="5">
        <f t="shared" si="127"/>
        <v>385.09999999999997</v>
      </c>
      <c r="Q1403" s="5">
        <v>19.62</v>
      </c>
      <c r="R1403" s="5">
        <f t="shared" si="128"/>
        <v>98.100000000000009</v>
      </c>
      <c r="S1403" s="5">
        <f t="shared" si="129"/>
        <v>286.99999999999994</v>
      </c>
      <c r="T1403" s="6">
        <f t="shared" si="130"/>
        <v>0.74526097117631773</v>
      </c>
      <c r="U1403" s="5">
        <v>0</v>
      </c>
      <c r="V1403">
        <v>0</v>
      </c>
      <c r="W1403" s="5">
        <f t="shared" si="131"/>
        <v>0</v>
      </c>
      <c r="X1403" s="5">
        <v>356.57</v>
      </c>
      <c r="Y1403" t="s">
        <v>1319</v>
      </c>
      <c r="Z1403" t="s">
        <v>3125</v>
      </c>
      <c r="AA1403" t="s">
        <v>1338</v>
      </c>
      <c r="AB1403" t="s">
        <v>1330</v>
      </c>
      <c r="AC1403" t="s">
        <v>1339</v>
      </c>
      <c r="AD1403" t="s">
        <v>121</v>
      </c>
      <c r="AE1403" s="4">
        <v>0.66</v>
      </c>
      <c r="AF1403">
        <v>1</v>
      </c>
    </row>
    <row r="1404" spans="1:32" ht="15" customHeight="1" x14ac:dyDescent="0.25">
      <c r="A1404">
        <v>1403</v>
      </c>
      <c r="B1404" t="s">
        <v>3124</v>
      </c>
      <c r="C1404">
        <v>20251226</v>
      </c>
      <c r="D1404">
        <v>20260102</v>
      </c>
      <c r="E1404">
        <v>732</v>
      </c>
      <c r="F1404">
        <v>3</v>
      </c>
      <c r="G1404">
        <v>33</v>
      </c>
      <c r="H1404">
        <v>33</v>
      </c>
      <c r="I1404">
        <v>2</v>
      </c>
      <c r="J1404">
        <v>2</v>
      </c>
      <c r="K1404" t="s">
        <v>1325</v>
      </c>
      <c r="L1404">
        <v>0</v>
      </c>
      <c r="M1404" s="5">
        <v>1173.7</v>
      </c>
      <c r="N1404" s="6">
        <v>9.7500000000000003E-2</v>
      </c>
      <c r="O1404" s="5">
        <f t="shared" si="126"/>
        <v>1059.2642499999999</v>
      </c>
      <c r="P1404" s="5">
        <f t="shared" si="127"/>
        <v>0</v>
      </c>
      <c r="Q1404" s="5">
        <v>628.69000000000005</v>
      </c>
      <c r="R1404" s="5">
        <f t="shared" si="128"/>
        <v>0</v>
      </c>
      <c r="S1404" s="5">
        <f t="shared" si="129"/>
        <v>-5</v>
      </c>
      <c r="T1404" s="6">
        <f t="shared" si="130"/>
        <v>0</v>
      </c>
      <c r="U1404" s="5">
        <v>5</v>
      </c>
      <c r="V1404">
        <v>0</v>
      </c>
      <c r="W1404" s="5">
        <f t="shared" si="131"/>
        <v>0</v>
      </c>
      <c r="X1404" s="5">
        <v>0</v>
      </c>
      <c r="Y1404" t="s">
        <v>1319</v>
      </c>
      <c r="Z1404" t="s">
        <v>3125</v>
      </c>
      <c r="AA1404" t="s">
        <v>1338</v>
      </c>
      <c r="AB1404" t="s">
        <v>1330</v>
      </c>
      <c r="AC1404" t="s">
        <v>1339</v>
      </c>
      <c r="AD1404" t="s">
        <v>121</v>
      </c>
      <c r="AE1404" s="4">
        <v>0.66</v>
      </c>
      <c r="AF1404">
        <v>1</v>
      </c>
    </row>
    <row r="1405" spans="1:32" ht="15" customHeight="1" x14ac:dyDescent="0.25">
      <c r="A1405">
        <v>1404</v>
      </c>
      <c r="B1405" t="s">
        <v>3126</v>
      </c>
      <c r="C1405">
        <v>20230617</v>
      </c>
      <c r="D1405">
        <v>20230623</v>
      </c>
      <c r="E1405">
        <v>733</v>
      </c>
      <c r="F1405">
        <v>12</v>
      </c>
      <c r="G1405">
        <v>42</v>
      </c>
      <c r="H1405">
        <v>34</v>
      </c>
      <c r="I1405">
        <v>4</v>
      </c>
      <c r="J1405">
        <v>1</v>
      </c>
      <c r="K1405" t="s">
        <v>1325</v>
      </c>
      <c r="L1405">
        <v>14</v>
      </c>
      <c r="M1405" s="5">
        <v>47.27</v>
      </c>
      <c r="N1405" s="6">
        <v>0</v>
      </c>
      <c r="O1405" s="5">
        <f t="shared" si="126"/>
        <v>47.27</v>
      </c>
      <c r="P1405" s="5">
        <f t="shared" si="127"/>
        <v>661.78000000000009</v>
      </c>
      <c r="Q1405" s="5">
        <v>12.89</v>
      </c>
      <c r="R1405" s="5">
        <f t="shared" si="128"/>
        <v>180.46</v>
      </c>
      <c r="S1405" s="5">
        <f t="shared" si="129"/>
        <v>481.32000000000005</v>
      </c>
      <c r="T1405" s="6">
        <f t="shared" si="130"/>
        <v>0.72731119103025177</v>
      </c>
      <c r="U1405" s="5">
        <v>0</v>
      </c>
      <c r="V1405">
        <v>0</v>
      </c>
      <c r="W1405" s="5">
        <f t="shared" si="131"/>
        <v>0</v>
      </c>
      <c r="X1405" s="5">
        <v>655.23</v>
      </c>
      <c r="Y1405" t="s">
        <v>1319</v>
      </c>
      <c r="Z1405" t="s">
        <v>3127</v>
      </c>
      <c r="AA1405" t="s">
        <v>1333</v>
      </c>
      <c r="AB1405" t="s">
        <v>1330</v>
      </c>
      <c r="AC1405" t="s">
        <v>1323</v>
      </c>
      <c r="AD1405" t="s">
        <v>136</v>
      </c>
      <c r="AE1405" s="4">
        <v>1.2E-2</v>
      </c>
      <c r="AF1405">
        <v>1</v>
      </c>
    </row>
    <row r="1406" spans="1:32" ht="15" customHeight="1" x14ac:dyDescent="0.25">
      <c r="A1406">
        <v>1405</v>
      </c>
      <c r="B1406" t="s">
        <v>3128</v>
      </c>
      <c r="C1406">
        <v>20251216</v>
      </c>
      <c r="D1406">
        <v>20251221</v>
      </c>
      <c r="E1406">
        <v>84</v>
      </c>
      <c r="F1406">
        <v>27</v>
      </c>
      <c r="G1406">
        <v>8</v>
      </c>
      <c r="H1406">
        <v>11</v>
      </c>
      <c r="I1406">
        <v>2</v>
      </c>
      <c r="J1406">
        <v>1</v>
      </c>
      <c r="K1406" t="s">
        <v>1325</v>
      </c>
      <c r="L1406">
        <v>5</v>
      </c>
      <c r="M1406" s="5">
        <v>872.8</v>
      </c>
      <c r="N1406" s="6">
        <v>0</v>
      </c>
      <c r="O1406" s="5">
        <f t="shared" si="126"/>
        <v>872.8</v>
      </c>
      <c r="P1406" s="5">
        <f t="shared" si="127"/>
        <v>4364</v>
      </c>
      <c r="Q1406" s="5">
        <v>451.34</v>
      </c>
      <c r="R1406" s="5">
        <f t="shared" si="128"/>
        <v>2256.6999999999998</v>
      </c>
      <c r="S1406" s="5">
        <f t="shared" si="129"/>
        <v>2053.88</v>
      </c>
      <c r="T1406" s="6">
        <f t="shared" si="130"/>
        <v>0.47064161319890013</v>
      </c>
      <c r="U1406" s="5">
        <v>53.42</v>
      </c>
      <c r="V1406">
        <v>0</v>
      </c>
      <c r="W1406" s="5">
        <f t="shared" si="131"/>
        <v>0</v>
      </c>
      <c r="X1406" s="5">
        <v>4040.74</v>
      </c>
      <c r="Y1406" t="s">
        <v>1319</v>
      </c>
      <c r="Z1406" t="s">
        <v>3129</v>
      </c>
      <c r="AA1406" t="s">
        <v>1321</v>
      </c>
      <c r="AB1406" t="s">
        <v>1330</v>
      </c>
      <c r="AC1406" t="s">
        <v>1323</v>
      </c>
      <c r="AD1406" t="s">
        <v>62</v>
      </c>
      <c r="AE1406" s="4">
        <v>1</v>
      </c>
      <c r="AF1406">
        <v>1</v>
      </c>
    </row>
    <row r="1407" spans="1:32" ht="15" customHeight="1" x14ac:dyDescent="0.25">
      <c r="A1407">
        <v>1406</v>
      </c>
      <c r="B1407" t="s">
        <v>3128</v>
      </c>
      <c r="C1407">
        <v>20251216</v>
      </c>
      <c r="D1407">
        <v>20251221</v>
      </c>
      <c r="E1407">
        <v>84</v>
      </c>
      <c r="F1407">
        <v>5</v>
      </c>
      <c r="G1407">
        <v>8</v>
      </c>
      <c r="H1407">
        <v>11</v>
      </c>
      <c r="I1407">
        <v>2</v>
      </c>
      <c r="J1407">
        <v>1</v>
      </c>
      <c r="K1407" t="s">
        <v>1325</v>
      </c>
      <c r="L1407">
        <v>3</v>
      </c>
      <c r="M1407" s="5">
        <v>76.27</v>
      </c>
      <c r="N1407" s="6">
        <v>0</v>
      </c>
      <c r="O1407" s="5">
        <f t="shared" si="126"/>
        <v>76.27</v>
      </c>
      <c r="P1407" s="5">
        <f t="shared" si="127"/>
        <v>228.81</v>
      </c>
      <c r="Q1407" s="5">
        <v>40.28</v>
      </c>
      <c r="R1407" s="5">
        <f t="shared" si="128"/>
        <v>120.84</v>
      </c>
      <c r="S1407" s="5">
        <f t="shared" si="129"/>
        <v>68.759999999999991</v>
      </c>
      <c r="T1407" s="6">
        <f t="shared" si="130"/>
        <v>0.3005113412875311</v>
      </c>
      <c r="U1407" s="5">
        <v>39.21</v>
      </c>
      <c r="V1407">
        <v>0</v>
      </c>
      <c r="W1407" s="5">
        <f t="shared" si="131"/>
        <v>0</v>
      </c>
      <c r="X1407" s="5">
        <v>211.86</v>
      </c>
      <c r="Y1407" t="s">
        <v>1319</v>
      </c>
      <c r="Z1407" t="s">
        <v>3129</v>
      </c>
      <c r="AA1407" t="s">
        <v>1321</v>
      </c>
      <c r="AB1407" t="s">
        <v>1330</v>
      </c>
      <c r="AC1407" t="s">
        <v>1323</v>
      </c>
      <c r="AD1407" t="s">
        <v>62</v>
      </c>
      <c r="AE1407" s="4">
        <v>1</v>
      </c>
      <c r="AF1407">
        <v>1</v>
      </c>
    </row>
    <row r="1408" spans="1:32" ht="15" customHeight="1" x14ac:dyDescent="0.25">
      <c r="A1408">
        <v>1407</v>
      </c>
      <c r="B1408" t="s">
        <v>3128</v>
      </c>
      <c r="C1408">
        <v>20251216</v>
      </c>
      <c r="D1408">
        <v>20251221</v>
      </c>
      <c r="E1408">
        <v>84</v>
      </c>
      <c r="F1408">
        <v>9</v>
      </c>
      <c r="G1408">
        <v>8</v>
      </c>
      <c r="H1408">
        <v>11</v>
      </c>
      <c r="I1408">
        <v>2</v>
      </c>
      <c r="J1408">
        <v>1</v>
      </c>
      <c r="K1408" t="s">
        <v>1325</v>
      </c>
      <c r="L1408">
        <v>3</v>
      </c>
      <c r="M1408" s="5">
        <v>414.49</v>
      </c>
      <c r="N1408" s="6">
        <v>0</v>
      </c>
      <c r="O1408" s="5">
        <f t="shared" si="126"/>
        <v>414.49</v>
      </c>
      <c r="P1408" s="5">
        <f t="shared" si="127"/>
        <v>1243.47</v>
      </c>
      <c r="Q1408" s="5">
        <v>244.09</v>
      </c>
      <c r="R1408" s="5">
        <f t="shared" si="128"/>
        <v>732.27</v>
      </c>
      <c r="S1408" s="5">
        <f t="shared" si="129"/>
        <v>485.00000000000006</v>
      </c>
      <c r="T1408" s="6">
        <f t="shared" si="130"/>
        <v>0.39003755619355518</v>
      </c>
      <c r="U1408" s="5">
        <v>26.2</v>
      </c>
      <c r="V1408">
        <v>0</v>
      </c>
      <c r="W1408" s="5">
        <f t="shared" si="131"/>
        <v>0</v>
      </c>
      <c r="X1408" s="5">
        <v>1151.3599999999999</v>
      </c>
      <c r="Y1408" t="s">
        <v>1319</v>
      </c>
      <c r="Z1408" t="s">
        <v>3129</v>
      </c>
      <c r="AA1408" t="s">
        <v>1321</v>
      </c>
      <c r="AB1408" t="s">
        <v>1330</v>
      </c>
      <c r="AC1408" t="s">
        <v>1323</v>
      </c>
      <c r="AD1408" t="s">
        <v>62</v>
      </c>
      <c r="AE1408" s="4">
        <v>1</v>
      </c>
      <c r="AF1408">
        <v>1</v>
      </c>
    </row>
    <row r="1409" spans="1:32" ht="15" customHeight="1" x14ac:dyDescent="0.25">
      <c r="A1409">
        <v>1408</v>
      </c>
      <c r="B1409" t="s">
        <v>3128</v>
      </c>
      <c r="C1409">
        <v>20251216</v>
      </c>
      <c r="D1409">
        <v>20251221</v>
      </c>
      <c r="E1409">
        <v>84</v>
      </c>
      <c r="F1409">
        <v>18</v>
      </c>
      <c r="G1409">
        <v>8</v>
      </c>
      <c r="H1409">
        <v>11</v>
      </c>
      <c r="I1409">
        <v>2</v>
      </c>
      <c r="J1409">
        <v>1</v>
      </c>
      <c r="K1409" t="s">
        <v>1325</v>
      </c>
      <c r="L1409">
        <v>15</v>
      </c>
      <c r="M1409" s="5">
        <v>250.07</v>
      </c>
      <c r="N1409" s="6">
        <v>0</v>
      </c>
      <c r="O1409" s="5">
        <f t="shared" si="126"/>
        <v>250.07</v>
      </c>
      <c r="P1409" s="5">
        <f t="shared" si="127"/>
        <v>3751.0499999999997</v>
      </c>
      <c r="Q1409" s="5">
        <v>65.7</v>
      </c>
      <c r="R1409" s="5">
        <f t="shared" si="128"/>
        <v>985.5</v>
      </c>
      <c r="S1409" s="5">
        <f t="shared" si="129"/>
        <v>2765.5499999999997</v>
      </c>
      <c r="T1409" s="6">
        <f t="shared" si="130"/>
        <v>0.73727356340224737</v>
      </c>
      <c r="U1409" s="5">
        <v>0</v>
      </c>
      <c r="V1409">
        <v>0</v>
      </c>
      <c r="W1409" s="5">
        <f t="shared" si="131"/>
        <v>0</v>
      </c>
      <c r="X1409" s="5">
        <v>3473.19</v>
      </c>
      <c r="Y1409" t="s">
        <v>1319</v>
      </c>
      <c r="Z1409" t="s">
        <v>3129</v>
      </c>
      <c r="AA1409" t="s">
        <v>1321</v>
      </c>
      <c r="AB1409" t="s">
        <v>1330</v>
      </c>
      <c r="AC1409" t="s">
        <v>1323</v>
      </c>
      <c r="AD1409" t="s">
        <v>62</v>
      </c>
      <c r="AE1409" s="4">
        <v>1</v>
      </c>
      <c r="AF1409">
        <v>1</v>
      </c>
    </row>
    <row r="1410" spans="1:32" ht="15" customHeight="1" x14ac:dyDescent="0.25">
      <c r="A1410">
        <v>1409</v>
      </c>
      <c r="B1410" t="s">
        <v>3128</v>
      </c>
      <c r="C1410">
        <v>20251216</v>
      </c>
      <c r="D1410">
        <v>20251221</v>
      </c>
      <c r="E1410">
        <v>84</v>
      </c>
      <c r="F1410">
        <v>5</v>
      </c>
      <c r="G1410">
        <v>8</v>
      </c>
      <c r="H1410">
        <v>11</v>
      </c>
      <c r="I1410">
        <v>2</v>
      </c>
      <c r="J1410">
        <v>1</v>
      </c>
      <c r="K1410" t="s">
        <v>1325</v>
      </c>
      <c r="L1410">
        <v>3</v>
      </c>
      <c r="M1410" s="5">
        <v>80.06</v>
      </c>
      <c r="N1410" s="6">
        <v>0</v>
      </c>
      <c r="O1410" s="5">
        <f t="shared" ref="O1410:O1473" si="132">M1410*(1-N1410)</f>
        <v>80.06</v>
      </c>
      <c r="P1410" s="5">
        <f t="shared" ref="P1410:P1473" si="133">L1410*O1410</f>
        <v>240.18</v>
      </c>
      <c r="Q1410" s="5">
        <v>43.1</v>
      </c>
      <c r="R1410" s="5">
        <f t="shared" ref="R1410:R1473" si="134">MAX(L1410-V1410,0)*Q1410</f>
        <v>129.30000000000001</v>
      </c>
      <c r="S1410" s="5">
        <f t="shared" ref="S1410:S1473" si="135">P1410-W1410-R1410-U1410</f>
        <v>73.069999999999993</v>
      </c>
      <c r="T1410" s="6">
        <f t="shared" ref="T1410:T1473" si="136">IFERROR(S1410/(P1410-W1410),0)</f>
        <v>0.30423016071279868</v>
      </c>
      <c r="U1410" s="5">
        <v>37.81</v>
      </c>
      <c r="V1410">
        <v>0</v>
      </c>
      <c r="W1410" s="5">
        <f t="shared" ref="W1410:W1473" si="137">V1410*O1410</f>
        <v>0</v>
      </c>
      <c r="X1410" s="5">
        <v>222.39</v>
      </c>
      <c r="Y1410" t="s">
        <v>1319</v>
      </c>
      <c r="Z1410" t="s">
        <v>3129</v>
      </c>
      <c r="AA1410" t="s">
        <v>1321</v>
      </c>
      <c r="AB1410" t="s">
        <v>1330</v>
      </c>
      <c r="AC1410" t="s">
        <v>1323</v>
      </c>
      <c r="AD1410" t="s">
        <v>62</v>
      </c>
      <c r="AE1410" s="4">
        <v>1</v>
      </c>
      <c r="AF1410">
        <v>1</v>
      </c>
    </row>
    <row r="1411" spans="1:32" ht="15" customHeight="1" x14ac:dyDescent="0.25">
      <c r="A1411">
        <v>1410</v>
      </c>
      <c r="B1411" t="s">
        <v>3128</v>
      </c>
      <c r="C1411">
        <v>20251216</v>
      </c>
      <c r="D1411">
        <v>20251221</v>
      </c>
      <c r="E1411">
        <v>84</v>
      </c>
      <c r="F1411">
        <v>13</v>
      </c>
      <c r="G1411">
        <v>8</v>
      </c>
      <c r="H1411">
        <v>11</v>
      </c>
      <c r="I1411">
        <v>2</v>
      </c>
      <c r="J1411">
        <v>1</v>
      </c>
      <c r="K1411" t="s">
        <v>1325</v>
      </c>
      <c r="L1411">
        <v>5</v>
      </c>
      <c r="M1411" s="5">
        <v>25.29</v>
      </c>
      <c r="N1411" s="6">
        <v>0</v>
      </c>
      <c r="O1411" s="5">
        <f t="shared" si="132"/>
        <v>25.29</v>
      </c>
      <c r="P1411" s="5">
        <f t="shared" si="133"/>
        <v>126.44999999999999</v>
      </c>
      <c r="Q1411" s="5">
        <v>3.57</v>
      </c>
      <c r="R1411" s="5">
        <f t="shared" si="134"/>
        <v>17.849999999999998</v>
      </c>
      <c r="S1411" s="5">
        <f t="shared" si="135"/>
        <v>108.6</v>
      </c>
      <c r="T1411" s="6">
        <f t="shared" si="136"/>
        <v>0.85883748517200476</v>
      </c>
      <c r="U1411" s="5">
        <v>0</v>
      </c>
      <c r="V1411">
        <v>0</v>
      </c>
      <c r="W1411" s="5">
        <f t="shared" si="137"/>
        <v>0</v>
      </c>
      <c r="X1411" s="5">
        <v>117.08</v>
      </c>
      <c r="Y1411" t="s">
        <v>1319</v>
      </c>
      <c r="Z1411" t="s">
        <v>3129</v>
      </c>
      <c r="AA1411" t="s">
        <v>1321</v>
      </c>
      <c r="AB1411" t="s">
        <v>1330</v>
      </c>
      <c r="AC1411" t="s">
        <v>1323</v>
      </c>
      <c r="AD1411" t="s">
        <v>62</v>
      </c>
      <c r="AE1411" s="4">
        <v>1</v>
      </c>
      <c r="AF1411">
        <v>1</v>
      </c>
    </row>
    <row r="1412" spans="1:32" ht="15" customHeight="1" x14ac:dyDescent="0.25">
      <c r="A1412">
        <v>1411</v>
      </c>
      <c r="B1412" t="s">
        <v>3128</v>
      </c>
      <c r="C1412">
        <v>20251216</v>
      </c>
      <c r="D1412">
        <v>20251221</v>
      </c>
      <c r="E1412">
        <v>84</v>
      </c>
      <c r="F1412">
        <v>10</v>
      </c>
      <c r="G1412">
        <v>8</v>
      </c>
      <c r="H1412">
        <v>11</v>
      </c>
      <c r="I1412">
        <v>2</v>
      </c>
      <c r="J1412">
        <v>1</v>
      </c>
      <c r="K1412" t="s">
        <v>1325</v>
      </c>
      <c r="L1412">
        <v>12</v>
      </c>
      <c r="M1412" s="5">
        <v>1553.99</v>
      </c>
      <c r="N1412" s="6">
        <v>0</v>
      </c>
      <c r="O1412" s="5">
        <f t="shared" si="132"/>
        <v>1553.99</v>
      </c>
      <c r="P1412" s="5">
        <f t="shared" si="133"/>
        <v>18647.88</v>
      </c>
      <c r="Q1412" s="5">
        <v>1027.1199999999999</v>
      </c>
      <c r="R1412" s="5">
        <f t="shared" si="134"/>
        <v>12325.439999999999</v>
      </c>
      <c r="S1412" s="5">
        <f t="shared" si="135"/>
        <v>6169.7000000000025</v>
      </c>
      <c r="T1412" s="6">
        <f t="shared" si="136"/>
        <v>0.33085262238924756</v>
      </c>
      <c r="U1412" s="5">
        <v>152.74</v>
      </c>
      <c r="V1412">
        <v>0</v>
      </c>
      <c r="W1412" s="5">
        <f t="shared" si="137"/>
        <v>0</v>
      </c>
      <c r="X1412" s="5">
        <v>17266.560000000001</v>
      </c>
      <c r="Y1412" t="s">
        <v>1319</v>
      </c>
      <c r="Z1412" t="s">
        <v>3129</v>
      </c>
      <c r="AA1412" t="s">
        <v>1321</v>
      </c>
      <c r="AB1412" t="s">
        <v>1330</v>
      </c>
      <c r="AC1412" t="s">
        <v>1323</v>
      </c>
      <c r="AD1412" t="s">
        <v>62</v>
      </c>
      <c r="AE1412" s="4">
        <v>1</v>
      </c>
      <c r="AF1412">
        <v>1</v>
      </c>
    </row>
    <row r="1413" spans="1:32" ht="15" customHeight="1" x14ac:dyDescent="0.25">
      <c r="A1413">
        <v>1412</v>
      </c>
      <c r="B1413" t="s">
        <v>3128</v>
      </c>
      <c r="C1413">
        <v>20251216</v>
      </c>
      <c r="D1413">
        <v>20251221</v>
      </c>
      <c r="E1413">
        <v>84</v>
      </c>
      <c r="F1413">
        <v>5</v>
      </c>
      <c r="G1413">
        <v>8</v>
      </c>
      <c r="H1413">
        <v>11</v>
      </c>
      <c r="I1413">
        <v>2</v>
      </c>
      <c r="J1413">
        <v>1</v>
      </c>
      <c r="K1413" t="s">
        <v>1325</v>
      </c>
      <c r="L1413">
        <v>4</v>
      </c>
      <c r="M1413" s="5">
        <v>80.05</v>
      </c>
      <c r="N1413" s="6">
        <v>0</v>
      </c>
      <c r="O1413" s="5">
        <f t="shared" si="132"/>
        <v>80.05</v>
      </c>
      <c r="P1413" s="5">
        <f t="shared" si="133"/>
        <v>320.2</v>
      </c>
      <c r="Q1413" s="5">
        <v>40.94</v>
      </c>
      <c r="R1413" s="5">
        <f t="shared" si="134"/>
        <v>163.76</v>
      </c>
      <c r="S1413" s="5">
        <f t="shared" si="135"/>
        <v>126.9</v>
      </c>
      <c r="T1413" s="6">
        <f t="shared" si="136"/>
        <v>0.39631480324797003</v>
      </c>
      <c r="U1413" s="5">
        <v>29.54</v>
      </c>
      <c r="V1413">
        <v>0</v>
      </c>
      <c r="W1413" s="5">
        <f t="shared" si="137"/>
        <v>0</v>
      </c>
      <c r="X1413" s="5">
        <v>296.48</v>
      </c>
      <c r="Y1413" t="s">
        <v>1319</v>
      </c>
      <c r="Z1413" t="s">
        <v>3129</v>
      </c>
      <c r="AA1413" t="s">
        <v>1321</v>
      </c>
      <c r="AB1413" t="s">
        <v>1330</v>
      </c>
      <c r="AC1413" t="s">
        <v>1323</v>
      </c>
      <c r="AD1413" t="s">
        <v>62</v>
      </c>
      <c r="AE1413" s="4">
        <v>1</v>
      </c>
      <c r="AF1413">
        <v>1</v>
      </c>
    </row>
    <row r="1414" spans="1:32" ht="15" customHeight="1" x14ac:dyDescent="0.25">
      <c r="A1414">
        <v>1413</v>
      </c>
      <c r="B1414" t="s">
        <v>3128</v>
      </c>
      <c r="C1414">
        <v>20251216</v>
      </c>
      <c r="D1414">
        <v>20251221</v>
      </c>
      <c r="E1414">
        <v>84</v>
      </c>
      <c r="F1414">
        <v>28</v>
      </c>
      <c r="G1414">
        <v>8</v>
      </c>
      <c r="H1414">
        <v>11</v>
      </c>
      <c r="I1414">
        <v>2</v>
      </c>
      <c r="J1414">
        <v>1</v>
      </c>
      <c r="K1414" t="s">
        <v>1325</v>
      </c>
      <c r="L1414">
        <v>2</v>
      </c>
      <c r="M1414" s="5">
        <v>1799.19</v>
      </c>
      <c r="N1414" s="6">
        <v>0</v>
      </c>
      <c r="O1414" s="5">
        <f t="shared" si="132"/>
        <v>1799.19</v>
      </c>
      <c r="P1414" s="5">
        <f t="shared" si="133"/>
        <v>3598.38</v>
      </c>
      <c r="Q1414" s="5">
        <v>1183.8599999999999</v>
      </c>
      <c r="R1414" s="5">
        <f t="shared" si="134"/>
        <v>2367.7199999999998</v>
      </c>
      <c r="S1414" s="5">
        <f t="shared" si="135"/>
        <v>1220.7200000000003</v>
      </c>
      <c r="T1414" s="6">
        <f t="shared" si="136"/>
        <v>0.33924154758530234</v>
      </c>
      <c r="U1414" s="5">
        <v>9.94</v>
      </c>
      <c r="V1414">
        <v>0</v>
      </c>
      <c r="W1414" s="5">
        <f t="shared" si="137"/>
        <v>0</v>
      </c>
      <c r="X1414" s="5">
        <v>3331.83</v>
      </c>
      <c r="Y1414" t="s">
        <v>1319</v>
      </c>
      <c r="Z1414" t="s">
        <v>3129</v>
      </c>
      <c r="AA1414" t="s">
        <v>1321</v>
      </c>
      <c r="AB1414" t="s">
        <v>1330</v>
      </c>
      <c r="AC1414" t="s">
        <v>1323</v>
      </c>
      <c r="AD1414" t="s">
        <v>62</v>
      </c>
      <c r="AE1414" s="4">
        <v>1</v>
      </c>
      <c r="AF1414">
        <v>1</v>
      </c>
    </row>
    <row r="1415" spans="1:32" ht="15" customHeight="1" x14ac:dyDescent="0.25">
      <c r="A1415">
        <v>1414</v>
      </c>
      <c r="B1415" t="s">
        <v>3128</v>
      </c>
      <c r="C1415">
        <v>20251216</v>
      </c>
      <c r="D1415">
        <v>20251221</v>
      </c>
      <c r="E1415">
        <v>84</v>
      </c>
      <c r="F1415">
        <v>26</v>
      </c>
      <c r="G1415">
        <v>8</v>
      </c>
      <c r="H1415">
        <v>11</v>
      </c>
      <c r="I1415">
        <v>2</v>
      </c>
      <c r="J1415">
        <v>1</v>
      </c>
      <c r="K1415" t="s">
        <v>1325</v>
      </c>
      <c r="L1415">
        <v>3</v>
      </c>
      <c r="M1415" s="5">
        <v>11883.26</v>
      </c>
      <c r="N1415" s="6">
        <v>0</v>
      </c>
      <c r="O1415" s="5">
        <f t="shared" si="132"/>
        <v>11883.26</v>
      </c>
      <c r="P1415" s="5">
        <f t="shared" si="133"/>
        <v>35649.78</v>
      </c>
      <c r="Q1415" s="5">
        <v>5852.72</v>
      </c>
      <c r="R1415" s="5">
        <f t="shared" si="134"/>
        <v>17558.16</v>
      </c>
      <c r="S1415" s="5">
        <f t="shared" si="135"/>
        <v>18082.469999999998</v>
      </c>
      <c r="T1415" s="6">
        <f t="shared" si="136"/>
        <v>0.50722529002984029</v>
      </c>
      <c r="U1415" s="5">
        <v>9.15</v>
      </c>
      <c r="V1415">
        <v>0</v>
      </c>
      <c r="W1415" s="5">
        <f t="shared" si="137"/>
        <v>0</v>
      </c>
      <c r="X1415" s="5">
        <v>33009.06</v>
      </c>
      <c r="Y1415" t="s">
        <v>1319</v>
      </c>
      <c r="Z1415" t="s">
        <v>3129</v>
      </c>
      <c r="AA1415" t="s">
        <v>1321</v>
      </c>
      <c r="AB1415" t="s">
        <v>1330</v>
      </c>
      <c r="AC1415" t="s">
        <v>1323</v>
      </c>
      <c r="AD1415" t="s">
        <v>62</v>
      </c>
      <c r="AE1415" s="4">
        <v>1</v>
      </c>
      <c r="AF1415">
        <v>1</v>
      </c>
    </row>
    <row r="1416" spans="1:32" ht="15" customHeight="1" x14ac:dyDescent="0.25">
      <c r="A1416">
        <v>1415</v>
      </c>
      <c r="B1416" t="s">
        <v>3130</v>
      </c>
      <c r="C1416">
        <v>20230423</v>
      </c>
      <c r="D1416">
        <v>20230427</v>
      </c>
      <c r="E1416">
        <v>9</v>
      </c>
      <c r="F1416">
        <v>3</v>
      </c>
      <c r="G1416">
        <v>9</v>
      </c>
      <c r="H1416">
        <v>12</v>
      </c>
      <c r="I1416">
        <v>2</v>
      </c>
      <c r="J1416">
        <v>6</v>
      </c>
      <c r="K1416" t="s">
        <v>1325</v>
      </c>
      <c r="L1416">
        <v>35</v>
      </c>
      <c r="M1416" s="5">
        <v>1214.45</v>
      </c>
      <c r="N1416" s="6">
        <v>0.216</v>
      </c>
      <c r="O1416" s="5">
        <f t="shared" si="132"/>
        <v>952.12880000000007</v>
      </c>
      <c r="P1416" s="5">
        <f t="shared" si="133"/>
        <v>33324.508000000002</v>
      </c>
      <c r="Q1416" s="5">
        <v>630.73</v>
      </c>
      <c r="R1416" s="5">
        <f t="shared" si="134"/>
        <v>22075.55</v>
      </c>
      <c r="S1416" s="5">
        <f t="shared" si="135"/>
        <v>10748.388000000003</v>
      </c>
      <c r="T1416" s="6">
        <f t="shared" si="136"/>
        <v>0.32253703490536162</v>
      </c>
      <c r="U1416" s="5">
        <v>500.57</v>
      </c>
      <c r="V1416">
        <v>0</v>
      </c>
      <c r="W1416" s="5">
        <f t="shared" si="137"/>
        <v>0</v>
      </c>
      <c r="X1416" s="5">
        <v>32042.799999999999</v>
      </c>
      <c r="Y1416" t="s">
        <v>1319</v>
      </c>
      <c r="Z1416" t="s">
        <v>3131</v>
      </c>
      <c r="AA1416" t="s">
        <v>1338</v>
      </c>
      <c r="AB1416" t="s">
        <v>1344</v>
      </c>
      <c r="AC1416" t="s">
        <v>1339</v>
      </c>
      <c r="AD1416" t="s">
        <v>62</v>
      </c>
      <c r="AE1416" s="4">
        <v>1</v>
      </c>
      <c r="AF1416">
        <v>1</v>
      </c>
    </row>
    <row r="1417" spans="1:32" ht="15" customHeight="1" x14ac:dyDescent="0.25">
      <c r="A1417">
        <v>1416</v>
      </c>
      <c r="B1417" t="s">
        <v>3130</v>
      </c>
      <c r="C1417">
        <v>20230423</v>
      </c>
      <c r="D1417">
        <v>20230427</v>
      </c>
      <c r="E1417">
        <v>9</v>
      </c>
      <c r="F1417">
        <v>15</v>
      </c>
      <c r="G1417">
        <v>9</v>
      </c>
      <c r="H1417">
        <v>12</v>
      </c>
      <c r="I1417">
        <v>2</v>
      </c>
      <c r="J1417">
        <v>1</v>
      </c>
      <c r="K1417" t="s">
        <v>1325</v>
      </c>
      <c r="L1417">
        <v>5</v>
      </c>
      <c r="M1417" s="5">
        <v>81.040000000000006</v>
      </c>
      <c r="N1417" s="6">
        <v>0</v>
      </c>
      <c r="O1417" s="5">
        <f t="shared" si="132"/>
        <v>81.040000000000006</v>
      </c>
      <c r="P1417" s="5">
        <f t="shared" si="133"/>
        <v>405.20000000000005</v>
      </c>
      <c r="Q1417" s="5">
        <v>19.149999999999999</v>
      </c>
      <c r="R1417" s="5">
        <f t="shared" si="134"/>
        <v>95.75</v>
      </c>
      <c r="S1417" s="5">
        <f t="shared" si="135"/>
        <v>309.45000000000005</v>
      </c>
      <c r="T1417" s="6">
        <f t="shared" si="136"/>
        <v>0.76369693978282327</v>
      </c>
      <c r="U1417" s="5">
        <v>0</v>
      </c>
      <c r="V1417">
        <v>0</v>
      </c>
      <c r="W1417" s="5">
        <f t="shared" si="137"/>
        <v>0</v>
      </c>
      <c r="X1417" s="5">
        <v>389.62</v>
      </c>
      <c r="Y1417" t="s">
        <v>1319</v>
      </c>
      <c r="Z1417" t="s">
        <v>3131</v>
      </c>
      <c r="AA1417" t="s">
        <v>1338</v>
      </c>
      <c r="AB1417" t="s">
        <v>1344</v>
      </c>
      <c r="AC1417" t="s">
        <v>1339</v>
      </c>
      <c r="AD1417" t="s">
        <v>62</v>
      </c>
      <c r="AE1417" s="4">
        <v>1</v>
      </c>
      <c r="AF1417">
        <v>1</v>
      </c>
    </row>
    <row r="1418" spans="1:32" ht="15" customHeight="1" x14ac:dyDescent="0.25">
      <c r="A1418">
        <v>1417</v>
      </c>
      <c r="B1418" t="s">
        <v>3130</v>
      </c>
      <c r="C1418">
        <v>20230423</v>
      </c>
      <c r="D1418">
        <v>20230427</v>
      </c>
      <c r="E1418">
        <v>9</v>
      </c>
      <c r="F1418">
        <v>6</v>
      </c>
      <c r="G1418">
        <v>9</v>
      </c>
      <c r="H1418">
        <v>12</v>
      </c>
      <c r="I1418">
        <v>2</v>
      </c>
      <c r="J1418">
        <v>5</v>
      </c>
      <c r="K1418" t="s">
        <v>1325</v>
      </c>
      <c r="L1418">
        <v>1</v>
      </c>
      <c r="M1418" s="5">
        <v>134.94</v>
      </c>
      <c r="N1418" s="6">
        <v>0.17080000000000001</v>
      </c>
      <c r="O1418" s="5">
        <f t="shared" si="132"/>
        <v>111.892248</v>
      </c>
      <c r="P1418" s="5">
        <f t="shared" si="133"/>
        <v>111.892248</v>
      </c>
      <c r="Q1418" s="5">
        <v>80.14</v>
      </c>
      <c r="R1418" s="5">
        <f t="shared" si="134"/>
        <v>80.14</v>
      </c>
      <c r="S1418" s="5">
        <f t="shared" si="135"/>
        <v>19.522247999999994</v>
      </c>
      <c r="T1418" s="6">
        <f t="shared" si="136"/>
        <v>0.17447364182011962</v>
      </c>
      <c r="U1418" s="5">
        <v>12.23</v>
      </c>
      <c r="V1418">
        <v>0</v>
      </c>
      <c r="W1418" s="5">
        <f t="shared" si="137"/>
        <v>0</v>
      </c>
      <c r="X1418" s="5">
        <v>107.59</v>
      </c>
      <c r="Y1418" t="s">
        <v>1319</v>
      </c>
      <c r="Z1418" t="s">
        <v>3131</v>
      </c>
      <c r="AA1418" t="s">
        <v>1338</v>
      </c>
      <c r="AB1418" t="s">
        <v>1344</v>
      </c>
      <c r="AC1418" t="s">
        <v>1339</v>
      </c>
      <c r="AD1418" t="s">
        <v>62</v>
      </c>
      <c r="AE1418" s="4">
        <v>1</v>
      </c>
      <c r="AF1418">
        <v>1</v>
      </c>
    </row>
    <row r="1419" spans="1:32" ht="15" customHeight="1" x14ac:dyDescent="0.25">
      <c r="A1419">
        <v>1418</v>
      </c>
      <c r="B1419" t="s">
        <v>3130</v>
      </c>
      <c r="C1419">
        <v>20230423</v>
      </c>
      <c r="D1419">
        <v>20230427</v>
      </c>
      <c r="E1419">
        <v>9</v>
      </c>
      <c r="F1419">
        <v>27</v>
      </c>
      <c r="G1419">
        <v>9</v>
      </c>
      <c r="H1419">
        <v>12</v>
      </c>
      <c r="I1419">
        <v>2</v>
      </c>
      <c r="J1419">
        <v>6</v>
      </c>
      <c r="K1419" t="s">
        <v>1325</v>
      </c>
      <c r="L1419">
        <v>0</v>
      </c>
      <c r="M1419" s="5">
        <v>902.58</v>
      </c>
      <c r="N1419" s="6">
        <v>0.21740000000000001</v>
      </c>
      <c r="O1419" s="5">
        <f t="shared" si="132"/>
        <v>706.35910799999999</v>
      </c>
      <c r="P1419" s="5">
        <f t="shared" si="133"/>
        <v>0</v>
      </c>
      <c r="Q1419" s="5">
        <v>430.46</v>
      </c>
      <c r="R1419" s="5">
        <f t="shared" si="134"/>
        <v>0</v>
      </c>
      <c r="S1419" s="5">
        <f t="shared" si="135"/>
        <v>-5</v>
      </c>
      <c r="T1419" s="6">
        <f t="shared" si="136"/>
        <v>0</v>
      </c>
      <c r="U1419" s="5">
        <v>5</v>
      </c>
      <c r="V1419">
        <v>0</v>
      </c>
      <c r="W1419" s="5">
        <f t="shared" si="137"/>
        <v>0</v>
      </c>
      <c r="X1419" s="5">
        <v>0</v>
      </c>
      <c r="Y1419" t="s">
        <v>1319</v>
      </c>
      <c r="Z1419" t="s">
        <v>3131</v>
      </c>
      <c r="AA1419" t="s">
        <v>1338</v>
      </c>
      <c r="AB1419" t="s">
        <v>1344</v>
      </c>
      <c r="AC1419" t="s">
        <v>1339</v>
      </c>
      <c r="AD1419" t="s">
        <v>62</v>
      </c>
      <c r="AE1419" s="4">
        <v>1</v>
      </c>
      <c r="AF1419">
        <v>1</v>
      </c>
    </row>
    <row r="1420" spans="1:32" ht="15" customHeight="1" x14ac:dyDescent="0.25">
      <c r="A1420">
        <v>1419</v>
      </c>
      <c r="B1420" t="s">
        <v>3130</v>
      </c>
      <c r="C1420">
        <v>20230423</v>
      </c>
      <c r="D1420">
        <v>20230427</v>
      </c>
      <c r="E1420">
        <v>9</v>
      </c>
      <c r="F1420">
        <v>24</v>
      </c>
      <c r="G1420">
        <v>9</v>
      </c>
      <c r="H1420">
        <v>12</v>
      </c>
      <c r="I1420">
        <v>2</v>
      </c>
      <c r="J1420">
        <v>1</v>
      </c>
      <c r="K1420" t="s">
        <v>1325</v>
      </c>
      <c r="L1420">
        <v>1</v>
      </c>
      <c r="M1420" s="5">
        <v>913.13</v>
      </c>
      <c r="N1420" s="6">
        <v>0</v>
      </c>
      <c r="O1420" s="5">
        <f t="shared" si="132"/>
        <v>913.13</v>
      </c>
      <c r="P1420" s="5">
        <f t="shared" si="133"/>
        <v>913.13</v>
      </c>
      <c r="Q1420" s="5">
        <v>567.08000000000004</v>
      </c>
      <c r="R1420" s="5">
        <f t="shared" si="134"/>
        <v>567.08000000000004</v>
      </c>
      <c r="S1420" s="5">
        <f t="shared" si="135"/>
        <v>334.98999999999995</v>
      </c>
      <c r="T1420" s="6">
        <f t="shared" si="136"/>
        <v>0.36685904526190133</v>
      </c>
      <c r="U1420" s="5">
        <v>11.06</v>
      </c>
      <c r="V1420">
        <v>0</v>
      </c>
      <c r="W1420" s="5">
        <f t="shared" si="137"/>
        <v>0</v>
      </c>
      <c r="X1420" s="5">
        <v>878.01</v>
      </c>
      <c r="Y1420" t="s">
        <v>1319</v>
      </c>
      <c r="Z1420" t="s">
        <v>3131</v>
      </c>
      <c r="AA1420" t="s">
        <v>1338</v>
      </c>
      <c r="AB1420" t="s">
        <v>1344</v>
      </c>
      <c r="AC1420" t="s">
        <v>1339</v>
      </c>
      <c r="AD1420" t="s">
        <v>62</v>
      </c>
      <c r="AE1420" s="4">
        <v>1</v>
      </c>
      <c r="AF1420">
        <v>1</v>
      </c>
    </row>
    <row r="1421" spans="1:32" ht="15" customHeight="1" x14ac:dyDescent="0.25">
      <c r="A1421">
        <v>1420</v>
      </c>
      <c r="B1421" t="s">
        <v>3132</v>
      </c>
      <c r="C1421">
        <v>20250404</v>
      </c>
      <c r="D1421">
        <v>20250407</v>
      </c>
      <c r="E1421">
        <v>31</v>
      </c>
      <c r="F1421">
        <v>1</v>
      </c>
      <c r="G1421">
        <v>10</v>
      </c>
      <c r="H1421">
        <v>1</v>
      </c>
      <c r="I1421">
        <v>1</v>
      </c>
      <c r="J1421">
        <v>1</v>
      </c>
      <c r="K1421" t="s">
        <v>1325</v>
      </c>
      <c r="L1421">
        <v>11</v>
      </c>
      <c r="M1421" s="5">
        <v>1188.5</v>
      </c>
      <c r="N1421" s="6">
        <v>0</v>
      </c>
      <c r="O1421" s="5">
        <f t="shared" si="132"/>
        <v>1188.5</v>
      </c>
      <c r="P1421" s="5">
        <f t="shared" si="133"/>
        <v>13073.5</v>
      </c>
      <c r="Q1421" s="5">
        <v>637.49</v>
      </c>
      <c r="R1421" s="5">
        <f t="shared" si="134"/>
        <v>7012.39</v>
      </c>
      <c r="S1421" s="5">
        <f t="shared" si="135"/>
        <v>5896.69</v>
      </c>
      <c r="T1421" s="6">
        <f t="shared" si="136"/>
        <v>0.45104141966573602</v>
      </c>
      <c r="U1421" s="5">
        <v>164.42</v>
      </c>
      <c r="V1421">
        <v>0</v>
      </c>
      <c r="W1421" s="5">
        <f t="shared" si="137"/>
        <v>0</v>
      </c>
      <c r="X1421" s="5">
        <v>14526.11</v>
      </c>
      <c r="Y1421" t="s">
        <v>1319</v>
      </c>
      <c r="Z1421" t="s">
        <v>3133</v>
      </c>
      <c r="AA1421" t="s">
        <v>1333</v>
      </c>
      <c r="AB1421" t="s">
        <v>1322</v>
      </c>
      <c r="AC1421" t="s">
        <v>1323</v>
      </c>
      <c r="AD1421" t="s">
        <v>62</v>
      </c>
      <c r="AE1421" s="4">
        <v>1</v>
      </c>
      <c r="AF1421">
        <v>1</v>
      </c>
    </row>
    <row r="1422" spans="1:32" ht="15" customHeight="1" x14ac:dyDescent="0.25">
      <c r="A1422">
        <v>1421</v>
      </c>
      <c r="B1422" t="s">
        <v>3134</v>
      </c>
      <c r="C1422">
        <v>20250605</v>
      </c>
      <c r="D1422">
        <v>20250607</v>
      </c>
      <c r="E1422">
        <v>108</v>
      </c>
      <c r="F1422">
        <v>28</v>
      </c>
      <c r="G1422">
        <v>13</v>
      </c>
      <c r="H1422">
        <v>2</v>
      </c>
      <c r="I1422">
        <v>5</v>
      </c>
      <c r="J1422">
        <v>2</v>
      </c>
      <c r="K1422" t="s">
        <v>1325</v>
      </c>
      <c r="L1422">
        <v>2</v>
      </c>
      <c r="M1422" s="5">
        <v>1856.69</v>
      </c>
      <c r="N1422" s="6">
        <v>7.2900000000000006E-2</v>
      </c>
      <c r="O1422" s="5">
        <f t="shared" si="132"/>
        <v>1721.337299</v>
      </c>
      <c r="P1422" s="5">
        <f t="shared" si="133"/>
        <v>3442.6745980000001</v>
      </c>
      <c r="Q1422" s="5">
        <v>1276.22</v>
      </c>
      <c r="R1422" s="5">
        <f t="shared" si="134"/>
        <v>2552.44</v>
      </c>
      <c r="S1422" s="5">
        <f t="shared" si="135"/>
        <v>863.19459800000004</v>
      </c>
      <c r="T1422" s="6">
        <f t="shared" si="136"/>
        <v>0.25073371689019563</v>
      </c>
      <c r="U1422" s="5">
        <v>27.04</v>
      </c>
      <c r="V1422">
        <v>0</v>
      </c>
      <c r="W1422" s="5">
        <f t="shared" si="137"/>
        <v>0</v>
      </c>
      <c r="X1422" s="5">
        <v>3512.93</v>
      </c>
      <c r="Y1422" t="s">
        <v>1319</v>
      </c>
      <c r="Z1422" t="s">
        <v>3135</v>
      </c>
      <c r="AA1422" t="s">
        <v>1321</v>
      </c>
      <c r="AB1422" t="s">
        <v>1330</v>
      </c>
      <c r="AC1422" t="s">
        <v>1323</v>
      </c>
      <c r="AD1422" t="s">
        <v>79</v>
      </c>
      <c r="AE1422" s="4">
        <v>0.74</v>
      </c>
      <c r="AF1422">
        <v>1</v>
      </c>
    </row>
    <row r="1423" spans="1:32" ht="15" customHeight="1" x14ac:dyDescent="0.25">
      <c r="A1423">
        <v>1422</v>
      </c>
      <c r="B1423" t="s">
        <v>3136</v>
      </c>
      <c r="C1423">
        <v>20240217</v>
      </c>
      <c r="D1423">
        <v>20240218</v>
      </c>
      <c r="E1423">
        <v>144</v>
      </c>
      <c r="F1423">
        <v>20</v>
      </c>
      <c r="G1423">
        <v>1</v>
      </c>
      <c r="H1423">
        <v>3</v>
      </c>
      <c r="I1423">
        <v>3</v>
      </c>
      <c r="J1423">
        <v>1</v>
      </c>
      <c r="K1423" t="s">
        <v>1325</v>
      </c>
      <c r="L1423">
        <v>1</v>
      </c>
      <c r="M1423" s="5">
        <v>445.8</v>
      </c>
      <c r="N1423" s="6">
        <v>0</v>
      </c>
      <c r="O1423" s="5">
        <f t="shared" si="132"/>
        <v>445.8</v>
      </c>
      <c r="P1423" s="5">
        <f t="shared" si="133"/>
        <v>445.8</v>
      </c>
      <c r="Q1423" s="5">
        <v>274.77</v>
      </c>
      <c r="R1423" s="5">
        <f t="shared" si="134"/>
        <v>274.77</v>
      </c>
      <c r="S1423" s="5">
        <f t="shared" si="135"/>
        <v>156.69000000000003</v>
      </c>
      <c r="T1423" s="6">
        <f t="shared" si="136"/>
        <v>0.35148048452220731</v>
      </c>
      <c r="U1423" s="5">
        <v>14.34</v>
      </c>
      <c r="V1423">
        <v>0</v>
      </c>
      <c r="W1423" s="5">
        <f t="shared" si="137"/>
        <v>0</v>
      </c>
      <c r="X1423" s="5">
        <v>450.3</v>
      </c>
      <c r="Y1423" t="s">
        <v>1319</v>
      </c>
      <c r="Z1423" t="s">
        <v>3137</v>
      </c>
      <c r="AA1423" t="s">
        <v>1321</v>
      </c>
      <c r="AB1423" t="s">
        <v>1327</v>
      </c>
      <c r="AC1423" t="s">
        <v>1323</v>
      </c>
      <c r="AD1423" t="s">
        <v>62</v>
      </c>
      <c r="AE1423" s="4">
        <v>1</v>
      </c>
      <c r="AF1423">
        <v>1</v>
      </c>
    </row>
    <row r="1424" spans="1:32" ht="15" customHeight="1" x14ac:dyDescent="0.25">
      <c r="A1424">
        <v>1423</v>
      </c>
      <c r="B1424" t="s">
        <v>3138</v>
      </c>
      <c r="C1424">
        <v>20250515</v>
      </c>
      <c r="D1424">
        <v>20250515</v>
      </c>
      <c r="E1424">
        <v>23</v>
      </c>
      <c r="F1424">
        <v>18</v>
      </c>
      <c r="G1424">
        <v>2</v>
      </c>
      <c r="H1424">
        <v>4</v>
      </c>
      <c r="I1424">
        <v>3</v>
      </c>
      <c r="J1424">
        <v>4</v>
      </c>
      <c r="K1424" t="s">
        <v>1325</v>
      </c>
      <c r="L1424">
        <v>50</v>
      </c>
      <c r="M1424" s="5">
        <v>241.38</v>
      </c>
      <c r="N1424" s="6">
        <v>9.2100000000000001E-2</v>
      </c>
      <c r="O1424" s="5">
        <f t="shared" si="132"/>
        <v>219.14890199999999</v>
      </c>
      <c r="P1424" s="5">
        <f t="shared" si="133"/>
        <v>10957.445099999999</v>
      </c>
      <c r="Q1424" s="5">
        <v>68.489999999999995</v>
      </c>
      <c r="R1424" s="5">
        <f t="shared" si="134"/>
        <v>3424.4999999999995</v>
      </c>
      <c r="S1424" s="5">
        <f t="shared" si="135"/>
        <v>7532.945099999999</v>
      </c>
      <c r="T1424" s="6">
        <f t="shared" si="136"/>
        <v>0.68747276680400615</v>
      </c>
      <c r="U1424" s="5">
        <v>0</v>
      </c>
      <c r="V1424">
        <v>0</v>
      </c>
      <c r="W1424" s="5">
        <f t="shared" si="137"/>
        <v>0</v>
      </c>
      <c r="X1424" s="5">
        <v>11910.27</v>
      </c>
      <c r="Y1424" t="s">
        <v>1319</v>
      </c>
      <c r="Z1424" t="s">
        <v>3139</v>
      </c>
      <c r="AA1424" t="s">
        <v>1338</v>
      </c>
      <c r="AB1424" t="s">
        <v>1327</v>
      </c>
      <c r="AC1424" t="s">
        <v>1360</v>
      </c>
      <c r="AD1424" t="s">
        <v>62</v>
      </c>
      <c r="AE1424" s="4">
        <v>1</v>
      </c>
      <c r="AF1424">
        <v>1</v>
      </c>
    </row>
    <row r="1425" spans="1:32" ht="15" customHeight="1" x14ac:dyDescent="0.25">
      <c r="A1425">
        <v>1424</v>
      </c>
      <c r="B1425" t="s">
        <v>3138</v>
      </c>
      <c r="C1425">
        <v>20250515</v>
      </c>
      <c r="D1425">
        <v>20250515</v>
      </c>
      <c r="E1425">
        <v>23</v>
      </c>
      <c r="F1425">
        <v>16</v>
      </c>
      <c r="G1425">
        <v>2</v>
      </c>
      <c r="H1425">
        <v>4</v>
      </c>
      <c r="I1425">
        <v>3</v>
      </c>
      <c r="J1425">
        <v>1</v>
      </c>
      <c r="K1425" t="s">
        <v>1325</v>
      </c>
      <c r="L1425">
        <v>10</v>
      </c>
      <c r="M1425" s="5">
        <v>125.08</v>
      </c>
      <c r="N1425" s="6">
        <v>0</v>
      </c>
      <c r="O1425" s="5">
        <f t="shared" si="132"/>
        <v>125.08</v>
      </c>
      <c r="P1425" s="5">
        <f t="shared" si="133"/>
        <v>1250.8</v>
      </c>
      <c r="Q1425" s="5">
        <v>27.57</v>
      </c>
      <c r="R1425" s="5">
        <f t="shared" si="134"/>
        <v>275.7</v>
      </c>
      <c r="S1425" s="5">
        <f t="shared" si="135"/>
        <v>975.09999999999991</v>
      </c>
      <c r="T1425" s="6">
        <f t="shared" si="136"/>
        <v>0.77958106811640548</v>
      </c>
      <c r="U1425" s="5">
        <v>0</v>
      </c>
      <c r="V1425">
        <v>0</v>
      </c>
      <c r="W1425" s="5">
        <f t="shared" si="137"/>
        <v>0</v>
      </c>
      <c r="X1425" s="5">
        <v>1359.57</v>
      </c>
      <c r="Y1425" t="s">
        <v>1319</v>
      </c>
      <c r="Z1425" t="s">
        <v>3139</v>
      </c>
      <c r="AA1425" t="s">
        <v>1338</v>
      </c>
      <c r="AB1425" t="s">
        <v>1327</v>
      </c>
      <c r="AC1425" t="s">
        <v>1360</v>
      </c>
      <c r="AD1425" t="s">
        <v>62</v>
      </c>
      <c r="AE1425" s="4">
        <v>1</v>
      </c>
      <c r="AF1425">
        <v>1</v>
      </c>
    </row>
    <row r="1426" spans="1:32" ht="15" customHeight="1" x14ac:dyDescent="0.25">
      <c r="A1426">
        <v>1425</v>
      </c>
      <c r="B1426" t="s">
        <v>3138</v>
      </c>
      <c r="C1426">
        <v>20250515</v>
      </c>
      <c r="D1426">
        <v>20250515</v>
      </c>
      <c r="E1426">
        <v>23</v>
      </c>
      <c r="F1426">
        <v>19</v>
      </c>
      <c r="G1426">
        <v>2</v>
      </c>
      <c r="H1426">
        <v>4</v>
      </c>
      <c r="I1426">
        <v>3</v>
      </c>
      <c r="J1426">
        <v>1</v>
      </c>
      <c r="K1426" t="s">
        <v>1325</v>
      </c>
      <c r="L1426">
        <v>90</v>
      </c>
      <c r="M1426" s="5">
        <v>247.9</v>
      </c>
      <c r="N1426" s="6">
        <v>0</v>
      </c>
      <c r="O1426" s="5">
        <f t="shared" si="132"/>
        <v>247.9</v>
      </c>
      <c r="P1426" s="5">
        <f t="shared" si="133"/>
        <v>22311</v>
      </c>
      <c r="Q1426" s="5">
        <v>39.08</v>
      </c>
      <c r="R1426" s="5">
        <f t="shared" si="134"/>
        <v>3517.2</v>
      </c>
      <c r="S1426" s="5">
        <f t="shared" si="135"/>
        <v>18793.8</v>
      </c>
      <c r="T1426" s="6">
        <f t="shared" si="136"/>
        <v>0.84235578862444527</v>
      </c>
      <c r="U1426" s="5">
        <v>0</v>
      </c>
      <c r="V1426">
        <v>0</v>
      </c>
      <c r="W1426" s="5">
        <f t="shared" si="137"/>
        <v>0</v>
      </c>
      <c r="X1426" s="5">
        <v>24251.09</v>
      </c>
      <c r="Y1426" t="s">
        <v>1319</v>
      </c>
      <c r="Z1426" t="s">
        <v>3139</v>
      </c>
      <c r="AA1426" t="s">
        <v>1338</v>
      </c>
      <c r="AB1426" t="s">
        <v>1327</v>
      </c>
      <c r="AC1426" t="s">
        <v>1360</v>
      </c>
      <c r="AD1426" t="s">
        <v>62</v>
      </c>
      <c r="AE1426" s="4">
        <v>1</v>
      </c>
      <c r="AF1426">
        <v>1</v>
      </c>
    </row>
    <row r="1427" spans="1:32" ht="15" customHeight="1" x14ac:dyDescent="0.25">
      <c r="A1427">
        <v>1426</v>
      </c>
      <c r="B1427" t="s">
        <v>3138</v>
      </c>
      <c r="C1427">
        <v>20250515</v>
      </c>
      <c r="D1427">
        <v>20250515</v>
      </c>
      <c r="E1427">
        <v>23</v>
      </c>
      <c r="F1427">
        <v>14</v>
      </c>
      <c r="G1427">
        <v>2</v>
      </c>
      <c r="H1427">
        <v>4</v>
      </c>
      <c r="I1427">
        <v>3</v>
      </c>
      <c r="J1427">
        <v>5</v>
      </c>
      <c r="K1427" t="s">
        <v>1325</v>
      </c>
      <c r="L1427">
        <v>60</v>
      </c>
      <c r="M1427" s="5">
        <v>82.09</v>
      </c>
      <c r="N1427" s="6">
        <v>0.17369999999999999</v>
      </c>
      <c r="O1427" s="5">
        <f t="shared" si="132"/>
        <v>67.830967000000001</v>
      </c>
      <c r="P1427" s="5">
        <f t="shared" si="133"/>
        <v>4069.8580200000001</v>
      </c>
      <c r="Q1427" s="5">
        <v>19.600000000000001</v>
      </c>
      <c r="R1427" s="5">
        <f t="shared" si="134"/>
        <v>1176</v>
      </c>
      <c r="S1427" s="5">
        <f t="shared" si="135"/>
        <v>2893.8580200000001</v>
      </c>
      <c r="T1427" s="6">
        <f t="shared" si="136"/>
        <v>0.71104643104970033</v>
      </c>
      <c r="U1427" s="5">
        <v>0</v>
      </c>
      <c r="V1427">
        <v>0</v>
      </c>
      <c r="W1427" s="5">
        <f t="shared" si="137"/>
        <v>0</v>
      </c>
      <c r="X1427" s="5">
        <v>4423.76</v>
      </c>
      <c r="Y1427" t="s">
        <v>1319</v>
      </c>
      <c r="Z1427" t="s">
        <v>3139</v>
      </c>
      <c r="AA1427" t="s">
        <v>1338</v>
      </c>
      <c r="AB1427" t="s">
        <v>1327</v>
      </c>
      <c r="AC1427" t="s">
        <v>1360</v>
      </c>
      <c r="AD1427" t="s">
        <v>62</v>
      </c>
      <c r="AE1427" s="4">
        <v>1</v>
      </c>
      <c r="AF1427">
        <v>1</v>
      </c>
    </row>
    <row r="1428" spans="1:32" ht="15" customHeight="1" x14ac:dyDescent="0.25">
      <c r="A1428">
        <v>1427</v>
      </c>
      <c r="B1428" t="s">
        <v>3140</v>
      </c>
      <c r="C1428">
        <v>20250213</v>
      </c>
      <c r="D1428">
        <v>20250220</v>
      </c>
      <c r="E1428">
        <v>376</v>
      </c>
      <c r="F1428">
        <v>27</v>
      </c>
      <c r="G1428">
        <v>18</v>
      </c>
      <c r="H1428">
        <v>17</v>
      </c>
      <c r="I1428">
        <v>1</v>
      </c>
      <c r="J1428">
        <v>1</v>
      </c>
      <c r="K1428" t="s">
        <v>1325</v>
      </c>
      <c r="L1428">
        <v>4</v>
      </c>
      <c r="M1428" s="5">
        <v>891.91</v>
      </c>
      <c r="N1428" s="6">
        <v>0</v>
      </c>
      <c r="O1428" s="5">
        <f t="shared" si="132"/>
        <v>891.91</v>
      </c>
      <c r="P1428" s="5">
        <f t="shared" si="133"/>
        <v>3567.64</v>
      </c>
      <c r="Q1428" s="5">
        <v>456.45</v>
      </c>
      <c r="R1428" s="5">
        <f t="shared" si="134"/>
        <v>1825.8</v>
      </c>
      <c r="S1428" s="5">
        <f t="shared" si="135"/>
        <v>1690.26</v>
      </c>
      <c r="T1428" s="6">
        <f t="shared" si="136"/>
        <v>0.47377538092408428</v>
      </c>
      <c r="U1428" s="5">
        <v>51.58</v>
      </c>
      <c r="V1428">
        <v>0</v>
      </c>
      <c r="W1428" s="5">
        <f t="shared" si="137"/>
        <v>0</v>
      </c>
      <c r="X1428" s="5">
        <v>3795.36</v>
      </c>
      <c r="Y1428" t="s">
        <v>1319</v>
      </c>
      <c r="Z1428" t="s">
        <v>3141</v>
      </c>
      <c r="AA1428" t="s">
        <v>1321</v>
      </c>
      <c r="AB1428" t="s">
        <v>1322</v>
      </c>
      <c r="AC1428" t="s">
        <v>1323</v>
      </c>
      <c r="AD1428" t="s">
        <v>91</v>
      </c>
      <c r="AE1428" s="4">
        <v>1.0900000000000001</v>
      </c>
      <c r="AF1428">
        <v>1</v>
      </c>
    </row>
    <row r="1429" spans="1:32" ht="15" customHeight="1" x14ac:dyDescent="0.25">
      <c r="A1429">
        <v>1428</v>
      </c>
      <c r="B1429" t="s">
        <v>3140</v>
      </c>
      <c r="C1429">
        <v>20250213</v>
      </c>
      <c r="D1429">
        <v>20250220</v>
      </c>
      <c r="E1429">
        <v>376</v>
      </c>
      <c r="F1429">
        <v>23</v>
      </c>
      <c r="G1429">
        <v>18</v>
      </c>
      <c r="H1429">
        <v>17</v>
      </c>
      <c r="I1429">
        <v>1</v>
      </c>
      <c r="J1429">
        <v>1</v>
      </c>
      <c r="K1429" t="s">
        <v>1325</v>
      </c>
      <c r="L1429">
        <v>2</v>
      </c>
      <c r="M1429" s="5">
        <v>1728.79</v>
      </c>
      <c r="N1429" s="6">
        <v>0</v>
      </c>
      <c r="O1429" s="5">
        <f t="shared" si="132"/>
        <v>1728.79</v>
      </c>
      <c r="P1429" s="5">
        <f t="shared" si="133"/>
        <v>3457.58</v>
      </c>
      <c r="Q1429" s="5">
        <v>890.73</v>
      </c>
      <c r="R1429" s="5">
        <f t="shared" si="134"/>
        <v>1781.46</v>
      </c>
      <c r="S1429" s="5">
        <f t="shared" si="135"/>
        <v>1663.2399999999998</v>
      </c>
      <c r="T1429" s="6">
        <f t="shared" si="136"/>
        <v>0.48104165341076699</v>
      </c>
      <c r="U1429" s="5">
        <v>12.88</v>
      </c>
      <c r="V1429">
        <v>0</v>
      </c>
      <c r="W1429" s="5">
        <f t="shared" si="137"/>
        <v>0</v>
      </c>
      <c r="X1429" s="5">
        <v>3678.28</v>
      </c>
      <c r="Y1429" t="s">
        <v>1319</v>
      </c>
      <c r="Z1429" t="s">
        <v>3141</v>
      </c>
      <c r="AA1429" t="s">
        <v>1321</v>
      </c>
      <c r="AB1429" t="s">
        <v>1322</v>
      </c>
      <c r="AC1429" t="s">
        <v>1323</v>
      </c>
      <c r="AD1429" t="s">
        <v>91</v>
      </c>
      <c r="AE1429" s="4">
        <v>1.0900000000000001</v>
      </c>
      <c r="AF1429">
        <v>1</v>
      </c>
    </row>
    <row r="1430" spans="1:32" ht="15" customHeight="1" x14ac:dyDescent="0.25">
      <c r="A1430">
        <v>1429</v>
      </c>
      <c r="B1430" t="s">
        <v>3140</v>
      </c>
      <c r="C1430">
        <v>20250213</v>
      </c>
      <c r="D1430">
        <v>20250220</v>
      </c>
      <c r="E1430">
        <v>376</v>
      </c>
      <c r="F1430">
        <v>5</v>
      </c>
      <c r="G1430">
        <v>18</v>
      </c>
      <c r="H1430">
        <v>17</v>
      </c>
      <c r="I1430">
        <v>1</v>
      </c>
      <c r="J1430">
        <v>1</v>
      </c>
      <c r="K1430" t="s">
        <v>1325</v>
      </c>
      <c r="L1430">
        <v>1</v>
      </c>
      <c r="M1430" s="5">
        <v>82.36</v>
      </c>
      <c r="N1430" s="6">
        <v>0</v>
      </c>
      <c r="O1430" s="5">
        <f t="shared" si="132"/>
        <v>82.36</v>
      </c>
      <c r="P1430" s="5">
        <f t="shared" si="133"/>
        <v>82.36</v>
      </c>
      <c r="Q1430" s="5">
        <v>43.21</v>
      </c>
      <c r="R1430" s="5">
        <f t="shared" si="134"/>
        <v>43.21</v>
      </c>
      <c r="S1430" s="5">
        <f t="shared" si="135"/>
        <v>34.15</v>
      </c>
      <c r="T1430" s="6">
        <f t="shared" si="136"/>
        <v>0.41464303059737734</v>
      </c>
      <c r="U1430" s="5">
        <v>5</v>
      </c>
      <c r="V1430">
        <v>0</v>
      </c>
      <c r="W1430" s="5">
        <f t="shared" si="137"/>
        <v>0</v>
      </c>
      <c r="X1430" s="5">
        <v>87.62</v>
      </c>
      <c r="Y1430" t="s">
        <v>1319</v>
      </c>
      <c r="Z1430" t="s">
        <v>3141</v>
      </c>
      <c r="AA1430" t="s">
        <v>1321</v>
      </c>
      <c r="AB1430" t="s">
        <v>1322</v>
      </c>
      <c r="AC1430" t="s">
        <v>1323</v>
      </c>
      <c r="AD1430" t="s">
        <v>91</v>
      </c>
      <c r="AE1430" s="4">
        <v>1.0900000000000001</v>
      </c>
      <c r="AF1430">
        <v>1</v>
      </c>
    </row>
    <row r="1431" spans="1:32" ht="15" customHeight="1" x14ac:dyDescent="0.25">
      <c r="A1431">
        <v>1430</v>
      </c>
      <c r="B1431" t="s">
        <v>3142</v>
      </c>
      <c r="C1431">
        <v>20251128</v>
      </c>
      <c r="D1431">
        <v>20251204</v>
      </c>
      <c r="E1431">
        <v>138</v>
      </c>
      <c r="F1431">
        <v>23</v>
      </c>
      <c r="G1431">
        <v>17</v>
      </c>
      <c r="H1431">
        <v>6</v>
      </c>
      <c r="I1431">
        <v>4</v>
      </c>
      <c r="J1431">
        <v>1</v>
      </c>
      <c r="K1431" t="s">
        <v>1325</v>
      </c>
      <c r="L1431">
        <v>5</v>
      </c>
      <c r="M1431" s="5">
        <v>1868.25</v>
      </c>
      <c r="N1431" s="6">
        <v>0</v>
      </c>
      <c r="O1431" s="5">
        <f t="shared" si="132"/>
        <v>1868.25</v>
      </c>
      <c r="P1431" s="5">
        <f t="shared" si="133"/>
        <v>9341.25</v>
      </c>
      <c r="Q1431" s="5">
        <v>912.67</v>
      </c>
      <c r="R1431" s="5">
        <f t="shared" si="134"/>
        <v>4563.3499999999995</v>
      </c>
      <c r="S1431" s="5">
        <f t="shared" si="135"/>
        <v>4714.84</v>
      </c>
      <c r="T1431" s="6">
        <f t="shared" si="136"/>
        <v>0.50473330657031978</v>
      </c>
      <c r="U1431" s="5">
        <v>63.06</v>
      </c>
      <c r="V1431">
        <v>0</v>
      </c>
      <c r="W1431" s="5">
        <f t="shared" si="137"/>
        <v>0</v>
      </c>
      <c r="X1431" s="5">
        <v>8492.0499999999993</v>
      </c>
      <c r="Y1431" t="s">
        <v>1319</v>
      </c>
      <c r="Z1431" t="s">
        <v>3143</v>
      </c>
      <c r="AA1431" t="s">
        <v>1321</v>
      </c>
      <c r="AB1431" t="s">
        <v>1344</v>
      </c>
      <c r="AC1431" t="s">
        <v>1323</v>
      </c>
      <c r="AD1431" t="s">
        <v>79</v>
      </c>
      <c r="AE1431" s="4">
        <v>0.74</v>
      </c>
      <c r="AF1431">
        <v>1</v>
      </c>
    </row>
    <row r="1432" spans="1:32" ht="15" customHeight="1" x14ac:dyDescent="0.25">
      <c r="A1432">
        <v>1431</v>
      </c>
      <c r="B1432" t="s">
        <v>3144</v>
      </c>
      <c r="C1432">
        <v>20230310</v>
      </c>
      <c r="D1432">
        <v>20230315</v>
      </c>
      <c r="E1432">
        <v>256</v>
      </c>
      <c r="F1432">
        <v>21</v>
      </c>
      <c r="G1432">
        <v>12</v>
      </c>
      <c r="H1432">
        <v>7</v>
      </c>
      <c r="I1432">
        <v>6</v>
      </c>
      <c r="J1432">
        <v>1</v>
      </c>
      <c r="K1432" t="s">
        <v>1325</v>
      </c>
      <c r="L1432">
        <v>1</v>
      </c>
      <c r="M1432" s="5">
        <v>472.17</v>
      </c>
      <c r="N1432" s="6">
        <v>0</v>
      </c>
      <c r="O1432" s="5">
        <f t="shared" si="132"/>
        <v>472.17</v>
      </c>
      <c r="P1432" s="5">
        <f t="shared" si="133"/>
        <v>472.17</v>
      </c>
      <c r="Q1432" s="5">
        <v>305.33999999999997</v>
      </c>
      <c r="R1432" s="5">
        <f t="shared" si="134"/>
        <v>305.33999999999997</v>
      </c>
      <c r="S1432" s="5">
        <f t="shared" si="135"/>
        <v>161.14000000000004</v>
      </c>
      <c r="T1432" s="6">
        <f t="shared" si="136"/>
        <v>0.34127538810174307</v>
      </c>
      <c r="U1432" s="5">
        <v>5.69</v>
      </c>
      <c r="V1432">
        <v>0</v>
      </c>
      <c r="W1432" s="5">
        <f t="shared" si="137"/>
        <v>0</v>
      </c>
      <c r="X1432" s="5">
        <v>486.77</v>
      </c>
      <c r="Y1432" t="s">
        <v>1319</v>
      </c>
      <c r="Z1432" t="s">
        <v>3145</v>
      </c>
      <c r="AA1432" t="s">
        <v>1321</v>
      </c>
      <c r="AB1432" t="s">
        <v>1322</v>
      </c>
      <c r="AC1432" t="s">
        <v>1323</v>
      </c>
      <c r="AD1432" t="s">
        <v>79</v>
      </c>
      <c r="AE1432" s="4">
        <v>0.74</v>
      </c>
      <c r="AF1432">
        <v>1</v>
      </c>
    </row>
    <row r="1433" spans="1:32" ht="15" customHeight="1" x14ac:dyDescent="0.25">
      <c r="A1433">
        <v>1432</v>
      </c>
      <c r="B1433" t="s">
        <v>3146</v>
      </c>
      <c r="C1433">
        <v>20250130</v>
      </c>
      <c r="D1433">
        <v>20250203</v>
      </c>
      <c r="E1433">
        <v>496</v>
      </c>
      <c r="F1433">
        <v>18</v>
      </c>
      <c r="G1433">
        <v>24</v>
      </c>
      <c r="H1433">
        <v>20</v>
      </c>
      <c r="I1433">
        <v>6</v>
      </c>
      <c r="J1433">
        <v>1</v>
      </c>
      <c r="K1433" t="s">
        <v>1325</v>
      </c>
      <c r="L1433">
        <v>5</v>
      </c>
      <c r="M1433" s="5">
        <v>260.83</v>
      </c>
      <c r="N1433" s="6">
        <v>0</v>
      </c>
      <c r="O1433" s="5">
        <f t="shared" si="132"/>
        <v>260.83</v>
      </c>
      <c r="P1433" s="5">
        <f t="shared" si="133"/>
        <v>1304.1499999999999</v>
      </c>
      <c r="Q1433" s="5">
        <v>67.98</v>
      </c>
      <c r="R1433" s="5">
        <f t="shared" si="134"/>
        <v>339.90000000000003</v>
      </c>
      <c r="S1433" s="5">
        <f t="shared" si="135"/>
        <v>964.24999999999977</v>
      </c>
      <c r="T1433" s="6">
        <f t="shared" si="136"/>
        <v>0.73937047118813015</v>
      </c>
      <c r="U1433" s="5">
        <v>0</v>
      </c>
      <c r="V1433">
        <v>0</v>
      </c>
      <c r="W1433" s="5">
        <f t="shared" si="137"/>
        <v>0</v>
      </c>
      <c r="X1433" s="5">
        <v>1317.32</v>
      </c>
      <c r="Y1433" t="s">
        <v>1319</v>
      </c>
      <c r="Z1433" t="s">
        <v>3147</v>
      </c>
      <c r="AA1433" t="s">
        <v>1321</v>
      </c>
      <c r="AB1433" t="s">
        <v>1344</v>
      </c>
      <c r="AC1433" t="s">
        <v>1323</v>
      </c>
      <c r="AD1433" t="s">
        <v>99</v>
      </c>
      <c r="AE1433" s="4">
        <v>1.27</v>
      </c>
      <c r="AF1433">
        <v>1</v>
      </c>
    </row>
    <row r="1434" spans="1:32" ht="15" customHeight="1" x14ac:dyDescent="0.25">
      <c r="A1434">
        <v>1433</v>
      </c>
      <c r="B1434" t="s">
        <v>3148</v>
      </c>
      <c r="C1434">
        <v>20230718</v>
      </c>
      <c r="D1434">
        <v>20230721</v>
      </c>
      <c r="E1434">
        <v>556</v>
      </c>
      <c r="F1434">
        <v>3</v>
      </c>
      <c r="G1434">
        <v>18</v>
      </c>
      <c r="H1434">
        <v>21</v>
      </c>
      <c r="I1434">
        <v>3</v>
      </c>
      <c r="J1434">
        <v>1</v>
      </c>
      <c r="K1434" t="s">
        <v>1325</v>
      </c>
      <c r="L1434">
        <v>1</v>
      </c>
      <c r="M1434" s="5">
        <v>1169.72</v>
      </c>
      <c r="N1434" s="6">
        <v>0</v>
      </c>
      <c r="O1434" s="5">
        <f t="shared" si="132"/>
        <v>1169.72</v>
      </c>
      <c r="P1434" s="5">
        <f t="shared" si="133"/>
        <v>1169.72</v>
      </c>
      <c r="Q1434" s="5">
        <v>633.16</v>
      </c>
      <c r="R1434" s="5">
        <f t="shared" si="134"/>
        <v>633.16</v>
      </c>
      <c r="S1434" s="5">
        <f t="shared" si="135"/>
        <v>531.20000000000005</v>
      </c>
      <c r="T1434" s="6">
        <f t="shared" si="136"/>
        <v>0.45412577368942997</v>
      </c>
      <c r="U1434" s="5">
        <v>5.36</v>
      </c>
      <c r="V1434">
        <v>0</v>
      </c>
      <c r="W1434" s="5">
        <f t="shared" si="137"/>
        <v>0</v>
      </c>
      <c r="X1434" s="5">
        <v>1231.28</v>
      </c>
      <c r="Y1434" t="s">
        <v>1319</v>
      </c>
      <c r="Z1434" t="s">
        <v>3149</v>
      </c>
      <c r="AA1434" t="s">
        <v>1321</v>
      </c>
      <c r="AB1434" t="s">
        <v>1330</v>
      </c>
      <c r="AC1434" t="s">
        <v>1323</v>
      </c>
      <c r="AD1434" t="s">
        <v>91</v>
      </c>
      <c r="AE1434" s="4">
        <v>1.0900000000000001</v>
      </c>
      <c r="AF1434">
        <v>1</v>
      </c>
    </row>
    <row r="1435" spans="1:32" ht="15" customHeight="1" x14ac:dyDescent="0.25">
      <c r="A1435">
        <v>1434</v>
      </c>
      <c r="B1435" t="s">
        <v>3150</v>
      </c>
      <c r="C1435">
        <v>20230803</v>
      </c>
      <c r="D1435">
        <v>20230805</v>
      </c>
      <c r="E1435">
        <v>113</v>
      </c>
      <c r="F1435">
        <v>28</v>
      </c>
      <c r="G1435">
        <v>15</v>
      </c>
      <c r="H1435">
        <v>10</v>
      </c>
      <c r="I1435">
        <v>5</v>
      </c>
      <c r="J1435">
        <v>1</v>
      </c>
      <c r="K1435" t="s">
        <v>1325</v>
      </c>
      <c r="L1435">
        <v>2</v>
      </c>
      <c r="M1435" s="5">
        <v>1867.51</v>
      </c>
      <c r="N1435" s="6">
        <v>0</v>
      </c>
      <c r="O1435" s="5">
        <f t="shared" si="132"/>
        <v>1867.51</v>
      </c>
      <c r="P1435" s="5">
        <f t="shared" si="133"/>
        <v>3735.02</v>
      </c>
      <c r="Q1435" s="5">
        <v>1187.78</v>
      </c>
      <c r="R1435" s="5">
        <f t="shared" si="134"/>
        <v>2375.56</v>
      </c>
      <c r="S1435" s="5">
        <f t="shared" si="135"/>
        <v>1337.3600000000001</v>
      </c>
      <c r="T1435" s="6">
        <f t="shared" si="136"/>
        <v>0.35805966233112546</v>
      </c>
      <c r="U1435" s="5">
        <v>22.1</v>
      </c>
      <c r="V1435">
        <v>0</v>
      </c>
      <c r="W1435" s="5">
        <f t="shared" si="137"/>
        <v>0</v>
      </c>
      <c r="X1435" s="5">
        <v>3626.23</v>
      </c>
      <c r="Y1435" t="s">
        <v>1319</v>
      </c>
      <c r="Z1435" t="s">
        <v>3151</v>
      </c>
      <c r="AA1435" t="s">
        <v>1321</v>
      </c>
      <c r="AB1435" t="s">
        <v>1322</v>
      </c>
      <c r="AC1435" t="s">
        <v>1323</v>
      </c>
      <c r="AD1435" t="s">
        <v>79</v>
      </c>
      <c r="AE1435" s="4">
        <v>0.74</v>
      </c>
      <c r="AF1435">
        <v>1</v>
      </c>
    </row>
    <row r="1436" spans="1:32" ht="15" customHeight="1" x14ac:dyDescent="0.25">
      <c r="A1436">
        <v>1435</v>
      </c>
      <c r="B1436" t="s">
        <v>3152</v>
      </c>
      <c r="C1436">
        <v>20240906</v>
      </c>
      <c r="D1436">
        <v>20240907</v>
      </c>
      <c r="E1436">
        <v>780</v>
      </c>
      <c r="F1436">
        <v>18</v>
      </c>
      <c r="G1436">
        <v>38</v>
      </c>
      <c r="H1436">
        <v>35</v>
      </c>
      <c r="I1436">
        <v>5</v>
      </c>
      <c r="J1436">
        <v>1</v>
      </c>
      <c r="K1436" t="s">
        <v>1325</v>
      </c>
      <c r="L1436">
        <v>20</v>
      </c>
      <c r="M1436" s="5">
        <v>251.96</v>
      </c>
      <c r="N1436" s="6">
        <v>0</v>
      </c>
      <c r="O1436" s="5">
        <f t="shared" si="132"/>
        <v>251.96</v>
      </c>
      <c r="P1436" s="5">
        <f t="shared" si="133"/>
        <v>5039.2</v>
      </c>
      <c r="Q1436" s="5">
        <v>68.37</v>
      </c>
      <c r="R1436" s="5">
        <f t="shared" si="134"/>
        <v>1367.4</v>
      </c>
      <c r="S1436" s="5">
        <f t="shared" si="135"/>
        <v>3671.7999999999997</v>
      </c>
      <c r="T1436" s="6">
        <f t="shared" si="136"/>
        <v>0.72864740434989683</v>
      </c>
      <c r="U1436" s="5">
        <v>0</v>
      </c>
      <c r="V1436">
        <v>0</v>
      </c>
      <c r="W1436" s="5">
        <f t="shared" si="137"/>
        <v>0</v>
      </c>
      <c r="X1436" s="5">
        <v>4499.29</v>
      </c>
      <c r="Y1436" t="s">
        <v>1319</v>
      </c>
      <c r="Z1436" t="s">
        <v>3153</v>
      </c>
      <c r="AA1436" t="s">
        <v>1333</v>
      </c>
      <c r="AB1436" t="s">
        <v>1322</v>
      </c>
      <c r="AC1436" t="s">
        <v>1360</v>
      </c>
      <c r="AD1436" t="s">
        <v>127</v>
      </c>
      <c r="AE1436" s="4">
        <v>6.7999999999999996E-3</v>
      </c>
      <c r="AF1436">
        <v>1</v>
      </c>
    </row>
    <row r="1437" spans="1:32" ht="15" customHeight="1" x14ac:dyDescent="0.25">
      <c r="A1437">
        <v>1436</v>
      </c>
      <c r="B1437" t="s">
        <v>3152</v>
      </c>
      <c r="C1437">
        <v>20240906</v>
      </c>
      <c r="D1437">
        <v>20240907</v>
      </c>
      <c r="E1437">
        <v>780</v>
      </c>
      <c r="F1437">
        <v>27</v>
      </c>
      <c r="G1437">
        <v>38</v>
      </c>
      <c r="H1437">
        <v>35</v>
      </c>
      <c r="I1437">
        <v>5</v>
      </c>
      <c r="J1437">
        <v>1</v>
      </c>
      <c r="K1437" t="s">
        <v>1325</v>
      </c>
      <c r="L1437">
        <v>2</v>
      </c>
      <c r="M1437" s="5">
        <v>942.79</v>
      </c>
      <c r="N1437" s="6">
        <v>0</v>
      </c>
      <c r="O1437" s="5">
        <f t="shared" si="132"/>
        <v>942.79</v>
      </c>
      <c r="P1437" s="5">
        <f t="shared" si="133"/>
        <v>1885.58</v>
      </c>
      <c r="Q1437" s="5">
        <v>423.32</v>
      </c>
      <c r="R1437" s="5">
        <f t="shared" si="134"/>
        <v>846.64</v>
      </c>
      <c r="S1437" s="5">
        <f t="shared" si="135"/>
        <v>1025.77</v>
      </c>
      <c r="T1437" s="6">
        <f t="shared" si="136"/>
        <v>0.54400767933474048</v>
      </c>
      <c r="U1437" s="5">
        <v>13.17</v>
      </c>
      <c r="V1437">
        <v>0</v>
      </c>
      <c r="W1437" s="5">
        <f t="shared" si="137"/>
        <v>0</v>
      </c>
      <c r="X1437" s="5">
        <v>1683.55</v>
      </c>
      <c r="Y1437" t="s">
        <v>1319</v>
      </c>
      <c r="Z1437" t="s">
        <v>3153</v>
      </c>
      <c r="AA1437" t="s">
        <v>1333</v>
      </c>
      <c r="AB1437" t="s">
        <v>1322</v>
      </c>
      <c r="AC1437" t="s">
        <v>1360</v>
      </c>
      <c r="AD1437" t="s">
        <v>127</v>
      </c>
      <c r="AE1437" s="4">
        <v>6.7999999999999996E-3</v>
      </c>
      <c r="AF1437">
        <v>1</v>
      </c>
    </row>
    <row r="1438" spans="1:32" ht="15" customHeight="1" x14ac:dyDescent="0.25">
      <c r="A1438">
        <v>1437</v>
      </c>
      <c r="B1438" t="s">
        <v>3152</v>
      </c>
      <c r="C1438">
        <v>20240906</v>
      </c>
      <c r="D1438">
        <v>20240907</v>
      </c>
      <c r="E1438">
        <v>780</v>
      </c>
      <c r="F1438">
        <v>6</v>
      </c>
      <c r="G1438">
        <v>38</v>
      </c>
      <c r="H1438">
        <v>35</v>
      </c>
      <c r="I1438">
        <v>5</v>
      </c>
      <c r="J1438">
        <v>1</v>
      </c>
      <c r="K1438" t="s">
        <v>1325</v>
      </c>
      <c r="L1438">
        <v>0</v>
      </c>
      <c r="M1438" s="5">
        <v>128.03</v>
      </c>
      <c r="N1438" s="6">
        <v>0</v>
      </c>
      <c r="O1438" s="5">
        <f t="shared" si="132"/>
        <v>128.03</v>
      </c>
      <c r="P1438" s="5">
        <f t="shared" si="133"/>
        <v>0</v>
      </c>
      <c r="Q1438" s="5">
        <v>81.489999999999995</v>
      </c>
      <c r="R1438" s="5">
        <f t="shared" si="134"/>
        <v>0</v>
      </c>
      <c r="S1438" s="5">
        <f t="shared" si="135"/>
        <v>-5</v>
      </c>
      <c r="T1438" s="6">
        <f t="shared" si="136"/>
        <v>0</v>
      </c>
      <c r="U1438" s="5">
        <v>5</v>
      </c>
      <c r="V1438">
        <v>0</v>
      </c>
      <c r="W1438" s="5">
        <f t="shared" si="137"/>
        <v>0</v>
      </c>
      <c r="X1438" s="5">
        <v>0</v>
      </c>
      <c r="Y1438" t="s">
        <v>1319</v>
      </c>
      <c r="Z1438" t="s">
        <v>3153</v>
      </c>
      <c r="AA1438" t="s">
        <v>1333</v>
      </c>
      <c r="AB1438" t="s">
        <v>1322</v>
      </c>
      <c r="AC1438" t="s">
        <v>1360</v>
      </c>
      <c r="AD1438" t="s">
        <v>127</v>
      </c>
      <c r="AE1438" s="4">
        <v>6.7999999999999996E-3</v>
      </c>
      <c r="AF1438">
        <v>1</v>
      </c>
    </row>
    <row r="1439" spans="1:32" ht="15" customHeight="1" x14ac:dyDescent="0.25">
      <c r="A1439">
        <v>1438</v>
      </c>
      <c r="B1439" t="s">
        <v>3154</v>
      </c>
      <c r="C1439">
        <v>20250319</v>
      </c>
      <c r="D1439">
        <v>20250319</v>
      </c>
      <c r="E1439">
        <v>21</v>
      </c>
      <c r="F1439">
        <v>22</v>
      </c>
      <c r="G1439">
        <v>10</v>
      </c>
      <c r="H1439">
        <v>12</v>
      </c>
      <c r="I1439">
        <v>4</v>
      </c>
      <c r="J1439">
        <v>1</v>
      </c>
      <c r="K1439" t="s">
        <v>1325</v>
      </c>
      <c r="L1439">
        <v>5</v>
      </c>
      <c r="M1439" s="5">
        <v>3404</v>
      </c>
      <c r="N1439" s="6">
        <v>0</v>
      </c>
      <c r="O1439" s="5">
        <f t="shared" si="132"/>
        <v>3404</v>
      </c>
      <c r="P1439" s="5">
        <f t="shared" si="133"/>
        <v>17020</v>
      </c>
      <c r="Q1439" s="5">
        <v>1801.45</v>
      </c>
      <c r="R1439" s="5">
        <f t="shared" si="134"/>
        <v>9007.25</v>
      </c>
      <c r="S1439" s="5">
        <f t="shared" si="135"/>
        <v>7940.34</v>
      </c>
      <c r="T1439" s="6">
        <f t="shared" si="136"/>
        <v>0.46652996474735609</v>
      </c>
      <c r="U1439" s="5">
        <v>72.41</v>
      </c>
      <c r="V1439">
        <v>0</v>
      </c>
      <c r="W1439" s="5">
        <f t="shared" si="137"/>
        <v>0</v>
      </c>
      <c r="X1439" s="5">
        <v>16851.490000000002</v>
      </c>
      <c r="Y1439" t="s">
        <v>1319</v>
      </c>
      <c r="Z1439" t="s">
        <v>3155</v>
      </c>
      <c r="AA1439" t="s">
        <v>1321</v>
      </c>
      <c r="AB1439" t="s">
        <v>1322</v>
      </c>
      <c r="AC1439" t="s">
        <v>1323</v>
      </c>
      <c r="AD1439" t="s">
        <v>62</v>
      </c>
      <c r="AE1439" s="4">
        <v>1</v>
      </c>
      <c r="AF1439">
        <v>1</v>
      </c>
    </row>
    <row r="1440" spans="1:32" ht="15" customHeight="1" x14ac:dyDescent="0.25">
      <c r="A1440">
        <v>1439</v>
      </c>
      <c r="B1440" t="s">
        <v>3156</v>
      </c>
      <c r="C1440">
        <v>20230804</v>
      </c>
      <c r="D1440">
        <v>20230811</v>
      </c>
      <c r="E1440">
        <v>732</v>
      </c>
      <c r="F1440">
        <v>2</v>
      </c>
      <c r="G1440">
        <v>33</v>
      </c>
      <c r="H1440">
        <v>25</v>
      </c>
      <c r="I1440">
        <v>3</v>
      </c>
      <c r="J1440">
        <v>1</v>
      </c>
      <c r="K1440" t="s">
        <v>1325</v>
      </c>
      <c r="L1440">
        <v>4</v>
      </c>
      <c r="M1440" s="5">
        <v>256.99</v>
      </c>
      <c r="N1440" s="6">
        <v>0</v>
      </c>
      <c r="O1440" s="5">
        <f t="shared" si="132"/>
        <v>256.99</v>
      </c>
      <c r="P1440" s="5">
        <f t="shared" si="133"/>
        <v>1027.96</v>
      </c>
      <c r="Q1440" s="5">
        <v>141.97999999999999</v>
      </c>
      <c r="R1440" s="5">
        <f t="shared" si="134"/>
        <v>567.91999999999996</v>
      </c>
      <c r="S1440" s="5">
        <f t="shared" si="135"/>
        <v>417.2700000000001</v>
      </c>
      <c r="T1440" s="6">
        <f t="shared" si="136"/>
        <v>0.40592046383127756</v>
      </c>
      <c r="U1440" s="5">
        <v>42.77</v>
      </c>
      <c r="V1440">
        <v>0</v>
      </c>
      <c r="W1440" s="5">
        <f t="shared" si="137"/>
        <v>0</v>
      </c>
      <c r="X1440" s="5">
        <v>998.02</v>
      </c>
      <c r="Y1440" t="s">
        <v>1319</v>
      </c>
      <c r="Z1440" t="s">
        <v>3157</v>
      </c>
      <c r="AA1440" t="s">
        <v>1321</v>
      </c>
      <c r="AB1440" t="s">
        <v>1322</v>
      </c>
      <c r="AC1440" t="s">
        <v>1323</v>
      </c>
      <c r="AD1440" t="s">
        <v>121</v>
      </c>
      <c r="AE1440" s="4">
        <v>0.66</v>
      </c>
      <c r="AF1440">
        <v>1</v>
      </c>
    </row>
    <row r="1441" spans="1:32" ht="15" customHeight="1" x14ac:dyDescent="0.25">
      <c r="A1441">
        <v>1440</v>
      </c>
      <c r="B1441" t="s">
        <v>3158</v>
      </c>
      <c r="C1441">
        <v>20240928</v>
      </c>
      <c r="D1441">
        <v>20241004</v>
      </c>
      <c r="E1441">
        <v>256</v>
      </c>
      <c r="F1441">
        <v>5</v>
      </c>
      <c r="G1441">
        <v>13</v>
      </c>
      <c r="H1441">
        <v>2</v>
      </c>
      <c r="I1441">
        <v>2</v>
      </c>
      <c r="J1441">
        <v>1</v>
      </c>
      <c r="K1441" t="s">
        <v>1325</v>
      </c>
      <c r="L1441">
        <v>1</v>
      </c>
      <c r="M1441" s="5">
        <v>78.3</v>
      </c>
      <c r="N1441" s="6">
        <v>0</v>
      </c>
      <c r="O1441" s="5">
        <f t="shared" si="132"/>
        <v>78.3</v>
      </c>
      <c r="P1441" s="5">
        <f t="shared" si="133"/>
        <v>78.3</v>
      </c>
      <c r="Q1441" s="5">
        <v>42.78</v>
      </c>
      <c r="R1441" s="5">
        <f t="shared" si="134"/>
        <v>42.78</v>
      </c>
      <c r="S1441" s="5">
        <f t="shared" si="135"/>
        <v>26.719999999999995</v>
      </c>
      <c r="T1441" s="6">
        <f t="shared" si="136"/>
        <v>0.34125159642401015</v>
      </c>
      <c r="U1441" s="5">
        <v>8.8000000000000007</v>
      </c>
      <c r="V1441">
        <v>0</v>
      </c>
      <c r="W1441" s="5">
        <f t="shared" si="137"/>
        <v>0</v>
      </c>
      <c r="X1441" s="5">
        <v>69.91</v>
      </c>
      <c r="Y1441" t="s">
        <v>1319</v>
      </c>
      <c r="Z1441" t="s">
        <v>3159</v>
      </c>
      <c r="AA1441" t="s">
        <v>1321</v>
      </c>
      <c r="AB1441" t="s">
        <v>1344</v>
      </c>
      <c r="AC1441" t="s">
        <v>1323</v>
      </c>
      <c r="AD1441" t="s">
        <v>79</v>
      </c>
      <c r="AE1441" s="4">
        <v>0.74</v>
      </c>
      <c r="AF1441">
        <v>1</v>
      </c>
    </row>
    <row r="1442" spans="1:32" ht="15" customHeight="1" x14ac:dyDescent="0.25">
      <c r="A1442">
        <v>1441</v>
      </c>
      <c r="B1442" t="s">
        <v>3158</v>
      </c>
      <c r="C1442">
        <v>20240928</v>
      </c>
      <c r="D1442">
        <v>20241004</v>
      </c>
      <c r="E1442">
        <v>256</v>
      </c>
      <c r="F1442">
        <v>12</v>
      </c>
      <c r="G1442">
        <v>13</v>
      </c>
      <c r="H1442">
        <v>2</v>
      </c>
      <c r="I1442">
        <v>2</v>
      </c>
      <c r="J1442">
        <v>2</v>
      </c>
      <c r="K1442" t="s">
        <v>1325</v>
      </c>
      <c r="L1442">
        <v>50</v>
      </c>
      <c r="M1442" s="5">
        <v>50.17</v>
      </c>
      <c r="N1442" s="6">
        <v>0.1045</v>
      </c>
      <c r="O1442" s="5">
        <f t="shared" si="132"/>
        <v>44.927235000000003</v>
      </c>
      <c r="P1442" s="5">
        <f t="shared" si="133"/>
        <v>2246.36175</v>
      </c>
      <c r="Q1442" s="5">
        <v>13.84</v>
      </c>
      <c r="R1442" s="5">
        <f t="shared" si="134"/>
        <v>692</v>
      </c>
      <c r="S1442" s="5">
        <f t="shared" si="135"/>
        <v>1554.36175</v>
      </c>
      <c r="T1442" s="6">
        <f t="shared" si="136"/>
        <v>0.6919463216465469</v>
      </c>
      <c r="U1442" s="5">
        <v>0</v>
      </c>
      <c r="V1442">
        <v>0</v>
      </c>
      <c r="W1442" s="5">
        <f t="shared" si="137"/>
        <v>0</v>
      </c>
      <c r="X1442" s="5">
        <v>2005.68</v>
      </c>
      <c r="Y1442" t="s">
        <v>1319</v>
      </c>
      <c r="Z1442" t="s">
        <v>3159</v>
      </c>
      <c r="AA1442" t="s">
        <v>1321</v>
      </c>
      <c r="AB1442" t="s">
        <v>1344</v>
      </c>
      <c r="AC1442" t="s">
        <v>1323</v>
      </c>
      <c r="AD1442" t="s">
        <v>79</v>
      </c>
      <c r="AE1442" s="4">
        <v>0.74</v>
      </c>
      <c r="AF1442">
        <v>1</v>
      </c>
    </row>
    <row r="1443" spans="1:32" ht="15" customHeight="1" x14ac:dyDescent="0.25">
      <c r="A1443">
        <v>1442</v>
      </c>
      <c r="B1443" t="s">
        <v>3160</v>
      </c>
      <c r="C1443">
        <v>20240712</v>
      </c>
      <c r="D1443">
        <v>20240717</v>
      </c>
      <c r="E1443">
        <v>373</v>
      </c>
      <c r="F1443">
        <v>26</v>
      </c>
      <c r="G1443">
        <v>32</v>
      </c>
      <c r="H1443">
        <v>15</v>
      </c>
      <c r="I1443">
        <v>6</v>
      </c>
      <c r="J1443">
        <v>1</v>
      </c>
      <c r="K1443" t="s">
        <v>1325</v>
      </c>
      <c r="L1443">
        <v>5</v>
      </c>
      <c r="M1443" s="5">
        <v>12204.53</v>
      </c>
      <c r="N1443" s="6">
        <v>0</v>
      </c>
      <c r="O1443" s="5">
        <f t="shared" si="132"/>
        <v>12204.53</v>
      </c>
      <c r="P1443" s="5">
        <f t="shared" si="133"/>
        <v>61022.65</v>
      </c>
      <c r="Q1443" s="5">
        <v>5884.62</v>
      </c>
      <c r="R1443" s="5">
        <f t="shared" si="134"/>
        <v>29423.1</v>
      </c>
      <c r="S1443" s="5">
        <f t="shared" si="135"/>
        <v>31527.870000000003</v>
      </c>
      <c r="T1443" s="6">
        <f t="shared" si="136"/>
        <v>0.51665848664389369</v>
      </c>
      <c r="U1443" s="5">
        <v>71.680000000000007</v>
      </c>
      <c r="V1443">
        <v>0</v>
      </c>
      <c r="W1443" s="5">
        <f t="shared" si="137"/>
        <v>0</v>
      </c>
      <c r="X1443" s="5">
        <v>62268.01</v>
      </c>
      <c r="Y1443" t="s">
        <v>1319</v>
      </c>
      <c r="Z1443" t="s">
        <v>3161</v>
      </c>
      <c r="AA1443" t="s">
        <v>1321</v>
      </c>
      <c r="AB1443" t="s">
        <v>1322</v>
      </c>
      <c r="AC1443" t="s">
        <v>1323</v>
      </c>
      <c r="AD1443" t="s">
        <v>91</v>
      </c>
      <c r="AE1443" s="4">
        <v>1.0900000000000001</v>
      </c>
      <c r="AF1443">
        <v>1</v>
      </c>
    </row>
    <row r="1444" spans="1:32" ht="15" customHeight="1" x14ac:dyDescent="0.25">
      <c r="A1444">
        <v>1443</v>
      </c>
      <c r="B1444" t="s">
        <v>3162</v>
      </c>
      <c r="C1444">
        <v>20250929</v>
      </c>
      <c r="D1444">
        <v>20251003</v>
      </c>
      <c r="E1444">
        <v>746</v>
      </c>
      <c r="F1444">
        <v>16</v>
      </c>
      <c r="G1444">
        <v>37</v>
      </c>
      <c r="H1444">
        <v>28</v>
      </c>
      <c r="I1444">
        <v>2</v>
      </c>
      <c r="J1444">
        <v>1</v>
      </c>
      <c r="K1444" t="s">
        <v>1325</v>
      </c>
      <c r="L1444">
        <v>80</v>
      </c>
      <c r="M1444" s="5">
        <v>124.89</v>
      </c>
      <c r="N1444" s="6">
        <v>0</v>
      </c>
      <c r="O1444" s="5">
        <f t="shared" si="132"/>
        <v>124.89</v>
      </c>
      <c r="P1444" s="5">
        <f t="shared" si="133"/>
        <v>9991.2000000000007</v>
      </c>
      <c r="Q1444" s="5">
        <v>27.82</v>
      </c>
      <c r="R1444" s="5">
        <f t="shared" si="134"/>
        <v>2225.6</v>
      </c>
      <c r="S1444" s="5">
        <f t="shared" si="135"/>
        <v>7765.6</v>
      </c>
      <c r="T1444" s="6">
        <f t="shared" si="136"/>
        <v>0.77724397469773399</v>
      </c>
      <c r="U1444" s="5">
        <v>0</v>
      </c>
      <c r="V1444">
        <v>0</v>
      </c>
      <c r="W1444" s="5">
        <f t="shared" si="137"/>
        <v>0</v>
      </c>
      <c r="X1444" s="5">
        <v>9795.2900000000009</v>
      </c>
      <c r="Y1444" t="s">
        <v>1319</v>
      </c>
      <c r="Z1444" t="s">
        <v>3163</v>
      </c>
      <c r="AA1444" t="s">
        <v>1471</v>
      </c>
      <c r="AB1444" t="s">
        <v>1330</v>
      </c>
      <c r="AC1444" t="s">
        <v>1360</v>
      </c>
      <c r="AD1444" t="s">
        <v>127</v>
      </c>
      <c r="AE1444" s="4">
        <v>6.7999999999999996E-3</v>
      </c>
      <c r="AF1444">
        <v>1</v>
      </c>
    </row>
    <row r="1445" spans="1:32" ht="15" customHeight="1" x14ac:dyDescent="0.25">
      <c r="A1445">
        <v>1444</v>
      </c>
      <c r="B1445" t="s">
        <v>3162</v>
      </c>
      <c r="C1445">
        <v>20250929</v>
      </c>
      <c r="D1445">
        <v>20251003</v>
      </c>
      <c r="E1445">
        <v>746</v>
      </c>
      <c r="F1445">
        <v>16</v>
      </c>
      <c r="G1445">
        <v>37</v>
      </c>
      <c r="H1445">
        <v>28</v>
      </c>
      <c r="I1445">
        <v>2</v>
      </c>
      <c r="J1445">
        <v>1</v>
      </c>
      <c r="K1445" t="s">
        <v>1325</v>
      </c>
      <c r="L1445">
        <v>8</v>
      </c>
      <c r="M1445" s="5">
        <v>132.33000000000001</v>
      </c>
      <c r="N1445" s="6">
        <v>0</v>
      </c>
      <c r="O1445" s="5">
        <f t="shared" si="132"/>
        <v>132.33000000000001</v>
      </c>
      <c r="P1445" s="5">
        <f t="shared" si="133"/>
        <v>1058.6400000000001</v>
      </c>
      <c r="Q1445" s="5">
        <v>26.5</v>
      </c>
      <c r="R1445" s="5">
        <f t="shared" si="134"/>
        <v>212</v>
      </c>
      <c r="S1445" s="5">
        <f t="shared" si="135"/>
        <v>846.6400000000001</v>
      </c>
      <c r="T1445" s="6">
        <f t="shared" si="136"/>
        <v>0.79974306657598426</v>
      </c>
      <c r="U1445" s="5">
        <v>0</v>
      </c>
      <c r="V1445">
        <v>0</v>
      </c>
      <c r="W1445" s="5">
        <f t="shared" si="137"/>
        <v>0</v>
      </c>
      <c r="X1445" s="5">
        <v>1037.8800000000001</v>
      </c>
      <c r="Y1445" t="s">
        <v>1319</v>
      </c>
      <c r="Z1445" t="s">
        <v>3163</v>
      </c>
      <c r="AA1445" t="s">
        <v>1471</v>
      </c>
      <c r="AB1445" t="s">
        <v>1330</v>
      </c>
      <c r="AC1445" t="s">
        <v>1360</v>
      </c>
      <c r="AD1445" t="s">
        <v>127</v>
      </c>
      <c r="AE1445" s="4">
        <v>6.7999999999999996E-3</v>
      </c>
      <c r="AF1445">
        <v>1</v>
      </c>
    </row>
    <row r="1446" spans="1:32" ht="15" customHeight="1" x14ac:dyDescent="0.25">
      <c r="A1446">
        <v>1445</v>
      </c>
      <c r="B1446" t="s">
        <v>3162</v>
      </c>
      <c r="C1446">
        <v>20250929</v>
      </c>
      <c r="D1446">
        <v>20251003</v>
      </c>
      <c r="E1446">
        <v>746</v>
      </c>
      <c r="F1446">
        <v>7</v>
      </c>
      <c r="G1446">
        <v>37</v>
      </c>
      <c r="H1446">
        <v>28</v>
      </c>
      <c r="I1446">
        <v>2</v>
      </c>
      <c r="J1446">
        <v>1</v>
      </c>
      <c r="K1446" t="s">
        <v>1325</v>
      </c>
      <c r="L1446">
        <v>2</v>
      </c>
      <c r="M1446" s="5">
        <v>787.75</v>
      </c>
      <c r="N1446" s="6">
        <v>0</v>
      </c>
      <c r="O1446" s="5">
        <f t="shared" si="132"/>
        <v>787.75</v>
      </c>
      <c r="P1446" s="5">
        <f t="shared" si="133"/>
        <v>1575.5</v>
      </c>
      <c r="Q1446" s="5">
        <v>458.81</v>
      </c>
      <c r="R1446" s="5">
        <f t="shared" si="134"/>
        <v>917.62</v>
      </c>
      <c r="S1446" s="5">
        <f t="shared" si="135"/>
        <v>643.91999999999996</v>
      </c>
      <c r="T1446" s="6">
        <f t="shared" si="136"/>
        <v>0.40870834655664867</v>
      </c>
      <c r="U1446" s="5">
        <v>13.96</v>
      </c>
      <c r="V1446">
        <v>0</v>
      </c>
      <c r="W1446" s="5">
        <f t="shared" si="137"/>
        <v>0</v>
      </c>
      <c r="X1446" s="5">
        <v>1544.61</v>
      </c>
      <c r="Y1446" t="s">
        <v>1319</v>
      </c>
      <c r="Z1446" t="s">
        <v>3163</v>
      </c>
      <c r="AA1446" t="s">
        <v>1471</v>
      </c>
      <c r="AB1446" t="s">
        <v>1330</v>
      </c>
      <c r="AC1446" t="s">
        <v>1360</v>
      </c>
      <c r="AD1446" t="s">
        <v>127</v>
      </c>
      <c r="AE1446" s="4">
        <v>6.7999999999999996E-3</v>
      </c>
      <c r="AF1446">
        <v>1</v>
      </c>
    </row>
    <row r="1447" spans="1:32" ht="15" customHeight="1" x14ac:dyDescent="0.25">
      <c r="A1447">
        <v>1446</v>
      </c>
      <c r="B1447" t="s">
        <v>3162</v>
      </c>
      <c r="C1447">
        <v>20250929</v>
      </c>
      <c r="D1447">
        <v>20251003</v>
      </c>
      <c r="E1447">
        <v>746</v>
      </c>
      <c r="F1447">
        <v>16</v>
      </c>
      <c r="G1447">
        <v>37</v>
      </c>
      <c r="H1447">
        <v>28</v>
      </c>
      <c r="I1447">
        <v>2</v>
      </c>
      <c r="J1447">
        <v>1</v>
      </c>
      <c r="K1447" t="s">
        <v>1325</v>
      </c>
      <c r="L1447">
        <v>5</v>
      </c>
      <c r="M1447" s="5">
        <v>129.97999999999999</v>
      </c>
      <c r="N1447" s="6">
        <v>0</v>
      </c>
      <c r="O1447" s="5">
        <f t="shared" si="132"/>
        <v>129.97999999999999</v>
      </c>
      <c r="P1447" s="5">
        <f t="shared" si="133"/>
        <v>649.9</v>
      </c>
      <c r="Q1447" s="5">
        <v>25.99</v>
      </c>
      <c r="R1447" s="5">
        <f t="shared" si="134"/>
        <v>129.94999999999999</v>
      </c>
      <c r="S1447" s="5">
        <f t="shared" si="135"/>
        <v>519.95000000000005</v>
      </c>
      <c r="T1447" s="6">
        <f t="shared" si="136"/>
        <v>0.8000461609478382</v>
      </c>
      <c r="U1447" s="5">
        <v>0</v>
      </c>
      <c r="V1447">
        <v>0</v>
      </c>
      <c r="W1447" s="5">
        <f t="shared" si="137"/>
        <v>0</v>
      </c>
      <c r="X1447" s="5">
        <v>637.16</v>
      </c>
      <c r="Y1447" t="s">
        <v>1319</v>
      </c>
      <c r="Z1447" t="s">
        <v>3163</v>
      </c>
      <c r="AA1447" t="s">
        <v>1471</v>
      </c>
      <c r="AB1447" t="s">
        <v>1330</v>
      </c>
      <c r="AC1447" t="s">
        <v>1360</v>
      </c>
      <c r="AD1447" t="s">
        <v>127</v>
      </c>
      <c r="AE1447" s="4">
        <v>6.7999999999999996E-3</v>
      </c>
      <c r="AF1447">
        <v>1</v>
      </c>
    </row>
    <row r="1448" spans="1:32" ht="15" customHeight="1" x14ac:dyDescent="0.25">
      <c r="A1448">
        <v>1447</v>
      </c>
      <c r="B1448" t="s">
        <v>3164</v>
      </c>
      <c r="C1448">
        <v>20231210</v>
      </c>
      <c r="D1448">
        <v>20231213</v>
      </c>
      <c r="E1448">
        <v>109</v>
      </c>
      <c r="F1448">
        <v>22</v>
      </c>
      <c r="G1448">
        <v>16</v>
      </c>
      <c r="H1448">
        <v>5</v>
      </c>
      <c r="I1448">
        <v>3</v>
      </c>
      <c r="J1448">
        <v>5</v>
      </c>
      <c r="K1448" t="s">
        <v>1325</v>
      </c>
      <c r="L1448">
        <v>4</v>
      </c>
      <c r="M1448" s="5">
        <v>3387.1</v>
      </c>
      <c r="N1448" s="6">
        <v>0.14560000000000001</v>
      </c>
      <c r="O1448" s="5">
        <f t="shared" si="132"/>
        <v>2893.93824</v>
      </c>
      <c r="P1448" s="5">
        <f t="shared" si="133"/>
        <v>11575.75296</v>
      </c>
      <c r="Q1448" s="5">
        <v>1890.02</v>
      </c>
      <c r="R1448" s="5">
        <f t="shared" si="134"/>
        <v>7560.08</v>
      </c>
      <c r="S1448" s="5">
        <f t="shared" si="135"/>
        <v>4007.0429599999998</v>
      </c>
      <c r="T1448" s="6">
        <f t="shared" si="136"/>
        <v>0.34615829949432508</v>
      </c>
      <c r="U1448" s="5">
        <v>8.6300000000000008</v>
      </c>
      <c r="V1448">
        <v>0</v>
      </c>
      <c r="W1448" s="5">
        <f t="shared" si="137"/>
        <v>0</v>
      </c>
      <c r="X1448" s="5">
        <v>10920.52</v>
      </c>
      <c r="Y1448" t="s">
        <v>1319</v>
      </c>
      <c r="Z1448" t="s">
        <v>3165</v>
      </c>
      <c r="AA1448" t="s">
        <v>1321</v>
      </c>
      <c r="AB1448" t="s">
        <v>1344</v>
      </c>
      <c r="AC1448" t="s">
        <v>1323</v>
      </c>
      <c r="AD1448" t="s">
        <v>79</v>
      </c>
      <c r="AE1448" s="4">
        <v>0.74</v>
      </c>
      <c r="AF1448">
        <v>1</v>
      </c>
    </row>
    <row r="1449" spans="1:32" ht="15" customHeight="1" x14ac:dyDescent="0.25">
      <c r="A1449">
        <v>1448</v>
      </c>
      <c r="B1449" t="s">
        <v>3164</v>
      </c>
      <c r="C1449">
        <v>20231210</v>
      </c>
      <c r="D1449">
        <v>20231213</v>
      </c>
      <c r="E1449">
        <v>109</v>
      </c>
      <c r="F1449">
        <v>18</v>
      </c>
      <c r="G1449">
        <v>16</v>
      </c>
      <c r="H1449">
        <v>5</v>
      </c>
      <c r="I1449">
        <v>3</v>
      </c>
      <c r="J1449">
        <v>1</v>
      </c>
      <c r="K1449" t="s">
        <v>1325</v>
      </c>
      <c r="L1449">
        <v>30</v>
      </c>
      <c r="M1449" s="5">
        <v>241.89</v>
      </c>
      <c r="N1449" s="6">
        <v>0</v>
      </c>
      <c r="O1449" s="5">
        <f t="shared" si="132"/>
        <v>241.89</v>
      </c>
      <c r="P1449" s="5">
        <f t="shared" si="133"/>
        <v>7256.7</v>
      </c>
      <c r="Q1449" s="5">
        <v>64.88</v>
      </c>
      <c r="R1449" s="5">
        <f t="shared" si="134"/>
        <v>1946.3999999999999</v>
      </c>
      <c r="S1449" s="5">
        <f t="shared" si="135"/>
        <v>5310.3</v>
      </c>
      <c r="T1449" s="6">
        <f t="shared" si="136"/>
        <v>0.73177890776799381</v>
      </c>
      <c r="U1449" s="5">
        <v>0</v>
      </c>
      <c r="V1449">
        <v>0</v>
      </c>
      <c r="W1449" s="5">
        <f t="shared" si="137"/>
        <v>0</v>
      </c>
      <c r="X1449" s="5">
        <v>6845.94</v>
      </c>
      <c r="Y1449" t="s">
        <v>1319</v>
      </c>
      <c r="Z1449" t="s">
        <v>3165</v>
      </c>
      <c r="AA1449" t="s">
        <v>1321</v>
      </c>
      <c r="AB1449" t="s">
        <v>1344</v>
      </c>
      <c r="AC1449" t="s">
        <v>1323</v>
      </c>
      <c r="AD1449" t="s">
        <v>79</v>
      </c>
      <c r="AE1449" s="4">
        <v>0.74</v>
      </c>
      <c r="AF1449">
        <v>1</v>
      </c>
    </row>
    <row r="1450" spans="1:32" ht="15" customHeight="1" x14ac:dyDescent="0.25">
      <c r="A1450">
        <v>1449</v>
      </c>
      <c r="B1450" t="s">
        <v>3166</v>
      </c>
      <c r="C1450">
        <v>20240107</v>
      </c>
      <c r="D1450">
        <v>20240109</v>
      </c>
      <c r="E1450">
        <v>748</v>
      </c>
      <c r="F1450">
        <v>22</v>
      </c>
      <c r="G1450">
        <v>34</v>
      </c>
      <c r="H1450">
        <v>30</v>
      </c>
      <c r="I1450">
        <v>1</v>
      </c>
      <c r="J1450">
        <v>1</v>
      </c>
      <c r="K1450" t="s">
        <v>1325</v>
      </c>
      <c r="L1450">
        <v>5</v>
      </c>
      <c r="M1450" s="5">
        <v>3551.27</v>
      </c>
      <c r="N1450" s="6">
        <v>0</v>
      </c>
      <c r="O1450" s="5">
        <f t="shared" si="132"/>
        <v>3551.27</v>
      </c>
      <c r="P1450" s="5">
        <f t="shared" si="133"/>
        <v>17756.349999999999</v>
      </c>
      <c r="Q1450" s="5">
        <v>1759.06</v>
      </c>
      <c r="R1450" s="5">
        <f t="shared" si="134"/>
        <v>8795.2999999999993</v>
      </c>
      <c r="S1450" s="5">
        <f t="shared" si="135"/>
        <v>8905.0399999999991</v>
      </c>
      <c r="T1450" s="6">
        <f t="shared" si="136"/>
        <v>0.50151297986354171</v>
      </c>
      <c r="U1450" s="5">
        <v>56.01</v>
      </c>
      <c r="V1450">
        <v>0</v>
      </c>
      <c r="W1450" s="5">
        <f t="shared" si="137"/>
        <v>0</v>
      </c>
      <c r="X1450" s="5">
        <v>18496.2</v>
      </c>
      <c r="Y1450" t="s">
        <v>1319</v>
      </c>
      <c r="Z1450" t="s">
        <v>3167</v>
      </c>
      <c r="AA1450" t="s">
        <v>1321</v>
      </c>
      <c r="AB1450" t="s">
        <v>1330</v>
      </c>
      <c r="AC1450" t="s">
        <v>1323</v>
      </c>
      <c r="AD1450" t="s">
        <v>121</v>
      </c>
      <c r="AE1450" s="4">
        <v>0.66</v>
      </c>
      <c r="AF1450">
        <v>1</v>
      </c>
    </row>
    <row r="1451" spans="1:32" ht="15" customHeight="1" x14ac:dyDescent="0.25">
      <c r="A1451">
        <v>1450</v>
      </c>
      <c r="B1451" t="s">
        <v>3166</v>
      </c>
      <c r="C1451">
        <v>20240107</v>
      </c>
      <c r="D1451">
        <v>20240109</v>
      </c>
      <c r="E1451">
        <v>748</v>
      </c>
      <c r="F1451">
        <v>23</v>
      </c>
      <c r="G1451">
        <v>34</v>
      </c>
      <c r="H1451">
        <v>30</v>
      </c>
      <c r="I1451">
        <v>1</v>
      </c>
      <c r="J1451">
        <v>1</v>
      </c>
      <c r="K1451" t="s">
        <v>1325</v>
      </c>
      <c r="L1451">
        <v>5</v>
      </c>
      <c r="M1451" s="5">
        <v>1809.69</v>
      </c>
      <c r="N1451" s="6">
        <v>0</v>
      </c>
      <c r="O1451" s="5">
        <f t="shared" si="132"/>
        <v>1809.69</v>
      </c>
      <c r="P1451" s="5">
        <f t="shared" si="133"/>
        <v>9048.4500000000007</v>
      </c>
      <c r="Q1451" s="5">
        <v>920.47</v>
      </c>
      <c r="R1451" s="5">
        <f t="shared" si="134"/>
        <v>4602.3500000000004</v>
      </c>
      <c r="S1451" s="5">
        <f t="shared" si="135"/>
        <v>4383.3</v>
      </c>
      <c r="T1451" s="6">
        <f t="shared" si="136"/>
        <v>0.4844255093413789</v>
      </c>
      <c r="U1451" s="5">
        <v>62.8</v>
      </c>
      <c r="V1451">
        <v>0</v>
      </c>
      <c r="W1451" s="5">
        <f t="shared" si="137"/>
        <v>0</v>
      </c>
      <c r="X1451" s="5">
        <v>9425.4699999999993</v>
      </c>
      <c r="Y1451" t="s">
        <v>1319</v>
      </c>
      <c r="Z1451" t="s">
        <v>3167</v>
      </c>
      <c r="AA1451" t="s">
        <v>1321</v>
      </c>
      <c r="AB1451" t="s">
        <v>1330</v>
      </c>
      <c r="AC1451" t="s">
        <v>1323</v>
      </c>
      <c r="AD1451" t="s">
        <v>121</v>
      </c>
      <c r="AE1451" s="4">
        <v>0.66</v>
      </c>
      <c r="AF1451">
        <v>1</v>
      </c>
    </row>
    <row r="1452" spans="1:32" ht="15" customHeight="1" x14ac:dyDescent="0.25">
      <c r="A1452">
        <v>1451</v>
      </c>
      <c r="B1452" t="s">
        <v>3168</v>
      </c>
      <c r="C1452">
        <v>20250929</v>
      </c>
      <c r="D1452">
        <v>20250930</v>
      </c>
      <c r="E1452">
        <v>368</v>
      </c>
      <c r="F1452">
        <v>20</v>
      </c>
      <c r="G1452">
        <v>27</v>
      </c>
      <c r="H1452">
        <v>19</v>
      </c>
      <c r="I1452">
        <v>6</v>
      </c>
      <c r="J1452">
        <v>1</v>
      </c>
      <c r="K1452" t="s">
        <v>1325</v>
      </c>
      <c r="L1452">
        <v>5</v>
      </c>
      <c r="M1452" s="5">
        <v>450.71</v>
      </c>
      <c r="N1452" s="6">
        <v>0</v>
      </c>
      <c r="O1452" s="5">
        <f t="shared" si="132"/>
        <v>450.71</v>
      </c>
      <c r="P1452" s="5">
        <f t="shared" si="133"/>
        <v>2253.5499999999997</v>
      </c>
      <c r="Q1452" s="5">
        <v>285.02999999999997</v>
      </c>
      <c r="R1452" s="5">
        <f t="shared" si="134"/>
        <v>1425.1499999999999</v>
      </c>
      <c r="S1452" s="5">
        <f t="shared" si="135"/>
        <v>756.7199999999998</v>
      </c>
      <c r="T1452" s="6">
        <f t="shared" si="136"/>
        <v>0.3357901976880921</v>
      </c>
      <c r="U1452" s="5">
        <v>71.680000000000007</v>
      </c>
      <c r="V1452">
        <v>0</v>
      </c>
      <c r="W1452" s="5">
        <f t="shared" si="137"/>
        <v>0</v>
      </c>
      <c r="X1452" s="5">
        <v>2209.36</v>
      </c>
      <c r="Y1452" t="s">
        <v>1319</v>
      </c>
      <c r="Z1452" t="s">
        <v>3169</v>
      </c>
      <c r="AA1452" t="s">
        <v>1321</v>
      </c>
      <c r="AB1452" t="s">
        <v>1322</v>
      </c>
      <c r="AC1452" t="s">
        <v>1323</v>
      </c>
      <c r="AD1452" t="s">
        <v>91</v>
      </c>
      <c r="AE1452" s="4">
        <v>1.0900000000000001</v>
      </c>
      <c r="AF1452">
        <v>1</v>
      </c>
    </row>
    <row r="1453" spans="1:32" ht="15" customHeight="1" x14ac:dyDescent="0.25">
      <c r="A1453">
        <v>1452</v>
      </c>
      <c r="B1453" t="s">
        <v>3170</v>
      </c>
      <c r="C1453">
        <v>20250430</v>
      </c>
      <c r="D1453">
        <v>20250430</v>
      </c>
      <c r="E1453">
        <v>96</v>
      </c>
      <c r="F1453">
        <v>7</v>
      </c>
      <c r="G1453">
        <v>7</v>
      </c>
      <c r="H1453">
        <v>8</v>
      </c>
      <c r="I1453">
        <v>2</v>
      </c>
      <c r="J1453">
        <v>1</v>
      </c>
      <c r="K1453" t="s">
        <v>1325</v>
      </c>
      <c r="L1453">
        <v>16</v>
      </c>
      <c r="M1453" s="5">
        <v>780.67</v>
      </c>
      <c r="N1453" s="6">
        <v>0</v>
      </c>
      <c r="O1453" s="5">
        <f t="shared" si="132"/>
        <v>780.67</v>
      </c>
      <c r="P1453" s="5">
        <f t="shared" si="133"/>
        <v>12490.72</v>
      </c>
      <c r="Q1453" s="5">
        <v>437.47</v>
      </c>
      <c r="R1453" s="5">
        <f t="shared" si="134"/>
        <v>6999.52</v>
      </c>
      <c r="S1453" s="5">
        <f t="shared" si="135"/>
        <v>5414.3599999999988</v>
      </c>
      <c r="T1453" s="6">
        <f t="shared" si="136"/>
        <v>0.43347060857980957</v>
      </c>
      <c r="U1453" s="5">
        <v>76.84</v>
      </c>
      <c r="V1453">
        <v>0</v>
      </c>
      <c r="W1453" s="5">
        <f t="shared" si="137"/>
        <v>0</v>
      </c>
      <c r="X1453" s="5">
        <v>13878.58</v>
      </c>
      <c r="Y1453" t="s">
        <v>1319</v>
      </c>
      <c r="Z1453" t="s">
        <v>3171</v>
      </c>
      <c r="AA1453" t="s">
        <v>1333</v>
      </c>
      <c r="AB1453" t="s">
        <v>1344</v>
      </c>
      <c r="AC1453" t="s">
        <v>1323</v>
      </c>
      <c r="AD1453" t="s">
        <v>62</v>
      </c>
      <c r="AE1453" s="4">
        <v>1</v>
      </c>
      <c r="AF1453">
        <v>1</v>
      </c>
    </row>
    <row r="1454" spans="1:32" ht="15" customHeight="1" x14ac:dyDescent="0.25">
      <c r="A1454">
        <v>1453</v>
      </c>
      <c r="B1454" t="s">
        <v>3172</v>
      </c>
      <c r="C1454">
        <v>20250727</v>
      </c>
      <c r="D1454">
        <v>20250803</v>
      </c>
      <c r="E1454">
        <v>589</v>
      </c>
      <c r="F1454">
        <v>15</v>
      </c>
      <c r="G1454">
        <v>32</v>
      </c>
      <c r="H1454">
        <v>21</v>
      </c>
      <c r="I1454">
        <v>5</v>
      </c>
      <c r="J1454">
        <v>1</v>
      </c>
      <c r="K1454" t="s">
        <v>1325</v>
      </c>
      <c r="L1454">
        <v>1</v>
      </c>
      <c r="M1454" s="5">
        <v>78.67</v>
      </c>
      <c r="N1454" s="6">
        <v>0</v>
      </c>
      <c r="O1454" s="5">
        <f t="shared" si="132"/>
        <v>78.67</v>
      </c>
      <c r="P1454" s="5">
        <f t="shared" si="133"/>
        <v>78.67</v>
      </c>
      <c r="Q1454" s="5">
        <v>19.88</v>
      </c>
      <c r="R1454" s="5">
        <f t="shared" si="134"/>
        <v>19.88</v>
      </c>
      <c r="S1454" s="5">
        <f t="shared" si="135"/>
        <v>58.790000000000006</v>
      </c>
      <c r="T1454" s="6">
        <f t="shared" si="136"/>
        <v>0.74729884326935303</v>
      </c>
      <c r="U1454" s="5">
        <v>0</v>
      </c>
      <c r="V1454">
        <v>0</v>
      </c>
      <c r="W1454" s="5">
        <f t="shared" si="137"/>
        <v>0</v>
      </c>
      <c r="X1454" s="5">
        <v>76.38</v>
      </c>
      <c r="Y1454" t="s">
        <v>1319</v>
      </c>
      <c r="Z1454" t="s">
        <v>3173</v>
      </c>
      <c r="AA1454" t="s">
        <v>1321</v>
      </c>
      <c r="AB1454" t="s">
        <v>1327</v>
      </c>
      <c r="AC1454" t="s">
        <v>1323</v>
      </c>
      <c r="AD1454" t="s">
        <v>91</v>
      </c>
      <c r="AE1454" s="4">
        <v>1.0900000000000001</v>
      </c>
      <c r="AF1454">
        <v>1</v>
      </c>
    </row>
    <row r="1455" spans="1:32" ht="15" customHeight="1" x14ac:dyDescent="0.25">
      <c r="A1455">
        <v>1454</v>
      </c>
      <c r="B1455" t="s">
        <v>3174</v>
      </c>
      <c r="C1455">
        <v>20230314</v>
      </c>
      <c r="D1455">
        <v>20230320</v>
      </c>
      <c r="E1455">
        <v>529</v>
      </c>
      <c r="F1455">
        <v>8</v>
      </c>
      <c r="G1455">
        <v>30</v>
      </c>
      <c r="H1455">
        <v>22</v>
      </c>
      <c r="I1455">
        <v>3</v>
      </c>
      <c r="J1455">
        <v>2</v>
      </c>
      <c r="K1455" t="s">
        <v>1325</v>
      </c>
      <c r="L1455">
        <v>1</v>
      </c>
      <c r="M1455" s="5">
        <v>1222.8699999999999</v>
      </c>
      <c r="N1455" s="6">
        <v>6.5600000000000006E-2</v>
      </c>
      <c r="O1455" s="5">
        <f t="shared" si="132"/>
        <v>1142.6497279999999</v>
      </c>
      <c r="P1455" s="5">
        <f t="shared" si="133"/>
        <v>1142.6497279999999</v>
      </c>
      <c r="Q1455" s="5">
        <v>727.14</v>
      </c>
      <c r="R1455" s="5">
        <f t="shared" si="134"/>
        <v>727.14</v>
      </c>
      <c r="S1455" s="5">
        <f t="shared" si="135"/>
        <v>400.82972799999988</v>
      </c>
      <c r="T1455" s="6">
        <f t="shared" si="136"/>
        <v>0.350789676116739</v>
      </c>
      <c r="U1455" s="5">
        <v>14.68</v>
      </c>
      <c r="V1455">
        <v>0</v>
      </c>
      <c r="W1455" s="5">
        <f t="shared" si="137"/>
        <v>0</v>
      </c>
      <c r="X1455" s="5">
        <v>1177.99</v>
      </c>
      <c r="Y1455" t="s">
        <v>1319</v>
      </c>
      <c r="Z1455" t="s">
        <v>3175</v>
      </c>
      <c r="AA1455" t="s">
        <v>1321</v>
      </c>
      <c r="AB1455" t="s">
        <v>1322</v>
      </c>
      <c r="AC1455" t="s">
        <v>1323</v>
      </c>
      <c r="AD1455" t="s">
        <v>91</v>
      </c>
      <c r="AE1455" s="4">
        <v>1.0900000000000001</v>
      </c>
      <c r="AF1455">
        <v>1</v>
      </c>
    </row>
    <row r="1456" spans="1:32" ht="15" customHeight="1" x14ac:dyDescent="0.25">
      <c r="A1456">
        <v>1455</v>
      </c>
      <c r="B1456" t="s">
        <v>3176</v>
      </c>
      <c r="C1456">
        <v>20240530</v>
      </c>
      <c r="D1456">
        <v>20240604</v>
      </c>
      <c r="E1456">
        <v>829</v>
      </c>
      <c r="F1456">
        <v>6</v>
      </c>
      <c r="G1456">
        <v>35</v>
      </c>
      <c r="H1456">
        <v>35</v>
      </c>
      <c r="I1456">
        <v>3</v>
      </c>
      <c r="J1456">
        <v>1</v>
      </c>
      <c r="K1456" t="s">
        <v>1325</v>
      </c>
      <c r="L1456">
        <v>2</v>
      </c>
      <c r="M1456" s="5">
        <v>133.16999999999999</v>
      </c>
      <c r="N1456" s="6">
        <v>0</v>
      </c>
      <c r="O1456" s="5">
        <f t="shared" si="132"/>
        <v>133.16999999999999</v>
      </c>
      <c r="P1456" s="5">
        <f t="shared" si="133"/>
        <v>266.33999999999997</v>
      </c>
      <c r="Q1456" s="5">
        <v>80.680000000000007</v>
      </c>
      <c r="R1456" s="5">
        <f t="shared" si="134"/>
        <v>161.36000000000001</v>
      </c>
      <c r="S1456" s="5">
        <f t="shared" si="135"/>
        <v>95.249999999999957</v>
      </c>
      <c r="T1456" s="6">
        <f t="shared" si="136"/>
        <v>0.35762559134940292</v>
      </c>
      <c r="U1456" s="5">
        <v>9.73</v>
      </c>
      <c r="V1456">
        <v>0</v>
      </c>
      <c r="W1456" s="5">
        <f t="shared" si="137"/>
        <v>0</v>
      </c>
      <c r="X1456" s="5">
        <v>263.7</v>
      </c>
      <c r="Y1456" t="s">
        <v>1289</v>
      </c>
      <c r="Z1456" t="s">
        <v>3177</v>
      </c>
      <c r="AA1456" t="s">
        <v>1321</v>
      </c>
      <c r="AB1456" t="s">
        <v>1344</v>
      </c>
      <c r="AC1456" t="s">
        <v>1323</v>
      </c>
      <c r="AD1456" t="s">
        <v>121</v>
      </c>
      <c r="AE1456" s="4">
        <v>0.66</v>
      </c>
      <c r="AF1456">
        <v>6</v>
      </c>
    </row>
    <row r="1457" spans="1:32" ht="15" customHeight="1" x14ac:dyDescent="0.25">
      <c r="A1457">
        <v>1456</v>
      </c>
      <c r="B1457" t="s">
        <v>3174</v>
      </c>
      <c r="C1457">
        <v>20230314</v>
      </c>
      <c r="D1457">
        <v>20230320</v>
      </c>
      <c r="E1457">
        <v>529</v>
      </c>
      <c r="F1457">
        <v>2</v>
      </c>
      <c r="G1457">
        <v>30</v>
      </c>
      <c r="H1457">
        <v>22</v>
      </c>
      <c r="I1457">
        <v>3</v>
      </c>
      <c r="J1457">
        <v>2</v>
      </c>
      <c r="K1457" t="s">
        <v>1325</v>
      </c>
      <c r="L1457">
        <v>1</v>
      </c>
      <c r="M1457" s="5">
        <v>257.36</v>
      </c>
      <c r="N1457" s="6">
        <v>7.7499999999999999E-2</v>
      </c>
      <c r="O1457" s="5">
        <f t="shared" si="132"/>
        <v>237.41460000000001</v>
      </c>
      <c r="P1457" s="5">
        <f t="shared" si="133"/>
        <v>237.41460000000001</v>
      </c>
      <c r="Q1457" s="5">
        <v>142.07</v>
      </c>
      <c r="R1457" s="5">
        <f t="shared" si="134"/>
        <v>142.07</v>
      </c>
      <c r="S1457" s="5">
        <f t="shared" si="135"/>
        <v>90.344600000000014</v>
      </c>
      <c r="T1457" s="6">
        <f t="shared" si="136"/>
        <v>0.38053514821750645</v>
      </c>
      <c r="U1457" s="5">
        <v>5</v>
      </c>
      <c r="V1457">
        <v>0</v>
      </c>
      <c r="W1457" s="5">
        <f t="shared" si="137"/>
        <v>0</v>
      </c>
      <c r="X1457" s="5">
        <v>244.75</v>
      </c>
      <c r="Y1457" t="s">
        <v>1319</v>
      </c>
      <c r="Z1457" t="s">
        <v>3175</v>
      </c>
      <c r="AA1457" t="s">
        <v>1321</v>
      </c>
      <c r="AB1457" t="s">
        <v>1322</v>
      </c>
      <c r="AC1457" t="s">
        <v>1323</v>
      </c>
      <c r="AD1457" t="s">
        <v>91</v>
      </c>
      <c r="AE1457" s="4">
        <v>1.0900000000000001</v>
      </c>
      <c r="AF1457">
        <v>1</v>
      </c>
    </row>
    <row r="1458" spans="1:32" ht="15" customHeight="1" x14ac:dyDescent="0.25">
      <c r="A1458">
        <v>1457</v>
      </c>
      <c r="B1458" t="s">
        <v>3174</v>
      </c>
      <c r="C1458">
        <v>20230314</v>
      </c>
      <c r="D1458">
        <v>20230320</v>
      </c>
      <c r="E1458">
        <v>529</v>
      </c>
      <c r="F1458">
        <v>26</v>
      </c>
      <c r="G1458">
        <v>30</v>
      </c>
      <c r="H1458">
        <v>22</v>
      </c>
      <c r="I1458">
        <v>3</v>
      </c>
      <c r="J1458">
        <v>1</v>
      </c>
      <c r="K1458" t="s">
        <v>1325</v>
      </c>
      <c r="L1458">
        <v>1</v>
      </c>
      <c r="M1458" s="5">
        <v>11685.72</v>
      </c>
      <c r="N1458" s="6">
        <v>0</v>
      </c>
      <c r="O1458" s="5">
        <f t="shared" si="132"/>
        <v>11685.72</v>
      </c>
      <c r="P1458" s="5">
        <f t="shared" si="133"/>
        <v>11685.72</v>
      </c>
      <c r="Q1458" s="5">
        <v>5971.8</v>
      </c>
      <c r="R1458" s="5">
        <f t="shared" si="134"/>
        <v>5971.8</v>
      </c>
      <c r="S1458" s="5">
        <f t="shared" si="135"/>
        <v>5706.7799999999988</v>
      </c>
      <c r="T1458" s="6">
        <f t="shared" si="136"/>
        <v>0.48835501791930658</v>
      </c>
      <c r="U1458" s="5">
        <v>7.14</v>
      </c>
      <c r="V1458">
        <v>0</v>
      </c>
      <c r="W1458" s="5">
        <f t="shared" si="137"/>
        <v>0</v>
      </c>
      <c r="X1458" s="5">
        <v>12047.13</v>
      </c>
      <c r="Y1458" t="s">
        <v>1319</v>
      </c>
      <c r="Z1458" t="s">
        <v>3175</v>
      </c>
      <c r="AA1458" t="s">
        <v>1321</v>
      </c>
      <c r="AB1458" t="s">
        <v>1322</v>
      </c>
      <c r="AC1458" t="s">
        <v>1323</v>
      </c>
      <c r="AD1458" t="s">
        <v>91</v>
      </c>
      <c r="AE1458" s="4">
        <v>1.0900000000000001</v>
      </c>
      <c r="AF1458">
        <v>1</v>
      </c>
    </row>
    <row r="1459" spans="1:32" ht="15" customHeight="1" x14ac:dyDescent="0.25">
      <c r="A1459">
        <v>1458</v>
      </c>
      <c r="B1459" t="s">
        <v>3178</v>
      </c>
      <c r="C1459">
        <v>20230706</v>
      </c>
      <c r="D1459">
        <v>20230710</v>
      </c>
      <c r="E1459">
        <v>82</v>
      </c>
      <c r="F1459">
        <v>22</v>
      </c>
      <c r="G1459">
        <v>11</v>
      </c>
      <c r="H1459">
        <v>12</v>
      </c>
      <c r="I1459">
        <v>2</v>
      </c>
      <c r="J1459">
        <v>1</v>
      </c>
      <c r="K1459" t="s">
        <v>1325</v>
      </c>
      <c r="L1459">
        <v>1</v>
      </c>
      <c r="M1459" s="5">
        <v>3502.75</v>
      </c>
      <c r="N1459" s="6">
        <v>0</v>
      </c>
      <c r="O1459" s="5">
        <f t="shared" si="132"/>
        <v>3502.75</v>
      </c>
      <c r="P1459" s="5">
        <f t="shared" si="133"/>
        <v>3502.75</v>
      </c>
      <c r="Q1459" s="5">
        <v>1750.29</v>
      </c>
      <c r="R1459" s="5">
        <f t="shared" si="134"/>
        <v>1750.29</v>
      </c>
      <c r="S1459" s="5">
        <f t="shared" si="135"/>
        <v>1744.16</v>
      </c>
      <c r="T1459" s="6">
        <f t="shared" si="136"/>
        <v>0.49794018985083149</v>
      </c>
      <c r="U1459" s="5">
        <v>8.3000000000000007</v>
      </c>
      <c r="V1459">
        <v>0</v>
      </c>
      <c r="W1459" s="5">
        <f t="shared" si="137"/>
        <v>0</v>
      </c>
      <c r="X1459" s="5">
        <v>3687.11</v>
      </c>
      <c r="Y1459" t="s">
        <v>1319</v>
      </c>
      <c r="Z1459" t="s">
        <v>3179</v>
      </c>
      <c r="AA1459" t="s">
        <v>1321</v>
      </c>
      <c r="AB1459" t="s">
        <v>1344</v>
      </c>
      <c r="AC1459" t="s">
        <v>1323</v>
      </c>
      <c r="AD1459" t="s">
        <v>62</v>
      </c>
      <c r="AE1459" s="4">
        <v>1</v>
      </c>
      <c r="AF1459">
        <v>1</v>
      </c>
    </row>
    <row r="1460" spans="1:32" ht="15" customHeight="1" x14ac:dyDescent="0.25">
      <c r="A1460">
        <v>1459</v>
      </c>
      <c r="B1460" t="s">
        <v>3180</v>
      </c>
      <c r="C1460">
        <v>20231214</v>
      </c>
      <c r="D1460">
        <v>20231217</v>
      </c>
      <c r="E1460">
        <v>758</v>
      </c>
      <c r="F1460">
        <v>10</v>
      </c>
      <c r="G1460">
        <v>33</v>
      </c>
      <c r="H1460">
        <v>25</v>
      </c>
      <c r="I1460">
        <v>3</v>
      </c>
      <c r="J1460">
        <v>2</v>
      </c>
      <c r="K1460" t="s">
        <v>1325</v>
      </c>
      <c r="L1460">
        <v>1</v>
      </c>
      <c r="M1460" s="5">
        <v>1622.27</v>
      </c>
      <c r="N1460" s="6">
        <v>9.0499999999999997E-2</v>
      </c>
      <c r="O1460" s="5">
        <f t="shared" si="132"/>
        <v>1475.454565</v>
      </c>
      <c r="P1460" s="5">
        <f t="shared" si="133"/>
        <v>1475.454565</v>
      </c>
      <c r="Q1460" s="5">
        <v>1038.55</v>
      </c>
      <c r="R1460" s="5">
        <f t="shared" si="134"/>
        <v>1038.55</v>
      </c>
      <c r="S1460" s="5">
        <f t="shared" si="135"/>
        <v>426.61456500000003</v>
      </c>
      <c r="T1460" s="6">
        <f t="shared" si="136"/>
        <v>0.28914110615124228</v>
      </c>
      <c r="U1460" s="5">
        <v>10.29</v>
      </c>
      <c r="V1460">
        <v>0</v>
      </c>
      <c r="W1460" s="5">
        <f t="shared" si="137"/>
        <v>0</v>
      </c>
      <c r="X1460" s="5">
        <v>1391.93</v>
      </c>
      <c r="Y1460" t="s">
        <v>1319</v>
      </c>
      <c r="Z1460" t="s">
        <v>3181</v>
      </c>
      <c r="AA1460" t="s">
        <v>1321</v>
      </c>
      <c r="AB1460" t="s">
        <v>1330</v>
      </c>
      <c r="AC1460" t="s">
        <v>1323</v>
      </c>
      <c r="AD1460" t="s">
        <v>121</v>
      </c>
      <c r="AE1460" s="4">
        <v>0.66</v>
      </c>
      <c r="AF1460">
        <v>1</v>
      </c>
    </row>
    <row r="1461" spans="1:32" ht="15" customHeight="1" x14ac:dyDescent="0.25">
      <c r="A1461">
        <v>1460</v>
      </c>
      <c r="B1461" t="s">
        <v>3180</v>
      </c>
      <c r="C1461">
        <v>20231214</v>
      </c>
      <c r="D1461">
        <v>20231217</v>
      </c>
      <c r="E1461">
        <v>758</v>
      </c>
      <c r="F1461">
        <v>28</v>
      </c>
      <c r="G1461">
        <v>33</v>
      </c>
      <c r="H1461">
        <v>25</v>
      </c>
      <c r="I1461">
        <v>3</v>
      </c>
      <c r="J1461">
        <v>1</v>
      </c>
      <c r="K1461" t="s">
        <v>1325</v>
      </c>
      <c r="L1461">
        <v>1</v>
      </c>
      <c r="M1461" s="5">
        <v>1834.8</v>
      </c>
      <c r="N1461" s="6">
        <v>0</v>
      </c>
      <c r="O1461" s="5">
        <f t="shared" si="132"/>
        <v>1834.8</v>
      </c>
      <c r="P1461" s="5">
        <f t="shared" si="133"/>
        <v>1834.8</v>
      </c>
      <c r="Q1461" s="5">
        <v>1250.92</v>
      </c>
      <c r="R1461" s="5">
        <f t="shared" si="134"/>
        <v>1250.92</v>
      </c>
      <c r="S1461" s="5">
        <f t="shared" si="135"/>
        <v>572.1099999999999</v>
      </c>
      <c r="T1461" s="6">
        <f t="shared" si="136"/>
        <v>0.31181055155875292</v>
      </c>
      <c r="U1461" s="5">
        <v>11.77</v>
      </c>
      <c r="V1461">
        <v>0</v>
      </c>
      <c r="W1461" s="5">
        <f t="shared" si="137"/>
        <v>0</v>
      </c>
      <c r="X1461" s="5">
        <v>1730.94</v>
      </c>
      <c r="Y1461" t="s">
        <v>1319</v>
      </c>
      <c r="Z1461" t="s">
        <v>3181</v>
      </c>
      <c r="AA1461" t="s">
        <v>1321</v>
      </c>
      <c r="AB1461" t="s">
        <v>1330</v>
      </c>
      <c r="AC1461" t="s">
        <v>1323</v>
      </c>
      <c r="AD1461" t="s">
        <v>121</v>
      </c>
      <c r="AE1461" s="4">
        <v>0.66</v>
      </c>
      <c r="AF1461">
        <v>1</v>
      </c>
    </row>
    <row r="1462" spans="1:32" ht="15" customHeight="1" x14ac:dyDescent="0.25">
      <c r="A1462">
        <v>1461</v>
      </c>
      <c r="B1462" t="s">
        <v>3180</v>
      </c>
      <c r="C1462">
        <v>20231214</v>
      </c>
      <c r="D1462">
        <v>20231217</v>
      </c>
      <c r="E1462">
        <v>758</v>
      </c>
      <c r="F1462">
        <v>5</v>
      </c>
      <c r="G1462">
        <v>33</v>
      </c>
      <c r="H1462">
        <v>25</v>
      </c>
      <c r="I1462">
        <v>3</v>
      </c>
      <c r="J1462">
        <v>1</v>
      </c>
      <c r="K1462" t="s">
        <v>1325</v>
      </c>
      <c r="L1462">
        <v>1</v>
      </c>
      <c r="M1462" s="5">
        <v>77.34</v>
      </c>
      <c r="N1462" s="6">
        <v>0</v>
      </c>
      <c r="O1462" s="5">
        <f t="shared" si="132"/>
        <v>77.34</v>
      </c>
      <c r="P1462" s="5">
        <f t="shared" si="133"/>
        <v>77.34</v>
      </c>
      <c r="Q1462" s="5">
        <v>41.54</v>
      </c>
      <c r="R1462" s="5">
        <f t="shared" si="134"/>
        <v>41.54</v>
      </c>
      <c r="S1462" s="5">
        <f t="shared" si="135"/>
        <v>30.800000000000004</v>
      </c>
      <c r="T1462" s="6">
        <f t="shared" si="136"/>
        <v>0.39824153090250847</v>
      </c>
      <c r="U1462" s="5">
        <v>5</v>
      </c>
      <c r="V1462">
        <v>0</v>
      </c>
      <c r="W1462" s="5">
        <f t="shared" si="137"/>
        <v>0</v>
      </c>
      <c r="X1462" s="5">
        <v>72.959999999999994</v>
      </c>
      <c r="Y1462" t="s">
        <v>1319</v>
      </c>
      <c r="Z1462" t="s">
        <v>3181</v>
      </c>
      <c r="AA1462" t="s">
        <v>1321</v>
      </c>
      <c r="AB1462" t="s">
        <v>1330</v>
      </c>
      <c r="AC1462" t="s">
        <v>1323</v>
      </c>
      <c r="AD1462" t="s">
        <v>121</v>
      </c>
      <c r="AE1462" s="4">
        <v>0.66</v>
      </c>
      <c r="AF1462">
        <v>1</v>
      </c>
    </row>
    <row r="1463" spans="1:32" ht="15" customHeight="1" x14ac:dyDescent="0.25">
      <c r="A1463">
        <v>1462</v>
      </c>
      <c r="B1463" t="s">
        <v>3182</v>
      </c>
      <c r="C1463">
        <v>20250418</v>
      </c>
      <c r="D1463">
        <v>20250419</v>
      </c>
      <c r="E1463">
        <v>472</v>
      </c>
      <c r="F1463">
        <v>7</v>
      </c>
      <c r="G1463">
        <v>32</v>
      </c>
      <c r="H1463">
        <v>15</v>
      </c>
      <c r="I1463">
        <v>3</v>
      </c>
      <c r="J1463">
        <v>1</v>
      </c>
      <c r="K1463" t="s">
        <v>1325</v>
      </c>
      <c r="L1463">
        <v>1</v>
      </c>
      <c r="M1463" s="5">
        <v>790.58</v>
      </c>
      <c r="N1463" s="6">
        <v>0</v>
      </c>
      <c r="O1463" s="5">
        <f t="shared" si="132"/>
        <v>790.58</v>
      </c>
      <c r="P1463" s="5">
        <f t="shared" si="133"/>
        <v>790.58</v>
      </c>
      <c r="Q1463" s="5">
        <v>458.93</v>
      </c>
      <c r="R1463" s="5">
        <f t="shared" si="134"/>
        <v>458.93</v>
      </c>
      <c r="S1463" s="5">
        <f t="shared" si="135"/>
        <v>326.65000000000003</v>
      </c>
      <c r="T1463" s="6">
        <f t="shared" si="136"/>
        <v>0.41317766702926967</v>
      </c>
      <c r="U1463" s="5">
        <v>5</v>
      </c>
      <c r="V1463">
        <v>0</v>
      </c>
      <c r="W1463" s="5">
        <f t="shared" si="137"/>
        <v>0</v>
      </c>
      <c r="X1463" s="5">
        <v>878.42</v>
      </c>
      <c r="Y1463" t="s">
        <v>1274</v>
      </c>
      <c r="Z1463" t="s">
        <v>3183</v>
      </c>
      <c r="AA1463" t="s">
        <v>1321</v>
      </c>
      <c r="AB1463" t="s">
        <v>1327</v>
      </c>
      <c r="AC1463" t="s">
        <v>1323</v>
      </c>
      <c r="AD1463" t="s">
        <v>91</v>
      </c>
      <c r="AE1463" s="4">
        <v>1.0900000000000001</v>
      </c>
      <c r="AF1463">
        <v>2</v>
      </c>
    </row>
    <row r="1464" spans="1:32" ht="15" customHeight="1" x14ac:dyDescent="0.25">
      <c r="A1464">
        <v>1463</v>
      </c>
      <c r="B1464" t="s">
        <v>3184</v>
      </c>
      <c r="C1464">
        <v>20250406</v>
      </c>
      <c r="D1464">
        <v>20250408</v>
      </c>
      <c r="E1464">
        <v>877</v>
      </c>
      <c r="F1464">
        <v>11</v>
      </c>
      <c r="G1464">
        <v>34</v>
      </c>
      <c r="H1464">
        <v>26</v>
      </c>
      <c r="I1464">
        <v>3</v>
      </c>
      <c r="J1464">
        <v>1</v>
      </c>
      <c r="K1464" t="s">
        <v>1325</v>
      </c>
      <c r="L1464">
        <v>2</v>
      </c>
      <c r="M1464" s="5">
        <v>125.06</v>
      </c>
      <c r="N1464" s="6">
        <v>0</v>
      </c>
      <c r="O1464" s="5">
        <f t="shared" si="132"/>
        <v>125.06</v>
      </c>
      <c r="P1464" s="5">
        <f t="shared" si="133"/>
        <v>250.12</v>
      </c>
      <c r="Q1464" s="5">
        <v>22.4</v>
      </c>
      <c r="R1464" s="5">
        <f t="shared" si="134"/>
        <v>44.8</v>
      </c>
      <c r="S1464" s="5">
        <f t="shared" si="135"/>
        <v>205.32</v>
      </c>
      <c r="T1464" s="6">
        <f t="shared" si="136"/>
        <v>0.82088597473212854</v>
      </c>
      <c r="U1464" s="5">
        <v>0</v>
      </c>
      <c r="V1464">
        <v>0</v>
      </c>
      <c r="W1464" s="5">
        <f t="shared" si="137"/>
        <v>0</v>
      </c>
      <c r="X1464" s="5">
        <v>277.91000000000003</v>
      </c>
      <c r="Y1464" t="s">
        <v>1319</v>
      </c>
      <c r="Z1464" t="s">
        <v>3185</v>
      </c>
      <c r="AA1464" t="s">
        <v>1321</v>
      </c>
      <c r="AB1464" t="s">
        <v>1344</v>
      </c>
      <c r="AC1464" t="s">
        <v>1360</v>
      </c>
      <c r="AD1464" t="s">
        <v>121</v>
      </c>
      <c r="AE1464" s="4">
        <v>0.66</v>
      </c>
      <c r="AF1464">
        <v>1</v>
      </c>
    </row>
    <row r="1465" spans="1:32" ht="15" customHeight="1" x14ac:dyDescent="0.25">
      <c r="A1465">
        <v>1464</v>
      </c>
      <c r="B1465" t="s">
        <v>3186</v>
      </c>
      <c r="C1465">
        <v>20250418</v>
      </c>
      <c r="D1465">
        <v>20250418</v>
      </c>
      <c r="E1465">
        <v>280</v>
      </c>
      <c r="F1465">
        <v>28</v>
      </c>
      <c r="G1465">
        <v>4</v>
      </c>
      <c r="H1465">
        <v>4</v>
      </c>
      <c r="I1465">
        <v>5</v>
      </c>
      <c r="J1465">
        <v>1</v>
      </c>
      <c r="K1465" t="s">
        <v>1325</v>
      </c>
      <c r="L1465">
        <v>1</v>
      </c>
      <c r="M1465" s="5">
        <v>1772.04</v>
      </c>
      <c r="N1465" s="6">
        <v>0</v>
      </c>
      <c r="O1465" s="5">
        <f t="shared" si="132"/>
        <v>1772.04</v>
      </c>
      <c r="P1465" s="5">
        <f t="shared" si="133"/>
        <v>1772.04</v>
      </c>
      <c r="Q1465" s="5">
        <v>1201.44</v>
      </c>
      <c r="R1465" s="5">
        <f t="shared" si="134"/>
        <v>1201.44</v>
      </c>
      <c r="S1465" s="5">
        <f t="shared" si="135"/>
        <v>556.9799999999999</v>
      </c>
      <c r="T1465" s="6">
        <f t="shared" si="136"/>
        <v>0.31431570393444841</v>
      </c>
      <c r="U1465" s="5">
        <v>13.62</v>
      </c>
      <c r="V1465">
        <v>0</v>
      </c>
      <c r="W1465" s="5">
        <f t="shared" si="137"/>
        <v>0</v>
      </c>
      <c r="X1465" s="5">
        <v>1968.93</v>
      </c>
      <c r="Y1465" t="s">
        <v>1319</v>
      </c>
      <c r="Z1465" t="s">
        <v>3187</v>
      </c>
      <c r="AA1465" t="s">
        <v>1321</v>
      </c>
      <c r="AB1465" t="s">
        <v>1344</v>
      </c>
      <c r="AC1465" t="s">
        <v>1323</v>
      </c>
      <c r="AD1465" t="s">
        <v>62</v>
      </c>
      <c r="AE1465" s="4">
        <v>1</v>
      </c>
      <c r="AF1465">
        <v>1</v>
      </c>
    </row>
    <row r="1466" spans="1:32" ht="15" customHeight="1" x14ac:dyDescent="0.25">
      <c r="A1466">
        <v>1465</v>
      </c>
      <c r="B1466" t="s">
        <v>3188</v>
      </c>
      <c r="C1466">
        <v>20231111</v>
      </c>
      <c r="D1466">
        <v>20231118</v>
      </c>
      <c r="E1466">
        <v>785</v>
      </c>
      <c r="F1466">
        <v>17</v>
      </c>
      <c r="G1466">
        <v>38</v>
      </c>
      <c r="H1466">
        <v>29</v>
      </c>
      <c r="I1466">
        <v>3</v>
      </c>
      <c r="J1466">
        <v>5</v>
      </c>
      <c r="K1466" t="s">
        <v>1354</v>
      </c>
      <c r="L1466">
        <v>0</v>
      </c>
      <c r="M1466" s="5">
        <v>25.56</v>
      </c>
      <c r="N1466" s="6">
        <v>0.16900000000000001</v>
      </c>
      <c r="O1466" s="5">
        <f t="shared" si="132"/>
        <v>21.240359999999999</v>
      </c>
      <c r="P1466" s="5">
        <f t="shared" si="133"/>
        <v>0</v>
      </c>
      <c r="Q1466" s="5">
        <v>5.12</v>
      </c>
      <c r="R1466" s="5">
        <f t="shared" si="134"/>
        <v>0</v>
      </c>
      <c r="S1466" s="5">
        <f t="shared" si="135"/>
        <v>0</v>
      </c>
      <c r="T1466" s="6">
        <f t="shared" si="136"/>
        <v>0</v>
      </c>
      <c r="U1466" s="5">
        <v>0</v>
      </c>
      <c r="V1466">
        <v>0</v>
      </c>
      <c r="W1466" s="5">
        <f t="shared" si="137"/>
        <v>0</v>
      </c>
      <c r="X1466" s="5">
        <v>0</v>
      </c>
      <c r="Y1466" t="s">
        <v>1319</v>
      </c>
      <c r="Z1466" t="s">
        <v>3189</v>
      </c>
      <c r="AA1466" t="s">
        <v>1321</v>
      </c>
      <c r="AB1466" t="s">
        <v>1327</v>
      </c>
      <c r="AC1466" t="s">
        <v>1323</v>
      </c>
      <c r="AD1466" t="s">
        <v>127</v>
      </c>
      <c r="AE1466" s="4">
        <v>6.7999999999999996E-3</v>
      </c>
      <c r="AF1466">
        <v>1</v>
      </c>
    </row>
    <row r="1467" spans="1:32" ht="15" customHeight="1" x14ac:dyDescent="0.25">
      <c r="A1467">
        <v>1466</v>
      </c>
      <c r="B1467" t="s">
        <v>3190</v>
      </c>
      <c r="C1467">
        <v>20230216</v>
      </c>
      <c r="D1467">
        <v>20230222</v>
      </c>
      <c r="E1467">
        <v>98</v>
      </c>
      <c r="F1467">
        <v>12</v>
      </c>
      <c r="G1467">
        <v>6</v>
      </c>
      <c r="H1467">
        <v>6</v>
      </c>
      <c r="I1467">
        <v>3</v>
      </c>
      <c r="J1467">
        <v>1</v>
      </c>
      <c r="K1467" t="s">
        <v>1325</v>
      </c>
      <c r="L1467">
        <v>10</v>
      </c>
      <c r="M1467" s="5">
        <v>47.44</v>
      </c>
      <c r="N1467" s="6">
        <v>0</v>
      </c>
      <c r="O1467" s="5">
        <f t="shared" si="132"/>
        <v>47.44</v>
      </c>
      <c r="P1467" s="5">
        <f t="shared" si="133"/>
        <v>474.4</v>
      </c>
      <c r="Q1467" s="5">
        <v>13.75</v>
      </c>
      <c r="R1467" s="5">
        <f t="shared" si="134"/>
        <v>137.5</v>
      </c>
      <c r="S1467" s="5">
        <f t="shared" si="135"/>
        <v>336.9</v>
      </c>
      <c r="T1467" s="6">
        <f t="shared" si="136"/>
        <v>0.71016020236087685</v>
      </c>
      <c r="U1467" s="5">
        <v>0</v>
      </c>
      <c r="V1467">
        <v>0</v>
      </c>
      <c r="W1467" s="5">
        <f t="shared" si="137"/>
        <v>0</v>
      </c>
      <c r="X1467" s="5">
        <v>465.1</v>
      </c>
      <c r="Y1467" t="s">
        <v>1319</v>
      </c>
      <c r="Z1467" t="s">
        <v>3191</v>
      </c>
      <c r="AA1467" t="s">
        <v>1333</v>
      </c>
      <c r="AB1467" t="s">
        <v>1344</v>
      </c>
      <c r="AC1467" t="s">
        <v>1323</v>
      </c>
      <c r="AD1467" t="s">
        <v>62</v>
      </c>
      <c r="AE1467" s="4">
        <v>1</v>
      </c>
      <c r="AF1467">
        <v>1</v>
      </c>
    </row>
    <row r="1468" spans="1:32" ht="15" customHeight="1" x14ac:dyDescent="0.25">
      <c r="A1468">
        <v>1467</v>
      </c>
      <c r="B1468" t="s">
        <v>3190</v>
      </c>
      <c r="C1468">
        <v>20230216</v>
      </c>
      <c r="D1468">
        <v>20230222</v>
      </c>
      <c r="E1468">
        <v>98</v>
      </c>
      <c r="F1468">
        <v>13</v>
      </c>
      <c r="G1468">
        <v>6</v>
      </c>
      <c r="H1468">
        <v>6</v>
      </c>
      <c r="I1468">
        <v>3</v>
      </c>
      <c r="J1468">
        <v>1</v>
      </c>
      <c r="K1468" t="s">
        <v>1325</v>
      </c>
      <c r="L1468">
        <v>6</v>
      </c>
      <c r="M1468" s="5">
        <v>25.53</v>
      </c>
      <c r="N1468" s="6">
        <v>0</v>
      </c>
      <c r="O1468" s="5">
        <f t="shared" si="132"/>
        <v>25.53</v>
      </c>
      <c r="P1468" s="5">
        <f t="shared" si="133"/>
        <v>153.18</v>
      </c>
      <c r="Q1468" s="5">
        <v>3.33</v>
      </c>
      <c r="R1468" s="5">
        <f t="shared" si="134"/>
        <v>19.98</v>
      </c>
      <c r="S1468" s="5">
        <f t="shared" si="135"/>
        <v>133.20000000000002</v>
      </c>
      <c r="T1468" s="6">
        <f t="shared" si="136"/>
        <v>0.86956521739130443</v>
      </c>
      <c r="U1468" s="5">
        <v>0</v>
      </c>
      <c r="V1468">
        <v>0</v>
      </c>
      <c r="W1468" s="5">
        <f t="shared" si="137"/>
        <v>0</v>
      </c>
      <c r="X1468" s="5">
        <v>150.18</v>
      </c>
      <c r="Y1468" t="s">
        <v>1319</v>
      </c>
      <c r="Z1468" t="s">
        <v>3191</v>
      </c>
      <c r="AA1468" t="s">
        <v>1333</v>
      </c>
      <c r="AB1468" t="s">
        <v>1344</v>
      </c>
      <c r="AC1468" t="s">
        <v>1323</v>
      </c>
      <c r="AD1468" t="s">
        <v>62</v>
      </c>
      <c r="AE1468" s="4">
        <v>1</v>
      </c>
      <c r="AF1468">
        <v>1</v>
      </c>
    </row>
    <row r="1469" spans="1:32" ht="15" customHeight="1" x14ac:dyDescent="0.25">
      <c r="A1469">
        <v>1468</v>
      </c>
      <c r="B1469" t="s">
        <v>3192</v>
      </c>
      <c r="C1469">
        <v>20230423</v>
      </c>
      <c r="D1469">
        <v>20230428</v>
      </c>
      <c r="E1469">
        <v>394</v>
      </c>
      <c r="F1469">
        <v>10</v>
      </c>
      <c r="G1469">
        <v>20</v>
      </c>
      <c r="H1469">
        <v>19</v>
      </c>
      <c r="I1469">
        <v>1</v>
      </c>
      <c r="J1469">
        <v>1</v>
      </c>
      <c r="K1469" t="s">
        <v>1325</v>
      </c>
      <c r="L1469">
        <v>9</v>
      </c>
      <c r="M1469" s="5">
        <v>1664.21</v>
      </c>
      <c r="N1469" s="6">
        <v>0</v>
      </c>
      <c r="O1469" s="5">
        <f t="shared" si="132"/>
        <v>1664.21</v>
      </c>
      <c r="P1469" s="5">
        <f t="shared" si="133"/>
        <v>14977.89</v>
      </c>
      <c r="Q1469" s="5">
        <v>1121.75</v>
      </c>
      <c r="R1469" s="5">
        <f t="shared" si="134"/>
        <v>10095.75</v>
      </c>
      <c r="S1469" s="5">
        <f t="shared" si="135"/>
        <v>4852.7099999999991</v>
      </c>
      <c r="T1469" s="6">
        <f t="shared" si="136"/>
        <v>0.32399156356469433</v>
      </c>
      <c r="U1469" s="5">
        <v>29.43</v>
      </c>
      <c r="V1469">
        <v>0</v>
      </c>
      <c r="W1469" s="5">
        <f t="shared" si="137"/>
        <v>0</v>
      </c>
      <c r="X1469" s="5">
        <v>14401.82</v>
      </c>
      <c r="Y1469" t="s">
        <v>1319</v>
      </c>
      <c r="Z1469" t="s">
        <v>3193</v>
      </c>
      <c r="AA1469" t="s">
        <v>1321</v>
      </c>
      <c r="AB1469" t="s">
        <v>1327</v>
      </c>
      <c r="AC1469" t="s">
        <v>1323</v>
      </c>
      <c r="AD1469" t="s">
        <v>91</v>
      </c>
      <c r="AE1469" s="4">
        <v>1.0900000000000001</v>
      </c>
      <c r="AF1469">
        <v>1</v>
      </c>
    </row>
    <row r="1470" spans="1:32" ht="15" customHeight="1" x14ac:dyDescent="0.25">
      <c r="A1470">
        <v>1469</v>
      </c>
      <c r="B1470" t="s">
        <v>3194</v>
      </c>
      <c r="C1470">
        <v>20240123</v>
      </c>
      <c r="D1470">
        <v>20240127</v>
      </c>
      <c r="E1470">
        <v>608</v>
      </c>
      <c r="F1470">
        <v>12</v>
      </c>
      <c r="G1470">
        <v>38</v>
      </c>
      <c r="H1470">
        <v>32</v>
      </c>
      <c r="I1470">
        <v>6</v>
      </c>
      <c r="J1470">
        <v>1</v>
      </c>
      <c r="K1470" t="s">
        <v>1325</v>
      </c>
      <c r="L1470">
        <v>15</v>
      </c>
      <c r="M1470" s="5">
        <v>51.18</v>
      </c>
      <c r="N1470" s="6">
        <v>0</v>
      </c>
      <c r="O1470" s="5">
        <f t="shared" si="132"/>
        <v>51.18</v>
      </c>
      <c r="P1470" s="5">
        <f t="shared" si="133"/>
        <v>767.7</v>
      </c>
      <c r="Q1470" s="5">
        <v>13.98</v>
      </c>
      <c r="R1470" s="5">
        <f t="shared" si="134"/>
        <v>209.70000000000002</v>
      </c>
      <c r="S1470" s="5">
        <f t="shared" si="135"/>
        <v>558</v>
      </c>
      <c r="T1470" s="6">
        <f t="shared" si="136"/>
        <v>0.72684642438452518</v>
      </c>
      <c r="U1470" s="5">
        <v>0</v>
      </c>
      <c r="V1470">
        <v>0</v>
      </c>
      <c r="W1470" s="5">
        <f t="shared" si="137"/>
        <v>0</v>
      </c>
      <c r="X1470" s="5">
        <v>799.69</v>
      </c>
      <c r="Y1470" t="s">
        <v>1319</v>
      </c>
      <c r="Z1470" t="s">
        <v>3195</v>
      </c>
      <c r="AA1470" t="s">
        <v>1333</v>
      </c>
      <c r="AB1470" t="s">
        <v>1330</v>
      </c>
      <c r="AC1470" t="s">
        <v>1323</v>
      </c>
      <c r="AD1470" t="s">
        <v>127</v>
      </c>
      <c r="AE1470" s="4">
        <v>6.7999999999999996E-3</v>
      </c>
      <c r="AF1470">
        <v>1</v>
      </c>
    </row>
    <row r="1471" spans="1:32" ht="15" customHeight="1" x14ac:dyDescent="0.25">
      <c r="A1471">
        <v>1470</v>
      </c>
      <c r="B1471" t="s">
        <v>3196</v>
      </c>
      <c r="C1471">
        <v>20231013</v>
      </c>
      <c r="D1471">
        <v>20231016</v>
      </c>
      <c r="E1471">
        <v>847</v>
      </c>
      <c r="F1471">
        <v>2</v>
      </c>
      <c r="G1471">
        <v>33</v>
      </c>
      <c r="H1471">
        <v>33</v>
      </c>
      <c r="I1471">
        <v>3</v>
      </c>
      <c r="J1471">
        <v>3</v>
      </c>
      <c r="K1471" t="s">
        <v>1325</v>
      </c>
      <c r="L1471">
        <v>1</v>
      </c>
      <c r="M1471" s="5">
        <v>239.28</v>
      </c>
      <c r="N1471" s="6">
        <v>0.14410000000000001</v>
      </c>
      <c r="O1471" s="5">
        <f t="shared" si="132"/>
        <v>204.79975200000001</v>
      </c>
      <c r="P1471" s="5">
        <f t="shared" si="133"/>
        <v>204.79975200000001</v>
      </c>
      <c r="Q1471" s="5">
        <v>141.62</v>
      </c>
      <c r="R1471" s="5">
        <f t="shared" si="134"/>
        <v>141.62</v>
      </c>
      <c r="S1471" s="5">
        <f t="shared" si="135"/>
        <v>54.249752000000008</v>
      </c>
      <c r="T1471" s="6">
        <f t="shared" si="136"/>
        <v>0.26489168795477841</v>
      </c>
      <c r="U1471" s="5">
        <v>8.93</v>
      </c>
      <c r="V1471">
        <v>0</v>
      </c>
      <c r="W1471" s="5">
        <f t="shared" si="137"/>
        <v>0</v>
      </c>
      <c r="X1471" s="5">
        <v>195.05</v>
      </c>
      <c r="Y1471" t="s">
        <v>1319</v>
      </c>
      <c r="Z1471" t="s">
        <v>3197</v>
      </c>
      <c r="AA1471" t="s">
        <v>1321</v>
      </c>
      <c r="AB1471" t="s">
        <v>1330</v>
      </c>
      <c r="AC1471" t="s">
        <v>1323</v>
      </c>
      <c r="AD1471" t="s">
        <v>121</v>
      </c>
      <c r="AE1471" s="4">
        <v>0.66</v>
      </c>
      <c r="AF1471">
        <v>1</v>
      </c>
    </row>
    <row r="1472" spans="1:32" ht="15" customHeight="1" x14ac:dyDescent="0.25">
      <c r="A1472">
        <v>1471</v>
      </c>
      <c r="B1472" t="s">
        <v>3198</v>
      </c>
      <c r="C1472">
        <v>20231118</v>
      </c>
      <c r="D1472">
        <v>20231120</v>
      </c>
      <c r="E1472">
        <v>122</v>
      </c>
      <c r="F1472">
        <v>28</v>
      </c>
      <c r="G1472">
        <v>15</v>
      </c>
      <c r="H1472">
        <v>10</v>
      </c>
      <c r="I1472">
        <v>3</v>
      </c>
      <c r="J1472">
        <v>5</v>
      </c>
      <c r="K1472" t="s">
        <v>1325</v>
      </c>
      <c r="L1472">
        <v>5</v>
      </c>
      <c r="M1472" s="5">
        <v>1732.05</v>
      </c>
      <c r="N1472" s="6">
        <v>0.14319999999999999</v>
      </c>
      <c r="O1472" s="5">
        <f t="shared" si="132"/>
        <v>1484.02044</v>
      </c>
      <c r="P1472" s="5">
        <f t="shared" si="133"/>
        <v>7420.1022000000003</v>
      </c>
      <c r="Q1472" s="5">
        <v>1275.9000000000001</v>
      </c>
      <c r="R1472" s="5">
        <f t="shared" si="134"/>
        <v>6379.5</v>
      </c>
      <c r="S1472" s="5">
        <f t="shared" si="135"/>
        <v>974.02220000000023</v>
      </c>
      <c r="T1472" s="6">
        <f t="shared" si="136"/>
        <v>0.13126803024357267</v>
      </c>
      <c r="U1472" s="5">
        <v>66.58</v>
      </c>
      <c r="V1472">
        <v>0</v>
      </c>
      <c r="W1472" s="5">
        <f t="shared" si="137"/>
        <v>0</v>
      </c>
      <c r="X1472" s="5">
        <v>6870.46</v>
      </c>
      <c r="Y1472" t="s">
        <v>1319</v>
      </c>
      <c r="Z1472" t="s">
        <v>3199</v>
      </c>
      <c r="AA1472" t="s">
        <v>1321</v>
      </c>
      <c r="AB1472" t="s">
        <v>1330</v>
      </c>
      <c r="AC1472" t="s">
        <v>1323</v>
      </c>
      <c r="AD1472" t="s">
        <v>79</v>
      </c>
      <c r="AE1472" s="4">
        <v>0.74</v>
      </c>
      <c r="AF1472">
        <v>1</v>
      </c>
    </row>
    <row r="1473" spans="1:32" ht="15" customHeight="1" x14ac:dyDescent="0.25">
      <c r="A1473">
        <v>1472</v>
      </c>
      <c r="B1473" t="s">
        <v>3200</v>
      </c>
      <c r="C1473">
        <v>20230418</v>
      </c>
      <c r="D1473">
        <v>20230419</v>
      </c>
      <c r="E1473">
        <v>180</v>
      </c>
      <c r="F1473">
        <v>17</v>
      </c>
      <c r="G1473">
        <v>11</v>
      </c>
      <c r="H1473">
        <v>11</v>
      </c>
      <c r="I1473">
        <v>6</v>
      </c>
      <c r="J1473">
        <v>1</v>
      </c>
      <c r="K1473" t="s">
        <v>1325</v>
      </c>
      <c r="L1473">
        <v>1</v>
      </c>
      <c r="M1473" s="5">
        <v>25.27</v>
      </c>
      <c r="N1473" s="6">
        <v>0</v>
      </c>
      <c r="O1473" s="5">
        <f t="shared" si="132"/>
        <v>25.27</v>
      </c>
      <c r="P1473" s="5">
        <f t="shared" si="133"/>
        <v>25.27</v>
      </c>
      <c r="Q1473" s="5">
        <v>5.38</v>
      </c>
      <c r="R1473" s="5">
        <f t="shared" si="134"/>
        <v>5.38</v>
      </c>
      <c r="S1473" s="5">
        <f t="shared" si="135"/>
        <v>19.89</v>
      </c>
      <c r="T1473" s="6">
        <f t="shared" si="136"/>
        <v>0.78709932726553233</v>
      </c>
      <c r="U1473" s="5">
        <v>0</v>
      </c>
      <c r="V1473">
        <v>0</v>
      </c>
      <c r="W1473" s="5">
        <f t="shared" si="137"/>
        <v>0</v>
      </c>
      <c r="X1473" s="5">
        <v>24.3</v>
      </c>
      <c r="Y1473" t="s">
        <v>1319</v>
      </c>
      <c r="Z1473" t="s">
        <v>3201</v>
      </c>
      <c r="AA1473" t="s">
        <v>1321</v>
      </c>
      <c r="AB1473" t="s">
        <v>1344</v>
      </c>
      <c r="AC1473" t="s">
        <v>1323</v>
      </c>
      <c r="AD1473" t="s">
        <v>62</v>
      </c>
      <c r="AE1473" s="4">
        <v>1</v>
      </c>
      <c r="AF1473">
        <v>1</v>
      </c>
    </row>
    <row r="1474" spans="1:32" ht="15" customHeight="1" x14ac:dyDescent="0.25">
      <c r="A1474">
        <v>1473</v>
      </c>
      <c r="B1474" t="s">
        <v>3200</v>
      </c>
      <c r="C1474">
        <v>20230418</v>
      </c>
      <c r="D1474">
        <v>20230419</v>
      </c>
      <c r="E1474">
        <v>180</v>
      </c>
      <c r="F1474">
        <v>12</v>
      </c>
      <c r="G1474">
        <v>11</v>
      </c>
      <c r="H1474">
        <v>11</v>
      </c>
      <c r="I1474">
        <v>6</v>
      </c>
      <c r="J1474">
        <v>1</v>
      </c>
      <c r="K1474" t="s">
        <v>1325</v>
      </c>
      <c r="L1474">
        <v>0</v>
      </c>
      <c r="M1474" s="5">
        <v>50.54</v>
      </c>
      <c r="N1474" s="6">
        <v>0</v>
      </c>
      <c r="O1474" s="5">
        <f t="shared" ref="O1474:O1537" si="138">M1474*(1-N1474)</f>
        <v>50.54</v>
      </c>
      <c r="P1474" s="5">
        <f t="shared" ref="P1474:P1537" si="139">L1474*O1474</f>
        <v>0</v>
      </c>
      <c r="Q1474" s="5">
        <v>13.84</v>
      </c>
      <c r="R1474" s="5">
        <f t="shared" ref="R1474:R1537" si="140">MAX(L1474-V1474,0)*Q1474</f>
        <v>0</v>
      </c>
      <c r="S1474" s="5">
        <f t="shared" ref="S1474:S1537" si="141">P1474-W1474-R1474-U1474</f>
        <v>0</v>
      </c>
      <c r="T1474" s="6">
        <f t="shared" ref="T1474:T1537" si="142">IFERROR(S1474/(P1474-W1474),0)</f>
        <v>0</v>
      </c>
      <c r="U1474" s="5">
        <v>0</v>
      </c>
      <c r="V1474">
        <v>0</v>
      </c>
      <c r="W1474" s="5">
        <f t="shared" ref="W1474:W1537" si="143">V1474*O1474</f>
        <v>0</v>
      </c>
      <c r="X1474" s="5">
        <v>0</v>
      </c>
      <c r="Y1474" t="s">
        <v>1319</v>
      </c>
      <c r="Z1474" t="s">
        <v>3201</v>
      </c>
      <c r="AA1474" t="s">
        <v>1321</v>
      </c>
      <c r="AB1474" t="s">
        <v>1344</v>
      </c>
      <c r="AC1474" t="s">
        <v>1323</v>
      </c>
      <c r="AD1474" t="s">
        <v>62</v>
      </c>
      <c r="AE1474" s="4">
        <v>1</v>
      </c>
      <c r="AF1474">
        <v>1</v>
      </c>
    </row>
    <row r="1475" spans="1:32" ht="15" customHeight="1" x14ac:dyDescent="0.25">
      <c r="A1475">
        <v>1474</v>
      </c>
      <c r="B1475" t="s">
        <v>3202</v>
      </c>
      <c r="C1475">
        <v>20241129</v>
      </c>
      <c r="D1475">
        <v>20241129</v>
      </c>
      <c r="E1475">
        <v>50</v>
      </c>
      <c r="F1475">
        <v>7</v>
      </c>
      <c r="G1475">
        <v>17</v>
      </c>
      <c r="H1475">
        <v>12</v>
      </c>
      <c r="I1475">
        <v>1</v>
      </c>
      <c r="J1475">
        <v>5</v>
      </c>
      <c r="K1475" t="s">
        <v>1325</v>
      </c>
      <c r="L1475">
        <v>8</v>
      </c>
      <c r="M1475" s="5">
        <v>782.05</v>
      </c>
      <c r="N1475" s="6">
        <v>0.15790000000000001</v>
      </c>
      <c r="O1475" s="5">
        <f t="shared" si="138"/>
        <v>658.56430499999988</v>
      </c>
      <c r="P1475" s="5">
        <f t="shared" si="139"/>
        <v>5268.514439999999</v>
      </c>
      <c r="Q1475" s="5">
        <v>464.38</v>
      </c>
      <c r="R1475" s="5">
        <f t="shared" si="140"/>
        <v>3715.04</v>
      </c>
      <c r="S1475" s="5">
        <f t="shared" si="141"/>
        <v>1508.054439999999</v>
      </c>
      <c r="T1475" s="6">
        <f t="shared" si="142"/>
        <v>0.28623902566356052</v>
      </c>
      <c r="U1475" s="5">
        <v>45.42</v>
      </c>
      <c r="V1475">
        <v>0</v>
      </c>
      <c r="W1475" s="5">
        <f t="shared" si="143"/>
        <v>0</v>
      </c>
      <c r="X1475" s="5">
        <v>5017.63</v>
      </c>
      <c r="Y1475" t="s">
        <v>1319</v>
      </c>
      <c r="Z1475" t="s">
        <v>3203</v>
      </c>
      <c r="AA1475" t="s">
        <v>1321</v>
      </c>
      <c r="AB1475" t="s">
        <v>1344</v>
      </c>
      <c r="AC1475" t="s">
        <v>1323</v>
      </c>
      <c r="AD1475" t="s">
        <v>79</v>
      </c>
      <c r="AE1475" s="4">
        <v>0.74</v>
      </c>
      <c r="AF1475">
        <v>1</v>
      </c>
    </row>
    <row r="1476" spans="1:32" ht="15" customHeight="1" x14ac:dyDescent="0.25">
      <c r="A1476">
        <v>1475</v>
      </c>
      <c r="B1476" t="s">
        <v>3204</v>
      </c>
      <c r="C1476">
        <v>20230917</v>
      </c>
      <c r="D1476">
        <v>20230924</v>
      </c>
      <c r="E1476">
        <v>444</v>
      </c>
      <c r="F1476">
        <v>6</v>
      </c>
      <c r="G1476">
        <v>18</v>
      </c>
      <c r="H1476">
        <v>13</v>
      </c>
      <c r="I1476">
        <v>2</v>
      </c>
      <c r="J1476">
        <v>1</v>
      </c>
      <c r="K1476" t="s">
        <v>1325</v>
      </c>
      <c r="L1476">
        <v>1</v>
      </c>
      <c r="M1476" s="5">
        <v>129.02000000000001</v>
      </c>
      <c r="N1476" s="6">
        <v>0</v>
      </c>
      <c r="O1476" s="5">
        <f t="shared" si="138"/>
        <v>129.02000000000001</v>
      </c>
      <c r="P1476" s="5">
        <f t="shared" si="139"/>
        <v>129.02000000000001</v>
      </c>
      <c r="Q1476" s="5">
        <v>77.489999999999995</v>
      </c>
      <c r="R1476" s="5">
        <f t="shared" si="140"/>
        <v>77.489999999999995</v>
      </c>
      <c r="S1476" s="5">
        <f t="shared" si="141"/>
        <v>43.070000000000014</v>
      </c>
      <c r="T1476" s="6">
        <f t="shared" si="142"/>
        <v>0.33382421330026363</v>
      </c>
      <c r="U1476" s="5">
        <v>8.4600000000000009</v>
      </c>
      <c r="V1476">
        <v>0</v>
      </c>
      <c r="W1476" s="5">
        <f t="shared" si="143"/>
        <v>0</v>
      </c>
      <c r="X1476" s="5">
        <v>131.65</v>
      </c>
      <c r="Y1476" t="s">
        <v>1319</v>
      </c>
      <c r="Z1476" t="s">
        <v>3205</v>
      </c>
      <c r="AA1476" t="s">
        <v>1321</v>
      </c>
      <c r="AB1476" t="s">
        <v>1322</v>
      </c>
      <c r="AC1476" t="s">
        <v>1323</v>
      </c>
      <c r="AD1476" t="s">
        <v>91</v>
      </c>
      <c r="AE1476" s="4">
        <v>1.0900000000000001</v>
      </c>
      <c r="AF1476">
        <v>1</v>
      </c>
    </row>
    <row r="1477" spans="1:32" ht="15" customHeight="1" x14ac:dyDescent="0.25">
      <c r="A1477">
        <v>1476</v>
      </c>
      <c r="B1477" t="s">
        <v>3206</v>
      </c>
      <c r="C1477">
        <v>20240815</v>
      </c>
      <c r="D1477">
        <v>20240821</v>
      </c>
      <c r="E1477">
        <v>587</v>
      </c>
      <c r="F1477">
        <v>11</v>
      </c>
      <c r="G1477">
        <v>31</v>
      </c>
      <c r="H1477">
        <v>14</v>
      </c>
      <c r="I1477">
        <v>6</v>
      </c>
      <c r="J1477">
        <v>1</v>
      </c>
      <c r="K1477" t="s">
        <v>1325</v>
      </c>
      <c r="L1477">
        <v>10</v>
      </c>
      <c r="M1477" s="5">
        <v>132.16999999999999</v>
      </c>
      <c r="N1477" s="6">
        <v>0</v>
      </c>
      <c r="O1477" s="5">
        <f t="shared" si="138"/>
        <v>132.16999999999999</v>
      </c>
      <c r="P1477" s="5">
        <f t="shared" si="139"/>
        <v>1321.6999999999998</v>
      </c>
      <c r="Q1477" s="5">
        <v>21.62</v>
      </c>
      <c r="R1477" s="5">
        <f t="shared" si="140"/>
        <v>216.20000000000002</v>
      </c>
      <c r="S1477" s="5">
        <f t="shared" si="141"/>
        <v>1105.4999999999998</v>
      </c>
      <c r="T1477" s="6">
        <f t="shared" si="142"/>
        <v>0.83642278883256405</v>
      </c>
      <c r="U1477" s="5">
        <v>0</v>
      </c>
      <c r="V1477">
        <v>0</v>
      </c>
      <c r="W1477" s="5">
        <f t="shared" si="143"/>
        <v>0</v>
      </c>
      <c r="X1477" s="5">
        <v>1391.26</v>
      </c>
      <c r="Y1477" t="s">
        <v>1319</v>
      </c>
      <c r="Z1477" t="s">
        <v>3207</v>
      </c>
      <c r="AA1477" t="s">
        <v>1333</v>
      </c>
      <c r="AB1477" t="s">
        <v>1322</v>
      </c>
      <c r="AC1477" t="s">
        <v>1323</v>
      </c>
      <c r="AD1477" t="s">
        <v>91</v>
      </c>
      <c r="AE1477" s="4">
        <v>1.0900000000000001</v>
      </c>
      <c r="AF1477">
        <v>1</v>
      </c>
    </row>
    <row r="1478" spans="1:32" ht="15" customHeight="1" x14ac:dyDescent="0.25">
      <c r="A1478">
        <v>1477</v>
      </c>
      <c r="B1478" t="s">
        <v>3208</v>
      </c>
      <c r="C1478">
        <v>20230810</v>
      </c>
      <c r="D1478">
        <v>20230815</v>
      </c>
      <c r="E1478">
        <v>527</v>
      </c>
      <c r="F1478">
        <v>22</v>
      </c>
      <c r="G1478">
        <v>20</v>
      </c>
      <c r="H1478">
        <v>15</v>
      </c>
      <c r="I1478">
        <v>2</v>
      </c>
      <c r="J1478">
        <v>3</v>
      </c>
      <c r="K1478" t="s">
        <v>1325</v>
      </c>
      <c r="L1478">
        <v>2</v>
      </c>
      <c r="M1478" s="5">
        <v>3379.91</v>
      </c>
      <c r="N1478" s="6">
        <v>0.11940000000000001</v>
      </c>
      <c r="O1478" s="5">
        <f t="shared" si="138"/>
        <v>2976.3487460000001</v>
      </c>
      <c r="P1478" s="5">
        <f t="shared" si="139"/>
        <v>5952.6974920000002</v>
      </c>
      <c r="Q1478" s="5">
        <v>1761.59</v>
      </c>
      <c r="R1478" s="5">
        <f t="shared" si="140"/>
        <v>3523.18</v>
      </c>
      <c r="S1478" s="5">
        <f t="shared" si="141"/>
        <v>2424.5174920000004</v>
      </c>
      <c r="T1478" s="6">
        <f t="shared" si="142"/>
        <v>0.40729727913410324</v>
      </c>
      <c r="U1478" s="5">
        <v>5</v>
      </c>
      <c r="V1478">
        <v>0</v>
      </c>
      <c r="W1478" s="5">
        <f t="shared" si="143"/>
        <v>0</v>
      </c>
      <c r="X1478" s="5">
        <v>5779.32</v>
      </c>
      <c r="Y1478" t="s">
        <v>1319</v>
      </c>
      <c r="Z1478" t="s">
        <v>3209</v>
      </c>
      <c r="AA1478" t="s">
        <v>1321</v>
      </c>
      <c r="AB1478" t="s">
        <v>1344</v>
      </c>
      <c r="AC1478" t="s">
        <v>1323</v>
      </c>
      <c r="AD1478" t="s">
        <v>91</v>
      </c>
      <c r="AE1478" s="4">
        <v>1.0900000000000001</v>
      </c>
      <c r="AF1478">
        <v>1</v>
      </c>
    </row>
    <row r="1479" spans="1:32" ht="15" customHeight="1" x14ac:dyDescent="0.25">
      <c r="A1479">
        <v>1478</v>
      </c>
      <c r="B1479" t="s">
        <v>3208</v>
      </c>
      <c r="C1479">
        <v>20230810</v>
      </c>
      <c r="D1479">
        <v>20230815</v>
      </c>
      <c r="E1479">
        <v>527</v>
      </c>
      <c r="F1479">
        <v>5</v>
      </c>
      <c r="G1479">
        <v>20</v>
      </c>
      <c r="H1479">
        <v>15</v>
      </c>
      <c r="I1479">
        <v>2</v>
      </c>
      <c r="J1479">
        <v>1</v>
      </c>
      <c r="K1479" t="s">
        <v>1325</v>
      </c>
      <c r="L1479">
        <v>3</v>
      </c>
      <c r="M1479" s="5">
        <v>79.12</v>
      </c>
      <c r="N1479" s="6">
        <v>0</v>
      </c>
      <c r="O1479" s="5">
        <f t="shared" si="138"/>
        <v>79.12</v>
      </c>
      <c r="P1479" s="5">
        <f t="shared" si="139"/>
        <v>237.36</v>
      </c>
      <c r="Q1479" s="5">
        <v>42.61</v>
      </c>
      <c r="R1479" s="5">
        <f t="shared" si="140"/>
        <v>127.83</v>
      </c>
      <c r="S1479" s="5">
        <f t="shared" si="141"/>
        <v>92.940000000000012</v>
      </c>
      <c r="T1479" s="6">
        <f t="shared" si="142"/>
        <v>0.39155712841253792</v>
      </c>
      <c r="U1479" s="5">
        <v>16.59</v>
      </c>
      <c r="V1479">
        <v>0</v>
      </c>
      <c r="W1479" s="5">
        <f t="shared" si="143"/>
        <v>0</v>
      </c>
      <c r="X1479" s="5">
        <v>230.45</v>
      </c>
      <c r="Y1479" t="s">
        <v>1319</v>
      </c>
      <c r="Z1479" t="s">
        <v>3209</v>
      </c>
      <c r="AA1479" t="s">
        <v>1321</v>
      </c>
      <c r="AB1479" t="s">
        <v>1344</v>
      </c>
      <c r="AC1479" t="s">
        <v>1323</v>
      </c>
      <c r="AD1479" t="s">
        <v>91</v>
      </c>
      <c r="AE1479" s="4">
        <v>1.0900000000000001</v>
      </c>
      <c r="AF1479">
        <v>1</v>
      </c>
    </row>
    <row r="1480" spans="1:32" ht="15" customHeight="1" x14ac:dyDescent="0.25">
      <c r="A1480">
        <v>1479</v>
      </c>
      <c r="B1480" t="s">
        <v>3208</v>
      </c>
      <c r="C1480">
        <v>20230810</v>
      </c>
      <c r="D1480">
        <v>20230815</v>
      </c>
      <c r="E1480">
        <v>527</v>
      </c>
      <c r="F1480">
        <v>4</v>
      </c>
      <c r="G1480">
        <v>20</v>
      </c>
      <c r="H1480">
        <v>15</v>
      </c>
      <c r="I1480">
        <v>2</v>
      </c>
      <c r="J1480">
        <v>1</v>
      </c>
      <c r="K1480" t="s">
        <v>1325</v>
      </c>
      <c r="L1480">
        <v>2</v>
      </c>
      <c r="M1480" s="5">
        <v>789.18</v>
      </c>
      <c r="N1480" s="6">
        <v>0</v>
      </c>
      <c r="O1480" s="5">
        <f t="shared" si="138"/>
        <v>789.18</v>
      </c>
      <c r="P1480" s="5">
        <f t="shared" si="139"/>
        <v>1578.36</v>
      </c>
      <c r="Q1480" s="5">
        <v>423.6</v>
      </c>
      <c r="R1480" s="5">
        <f t="shared" si="140"/>
        <v>847.2</v>
      </c>
      <c r="S1480" s="5">
        <f t="shared" si="141"/>
        <v>709.3599999999999</v>
      </c>
      <c r="T1480" s="6">
        <f t="shared" si="142"/>
        <v>0.44942852074304973</v>
      </c>
      <c r="U1480" s="5">
        <v>21.8</v>
      </c>
      <c r="V1480">
        <v>0</v>
      </c>
      <c r="W1480" s="5">
        <f t="shared" si="143"/>
        <v>0</v>
      </c>
      <c r="X1480" s="5">
        <v>1532.39</v>
      </c>
      <c r="Y1480" t="s">
        <v>1319</v>
      </c>
      <c r="Z1480" t="s">
        <v>3209</v>
      </c>
      <c r="AA1480" t="s">
        <v>1321</v>
      </c>
      <c r="AB1480" t="s">
        <v>1344</v>
      </c>
      <c r="AC1480" t="s">
        <v>1323</v>
      </c>
      <c r="AD1480" t="s">
        <v>91</v>
      </c>
      <c r="AE1480" s="4">
        <v>1.0900000000000001</v>
      </c>
      <c r="AF1480">
        <v>1</v>
      </c>
    </row>
    <row r="1481" spans="1:32" ht="15" customHeight="1" x14ac:dyDescent="0.25">
      <c r="A1481">
        <v>1480</v>
      </c>
      <c r="B1481" t="s">
        <v>3210</v>
      </c>
      <c r="C1481">
        <v>20250126</v>
      </c>
      <c r="D1481">
        <v>20250130</v>
      </c>
      <c r="E1481">
        <v>32</v>
      </c>
      <c r="F1481">
        <v>5</v>
      </c>
      <c r="G1481">
        <v>5</v>
      </c>
      <c r="H1481">
        <v>4</v>
      </c>
      <c r="I1481">
        <v>1</v>
      </c>
      <c r="J1481">
        <v>1</v>
      </c>
      <c r="K1481" t="s">
        <v>1325</v>
      </c>
      <c r="L1481">
        <v>16</v>
      </c>
      <c r="M1481" s="5">
        <v>76.760000000000005</v>
      </c>
      <c r="N1481" s="6">
        <v>0</v>
      </c>
      <c r="O1481" s="5">
        <f t="shared" si="138"/>
        <v>76.760000000000005</v>
      </c>
      <c r="P1481" s="5">
        <f t="shared" si="139"/>
        <v>1228.1600000000001</v>
      </c>
      <c r="Q1481" s="5">
        <v>42.18</v>
      </c>
      <c r="R1481" s="5">
        <f t="shared" si="140"/>
        <v>674.88</v>
      </c>
      <c r="S1481" s="5">
        <f t="shared" si="141"/>
        <v>367.82000000000005</v>
      </c>
      <c r="T1481" s="6">
        <f t="shared" si="142"/>
        <v>0.29948866597186036</v>
      </c>
      <c r="U1481" s="5">
        <v>185.46</v>
      </c>
      <c r="V1481">
        <v>0</v>
      </c>
      <c r="W1481" s="5">
        <f t="shared" si="143"/>
        <v>0</v>
      </c>
      <c r="X1481" s="5">
        <v>1240.57</v>
      </c>
      <c r="Y1481" t="s">
        <v>1319</v>
      </c>
      <c r="Z1481" t="s">
        <v>3211</v>
      </c>
      <c r="AA1481" t="s">
        <v>1333</v>
      </c>
      <c r="AB1481" t="s">
        <v>1344</v>
      </c>
      <c r="AC1481" t="s">
        <v>1323</v>
      </c>
      <c r="AD1481" t="s">
        <v>62</v>
      </c>
      <c r="AE1481" s="4">
        <v>1</v>
      </c>
      <c r="AF1481">
        <v>1</v>
      </c>
    </row>
    <row r="1482" spans="1:32" ht="15" customHeight="1" x14ac:dyDescent="0.25">
      <c r="A1482">
        <v>1481</v>
      </c>
      <c r="B1482" t="s">
        <v>3212</v>
      </c>
      <c r="C1482">
        <v>20230724</v>
      </c>
      <c r="D1482">
        <v>20230727</v>
      </c>
      <c r="E1482">
        <v>217</v>
      </c>
      <c r="F1482">
        <v>8</v>
      </c>
      <c r="G1482">
        <v>6</v>
      </c>
      <c r="H1482">
        <v>5</v>
      </c>
      <c r="I1482">
        <v>6</v>
      </c>
      <c r="J1482">
        <v>1</v>
      </c>
      <c r="K1482" t="s">
        <v>1325</v>
      </c>
      <c r="L1482">
        <v>3</v>
      </c>
      <c r="M1482" s="5">
        <v>1178.19</v>
      </c>
      <c r="N1482" s="6">
        <v>0</v>
      </c>
      <c r="O1482" s="5">
        <f t="shared" si="138"/>
        <v>1178.19</v>
      </c>
      <c r="P1482" s="5">
        <f t="shared" si="139"/>
        <v>3534.57</v>
      </c>
      <c r="Q1482" s="5">
        <v>784.46</v>
      </c>
      <c r="R1482" s="5">
        <f t="shared" si="140"/>
        <v>2353.38</v>
      </c>
      <c r="S1482" s="5">
        <f t="shared" si="141"/>
        <v>1137.8600000000001</v>
      </c>
      <c r="T1482" s="6">
        <f t="shared" si="142"/>
        <v>0.32192317594502301</v>
      </c>
      <c r="U1482" s="5">
        <v>43.33</v>
      </c>
      <c r="V1482">
        <v>0</v>
      </c>
      <c r="W1482" s="5">
        <f t="shared" si="143"/>
        <v>0</v>
      </c>
      <c r="X1482" s="5">
        <v>3720.6</v>
      </c>
      <c r="Y1482" t="s">
        <v>1319</v>
      </c>
      <c r="Z1482" t="s">
        <v>3213</v>
      </c>
      <c r="AA1482" t="s">
        <v>1321</v>
      </c>
      <c r="AB1482" t="s">
        <v>1327</v>
      </c>
      <c r="AC1482" t="s">
        <v>1323</v>
      </c>
      <c r="AD1482" t="s">
        <v>62</v>
      </c>
      <c r="AE1482" s="4">
        <v>1</v>
      </c>
      <c r="AF1482">
        <v>1</v>
      </c>
    </row>
    <row r="1483" spans="1:32" ht="15" customHeight="1" x14ac:dyDescent="0.25">
      <c r="A1483">
        <v>1482</v>
      </c>
      <c r="B1483" t="s">
        <v>3214</v>
      </c>
      <c r="C1483">
        <v>20230804</v>
      </c>
      <c r="D1483">
        <v>20230806</v>
      </c>
      <c r="E1483">
        <v>370</v>
      </c>
      <c r="F1483">
        <v>22</v>
      </c>
      <c r="G1483">
        <v>23</v>
      </c>
      <c r="H1483">
        <v>18</v>
      </c>
      <c r="I1483">
        <v>2</v>
      </c>
      <c r="J1483">
        <v>1</v>
      </c>
      <c r="K1483" t="s">
        <v>1325</v>
      </c>
      <c r="L1483">
        <v>5</v>
      </c>
      <c r="M1483" s="5">
        <v>3473.64</v>
      </c>
      <c r="N1483" s="6">
        <v>0</v>
      </c>
      <c r="O1483" s="5">
        <f t="shared" si="138"/>
        <v>3473.64</v>
      </c>
      <c r="P1483" s="5">
        <f t="shared" si="139"/>
        <v>17368.2</v>
      </c>
      <c r="Q1483" s="5">
        <v>1817.12</v>
      </c>
      <c r="R1483" s="5">
        <f t="shared" si="140"/>
        <v>9085.5999999999985</v>
      </c>
      <c r="S1483" s="5">
        <f t="shared" si="141"/>
        <v>8261.2500000000018</v>
      </c>
      <c r="T1483" s="6">
        <f t="shared" si="142"/>
        <v>0.4756537810481225</v>
      </c>
      <c r="U1483" s="5">
        <v>21.35</v>
      </c>
      <c r="V1483">
        <v>0</v>
      </c>
      <c r="W1483" s="5">
        <f t="shared" si="143"/>
        <v>0</v>
      </c>
      <c r="X1483" s="5">
        <v>16862.330000000002</v>
      </c>
      <c r="Y1483" t="s">
        <v>1319</v>
      </c>
      <c r="Z1483" t="s">
        <v>3215</v>
      </c>
      <c r="AA1483" t="s">
        <v>1321</v>
      </c>
      <c r="AB1483" t="s">
        <v>1344</v>
      </c>
      <c r="AC1483" t="s">
        <v>1323</v>
      </c>
      <c r="AD1483" t="s">
        <v>99</v>
      </c>
      <c r="AE1483" s="4">
        <v>1.27</v>
      </c>
      <c r="AF1483">
        <v>1</v>
      </c>
    </row>
    <row r="1484" spans="1:32" ht="15" customHeight="1" x14ac:dyDescent="0.25">
      <c r="A1484">
        <v>1483</v>
      </c>
      <c r="B1484" t="s">
        <v>3216</v>
      </c>
      <c r="C1484">
        <v>20241207</v>
      </c>
      <c r="D1484">
        <v>20241208</v>
      </c>
      <c r="E1484">
        <v>711</v>
      </c>
      <c r="F1484">
        <v>11</v>
      </c>
      <c r="G1484">
        <v>35</v>
      </c>
      <c r="H1484">
        <v>31</v>
      </c>
      <c r="I1484">
        <v>2</v>
      </c>
      <c r="J1484">
        <v>1</v>
      </c>
      <c r="K1484" t="s">
        <v>1325</v>
      </c>
      <c r="L1484">
        <v>20</v>
      </c>
      <c r="M1484" s="5">
        <v>126.72</v>
      </c>
      <c r="N1484" s="6">
        <v>0</v>
      </c>
      <c r="O1484" s="5">
        <f t="shared" si="138"/>
        <v>126.72</v>
      </c>
      <c r="P1484" s="5">
        <f t="shared" si="139"/>
        <v>2534.4</v>
      </c>
      <c r="Q1484" s="5">
        <v>22.85</v>
      </c>
      <c r="R1484" s="5">
        <f t="shared" si="140"/>
        <v>457</v>
      </c>
      <c r="S1484" s="5">
        <f t="shared" si="141"/>
        <v>2077.4</v>
      </c>
      <c r="T1484" s="6">
        <f t="shared" si="142"/>
        <v>0.81968118686868685</v>
      </c>
      <c r="U1484" s="5">
        <v>0</v>
      </c>
      <c r="V1484">
        <v>0</v>
      </c>
      <c r="W1484" s="5">
        <f t="shared" si="143"/>
        <v>0</v>
      </c>
      <c r="X1484" s="5">
        <v>2368.6</v>
      </c>
      <c r="Y1484" t="s">
        <v>1319</v>
      </c>
      <c r="Z1484" t="s">
        <v>3217</v>
      </c>
      <c r="AA1484" t="s">
        <v>1333</v>
      </c>
      <c r="AB1484" t="s">
        <v>1327</v>
      </c>
      <c r="AC1484" t="s">
        <v>1360</v>
      </c>
      <c r="AD1484" t="s">
        <v>121</v>
      </c>
      <c r="AE1484" s="4">
        <v>0.66</v>
      </c>
      <c r="AF1484">
        <v>1</v>
      </c>
    </row>
    <row r="1485" spans="1:32" ht="15" customHeight="1" x14ac:dyDescent="0.25">
      <c r="A1485">
        <v>1484</v>
      </c>
      <c r="B1485" t="s">
        <v>3216</v>
      </c>
      <c r="C1485">
        <v>20241207</v>
      </c>
      <c r="D1485">
        <v>20241208</v>
      </c>
      <c r="E1485">
        <v>711</v>
      </c>
      <c r="F1485">
        <v>9</v>
      </c>
      <c r="G1485">
        <v>35</v>
      </c>
      <c r="H1485">
        <v>31</v>
      </c>
      <c r="I1485">
        <v>2</v>
      </c>
      <c r="J1485">
        <v>1</v>
      </c>
      <c r="K1485" t="s">
        <v>1325</v>
      </c>
      <c r="L1485">
        <v>0</v>
      </c>
      <c r="M1485" s="5">
        <v>412.86</v>
      </c>
      <c r="N1485" s="6">
        <v>0</v>
      </c>
      <c r="O1485" s="5">
        <f t="shared" si="138"/>
        <v>412.86</v>
      </c>
      <c r="P1485" s="5">
        <f t="shared" si="139"/>
        <v>0</v>
      </c>
      <c r="Q1485" s="5">
        <v>261.20999999999998</v>
      </c>
      <c r="R1485" s="5">
        <f t="shared" si="140"/>
        <v>0</v>
      </c>
      <c r="S1485" s="5">
        <f t="shared" si="141"/>
        <v>-5</v>
      </c>
      <c r="T1485" s="6">
        <f t="shared" si="142"/>
        <v>0</v>
      </c>
      <c r="U1485" s="5">
        <v>5</v>
      </c>
      <c r="V1485">
        <v>0</v>
      </c>
      <c r="W1485" s="5">
        <f t="shared" si="143"/>
        <v>0</v>
      </c>
      <c r="X1485" s="5">
        <v>0</v>
      </c>
      <c r="Y1485" t="s">
        <v>1319</v>
      </c>
      <c r="Z1485" t="s">
        <v>3217</v>
      </c>
      <c r="AA1485" t="s">
        <v>1333</v>
      </c>
      <c r="AB1485" t="s">
        <v>1327</v>
      </c>
      <c r="AC1485" t="s">
        <v>1360</v>
      </c>
      <c r="AD1485" t="s">
        <v>121</v>
      </c>
      <c r="AE1485" s="4">
        <v>0.66</v>
      </c>
      <c r="AF1485">
        <v>1</v>
      </c>
    </row>
    <row r="1486" spans="1:32" ht="15" customHeight="1" x14ac:dyDescent="0.25">
      <c r="A1486">
        <v>1485</v>
      </c>
      <c r="B1486" t="s">
        <v>3216</v>
      </c>
      <c r="C1486">
        <v>20241207</v>
      </c>
      <c r="D1486">
        <v>20241208</v>
      </c>
      <c r="E1486">
        <v>711</v>
      </c>
      <c r="F1486">
        <v>1</v>
      </c>
      <c r="G1486">
        <v>35</v>
      </c>
      <c r="H1486">
        <v>31</v>
      </c>
      <c r="I1486">
        <v>2</v>
      </c>
      <c r="J1486">
        <v>4</v>
      </c>
      <c r="K1486" t="s">
        <v>1325</v>
      </c>
      <c r="L1486">
        <v>0</v>
      </c>
      <c r="M1486" s="5">
        <v>1255.96</v>
      </c>
      <c r="N1486" s="6">
        <v>0.1203</v>
      </c>
      <c r="O1486" s="5">
        <f t="shared" si="138"/>
        <v>1104.8680120000001</v>
      </c>
      <c r="P1486" s="5">
        <f t="shared" si="139"/>
        <v>0</v>
      </c>
      <c r="Q1486" s="5">
        <v>648.52</v>
      </c>
      <c r="R1486" s="5">
        <f t="shared" si="140"/>
        <v>0</v>
      </c>
      <c r="S1486" s="5">
        <f t="shared" si="141"/>
        <v>-5</v>
      </c>
      <c r="T1486" s="6">
        <f t="shared" si="142"/>
        <v>0</v>
      </c>
      <c r="U1486" s="5">
        <v>5</v>
      </c>
      <c r="V1486">
        <v>0</v>
      </c>
      <c r="W1486" s="5">
        <f t="shared" si="143"/>
        <v>0</v>
      </c>
      <c r="X1486" s="5">
        <v>0</v>
      </c>
      <c r="Y1486" t="s">
        <v>1319</v>
      </c>
      <c r="Z1486" t="s">
        <v>3217</v>
      </c>
      <c r="AA1486" t="s">
        <v>1333</v>
      </c>
      <c r="AB1486" t="s">
        <v>1327</v>
      </c>
      <c r="AC1486" t="s">
        <v>1360</v>
      </c>
      <c r="AD1486" t="s">
        <v>121</v>
      </c>
      <c r="AE1486" s="4">
        <v>0.66</v>
      </c>
      <c r="AF1486">
        <v>1</v>
      </c>
    </row>
    <row r="1487" spans="1:32" ht="15" customHeight="1" x14ac:dyDescent="0.25">
      <c r="A1487">
        <v>1486</v>
      </c>
      <c r="B1487" t="s">
        <v>3218</v>
      </c>
      <c r="C1487">
        <v>20240525</v>
      </c>
      <c r="D1487">
        <v>20240525</v>
      </c>
      <c r="E1487">
        <v>700</v>
      </c>
      <c r="F1487">
        <v>15</v>
      </c>
      <c r="G1487">
        <v>44</v>
      </c>
      <c r="H1487">
        <v>32</v>
      </c>
      <c r="I1487">
        <v>5</v>
      </c>
      <c r="J1487">
        <v>1</v>
      </c>
      <c r="K1487" t="s">
        <v>1325</v>
      </c>
      <c r="L1487">
        <v>2</v>
      </c>
      <c r="M1487" s="5">
        <v>76.44</v>
      </c>
      <c r="N1487" s="6">
        <v>0</v>
      </c>
      <c r="O1487" s="5">
        <f t="shared" si="138"/>
        <v>76.44</v>
      </c>
      <c r="P1487" s="5">
        <f t="shared" si="139"/>
        <v>152.88</v>
      </c>
      <c r="Q1487" s="5">
        <v>19.100000000000001</v>
      </c>
      <c r="R1487" s="5">
        <f t="shared" si="140"/>
        <v>38.200000000000003</v>
      </c>
      <c r="S1487" s="5">
        <f t="shared" si="141"/>
        <v>114.67999999999999</v>
      </c>
      <c r="T1487" s="6">
        <f t="shared" si="142"/>
        <v>0.75013082155939292</v>
      </c>
      <c r="U1487" s="5">
        <v>0</v>
      </c>
      <c r="V1487">
        <v>0</v>
      </c>
      <c r="W1487" s="5">
        <f t="shared" si="143"/>
        <v>0</v>
      </c>
      <c r="X1487" s="5">
        <v>151.37</v>
      </c>
      <c r="Y1487" t="s">
        <v>1319</v>
      </c>
      <c r="Z1487" t="s">
        <v>3219</v>
      </c>
      <c r="AA1487" t="s">
        <v>1321</v>
      </c>
      <c r="AB1487" t="s">
        <v>1327</v>
      </c>
      <c r="AC1487" t="s">
        <v>1323</v>
      </c>
      <c r="AD1487" t="s">
        <v>136</v>
      </c>
      <c r="AE1487" s="4">
        <v>1.2E-2</v>
      </c>
      <c r="AF1487">
        <v>1</v>
      </c>
    </row>
    <row r="1488" spans="1:32" ht="15" customHeight="1" x14ac:dyDescent="0.25">
      <c r="A1488">
        <v>1487</v>
      </c>
      <c r="B1488" t="s">
        <v>3218</v>
      </c>
      <c r="C1488">
        <v>20240525</v>
      </c>
      <c r="D1488">
        <v>20240525</v>
      </c>
      <c r="E1488">
        <v>700</v>
      </c>
      <c r="F1488">
        <v>13</v>
      </c>
      <c r="G1488">
        <v>44</v>
      </c>
      <c r="H1488">
        <v>32</v>
      </c>
      <c r="I1488">
        <v>5</v>
      </c>
      <c r="J1488">
        <v>1</v>
      </c>
      <c r="K1488" t="s">
        <v>1325</v>
      </c>
      <c r="L1488">
        <v>10</v>
      </c>
      <c r="M1488" s="5">
        <v>26.2</v>
      </c>
      <c r="N1488" s="6">
        <v>0</v>
      </c>
      <c r="O1488" s="5">
        <f t="shared" si="138"/>
        <v>26.2</v>
      </c>
      <c r="P1488" s="5">
        <f t="shared" si="139"/>
        <v>262</v>
      </c>
      <c r="Q1488" s="5">
        <v>3.37</v>
      </c>
      <c r="R1488" s="5">
        <f t="shared" si="140"/>
        <v>33.700000000000003</v>
      </c>
      <c r="S1488" s="5">
        <f t="shared" si="141"/>
        <v>228.3</v>
      </c>
      <c r="T1488" s="6">
        <f t="shared" si="142"/>
        <v>0.87137404580152678</v>
      </c>
      <c r="U1488" s="5">
        <v>0</v>
      </c>
      <c r="V1488">
        <v>0</v>
      </c>
      <c r="W1488" s="5">
        <f t="shared" si="143"/>
        <v>0</v>
      </c>
      <c r="X1488" s="5">
        <v>259.41000000000003</v>
      </c>
      <c r="Y1488" t="s">
        <v>1319</v>
      </c>
      <c r="Z1488" t="s">
        <v>3219</v>
      </c>
      <c r="AA1488" t="s">
        <v>1321</v>
      </c>
      <c r="AB1488" t="s">
        <v>1327</v>
      </c>
      <c r="AC1488" t="s">
        <v>1323</v>
      </c>
      <c r="AD1488" t="s">
        <v>136</v>
      </c>
      <c r="AE1488" s="4">
        <v>1.2E-2</v>
      </c>
      <c r="AF1488">
        <v>1</v>
      </c>
    </row>
    <row r="1489" spans="1:32" ht="15" customHeight="1" x14ac:dyDescent="0.25">
      <c r="A1489">
        <v>1488</v>
      </c>
      <c r="B1489" t="s">
        <v>3218</v>
      </c>
      <c r="C1489">
        <v>20240525</v>
      </c>
      <c r="D1489">
        <v>20240525</v>
      </c>
      <c r="E1489">
        <v>700</v>
      </c>
      <c r="F1489">
        <v>10</v>
      </c>
      <c r="G1489">
        <v>44</v>
      </c>
      <c r="H1489">
        <v>32</v>
      </c>
      <c r="I1489">
        <v>5</v>
      </c>
      <c r="J1489">
        <v>1</v>
      </c>
      <c r="K1489" t="s">
        <v>1325</v>
      </c>
      <c r="L1489">
        <v>1</v>
      </c>
      <c r="M1489" s="5">
        <v>1586.87</v>
      </c>
      <c r="N1489" s="6">
        <v>0</v>
      </c>
      <c r="O1489" s="5">
        <f t="shared" si="138"/>
        <v>1586.87</v>
      </c>
      <c r="P1489" s="5">
        <f t="shared" si="139"/>
        <v>1586.87</v>
      </c>
      <c r="Q1489" s="5">
        <v>1111.7</v>
      </c>
      <c r="R1489" s="5">
        <f t="shared" si="140"/>
        <v>1111.7</v>
      </c>
      <c r="S1489" s="5">
        <f t="shared" si="141"/>
        <v>470.16999999999985</v>
      </c>
      <c r="T1489" s="6">
        <f t="shared" si="142"/>
        <v>0.29628766061492112</v>
      </c>
      <c r="U1489" s="5">
        <v>5</v>
      </c>
      <c r="V1489">
        <v>0</v>
      </c>
      <c r="W1489" s="5">
        <f t="shared" si="143"/>
        <v>0</v>
      </c>
      <c r="X1489" s="5">
        <v>1571.16</v>
      </c>
      <c r="Y1489" t="s">
        <v>1319</v>
      </c>
      <c r="Z1489" t="s">
        <v>3219</v>
      </c>
      <c r="AA1489" t="s">
        <v>1321</v>
      </c>
      <c r="AB1489" t="s">
        <v>1327</v>
      </c>
      <c r="AC1489" t="s">
        <v>1323</v>
      </c>
      <c r="AD1489" t="s">
        <v>136</v>
      </c>
      <c r="AE1489" s="4">
        <v>1.2E-2</v>
      </c>
      <c r="AF1489">
        <v>1</v>
      </c>
    </row>
    <row r="1490" spans="1:32" ht="15" customHeight="1" x14ac:dyDescent="0.25">
      <c r="A1490">
        <v>1489</v>
      </c>
      <c r="B1490" t="s">
        <v>3220</v>
      </c>
      <c r="C1490">
        <v>20240325</v>
      </c>
      <c r="D1490">
        <v>20240401</v>
      </c>
      <c r="E1490">
        <v>639</v>
      </c>
      <c r="F1490">
        <v>27</v>
      </c>
      <c r="G1490">
        <v>33</v>
      </c>
      <c r="H1490">
        <v>33</v>
      </c>
      <c r="I1490">
        <v>3</v>
      </c>
      <c r="J1490">
        <v>2</v>
      </c>
      <c r="K1490" t="s">
        <v>1325</v>
      </c>
      <c r="L1490">
        <v>5</v>
      </c>
      <c r="M1490" s="5">
        <v>885.07</v>
      </c>
      <c r="N1490" s="6">
        <v>0.1033</v>
      </c>
      <c r="O1490" s="5">
        <f t="shared" si="138"/>
        <v>793.64226900000006</v>
      </c>
      <c r="P1490" s="5">
        <f t="shared" si="139"/>
        <v>3968.2113450000002</v>
      </c>
      <c r="Q1490" s="5">
        <v>453.75</v>
      </c>
      <c r="R1490" s="5">
        <f t="shared" si="140"/>
        <v>2268.75</v>
      </c>
      <c r="S1490" s="5">
        <f t="shared" si="141"/>
        <v>1624.6113450000003</v>
      </c>
      <c r="T1490" s="6">
        <f t="shared" si="142"/>
        <v>0.40940645639931261</v>
      </c>
      <c r="U1490" s="5">
        <v>74.849999999999994</v>
      </c>
      <c r="V1490">
        <v>0</v>
      </c>
      <c r="W1490" s="5">
        <f t="shared" si="143"/>
        <v>0</v>
      </c>
      <c r="X1490" s="5">
        <v>3890.4</v>
      </c>
      <c r="Y1490" t="s">
        <v>1319</v>
      </c>
      <c r="Z1490" t="s">
        <v>3221</v>
      </c>
      <c r="AA1490" t="s">
        <v>1321</v>
      </c>
      <c r="AB1490" t="s">
        <v>1344</v>
      </c>
      <c r="AC1490" t="s">
        <v>1323</v>
      </c>
      <c r="AD1490" t="s">
        <v>121</v>
      </c>
      <c r="AE1490" s="4">
        <v>0.66</v>
      </c>
      <c r="AF1490">
        <v>1</v>
      </c>
    </row>
    <row r="1491" spans="1:32" ht="15" customHeight="1" x14ac:dyDescent="0.25">
      <c r="A1491">
        <v>1490</v>
      </c>
      <c r="B1491" t="s">
        <v>3222</v>
      </c>
      <c r="C1491">
        <v>20230707</v>
      </c>
      <c r="D1491">
        <v>20230713</v>
      </c>
      <c r="E1491">
        <v>154</v>
      </c>
      <c r="F1491">
        <v>19</v>
      </c>
      <c r="G1491">
        <v>15</v>
      </c>
      <c r="H1491">
        <v>10</v>
      </c>
      <c r="I1491">
        <v>6</v>
      </c>
      <c r="J1491">
        <v>1</v>
      </c>
      <c r="K1491" t="s">
        <v>1325</v>
      </c>
      <c r="L1491">
        <v>90</v>
      </c>
      <c r="M1491" s="5">
        <v>259.68</v>
      </c>
      <c r="N1491" s="6">
        <v>0</v>
      </c>
      <c r="O1491" s="5">
        <f t="shared" si="138"/>
        <v>259.68</v>
      </c>
      <c r="P1491" s="5">
        <f t="shared" si="139"/>
        <v>23371.200000000001</v>
      </c>
      <c r="Q1491" s="5">
        <v>38.409999999999997</v>
      </c>
      <c r="R1491" s="5">
        <f t="shared" si="140"/>
        <v>3456.8999999999996</v>
      </c>
      <c r="S1491" s="5">
        <f t="shared" si="141"/>
        <v>19914.300000000003</v>
      </c>
      <c r="T1491" s="6">
        <f t="shared" si="142"/>
        <v>0.85208718422674068</v>
      </c>
      <c r="U1491" s="5">
        <v>0</v>
      </c>
      <c r="V1491">
        <v>0</v>
      </c>
      <c r="W1491" s="5">
        <f t="shared" si="143"/>
        <v>0</v>
      </c>
      <c r="X1491" s="5">
        <v>24601.26</v>
      </c>
      <c r="Y1491" t="s">
        <v>1319</v>
      </c>
      <c r="Z1491" t="s">
        <v>3223</v>
      </c>
      <c r="AA1491" t="s">
        <v>1471</v>
      </c>
      <c r="AB1491" t="s">
        <v>1344</v>
      </c>
      <c r="AC1491" t="s">
        <v>1339</v>
      </c>
      <c r="AD1491" t="s">
        <v>79</v>
      </c>
      <c r="AE1491" s="4">
        <v>0.74</v>
      </c>
      <c r="AF1491">
        <v>1</v>
      </c>
    </row>
    <row r="1492" spans="1:32" ht="15" customHeight="1" x14ac:dyDescent="0.25">
      <c r="A1492">
        <v>1491</v>
      </c>
      <c r="B1492" t="s">
        <v>3224</v>
      </c>
      <c r="C1492">
        <v>20250504</v>
      </c>
      <c r="D1492">
        <v>20250509</v>
      </c>
      <c r="E1492">
        <v>14</v>
      </c>
      <c r="F1492">
        <v>26</v>
      </c>
      <c r="G1492">
        <v>1</v>
      </c>
      <c r="H1492">
        <v>11</v>
      </c>
      <c r="I1492">
        <v>1</v>
      </c>
      <c r="J1492">
        <v>1</v>
      </c>
      <c r="K1492" t="s">
        <v>1325</v>
      </c>
      <c r="L1492">
        <v>4</v>
      </c>
      <c r="M1492" s="5">
        <v>12080.38</v>
      </c>
      <c r="N1492" s="6">
        <v>0</v>
      </c>
      <c r="O1492" s="5">
        <f t="shared" si="138"/>
        <v>12080.38</v>
      </c>
      <c r="P1492" s="5">
        <f t="shared" si="139"/>
        <v>48321.52</v>
      </c>
      <c r="Q1492" s="5">
        <v>5925.83</v>
      </c>
      <c r="R1492" s="5">
        <f t="shared" si="140"/>
        <v>23703.32</v>
      </c>
      <c r="S1492" s="5">
        <f t="shared" si="141"/>
        <v>24560.499999999996</v>
      </c>
      <c r="T1492" s="6">
        <f t="shared" si="142"/>
        <v>0.50827250467286622</v>
      </c>
      <c r="U1492" s="5">
        <v>57.7</v>
      </c>
      <c r="V1492">
        <v>0</v>
      </c>
      <c r="W1492" s="5">
        <f t="shared" si="143"/>
        <v>0</v>
      </c>
      <c r="X1492" s="5">
        <v>52523.39</v>
      </c>
      <c r="Y1492" t="s">
        <v>1319</v>
      </c>
      <c r="Z1492" t="s">
        <v>3225</v>
      </c>
      <c r="AA1492" t="s">
        <v>1321</v>
      </c>
      <c r="AB1492" t="s">
        <v>1330</v>
      </c>
      <c r="AC1492" t="s">
        <v>1323</v>
      </c>
      <c r="AD1492" t="s">
        <v>62</v>
      </c>
      <c r="AE1492" s="4">
        <v>1</v>
      </c>
      <c r="AF1492">
        <v>1</v>
      </c>
    </row>
    <row r="1493" spans="1:32" ht="15" customHeight="1" x14ac:dyDescent="0.25">
      <c r="A1493">
        <v>1492</v>
      </c>
      <c r="B1493" t="s">
        <v>3226</v>
      </c>
      <c r="C1493">
        <v>20230115</v>
      </c>
      <c r="D1493">
        <v>20230119</v>
      </c>
      <c r="E1493">
        <v>137</v>
      </c>
      <c r="F1493">
        <v>10</v>
      </c>
      <c r="G1493">
        <v>17</v>
      </c>
      <c r="H1493">
        <v>12</v>
      </c>
      <c r="I1493">
        <v>2</v>
      </c>
      <c r="J1493">
        <v>1</v>
      </c>
      <c r="K1493" t="s">
        <v>1325</v>
      </c>
      <c r="L1493">
        <v>5</v>
      </c>
      <c r="M1493" s="5">
        <v>1558.79</v>
      </c>
      <c r="N1493" s="6">
        <v>0</v>
      </c>
      <c r="O1493" s="5">
        <f t="shared" si="138"/>
        <v>1558.79</v>
      </c>
      <c r="P1493" s="5">
        <f t="shared" si="139"/>
        <v>7793.95</v>
      </c>
      <c r="Q1493" s="5">
        <v>1119.5999999999999</v>
      </c>
      <c r="R1493" s="5">
        <f t="shared" si="140"/>
        <v>5598</v>
      </c>
      <c r="S1493" s="5">
        <f t="shared" si="141"/>
        <v>2145.5899999999997</v>
      </c>
      <c r="T1493" s="6">
        <f t="shared" si="142"/>
        <v>0.27528916659716829</v>
      </c>
      <c r="U1493" s="5">
        <v>50.36</v>
      </c>
      <c r="V1493">
        <v>0</v>
      </c>
      <c r="W1493" s="5">
        <f t="shared" si="143"/>
        <v>0</v>
      </c>
      <c r="X1493" s="5">
        <v>8291.44</v>
      </c>
      <c r="Y1493" t="s">
        <v>1319</v>
      </c>
      <c r="Z1493" t="s">
        <v>3227</v>
      </c>
      <c r="AA1493" t="s">
        <v>1321</v>
      </c>
      <c r="AB1493" t="s">
        <v>1330</v>
      </c>
      <c r="AC1493" t="s">
        <v>1323</v>
      </c>
      <c r="AD1493" t="s">
        <v>79</v>
      </c>
      <c r="AE1493" s="4">
        <v>0.74</v>
      </c>
      <c r="AF1493">
        <v>1</v>
      </c>
    </row>
    <row r="1494" spans="1:32" ht="15" customHeight="1" x14ac:dyDescent="0.25">
      <c r="A1494">
        <v>1493</v>
      </c>
      <c r="B1494" t="s">
        <v>3226</v>
      </c>
      <c r="C1494">
        <v>20230115</v>
      </c>
      <c r="D1494">
        <v>20230119</v>
      </c>
      <c r="E1494">
        <v>137</v>
      </c>
      <c r="F1494">
        <v>20</v>
      </c>
      <c r="G1494">
        <v>17</v>
      </c>
      <c r="H1494">
        <v>12</v>
      </c>
      <c r="I1494">
        <v>2</v>
      </c>
      <c r="J1494">
        <v>2</v>
      </c>
      <c r="K1494" t="s">
        <v>1325</v>
      </c>
      <c r="L1494">
        <v>5</v>
      </c>
      <c r="M1494" s="5">
        <v>462.9</v>
      </c>
      <c r="N1494" s="6">
        <v>6.6500000000000004E-2</v>
      </c>
      <c r="O1494" s="5">
        <f t="shared" si="138"/>
        <v>432.11714999999998</v>
      </c>
      <c r="P1494" s="5">
        <f t="shared" si="139"/>
        <v>2160.5857499999997</v>
      </c>
      <c r="Q1494" s="5">
        <v>276.83999999999997</v>
      </c>
      <c r="R1494" s="5">
        <f t="shared" si="140"/>
        <v>1384.1999999999998</v>
      </c>
      <c r="S1494" s="5">
        <f t="shared" si="141"/>
        <v>713.44574999999986</v>
      </c>
      <c r="T1494" s="6">
        <f t="shared" si="142"/>
        <v>0.33020941196154791</v>
      </c>
      <c r="U1494" s="5">
        <v>62.94</v>
      </c>
      <c r="V1494">
        <v>0</v>
      </c>
      <c r="W1494" s="5">
        <f t="shared" si="143"/>
        <v>0</v>
      </c>
      <c r="X1494" s="5">
        <v>2298.5</v>
      </c>
      <c r="Y1494" t="s">
        <v>1319</v>
      </c>
      <c r="Z1494" t="s">
        <v>3227</v>
      </c>
      <c r="AA1494" t="s">
        <v>1321</v>
      </c>
      <c r="AB1494" t="s">
        <v>1330</v>
      </c>
      <c r="AC1494" t="s">
        <v>1323</v>
      </c>
      <c r="AD1494" t="s">
        <v>79</v>
      </c>
      <c r="AE1494" s="4">
        <v>0.74</v>
      </c>
      <c r="AF1494">
        <v>1</v>
      </c>
    </row>
    <row r="1495" spans="1:32" ht="15" customHeight="1" x14ac:dyDescent="0.25">
      <c r="A1495">
        <v>1494</v>
      </c>
      <c r="B1495" t="s">
        <v>3228</v>
      </c>
      <c r="C1495">
        <v>20250919</v>
      </c>
      <c r="D1495">
        <v>20250922</v>
      </c>
      <c r="E1495">
        <v>32</v>
      </c>
      <c r="F1495">
        <v>2</v>
      </c>
      <c r="G1495">
        <v>3</v>
      </c>
      <c r="H1495">
        <v>1</v>
      </c>
      <c r="I1495">
        <v>1</v>
      </c>
      <c r="J1495">
        <v>1</v>
      </c>
      <c r="K1495" t="s">
        <v>1325</v>
      </c>
      <c r="L1495">
        <v>6</v>
      </c>
      <c r="M1495" s="5">
        <v>240.56</v>
      </c>
      <c r="N1495" s="6">
        <v>0</v>
      </c>
      <c r="O1495" s="5">
        <f t="shared" si="138"/>
        <v>240.56</v>
      </c>
      <c r="P1495" s="5">
        <f t="shared" si="139"/>
        <v>1443.3600000000001</v>
      </c>
      <c r="Q1495" s="5">
        <v>148.6</v>
      </c>
      <c r="R1495" s="5">
        <f t="shared" si="140"/>
        <v>891.59999999999991</v>
      </c>
      <c r="S1495" s="5">
        <f t="shared" si="141"/>
        <v>494.61000000000024</v>
      </c>
      <c r="T1495" s="6">
        <f t="shared" si="142"/>
        <v>0.34267958097771878</v>
      </c>
      <c r="U1495" s="5">
        <v>57.15</v>
      </c>
      <c r="V1495">
        <v>0</v>
      </c>
      <c r="W1495" s="5">
        <f t="shared" si="143"/>
        <v>0</v>
      </c>
      <c r="X1495" s="5">
        <v>1415.06</v>
      </c>
      <c r="Y1495" t="s">
        <v>1319</v>
      </c>
      <c r="Z1495" t="s">
        <v>3229</v>
      </c>
      <c r="AA1495" t="s">
        <v>1321</v>
      </c>
      <c r="AB1495" t="s">
        <v>1327</v>
      </c>
      <c r="AC1495" t="s">
        <v>1323</v>
      </c>
      <c r="AD1495" t="s">
        <v>62</v>
      </c>
      <c r="AE1495" s="4">
        <v>1</v>
      </c>
      <c r="AF1495">
        <v>1</v>
      </c>
    </row>
    <row r="1496" spans="1:32" ht="15" customHeight="1" x14ac:dyDescent="0.25">
      <c r="A1496">
        <v>1495</v>
      </c>
      <c r="B1496" t="s">
        <v>3228</v>
      </c>
      <c r="C1496">
        <v>20250919</v>
      </c>
      <c r="D1496">
        <v>20250922</v>
      </c>
      <c r="E1496">
        <v>32</v>
      </c>
      <c r="F1496">
        <v>27</v>
      </c>
      <c r="G1496">
        <v>3</v>
      </c>
      <c r="H1496">
        <v>1</v>
      </c>
      <c r="I1496">
        <v>1</v>
      </c>
      <c r="J1496">
        <v>1</v>
      </c>
      <c r="K1496" t="s">
        <v>1325</v>
      </c>
      <c r="L1496">
        <v>5</v>
      </c>
      <c r="M1496" s="5">
        <v>866.33</v>
      </c>
      <c r="N1496" s="6">
        <v>0</v>
      </c>
      <c r="O1496" s="5">
        <f t="shared" si="138"/>
        <v>866.33</v>
      </c>
      <c r="P1496" s="5">
        <f t="shared" si="139"/>
        <v>4331.6500000000005</v>
      </c>
      <c r="Q1496" s="5">
        <v>435.06</v>
      </c>
      <c r="R1496" s="5">
        <f t="shared" si="140"/>
        <v>2175.3000000000002</v>
      </c>
      <c r="S1496" s="5">
        <f t="shared" si="141"/>
        <v>2115.2900000000004</v>
      </c>
      <c r="T1496" s="6">
        <f t="shared" si="142"/>
        <v>0.48833354495400139</v>
      </c>
      <c r="U1496" s="5">
        <v>41.06</v>
      </c>
      <c r="V1496">
        <v>0</v>
      </c>
      <c r="W1496" s="5">
        <f t="shared" si="143"/>
        <v>0</v>
      </c>
      <c r="X1496" s="5">
        <v>4246.72</v>
      </c>
      <c r="Y1496" t="s">
        <v>1319</v>
      </c>
      <c r="Z1496" t="s">
        <v>3229</v>
      </c>
      <c r="AA1496" t="s">
        <v>1321</v>
      </c>
      <c r="AB1496" t="s">
        <v>1327</v>
      </c>
      <c r="AC1496" t="s">
        <v>1323</v>
      </c>
      <c r="AD1496" t="s">
        <v>62</v>
      </c>
      <c r="AE1496" s="4">
        <v>1</v>
      </c>
      <c r="AF1496">
        <v>1</v>
      </c>
    </row>
    <row r="1497" spans="1:32" ht="15" customHeight="1" x14ac:dyDescent="0.25">
      <c r="A1497">
        <v>1496</v>
      </c>
      <c r="B1497" t="s">
        <v>3228</v>
      </c>
      <c r="C1497">
        <v>20250919</v>
      </c>
      <c r="D1497">
        <v>20250922</v>
      </c>
      <c r="E1497">
        <v>32</v>
      </c>
      <c r="F1497">
        <v>11</v>
      </c>
      <c r="G1497">
        <v>3</v>
      </c>
      <c r="H1497">
        <v>1</v>
      </c>
      <c r="I1497">
        <v>1</v>
      </c>
      <c r="J1497">
        <v>1</v>
      </c>
      <c r="K1497" t="s">
        <v>1325</v>
      </c>
      <c r="L1497">
        <v>3</v>
      </c>
      <c r="M1497" s="5">
        <v>127.51</v>
      </c>
      <c r="N1497" s="6">
        <v>0</v>
      </c>
      <c r="O1497" s="5">
        <f t="shared" si="138"/>
        <v>127.51</v>
      </c>
      <c r="P1497" s="5">
        <f t="shared" si="139"/>
        <v>382.53000000000003</v>
      </c>
      <c r="Q1497" s="5">
        <v>23.34</v>
      </c>
      <c r="R1497" s="5">
        <f t="shared" si="140"/>
        <v>70.02</v>
      </c>
      <c r="S1497" s="5">
        <f t="shared" si="141"/>
        <v>312.51000000000005</v>
      </c>
      <c r="T1497" s="6">
        <f t="shared" si="142"/>
        <v>0.8169555328993805</v>
      </c>
      <c r="U1497" s="5">
        <v>0</v>
      </c>
      <c r="V1497">
        <v>0</v>
      </c>
      <c r="W1497" s="5">
        <f t="shared" si="143"/>
        <v>0</v>
      </c>
      <c r="X1497" s="5">
        <v>375.03</v>
      </c>
      <c r="Y1497" t="s">
        <v>1319</v>
      </c>
      <c r="Z1497" t="s">
        <v>3229</v>
      </c>
      <c r="AA1497" t="s">
        <v>1321</v>
      </c>
      <c r="AB1497" t="s">
        <v>1327</v>
      </c>
      <c r="AC1497" t="s">
        <v>1323</v>
      </c>
      <c r="AD1497" t="s">
        <v>62</v>
      </c>
      <c r="AE1497" s="4">
        <v>1</v>
      </c>
      <c r="AF1497">
        <v>1</v>
      </c>
    </row>
    <row r="1498" spans="1:32" ht="15" customHeight="1" x14ac:dyDescent="0.25">
      <c r="A1498">
        <v>1497</v>
      </c>
      <c r="B1498" t="s">
        <v>3230</v>
      </c>
      <c r="C1498">
        <v>20230324</v>
      </c>
      <c r="D1498">
        <v>20230326</v>
      </c>
      <c r="E1498">
        <v>223</v>
      </c>
      <c r="F1498">
        <v>3</v>
      </c>
      <c r="G1498">
        <v>13</v>
      </c>
      <c r="H1498">
        <v>2</v>
      </c>
      <c r="I1498">
        <v>5</v>
      </c>
      <c r="J1498">
        <v>1</v>
      </c>
      <c r="K1498" t="s">
        <v>1325</v>
      </c>
      <c r="L1498">
        <v>2</v>
      </c>
      <c r="M1498" s="5">
        <v>1189.5899999999999</v>
      </c>
      <c r="N1498" s="6">
        <v>0</v>
      </c>
      <c r="O1498" s="5">
        <f t="shared" si="138"/>
        <v>1189.5899999999999</v>
      </c>
      <c r="P1498" s="5">
        <f t="shared" si="139"/>
        <v>2379.1799999999998</v>
      </c>
      <c r="Q1498" s="5">
        <v>663.45</v>
      </c>
      <c r="R1498" s="5">
        <f t="shared" si="140"/>
        <v>1326.9</v>
      </c>
      <c r="S1498" s="5">
        <f t="shared" si="141"/>
        <v>1024.6899999999998</v>
      </c>
      <c r="T1498" s="6">
        <f t="shared" si="142"/>
        <v>0.43069040593818037</v>
      </c>
      <c r="U1498" s="5">
        <v>27.59</v>
      </c>
      <c r="V1498">
        <v>0</v>
      </c>
      <c r="W1498" s="5">
        <f t="shared" si="143"/>
        <v>0</v>
      </c>
      <c r="X1498" s="5">
        <v>2452.7600000000002</v>
      </c>
      <c r="Y1498" t="s">
        <v>1319</v>
      </c>
      <c r="Z1498" t="s">
        <v>3231</v>
      </c>
      <c r="AA1498" t="s">
        <v>1321</v>
      </c>
      <c r="AB1498" t="s">
        <v>1344</v>
      </c>
      <c r="AC1498" t="s">
        <v>1323</v>
      </c>
      <c r="AD1498" t="s">
        <v>79</v>
      </c>
      <c r="AE1498" s="4">
        <v>0.74</v>
      </c>
      <c r="AF1498">
        <v>1</v>
      </c>
    </row>
    <row r="1499" spans="1:32" ht="15" customHeight="1" x14ac:dyDescent="0.25">
      <c r="A1499">
        <v>1498</v>
      </c>
      <c r="B1499" t="s">
        <v>3230</v>
      </c>
      <c r="C1499">
        <v>20230324</v>
      </c>
      <c r="D1499">
        <v>20230326</v>
      </c>
      <c r="E1499">
        <v>223</v>
      </c>
      <c r="F1499">
        <v>9</v>
      </c>
      <c r="G1499">
        <v>13</v>
      </c>
      <c r="H1499">
        <v>2</v>
      </c>
      <c r="I1499">
        <v>5</v>
      </c>
      <c r="J1499">
        <v>1</v>
      </c>
      <c r="K1499" t="s">
        <v>1325</v>
      </c>
      <c r="L1499">
        <v>2</v>
      </c>
      <c r="M1499" s="5">
        <v>413.73</v>
      </c>
      <c r="N1499" s="6">
        <v>0</v>
      </c>
      <c r="O1499" s="5">
        <f t="shared" si="138"/>
        <v>413.73</v>
      </c>
      <c r="P1499" s="5">
        <f t="shared" si="139"/>
        <v>827.46</v>
      </c>
      <c r="Q1499" s="5">
        <v>248.43</v>
      </c>
      <c r="R1499" s="5">
        <f t="shared" si="140"/>
        <v>496.86</v>
      </c>
      <c r="S1499" s="5">
        <f t="shared" si="141"/>
        <v>318.97000000000003</v>
      </c>
      <c r="T1499" s="6">
        <f t="shared" si="142"/>
        <v>0.38548086916588115</v>
      </c>
      <c r="U1499" s="5">
        <v>11.63</v>
      </c>
      <c r="V1499">
        <v>0</v>
      </c>
      <c r="W1499" s="5">
        <f t="shared" si="143"/>
        <v>0</v>
      </c>
      <c r="X1499" s="5">
        <v>853.05</v>
      </c>
      <c r="Y1499" t="s">
        <v>1319</v>
      </c>
      <c r="Z1499" t="s">
        <v>3231</v>
      </c>
      <c r="AA1499" t="s">
        <v>1321</v>
      </c>
      <c r="AB1499" t="s">
        <v>1344</v>
      </c>
      <c r="AC1499" t="s">
        <v>1323</v>
      </c>
      <c r="AD1499" t="s">
        <v>79</v>
      </c>
      <c r="AE1499" s="4">
        <v>0.74</v>
      </c>
      <c r="AF1499">
        <v>1</v>
      </c>
    </row>
    <row r="1500" spans="1:32" ht="15" customHeight="1" x14ac:dyDescent="0.25">
      <c r="A1500">
        <v>1499</v>
      </c>
      <c r="B1500" t="s">
        <v>3230</v>
      </c>
      <c r="C1500">
        <v>20230324</v>
      </c>
      <c r="D1500">
        <v>20230326</v>
      </c>
      <c r="E1500">
        <v>223</v>
      </c>
      <c r="F1500">
        <v>3</v>
      </c>
      <c r="G1500">
        <v>13</v>
      </c>
      <c r="H1500">
        <v>2</v>
      </c>
      <c r="I1500">
        <v>5</v>
      </c>
      <c r="J1500">
        <v>1</v>
      </c>
      <c r="K1500" t="s">
        <v>1325</v>
      </c>
      <c r="L1500">
        <v>4</v>
      </c>
      <c r="M1500" s="5">
        <v>1250.44</v>
      </c>
      <c r="N1500" s="6">
        <v>0</v>
      </c>
      <c r="O1500" s="5">
        <f t="shared" si="138"/>
        <v>1250.44</v>
      </c>
      <c r="P1500" s="5">
        <f t="shared" si="139"/>
        <v>5001.76</v>
      </c>
      <c r="Q1500" s="5">
        <v>679.59</v>
      </c>
      <c r="R1500" s="5">
        <f t="shared" si="140"/>
        <v>2718.36</v>
      </c>
      <c r="S1500" s="5">
        <f t="shared" si="141"/>
        <v>2235.1800000000003</v>
      </c>
      <c r="T1500" s="6">
        <f t="shared" si="142"/>
        <v>0.4468786986980583</v>
      </c>
      <c r="U1500" s="5">
        <v>48.22</v>
      </c>
      <c r="V1500">
        <v>0</v>
      </c>
      <c r="W1500" s="5">
        <f t="shared" si="143"/>
        <v>0</v>
      </c>
      <c r="X1500" s="5">
        <v>5156.45</v>
      </c>
      <c r="Y1500" t="s">
        <v>1319</v>
      </c>
      <c r="Z1500" t="s">
        <v>3231</v>
      </c>
      <c r="AA1500" t="s">
        <v>1321</v>
      </c>
      <c r="AB1500" t="s">
        <v>1344</v>
      </c>
      <c r="AC1500" t="s">
        <v>1323</v>
      </c>
      <c r="AD1500" t="s">
        <v>79</v>
      </c>
      <c r="AE1500" s="4">
        <v>0.74</v>
      </c>
      <c r="AF1500">
        <v>1</v>
      </c>
    </row>
    <row r="1501" spans="1:32" ht="15" customHeight="1" x14ac:dyDescent="0.25">
      <c r="A1501">
        <v>1500</v>
      </c>
      <c r="B1501" t="s">
        <v>3230</v>
      </c>
      <c r="C1501">
        <v>20230324</v>
      </c>
      <c r="D1501">
        <v>20230326</v>
      </c>
      <c r="E1501">
        <v>223</v>
      </c>
      <c r="F1501">
        <v>13</v>
      </c>
      <c r="G1501">
        <v>13</v>
      </c>
      <c r="H1501">
        <v>2</v>
      </c>
      <c r="I1501">
        <v>5</v>
      </c>
      <c r="J1501">
        <v>1</v>
      </c>
      <c r="K1501" t="s">
        <v>1325</v>
      </c>
      <c r="L1501">
        <v>5</v>
      </c>
      <c r="M1501" s="5">
        <v>24.19</v>
      </c>
      <c r="N1501" s="6">
        <v>0</v>
      </c>
      <c r="O1501" s="5">
        <f t="shared" si="138"/>
        <v>24.19</v>
      </c>
      <c r="P1501" s="5">
        <f t="shared" si="139"/>
        <v>120.95</v>
      </c>
      <c r="Q1501" s="5">
        <v>3.4</v>
      </c>
      <c r="R1501" s="5">
        <f t="shared" si="140"/>
        <v>17</v>
      </c>
      <c r="S1501" s="5">
        <f t="shared" si="141"/>
        <v>103.95</v>
      </c>
      <c r="T1501" s="6">
        <f t="shared" si="142"/>
        <v>0.85944605208763958</v>
      </c>
      <c r="U1501" s="5">
        <v>0</v>
      </c>
      <c r="V1501">
        <v>0</v>
      </c>
      <c r="W1501" s="5">
        <f t="shared" si="143"/>
        <v>0</v>
      </c>
      <c r="X1501" s="5">
        <v>124.69</v>
      </c>
      <c r="Y1501" t="s">
        <v>1319</v>
      </c>
      <c r="Z1501" t="s">
        <v>3231</v>
      </c>
      <c r="AA1501" t="s">
        <v>1321</v>
      </c>
      <c r="AB1501" t="s">
        <v>1344</v>
      </c>
      <c r="AC1501" t="s">
        <v>1323</v>
      </c>
      <c r="AD1501" t="s">
        <v>79</v>
      </c>
      <c r="AE1501" s="4">
        <v>0.74</v>
      </c>
      <c r="AF1501">
        <v>1</v>
      </c>
    </row>
    <row r="1502" spans="1:32" ht="15" customHeight="1" x14ac:dyDescent="0.25">
      <c r="A1502">
        <v>1501</v>
      </c>
      <c r="B1502" t="s">
        <v>3232</v>
      </c>
      <c r="C1502">
        <v>20230729</v>
      </c>
      <c r="D1502">
        <v>20230730</v>
      </c>
      <c r="E1502">
        <v>390</v>
      </c>
      <c r="F1502">
        <v>7</v>
      </c>
      <c r="G1502">
        <v>22</v>
      </c>
      <c r="H1502">
        <v>15</v>
      </c>
      <c r="I1502">
        <v>5</v>
      </c>
      <c r="J1502">
        <v>1</v>
      </c>
      <c r="K1502" t="s">
        <v>1325</v>
      </c>
      <c r="L1502">
        <v>3</v>
      </c>
      <c r="M1502" s="5">
        <v>777.27</v>
      </c>
      <c r="N1502" s="6">
        <v>0</v>
      </c>
      <c r="O1502" s="5">
        <f t="shared" si="138"/>
        <v>777.27</v>
      </c>
      <c r="P1502" s="5">
        <f t="shared" si="139"/>
        <v>2331.81</v>
      </c>
      <c r="Q1502" s="5">
        <v>462.73</v>
      </c>
      <c r="R1502" s="5">
        <f t="shared" si="140"/>
        <v>1388.19</v>
      </c>
      <c r="S1502" s="5">
        <f t="shared" si="141"/>
        <v>911.68999999999994</v>
      </c>
      <c r="T1502" s="6">
        <f t="shared" si="142"/>
        <v>0.39097953949935887</v>
      </c>
      <c r="U1502" s="5">
        <v>31.93</v>
      </c>
      <c r="V1502">
        <v>0</v>
      </c>
      <c r="W1502" s="5">
        <f t="shared" si="143"/>
        <v>0</v>
      </c>
      <c r="X1502" s="5">
        <v>2454.54</v>
      </c>
      <c r="Y1502" t="s">
        <v>1319</v>
      </c>
      <c r="Z1502" t="s">
        <v>3233</v>
      </c>
      <c r="AA1502" t="s">
        <v>1321</v>
      </c>
      <c r="AB1502" t="s">
        <v>1322</v>
      </c>
      <c r="AC1502" t="s">
        <v>1323</v>
      </c>
      <c r="AD1502" t="s">
        <v>99</v>
      </c>
      <c r="AE1502" s="4">
        <v>1.27</v>
      </c>
      <c r="AF1502">
        <v>1</v>
      </c>
    </row>
    <row r="1503" spans="1:32" ht="15" customHeight="1" x14ac:dyDescent="0.25">
      <c r="A1503">
        <v>1502</v>
      </c>
      <c r="B1503" t="s">
        <v>3234</v>
      </c>
      <c r="C1503">
        <v>20230102</v>
      </c>
      <c r="D1503">
        <v>20230102</v>
      </c>
      <c r="E1503">
        <v>346</v>
      </c>
      <c r="F1503">
        <v>12</v>
      </c>
      <c r="G1503">
        <v>21</v>
      </c>
      <c r="H1503">
        <v>16</v>
      </c>
      <c r="I1503">
        <v>2</v>
      </c>
      <c r="J1503">
        <v>1</v>
      </c>
      <c r="K1503" t="s">
        <v>1325</v>
      </c>
      <c r="L1503">
        <v>190</v>
      </c>
      <c r="M1503" s="5">
        <v>47.35</v>
      </c>
      <c r="N1503" s="6">
        <v>0</v>
      </c>
      <c r="O1503" s="5">
        <f t="shared" si="138"/>
        <v>47.35</v>
      </c>
      <c r="P1503" s="5">
        <f t="shared" si="139"/>
        <v>8996.5</v>
      </c>
      <c r="Q1503" s="5">
        <v>14.17</v>
      </c>
      <c r="R1503" s="5">
        <f t="shared" si="140"/>
        <v>2692.3</v>
      </c>
      <c r="S1503" s="5">
        <f t="shared" si="141"/>
        <v>6304.2</v>
      </c>
      <c r="T1503" s="6">
        <f t="shared" si="142"/>
        <v>0.70073917634635685</v>
      </c>
      <c r="U1503" s="5">
        <v>0</v>
      </c>
      <c r="V1503">
        <v>0</v>
      </c>
      <c r="W1503" s="5">
        <f t="shared" si="143"/>
        <v>0</v>
      </c>
      <c r="X1503" s="5">
        <v>9570.74</v>
      </c>
      <c r="Y1503" t="s">
        <v>1319</v>
      </c>
      <c r="Z1503" t="s">
        <v>3235</v>
      </c>
      <c r="AA1503" t="s">
        <v>1471</v>
      </c>
      <c r="AB1503" t="s">
        <v>1344</v>
      </c>
      <c r="AC1503" t="s">
        <v>1339</v>
      </c>
      <c r="AD1503" t="s">
        <v>91</v>
      </c>
      <c r="AE1503" s="4">
        <v>1.0900000000000001</v>
      </c>
      <c r="AF1503">
        <v>1</v>
      </c>
    </row>
    <row r="1504" spans="1:32" ht="15" customHeight="1" x14ac:dyDescent="0.25">
      <c r="A1504">
        <v>1503</v>
      </c>
      <c r="B1504" t="s">
        <v>3236</v>
      </c>
      <c r="C1504">
        <v>20240803</v>
      </c>
      <c r="D1504">
        <v>20240810</v>
      </c>
      <c r="E1504">
        <v>471</v>
      </c>
      <c r="F1504">
        <v>17</v>
      </c>
      <c r="G1504">
        <v>18</v>
      </c>
      <c r="H1504">
        <v>17</v>
      </c>
      <c r="I1504">
        <v>2</v>
      </c>
      <c r="J1504">
        <v>1</v>
      </c>
      <c r="K1504" t="s">
        <v>1325</v>
      </c>
      <c r="L1504">
        <v>5</v>
      </c>
      <c r="M1504" s="5">
        <v>24.46</v>
      </c>
      <c r="N1504" s="6">
        <v>0</v>
      </c>
      <c r="O1504" s="5">
        <f t="shared" si="138"/>
        <v>24.46</v>
      </c>
      <c r="P1504" s="5">
        <f t="shared" si="139"/>
        <v>122.30000000000001</v>
      </c>
      <c r="Q1504" s="5">
        <v>5.46</v>
      </c>
      <c r="R1504" s="5">
        <f t="shared" si="140"/>
        <v>27.3</v>
      </c>
      <c r="S1504" s="5">
        <f t="shared" si="141"/>
        <v>95.000000000000014</v>
      </c>
      <c r="T1504" s="6">
        <f t="shared" si="142"/>
        <v>0.77677841373671308</v>
      </c>
      <c r="U1504" s="5">
        <v>0</v>
      </c>
      <c r="V1504">
        <v>0</v>
      </c>
      <c r="W1504" s="5">
        <f t="shared" si="143"/>
        <v>0</v>
      </c>
      <c r="X1504" s="5">
        <v>128.74</v>
      </c>
      <c r="Y1504" t="s">
        <v>1319</v>
      </c>
      <c r="Z1504" t="s">
        <v>3237</v>
      </c>
      <c r="AA1504" t="s">
        <v>1321</v>
      </c>
      <c r="AB1504" t="s">
        <v>1327</v>
      </c>
      <c r="AC1504" t="s">
        <v>1360</v>
      </c>
      <c r="AD1504" t="s">
        <v>91</v>
      </c>
      <c r="AE1504" s="4">
        <v>1.0900000000000001</v>
      </c>
      <c r="AF1504">
        <v>1</v>
      </c>
    </row>
    <row r="1505" spans="1:32" ht="15" customHeight="1" x14ac:dyDescent="0.25">
      <c r="A1505">
        <v>1504</v>
      </c>
      <c r="B1505" t="s">
        <v>3238</v>
      </c>
      <c r="C1505">
        <v>20240822</v>
      </c>
      <c r="D1505">
        <v>20240828</v>
      </c>
      <c r="E1505">
        <v>530</v>
      </c>
      <c r="F1505">
        <v>17</v>
      </c>
      <c r="G1505">
        <v>25</v>
      </c>
      <c r="H1505">
        <v>18</v>
      </c>
      <c r="I1505">
        <v>5</v>
      </c>
      <c r="J1505">
        <v>1</v>
      </c>
      <c r="K1505" t="s">
        <v>1325</v>
      </c>
      <c r="L1505">
        <v>3</v>
      </c>
      <c r="M1505" s="5">
        <v>25.08</v>
      </c>
      <c r="N1505" s="6">
        <v>0</v>
      </c>
      <c r="O1505" s="5">
        <f t="shared" si="138"/>
        <v>25.08</v>
      </c>
      <c r="P1505" s="5">
        <f t="shared" si="139"/>
        <v>75.239999999999995</v>
      </c>
      <c r="Q1505" s="5">
        <v>5.42</v>
      </c>
      <c r="R1505" s="5">
        <f t="shared" si="140"/>
        <v>16.259999999999998</v>
      </c>
      <c r="S1505" s="5">
        <f t="shared" si="141"/>
        <v>58.98</v>
      </c>
      <c r="T1505" s="6">
        <f t="shared" si="142"/>
        <v>0.78389154704944175</v>
      </c>
      <c r="U1505" s="5">
        <v>0</v>
      </c>
      <c r="V1505">
        <v>0</v>
      </c>
      <c r="W1505" s="5">
        <f t="shared" si="143"/>
        <v>0</v>
      </c>
      <c r="X1505" s="5">
        <v>79.2</v>
      </c>
      <c r="Y1505" t="s">
        <v>1319</v>
      </c>
      <c r="Z1505" t="s">
        <v>3239</v>
      </c>
      <c r="AA1505" t="s">
        <v>1321</v>
      </c>
      <c r="AB1505" t="s">
        <v>1327</v>
      </c>
      <c r="AC1505" t="s">
        <v>1323</v>
      </c>
      <c r="AD1505" t="s">
        <v>99</v>
      </c>
      <c r="AE1505" s="4">
        <v>1.27</v>
      </c>
      <c r="AF1505">
        <v>1</v>
      </c>
    </row>
    <row r="1506" spans="1:32" ht="15" customHeight="1" x14ac:dyDescent="0.25">
      <c r="A1506">
        <v>1505</v>
      </c>
      <c r="B1506" t="s">
        <v>3240</v>
      </c>
      <c r="C1506">
        <v>20231111</v>
      </c>
      <c r="D1506">
        <v>20231116</v>
      </c>
      <c r="E1506">
        <v>719</v>
      </c>
      <c r="F1506">
        <v>16</v>
      </c>
      <c r="G1506">
        <v>43</v>
      </c>
      <c r="H1506">
        <v>31</v>
      </c>
      <c r="I1506">
        <v>2</v>
      </c>
      <c r="J1506">
        <v>5</v>
      </c>
      <c r="K1506" t="s">
        <v>1325</v>
      </c>
      <c r="L1506">
        <v>15</v>
      </c>
      <c r="M1506" s="5">
        <v>124.85</v>
      </c>
      <c r="N1506" s="6">
        <v>0.14219999999999999</v>
      </c>
      <c r="O1506" s="5">
        <f t="shared" si="138"/>
        <v>107.09632999999999</v>
      </c>
      <c r="P1506" s="5">
        <f t="shared" si="139"/>
        <v>1606.4449499999998</v>
      </c>
      <c r="Q1506" s="5">
        <v>26.74</v>
      </c>
      <c r="R1506" s="5">
        <f t="shared" si="140"/>
        <v>401.09999999999997</v>
      </c>
      <c r="S1506" s="5">
        <f t="shared" si="141"/>
        <v>1205.3449499999999</v>
      </c>
      <c r="T1506" s="6">
        <f t="shared" si="142"/>
        <v>0.75031824153077886</v>
      </c>
      <c r="U1506" s="5">
        <v>0</v>
      </c>
      <c r="V1506">
        <v>0</v>
      </c>
      <c r="W1506" s="5">
        <f t="shared" si="143"/>
        <v>0</v>
      </c>
      <c r="X1506" s="5">
        <v>1487.44</v>
      </c>
      <c r="Y1506" t="s">
        <v>1319</v>
      </c>
      <c r="Z1506" t="s">
        <v>3241</v>
      </c>
      <c r="AA1506" t="s">
        <v>1333</v>
      </c>
      <c r="AB1506" t="s">
        <v>1344</v>
      </c>
      <c r="AC1506" t="s">
        <v>1323</v>
      </c>
      <c r="AD1506" t="s">
        <v>136</v>
      </c>
      <c r="AE1506" s="4">
        <v>1.2E-2</v>
      </c>
      <c r="AF1506">
        <v>1</v>
      </c>
    </row>
    <row r="1507" spans="1:32" ht="15" customHeight="1" x14ac:dyDescent="0.25">
      <c r="A1507">
        <v>1506</v>
      </c>
      <c r="B1507" t="s">
        <v>3242</v>
      </c>
      <c r="C1507">
        <v>20230730</v>
      </c>
      <c r="D1507">
        <v>20230803</v>
      </c>
      <c r="E1507">
        <v>617</v>
      </c>
      <c r="F1507">
        <v>27</v>
      </c>
      <c r="G1507">
        <v>44</v>
      </c>
      <c r="H1507">
        <v>32</v>
      </c>
      <c r="I1507">
        <v>1</v>
      </c>
      <c r="J1507">
        <v>1</v>
      </c>
      <c r="K1507" t="s">
        <v>1325</v>
      </c>
      <c r="L1507">
        <v>5</v>
      </c>
      <c r="M1507" s="5">
        <v>925.98</v>
      </c>
      <c r="N1507" s="6">
        <v>0</v>
      </c>
      <c r="O1507" s="5">
        <f t="shared" si="138"/>
        <v>925.98</v>
      </c>
      <c r="P1507" s="5">
        <f t="shared" si="139"/>
        <v>4629.8999999999996</v>
      </c>
      <c r="Q1507" s="5">
        <v>441.28</v>
      </c>
      <c r="R1507" s="5">
        <f t="shared" si="140"/>
        <v>2206.3999999999996</v>
      </c>
      <c r="S1507" s="5">
        <f t="shared" si="141"/>
        <v>2393.2800000000002</v>
      </c>
      <c r="T1507" s="6">
        <f t="shared" si="142"/>
        <v>0.51691829197174899</v>
      </c>
      <c r="U1507" s="5">
        <v>30.22</v>
      </c>
      <c r="V1507">
        <v>0</v>
      </c>
      <c r="W1507" s="5">
        <f t="shared" si="143"/>
        <v>0</v>
      </c>
      <c r="X1507" s="5">
        <v>4873.58</v>
      </c>
      <c r="Y1507" t="s">
        <v>1319</v>
      </c>
      <c r="Z1507" t="s">
        <v>3243</v>
      </c>
      <c r="AA1507" t="s">
        <v>1321</v>
      </c>
      <c r="AB1507" t="s">
        <v>1322</v>
      </c>
      <c r="AC1507" t="s">
        <v>1323</v>
      </c>
      <c r="AD1507" t="s">
        <v>136</v>
      </c>
      <c r="AE1507" s="4">
        <v>1.2E-2</v>
      </c>
      <c r="AF1507">
        <v>1</v>
      </c>
    </row>
    <row r="1508" spans="1:32" ht="15" customHeight="1" x14ac:dyDescent="0.25">
      <c r="A1508">
        <v>1507</v>
      </c>
      <c r="B1508" t="s">
        <v>3244</v>
      </c>
      <c r="C1508">
        <v>20250930</v>
      </c>
      <c r="D1508">
        <v>20251003</v>
      </c>
      <c r="E1508">
        <v>259</v>
      </c>
      <c r="F1508">
        <v>15</v>
      </c>
      <c r="G1508">
        <v>11</v>
      </c>
      <c r="H1508">
        <v>9</v>
      </c>
      <c r="I1508">
        <v>2</v>
      </c>
      <c r="J1508">
        <v>2</v>
      </c>
      <c r="K1508" t="s">
        <v>1325</v>
      </c>
      <c r="L1508">
        <v>1</v>
      </c>
      <c r="M1508" s="5">
        <v>77.3</v>
      </c>
      <c r="N1508" s="6">
        <v>0.09</v>
      </c>
      <c r="O1508" s="5">
        <f t="shared" si="138"/>
        <v>70.343000000000004</v>
      </c>
      <c r="P1508" s="5">
        <f t="shared" si="139"/>
        <v>70.343000000000004</v>
      </c>
      <c r="Q1508" s="5">
        <v>20.51</v>
      </c>
      <c r="R1508" s="5">
        <f t="shared" si="140"/>
        <v>20.51</v>
      </c>
      <c r="S1508" s="5">
        <f t="shared" si="141"/>
        <v>49.832999999999998</v>
      </c>
      <c r="T1508" s="6">
        <f t="shared" si="142"/>
        <v>0.70842869937307185</v>
      </c>
      <c r="U1508" s="5">
        <v>0</v>
      </c>
      <c r="V1508">
        <v>0</v>
      </c>
      <c r="W1508" s="5">
        <f t="shared" si="143"/>
        <v>0</v>
      </c>
      <c r="X1508" s="5">
        <v>68.959999999999994</v>
      </c>
      <c r="Y1508" t="s">
        <v>1319</v>
      </c>
      <c r="Z1508" t="s">
        <v>3245</v>
      </c>
      <c r="AA1508" t="s">
        <v>1321</v>
      </c>
      <c r="AB1508" t="s">
        <v>1327</v>
      </c>
      <c r="AC1508" t="s">
        <v>1360</v>
      </c>
      <c r="AD1508" t="s">
        <v>62</v>
      </c>
      <c r="AE1508" s="4">
        <v>1</v>
      </c>
      <c r="AF1508">
        <v>1</v>
      </c>
    </row>
    <row r="1509" spans="1:32" ht="15" customHeight="1" x14ac:dyDescent="0.25">
      <c r="A1509">
        <v>1508</v>
      </c>
      <c r="B1509" t="s">
        <v>3244</v>
      </c>
      <c r="C1509">
        <v>20250930</v>
      </c>
      <c r="D1509">
        <v>20251003</v>
      </c>
      <c r="E1509">
        <v>259</v>
      </c>
      <c r="F1509">
        <v>21</v>
      </c>
      <c r="G1509">
        <v>11</v>
      </c>
      <c r="H1509">
        <v>9</v>
      </c>
      <c r="I1509">
        <v>2</v>
      </c>
      <c r="J1509">
        <v>1</v>
      </c>
      <c r="K1509" t="s">
        <v>1325</v>
      </c>
      <c r="L1509">
        <v>1</v>
      </c>
      <c r="M1509" s="5">
        <v>450.81</v>
      </c>
      <c r="N1509" s="6">
        <v>0</v>
      </c>
      <c r="O1509" s="5">
        <f t="shared" si="138"/>
        <v>450.81</v>
      </c>
      <c r="P1509" s="5">
        <f t="shared" si="139"/>
        <v>450.81</v>
      </c>
      <c r="Q1509" s="5">
        <v>283.56</v>
      </c>
      <c r="R1509" s="5">
        <f t="shared" si="140"/>
        <v>283.56</v>
      </c>
      <c r="S1509" s="5">
        <f t="shared" si="141"/>
        <v>161.99</v>
      </c>
      <c r="T1509" s="6">
        <f t="shared" si="142"/>
        <v>0.35933098201015951</v>
      </c>
      <c r="U1509" s="5">
        <v>5.26</v>
      </c>
      <c r="V1509">
        <v>0</v>
      </c>
      <c r="W1509" s="5">
        <f t="shared" si="143"/>
        <v>0</v>
      </c>
      <c r="X1509" s="5">
        <v>441.97</v>
      </c>
      <c r="Y1509" t="s">
        <v>1319</v>
      </c>
      <c r="Z1509" t="s">
        <v>3245</v>
      </c>
      <c r="AA1509" t="s">
        <v>1321</v>
      </c>
      <c r="AB1509" t="s">
        <v>1327</v>
      </c>
      <c r="AC1509" t="s">
        <v>1360</v>
      </c>
      <c r="AD1509" t="s">
        <v>62</v>
      </c>
      <c r="AE1509" s="4">
        <v>1</v>
      </c>
      <c r="AF1509">
        <v>1</v>
      </c>
    </row>
    <row r="1510" spans="1:32" ht="15" customHeight="1" x14ac:dyDescent="0.25">
      <c r="A1510">
        <v>1509</v>
      </c>
      <c r="B1510" t="s">
        <v>3244</v>
      </c>
      <c r="C1510">
        <v>20250930</v>
      </c>
      <c r="D1510">
        <v>20251003</v>
      </c>
      <c r="E1510">
        <v>259</v>
      </c>
      <c r="F1510">
        <v>2</v>
      </c>
      <c r="G1510">
        <v>11</v>
      </c>
      <c r="H1510">
        <v>9</v>
      </c>
      <c r="I1510">
        <v>2</v>
      </c>
      <c r="J1510">
        <v>1</v>
      </c>
      <c r="K1510" t="s">
        <v>1325</v>
      </c>
      <c r="L1510">
        <v>5</v>
      </c>
      <c r="M1510" s="5">
        <v>260.54000000000002</v>
      </c>
      <c r="N1510" s="6">
        <v>0</v>
      </c>
      <c r="O1510" s="5">
        <f t="shared" si="138"/>
        <v>260.54000000000002</v>
      </c>
      <c r="P1510" s="5">
        <f t="shared" si="139"/>
        <v>1302.7</v>
      </c>
      <c r="Q1510" s="5">
        <v>142.74</v>
      </c>
      <c r="R1510" s="5">
        <f t="shared" si="140"/>
        <v>713.7</v>
      </c>
      <c r="S1510" s="5">
        <f t="shared" si="141"/>
        <v>563.1</v>
      </c>
      <c r="T1510" s="6">
        <f t="shared" si="142"/>
        <v>0.43225608351884548</v>
      </c>
      <c r="U1510" s="5">
        <v>25.9</v>
      </c>
      <c r="V1510">
        <v>0</v>
      </c>
      <c r="W1510" s="5">
        <f t="shared" si="143"/>
        <v>0</v>
      </c>
      <c r="X1510" s="5">
        <v>1277.1600000000001</v>
      </c>
      <c r="Y1510" t="s">
        <v>1319</v>
      </c>
      <c r="Z1510" t="s">
        <v>3245</v>
      </c>
      <c r="AA1510" t="s">
        <v>1321</v>
      </c>
      <c r="AB1510" t="s">
        <v>1327</v>
      </c>
      <c r="AC1510" t="s">
        <v>1360</v>
      </c>
      <c r="AD1510" t="s">
        <v>62</v>
      </c>
      <c r="AE1510" s="4">
        <v>1</v>
      </c>
      <c r="AF1510">
        <v>1</v>
      </c>
    </row>
    <row r="1511" spans="1:32" ht="15" customHeight="1" x14ac:dyDescent="0.25">
      <c r="A1511">
        <v>1510</v>
      </c>
      <c r="B1511" t="s">
        <v>3246</v>
      </c>
      <c r="C1511">
        <v>20240630</v>
      </c>
      <c r="D1511">
        <v>20240702</v>
      </c>
      <c r="E1511">
        <v>897</v>
      </c>
      <c r="F1511">
        <v>3</v>
      </c>
      <c r="G1511">
        <v>40</v>
      </c>
      <c r="H1511">
        <v>34</v>
      </c>
      <c r="I1511">
        <v>5</v>
      </c>
      <c r="J1511">
        <v>1</v>
      </c>
      <c r="K1511" t="s">
        <v>1325</v>
      </c>
      <c r="L1511">
        <v>2</v>
      </c>
      <c r="M1511" s="5">
        <v>1205.78</v>
      </c>
      <c r="N1511" s="6">
        <v>0</v>
      </c>
      <c r="O1511" s="5">
        <f t="shared" si="138"/>
        <v>1205.78</v>
      </c>
      <c r="P1511" s="5">
        <f t="shared" si="139"/>
        <v>2411.56</v>
      </c>
      <c r="Q1511" s="5">
        <v>633.09</v>
      </c>
      <c r="R1511" s="5">
        <f t="shared" si="140"/>
        <v>1266.18</v>
      </c>
      <c r="S1511" s="5">
        <f t="shared" si="141"/>
        <v>1129.3699999999999</v>
      </c>
      <c r="T1511" s="6">
        <f t="shared" si="142"/>
        <v>0.46831511552687882</v>
      </c>
      <c r="U1511" s="5">
        <v>16.010000000000002</v>
      </c>
      <c r="V1511">
        <v>0</v>
      </c>
      <c r="W1511" s="5">
        <f t="shared" si="143"/>
        <v>0</v>
      </c>
      <c r="X1511" s="5">
        <v>2341.3200000000002</v>
      </c>
      <c r="Y1511" t="s">
        <v>1289</v>
      </c>
      <c r="Z1511" t="s">
        <v>3247</v>
      </c>
      <c r="AA1511" t="s">
        <v>1321</v>
      </c>
      <c r="AB1511" t="s">
        <v>1322</v>
      </c>
      <c r="AC1511" t="s">
        <v>1323</v>
      </c>
      <c r="AD1511" t="s">
        <v>132</v>
      </c>
      <c r="AE1511" s="4">
        <v>0.74</v>
      </c>
      <c r="AF1511">
        <v>6</v>
      </c>
    </row>
    <row r="1512" spans="1:32" ht="15" customHeight="1" x14ac:dyDescent="0.25">
      <c r="A1512">
        <v>1511</v>
      </c>
      <c r="B1512" t="s">
        <v>3248</v>
      </c>
      <c r="C1512">
        <v>20230828</v>
      </c>
      <c r="D1512">
        <v>20230829</v>
      </c>
      <c r="E1512">
        <v>287</v>
      </c>
      <c r="F1512">
        <v>24</v>
      </c>
      <c r="G1512">
        <v>16</v>
      </c>
      <c r="H1512">
        <v>11</v>
      </c>
      <c r="I1512">
        <v>2</v>
      </c>
      <c r="J1512">
        <v>1</v>
      </c>
      <c r="K1512" t="s">
        <v>1325</v>
      </c>
      <c r="L1512">
        <v>3</v>
      </c>
      <c r="M1512" s="5">
        <v>889.4</v>
      </c>
      <c r="N1512" s="6">
        <v>0</v>
      </c>
      <c r="O1512" s="5">
        <f t="shared" si="138"/>
        <v>889.4</v>
      </c>
      <c r="P1512" s="5">
        <f t="shared" si="139"/>
        <v>2668.2</v>
      </c>
      <c r="Q1512" s="5">
        <v>566.38</v>
      </c>
      <c r="R1512" s="5">
        <f t="shared" si="140"/>
        <v>1699.1399999999999</v>
      </c>
      <c r="S1512" s="5">
        <f t="shared" si="141"/>
        <v>937.43999999999994</v>
      </c>
      <c r="T1512" s="6">
        <f t="shared" si="142"/>
        <v>0.35133798066111988</v>
      </c>
      <c r="U1512" s="5">
        <v>31.62</v>
      </c>
      <c r="V1512">
        <v>0</v>
      </c>
      <c r="W1512" s="5">
        <f t="shared" si="143"/>
        <v>0</v>
      </c>
      <c r="X1512" s="5">
        <v>2590.4899999999998</v>
      </c>
      <c r="Y1512" t="s">
        <v>1319</v>
      </c>
      <c r="Z1512" t="s">
        <v>3249</v>
      </c>
      <c r="AA1512" t="s">
        <v>1321</v>
      </c>
      <c r="AB1512" t="s">
        <v>1327</v>
      </c>
      <c r="AC1512" t="s">
        <v>1323</v>
      </c>
      <c r="AD1512" t="s">
        <v>79</v>
      </c>
      <c r="AE1512" s="4">
        <v>0.74</v>
      </c>
      <c r="AF1512">
        <v>1</v>
      </c>
    </row>
    <row r="1513" spans="1:32" ht="15" customHeight="1" x14ac:dyDescent="0.25">
      <c r="A1513">
        <v>1512</v>
      </c>
      <c r="B1513" t="s">
        <v>3250</v>
      </c>
      <c r="C1513">
        <v>20231116</v>
      </c>
      <c r="D1513">
        <v>20231116</v>
      </c>
      <c r="E1513">
        <v>122</v>
      </c>
      <c r="F1513">
        <v>5</v>
      </c>
      <c r="G1513">
        <v>17</v>
      </c>
      <c r="H1513">
        <v>12</v>
      </c>
      <c r="I1513">
        <v>2</v>
      </c>
      <c r="J1513">
        <v>1</v>
      </c>
      <c r="K1513" t="s">
        <v>1325</v>
      </c>
      <c r="L1513">
        <v>1</v>
      </c>
      <c r="M1513" s="5">
        <v>79.36</v>
      </c>
      <c r="N1513" s="6">
        <v>0</v>
      </c>
      <c r="O1513" s="5">
        <f t="shared" si="138"/>
        <v>79.36</v>
      </c>
      <c r="P1513" s="5">
        <f t="shared" si="139"/>
        <v>79.36</v>
      </c>
      <c r="Q1513" s="5">
        <v>41.36</v>
      </c>
      <c r="R1513" s="5">
        <f t="shared" si="140"/>
        <v>41.36</v>
      </c>
      <c r="S1513" s="5">
        <f t="shared" si="141"/>
        <v>32.68</v>
      </c>
      <c r="T1513" s="6">
        <f t="shared" si="142"/>
        <v>0.41179435483870969</v>
      </c>
      <c r="U1513" s="5">
        <v>5.32</v>
      </c>
      <c r="V1513">
        <v>0</v>
      </c>
      <c r="W1513" s="5">
        <f t="shared" si="143"/>
        <v>0</v>
      </c>
      <c r="X1513" s="5">
        <v>73.48</v>
      </c>
      <c r="Y1513" t="s">
        <v>1319</v>
      </c>
      <c r="Z1513" t="s">
        <v>3251</v>
      </c>
      <c r="AA1513" t="s">
        <v>1321</v>
      </c>
      <c r="AB1513" t="s">
        <v>1327</v>
      </c>
      <c r="AC1513" t="s">
        <v>1323</v>
      </c>
      <c r="AD1513" t="s">
        <v>79</v>
      </c>
      <c r="AE1513" s="4">
        <v>0.74</v>
      </c>
      <c r="AF1513">
        <v>1</v>
      </c>
    </row>
    <row r="1514" spans="1:32" ht="15" customHeight="1" x14ac:dyDescent="0.25">
      <c r="A1514">
        <v>1513</v>
      </c>
      <c r="B1514" t="s">
        <v>3250</v>
      </c>
      <c r="C1514">
        <v>20231116</v>
      </c>
      <c r="D1514">
        <v>20231116</v>
      </c>
      <c r="E1514">
        <v>122</v>
      </c>
      <c r="F1514">
        <v>11</v>
      </c>
      <c r="G1514">
        <v>17</v>
      </c>
      <c r="H1514">
        <v>12</v>
      </c>
      <c r="I1514">
        <v>2</v>
      </c>
      <c r="J1514">
        <v>1</v>
      </c>
      <c r="K1514" t="s">
        <v>1325</v>
      </c>
      <c r="L1514">
        <v>10</v>
      </c>
      <c r="M1514" s="5">
        <v>128.76</v>
      </c>
      <c r="N1514" s="6">
        <v>0</v>
      </c>
      <c r="O1514" s="5">
        <f t="shared" si="138"/>
        <v>128.76</v>
      </c>
      <c r="P1514" s="5">
        <f t="shared" si="139"/>
        <v>1287.5999999999999</v>
      </c>
      <c r="Q1514" s="5">
        <v>21.92</v>
      </c>
      <c r="R1514" s="5">
        <f t="shared" si="140"/>
        <v>219.20000000000002</v>
      </c>
      <c r="S1514" s="5">
        <f t="shared" si="141"/>
        <v>1068.3999999999999</v>
      </c>
      <c r="T1514" s="6">
        <f t="shared" si="142"/>
        <v>0.82976079527803659</v>
      </c>
      <c r="U1514" s="5">
        <v>0</v>
      </c>
      <c r="V1514">
        <v>0</v>
      </c>
      <c r="W1514" s="5">
        <f t="shared" si="143"/>
        <v>0</v>
      </c>
      <c r="X1514" s="5">
        <v>1192.22</v>
      </c>
      <c r="Y1514" t="s">
        <v>1319</v>
      </c>
      <c r="Z1514" t="s">
        <v>3251</v>
      </c>
      <c r="AA1514" t="s">
        <v>1321</v>
      </c>
      <c r="AB1514" t="s">
        <v>1327</v>
      </c>
      <c r="AC1514" t="s">
        <v>1323</v>
      </c>
      <c r="AD1514" t="s">
        <v>79</v>
      </c>
      <c r="AE1514" s="4">
        <v>0.74</v>
      </c>
      <c r="AF1514">
        <v>1</v>
      </c>
    </row>
    <row r="1515" spans="1:32" ht="15" customHeight="1" x14ac:dyDescent="0.25">
      <c r="A1515">
        <v>1514</v>
      </c>
      <c r="B1515" t="s">
        <v>3252</v>
      </c>
      <c r="C1515">
        <v>20230311</v>
      </c>
      <c r="D1515">
        <v>20230318</v>
      </c>
      <c r="E1515">
        <v>258</v>
      </c>
      <c r="F1515">
        <v>5</v>
      </c>
      <c r="G1515">
        <v>4</v>
      </c>
      <c r="H1515">
        <v>1</v>
      </c>
      <c r="I1515">
        <v>6</v>
      </c>
      <c r="J1515">
        <v>1</v>
      </c>
      <c r="K1515" t="s">
        <v>1325</v>
      </c>
      <c r="L1515">
        <v>2</v>
      </c>
      <c r="M1515" s="5">
        <v>76.14</v>
      </c>
      <c r="N1515" s="6">
        <v>0</v>
      </c>
      <c r="O1515" s="5">
        <f t="shared" si="138"/>
        <v>76.14</v>
      </c>
      <c r="P1515" s="5">
        <f t="shared" si="139"/>
        <v>152.28</v>
      </c>
      <c r="Q1515" s="5">
        <v>40.869999999999997</v>
      </c>
      <c r="R1515" s="5">
        <f t="shared" si="140"/>
        <v>81.739999999999995</v>
      </c>
      <c r="S1515" s="5">
        <f t="shared" si="141"/>
        <v>55.790000000000006</v>
      </c>
      <c r="T1515" s="6">
        <f t="shared" si="142"/>
        <v>0.36636459154189654</v>
      </c>
      <c r="U1515" s="5">
        <v>14.75</v>
      </c>
      <c r="V1515">
        <v>0</v>
      </c>
      <c r="W1515" s="5">
        <f t="shared" si="143"/>
        <v>0</v>
      </c>
      <c r="X1515" s="5">
        <v>156.99</v>
      </c>
      <c r="Y1515" t="s">
        <v>1319</v>
      </c>
      <c r="Z1515" t="s">
        <v>3253</v>
      </c>
      <c r="AA1515" t="s">
        <v>1321</v>
      </c>
      <c r="AB1515" t="s">
        <v>1344</v>
      </c>
      <c r="AC1515" t="s">
        <v>1323</v>
      </c>
      <c r="AD1515" t="s">
        <v>62</v>
      </c>
      <c r="AE1515" s="4">
        <v>1</v>
      </c>
      <c r="AF1515">
        <v>1</v>
      </c>
    </row>
    <row r="1516" spans="1:32" ht="15" customHeight="1" x14ac:dyDescent="0.25">
      <c r="A1516">
        <v>1515</v>
      </c>
      <c r="B1516" t="s">
        <v>3254</v>
      </c>
      <c r="C1516">
        <v>20250507</v>
      </c>
      <c r="D1516">
        <v>20250513</v>
      </c>
      <c r="E1516">
        <v>366</v>
      </c>
      <c r="F1516">
        <v>17</v>
      </c>
      <c r="G1516">
        <v>31</v>
      </c>
      <c r="H1516">
        <v>14</v>
      </c>
      <c r="I1516">
        <v>5</v>
      </c>
      <c r="J1516">
        <v>1</v>
      </c>
      <c r="K1516" t="s">
        <v>1325</v>
      </c>
      <c r="L1516">
        <v>19</v>
      </c>
      <c r="M1516" s="5">
        <v>25.96</v>
      </c>
      <c r="N1516" s="6">
        <v>0</v>
      </c>
      <c r="O1516" s="5">
        <f t="shared" si="138"/>
        <v>25.96</v>
      </c>
      <c r="P1516" s="5">
        <f t="shared" si="139"/>
        <v>493.24</v>
      </c>
      <c r="Q1516" s="5">
        <v>5.4</v>
      </c>
      <c r="R1516" s="5">
        <f t="shared" si="140"/>
        <v>102.60000000000001</v>
      </c>
      <c r="S1516" s="5">
        <f t="shared" si="141"/>
        <v>390.64</v>
      </c>
      <c r="T1516" s="6">
        <f t="shared" si="142"/>
        <v>0.79198767334360554</v>
      </c>
      <c r="U1516" s="5">
        <v>0</v>
      </c>
      <c r="V1516">
        <v>0</v>
      </c>
      <c r="W1516" s="5">
        <f t="shared" si="143"/>
        <v>0</v>
      </c>
      <c r="X1516" s="5">
        <v>536.13</v>
      </c>
      <c r="Y1516" t="s">
        <v>1274</v>
      </c>
      <c r="Z1516" t="s">
        <v>3255</v>
      </c>
      <c r="AA1516" t="s">
        <v>1333</v>
      </c>
      <c r="AB1516" t="s">
        <v>1330</v>
      </c>
      <c r="AC1516" t="s">
        <v>1360</v>
      </c>
      <c r="AD1516" t="s">
        <v>91</v>
      </c>
      <c r="AE1516" s="4">
        <v>1.0900000000000001</v>
      </c>
      <c r="AF1516">
        <v>2</v>
      </c>
    </row>
    <row r="1517" spans="1:32" ht="15" customHeight="1" x14ac:dyDescent="0.25">
      <c r="A1517">
        <v>1516</v>
      </c>
      <c r="B1517" t="s">
        <v>3256</v>
      </c>
      <c r="C1517">
        <v>20251014</v>
      </c>
      <c r="D1517">
        <v>20251019</v>
      </c>
      <c r="E1517">
        <v>47</v>
      </c>
      <c r="F1517">
        <v>17</v>
      </c>
      <c r="G1517">
        <v>6</v>
      </c>
      <c r="H1517">
        <v>3</v>
      </c>
      <c r="I1517">
        <v>1</v>
      </c>
      <c r="J1517">
        <v>3</v>
      </c>
      <c r="K1517" t="s">
        <v>1325</v>
      </c>
      <c r="L1517">
        <v>21</v>
      </c>
      <c r="M1517" s="5">
        <v>24.18</v>
      </c>
      <c r="N1517" s="6">
        <v>0.11799999999999999</v>
      </c>
      <c r="O1517" s="5">
        <f t="shared" si="138"/>
        <v>21.32676</v>
      </c>
      <c r="P1517" s="5">
        <f t="shared" si="139"/>
        <v>447.86196000000001</v>
      </c>
      <c r="Q1517" s="5">
        <v>5.22</v>
      </c>
      <c r="R1517" s="5">
        <f t="shared" si="140"/>
        <v>109.61999999999999</v>
      </c>
      <c r="S1517" s="5">
        <f t="shared" si="141"/>
        <v>338.24196000000001</v>
      </c>
      <c r="T1517" s="6">
        <f t="shared" si="142"/>
        <v>0.7552370824260225</v>
      </c>
      <c r="U1517" s="5">
        <v>0</v>
      </c>
      <c r="V1517">
        <v>0</v>
      </c>
      <c r="W1517" s="5">
        <f t="shared" si="143"/>
        <v>0</v>
      </c>
      <c r="X1517" s="5">
        <v>430.63</v>
      </c>
      <c r="Y1517" t="s">
        <v>1319</v>
      </c>
      <c r="Z1517" t="s">
        <v>3257</v>
      </c>
      <c r="AA1517" t="s">
        <v>1333</v>
      </c>
      <c r="AB1517" t="s">
        <v>1322</v>
      </c>
      <c r="AC1517" t="s">
        <v>1339</v>
      </c>
      <c r="AD1517" t="s">
        <v>62</v>
      </c>
      <c r="AE1517" s="4">
        <v>1</v>
      </c>
      <c r="AF1517">
        <v>1</v>
      </c>
    </row>
    <row r="1518" spans="1:32" ht="15" customHeight="1" x14ac:dyDescent="0.25">
      <c r="A1518">
        <v>1517</v>
      </c>
      <c r="B1518" t="s">
        <v>3258</v>
      </c>
      <c r="C1518">
        <v>20231228</v>
      </c>
      <c r="D1518">
        <v>20240101</v>
      </c>
      <c r="E1518">
        <v>123</v>
      </c>
      <c r="F1518">
        <v>23</v>
      </c>
      <c r="G1518">
        <v>7</v>
      </c>
      <c r="H1518">
        <v>4</v>
      </c>
      <c r="I1518">
        <v>1</v>
      </c>
      <c r="J1518">
        <v>5</v>
      </c>
      <c r="K1518" t="s">
        <v>1325</v>
      </c>
      <c r="L1518">
        <v>3</v>
      </c>
      <c r="M1518" s="5">
        <v>1763.49</v>
      </c>
      <c r="N1518" s="6">
        <v>0.1628</v>
      </c>
      <c r="O1518" s="5">
        <f t="shared" si="138"/>
        <v>1476.393828</v>
      </c>
      <c r="P1518" s="5">
        <f t="shared" si="139"/>
        <v>4429.1814839999997</v>
      </c>
      <c r="Q1518" s="5">
        <v>893.75</v>
      </c>
      <c r="R1518" s="5">
        <f t="shared" si="140"/>
        <v>2681.25</v>
      </c>
      <c r="S1518" s="5">
        <f t="shared" si="141"/>
        <v>1725.7314839999997</v>
      </c>
      <c r="T1518" s="6">
        <f t="shared" si="142"/>
        <v>0.38962762989821975</v>
      </c>
      <c r="U1518" s="5">
        <v>22.2</v>
      </c>
      <c r="V1518">
        <v>0</v>
      </c>
      <c r="W1518" s="5">
        <f t="shared" si="143"/>
        <v>0</v>
      </c>
      <c r="X1518" s="5">
        <v>4178.47</v>
      </c>
      <c r="Y1518" t="s">
        <v>1319</v>
      </c>
      <c r="Z1518" t="s">
        <v>3259</v>
      </c>
      <c r="AA1518" t="s">
        <v>1321</v>
      </c>
      <c r="AB1518" t="s">
        <v>1344</v>
      </c>
      <c r="AC1518" t="s">
        <v>1323</v>
      </c>
      <c r="AD1518" t="s">
        <v>62</v>
      </c>
      <c r="AE1518" s="4">
        <v>1</v>
      </c>
      <c r="AF1518">
        <v>1</v>
      </c>
    </row>
    <row r="1519" spans="1:32" ht="15" customHeight="1" x14ac:dyDescent="0.25">
      <c r="A1519">
        <v>1518</v>
      </c>
      <c r="B1519" t="s">
        <v>3260</v>
      </c>
      <c r="C1519">
        <v>20251022</v>
      </c>
      <c r="D1519">
        <v>20251025</v>
      </c>
      <c r="E1519">
        <v>862</v>
      </c>
      <c r="F1519">
        <v>10</v>
      </c>
      <c r="G1519">
        <v>38</v>
      </c>
      <c r="H1519">
        <v>29</v>
      </c>
      <c r="I1519">
        <v>2</v>
      </c>
      <c r="J1519">
        <v>1</v>
      </c>
      <c r="K1519" t="s">
        <v>1325</v>
      </c>
      <c r="L1519">
        <v>1</v>
      </c>
      <c r="M1519" s="5">
        <v>1615.35</v>
      </c>
      <c r="N1519" s="6">
        <v>0</v>
      </c>
      <c r="O1519" s="5">
        <f t="shared" si="138"/>
        <v>1615.35</v>
      </c>
      <c r="P1519" s="5">
        <f t="shared" si="139"/>
        <v>1615.35</v>
      </c>
      <c r="Q1519" s="5">
        <v>1101.67</v>
      </c>
      <c r="R1519" s="5">
        <f t="shared" si="140"/>
        <v>1101.67</v>
      </c>
      <c r="S1519" s="5">
        <f t="shared" si="141"/>
        <v>500.26999999999981</v>
      </c>
      <c r="T1519" s="6">
        <f t="shared" si="142"/>
        <v>0.30969758875785425</v>
      </c>
      <c r="U1519" s="5">
        <v>13.41</v>
      </c>
      <c r="V1519">
        <v>0</v>
      </c>
      <c r="W1519" s="5">
        <f t="shared" si="143"/>
        <v>0</v>
      </c>
      <c r="X1519" s="5">
        <v>1553.22</v>
      </c>
      <c r="Y1519" t="s">
        <v>1319</v>
      </c>
      <c r="Z1519" t="s">
        <v>3261</v>
      </c>
      <c r="AA1519" t="s">
        <v>1321</v>
      </c>
      <c r="AB1519" t="s">
        <v>1344</v>
      </c>
      <c r="AC1519" t="s">
        <v>1323</v>
      </c>
      <c r="AD1519" t="s">
        <v>127</v>
      </c>
      <c r="AE1519" s="4">
        <v>6.7999999999999996E-3</v>
      </c>
      <c r="AF1519">
        <v>1</v>
      </c>
    </row>
    <row r="1520" spans="1:32" ht="15" customHeight="1" x14ac:dyDescent="0.25">
      <c r="A1520">
        <v>1519</v>
      </c>
      <c r="B1520" t="s">
        <v>3262</v>
      </c>
      <c r="C1520">
        <v>20240921</v>
      </c>
      <c r="D1520">
        <v>20240923</v>
      </c>
      <c r="E1520">
        <v>560</v>
      </c>
      <c r="F1520">
        <v>17</v>
      </c>
      <c r="G1520">
        <v>29</v>
      </c>
      <c r="H1520">
        <v>18</v>
      </c>
      <c r="I1520">
        <v>6</v>
      </c>
      <c r="J1520">
        <v>1</v>
      </c>
      <c r="K1520" t="s">
        <v>1325</v>
      </c>
      <c r="L1520">
        <v>20</v>
      </c>
      <c r="M1520" s="5">
        <v>24.87</v>
      </c>
      <c r="N1520" s="6">
        <v>0</v>
      </c>
      <c r="O1520" s="5">
        <f t="shared" si="138"/>
        <v>24.87</v>
      </c>
      <c r="P1520" s="5">
        <f t="shared" si="139"/>
        <v>497.40000000000003</v>
      </c>
      <c r="Q1520" s="5">
        <v>5.46</v>
      </c>
      <c r="R1520" s="5">
        <f t="shared" si="140"/>
        <v>109.2</v>
      </c>
      <c r="S1520" s="5">
        <f t="shared" si="141"/>
        <v>388.20000000000005</v>
      </c>
      <c r="T1520" s="6">
        <f t="shared" si="142"/>
        <v>0.78045838359469244</v>
      </c>
      <c r="U1520" s="5">
        <v>0</v>
      </c>
      <c r="V1520">
        <v>0</v>
      </c>
      <c r="W1520" s="5">
        <f t="shared" si="143"/>
        <v>0</v>
      </c>
      <c r="X1520" s="5">
        <v>444.11</v>
      </c>
      <c r="Y1520" t="s">
        <v>1319</v>
      </c>
      <c r="Z1520" t="s">
        <v>3263</v>
      </c>
      <c r="AA1520" t="s">
        <v>1333</v>
      </c>
      <c r="AB1520" t="s">
        <v>1322</v>
      </c>
      <c r="AC1520" t="s">
        <v>1360</v>
      </c>
      <c r="AD1520" t="s">
        <v>91</v>
      </c>
      <c r="AE1520" s="4">
        <v>1.0900000000000001</v>
      </c>
      <c r="AF1520">
        <v>1</v>
      </c>
    </row>
    <row r="1521" spans="1:32" ht="15" customHeight="1" x14ac:dyDescent="0.25">
      <c r="A1521">
        <v>1520</v>
      </c>
      <c r="B1521" t="s">
        <v>3264</v>
      </c>
      <c r="C1521">
        <v>20240304</v>
      </c>
      <c r="D1521">
        <v>20240305</v>
      </c>
      <c r="E1521">
        <v>341</v>
      </c>
      <c r="F1521">
        <v>4</v>
      </c>
      <c r="G1521">
        <v>20</v>
      </c>
      <c r="H1521">
        <v>19</v>
      </c>
      <c r="I1521">
        <v>6</v>
      </c>
      <c r="J1521">
        <v>2</v>
      </c>
      <c r="K1521" t="s">
        <v>1354</v>
      </c>
      <c r="L1521">
        <v>0</v>
      </c>
      <c r="M1521" s="5">
        <v>808.08</v>
      </c>
      <c r="N1521" s="6">
        <v>8.0600000000000005E-2</v>
      </c>
      <c r="O1521" s="5">
        <f t="shared" si="138"/>
        <v>742.94875200000001</v>
      </c>
      <c r="P1521" s="5">
        <f t="shared" si="139"/>
        <v>0</v>
      </c>
      <c r="Q1521" s="5">
        <v>432.36</v>
      </c>
      <c r="R1521" s="5">
        <f t="shared" si="140"/>
        <v>0</v>
      </c>
      <c r="S1521" s="5">
        <f t="shared" si="141"/>
        <v>-5</v>
      </c>
      <c r="T1521" s="6">
        <f t="shared" si="142"/>
        <v>0</v>
      </c>
      <c r="U1521" s="5">
        <v>5</v>
      </c>
      <c r="V1521">
        <v>0</v>
      </c>
      <c r="W1521" s="5">
        <f t="shared" si="143"/>
        <v>0</v>
      </c>
      <c r="X1521" s="5">
        <v>0</v>
      </c>
      <c r="Y1521" t="s">
        <v>1319</v>
      </c>
      <c r="Z1521" t="s">
        <v>3265</v>
      </c>
      <c r="AA1521" t="s">
        <v>1321</v>
      </c>
      <c r="AB1521" t="s">
        <v>1330</v>
      </c>
      <c r="AC1521" t="s">
        <v>1323</v>
      </c>
      <c r="AD1521" t="s">
        <v>91</v>
      </c>
      <c r="AE1521" s="4">
        <v>1.0900000000000001</v>
      </c>
      <c r="AF1521">
        <v>1</v>
      </c>
    </row>
    <row r="1522" spans="1:32" ht="15" customHeight="1" x14ac:dyDescent="0.25">
      <c r="A1522">
        <v>1521</v>
      </c>
      <c r="B1522" t="s">
        <v>3264</v>
      </c>
      <c r="C1522">
        <v>20240304</v>
      </c>
      <c r="D1522">
        <v>20240305</v>
      </c>
      <c r="E1522">
        <v>341</v>
      </c>
      <c r="F1522">
        <v>20</v>
      </c>
      <c r="G1522">
        <v>20</v>
      </c>
      <c r="H1522">
        <v>19</v>
      </c>
      <c r="I1522">
        <v>6</v>
      </c>
      <c r="J1522">
        <v>4</v>
      </c>
      <c r="K1522" t="s">
        <v>1354</v>
      </c>
      <c r="L1522">
        <v>0</v>
      </c>
      <c r="M1522" s="5">
        <v>451.86</v>
      </c>
      <c r="N1522" s="6">
        <v>0.1017</v>
      </c>
      <c r="O1522" s="5">
        <f t="shared" si="138"/>
        <v>405.90583800000002</v>
      </c>
      <c r="P1522" s="5">
        <f t="shared" si="139"/>
        <v>0</v>
      </c>
      <c r="Q1522" s="5">
        <v>270.23</v>
      </c>
      <c r="R1522" s="5">
        <f t="shared" si="140"/>
        <v>0</v>
      </c>
      <c r="S1522" s="5">
        <f t="shared" si="141"/>
        <v>-10.06</v>
      </c>
      <c r="T1522" s="6">
        <f t="shared" si="142"/>
        <v>0</v>
      </c>
      <c r="U1522" s="5">
        <v>10.06</v>
      </c>
      <c r="V1522">
        <v>0</v>
      </c>
      <c r="W1522" s="5">
        <f t="shared" si="143"/>
        <v>0</v>
      </c>
      <c r="X1522" s="5">
        <v>0</v>
      </c>
      <c r="Y1522" t="s">
        <v>1319</v>
      </c>
      <c r="Z1522" t="s">
        <v>3265</v>
      </c>
      <c r="AA1522" t="s">
        <v>1321</v>
      </c>
      <c r="AB1522" t="s">
        <v>1330</v>
      </c>
      <c r="AC1522" t="s">
        <v>1323</v>
      </c>
      <c r="AD1522" t="s">
        <v>91</v>
      </c>
      <c r="AE1522" s="4">
        <v>1.0900000000000001</v>
      </c>
      <c r="AF1522">
        <v>1</v>
      </c>
    </row>
    <row r="1523" spans="1:32" ht="15" customHeight="1" x14ac:dyDescent="0.25">
      <c r="A1523">
        <v>1522</v>
      </c>
      <c r="B1523" t="s">
        <v>3264</v>
      </c>
      <c r="C1523">
        <v>20240304</v>
      </c>
      <c r="D1523">
        <v>20240305</v>
      </c>
      <c r="E1523">
        <v>341</v>
      </c>
      <c r="F1523">
        <v>20</v>
      </c>
      <c r="G1523">
        <v>20</v>
      </c>
      <c r="H1523">
        <v>19</v>
      </c>
      <c r="I1523">
        <v>6</v>
      </c>
      <c r="J1523">
        <v>2</v>
      </c>
      <c r="K1523" t="s">
        <v>1354</v>
      </c>
      <c r="L1523">
        <v>0</v>
      </c>
      <c r="M1523" s="5">
        <v>460.73</v>
      </c>
      <c r="N1523" s="6">
        <v>7.0099999999999996E-2</v>
      </c>
      <c r="O1523" s="5">
        <f t="shared" si="138"/>
        <v>428.43282699999997</v>
      </c>
      <c r="P1523" s="5">
        <f t="shared" si="139"/>
        <v>0</v>
      </c>
      <c r="Q1523" s="5">
        <v>268.36</v>
      </c>
      <c r="R1523" s="5">
        <f t="shared" si="140"/>
        <v>0</v>
      </c>
      <c r="S1523" s="5">
        <f t="shared" si="141"/>
        <v>-22.06</v>
      </c>
      <c r="T1523" s="6">
        <f t="shared" si="142"/>
        <v>0</v>
      </c>
      <c r="U1523" s="5">
        <v>22.06</v>
      </c>
      <c r="V1523">
        <v>0</v>
      </c>
      <c r="W1523" s="5">
        <f t="shared" si="143"/>
        <v>0</v>
      </c>
      <c r="X1523" s="5">
        <v>0</v>
      </c>
      <c r="Y1523" t="s">
        <v>1319</v>
      </c>
      <c r="Z1523" t="s">
        <v>3265</v>
      </c>
      <c r="AA1523" t="s">
        <v>1321</v>
      </c>
      <c r="AB1523" t="s">
        <v>1330</v>
      </c>
      <c r="AC1523" t="s">
        <v>1323</v>
      </c>
      <c r="AD1523" t="s">
        <v>91</v>
      </c>
      <c r="AE1523" s="4">
        <v>1.0900000000000001</v>
      </c>
      <c r="AF1523">
        <v>1</v>
      </c>
    </row>
    <row r="1524" spans="1:32" ht="15" customHeight="1" x14ac:dyDescent="0.25">
      <c r="A1524">
        <v>1523</v>
      </c>
      <c r="B1524" t="s">
        <v>3264</v>
      </c>
      <c r="C1524">
        <v>20240304</v>
      </c>
      <c r="D1524">
        <v>20240305</v>
      </c>
      <c r="E1524">
        <v>341</v>
      </c>
      <c r="F1524">
        <v>21</v>
      </c>
      <c r="G1524">
        <v>20</v>
      </c>
      <c r="H1524">
        <v>19</v>
      </c>
      <c r="I1524">
        <v>6</v>
      </c>
      <c r="J1524">
        <v>1</v>
      </c>
      <c r="K1524" t="s">
        <v>1354</v>
      </c>
      <c r="L1524">
        <v>0</v>
      </c>
      <c r="M1524" s="5">
        <v>459.81</v>
      </c>
      <c r="N1524" s="6">
        <v>0</v>
      </c>
      <c r="O1524" s="5">
        <f t="shared" si="138"/>
        <v>459.81</v>
      </c>
      <c r="P1524" s="5">
        <f t="shared" si="139"/>
        <v>0</v>
      </c>
      <c r="Q1524" s="5">
        <v>291.88</v>
      </c>
      <c r="R1524" s="5">
        <f t="shared" si="140"/>
        <v>0</v>
      </c>
      <c r="S1524" s="5">
        <f t="shared" si="141"/>
        <v>-12.72</v>
      </c>
      <c r="T1524" s="6">
        <f t="shared" si="142"/>
        <v>0</v>
      </c>
      <c r="U1524" s="5">
        <v>12.72</v>
      </c>
      <c r="V1524">
        <v>0</v>
      </c>
      <c r="W1524" s="5">
        <f t="shared" si="143"/>
        <v>0</v>
      </c>
      <c r="X1524" s="5">
        <v>0</v>
      </c>
      <c r="Y1524" t="s">
        <v>1319</v>
      </c>
      <c r="Z1524" t="s">
        <v>3265</v>
      </c>
      <c r="AA1524" t="s">
        <v>1321</v>
      </c>
      <c r="AB1524" t="s">
        <v>1330</v>
      </c>
      <c r="AC1524" t="s">
        <v>1323</v>
      </c>
      <c r="AD1524" t="s">
        <v>91</v>
      </c>
      <c r="AE1524" s="4">
        <v>1.0900000000000001</v>
      </c>
      <c r="AF1524">
        <v>1</v>
      </c>
    </row>
    <row r="1525" spans="1:32" ht="15" customHeight="1" x14ac:dyDescent="0.25">
      <c r="A1525">
        <v>1524</v>
      </c>
      <c r="B1525" t="s">
        <v>3266</v>
      </c>
      <c r="C1525">
        <v>20240831</v>
      </c>
      <c r="D1525">
        <v>20240831</v>
      </c>
      <c r="E1525">
        <v>672</v>
      </c>
      <c r="F1525">
        <v>14</v>
      </c>
      <c r="G1525">
        <v>44</v>
      </c>
      <c r="H1525">
        <v>32</v>
      </c>
      <c r="I1525">
        <v>4</v>
      </c>
      <c r="J1525">
        <v>1</v>
      </c>
      <c r="K1525" t="s">
        <v>1325</v>
      </c>
      <c r="L1525">
        <v>17</v>
      </c>
      <c r="M1525" s="5">
        <v>81.599999999999994</v>
      </c>
      <c r="N1525" s="6">
        <v>0</v>
      </c>
      <c r="O1525" s="5">
        <f t="shared" si="138"/>
        <v>81.599999999999994</v>
      </c>
      <c r="P1525" s="5">
        <f t="shared" si="139"/>
        <v>1387.1999999999998</v>
      </c>
      <c r="Q1525" s="5">
        <v>19.8</v>
      </c>
      <c r="R1525" s="5">
        <f t="shared" si="140"/>
        <v>336.6</v>
      </c>
      <c r="S1525" s="5">
        <f t="shared" si="141"/>
        <v>1050.5999999999999</v>
      </c>
      <c r="T1525" s="6">
        <f t="shared" si="142"/>
        <v>0.75735294117647067</v>
      </c>
      <c r="U1525" s="5">
        <v>0</v>
      </c>
      <c r="V1525">
        <v>0</v>
      </c>
      <c r="W1525" s="5">
        <f t="shared" si="143"/>
        <v>0</v>
      </c>
      <c r="X1525" s="5">
        <v>1460.21</v>
      </c>
      <c r="Y1525" t="s">
        <v>1319</v>
      </c>
      <c r="Z1525" t="s">
        <v>3267</v>
      </c>
      <c r="AA1525" t="s">
        <v>1333</v>
      </c>
      <c r="AB1525" t="s">
        <v>1344</v>
      </c>
      <c r="AC1525" t="s">
        <v>1323</v>
      </c>
      <c r="AD1525" t="s">
        <v>136</v>
      </c>
      <c r="AE1525" s="4">
        <v>1.2E-2</v>
      </c>
      <c r="AF1525">
        <v>1</v>
      </c>
    </row>
    <row r="1526" spans="1:32" ht="15" customHeight="1" x14ac:dyDescent="0.25">
      <c r="A1526">
        <v>1525</v>
      </c>
      <c r="B1526" t="s">
        <v>3268</v>
      </c>
      <c r="C1526">
        <v>20231025</v>
      </c>
      <c r="D1526">
        <v>20231101</v>
      </c>
      <c r="E1526">
        <v>456</v>
      </c>
      <c r="F1526">
        <v>2</v>
      </c>
      <c r="G1526">
        <v>18</v>
      </c>
      <c r="H1526">
        <v>21</v>
      </c>
      <c r="I1526">
        <v>6</v>
      </c>
      <c r="J1526">
        <v>1</v>
      </c>
      <c r="K1526" t="s">
        <v>1325</v>
      </c>
      <c r="L1526">
        <v>2</v>
      </c>
      <c r="M1526" s="5">
        <v>243.35</v>
      </c>
      <c r="N1526" s="6">
        <v>0</v>
      </c>
      <c r="O1526" s="5">
        <f t="shared" si="138"/>
        <v>243.35</v>
      </c>
      <c r="P1526" s="5">
        <f t="shared" si="139"/>
        <v>486.7</v>
      </c>
      <c r="Q1526" s="5">
        <v>148.57</v>
      </c>
      <c r="R1526" s="5">
        <f t="shared" si="140"/>
        <v>297.14</v>
      </c>
      <c r="S1526" s="5">
        <f t="shared" si="141"/>
        <v>172.79</v>
      </c>
      <c r="T1526" s="6">
        <f t="shared" si="142"/>
        <v>0.35502362851859459</v>
      </c>
      <c r="U1526" s="5">
        <v>16.77</v>
      </c>
      <c r="V1526">
        <v>0</v>
      </c>
      <c r="W1526" s="5">
        <f t="shared" si="143"/>
        <v>0</v>
      </c>
      <c r="X1526" s="5">
        <v>463.52</v>
      </c>
      <c r="Y1526" t="s">
        <v>1319</v>
      </c>
      <c r="Z1526" t="s">
        <v>3269</v>
      </c>
      <c r="AA1526" t="s">
        <v>1321</v>
      </c>
      <c r="AB1526" t="s">
        <v>1330</v>
      </c>
      <c r="AC1526" t="s">
        <v>1323</v>
      </c>
      <c r="AD1526" t="s">
        <v>91</v>
      </c>
      <c r="AE1526" s="4">
        <v>1.0900000000000001</v>
      </c>
      <c r="AF1526">
        <v>1</v>
      </c>
    </row>
    <row r="1527" spans="1:32" ht="15" customHeight="1" x14ac:dyDescent="0.25">
      <c r="A1527">
        <v>1526</v>
      </c>
      <c r="B1527" t="s">
        <v>3270</v>
      </c>
      <c r="C1527">
        <v>20250204</v>
      </c>
      <c r="D1527">
        <v>20250210</v>
      </c>
      <c r="E1527">
        <v>16</v>
      </c>
      <c r="F1527">
        <v>14</v>
      </c>
      <c r="G1527">
        <v>15</v>
      </c>
      <c r="H1527">
        <v>10</v>
      </c>
      <c r="I1527">
        <v>3</v>
      </c>
      <c r="J1527">
        <v>1</v>
      </c>
      <c r="K1527" t="s">
        <v>1325</v>
      </c>
      <c r="L1527">
        <v>4</v>
      </c>
      <c r="M1527" s="5">
        <v>78.790000000000006</v>
      </c>
      <c r="N1527" s="6">
        <v>0</v>
      </c>
      <c r="O1527" s="5">
        <f t="shared" si="138"/>
        <v>78.790000000000006</v>
      </c>
      <c r="P1527" s="5">
        <f t="shared" si="139"/>
        <v>315.16000000000003</v>
      </c>
      <c r="Q1527" s="5">
        <v>21.06</v>
      </c>
      <c r="R1527" s="5">
        <f t="shared" si="140"/>
        <v>84.24</v>
      </c>
      <c r="S1527" s="5">
        <f t="shared" si="141"/>
        <v>230.92000000000002</v>
      </c>
      <c r="T1527" s="6">
        <f t="shared" si="142"/>
        <v>0.73270719634471382</v>
      </c>
      <c r="U1527" s="5">
        <v>0</v>
      </c>
      <c r="V1527">
        <v>0</v>
      </c>
      <c r="W1527" s="5">
        <f t="shared" si="143"/>
        <v>0</v>
      </c>
      <c r="X1527" s="5">
        <v>335.28</v>
      </c>
      <c r="Y1527" t="s">
        <v>1319</v>
      </c>
      <c r="Z1527" t="s">
        <v>3271</v>
      </c>
      <c r="AA1527" t="s">
        <v>1321</v>
      </c>
      <c r="AB1527" t="s">
        <v>1327</v>
      </c>
      <c r="AC1527" t="s">
        <v>1323</v>
      </c>
      <c r="AD1527" t="s">
        <v>79</v>
      </c>
      <c r="AE1527" s="4">
        <v>0.74</v>
      </c>
      <c r="AF1527">
        <v>1</v>
      </c>
    </row>
    <row r="1528" spans="1:32" ht="15" customHeight="1" x14ac:dyDescent="0.25">
      <c r="A1528">
        <v>1527</v>
      </c>
      <c r="B1528" t="s">
        <v>3272</v>
      </c>
      <c r="C1528">
        <v>20250716</v>
      </c>
      <c r="D1528">
        <v>20250721</v>
      </c>
      <c r="E1528">
        <v>728</v>
      </c>
      <c r="F1528">
        <v>9</v>
      </c>
      <c r="G1528">
        <v>43</v>
      </c>
      <c r="H1528">
        <v>35</v>
      </c>
      <c r="I1528">
        <v>5</v>
      </c>
      <c r="J1528">
        <v>1</v>
      </c>
      <c r="K1528" t="s">
        <v>1325</v>
      </c>
      <c r="L1528">
        <v>3</v>
      </c>
      <c r="M1528" s="5">
        <v>388.49</v>
      </c>
      <c r="N1528" s="6">
        <v>0</v>
      </c>
      <c r="O1528" s="5">
        <f t="shared" si="138"/>
        <v>388.49</v>
      </c>
      <c r="P1528" s="5">
        <f t="shared" si="139"/>
        <v>1165.47</v>
      </c>
      <c r="Q1528" s="5">
        <v>261.02</v>
      </c>
      <c r="R1528" s="5">
        <f t="shared" si="140"/>
        <v>783.06</v>
      </c>
      <c r="S1528" s="5">
        <f t="shared" si="141"/>
        <v>352.13000000000011</v>
      </c>
      <c r="T1528" s="6">
        <f t="shared" si="142"/>
        <v>0.30213561910645498</v>
      </c>
      <c r="U1528" s="5">
        <v>30.28</v>
      </c>
      <c r="V1528">
        <v>0</v>
      </c>
      <c r="W1528" s="5">
        <f t="shared" si="143"/>
        <v>0</v>
      </c>
      <c r="X1528" s="5">
        <v>1131.52</v>
      </c>
      <c r="Y1528" t="s">
        <v>1319</v>
      </c>
      <c r="Z1528" t="s">
        <v>3273</v>
      </c>
      <c r="AA1528" t="s">
        <v>1321</v>
      </c>
      <c r="AB1528" t="s">
        <v>1322</v>
      </c>
      <c r="AC1528" t="s">
        <v>1323</v>
      </c>
      <c r="AD1528" t="s">
        <v>136</v>
      </c>
      <c r="AE1528" s="4">
        <v>1.2E-2</v>
      </c>
      <c r="AF1528">
        <v>1</v>
      </c>
    </row>
    <row r="1529" spans="1:32" ht="15" customHeight="1" x14ac:dyDescent="0.25">
      <c r="A1529">
        <v>1528</v>
      </c>
      <c r="B1529" t="s">
        <v>3274</v>
      </c>
      <c r="C1529">
        <v>20240825</v>
      </c>
      <c r="D1529">
        <v>20240829</v>
      </c>
      <c r="E1529">
        <v>259</v>
      </c>
      <c r="F1529">
        <v>13</v>
      </c>
      <c r="G1529">
        <v>4</v>
      </c>
      <c r="H1529">
        <v>12</v>
      </c>
      <c r="I1529">
        <v>3</v>
      </c>
      <c r="J1529">
        <v>1</v>
      </c>
      <c r="K1529" t="s">
        <v>1325</v>
      </c>
      <c r="L1529">
        <v>20</v>
      </c>
      <c r="M1529" s="5">
        <v>25.89</v>
      </c>
      <c r="N1529" s="6">
        <v>0</v>
      </c>
      <c r="O1529" s="5">
        <f t="shared" si="138"/>
        <v>25.89</v>
      </c>
      <c r="P1529" s="5">
        <f t="shared" si="139"/>
        <v>517.79999999999995</v>
      </c>
      <c r="Q1529" s="5">
        <v>3.28</v>
      </c>
      <c r="R1529" s="5">
        <f t="shared" si="140"/>
        <v>65.599999999999994</v>
      </c>
      <c r="S1529" s="5">
        <f t="shared" si="141"/>
        <v>452.19999999999993</v>
      </c>
      <c r="T1529" s="6">
        <f t="shared" si="142"/>
        <v>0.87331015836230197</v>
      </c>
      <c r="U1529" s="5">
        <v>0</v>
      </c>
      <c r="V1529">
        <v>0</v>
      </c>
      <c r="W1529" s="5">
        <f t="shared" si="143"/>
        <v>0</v>
      </c>
      <c r="X1529" s="5">
        <v>545.04999999999995</v>
      </c>
      <c r="Y1529" t="s">
        <v>1319</v>
      </c>
      <c r="Z1529" t="s">
        <v>3275</v>
      </c>
      <c r="AA1529" t="s">
        <v>1333</v>
      </c>
      <c r="AB1529" t="s">
        <v>1322</v>
      </c>
      <c r="AC1529" t="s">
        <v>1339</v>
      </c>
      <c r="AD1529" t="s">
        <v>62</v>
      </c>
      <c r="AE1529" s="4">
        <v>1</v>
      </c>
      <c r="AF1529">
        <v>1</v>
      </c>
    </row>
    <row r="1530" spans="1:32" ht="15" customHeight="1" x14ac:dyDescent="0.25">
      <c r="A1530">
        <v>1529</v>
      </c>
      <c r="B1530" t="s">
        <v>3276</v>
      </c>
      <c r="C1530">
        <v>20230629</v>
      </c>
      <c r="D1530">
        <v>20230702</v>
      </c>
      <c r="E1530">
        <v>799</v>
      </c>
      <c r="F1530">
        <v>25</v>
      </c>
      <c r="G1530">
        <v>37</v>
      </c>
      <c r="H1530">
        <v>25</v>
      </c>
      <c r="I1530">
        <v>5</v>
      </c>
      <c r="J1530">
        <v>1</v>
      </c>
      <c r="K1530" t="s">
        <v>1325</v>
      </c>
      <c r="L1530">
        <v>3</v>
      </c>
      <c r="M1530" s="5">
        <v>12146.83</v>
      </c>
      <c r="N1530" s="6">
        <v>0</v>
      </c>
      <c r="O1530" s="5">
        <f t="shared" si="138"/>
        <v>12146.83</v>
      </c>
      <c r="P1530" s="5">
        <f t="shared" si="139"/>
        <v>36440.49</v>
      </c>
      <c r="Q1530" s="5">
        <v>7114.18</v>
      </c>
      <c r="R1530" s="5">
        <f t="shared" si="140"/>
        <v>21342.54</v>
      </c>
      <c r="S1530" s="5">
        <f t="shared" si="141"/>
        <v>15065.779999999997</v>
      </c>
      <c r="T1530" s="6">
        <f t="shared" si="142"/>
        <v>0.41343516511440975</v>
      </c>
      <c r="U1530" s="5">
        <v>32.17</v>
      </c>
      <c r="V1530">
        <v>0</v>
      </c>
      <c r="W1530" s="5">
        <f t="shared" si="143"/>
        <v>0</v>
      </c>
      <c r="X1530" s="5">
        <v>36079.69</v>
      </c>
      <c r="Y1530" t="s">
        <v>1319</v>
      </c>
      <c r="Z1530" t="s">
        <v>3277</v>
      </c>
      <c r="AA1530" t="s">
        <v>1321</v>
      </c>
      <c r="AB1530" t="s">
        <v>1344</v>
      </c>
      <c r="AC1530" t="s">
        <v>1323</v>
      </c>
      <c r="AD1530" t="s">
        <v>127</v>
      </c>
      <c r="AE1530" s="4">
        <v>6.7999999999999996E-3</v>
      </c>
      <c r="AF1530">
        <v>1</v>
      </c>
    </row>
    <row r="1531" spans="1:32" ht="15" customHeight="1" x14ac:dyDescent="0.25">
      <c r="A1531">
        <v>1530</v>
      </c>
      <c r="B1531" t="s">
        <v>3278</v>
      </c>
      <c r="C1531">
        <v>20250903</v>
      </c>
      <c r="D1531">
        <v>20250905</v>
      </c>
      <c r="E1531">
        <v>210</v>
      </c>
      <c r="F1531">
        <v>4</v>
      </c>
      <c r="G1531">
        <v>13</v>
      </c>
      <c r="H1531">
        <v>2</v>
      </c>
      <c r="I1531">
        <v>5</v>
      </c>
      <c r="J1531">
        <v>2</v>
      </c>
      <c r="K1531" t="s">
        <v>1325</v>
      </c>
      <c r="L1531">
        <v>4</v>
      </c>
      <c r="M1531" s="5">
        <v>817.88</v>
      </c>
      <c r="N1531" s="6">
        <v>9.4500000000000001E-2</v>
      </c>
      <c r="O1531" s="5">
        <f t="shared" si="138"/>
        <v>740.59033999999997</v>
      </c>
      <c r="P1531" s="5">
        <f t="shared" si="139"/>
        <v>2962.3613599999999</v>
      </c>
      <c r="Q1531" s="5">
        <v>435.8</v>
      </c>
      <c r="R1531" s="5">
        <f t="shared" si="140"/>
        <v>1743.2</v>
      </c>
      <c r="S1531" s="5">
        <f t="shared" si="141"/>
        <v>1206.4613599999998</v>
      </c>
      <c r="T1531" s="6">
        <f t="shared" si="142"/>
        <v>0.40726340016803347</v>
      </c>
      <c r="U1531" s="5">
        <v>12.7</v>
      </c>
      <c r="V1531">
        <v>0</v>
      </c>
      <c r="W1531" s="5">
        <f t="shared" si="143"/>
        <v>0</v>
      </c>
      <c r="X1531" s="5">
        <v>2904.27</v>
      </c>
      <c r="Y1531" t="s">
        <v>1319</v>
      </c>
      <c r="Z1531" t="s">
        <v>3279</v>
      </c>
      <c r="AA1531" t="s">
        <v>1321</v>
      </c>
      <c r="AB1531" t="s">
        <v>1344</v>
      </c>
      <c r="AC1531" t="s">
        <v>1323</v>
      </c>
      <c r="AD1531" t="s">
        <v>79</v>
      </c>
      <c r="AE1531" s="4">
        <v>0.74</v>
      </c>
      <c r="AF1531">
        <v>1</v>
      </c>
    </row>
    <row r="1532" spans="1:32" ht="15" customHeight="1" x14ac:dyDescent="0.25">
      <c r="A1532">
        <v>1531</v>
      </c>
      <c r="B1532" t="s">
        <v>3280</v>
      </c>
      <c r="C1532">
        <v>20240502</v>
      </c>
      <c r="D1532">
        <v>20240503</v>
      </c>
      <c r="E1532">
        <v>97</v>
      </c>
      <c r="F1532">
        <v>25</v>
      </c>
      <c r="G1532">
        <v>14</v>
      </c>
      <c r="H1532">
        <v>3</v>
      </c>
      <c r="I1532">
        <v>1</v>
      </c>
      <c r="J1532">
        <v>1</v>
      </c>
      <c r="K1532" t="s">
        <v>1325</v>
      </c>
      <c r="L1532">
        <v>5</v>
      </c>
      <c r="M1532" s="5">
        <v>11553.15</v>
      </c>
      <c r="N1532" s="6">
        <v>0</v>
      </c>
      <c r="O1532" s="5">
        <f t="shared" si="138"/>
        <v>11553.15</v>
      </c>
      <c r="P1532" s="5">
        <f t="shared" si="139"/>
        <v>57765.75</v>
      </c>
      <c r="Q1532" s="5">
        <v>7176.26</v>
      </c>
      <c r="R1532" s="5">
        <f t="shared" si="140"/>
        <v>35881.300000000003</v>
      </c>
      <c r="S1532" s="5">
        <f t="shared" si="141"/>
        <v>21837.929999999997</v>
      </c>
      <c r="T1532" s="6">
        <f t="shared" si="142"/>
        <v>0.37804287142467635</v>
      </c>
      <c r="U1532" s="5">
        <v>46.52</v>
      </c>
      <c r="V1532">
        <v>0</v>
      </c>
      <c r="W1532" s="5">
        <f t="shared" si="143"/>
        <v>0</v>
      </c>
      <c r="X1532" s="5">
        <v>57193.81</v>
      </c>
      <c r="Y1532" t="s">
        <v>1319</v>
      </c>
      <c r="Z1532" t="s">
        <v>3281</v>
      </c>
      <c r="AA1532" t="s">
        <v>1321</v>
      </c>
      <c r="AB1532" t="s">
        <v>1344</v>
      </c>
      <c r="AC1532" t="s">
        <v>1323</v>
      </c>
      <c r="AD1532" t="s">
        <v>79</v>
      </c>
      <c r="AE1532" s="4">
        <v>0.74</v>
      </c>
      <c r="AF1532">
        <v>1</v>
      </c>
    </row>
    <row r="1533" spans="1:32" ht="15" customHeight="1" x14ac:dyDescent="0.25">
      <c r="A1533">
        <v>1532</v>
      </c>
      <c r="B1533" t="s">
        <v>3282</v>
      </c>
      <c r="C1533">
        <v>20230227</v>
      </c>
      <c r="D1533">
        <v>20230227</v>
      </c>
      <c r="E1533">
        <v>574</v>
      </c>
      <c r="F1533">
        <v>27</v>
      </c>
      <c r="G1533">
        <v>22</v>
      </c>
      <c r="H1533">
        <v>16</v>
      </c>
      <c r="I1533">
        <v>1</v>
      </c>
      <c r="J1533">
        <v>1</v>
      </c>
      <c r="K1533" t="s">
        <v>1325</v>
      </c>
      <c r="L1533">
        <v>1</v>
      </c>
      <c r="M1533" s="5">
        <v>940.42</v>
      </c>
      <c r="N1533" s="6">
        <v>0</v>
      </c>
      <c r="O1533" s="5">
        <f t="shared" si="138"/>
        <v>940.42</v>
      </c>
      <c r="P1533" s="5">
        <f t="shared" si="139"/>
        <v>940.42</v>
      </c>
      <c r="Q1533" s="5">
        <v>428.2</v>
      </c>
      <c r="R1533" s="5">
        <f t="shared" si="140"/>
        <v>428.2</v>
      </c>
      <c r="S1533" s="5">
        <f t="shared" si="141"/>
        <v>500.36</v>
      </c>
      <c r="T1533" s="6">
        <f t="shared" si="142"/>
        <v>0.53206014334020968</v>
      </c>
      <c r="U1533" s="5">
        <v>11.86</v>
      </c>
      <c r="V1533">
        <v>0</v>
      </c>
      <c r="W1533" s="5">
        <f t="shared" si="143"/>
        <v>0</v>
      </c>
      <c r="X1533" s="5">
        <v>921.98</v>
      </c>
      <c r="Y1533" t="s">
        <v>1319</v>
      </c>
      <c r="Z1533" t="s">
        <v>3283</v>
      </c>
      <c r="AA1533" t="s">
        <v>1321</v>
      </c>
      <c r="AB1533" t="s">
        <v>1327</v>
      </c>
      <c r="AC1533" t="s">
        <v>1323</v>
      </c>
      <c r="AD1533" t="s">
        <v>99</v>
      </c>
      <c r="AE1533" s="4">
        <v>1.27</v>
      </c>
      <c r="AF1533">
        <v>1</v>
      </c>
    </row>
    <row r="1534" spans="1:32" ht="15" customHeight="1" x14ac:dyDescent="0.25">
      <c r="A1534">
        <v>1533</v>
      </c>
      <c r="B1534" t="s">
        <v>3284</v>
      </c>
      <c r="C1534">
        <v>20250828</v>
      </c>
      <c r="D1534">
        <v>20250904</v>
      </c>
      <c r="E1534">
        <v>113</v>
      </c>
      <c r="F1534">
        <v>1</v>
      </c>
      <c r="G1534">
        <v>16</v>
      </c>
      <c r="H1534">
        <v>5</v>
      </c>
      <c r="I1534">
        <v>2</v>
      </c>
      <c r="J1534">
        <v>1</v>
      </c>
      <c r="K1534" t="s">
        <v>1354</v>
      </c>
      <c r="L1534">
        <v>0</v>
      </c>
      <c r="M1534" s="5">
        <v>1190.06</v>
      </c>
      <c r="N1534" s="6">
        <v>0</v>
      </c>
      <c r="O1534" s="5">
        <f t="shared" si="138"/>
        <v>1190.06</v>
      </c>
      <c r="P1534" s="5">
        <f t="shared" si="139"/>
        <v>0</v>
      </c>
      <c r="Q1534" s="5">
        <v>652.89</v>
      </c>
      <c r="R1534" s="5">
        <f t="shared" si="140"/>
        <v>0</v>
      </c>
      <c r="S1534" s="5">
        <f t="shared" si="141"/>
        <v>-5</v>
      </c>
      <c r="T1534" s="6">
        <f t="shared" si="142"/>
        <v>0</v>
      </c>
      <c r="U1534" s="5">
        <v>5</v>
      </c>
      <c r="V1534">
        <v>0</v>
      </c>
      <c r="W1534" s="5">
        <f t="shared" si="143"/>
        <v>0</v>
      </c>
      <c r="X1534" s="5">
        <v>0</v>
      </c>
      <c r="Y1534" t="s">
        <v>1319</v>
      </c>
      <c r="Z1534" t="s">
        <v>3285</v>
      </c>
      <c r="AA1534" t="s">
        <v>1321</v>
      </c>
      <c r="AB1534" t="s">
        <v>1327</v>
      </c>
      <c r="AC1534" t="s">
        <v>1323</v>
      </c>
      <c r="AD1534" t="s">
        <v>79</v>
      </c>
      <c r="AE1534" s="4">
        <v>0.74</v>
      </c>
      <c r="AF1534">
        <v>1</v>
      </c>
    </row>
    <row r="1535" spans="1:32" ht="15" customHeight="1" x14ac:dyDescent="0.25">
      <c r="A1535">
        <v>1534</v>
      </c>
      <c r="B1535" t="s">
        <v>3284</v>
      </c>
      <c r="C1535">
        <v>20250828</v>
      </c>
      <c r="D1535">
        <v>20250904</v>
      </c>
      <c r="E1535">
        <v>113</v>
      </c>
      <c r="F1535">
        <v>23</v>
      </c>
      <c r="G1535">
        <v>16</v>
      </c>
      <c r="H1535">
        <v>5</v>
      </c>
      <c r="I1535">
        <v>2</v>
      </c>
      <c r="J1535">
        <v>1</v>
      </c>
      <c r="K1535" t="s">
        <v>1354</v>
      </c>
      <c r="L1535">
        <v>0</v>
      </c>
      <c r="M1535" s="5">
        <v>1740.29</v>
      </c>
      <c r="N1535" s="6">
        <v>0</v>
      </c>
      <c r="O1535" s="5">
        <f t="shared" si="138"/>
        <v>1740.29</v>
      </c>
      <c r="P1535" s="5">
        <f t="shared" si="139"/>
        <v>0</v>
      </c>
      <c r="Q1535" s="5">
        <v>864.29</v>
      </c>
      <c r="R1535" s="5">
        <f t="shared" si="140"/>
        <v>0</v>
      </c>
      <c r="S1535" s="5">
        <f t="shared" si="141"/>
        <v>-19.52</v>
      </c>
      <c r="T1535" s="6">
        <f t="shared" si="142"/>
        <v>0</v>
      </c>
      <c r="U1535" s="5">
        <v>19.52</v>
      </c>
      <c r="V1535">
        <v>0</v>
      </c>
      <c r="W1535" s="5">
        <f t="shared" si="143"/>
        <v>0</v>
      </c>
      <c r="X1535" s="5">
        <v>0</v>
      </c>
      <c r="Y1535" t="s">
        <v>1319</v>
      </c>
      <c r="Z1535" t="s">
        <v>3285</v>
      </c>
      <c r="AA1535" t="s">
        <v>1321</v>
      </c>
      <c r="AB1535" t="s">
        <v>1327</v>
      </c>
      <c r="AC1535" t="s">
        <v>1323</v>
      </c>
      <c r="AD1535" t="s">
        <v>79</v>
      </c>
      <c r="AE1535" s="4">
        <v>0.74</v>
      </c>
      <c r="AF1535">
        <v>1</v>
      </c>
    </row>
    <row r="1536" spans="1:32" ht="15" customHeight="1" x14ac:dyDescent="0.25">
      <c r="A1536">
        <v>1535</v>
      </c>
      <c r="B1536" t="s">
        <v>3284</v>
      </c>
      <c r="C1536">
        <v>20250828</v>
      </c>
      <c r="D1536">
        <v>20250904</v>
      </c>
      <c r="E1536">
        <v>113</v>
      </c>
      <c r="F1536">
        <v>14</v>
      </c>
      <c r="G1536">
        <v>16</v>
      </c>
      <c r="H1536">
        <v>5</v>
      </c>
      <c r="I1536">
        <v>2</v>
      </c>
      <c r="J1536">
        <v>1</v>
      </c>
      <c r="K1536" t="s">
        <v>1354</v>
      </c>
      <c r="L1536">
        <v>0</v>
      </c>
      <c r="M1536" s="5">
        <v>78.19</v>
      </c>
      <c r="N1536" s="6">
        <v>0</v>
      </c>
      <c r="O1536" s="5">
        <f t="shared" si="138"/>
        <v>78.19</v>
      </c>
      <c r="P1536" s="5">
        <f t="shared" si="139"/>
        <v>0</v>
      </c>
      <c r="Q1536" s="5">
        <v>21.36</v>
      </c>
      <c r="R1536" s="5">
        <f t="shared" si="140"/>
        <v>0</v>
      </c>
      <c r="S1536" s="5">
        <f t="shared" si="141"/>
        <v>0</v>
      </c>
      <c r="T1536" s="6">
        <f t="shared" si="142"/>
        <v>0</v>
      </c>
      <c r="U1536" s="5">
        <v>0</v>
      </c>
      <c r="V1536">
        <v>0</v>
      </c>
      <c r="W1536" s="5">
        <f t="shared" si="143"/>
        <v>0</v>
      </c>
      <c r="X1536" s="5">
        <v>0</v>
      </c>
      <c r="Y1536" t="s">
        <v>1319</v>
      </c>
      <c r="Z1536" t="s">
        <v>3285</v>
      </c>
      <c r="AA1536" t="s">
        <v>1321</v>
      </c>
      <c r="AB1536" t="s">
        <v>1327</v>
      </c>
      <c r="AC1536" t="s">
        <v>1323</v>
      </c>
      <c r="AD1536" t="s">
        <v>79</v>
      </c>
      <c r="AE1536" s="4">
        <v>0.74</v>
      </c>
      <c r="AF1536">
        <v>1</v>
      </c>
    </row>
    <row r="1537" spans="1:32" ht="15" customHeight="1" x14ac:dyDescent="0.25">
      <c r="A1537">
        <v>1536</v>
      </c>
      <c r="B1537" t="s">
        <v>3286</v>
      </c>
      <c r="C1537">
        <v>20230822</v>
      </c>
      <c r="D1537">
        <v>20230828</v>
      </c>
      <c r="E1537">
        <v>815</v>
      </c>
      <c r="F1537">
        <v>8</v>
      </c>
      <c r="G1537">
        <v>34</v>
      </c>
      <c r="H1537">
        <v>30</v>
      </c>
      <c r="I1537">
        <v>5</v>
      </c>
      <c r="J1537">
        <v>3</v>
      </c>
      <c r="K1537" t="s">
        <v>1325</v>
      </c>
      <c r="L1537">
        <v>2</v>
      </c>
      <c r="M1537" s="5">
        <v>1240.82</v>
      </c>
      <c r="N1537" s="6">
        <v>0.1086</v>
      </c>
      <c r="O1537" s="5">
        <f t="shared" si="138"/>
        <v>1106.0669479999999</v>
      </c>
      <c r="P1537" s="5">
        <f t="shared" si="139"/>
        <v>2212.1338959999998</v>
      </c>
      <c r="Q1537" s="5">
        <v>756.53</v>
      </c>
      <c r="R1537" s="5">
        <f t="shared" si="140"/>
        <v>1513.06</v>
      </c>
      <c r="S1537" s="5">
        <f t="shared" si="141"/>
        <v>682.93389599999989</v>
      </c>
      <c r="T1537" s="6">
        <f t="shared" si="142"/>
        <v>0.30872177187596422</v>
      </c>
      <c r="U1537" s="5">
        <v>16.14</v>
      </c>
      <c r="V1537">
        <v>0</v>
      </c>
      <c r="W1537" s="5">
        <f t="shared" si="143"/>
        <v>0</v>
      </c>
      <c r="X1537" s="5">
        <v>2147.6999999999998</v>
      </c>
      <c r="Y1537" t="s">
        <v>1319</v>
      </c>
      <c r="Z1537" t="s">
        <v>3287</v>
      </c>
      <c r="AA1537" t="s">
        <v>1321</v>
      </c>
      <c r="AB1537" t="s">
        <v>1322</v>
      </c>
      <c r="AC1537" t="s">
        <v>1323</v>
      </c>
      <c r="AD1537" t="s">
        <v>121</v>
      </c>
      <c r="AE1537" s="4">
        <v>0.66</v>
      </c>
      <c r="AF1537">
        <v>1</v>
      </c>
    </row>
    <row r="1538" spans="1:32" ht="15" customHeight="1" x14ac:dyDescent="0.25">
      <c r="A1538">
        <v>1537</v>
      </c>
      <c r="B1538" t="s">
        <v>3288</v>
      </c>
      <c r="C1538">
        <v>20230411</v>
      </c>
      <c r="D1538">
        <v>20230416</v>
      </c>
      <c r="E1538">
        <v>329</v>
      </c>
      <c r="F1538">
        <v>19</v>
      </c>
      <c r="G1538">
        <v>25</v>
      </c>
      <c r="H1538">
        <v>19</v>
      </c>
      <c r="I1538">
        <v>2</v>
      </c>
      <c r="J1538">
        <v>1</v>
      </c>
      <c r="K1538" t="s">
        <v>1325</v>
      </c>
      <c r="L1538">
        <v>90</v>
      </c>
      <c r="M1538" s="5">
        <v>255.92</v>
      </c>
      <c r="N1538" s="6">
        <v>0</v>
      </c>
      <c r="O1538" s="5">
        <f t="shared" ref="O1538:O1601" si="144">M1538*(1-N1538)</f>
        <v>255.92</v>
      </c>
      <c r="P1538" s="5">
        <f t="shared" ref="P1538:P1601" si="145">L1538*O1538</f>
        <v>23032.799999999999</v>
      </c>
      <c r="Q1538" s="5">
        <v>36.909999999999997</v>
      </c>
      <c r="R1538" s="5">
        <f t="shared" ref="R1538:R1601" si="146">MAX(L1538-V1538,0)*Q1538</f>
        <v>3321.8999999999996</v>
      </c>
      <c r="S1538" s="5">
        <f t="shared" ref="S1538:S1601" si="147">P1538-W1538-R1538-U1538</f>
        <v>19710.900000000001</v>
      </c>
      <c r="T1538" s="6">
        <f t="shared" ref="T1538:T1601" si="148">IFERROR(S1538/(P1538-W1538),0)</f>
        <v>0.85577524226320734</v>
      </c>
      <c r="U1538" s="5">
        <v>0</v>
      </c>
      <c r="V1538">
        <v>0</v>
      </c>
      <c r="W1538" s="5">
        <f t="shared" ref="W1538:W1601" si="149">V1538*O1538</f>
        <v>0</v>
      </c>
      <c r="X1538" s="5">
        <v>22146.92</v>
      </c>
      <c r="Y1538" t="s">
        <v>1319</v>
      </c>
      <c r="Z1538" t="s">
        <v>3289</v>
      </c>
      <c r="AA1538" t="s">
        <v>1471</v>
      </c>
      <c r="AB1538" t="s">
        <v>1327</v>
      </c>
      <c r="AC1538" t="s">
        <v>1339</v>
      </c>
      <c r="AD1538" t="s">
        <v>99</v>
      </c>
      <c r="AE1538" s="4">
        <v>1.27</v>
      </c>
      <c r="AF1538">
        <v>1</v>
      </c>
    </row>
    <row r="1539" spans="1:32" ht="15" customHeight="1" x14ac:dyDescent="0.25">
      <c r="A1539">
        <v>1538</v>
      </c>
      <c r="B1539" t="s">
        <v>3288</v>
      </c>
      <c r="C1539">
        <v>20230411</v>
      </c>
      <c r="D1539">
        <v>20230416</v>
      </c>
      <c r="E1539">
        <v>329</v>
      </c>
      <c r="F1539">
        <v>16</v>
      </c>
      <c r="G1539">
        <v>25</v>
      </c>
      <c r="H1539">
        <v>19</v>
      </c>
      <c r="I1539">
        <v>2</v>
      </c>
      <c r="J1539">
        <v>4</v>
      </c>
      <c r="K1539" t="s">
        <v>1325</v>
      </c>
      <c r="L1539">
        <v>9</v>
      </c>
      <c r="M1539" s="5">
        <v>134.66999999999999</v>
      </c>
      <c r="N1539" s="6">
        <v>0.1234</v>
      </c>
      <c r="O1539" s="5">
        <f t="shared" si="144"/>
        <v>118.051722</v>
      </c>
      <c r="P1539" s="5">
        <f t="shared" si="145"/>
        <v>1062.465498</v>
      </c>
      <c r="Q1539" s="5">
        <v>26.93</v>
      </c>
      <c r="R1539" s="5">
        <f t="shared" si="146"/>
        <v>242.37</v>
      </c>
      <c r="S1539" s="5">
        <f t="shared" si="147"/>
        <v>820.09549800000002</v>
      </c>
      <c r="T1539" s="6">
        <f t="shared" si="148"/>
        <v>0.77187965119221214</v>
      </c>
      <c r="U1539" s="5">
        <v>0</v>
      </c>
      <c r="V1539">
        <v>0</v>
      </c>
      <c r="W1539" s="5">
        <f t="shared" si="149"/>
        <v>0</v>
      </c>
      <c r="X1539" s="5">
        <v>1021.61</v>
      </c>
      <c r="Y1539" t="s">
        <v>1319</v>
      </c>
      <c r="Z1539" t="s">
        <v>3289</v>
      </c>
      <c r="AA1539" t="s">
        <v>1471</v>
      </c>
      <c r="AB1539" t="s">
        <v>1327</v>
      </c>
      <c r="AC1539" t="s">
        <v>1339</v>
      </c>
      <c r="AD1539" t="s">
        <v>99</v>
      </c>
      <c r="AE1539" s="4">
        <v>1.27</v>
      </c>
      <c r="AF1539">
        <v>1</v>
      </c>
    </row>
    <row r="1540" spans="1:32" ht="15" customHeight="1" x14ac:dyDescent="0.25">
      <c r="A1540">
        <v>1539</v>
      </c>
      <c r="B1540" t="s">
        <v>3288</v>
      </c>
      <c r="C1540">
        <v>20230411</v>
      </c>
      <c r="D1540">
        <v>20230416</v>
      </c>
      <c r="E1540">
        <v>329</v>
      </c>
      <c r="F1540">
        <v>20</v>
      </c>
      <c r="G1540">
        <v>25</v>
      </c>
      <c r="H1540">
        <v>19</v>
      </c>
      <c r="I1540">
        <v>2</v>
      </c>
      <c r="J1540">
        <v>1</v>
      </c>
      <c r="K1540" t="s">
        <v>1325</v>
      </c>
      <c r="L1540">
        <v>4</v>
      </c>
      <c r="M1540" s="5">
        <v>465.44</v>
      </c>
      <c r="N1540" s="6">
        <v>0</v>
      </c>
      <c r="O1540" s="5">
        <f t="shared" si="144"/>
        <v>465.44</v>
      </c>
      <c r="P1540" s="5">
        <f t="shared" si="145"/>
        <v>1861.76</v>
      </c>
      <c r="Q1540" s="5">
        <v>268.60000000000002</v>
      </c>
      <c r="R1540" s="5">
        <f t="shared" si="146"/>
        <v>1074.4000000000001</v>
      </c>
      <c r="S1540" s="5">
        <f t="shared" si="147"/>
        <v>756.03999999999985</v>
      </c>
      <c r="T1540" s="6">
        <f t="shared" si="148"/>
        <v>0.40608886215194218</v>
      </c>
      <c r="U1540" s="5">
        <v>31.32</v>
      </c>
      <c r="V1540">
        <v>0</v>
      </c>
      <c r="W1540" s="5">
        <f t="shared" si="149"/>
        <v>0</v>
      </c>
      <c r="X1540" s="5">
        <v>1790.15</v>
      </c>
      <c r="Y1540" t="s">
        <v>1319</v>
      </c>
      <c r="Z1540" t="s">
        <v>3289</v>
      </c>
      <c r="AA1540" t="s">
        <v>1471</v>
      </c>
      <c r="AB1540" t="s">
        <v>1327</v>
      </c>
      <c r="AC1540" t="s">
        <v>1339</v>
      </c>
      <c r="AD1540" t="s">
        <v>99</v>
      </c>
      <c r="AE1540" s="4">
        <v>1.27</v>
      </c>
      <c r="AF1540">
        <v>1</v>
      </c>
    </row>
    <row r="1541" spans="1:32" ht="15" customHeight="1" x14ac:dyDescent="0.25">
      <c r="A1541">
        <v>1540</v>
      </c>
      <c r="B1541" t="s">
        <v>3288</v>
      </c>
      <c r="C1541">
        <v>20230411</v>
      </c>
      <c r="D1541">
        <v>20230416</v>
      </c>
      <c r="E1541">
        <v>329</v>
      </c>
      <c r="F1541">
        <v>18</v>
      </c>
      <c r="G1541">
        <v>25</v>
      </c>
      <c r="H1541">
        <v>19</v>
      </c>
      <c r="I1541">
        <v>2</v>
      </c>
      <c r="J1541">
        <v>1</v>
      </c>
      <c r="K1541" t="s">
        <v>1325</v>
      </c>
      <c r="L1541">
        <v>30</v>
      </c>
      <c r="M1541" s="5">
        <v>239.41</v>
      </c>
      <c r="N1541" s="6">
        <v>0</v>
      </c>
      <c r="O1541" s="5">
        <f t="shared" si="144"/>
        <v>239.41</v>
      </c>
      <c r="P1541" s="5">
        <f t="shared" si="145"/>
        <v>7182.3</v>
      </c>
      <c r="Q1541" s="5">
        <v>63.94</v>
      </c>
      <c r="R1541" s="5">
        <f t="shared" si="146"/>
        <v>1918.1999999999998</v>
      </c>
      <c r="S1541" s="5">
        <f t="shared" si="147"/>
        <v>5264.1</v>
      </c>
      <c r="T1541" s="6">
        <f t="shared" si="148"/>
        <v>0.73292677833006148</v>
      </c>
      <c r="U1541" s="5">
        <v>0</v>
      </c>
      <c r="V1541">
        <v>0</v>
      </c>
      <c r="W1541" s="5">
        <f t="shared" si="149"/>
        <v>0</v>
      </c>
      <c r="X1541" s="5">
        <v>6906.06</v>
      </c>
      <c r="Y1541" t="s">
        <v>1319</v>
      </c>
      <c r="Z1541" t="s">
        <v>3289</v>
      </c>
      <c r="AA1541" t="s">
        <v>1471</v>
      </c>
      <c r="AB1541" t="s">
        <v>1327</v>
      </c>
      <c r="AC1541" t="s">
        <v>1339</v>
      </c>
      <c r="AD1541" t="s">
        <v>99</v>
      </c>
      <c r="AE1541" s="4">
        <v>1.27</v>
      </c>
      <c r="AF1541">
        <v>1</v>
      </c>
    </row>
    <row r="1542" spans="1:32" ht="15" customHeight="1" x14ac:dyDescent="0.25">
      <c r="A1542">
        <v>1541</v>
      </c>
      <c r="B1542" t="s">
        <v>3288</v>
      </c>
      <c r="C1542">
        <v>20230411</v>
      </c>
      <c r="D1542">
        <v>20230416</v>
      </c>
      <c r="E1542">
        <v>329</v>
      </c>
      <c r="F1542">
        <v>14</v>
      </c>
      <c r="G1542">
        <v>25</v>
      </c>
      <c r="H1542">
        <v>19</v>
      </c>
      <c r="I1542">
        <v>2</v>
      </c>
      <c r="J1542">
        <v>4</v>
      </c>
      <c r="K1542" t="s">
        <v>1325</v>
      </c>
      <c r="L1542">
        <v>2</v>
      </c>
      <c r="M1542" s="5">
        <v>82.08</v>
      </c>
      <c r="N1542" s="6">
        <v>0.11509999999999999</v>
      </c>
      <c r="O1542" s="5">
        <f t="shared" si="144"/>
        <v>72.632592000000002</v>
      </c>
      <c r="P1542" s="5">
        <f t="shared" si="145"/>
        <v>145.265184</v>
      </c>
      <c r="Q1542" s="5">
        <v>20.34</v>
      </c>
      <c r="R1542" s="5">
        <f t="shared" si="146"/>
        <v>40.68</v>
      </c>
      <c r="S1542" s="5">
        <f t="shared" si="147"/>
        <v>104.585184</v>
      </c>
      <c r="T1542" s="6">
        <f t="shared" si="148"/>
        <v>0.71996042768238255</v>
      </c>
      <c r="U1542" s="5">
        <v>0</v>
      </c>
      <c r="V1542">
        <v>0</v>
      </c>
      <c r="W1542" s="5">
        <f t="shared" si="149"/>
        <v>0</v>
      </c>
      <c r="X1542" s="5">
        <v>139.68</v>
      </c>
      <c r="Y1542" t="s">
        <v>1319</v>
      </c>
      <c r="Z1542" t="s">
        <v>3289</v>
      </c>
      <c r="AA1542" t="s">
        <v>1471</v>
      </c>
      <c r="AB1542" t="s">
        <v>1327</v>
      </c>
      <c r="AC1542" t="s">
        <v>1339</v>
      </c>
      <c r="AD1542" t="s">
        <v>99</v>
      </c>
      <c r="AE1542" s="4">
        <v>1.27</v>
      </c>
      <c r="AF1542">
        <v>1</v>
      </c>
    </row>
    <row r="1543" spans="1:32" ht="15" customHeight="1" x14ac:dyDescent="0.25">
      <c r="A1543">
        <v>1542</v>
      </c>
      <c r="B1543" t="s">
        <v>3290</v>
      </c>
      <c r="C1543">
        <v>20230423</v>
      </c>
      <c r="D1543">
        <v>20230427</v>
      </c>
      <c r="E1543">
        <v>114</v>
      </c>
      <c r="F1543">
        <v>21</v>
      </c>
      <c r="G1543">
        <v>1</v>
      </c>
      <c r="H1543">
        <v>8</v>
      </c>
      <c r="I1543">
        <v>2</v>
      </c>
      <c r="J1543">
        <v>1</v>
      </c>
      <c r="K1543" t="s">
        <v>1325</v>
      </c>
      <c r="L1543">
        <v>1</v>
      </c>
      <c r="M1543" s="5">
        <v>451.98</v>
      </c>
      <c r="N1543" s="6">
        <v>0</v>
      </c>
      <c r="O1543" s="5">
        <f t="shared" si="144"/>
        <v>451.98</v>
      </c>
      <c r="P1543" s="5">
        <f t="shared" si="145"/>
        <v>451.98</v>
      </c>
      <c r="Q1543" s="5">
        <v>296.64</v>
      </c>
      <c r="R1543" s="5">
        <f t="shared" si="146"/>
        <v>296.64</v>
      </c>
      <c r="S1543" s="5">
        <f t="shared" si="147"/>
        <v>140.50000000000003</v>
      </c>
      <c r="T1543" s="6">
        <f t="shared" si="148"/>
        <v>0.31085446258684019</v>
      </c>
      <c r="U1543" s="5">
        <v>14.84</v>
      </c>
      <c r="V1543">
        <v>0</v>
      </c>
      <c r="W1543" s="5">
        <f t="shared" si="149"/>
        <v>0</v>
      </c>
      <c r="X1543" s="5">
        <v>434.6</v>
      </c>
      <c r="Y1543" t="s">
        <v>1319</v>
      </c>
      <c r="Z1543" t="s">
        <v>3291</v>
      </c>
      <c r="AA1543" t="s">
        <v>1321</v>
      </c>
      <c r="AB1543" t="s">
        <v>1344</v>
      </c>
      <c r="AC1543" t="s">
        <v>1323</v>
      </c>
      <c r="AD1543" t="s">
        <v>62</v>
      </c>
      <c r="AE1543" s="4">
        <v>1</v>
      </c>
      <c r="AF1543">
        <v>1</v>
      </c>
    </row>
    <row r="1544" spans="1:32" ht="15" customHeight="1" x14ac:dyDescent="0.25">
      <c r="A1544">
        <v>1543</v>
      </c>
      <c r="B1544" t="s">
        <v>3290</v>
      </c>
      <c r="C1544">
        <v>20230423</v>
      </c>
      <c r="D1544">
        <v>20230427</v>
      </c>
      <c r="E1544">
        <v>114</v>
      </c>
      <c r="F1544">
        <v>3</v>
      </c>
      <c r="G1544">
        <v>1</v>
      </c>
      <c r="H1544">
        <v>8</v>
      </c>
      <c r="I1544">
        <v>2</v>
      </c>
      <c r="J1544">
        <v>1</v>
      </c>
      <c r="K1544" t="s">
        <v>1325</v>
      </c>
      <c r="L1544">
        <v>86</v>
      </c>
      <c r="M1544" s="5">
        <v>1176.75</v>
      </c>
      <c r="N1544" s="6">
        <v>0</v>
      </c>
      <c r="O1544" s="5">
        <f t="shared" si="144"/>
        <v>1176.75</v>
      </c>
      <c r="P1544" s="5">
        <f t="shared" si="145"/>
        <v>101200.5</v>
      </c>
      <c r="Q1544" s="5">
        <v>673.75</v>
      </c>
      <c r="R1544" s="5">
        <f t="shared" si="146"/>
        <v>57942.5</v>
      </c>
      <c r="S1544" s="5">
        <f t="shared" si="147"/>
        <v>42852.1</v>
      </c>
      <c r="T1544" s="6">
        <f t="shared" si="148"/>
        <v>0.42343763123699979</v>
      </c>
      <c r="U1544" s="5">
        <v>405.9</v>
      </c>
      <c r="V1544">
        <v>0</v>
      </c>
      <c r="W1544" s="5">
        <f t="shared" si="149"/>
        <v>0</v>
      </c>
      <c r="X1544" s="5">
        <v>97308.17</v>
      </c>
      <c r="Y1544" t="s">
        <v>1319</v>
      </c>
      <c r="Z1544" t="s">
        <v>3291</v>
      </c>
      <c r="AA1544" t="s">
        <v>1321</v>
      </c>
      <c r="AB1544" t="s">
        <v>1344</v>
      </c>
      <c r="AC1544" t="s">
        <v>1323</v>
      </c>
      <c r="AD1544" t="s">
        <v>62</v>
      </c>
      <c r="AE1544" s="4">
        <v>1</v>
      </c>
      <c r="AF1544">
        <v>1</v>
      </c>
    </row>
    <row r="1545" spans="1:32" ht="15" customHeight="1" x14ac:dyDescent="0.25">
      <c r="A1545">
        <v>1544</v>
      </c>
      <c r="B1545" t="s">
        <v>3292</v>
      </c>
      <c r="C1545">
        <v>20240926</v>
      </c>
      <c r="D1545">
        <v>20240929</v>
      </c>
      <c r="E1545">
        <v>87</v>
      </c>
      <c r="F1545">
        <v>18</v>
      </c>
      <c r="G1545">
        <v>2</v>
      </c>
      <c r="H1545">
        <v>9</v>
      </c>
      <c r="I1545">
        <v>2</v>
      </c>
      <c r="J1545">
        <v>2</v>
      </c>
      <c r="K1545" t="s">
        <v>1325</v>
      </c>
      <c r="L1545">
        <v>25</v>
      </c>
      <c r="M1545" s="5">
        <v>249.72</v>
      </c>
      <c r="N1545" s="6">
        <v>0.1019</v>
      </c>
      <c r="O1545" s="5">
        <f t="shared" si="144"/>
        <v>224.27353199999999</v>
      </c>
      <c r="P1545" s="5">
        <f t="shared" si="145"/>
        <v>5606.8382999999994</v>
      </c>
      <c r="Q1545" s="5">
        <v>64.239999999999995</v>
      </c>
      <c r="R1545" s="5">
        <f t="shared" si="146"/>
        <v>1605.9999999999998</v>
      </c>
      <c r="S1545" s="5">
        <f t="shared" si="147"/>
        <v>4000.8382999999994</v>
      </c>
      <c r="T1545" s="6">
        <f t="shared" si="148"/>
        <v>0.7135640598017603</v>
      </c>
      <c r="U1545" s="5">
        <v>0</v>
      </c>
      <c r="V1545">
        <v>0</v>
      </c>
      <c r="W1545" s="5">
        <f t="shared" si="149"/>
        <v>0</v>
      </c>
      <c r="X1545" s="5">
        <v>5006.1099999999997</v>
      </c>
      <c r="Y1545" t="s">
        <v>1319</v>
      </c>
      <c r="Z1545" t="s">
        <v>3293</v>
      </c>
      <c r="AA1545" t="s">
        <v>1333</v>
      </c>
      <c r="AB1545" t="s">
        <v>1322</v>
      </c>
      <c r="AC1545" t="s">
        <v>1339</v>
      </c>
      <c r="AD1545" t="s">
        <v>62</v>
      </c>
      <c r="AE1545" s="4">
        <v>1</v>
      </c>
      <c r="AF1545">
        <v>1</v>
      </c>
    </row>
    <row r="1546" spans="1:32" ht="15" customHeight="1" x14ac:dyDescent="0.25">
      <c r="A1546">
        <v>1545</v>
      </c>
      <c r="B1546" t="s">
        <v>3292</v>
      </c>
      <c r="C1546">
        <v>20240926</v>
      </c>
      <c r="D1546">
        <v>20240929</v>
      </c>
      <c r="E1546">
        <v>87</v>
      </c>
      <c r="F1546">
        <v>5</v>
      </c>
      <c r="G1546">
        <v>2</v>
      </c>
      <c r="H1546">
        <v>9</v>
      </c>
      <c r="I1546">
        <v>2</v>
      </c>
      <c r="J1546">
        <v>1</v>
      </c>
      <c r="K1546" t="s">
        <v>1325</v>
      </c>
      <c r="L1546">
        <v>3</v>
      </c>
      <c r="M1546" s="5">
        <v>80.489999999999995</v>
      </c>
      <c r="N1546" s="6">
        <v>0</v>
      </c>
      <c r="O1546" s="5">
        <f t="shared" si="144"/>
        <v>80.489999999999995</v>
      </c>
      <c r="P1546" s="5">
        <f t="shared" si="145"/>
        <v>241.46999999999997</v>
      </c>
      <c r="Q1546" s="5">
        <v>43.77</v>
      </c>
      <c r="R1546" s="5">
        <f t="shared" si="146"/>
        <v>131.31</v>
      </c>
      <c r="S1546" s="5">
        <f t="shared" si="147"/>
        <v>81.799999999999969</v>
      </c>
      <c r="T1546" s="6">
        <f t="shared" si="148"/>
        <v>0.33875843790118848</v>
      </c>
      <c r="U1546" s="5">
        <v>28.36</v>
      </c>
      <c r="V1546">
        <v>0</v>
      </c>
      <c r="W1546" s="5">
        <f t="shared" si="149"/>
        <v>0</v>
      </c>
      <c r="X1546" s="5">
        <v>215.6</v>
      </c>
      <c r="Y1546" t="s">
        <v>1319</v>
      </c>
      <c r="Z1546" t="s">
        <v>3293</v>
      </c>
      <c r="AA1546" t="s">
        <v>1333</v>
      </c>
      <c r="AB1546" t="s">
        <v>1322</v>
      </c>
      <c r="AC1546" t="s">
        <v>1339</v>
      </c>
      <c r="AD1546" t="s">
        <v>62</v>
      </c>
      <c r="AE1546" s="4">
        <v>1</v>
      </c>
      <c r="AF1546">
        <v>1</v>
      </c>
    </row>
    <row r="1547" spans="1:32" ht="15" customHeight="1" x14ac:dyDescent="0.25">
      <c r="A1547">
        <v>1546</v>
      </c>
      <c r="B1547" t="s">
        <v>3294</v>
      </c>
      <c r="C1547">
        <v>20240916</v>
      </c>
      <c r="D1547">
        <v>20240918</v>
      </c>
      <c r="E1547">
        <v>653</v>
      </c>
      <c r="F1547">
        <v>7</v>
      </c>
      <c r="G1547">
        <v>37</v>
      </c>
      <c r="H1547">
        <v>34</v>
      </c>
      <c r="I1547">
        <v>1</v>
      </c>
      <c r="J1547">
        <v>2</v>
      </c>
      <c r="K1547" t="s">
        <v>1325</v>
      </c>
      <c r="L1547">
        <v>8</v>
      </c>
      <c r="M1547" s="5">
        <v>802.6</v>
      </c>
      <c r="N1547" s="6">
        <v>8.3400000000000002E-2</v>
      </c>
      <c r="O1547" s="5">
        <f t="shared" si="144"/>
        <v>735.66315999999995</v>
      </c>
      <c r="P1547" s="5">
        <f t="shared" si="145"/>
        <v>5885.3052799999996</v>
      </c>
      <c r="Q1547" s="5">
        <v>427.96</v>
      </c>
      <c r="R1547" s="5">
        <f t="shared" si="146"/>
        <v>3423.68</v>
      </c>
      <c r="S1547" s="5">
        <f t="shared" si="147"/>
        <v>2407.3252799999996</v>
      </c>
      <c r="T1547" s="6">
        <f t="shared" si="148"/>
        <v>0.40904000140499081</v>
      </c>
      <c r="U1547" s="5">
        <v>54.3</v>
      </c>
      <c r="V1547">
        <v>0</v>
      </c>
      <c r="W1547" s="5">
        <f t="shared" si="149"/>
        <v>0</v>
      </c>
      <c r="X1547" s="5">
        <v>5254.74</v>
      </c>
      <c r="Y1547" t="s">
        <v>1319</v>
      </c>
      <c r="Z1547" t="s">
        <v>3295</v>
      </c>
      <c r="AA1547" t="s">
        <v>1321</v>
      </c>
      <c r="AB1547" t="s">
        <v>1322</v>
      </c>
      <c r="AC1547" t="s">
        <v>1323</v>
      </c>
      <c r="AD1547" t="s">
        <v>127</v>
      </c>
      <c r="AE1547" s="4">
        <v>6.7999999999999996E-3</v>
      </c>
      <c r="AF1547">
        <v>1</v>
      </c>
    </row>
    <row r="1548" spans="1:32" ht="15" customHeight="1" x14ac:dyDescent="0.25">
      <c r="A1548">
        <v>1547</v>
      </c>
      <c r="B1548" t="s">
        <v>3294</v>
      </c>
      <c r="C1548">
        <v>20240916</v>
      </c>
      <c r="D1548">
        <v>20240918</v>
      </c>
      <c r="E1548">
        <v>653</v>
      </c>
      <c r="F1548">
        <v>14</v>
      </c>
      <c r="G1548">
        <v>37</v>
      </c>
      <c r="H1548">
        <v>34</v>
      </c>
      <c r="I1548">
        <v>1</v>
      </c>
      <c r="J1548">
        <v>1</v>
      </c>
      <c r="K1548" t="s">
        <v>1325</v>
      </c>
      <c r="L1548">
        <v>1</v>
      </c>
      <c r="M1548" s="5">
        <v>81.150000000000006</v>
      </c>
      <c r="N1548" s="6">
        <v>0</v>
      </c>
      <c r="O1548" s="5">
        <f t="shared" si="144"/>
        <v>81.150000000000006</v>
      </c>
      <c r="P1548" s="5">
        <f t="shared" si="145"/>
        <v>81.150000000000006</v>
      </c>
      <c r="Q1548" s="5">
        <v>21.2</v>
      </c>
      <c r="R1548" s="5">
        <f t="shared" si="146"/>
        <v>21.2</v>
      </c>
      <c r="S1548" s="5">
        <f t="shared" si="147"/>
        <v>59.95</v>
      </c>
      <c r="T1548" s="6">
        <f t="shared" si="148"/>
        <v>0.73875539125077017</v>
      </c>
      <c r="U1548" s="5">
        <v>0</v>
      </c>
      <c r="V1548">
        <v>0</v>
      </c>
      <c r="W1548" s="5">
        <f t="shared" si="149"/>
        <v>0</v>
      </c>
      <c r="X1548" s="5">
        <v>72.459999999999994</v>
      </c>
      <c r="Y1548" t="s">
        <v>1319</v>
      </c>
      <c r="Z1548" t="s">
        <v>3295</v>
      </c>
      <c r="AA1548" t="s">
        <v>1321</v>
      </c>
      <c r="AB1548" t="s">
        <v>1322</v>
      </c>
      <c r="AC1548" t="s">
        <v>1323</v>
      </c>
      <c r="AD1548" t="s">
        <v>127</v>
      </c>
      <c r="AE1548" s="4">
        <v>6.7999999999999996E-3</v>
      </c>
      <c r="AF1548">
        <v>1</v>
      </c>
    </row>
    <row r="1549" spans="1:32" ht="15" customHeight="1" x14ac:dyDescent="0.25">
      <c r="A1549">
        <v>1548</v>
      </c>
      <c r="B1549" t="s">
        <v>3294</v>
      </c>
      <c r="C1549">
        <v>20240916</v>
      </c>
      <c r="D1549">
        <v>20240918</v>
      </c>
      <c r="E1549">
        <v>653</v>
      </c>
      <c r="F1549">
        <v>10</v>
      </c>
      <c r="G1549">
        <v>37</v>
      </c>
      <c r="H1549">
        <v>34</v>
      </c>
      <c r="I1549">
        <v>1</v>
      </c>
      <c r="J1549">
        <v>1</v>
      </c>
      <c r="K1549" t="s">
        <v>1325</v>
      </c>
      <c r="L1549">
        <v>3</v>
      </c>
      <c r="M1549" s="5">
        <v>1639.01</v>
      </c>
      <c r="N1549" s="6">
        <v>0</v>
      </c>
      <c r="O1549" s="5">
        <f t="shared" si="144"/>
        <v>1639.01</v>
      </c>
      <c r="P1549" s="5">
        <f t="shared" si="145"/>
        <v>4917.03</v>
      </c>
      <c r="Q1549" s="5">
        <v>1111.6099999999999</v>
      </c>
      <c r="R1549" s="5">
        <f t="shared" si="146"/>
        <v>3334.83</v>
      </c>
      <c r="S1549" s="5">
        <f t="shared" si="147"/>
        <v>1539.6</v>
      </c>
      <c r="T1549" s="6">
        <f t="shared" si="148"/>
        <v>0.31311584432065698</v>
      </c>
      <c r="U1549" s="5">
        <v>42.6</v>
      </c>
      <c r="V1549">
        <v>0</v>
      </c>
      <c r="W1549" s="5">
        <f t="shared" si="149"/>
        <v>0</v>
      </c>
      <c r="X1549" s="5">
        <v>4390.21</v>
      </c>
      <c r="Y1549" t="s">
        <v>1319</v>
      </c>
      <c r="Z1549" t="s">
        <v>3295</v>
      </c>
      <c r="AA1549" t="s">
        <v>1321</v>
      </c>
      <c r="AB1549" t="s">
        <v>1322</v>
      </c>
      <c r="AC1549" t="s">
        <v>1323</v>
      </c>
      <c r="AD1549" t="s">
        <v>127</v>
      </c>
      <c r="AE1549" s="4">
        <v>6.7999999999999996E-3</v>
      </c>
      <c r="AF1549">
        <v>1</v>
      </c>
    </row>
    <row r="1550" spans="1:32" ht="15" customHeight="1" x14ac:dyDescent="0.25">
      <c r="A1550">
        <v>1549</v>
      </c>
      <c r="B1550" t="s">
        <v>3296</v>
      </c>
      <c r="C1550">
        <v>20241001</v>
      </c>
      <c r="D1550">
        <v>20241002</v>
      </c>
      <c r="E1550">
        <v>104</v>
      </c>
      <c r="F1550">
        <v>22</v>
      </c>
      <c r="G1550">
        <v>16</v>
      </c>
      <c r="H1550">
        <v>11</v>
      </c>
      <c r="I1550">
        <v>4</v>
      </c>
      <c r="J1550">
        <v>1</v>
      </c>
      <c r="K1550" t="s">
        <v>1325</v>
      </c>
      <c r="L1550">
        <v>3</v>
      </c>
      <c r="M1550" s="5">
        <v>3542.7</v>
      </c>
      <c r="N1550" s="6">
        <v>0</v>
      </c>
      <c r="O1550" s="5">
        <f t="shared" si="144"/>
        <v>3542.7</v>
      </c>
      <c r="P1550" s="5">
        <f t="shared" si="145"/>
        <v>10628.099999999999</v>
      </c>
      <c r="Q1550" s="5">
        <v>1810.05</v>
      </c>
      <c r="R1550" s="5">
        <f t="shared" si="146"/>
        <v>5430.15</v>
      </c>
      <c r="S1550" s="5">
        <f t="shared" si="147"/>
        <v>5163.2499999999991</v>
      </c>
      <c r="T1550" s="6">
        <f t="shared" si="148"/>
        <v>0.48581119861499233</v>
      </c>
      <c r="U1550" s="5">
        <v>34.700000000000003</v>
      </c>
      <c r="V1550">
        <v>0</v>
      </c>
      <c r="W1550" s="5">
        <f t="shared" si="149"/>
        <v>0</v>
      </c>
      <c r="X1550" s="5">
        <v>11070.94</v>
      </c>
      <c r="Y1550" t="s">
        <v>1319</v>
      </c>
      <c r="Z1550" t="s">
        <v>3297</v>
      </c>
      <c r="AA1550" t="s">
        <v>1321</v>
      </c>
      <c r="AB1550" t="s">
        <v>1330</v>
      </c>
      <c r="AC1550" t="s">
        <v>1323</v>
      </c>
      <c r="AD1550" t="s">
        <v>79</v>
      </c>
      <c r="AE1550" s="4">
        <v>0.74</v>
      </c>
      <c r="AF1550">
        <v>1</v>
      </c>
    </row>
    <row r="1551" spans="1:32" ht="15" customHeight="1" x14ac:dyDescent="0.25">
      <c r="A1551">
        <v>1550</v>
      </c>
      <c r="B1551" t="s">
        <v>3296</v>
      </c>
      <c r="C1551">
        <v>20241001</v>
      </c>
      <c r="D1551">
        <v>20241002</v>
      </c>
      <c r="E1551">
        <v>104</v>
      </c>
      <c r="F1551">
        <v>9</v>
      </c>
      <c r="G1551">
        <v>16</v>
      </c>
      <c r="H1551">
        <v>11</v>
      </c>
      <c r="I1551">
        <v>4</v>
      </c>
      <c r="J1551">
        <v>1</v>
      </c>
      <c r="K1551" t="s">
        <v>1325</v>
      </c>
      <c r="L1551">
        <v>3</v>
      </c>
      <c r="M1551" s="5">
        <v>416.01</v>
      </c>
      <c r="N1551" s="6">
        <v>0</v>
      </c>
      <c r="O1551" s="5">
        <f t="shared" si="144"/>
        <v>416.01</v>
      </c>
      <c r="P1551" s="5">
        <f t="shared" si="145"/>
        <v>1248.03</v>
      </c>
      <c r="Q1551" s="5">
        <v>259.70999999999998</v>
      </c>
      <c r="R1551" s="5">
        <f t="shared" si="146"/>
        <v>779.12999999999988</v>
      </c>
      <c r="S1551" s="5">
        <f t="shared" si="147"/>
        <v>456.85000000000008</v>
      </c>
      <c r="T1551" s="6">
        <f t="shared" si="148"/>
        <v>0.36605690568335703</v>
      </c>
      <c r="U1551" s="5">
        <v>12.05</v>
      </c>
      <c r="V1551">
        <v>0</v>
      </c>
      <c r="W1551" s="5">
        <f t="shared" si="149"/>
        <v>0</v>
      </c>
      <c r="X1551" s="5">
        <v>1300.03</v>
      </c>
      <c r="Y1551" t="s">
        <v>1319</v>
      </c>
      <c r="Z1551" t="s">
        <v>3297</v>
      </c>
      <c r="AA1551" t="s">
        <v>1321</v>
      </c>
      <c r="AB1551" t="s">
        <v>1330</v>
      </c>
      <c r="AC1551" t="s">
        <v>1323</v>
      </c>
      <c r="AD1551" t="s">
        <v>79</v>
      </c>
      <c r="AE1551" s="4">
        <v>0.74</v>
      </c>
      <c r="AF1551">
        <v>1</v>
      </c>
    </row>
    <row r="1552" spans="1:32" ht="15" customHeight="1" x14ac:dyDescent="0.25">
      <c r="A1552">
        <v>1551</v>
      </c>
      <c r="B1552" t="s">
        <v>3296</v>
      </c>
      <c r="C1552">
        <v>20241001</v>
      </c>
      <c r="D1552">
        <v>20241002</v>
      </c>
      <c r="E1552">
        <v>104</v>
      </c>
      <c r="F1552">
        <v>9</v>
      </c>
      <c r="G1552">
        <v>16</v>
      </c>
      <c r="H1552">
        <v>11</v>
      </c>
      <c r="I1552">
        <v>4</v>
      </c>
      <c r="J1552">
        <v>1</v>
      </c>
      <c r="K1552" t="s">
        <v>1325</v>
      </c>
      <c r="L1552">
        <v>3</v>
      </c>
      <c r="M1552" s="5">
        <v>395.31</v>
      </c>
      <c r="N1552" s="6">
        <v>0</v>
      </c>
      <c r="O1552" s="5">
        <f t="shared" si="144"/>
        <v>395.31</v>
      </c>
      <c r="P1552" s="5">
        <f t="shared" si="145"/>
        <v>1185.93</v>
      </c>
      <c r="Q1552" s="5">
        <v>246.76</v>
      </c>
      <c r="R1552" s="5">
        <f t="shared" si="146"/>
        <v>740.28</v>
      </c>
      <c r="S1552" s="5">
        <f t="shared" si="147"/>
        <v>406.7600000000001</v>
      </c>
      <c r="T1552" s="6">
        <f t="shared" si="148"/>
        <v>0.3429882033509567</v>
      </c>
      <c r="U1552" s="5">
        <v>38.89</v>
      </c>
      <c r="V1552">
        <v>0</v>
      </c>
      <c r="W1552" s="5">
        <f t="shared" si="149"/>
        <v>0</v>
      </c>
      <c r="X1552" s="5">
        <v>1235.3399999999999</v>
      </c>
      <c r="Y1552" t="s">
        <v>1319</v>
      </c>
      <c r="Z1552" t="s">
        <v>3297</v>
      </c>
      <c r="AA1552" t="s">
        <v>1321</v>
      </c>
      <c r="AB1552" t="s">
        <v>1330</v>
      </c>
      <c r="AC1552" t="s">
        <v>1323</v>
      </c>
      <c r="AD1552" t="s">
        <v>79</v>
      </c>
      <c r="AE1552" s="4">
        <v>0.74</v>
      </c>
      <c r="AF1552">
        <v>1</v>
      </c>
    </row>
    <row r="1553" spans="1:32" ht="15" customHeight="1" x14ac:dyDescent="0.25">
      <c r="A1553">
        <v>1552</v>
      </c>
      <c r="B1553" t="s">
        <v>3298</v>
      </c>
      <c r="C1553">
        <v>20251013</v>
      </c>
      <c r="D1553">
        <v>20251013</v>
      </c>
      <c r="E1553">
        <v>723</v>
      </c>
      <c r="F1553">
        <v>1</v>
      </c>
      <c r="G1553">
        <v>44</v>
      </c>
      <c r="H1553">
        <v>36</v>
      </c>
      <c r="I1553">
        <v>2</v>
      </c>
      <c r="J1553">
        <v>1</v>
      </c>
      <c r="K1553" t="s">
        <v>1318</v>
      </c>
      <c r="L1553">
        <v>2</v>
      </c>
      <c r="M1553" s="5">
        <v>1202.28</v>
      </c>
      <c r="N1553" s="6">
        <v>0</v>
      </c>
      <c r="O1553" s="5">
        <f t="shared" si="144"/>
        <v>1202.28</v>
      </c>
      <c r="P1553" s="5">
        <f t="shared" si="145"/>
        <v>2404.56</v>
      </c>
      <c r="Q1553" s="5">
        <v>642.74</v>
      </c>
      <c r="R1553" s="5">
        <f t="shared" si="146"/>
        <v>642.74</v>
      </c>
      <c r="S1553" s="5">
        <f t="shared" si="147"/>
        <v>547.66999999999996</v>
      </c>
      <c r="T1553" s="6">
        <f t="shared" si="148"/>
        <v>0.45552616694946269</v>
      </c>
      <c r="U1553" s="5">
        <v>11.87</v>
      </c>
      <c r="V1553">
        <v>1</v>
      </c>
      <c r="W1553" s="5">
        <f t="shared" si="149"/>
        <v>1202.28</v>
      </c>
      <c r="X1553" s="5">
        <v>2312.08</v>
      </c>
      <c r="Y1553" t="s">
        <v>1319</v>
      </c>
      <c r="Z1553" t="s">
        <v>3299</v>
      </c>
      <c r="AA1553" t="s">
        <v>1321</v>
      </c>
      <c r="AB1553" t="s">
        <v>1322</v>
      </c>
      <c r="AC1553" t="s">
        <v>1323</v>
      </c>
      <c r="AD1553" t="s">
        <v>136</v>
      </c>
      <c r="AE1553" s="4">
        <v>1.2E-2</v>
      </c>
      <c r="AF1553">
        <v>1</v>
      </c>
    </row>
    <row r="1554" spans="1:32" ht="15" customHeight="1" x14ac:dyDescent="0.25">
      <c r="A1554">
        <v>1553</v>
      </c>
      <c r="B1554" t="s">
        <v>3300</v>
      </c>
      <c r="C1554">
        <v>20240623</v>
      </c>
      <c r="D1554">
        <v>20240630</v>
      </c>
      <c r="E1554">
        <v>880</v>
      </c>
      <c r="F1554">
        <v>2</v>
      </c>
      <c r="G1554">
        <v>37</v>
      </c>
      <c r="H1554">
        <v>25</v>
      </c>
      <c r="I1554">
        <v>5</v>
      </c>
      <c r="J1554">
        <v>1</v>
      </c>
      <c r="K1554" t="s">
        <v>1325</v>
      </c>
      <c r="L1554">
        <v>1</v>
      </c>
      <c r="M1554" s="5">
        <v>240.38</v>
      </c>
      <c r="N1554" s="6">
        <v>0</v>
      </c>
      <c r="O1554" s="5">
        <f t="shared" si="144"/>
        <v>240.38</v>
      </c>
      <c r="P1554" s="5">
        <f t="shared" si="145"/>
        <v>240.38</v>
      </c>
      <c r="Q1554" s="5">
        <v>140.71</v>
      </c>
      <c r="R1554" s="5">
        <f t="shared" si="146"/>
        <v>140.71</v>
      </c>
      <c r="S1554" s="5">
        <f t="shared" si="147"/>
        <v>86.609999999999985</v>
      </c>
      <c r="T1554" s="6">
        <f t="shared" si="148"/>
        <v>0.36030451784674261</v>
      </c>
      <c r="U1554" s="5">
        <v>13.06</v>
      </c>
      <c r="V1554">
        <v>0</v>
      </c>
      <c r="W1554" s="5">
        <f t="shared" si="149"/>
        <v>0</v>
      </c>
      <c r="X1554" s="5">
        <v>233.38</v>
      </c>
      <c r="Y1554" t="s">
        <v>1289</v>
      </c>
      <c r="Z1554" t="s">
        <v>3301</v>
      </c>
      <c r="AA1554" t="s">
        <v>1321</v>
      </c>
      <c r="AB1554" t="s">
        <v>1330</v>
      </c>
      <c r="AC1554" t="s">
        <v>1323</v>
      </c>
      <c r="AD1554" t="s">
        <v>127</v>
      </c>
      <c r="AE1554" s="4">
        <v>6.7999999999999996E-3</v>
      </c>
      <c r="AF1554">
        <v>6</v>
      </c>
    </row>
    <row r="1555" spans="1:32" ht="15" customHeight="1" x14ac:dyDescent="0.25">
      <c r="A1555">
        <v>1554</v>
      </c>
      <c r="B1555" t="s">
        <v>3302</v>
      </c>
      <c r="C1555">
        <v>20240414</v>
      </c>
      <c r="D1555">
        <v>20240420</v>
      </c>
      <c r="E1555">
        <v>708</v>
      </c>
      <c r="F1555">
        <v>11</v>
      </c>
      <c r="G1555">
        <v>34</v>
      </c>
      <c r="H1555">
        <v>26</v>
      </c>
      <c r="I1555">
        <v>2</v>
      </c>
      <c r="J1555">
        <v>1</v>
      </c>
      <c r="K1555" t="s">
        <v>1325</v>
      </c>
      <c r="L1555">
        <v>6</v>
      </c>
      <c r="M1555" s="5">
        <v>129.88</v>
      </c>
      <c r="N1555" s="6">
        <v>0</v>
      </c>
      <c r="O1555" s="5">
        <f t="shared" si="144"/>
        <v>129.88</v>
      </c>
      <c r="P1555" s="5">
        <f t="shared" si="145"/>
        <v>779.28</v>
      </c>
      <c r="Q1555" s="5">
        <v>23.38</v>
      </c>
      <c r="R1555" s="5">
        <f t="shared" si="146"/>
        <v>140.28</v>
      </c>
      <c r="S1555" s="5">
        <f t="shared" si="147"/>
        <v>639</v>
      </c>
      <c r="T1555" s="6">
        <f t="shared" si="148"/>
        <v>0.81998768093624885</v>
      </c>
      <c r="U1555" s="5">
        <v>0</v>
      </c>
      <c r="V1555">
        <v>0</v>
      </c>
      <c r="W1555" s="5">
        <f t="shared" si="149"/>
        <v>0</v>
      </c>
      <c r="X1555" s="5">
        <v>803.38</v>
      </c>
      <c r="Y1555" t="s">
        <v>1319</v>
      </c>
      <c r="Z1555" t="s">
        <v>3303</v>
      </c>
      <c r="AA1555" t="s">
        <v>1321</v>
      </c>
      <c r="AB1555" t="s">
        <v>1327</v>
      </c>
      <c r="AC1555" t="s">
        <v>1323</v>
      </c>
      <c r="AD1555" t="s">
        <v>121</v>
      </c>
      <c r="AE1555" s="4">
        <v>0.66</v>
      </c>
      <c r="AF1555">
        <v>1</v>
      </c>
    </row>
    <row r="1556" spans="1:32" ht="15" customHeight="1" x14ac:dyDescent="0.25">
      <c r="A1556">
        <v>1555</v>
      </c>
      <c r="B1556" t="s">
        <v>3304</v>
      </c>
      <c r="C1556">
        <v>20251114</v>
      </c>
      <c r="D1556">
        <v>20251119</v>
      </c>
      <c r="E1556">
        <v>502</v>
      </c>
      <c r="F1556">
        <v>4</v>
      </c>
      <c r="G1556">
        <v>23</v>
      </c>
      <c r="H1556">
        <v>15</v>
      </c>
      <c r="I1556">
        <v>5</v>
      </c>
      <c r="J1556">
        <v>1</v>
      </c>
      <c r="K1556" t="s">
        <v>1325</v>
      </c>
      <c r="L1556">
        <v>1</v>
      </c>
      <c r="M1556" s="5">
        <v>834.97</v>
      </c>
      <c r="N1556" s="6">
        <v>0</v>
      </c>
      <c r="O1556" s="5">
        <f t="shared" si="144"/>
        <v>834.97</v>
      </c>
      <c r="P1556" s="5">
        <f t="shared" si="145"/>
        <v>834.97</v>
      </c>
      <c r="Q1556" s="5">
        <v>440.86</v>
      </c>
      <c r="R1556" s="5">
        <f t="shared" si="146"/>
        <v>440.86</v>
      </c>
      <c r="S1556" s="5">
        <f t="shared" si="147"/>
        <v>386.84000000000003</v>
      </c>
      <c r="T1556" s="6">
        <f t="shared" si="148"/>
        <v>0.46329808256584071</v>
      </c>
      <c r="U1556" s="5">
        <v>7.27</v>
      </c>
      <c r="V1556">
        <v>0</v>
      </c>
      <c r="W1556" s="5">
        <f t="shared" si="149"/>
        <v>0</v>
      </c>
      <c r="X1556" s="5">
        <v>759.06</v>
      </c>
      <c r="Y1556" t="s">
        <v>1319</v>
      </c>
      <c r="Z1556" t="s">
        <v>3305</v>
      </c>
      <c r="AA1556" t="s">
        <v>1321</v>
      </c>
      <c r="AB1556" t="s">
        <v>1330</v>
      </c>
      <c r="AC1556" t="s">
        <v>1323</v>
      </c>
      <c r="AD1556" t="s">
        <v>99</v>
      </c>
      <c r="AE1556" s="4">
        <v>1.27</v>
      </c>
      <c r="AF1556">
        <v>1</v>
      </c>
    </row>
    <row r="1557" spans="1:32" ht="15" customHeight="1" x14ac:dyDescent="0.25">
      <c r="A1557">
        <v>1556</v>
      </c>
      <c r="B1557" t="s">
        <v>3306</v>
      </c>
      <c r="C1557">
        <v>20250712</v>
      </c>
      <c r="D1557">
        <v>20250716</v>
      </c>
      <c r="E1557">
        <v>556</v>
      </c>
      <c r="F1557">
        <v>12</v>
      </c>
      <c r="G1557">
        <v>21</v>
      </c>
      <c r="H1557">
        <v>16</v>
      </c>
      <c r="I1557">
        <v>6</v>
      </c>
      <c r="J1557">
        <v>1</v>
      </c>
      <c r="K1557" t="s">
        <v>1325</v>
      </c>
      <c r="L1557">
        <v>1</v>
      </c>
      <c r="M1557" s="5">
        <v>48.75</v>
      </c>
      <c r="N1557" s="6">
        <v>0</v>
      </c>
      <c r="O1557" s="5">
        <f t="shared" si="144"/>
        <v>48.75</v>
      </c>
      <c r="P1557" s="5">
        <f t="shared" si="145"/>
        <v>48.75</v>
      </c>
      <c r="Q1557" s="5">
        <v>13.16</v>
      </c>
      <c r="R1557" s="5">
        <f t="shared" si="146"/>
        <v>13.16</v>
      </c>
      <c r="S1557" s="5">
        <f t="shared" si="147"/>
        <v>35.590000000000003</v>
      </c>
      <c r="T1557" s="6">
        <f t="shared" si="148"/>
        <v>0.73005128205128211</v>
      </c>
      <c r="U1557" s="5">
        <v>0</v>
      </c>
      <c r="V1557">
        <v>0</v>
      </c>
      <c r="W1557" s="5">
        <f t="shared" si="149"/>
        <v>0</v>
      </c>
      <c r="X1557" s="5">
        <v>47.33</v>
      </c>
      <c r="Y1557" t="s">
        <v>1319</v>
      </c>
      <c r="Z1557" t="s">
        <v>3307</v>
      </c>
      <c r="AA1557" t="s">
        <v>1321</v>
      </c>
      <c r="AB1557" t="s">
        <v>1344</v>
      </c>
      <c r="AC1557" t="s">
        <v>1323</v>
      </c>
      <c r="AD1557" t="s">
        <v>91</v>
      </c>
      <c r="AE1557" s="4">
        <v>1.0900000000000001</v>
      </c>
      <c r="AF1557">
        <v>1</v>
      </c>
    </row>
    <row r="1558" spans="1:32" ht="15" customHeight="1" x14ac:dyDescent="0.25">
      <c r="A1558">
        <v>1557</v>
      </c>
      <c r="B1558" t="s">
        <v>3308</v>
      </c>
      <c r="C1558">
        <v>20250513</v>
      </c>
      <c r="D1558">
        <v>20250516</v>
      </c>
      <c r="E1558">
        <v>141</v>
      </c>
      <c r="F1558">
        <v>24</v>
      </c>
      <c r="G1558">
        <v>10</v>
      </c>
      <c r="H1558">
        <v>5</v>
      </c>
      <c r="I1558">
        <v>3</v>
      </c>
      <c r="J1558">
        <v>4</v>
      </c>
      <c r="K1558" t="s">
        <v>1325</v>
      </c>
      <c r="L1558">
        <v>4</v>
      </c>
      <c r="M1558" s="5">
        <v>915.34</v>
      </c>
      <c r="N1558" s="6">
        <v>0.1208</v>
      </c>
      <c r="O1558" s="5">
        <f t="shared" si="144"/>
        <v>804.76692800000001</v>
      </c>
      <c r="P1558" s="5">
        <f t="shared" si="145"/>
        <v>3219.067712</v>
      </c>
      <c r="Q1558" s="5">
        <v>549.79</v>
      </c>
      <c r="R1558" s="5">
        <f t="shared" si="146"/>
        <v>2199.16</v>
      </c>
      <c r="S1558" s="5">
        <f t="shared" si="147"/>
        <v>984.49771200000021</v>
      </c>
      <c r="T1558" s="6">
        <f t="shared" si="148"/>
        <v>0.30583317906920754</v>
      </c>
      <c r="U1558" s="5">
        <v>35.409999999999997</v>
      </c>
      <c r="V1558">
        <v>0</v>
      </c>
      <c r="W1558" s="5">
        <f t="shared" si="149"/>
        <v>0</v>
      </c>
      <c r="X1558" s="5">
        <v>3498.99</v>
      </c>
      <c r="Y1558" t="s">
        <v>1319</v>
      </c>
      <c r="Z1558" t="s">
        <v>3309</v>
      </c>
      <c r="AA1558" t="s">
        <v>1321</v>
      </c>
      <c r="AB1558" t="s">
        <v>1327</v>
      </c>
      <c r="AC1558" t="s">
        <v>1323</v>
      </c>
      <c r="AD1558" t="s">
        <v>62</v>
      </c>
      <c r="AE1558" s="4">
        <v>1</v>
      </c>
      <c r="AF1558">
        <v>1</v>
      </c>
    </row>
    <row r="1559" spans="1:32" ht="15" customHeight="1" x14ac:dyDescent="0.25">
      <c r="A1559">
        <v>1558</v>
      </c>
      <c r="B1559" t="s">
        <v>3310</v>
      </c>
      <c r="C1559">
        <v>20251219</v>
      </c>
      <c r="D1559">
        <v>20251221</v>
      </c>
      <c r="E1559">
        <v>23</v>
      </c>
      <c r="F1559">
        <v>13</v>
      </c>
      <c r="G1559">
        <v>11</v>
      </c>
      <c r="H1559">
        <v>6</v>
      </c>
      <c r="I1559">
        <v>2</v>
      </c>
      <c r="J1559">
        <v>5</v>
      </c>
      <c r="K1559" t="s">
        <v>1325</v>
      </c>
      <c r="L1559">
        <v>4</v>
      </c>
      <c r="M1559" s="5">
        <v>26.01</v>
      </c>
      <c r="N1559" s="6">
        <v>0.16819999999999999</v>
      </c>
      <c r="O1559" s="5">
        <f t="shared" si="144"/>
        <v>21.635118000000002</v>
      </c>
      <c r="P1559" s="5">
        <f t="shared" si="145"/>
        <v>86.540472000000008</v>
      </c>
      <c r="Q1559" s="5">
        <v>3.28</v>
      </c>
      <c r="R1559" s="5">
        <f t="shared" si="146"/>
        <v>13.12</v>
      </c>
      <c r="S1559" s="5">
        <f t="shared" si="147"/>
        <v>73.420472000000004</v>
      </c>
      <c r="T1559" s="6">
        <f t="shared" si="148"/>
        <v>0.84839463320699238</v>
      </c>
      <c r="U1559" s="5">
        <v>0</v>
      </c>
      <c r="V1559">
        <v>0</v>
      </c>
      <c r="W1559" s="5">
        <f t="shared" si="149"/>
        <v>0</v>
      </c>
      <c r="X1559" s="5">
        <v>80.13</v>
      </c>
      <c r="Y1559" t="s">
        <v>1319</v>
      </c>
      <c r="Z1559" t="s">
        <v>3311</v>
      </c>
      <c r="AA1559" t="s">
        <v>1321</v>
      </c>
      <c r="AB1559" t="s">
        <v>1330</v>
      </c>
      <c r="AC1559" t="s">
        <v>1323</v>
      </c>
      <c r="AD1559" t="s">
        <v>62</v>
      </c>
      <c r="AE1559" s="4">
        <v>1</v>
      </c>
      <c r="AF1559">
        <v>1</v>
      </c>
    </row>
    <row r="1560" spans="1:32" ht="15" customHeight="1" x14ac:dyDescent="0.25">
      <c r="A1560">
        <v>1559</v>
      </c>
      <c r="B1560" t="s">
        <v>3312</v>
      </c>
      <c r="C1560">
        <v>20230210</v>
      </c>
      <c r="D1560">
        <v>20230211</v>
      </c>
      <c r="E1560">
        <v>252</v>
      </c>
      <c r="F1560">
        <v>16</v>
      </c>
      <c r="G1560">
        <v>12</v>
      </c>
      <c r="H1560">
        <v>7</v>
      </c>
      <c r="I1560">
        <v>6</v>
      </c>
      <c r="J1560">
        <v>3</v>
      </c>
      <c r="K1560" t="s">
        <v>1325</v>
      </c>
      <c r="L1560">
        <v>3</v>
      </c>
      <c r="M1560" s="5">
        <v>127.86</v>
      </c>
      <c r="N1560" s="6">
        <v>0.1135</v>
      </c>
      <c r="O1560" s="5">
        <f t="shared" si="144"/>
        <v>113.34788999999999</v>
      </c>
      <c r="P1560" s="5">
        <f t="shared" si="145"/>
        <v>340.04366999999996</v>
      </c>
      <c r="Q1560" s="5">
        <v>27.46</v>
      </c>
      <c r="R1560" s="5">
        <f t="shared" si="146"/>
        <v>82.38</v>
      </c>
      <c r="S1560" s="5">
        <f t="shared" si="147"/>
        <v>257.66366999999997</v>
      </c>
      <c r="T1560" s="6">
        <f t="shared" si="148"/>
        <v>0.75773699889781798</v>
      </c>
      <c r="U1560" s="5">
        <v>0</v>
      </c>
      <c r="V1560">
        <v>0</v>
      </c>
      <c r="W1560" s="5">
        <f t="shared" si="149"/>
        <v>0</v>
      </c>
      <c r="X1560" s="5">
        <v>333.37</v>
      </c>
      <c r="Y1560" t="s">
        <v>1319</v>
      </c>
      <c r="Z1560" t="s">
        <v>3313</v>
      </c>
      <c r="AA1560" t="s">
        <v>1321</v>
      </c>
      <c r="AB1560" t="s">
        <v>1322</v>
      </c>
      <c r="AC1560" t="s">
        <v>1360</v>
      </c>
      <c r="AD1560" t="s">
        <v>79</v>
      </c>
      <c r="AE1560" s="4">
        <v>0.74</v>
      </c>
      <c r="AF1560">
        <v>1</v>
      </c>
    </row>
    <row r="1561" spans="1:32" ht="15" customHeight="1" x14ac:dyDescent="0.25">
      <c r="A1561">
        <v>1560</v>
      </c>
      <c r="B1561" t="s">
        <v>3314</v>
      </c>
      <c r="C1561">
        <v>20230418</v>
      </c>
      <c r="D1561">
        <v>20230418</v>
      </c>
      <c r="E1561">
        <v>8</v>
      </c>
      <c r="F1561">
        <v>13</v>
      </c>
      <c r="G1561">
        <v>2</v>
      </c>
      <c r="H1561">
        <v>8</v>
      </c>
      <c r="I1561">
        <v>1</v>
      </c>
      <c r="J1561">
        <v>1</v>
      </c>
      <c r="K1561" t="s">
        <v>1325</v>
      </c>
      <c r="L1561">
        <v>11</v>
      </c>
      <c r="M1561" s="5">
        <v>24.98</v>
      </c>
      <c r="N1561" s="6">
        <v>0</v>
      </c>
      <c r="O1561" s="5">
        <f t="shared" si="144"/>
        <v>24.98</v>
      </c>
      <c r="P1561" s="5">
        <f t="shared" si="145"/>
        <v>274.78000000000003</v>
      </c>
      <c r="Q1561" s="5">
        <v>3.27</v>
      </c>
      <c r="R1561" s="5">
        <f t="shared" si="146"/>
        <v>35.97</v>
      </c>
      <c r="S1561" s="5">
        <f t="shared" si="147"/>
        <v>238.81000000000003</v>
      </c>
      <c r="T1561" s="6">
        <f t="shared" si="148"/>
        <v>0.86909527622097682</v>
      </c>
      <c r="U1561" s="5">
        <v>0</v>
      </c>
      <c r="V1561">
        <v>0</v>
      </c>
      <c r="W1561" s="5">
        <f t="shared" si="149"/>
        <v>0</v>
      </c>
      <c r="X1561" s="5">
        <v>264.20999999999998</v>
      </c>
      <c r="Y1561" t="s">
        <v>1319</v>
      </c>
      <c r="Z1561" t="s">
        <v>3315</v>
      </c>
      <c r="AA1561" t="s">
        <v>1333</v>
      </c>
      <c r="AB1561" t="s">
        <v>1344</v>
      </c>
      <c r="AC1561" t="s">
        <v>1323</v>
      </c>
      <c r="AD1561" t="s">
        <v>62</v>
      </c>
      <c r="AE1561" s="4">
        <v>1</v>
      </c>
      <c r="AF1561">
        <v>1</v>
      </c>
    </row>
    <row r="1562" spans="1:32" ht="15" customHeight="1" x14ac:dyDescent="0.25">
      <c r="A1562">
        <v>1561</v>
      </c>
      <c r="B1562" t="s">
        <v>3316</v>
      </c>
      <c r="C1562">
        <v>20231017</v>
      </c>
      <c r="D1562">
        <v>20231024</v>
      </c>
      <c r="E1562">
        <v>63</v>
      </c>
      <c r="F1562">
        <v>15</v>
      </c>
      <c r="G1562">
        <v>14</v>
      </c>
      <c r="H1562">
        <v>9</v>
      </c>
      <c r="I1562">
        <v>2</v>
      </c>
      <c r="J1562">
        <v>1</v>
      </c>
      <c r="K1562" t="s">
        <v>1318</v>
      </c>
      <c r="L1562">
        <v>15</v>
      </c>
      <c r="M1562" s="5">
        <v>77.92</v>
      </c>
      <c r="N1562" s="6">
        <v>0</v>
      </c>
      <c r="O1562" s="5">
        <f t="shared" si="144"/>
        <v>77.92</v>
      </c>
      <c r="P1562" s="5">
        <f t="shared" si="145"/>
        <v>1168.8</v>
      </c>
      <c r="Q1562" s="5">
        <v>20.39</v>
      </c>
      <c r="R1562" s="5">
        <f t="shared" si="146"/>
        <v>20.39</v>
      </c>
      <c r="S1562" s="5">
        <f t="shared" si="147"/>
        <v>57.529999999999845</v>
      </c>
      <c r="T1562" s="6">
        <f t="shared" si="148"/>
        <v>0.73832135523613907</v>
      </c>
      <c r="U1562" s="5">
        <v>0</v>
      </c>
      <c r="V1562">
        <v>14</v>
      </c>
      <c r="W1562" s="5">
        <f t="shared" si="149"/>
        <v>1090.8800000000001</v>
      </c>
      <c r="X1562" s="5">
        <v>1113.1400000000001</v>
      </c>
      <c r="Y1562" t="s">
        <v>1319</v>
      </c>
      <c r="Z1562" t="s">
        <v>3317</v>
      </c>
      <c r="AA1562" t="s">
        <v>1333</v>
      </c>
      <c r="AB1562" t="s">
        <v>1344</v>
      </c>
      <c r="AC1562" t="s">
        <v>1323</v>
      </c>
      <c r="AD1562" t="s">
        <v>79</v>
      </c>
      <c r="AE1562" s="4">
        <v>0.74</v>
      </c>
      <c r="AF1562">
        <v>1</v>
      </c>
    </row>
    <row r="1563" spans="1:32" ht="15" customHeight="1" x14ac:dyDescent="0.25">
      <c r="A1563">
        <v>1562</v>
      </c>
      <c r="B1563" t="s">
        <v>3318</v>
      </c>
      <c r="C1563">
        <v>20250615</v>
      </c>
      <c r="D1563">
        <v>20250621</v>
      </c>
      <c r="E1563">
        <v>582</v>
      </c>
      <c r="F1563">
        <v>3</v>
      </c>
      <c r="G1563">
        <v>30</v>
      </c>
      <c r="H1563">
        <v>22</v>
      </c>
      <c r="I1563">
        <v>6</v>
      </c>
      <c r="J1563">
        <v>2</v>
      </c>
      <c r="K1563" t="s">
        <v>1325</v>
      </c>
      <c r="L1563">
        <v>1</v>
      </c>
      <c r="M1563" s="5">
        <v>1164.01</v>
      </c>
      <c r="N1563" s="6">
        <v>9.8799999999999999E-2</v>
      </c>
      <c r="O1563" s="5">
        <f t="shared" si="144"/>
        <v>1049.0058120000001</v>
      </c>
      <c r="P1563" s="5">
        <f t="shared" si="145"/>
        <v>1049.0058120000001</v>
      </c>
      <c r="Q1563" s="5">
        <v>672.41</v>
      </c>
      <c r="R1563" s="5">
        <f t="shared" si="146"/>
        <v>672.41</v>
      </c>
      <c r="S1563" s="5">
        <f t="shared" si="147"/>
        <v>369.17581200000012</v>
      </c>
      <c r="T1563" s="6">
        <f t="shared" si="148"/>
        <v>0.35192923411562577</v>
      </c>
      <c r="U1563" s="5">
        <v>7.42</v>
      </c>
      <c r="V1563">
        <v>0</v>
      </c>
      <c r="W1563" s="5">
        <f t="shared" si="149"/>
        <v>0</v>
      </c>
      <c r="X1563" s="5">
        <v>1070.42</v>
      </c>
      <c r="Y1563" t="s">
        <v>1319</v>
      </c>
      <c r="Z1563" t="s">
        <v>3319</v>
      </c>
      <c r="AA1563" t="s">
        <v>1321</v>
      </c>
      <c r="AB1563" t="s">
        <v>1344</v>
      </c>
      <c r="AC1563" t="s">
        <v>1323</v>
      </c>
      <c r="AD1563" t="s">
        <v>91</v>
      </c>
      <c r="AE1563" s="4">
        <v>1.0900000000000001</v>
      </c>
      <c r="AF1563">
        <v>1</v>
      </c>
    </row>
    <row r="1564" spans="1:32" ht="15" customHeight="1" x14ac:dyDescent="0.25">
      <c r="A1564">
        <v>1563</v>
      </c>
      <c r="B1564" t="s">
        <v>3320</v>
      </c>
      <c r="C1564">
        <v>20230312</v>
      </c>
      <c r="D1564">
        <v>20230317</v>
      </c>
      <c r="E1564">
        <v>30</v>
      </c>
      <c r="F1564">
        <v>13</v>
      </c>
      <c r="G1564">
        <v>5</v>
      </c>
      <c r="H1564">
        <v>11</v>
      </c>
      <c r="I1564">
        <v>1</v>
      </c>
      <c r="J1564">
        <v>1</v>
      </c>
      <c r="K1564" t="s">
        <v>1325</v>
      </c>
      <c r="L1564">
        <v>6</v>
      </c>
      <c r="M1564" s="5">
        <v>25.26</v>
      </c>
      <c r="N1564" s="6">
        <v>0</v>
      </c>
      <c r="O1564" s="5">
        <f t="shared" si="144"/>
        <v>25.26</v>
      </c>
      <c r="P1564" s="5">
        <f t="shared" si="145"/>
        <v>151.56</v>
      </c>
      <c r="Q1564" s="5">
        <v>3.41</v>
      </c>
      <c r="R1564" s="5">
        <f t="shared" si="146"/>
        <v>20.46</v>
      </c>
      <c r="S1564" s="5">
        <f t="shared" si="147"/>
        <v>131.1</v>
      </c>
      <c r="T1564" s="6">
        <f t="shared" si="148"/>
        <v>0.86500395882818681</v>
      </c>
      <c r="U1564" s="5">
        <v>0</v>
      </c>
      <c r="V1564">
        <v>0</v>
      </c>
      <c r="W1564" s="5">
        <f t="shared" si="149"/>
        <v>0</v>
      </c>
      <c r="X1564" s="5">
        <v>156.25</v>
      </c>
      <c r="Y1564" t="s">
        <v>1319</v>
      </c>
      <c r="Z1564" t="s">
        <v>3321</v>
      </c>
      <c r="AA1564" t="s">
        <v>1321</v>
      </c>
      <c r="AB1564" t="s">
        <v>1330</v>
      </c>
      <c r="AC1564" t="s">
        <v>1360</v>
      </c>
      <c r="AD1564" t="s">
        <v>62</v>
      </c>
      <c r="AE1564" s="4">
        <v>1</v>
      </c>
      <c r="AF1564">
        <v>1</v>
      </c>
    </row>
    <row r="1565" spans="1:32" ht="15" customHeight="1" x14ac:dyDescent="0.25">
      <c r="A1565">
        <v>1564</v>
      </c>
      <c r="B1565" t="s">
        <v>3322</v>
      </c>
      <c r="C1565">
        <v>20251029</v>
      </c>
      <c r="D1565">
        <v>20251102</v>
      </c>
      <c r="E1565">
        <v>719</v>
      </c>
      <c r="F1565">
        <v>16</v>
      </c>
      <c r="G1565">
        <v>44</v>
      </c>
      <c r="H1565">
        <v>36</v>
      </c>
      <c r="I1565">
        <v>2</v>
      </c>
      <c r="J1565">
        <v>1</v>
      </c>
      <c r="K1565" t="s">
        <v>1325</v>
      </c>
      <c r="L1565">
        <v>10</v>
      </c>
      <c r="M1565" s="5">
        <v>135.28</v>
      </c>
      <c r="N1565" s="6">
        <v>0</v>
      </c>
      <c r="O1565" s="5">
        <f t="shared" si="144"/>
        <v>135.28</v>
      </c>
      <c r="P1565" s="5">
        <f t="shared" si="145"/>
        <v>1352.8</v>
      </c>
      <c r="Q1565" s="5">
        <v>26.88</v>
      </c>
      <c r="R1565" s="5">
        <f t="shared" si="146"/>
        <v>268.8</v>
      </c>
      <c r="S1565" s="5">
        <f t="shared" si="147"/>
        <v>1084</v>
      </c>
      <c r="T1565" s="6">
        <f t="shared" si="148"/>
        <v>0.80130100532229454</v>
      </c>
      <c r="U1565" s="5">
        <v>0</v>
      </c>
      <c r="V1565">
        <v>0</v>
      </c>
      <c r="W1565" s="5">
        <f t="shared" si="149"/>
        <v>0</v>
      </c>
      <c r="X1565" s="5">
        <v>1300.77</v>
      </c>
      <c r="Y1565" t="s">
        <v>1319</v>
      </c>
      <c r="Z1565" t="s">
        <v>3323</v>
      </c>
      <c r="AA1565" t="s">
        <v>1333</v>
      </c>
      <c r="AB1565" t="s">
        <v>1322</v>
      </c>
      <c r="AC1565" t="s">
        <v>1323</v>
      </c>
      <c r="AD1565" t="s">
        <v>136</v>
      </c>
      <c r="AE1565" s="4">
        <v>1.2E-2</v>
      </c>
      <c r="AF1565">
        <v>1</v>
      </c>
    </row>
    <row r="1566" spans="1:32" ht="15" customHeight="1" x14ac:dyDescent="0.25">
      <c r="A1566">
        <v>1565</v>
      </c>
      <c r="B1566" t="s">
        <v>3322</v>
      </c>
      <c r="C1566">
        <v>20251029</v>
      </c>
      <c r="D1566">
        <v>20251102</v>
      </c>
      <c r="E1566">
        <v>719</v>
      </c>
      <c r="F1566">
        <v>11</v>
      </c>
      <c r="G1566">
        <v>44</v>
      </c>
      <c r="H1566">
        <v>36</v>
      </c>
      <c r="I1566">
        <v>2</v>
      </c>
      <c r="J1566">
        <v>1</v>
      </c>
      <c r="K1566" t="s">
        <v>1325</v>
      </c>
      <c r="L1566">
        <v>20</v>
      </c>
      <c r="M1566" s="5">
        <v>133.55000000000001</v>
      </c>
      <c r="N1566" s="6">
        <v>0</v>
      </c>
      <c r="O1566" s="5">
        <f t="shared" si="144"/>
        <v>133.55000000000001</v>
      </c>
      <c r="P1566" s="5">
        <f t="shared" si="145"/>
        <v>2671</v>
      </c>
      <c r="Q1566" s="5">
        <v>21.87</v>
      </c>
      <c r="R1566" s="5">
        <f t="shared" si="146"/>
        <v>437.40000000000003</v>
      </c>
      <c r="S1566" s="5">
        <f t="shared" si="147"/>
        <v>2233.6</v>
      </c>
      <c r="T1566" s="6">
        <f t="shared" si="148"/>
        <v>0.8362411081991763</v>
      </c>
      <c r="U1566" s="5">
        <v>0</v>
      </c>
      <c r="V1566">
        <v>0</v>
      </c>
      <c r="W1566" s="5">
        <f t="shared" si="149"/>
        <v>0</v>
      </c>
      <c r="X1566" s="5">
        <v>2568.27</v>
      </c>
      <c r="Y1566" t="s">
        <v>1319</v>
      </c>
      <c r="Z1566" t="s">
        <v>3323</v>
      </c>
      <c r="AA1566" t="s">
        <v>1333</v>
      </c>
      <c r="AB1566" t="s">
        <v>1322</v>
      </c>
      <c r="AC1566" t="s">
        <v>1323</v>
      </c>
      <c r="AD1566" t="s">
        <v>136</v>
      </c>
      <c r="AE1566" s="4">
        <v>1.2E-2</v>
      </c>
      <c r="AF1566">
        <v>1</v>
      </c>
    </row>
    <row r="1567" spans="1:32" ht="15" customHeight="1" x14ac:dyDescent="0.25">
      <c r="A1567">
        <v>1566</v>
      </c>
      <c r="B1567" t="s">
        <v>3324</v>
      </c>
      <c r="C1567">
        <v>20240810</v>
      </c>
      <c r="D1567">
        <v>20240813</v>
      </c>
      <c r="E1567">
        <v>27</v>
      </c>
      <c r="F1567">
        <v>5</v>
      </c>
      <c r="G1567">
        <v>12</v>
      </c>
      <c r="H1567">
        <v>1</v>
      </c>
      <c r="I1567">
        <v>2</v>
      </c>
      <c r="J1567">
        <v>1</v>
      </c>
      <c r="K1567" t="s">
        <v>1325</v>
      </c>
      <c r="L1567">
        <v>7</v>
      </c>
      <c r="M1567" s="5">
        <v>77.260000000000005</v>
      </c>
      <c r="N1567" s="6">
        <v>0</v>
      </c>
      <c r="O1567" s="5">
        <f t="shared" si="144"/>
        <v>77.260000000000005</v>
      </c>
      <c r="P1567" s="5">
        <f t="shared" si="145"/>
        <v>540.82000000000005</v>
      </c>
      <c r="Q1567" s="5">
        <v>40.9</v>
      </c>
      <c r="R1567" s="5">
        <f t="shared" si="146"/>
        <v>286.3</v>
      </c>
      <c r="S1567" s="5">
        <f t="shared" si="147"/>
        <v>204.62000000000003</v>
      </c>
      <c r="T1567" s="6">
        <f t="shared" si="148"/>
        <v>0.37835139233016535</v>
      </c>
      <c r="U1567" s="5">
        <v>49.9</v>
      </c>
      <c r="V1567">
        <v>0</v>
      </c>
      <c r="W1567" s="5">
        <f t="shared" si="149"/>
        <v>0</v>
      </c>
      <c r="X1567" s="5">
        <v>569.28</v>
      </c>
      <c r="Y1567" t="s">
        <v>1319</v>
      </c>
      <c r="Z1567" t="s">
        <v>3325</v>
      </c>
      <c r="AA1567" t="s">
        <v>1321</v>
      </c>
      <c r="AB1567" t="s">
        <v>1330</v>
      </c>
      <c r="AC1567" t="s">
        <v>1323</v>
      </c>
      <c r="AD1567" t="s">
        <v>79</v>
      </c>
      <c r="AE1567" s="4">
        <v>0.74</v>
      </c>
      <c r="AF1567">
        <v>1</v>
      </c>
    </row>
    <row r="1568" spans="1:32" ht="15" customHeight="1" x14ac:dyDescent="0.25">
      <c r="A1568">
        <v>1567</v>
      </c>
      <c r="B1568" t="s">
        <v>3326</v>
      </c>
      <c r="C1568">
        <v>20231207</v>
      </c>
      <c r="D1568">
        <v>20231209</v>
      </c>
      <c r="E1568">
        <v>803</v>
      </c>
      <c r="F1568">
        <v>18</v>
      </c>
      <c r="G1568">
        <v>38</v>
      </c>
      <c r="H1568">
        <v>26</v>
      </c>
      <c r="I1568">
        <v>5</v>
      </c>
      <c r="J1568">
        <v>2</v>
      </c>
      <c r="K1568" t="s">
        <v>1325</v>
      </c>
      <c r="L1568">
        <v>15</v>
      </c>
      <c r="M1568" s="5">
        <v>256.24</v>
      </c>
      <c r="N1568" s="6">
        <v>7.0400000000000004E-2</v>
      </c>
      <c r="O1568" s="5">
        <f t="shared" si="144"/>
        <v>238.200704</v>
      </c>
      <c r="P1568" s="5">
        <f t="shared" si="145"/>
        <v>3573.0105600000002</v>
      </c>
      <c r="Q1568" s="5">
        <v>68.099999999999994</v>
      </c>
      <c r="R1568" s="5">
        <f t="shared" si="146"/>
        <v>1021.4999999999999</v>
      </c>
      <c r="S1568" s="5">
        <f t="shared" si="147"/>
        <v>2551.5105600000002</v>
      </c>
      <c r="T1568" s="6">
        <f t="shared" si="148"/>
        <v>0.71410663840859179</v>
      </c>
      <c r="U1568" s="5">
        <v>0</v>
      </c>
      <c r="V1568">
        <v>0</v>
      </c>
      <c r="W1568" s="5">
        <f t="shared" si="149"/>
        <v>0</v>
      </c>
      <c r="X1568" s="5">
        <v>3370.76</v>
      </c>
      <c r="Y1568" t="s">
        <v>1319</v>
      </c>
      <c r="Z1568" t="s">
        <v>3327</v>
      </c>
      <c r="AA1568" t="s">
        <v>1333</v>
      </c>
      <c r="AB1568" t="s">
        <v>1327</v>
      </c>
      <c r="AC1568" t="s">
        <v>1360</v>
      </c>
      <c r="AD1568" t="s">
        <v>127</v>
      </c>
      <c r="AE1568" s="4">
        <v>6.7999999999999996E-3</v>
      </c>
      <c r="AF1568">
        <v>1</v>
      </c>
    </row>
    <row r="1569" spans="1:32" ht="15" customHeight="1" x14ac:dyDescent="0.25">
      <c r="A1569">
        <v>1568</v>
      </c>
      <c r="B1569" t="s">
        <v>3328</v>
      </c>
      <c r="C1569">
        <v>20230717</v>
      </c>
      <c r="D1569">
        <v>20230718</v>
      </c>
      <c r="E1569">
        <v>579</v>
      </c>
      <c r="F1569">
        <v>9</v>
      </c>
      <c r="G1569">
        <v>32</v>
      </c>
      <c r="H1569">
        <v>15</v>
      </c>
      <c r="I1569">
        <v>3</v>
      </c>
      <c r="J1569">
        <v>1</v>
      </c>
      <c r="K1569" t="s">
        <v>1325</v>
      </c>
      <c r="L1569">
        <v>2</v>
      </c>
      <c r="M1569" s="5">
        <v>383.21</v>
      </c>
      <c r="N1569" s="6">
        <v>0</v>
      </c>
      <c r="O1569" s="5">
        <f t="shared" si="144"/>
        <v>383.21</v>
      </c>
      <c r="P1569" s="5">
        <f t="shared" si="145"/>
        <v>766.42</v>
      </c>
      <c r="Q1569" s="5">
        <v>245.2</v>
      </c>
      <c r="R1569" s="5">
        <f t="shared" si="146"/>
        <v>490.4</v>
      </c>
      <c r="S1569" s="5">
        <f t="shared" si="147"/>
        <v>265.59999999999997</v>
      </c>
      <c r="T1569" s="6">
        <f t="shared" si="148"/>
        <v>0.34654628010751282</v>
      </c>
      <c r="U1569" s="5">
        <v>10.42</v>
      </c>
      <c r="V1569">
        <v>0</v>
      </c>
      <c r="W1569" s="5">
        <f t="shared" si="149"/>
        <v>0</v>
      </c>
      <c r="X1569" s="5">
        <v>806.76</v>
      </c>
      <c r="Y1569" t="s">
        <v>1319</v>
      </c>
      <c r="Z1569" t="s">
        <v>3329</v>
      </c>
      <c r="AA1569" t="s">
        <v>1321</v>
      </c>
      <c r="AB1569" t="s">
        <v>1322</v>
      </c>
      <c r="AC1569" t="s">
        <v>1323</v>
      </c>
      <c r="AD1569" t="s">
        <v>91</v>
      </c>
      <c r="AE1569" s="4">
        <v>1.0900000000000001</v>
      </c>
      <c r="AF1569">
        <v>1</v>
      </c>
    </row>
    <row r="1570" spans="1:32" ht="15" customHeight="1" x14ac:dyDescent="0.25">
      <c r="A1570">
        <v>1569</v>
      </c>
      <c r="B1570" t="s">
        <v>3330</v>
      </c>
      <c r="C1570">
        <v>20230702</v>
      </c>
      <c r="D1570">
        <v>20230702</v>
      </c>
      <c r="E1570">
        <v>469</v>
      </c>
      <c r="F1570">
        <v>25</v>
      </c>
      <c r="G1570">
        <v>27</v>
      </c>
      <c r="H1570">
        <v>16</v>
      </c>
      <c r="I1570">
        <v>5</v>
      </c>
      <c r="J1570">
        <v>1</v>
      </c>
      <c r="K1570" t="s">
        <v>1325</v>
      </c>
      <c r="L1570">
        <v>1</v>
      </c>
      <c r="M1570" s="5">
        <v>11732</v>
      </c>
      <c r="N1570" s="6">
        <v>0</v>
      </c>
      <c r="O1570" s="5">
        <f t="shared" si="144"/>
        <v>11732</v>
      </c>
      <c r="P1570" s="5">
        <f t="shared" si="145"/>
        <v>11732</v>
      </c>
      <c r="Q1570" s="5">
        <v>7238.81</v>
      </c>
      <c r="R1570" s="5">
        <f t="shared" si="146"/>
        <v>7238.81</v>
      </c>
      <c r="S1570" s="5">
        <f t="shared" si="147"/>
        <v>4488.1899999999996</v>
      </c>
      <c r="T1570" s="6">
        <f t="shared" si="148"/>
        <v>0.38255966587112167</v>
      </c>
      <c r="U1570" s="5">
        <v>5</v>
      </c>
      <c r="V1570">
        <v>0</v>
      </c>
      <c r="W1570" s="5">
        <f t="shared" si="149"/>
        <v>0</v>
      </c>
      <c r="X1570" s="5">
        <v>12349.47</v>
      </c>
      <c r="Y1570" t="s">
        <v>1319</v>
      </c>
      <c r="Z1570" t="s">
        <v>3331</v>
      </c>
      <c r="AA1570" t="s">
        <v>1321</v>
      </c>
      <c r="AB1570" t="s">
        <v>1327</v>
      </c>
      <c r="AC1570" t="s">
        <v>1323</v>
      </c>
      <c r="AD1570" t="s">
        <v>91</v>
      </c>
      <c r="AE1570" s="4">
        <v>1.0900000000000001</v>
      </c>
      <c r="AF1570">
        <v>1</v>
      </c>
    </row>
    <row r="1571" spans="1:32" ht="15" customHeight="1" x14ac:dyDescent="0.25">
      <c r="A1571">
        <v>1570</v>
      </c>
      <c r="B1571" t="s">
        <v>3332</v>
      </c>
      <c r="C1571">
        <v>20250112</v>
      </c>
      <c r="D1571">
        <v>20250119</v>
      </c>
      <c r="E1571">
        <v>174</v>
      </c>
      <c r="F1571">
        <v>15</v>
      </c>
      <c r="G1571">
        <v>16</v>
      </c>
      <c r="H1571">
        <v>5</v>
      </c>
      <c r="I1571">
        <v>1</v>
      </c>
      <c r="J1571">
        <v>1</v>
      </c>
      <c r="K1571" t="s">
        <v>1325</v>
      </c>
      <c r="L1571">
        <v>3</v>
      </c>
      <c r="M1571" s="5">
        <v>76.14</v>
      </c>
      <c r="N1571" s="6">
        <v>0</v>
      </c>
      <c r="O1571" s="5">
        <f t="shared" si="144"/>
        <v>76.14</v>
      </c>
      <c r="P1571" s="5">
        <f t="shared" si="145"/>
        <v>228.42000000000002</v>
      </c>
      <c r="Q1571" s="5">
        <v>20.18</v>
      </c>
      <c r="R1571" s="5">
        <f t="shared" si="146"/>
        <v>60.54</v>
      </c>
      <c r="S1571" s="5">
        <f t="shared" si="147"/>
        <v>167.88000000000002</v>
      </c>
      <c r="T1571" s="6">
        <f t="shared" si="148"/>
        <v>0.7349619122668769</v>
      </c>
      <c r="U1571" s="5">
        <v>0</v>
      </c>
      <c r="V1571">
        <v>0</v>
      </c>
      <c r="W1571" s="5">
        <f t="shared" si="149"/>
        <v>0</v>
      </c>
      <c r="X1571" s="5">
        <v>230.73</v>
      </c>
      <c r="Y1571" t="s">
        <v>1319</v>
      </c>
      <c r="Z1571" t="s">
        <v>3333</v>
      </c>
      <c r="AA1571" t="s">
        <v>1321</v>
      </c>
      <c r="AB1571" t="s">
        <v>1344</v>
      </c>
      <c r="AC1571" t="s">
        <v>1323</v>
      </c>
      <c r="AD1571" t="s">
        <v>79</v>
      </c>
      <c r="AE1571" s="4">
        <v>0.74</v>
      </c>
      <c r="AF1571">
        <v>1</v>
      </c>
    </row>
    <row r="1572" spans="1:32" ht="15" customHeight="1" x14ac:dyDescent="0.25">
      <c r="A1572">
        <v>1571</v>
      </c>
      <c r="B1572" t="s">
        <v>3334</v>
      </c>
      <c r="C1572">
        <v>20241201</v>
      </c>
      <c r="D1572">
        <v>20241207</v>
      </c>
      <c r="E1572">
        <v>540</v>
      </c>
      <c r="F1572">
        <v>1</v>
      </c>
      <c r="G1572">
        <v>19</v>
      </c>
      <c r="H1572">
        <v>18</v>
      </c>
      <c r="I1572">
        <v>6</v>
      </c>
      <c r="J1572">
        <v>1</v>
      </c>
      <c r="K1572" t="s">
        <v>1325</v>
      </c>
      <c r="L1572">
        <v>1</v>
      </c>
      <c r="M1572" s="5">
        <v>1172.81</v>
      </c>
      <c r="N1572" s="6">
        <v>0</v>
      </c>
      <c r="O1572" s="5">
        <f t="shared" si="144"/>
        <v>1172.81</v>
      </c>
      <c r="P1572" s="5">
        <f t="shared" si="145"/>
        <v>1172.81</v>
      </c>
      <c r="Q1572" s="5">
        <v>677.91</v>
      </c>
      <c r="R1572" s="5">
        <f t="shared" si="146"/>
        <v>677.91</v>
      </c>
      <c r="S1572" s="5">
        <f t="shared" si="147"/>
        <v>487.06</v>
      </c>
      <c r="T1572" s="6">
        <f t="shared" si="148"/>
        <v>0.41529318474433202</v>
      </c>
      <c r="U1572" s="5">
        <v>7.84</v>
      </c>
      <c r="V1572">
        <v>0</v>
      </c>
      <c r="W1572" s="5">
        <f t="shared" si="149"/>
        <v>0</v>
      </c>
      <c r="X1572" s="5">
        <v>1096.08</v>
      </c>
      <c r="Y1572" t="s">
        <v>1319</v>
      </c>
      <c r="Z1572" t="s">
        <v>3335</v>
      </c>
      <c r="AA1572" t="s">
        <v>1321</v>
      </c>
      <c r="AB1572" t="s">
        <v>1322</v>
      </c>
      <c r="AC1572" t="s">
        <v>1323</v>
      </c>
      <c r="AD1572" t="s">
        <v>91</v>
      </c>
      <c r="AE1572" s="4">
        <v>1.0900000000000001</v>
      </c>
      <c r="AF1572">
        <v>1</v>
      </c>
    </row>
    <row r="1573" spans="1:32" ht="15" customHeight="1" x14ac:dyDescent="0.25">
      <c r="A1573">
        <v>1572</v>
      </c>
      <c r="B1573" t="s">
        <v>3336</v>
      </c>
      <c r="C1573">
        <v>20241122</v>
      </c>
      <c r="D1573">
        <v>20241127</v>
      </c>
      <c r="E1573">
        <v>595</v>
      </c>
      <c r="F1573">
        <v>12</v>
      </c>
      <c r="G1573">
        <v>20</v>
      </c>
      <c r="H1573">
        <v>19</v>
      </c>
      <c r="I1573">
        <v>6</v>
      </c>
      <c r="J1573">
        <v>1</v>
      </c>
      <c r="K1573" t="s">
        <v>1325</v>
      </c>
      <c r="L1573">
        <v>20</v>
      </c>
      <c r="M1573" s="5">
        <v>47.45</v>
      </c>
      <c r="N1573" s="6">
        <v>0</v>
      </c>
      <c r="O1573" s="5">
        <f t="shared" si="144"/>
        <v>47.45</v>
      </c>
      <c r="P1573" s="5">
        <f t="shared" si="145"/>
        <v>949</v>
      </c>
      <c r="Q1573" s="5">
        <v>14.09</v>
      </c>
      <c r="R1573" s="5">
        <f t="shared" si="146"/>
        <v>281.8</v>
      </c>
      <c r="S1573" s="5">
        <f t="shared" si="147"/>
        <v>667.2</v>
      </c>
      <c r="T1573" s="6">
        <f t="shared" si="148"/>
        <v>0.70305584826132772</v>
      </c>
      <c r="U1573" s="5">
        <v>0</v>
      </c>
      <c r="V1573">
        <v>0</v>
      </c>
      <c r="W1573" s="5">
        <f t="shared" si="149"/>
        <v>0</v>
      </c>
      <c r="X1573" s="5">
        <v>903.81</v>
      </c>
      <c r="Y1573" t="s">
        <v>1319</v>
      </c>
      <c r="Z1573" t="s">
        <v>3337</v>
      </c>
      <c r="AA1573" t="s">
        <v>1333</v>
      </c>
      <c r="AB1573" t="s">
        <v>1322</v>
      </c>
      <c r="AC1573" t="s">
        <v>1339</v>
      </c>
      <c r="AD1573" t="s">
        <v>91</v>
      </c>
      <c r="AE1573" s="4">
        <v>1.0900000000000001</v>
      </c>
      <c r="AF1573">
        <v>1</v>
      </c>
    </row>
    <row r="1574" spans="1:32" ht="15" customHeight="1" x14ac:dyDescent="0.25">
      <c r="A1574">
        <v>1573</v>
      </c>
      <c r="B1574" t="s">
        <v>3336</v>
      </c>
      <c r="C1574">
        <v>20241122</v>
      </c>
      <c r="D1574">
        <v>20241127</v>
      </c>
      <c r="E1574">
        <v>595</v>
      </c>
      <c r="F1574">
        <v>12</v>
      </c>
      <c r="G1574">
        <v>20</v>
      </c>
      <c r="H1574">
        <v>19</v>
      </c>
      <c r="I1574">
        <v>6</v>
      </c>
      <c r="J1574">
        <v>1</v>
      </c>
      <c r="K1574" t="s">
        <v>1325</v>
      </c>
      <c r="L1574">
        <v>10</v>
      </c>
      <c r="M1574" s="5">
        <v>49.8</v>
      </c>
      <c r="N1574" s="6">
        <v>0</v>
      </c>
      <c r="O1574" s="5">
        <f t="shared" si="144"/>
        <v>49.8</v>
      </c>
      <c r="P1574" s="5">
        <f t="shared" si="145"/>
        <v>498</v>
      </c>
      <c r="Q1574" s="5">
        <v>13.22</v>
      </c>
      <c r="R1574" s="5">
        <f t="shared" si="146"/>
        <v>132.20000000000002</v>
      </c>
      <c r="S1574" s="5">
        <f t="shared" si="147"/>
        <v>365.79999999999995</v>
      </c>
      <c r="T1574" s="6">
        <f t="shared" si="148"/>
        <v>0.73453815261044164</v>
      </c>
      <c r="U1574" s="5">
        <v>0</v>
      </c>
      <c r="V1574">
        <v>0</v>
      </c>
      <c r="W1574" s="5">
        <f t="shared" si="149"/>
        <v>0</v>
      </c>
      <c r="X1574" s="5">
        <v>474.29</v>
      </c>
      <c r="Y1574" t="s">
        <v>1319</v>
      </c>
      <c r="Z1574" t="s">
        <v>3337</v>
      </c>
      <c r="AA1574" t="s">
        <v>1333</v>
      </c>
      <c r="AB1574" t="s">
        <v>1322</v>
      </c>
      <c r="AC1574" t="s">
        <v>1339</v>
      </c>
      <c r="AD1574" t="s">
        <v>91</v>
      </c>
      <c r="AE1574" s="4">
        <v>1.0900000000000001</v>
      </c>
      <c r="AF1574">
        <v>1</v>
      </c>
    </row>
    <row r="1575" spans="1:32" ht="15" customHeight="1" x14ac:dyDescent="0.25">
      <c r="A1575">
        <v>1574</v>
      </c>
      <c r="B1575" t="s">
        <v>3338</v>
      </c>
      <c r="C1575">
        <v>20250401</v>
      </c>
      <c r="D1575">
        <v>20250405</v>
      </c>
      <c r="E1575">
        <v>54</v>
      </c>
      <c r="F1575">
        <v>19</v>
      </c>
      <c r="G1575">
        <v>3</v>
      </c>
      <c r="H1575">
        <v>8</v>
      </c>
      <c r="I1575">
        <v>3</v>
      </c>
      <c r="J1575">
        <v>1</v>
      </c>
      <c r="K1575" t="s">
        <v>1325</v>
      </c>
      <c r="L1575">
        <v>8</v>
      </c>
      <c r="M1575" s="5">
        <v>243.1</v>
      </c>
      <c r="N1575" s="6">
        <v>0</v>
      </c>
      <c r="O1575" s="5">
        <f t="shared" si="144"/>
        <v>243.1</v>
      </c>
      <c r="P1575" s="5">
        <f t="shared" si="145"/>
        <v>1944.8</v>
      </c>
      <c r="Q1575" s="5">
        <v>37.58</v>
      </c>
      <c r="R1575" s="5">
        <f t="shared" si="146"/>
        <v>300.64</v>
      </c>
      <c r="S1575" s="5">
        <f t="shared" si="147"/>
        <v>1644.1599999999999</v>
      </c>
      <c r="T1575" s="6">
        <f t="shared" si="148"/>
        <v>0.84541341011929239</v>
      </c>
      <c r="U1575" s="5">
        <v>0</v>
      </c>
      <c r="V1575">
        <v>0</v>
      </c>
      <c r="W1575" s="5">
        <f t="shared" si="149"/>
        <v>0</v>
      </c>
      <c r="X1575" s="5">
        <v>2160.89</v>
      </c>
      <c r="Y1575" t="s">
        <v>1319</v>
      </c>
      <c r="Z1575" t="s">
        <v>3339</v>
      </c>
      <c r="AA1575" t="s">
        <v>1321</v>
      </c>
      <c r="AB1575" t="s">
        <v>1344</v>
      </c>
      <c r="AC1575" t="s">
        <v>1323</v>
      </c>
      <c r="AD1575" t="s">
        <v>62</v>
      </c>
      <c r="AE1575" s="4">
        <v>1</v>
      </c>
      <c r="AF1575">
        <v>1</v>
      </c>
    </row>
    <row r="1576" spans="1:32" ht="15" customHeight="1" x14ac:dyDescent="0.25">
      <c r="A1576">
        <v>1575</v>
      </c>
      <c r="B1576" t="s">
        <v>3340</v>
      </c>
      <c r="C1576">
        <v>20230223</v>
      </c>
      <c r="D1576">
        <v>20230226</v>
      </c>
      <c r="E1576">
        <v>470</v>
      </c>
      <c r="F1576">
        <v>26</v>
      </c>
      <c r="G1576">
        <v>18</v>
      </c>
      <c r="H1576">
        <v>21</v>
      </c>
      <c r="I1576">
        <v>6</v>
      </c>
      <c r="J1576">
        <v>1</v>
      </c>
      <c r="K1576" t="s">
        <v>1325</v>
      </c>
      <c r="L1576">
        <v>1</v>
      </c>
      <c r="M1576" s="5">
        <v>12113.15</v>
      </c>
      <c r="N1576" s="6">
        <v>0</v>
      </c>
      <c r="O1576" s="5">
        <f t="shared" si="144"/>
        <v>12113.15</v>
      </c>
      <c r="P1576" s="5">
        <f t="shared" si="145"/>
        <v>12113.15</v>
      </c>
      <c r="Q1576" s="5">
        <v>5676.6</v>
      </c>
      <c r="R1576" s="5">
        <f t="shared" si="146"/>
        <v>5676.6</v>
      </c>
      <c r="S1576" s="5">
        <f t="shared" si="147"/>
        <v>6421.9599999999991</v>
      </c>
      <c r="T1576" s="6">
        <f t="shared" si="148"/>
        <v>0.53016432554702941</v>
      </c>
      <c r="U1576" s="5">
        <v>14.59</v>
      </c>
      <c r="V1576">
        <v>0</v>
      </c>
      <c r="W1576" s="5">
        <f t="shared" si="149"/>
        <v>0</v>
      </c>
      <c r="X1576" s="5">
        <v>11875.64</v>
      </c>
      <c r="Y1576" t="s">
        <v>1319</v>
      </c>
      <c r="Z1576" t="s">
        <v>3341</v>
      </c>
      <c r="AA1576" t="s">
        <v>1321</v>
      </c>
      <c r="AB1576" t="s">
        <v>1330</v>
      </c>
      <c r="AC1576" t="s">
        <v>1323</v>
      </c>
      <c r="AD1576" t="s">
        <v>91</v>
      </c>
      <c r="AE1576" s="4">
        <v>1.0900000000000001</v>
      </c>
      <c r="AF1576">
        <v>1</v>
      </c>
    </row>
    <row r="1577" spans="1:32" ht="15" customHeight="1" x14ac:dyDescent="0.25">
      <c r="A1577">
        <v>1576</v>
      </c>
      <c r="B1577" t="s">
        <v>3342</v>
      </c>
      <c r="C1577">
        <v>20230610</v>
      </c>
      <c r="D1577">
        <v>20230612</v>
      </c>
      <c r="E1577">
        <v>888</v>
      </c>
      <c r="F1577">
        <v>22</v>
      </c>
      <c r="G1577">
        <v>40</v>
      </c>
      <c r="H1577">
        <v>34</v>
      </c>
      <c r="I1577">
        <v>5</v>
      </c>
      <c r="J1577">
        <v>2</v>
      </c>
      <c r="K1577" t="s">
        <v>1325</v>
      </c>
      <c r="L1577">
        <v>2</v>
      </c>
      <c r="M1577" s="5">
        <v>3635.84</v>
      </c>
      <c r="N1577" s="6">
        <v>9.2799999999999994E-2</v>
      </c>
      <c r="O1577" s="5">
        <f t="shared" si="144"/>
        <v>3298.4340480000001</v>
      </c>
      <c r="P1577" s="5">
        <f t="shared" si="145"/>
        <v>6596.8680960000002</v>
      </c>
      <c r="Q1577" s="5">
        <v>1761.59</v>
      </c>
      <c r="R1577" s="5">
        <f t="shared" si="146"/>
        <v>3523.18</v>
      </c>
      <c r="S1577" s="5">
        <f t="shared" si="147"/>
        <v>3051.1480960000004</v>
      </c>
      <c r="T1577" s="6">
        <f t="shared" si="148"/>
        <v>0.46251464355488003</v>
      </c>
      <c r="U1577" s="5">
        <v>22.54</v>
      </c>
      <c r="V1577">
        <v>0</v>
      </c>
      <c r="W1577" s="5">
        <f t="shared" si="149"/>
        <v>0</v>
      </c>
      <c r="X1577" s="5">
        <v>6531.55</v>
      </c>
      <c r="Y1577" t="s">
        <v>1319</v>
      </c>
      <c r="Z1577" t="s">
        <v>3343</v>
      </c>
      <c r="AA1577" t="s">
        <v>1321</v>
      </c>
      <c r="AB1577" t="s">
        <v>1344</v>
      </c>
      <c r="AC1577" t="s">
        <v>1323</v>
      </c>
      <c r="AD1577" t="s">
        <v>132</v>
      </c>
      <c r="AE1577" s="4">
        <v>0.74</v>
      </c>
      <c r="AF1577">
        <v>1</v>
      </c>
    </row>
    <row r="1578" spans="1:32" ht="15" customHeight="1" x14ac:dyDescent="0.25">
      <c r="A1578">
        <v>1577</v>
      </c>
      <c r="B1578" t="s">
        <v>3342</v>
      </c>
      <c r="C1578">
        <v>20230610</v>
      </c>
      <c r="D1578">
        <v>20230612</v>
      </c>
      <c r="E1578">
        <v>888</v>
      </c>
      <c r="F1578">
        <v>16</v>
      </c>
      <c r="G1578">
        <v>40</v>
      </c>
      <c r="H1578">
        <v>34</v>
      </c>
      <c r="I1578">
        <v>5</v>
      </c>
      <c r="J1578">
        <v>1</v>
      </c>
      <c r="K1578" t="s">
        <v>1325</v>
      </c>
      <c r="L1578">
        <v>15</v>
      </c>
      <c r="M1578" s="5">
        <v>124.53</v>
      </c>
      <c r="N1578" s="6">
        <v>0</v>
      </c>
      <c r="O1578" s="5">
        <f t="shared" si="144"/>
        <v>124.53</v>
      </c>
      <c r="P1578" s="5">
        <f t="shared" si="145"/>
        <v>1867.95</v>
      </c>
      <c r="Q1578" s="5">
        <v>27.44</v>
      </c>
      <c r="R1578" s="5">
        <f t="shared" si="146"/>
        <v>411.6</v>
      </c>
      <c r="S1578" s="5">
        <f t="shared" si="147"/>
        <v>1456.35</v>
      </c>
      <c r="T1578" s="6">
        <f t="shared" si="148"/>
        <v>0.77965148960089936</v>
      </c>
      <c r="U1578" s="5">
        <v>0</v>
      </c>
      <c r="V1578">
        <v>0</v>
      </c>
      <c r="W1578" s="5">
        <f t="shared" si="149"/>
        <v>0</v>
      </c>
      <c r="X1578" s="5">
        <v>1849.46</v>
      </c>
      <c r="Y1578" t="s">
        <v>1319</v>
      </c>
      <c r="Z1578" t="s">
        <v>3343</v>
      </c>
      <c r="AA1578" t="s">
        <v>1321</v>
      </c>
      <c r="AB1578" t="s">
        <v>1344</v>
      </c>
      <c r="AC1578" t="s">
        <v>1323</v>
      </c>
      <c r="AD1578" t="s">
        <v>132</v>
      </c>
      <c r="AE1578" s="4">
        <v>0.74</v>
      </c>
      <c r="AF1578">
        <v>1</v>
      </c>
    </row>
    <row r="1579" spans="1:32" ht="15" customHeight="1" x14ac:dyDescent="0.25">
      <c r="A1579">
        <v>1578</v>
      </c>
      <c r="B1579" t="s">
        <v>3344</v>
      </c>
      <c r="C1579">
        <v>20240514</v>
      </c>
      <c r="D1579">
        <v>20240515</v>
      </c>
      <c r="E1579">
        <v>63</v>
      </c>
      <c r="F1579">
        <v>15</v>
      </c>
      <c r="G1579">
        <v>16</v>
      </c>
      <c r="H1579">
        <v>11</v>
      </c>
      <c r="I1579">
        <v>3</v>
      </c>
      <c r="J1579">
        <v>4</v>
      </c>
      <c r="K1579" t="s">
        <v>1325</v>
      </c>
      <c r="L1579">
        <v>8</v>
      </c>
      <c r="M1579" s="5">
        <v>81.17</v>
      </c>
      <c r="N1579" s="6">
        <v>0.1075</v>
      </c>
      <c r="O1579" s="5">
        <f t="shared" si="144"/>
        <v>72.444225000000003</v>
      </c>
      <c r="P1579" s="5">
        <f t="shared" si="145"/>
        <v>579.55380000000002</v>
      </c>
      <c r="Q1579" s="5">
        <v>19.489999999999998</v>
      </c>
      <c r="R1579" s="5">
        <f t="shared" si="146"/>
        <v>155.91999999999999</v>
      </c>
      <c r="S1579" s="5">
        <f t="shared" si="147"/>
        <v>423.63380000000006</v>
      </c>
      <c r="T1579" s="6">
        <f t="shared" si="148"/>
        <v>0.7309654427250758</v>
      </c>
      <c r="U1579" s="5">
        <v>0</v>
      </c>
      <c r="V1579">
        <v>0</v>
      </c>
      <c r="W1579" s="5">
        <f t="shared" si="149"/>
        <v>0</v>
      </c>
      <c r="X1579" s="5">
        <v>573.80999999999995</v>
      </c>
      <c r="Y1579" t="s">
        <v>1319</v>
      </c>
      <c r="Z1579" t="s">
        <v>3345</v>
      </c>
      <c r="AA1579" t="s">
        <v>1321</v>
      </c>
      <c r="AB1579" t="s">
        <v>1330</v>
      </c>
      <c r="AC1579" t="s">
        <v>1323</v>
      </c>
      <c r="AD1579" t="s">
        <v>79</v>
      </c>
      <c r="AE1579" s="4">
        <v>0.74</v>
      </c>
      <c r="AF1579">
        <v>1</v>
      </c>
    </row>
    <row r="1580" spans="1:32" ht="15" customHeight="1" x14ac:dyDescent="0.25">
      <c r="A1580">
        <v>1579</v>
      </c>
      <c r="B1580" t="s">
        <v>3346</v>
      </c>
      <c r="C1580">
        <v>20231129</v>
      </c>
      <c r="D1580">
        <v>20231129</v>
      </c>
      <c r="E1580">
        <v>849</v>
      </c>
      <c r="F1580">
        <v>22</v>
      </c>
      <c r="G1580">
        <v>39</v>
      </c>
      <c r="H1580">
        <v>36</v>
      </c>
      <c r="I1580">
        <v>6</v>
      </c>
      <c r="J1580">
        <v>1</v>
      </c>
      <c r="K1580" t="s">
        <v>1325</v>
      </c>
      <c r="L1580">
        <v>3</v>
      </c>
      <c r="M1580" s="5">
        <v>3672.41</v>
      </c>
      <c r="N1580" s="6">
        <v>0</v>
      </c>
      <c r="O1580" s="5">
        <f t="shared" si="144"/>
        <v>3672.41</v>
      </c>
      <c r="P1580" s="5">
        <f t="shared" si="145"/>
        <v>11017.23</v>
      </c>
      <c r="Q1580" s="5">
        <v>1806.93</v>
      </c>
      <c r="R1580" s="5">
        <f t="shared" si="146"/>
        <v>5420.79</v>
      </c>
      <c r="S1580" s="5">
        <f t="shared" si="147"/>
        <v>5553.79</v>
      </c>
      <c r="T1580" s="6">
        <f t="shared" si="148"/>
        <v>0.50410039547145702</v>
      </c>
      <c r="U1580" s="5">
        <v>42.65</v>
      </c>
      <c r="V1580">
        <v>0</v>
      </c>
      <c r="W1580" s="5">
        <f t="shared" si="149"/>
        <v>0</v>
      </c>
      <c r="X1580" s="5">
        <v>10201.14</v>
      </c>
      <c r="Y1580" t="s">
        <v>1319</v>
      </c>
      <c r="Z1580" t="s">
        <v>3347</v>
      </c>
      <c r="AA1580" t="s">
        <v>1321</v>
      </c>
      <c r="AB1580" t="s">
        <v>1344</v>
      </c>
      <c r="AC1580" t="s">
        <v>1323</v>
      </c>
      <c r="AD1580" t="s">
        <v>127</v>
      </c>
      <c r="AE1580" s="4">
        <v>6.7999999999999996E-3</v>
      </c>
      <c r="AF1580">
        <v>1</v>
      </c>
    </row>
    <row r="1581" spans="1:32" ht="15" customHeight="1" x14ac:dyDescent="0.25">
      <c r="A1581">
        <v>1580</v>
      </c>
      <c r="B1581" t="s">
        <v>3346</v>
      </c>
      <c r="C1581">
        <v>20231129</v>
      </c>
      <c r="D1581">
        <v>20231129</v>
      </c>
      <c r="E1581">
        <v>849</v>
      </c>
      <c r="F1581">
        <v>20</v>
      </c>
      <c r="G1581">
        <v>39</v>
      </c>
      <c r="H1581">
        <v>36</v>
      </c>
      <c r="I1581">
        <v>6</v>
      </c>
      <c r="J1581">
        <v>1</v>
      </c>
      <c r="K1581" t="s">
        <v>1325</v>
      </c>
      <c r="L1581">
        <v>5</v>
      </c>
      <c r="M1581" s="5">
        <v>464.24</v>
      </c>
      <c r="N1581" s="6">
        <v>0</v>
      </c>
      <c r="O1581" s="5">
        <f t="shared" si="144"/>
        <v>464.24</v>
      </c>
      <c r="P1581" s="5">
        <f t="shared" si="145"/>
        <v>2321.1999999999998</v>
      </c>
      <c r="Q1581" s="5">
        <v>278.88</v>
      </c>
      <c r="R1581" s="5">
        <f t="shared" si="146"/>
        <v>1394.4</v>
      </c>
      <c r="S1581" s="5">
        <f t="shared" si="147"/>
        <v>884.58999999999969</v>
      </c>
      <c r="T1581" s="6">
        <f t="shared" si="148"/>
        <v>0.3810916767189384</v>
      </c>
      <c r="U1581" s="5">
        <v>42.21</v>
      </c>
      <c r="V1581">
        <v>0</v>
      </c>
      <c r="W1581" s="5">
        <f t="shared" si="149"/>
        <v>0</v>
      </c>
      <c r="X1581" s="5">
        <v>2149.2600000000002</v>
      </c>
      <c r="Y1581" t="s">
        <v>1319</v>
      </c>
      <c r="Z1581" t="s">
        <v>3347</v>
      </c>
      <c r="AA1581" t="s">
        <v>1321</v>
      </c>
      <c r="AB1581" t="s">
        <v>1344</v>
      </c>
      <c r="AC1581" t="s">
        <v>1323</v>
      </c>
      <c r="AD1581" t="s">
        <v>127</v>
      </c>
      <c r="AE1581" s="4">
        <v>6.7999999999999996E-3</v>
      </c>
      <c r="AF1581">
        <v>1</v>
      </c>
    </row>
    <row r="1582" spans="1:32" ht="15" customHeight="1" x14ac:dyDescent="0.25">
      <c r="A1582">
        <v>1581</v>
      </c>
      <c r="B1582" t="s">
        <v>3348</v>
      </c>
      <c r="C1582">
        <v>20250402</v>
      </c>
      <c r="D1582">
        <v>20250409</v>
      </c>
      <c r="E1582">
        <v>55</v>
      </c>
      <c r="F1582">
        <v>4</v>
      </c>
      <c r="G1582">
        <v>12</v>
      </c>
      <c r="H1582">
        <v>1</v>
      </c>
      <c r="I1582">
        <v>6</v>
      </c>
      <c r="J1582">
        <v>1</v>
      </c>
      <c r="K1582" t="s">
        <v>1325</v>
      </c>
      <c r="L1582">
        <v>12</v>
      </c>
      <c r="M1582" s="5">
        <v>775.74</v>
      </c>
      <c r="N1582" s="6">
        <v>0</v>
      </c>
      <c r="O1582" s="5">
        <f t="shared" si="144"/>
        <v>775.74</v>
      </c>
      <c r="P1582" s="5">
        <f t="shared" si="145"/>
        <v>9308.880000000001</v>
      </c>
      <c r="Q1582" s="5">
        <v>449.4</v>
      </c>
      <c r="R1582" s="5">
        <f t="shared" si="146"/>
        <v>5392.7999999999993</v>
      </c>
      <c r="S1582" s="5">
        <f t="shared" si="147"/>
        <v>3828.2700000000018</v>
      </c>
      <c r="T1582" s="6">
        <f t="shared" si="148"/>
        <v>0.4112492587722692</v>
      </c>
      <c r="U1582" s="5">
        <v>87.81</v>
      </c>
      <c r="V1582">
        <v>0</v>
      </c>
      <c r="W1582" s="5">
        <f t="shared" si="149"/>
        <v>0</v>
      </c>
      <c r="X1582" s="5">
        <v>10343.200000000001</v>
      </c>
      <c r="Y1582" t="s">
        <v>1319</v>
      </c>
      <c r="Z1582" t="s">
        <v>3349</v>
      </c>
      <c r="AA1582" t="s">
        <v>1333</v>
      </c>
      <c r="AB1582" t="s">
        <v>1344</v>
      </c>
      <c r="AC1582" t="s">
        <v>1323</v>
      </c>
      <c r="AD1582" t="s">
        <v>79</v>
      </c>
      <c r="AE1582" s="4">
        <v>0.74</v>
      </c>
      <c r="AF1582">
        <v>1</v>
      </c>
    </row>
    <row r="1583" spans="1:32" ht="15" customHeight="1" x14ac:dyDescent="0.25">
      <c r="A1583">
        <v>1582</v>
      </c>
      <c r="B1583" t="s">
        <v>3350</v>
      </c>
      <c r="C1583">
        <v>20240308</v>
      </c>
      <c r="D1583">
        <v>20240314</v>
      </c>
      <c r="E1583">
        <v>301</v>
      </c>
      <c r="F1583">
        <v>3</v>
      </c>
      <c r="G1583">
        <v>31</v>
      </c>
      <c r="H1583">
        <v>14</v>
      </c>
      <c r="I1583">
        <v>3</v>
      </c>
      <c r="J1583">
        <v>2</v>
      </c>
      <c r="K1583" t="s">
        <v>1325</v>
      </c>
      <c r="L1583">
        <v>28</v>
      </c>
      <c r="M1583" s="5">
        <v>1152.04</v>
      </c>
      <c r="N1583" s="6">
        <v>8.2199999999999995E-2</v>
      </c>
      <c r="O1583" s="5">
        <f t="shared" si="144"/>
        <v>1057.342312</v>
      </c>
      <c r="P1583" s="5">
        <f t="shared" si="145"/>
        <v>29605.584736000001</v>
      </c>
      <c r="Q1583" s="5">
        <v>676.16</v>
      </c>
      <c r="R1583" s="5">
        <f t="shared" si="146"/>
        <v>18932.48</v>
      </c>
      <c r="S1583" s="5">
        <f t="shared" si="147"/>
        <v>10340.074736</v>
      </c>
      <c r="T1583" s="6">
        <f t="shared" si="148"/>
        <v>0.34926095289807285</v>
      </c>
      <c r="U1583" s="5">
        <v>333.03</v>
      </c>
      <c r="V1583">
        <v>0</v>
      </c>
      <c r="W1583" s="5">
        <f t="shared" si="149"/>
        <v>0</v>
      </c>
      <c r="X1583" s="5">
        <v>29025.08</v>
      </c>
      <c r="Y1583" t="s">
        <v>1319</v>
      </c>
      <c r="Z1583" t="s">
        <v>3351</v>
      </c>
      <c r="AA1583" t="s">
        <v>1333</v>
      </c>
      <c r="AB1583" t="s">
        <v>1322</v>
      </c>
      <c r="AC1583" t="s">
        <v>1339</v>
      </c>
      <c r="AD1583" t="s">
        <v>91</v>
      </c>
      <c r="AE1583" s="4">
        <v>1.0900000000000001</v>
      </c>
      <c r="AF1583">
        <v>1</v>
      </c>
    </row>
    <row r="1584" spans="1:32" ht="15" customHeight="1" x14ac:dyDescent="0.25">
      <c r="A1584">
        <v>1583</v>
      </c>
      <c r="B1584" t="s">
        <v>3350</v>
      </c>
      <c r="C1584">
        <v>20240308</v>
      </c>
      <c r="D1584">
        <v>20240314</v>
      </c>
      <c r="E1584">
        <v>301</v>
      </c>
      <c r="F1584">
        <v>9</v>
      </c>
      <c r="G1584">
        <v>31</v>
      </c>
      <c r="H1584">
        <v>14</v>
      </c>
      <c r="I1584">
        <v>3</v>
      </c>
      <c r="J1584">
        <v>1</v>
      </c>
      <c r="K1584" t="s">
        <v>1325</v>
      </c>
      <c r="L1584">
        <v>12</v>
      </c>
      <c r="M1584" s="5">
        <v>388.21</v>
      </c>
      <c r="N1584" s="6">
        <v>0</v>
      </c>
      <c r="O1584" s="5">
        <f t="shared" si="144"/>
        <v>388.21</v>
      </c>
      <c r="P1584" s="5">
        <f t="shared" si="145"/>
        <v>4658.5199999999995</v>
      </c>
      <c r="Q1584" s="5">
        <v>248.49</v>
      </c>
      <c r="R1584" s="5">
        <f t="shared" si="146"/>
        <v>2981.88</v>
      </c>
      <c r="S1584" s="5">
        <f t="shared" si="147"/>
        <v>1614.1699999999994</v>
      </c>
      <c r="T1584" s="6">
        <f t="shared" si="148"/>
        <v>0.3464984587379682</v>
      </c>
      <c r="U1584" s="5">
        <v>62.47</v>
      </c>
      <c r="V1584">
        <v>0</v>
      </c>
      <c r="W1584" s="5">
        <f t="shared" si="149"/>
        <v>0</v>
      </c>
      <c r="X1584" s="5">
        <v>4567.18</v>
      </c>
      <c r="Y1584" t="s">
        <v>1319</v>
      </c>
      <c r="Z1584" t="s">
        <v>3351</v>
      </c>
      <c r="AA1584" t="s">
        <v>1333</v>
      </c>
      <c r="AB1584" t="s">
        <v>1322</v>
      </c>
      <c r="AC1584" t="s">
        <v>1339</v>
      </c>
      <c r="AD1584" t="s">
        <v>91</v>
      </c>
      <c r="AE1584" s="4">
        <v>1.0900000000000001</v>
      </c>
      <c r="AF1584">
        <v>1</v>
      </c>
    </row>
    <row r="1585" spans="1:32" ht="15" customHeight="1" x14ac:dyDescent="0.25">
      <c r="A1585">
        <v>1584</v>
      </c>
      <c r="B1585" t="s">
        <v>3350</v>
      </c>
      <c r="C1585">
        <v>20240308</v>
      </c>
      <c r="D1585">
        <v>20240314</v>
      </c>
      <c r="E1585">
        <v>301</v>
      </c>
      <c r="F1585">
        <v>7</v>
      </c>
      <c r="G1585">
        <v>31</v>
      </c>
      <c r="H1585">
        <v>14</v>
      </c>
      <c r="I1585">
        <v>3</v>
      </c>
      <c r="J1585">
        <v>1</v>
      </c>
      <c r="K1585" t="s">
        <v>1325</v>
      </c>
      <c r="L1585">
        <v>1</v>
      </c>
      <c r="M1585" s="5">
        <v>816.09</v>
      </c>
      <c r="N1585" s="6">
        <v>0</v>
      </c>
      <c r="O1585" s="5">
        <f t="shared" si="144"/>
        <v>816.09</v>
      </c>
      <c r="P1585" s="5">
        <f t="shared" si="145"/>
        <v>816.09</v>
      </c>
      <c r="Q1585" s="5">
        <v>445.67</v>
      </c>
      <c r="R1585" s="5">
        <f t="shared" si="146"/>
        <v>445.67</v>
      </c>
      <c r="S1585" s="5">
        <f t="shared" si="147"/>
        <v>365.42</v>
      </c>
      <c r="T1585" s="6">
        <f t="shared" si="148"/>
        <v>0.44776924113761962</v>
      </c>
      <c r="U1585" s="5">
        <v>5</v>
      </c>
      <c r="V1585">
        <v>0</v>
      </c>
      <c r="W1585" s="5">
        <f t="shared" si="149"/>
        <v>0</v>
      </c>
      <c r="X1585" s="5">
        <v>800.09</v>
      </c>
      <c r="Y1585" t="s">
        <v>1319</v>
      </c>
      <c r="Z1585" t="s">
        <v>3351</v>
      </c>
      <c r="AA1585" t="s">
        <v>1333</v>
      </c>
      <c r="AB1585" t="s">
        <v>1322</v>
      </c>
      <c r="AC1585" t="s">
        <v>1339</v>
      </c>
      <c r="AD1585" t="s">
        <v>91</v>
      </c>
      <c r="AE1585" s="4">
        <v>1.0900000000000001</v>
      </c>
      <c r="AF1585">
        <v>1</v>
      </c>
    </row>
    <row r="1586" spans="1:32" ht="15" customHeight="1" x14ac:dyDescent="0.25">
      <c r="A1586">
        <v>1585</v>
      </c>
      <c r="B1586" t="s">
        <v>3352</v>
      </c>
      <c r="C1586">
        <v>20250328</v>
      </c>
      <c r="D1586">
        <v>20250402</v>
      </c>
      <c r="E1586">
        <v>317</v>
      </c>
      <c r="F1586">
        <v>26</v>
      </c>
      <c r="G1586">
        <v>32</v>
      </c>
      <c r="H1586">
        <v>15</v>
      </c>
      <c r="I1586">
        <v>1</v>
      </c>
      <c r="J1586">
        <v>2</v>
      </c>
      <c r="K1586" t="s">
        <v>1325</v>
      </c>
      <c r="L1586">
        <v>5</v>
      </c>
      <c r="M1586" s="5">
        <v>12400.78</v>
      </c>
      <c r="N1586" s="6">
        <v>9.9599999999999994E-2</v>
      </c>
      <c r="O1586" s="5">
        <f t="shared" si="144"/>
        <v>11165.662312</v>
      </c>
      <c r="P1586" s="5">
        <f t="shared" si="145"/>
        <v>55828.311560000002</v>
      </c>
      <c r="Q1586" s="5">
        <v>6055.68</v>
      </c>
      <c r="R1586" s="5">
        <f t="shared" si="146"/>
        <v>30278.400000000001</v>
      </c>
      <c r="S1586" s="5">
        <f t="shared" si="147"/>
        <v>25514.96156</v>
      </c>
      <c r="T1586" s="6">
        <f t="shared" si="148"/>
        <v>0.4570254920315559</v>
      </c>
      <c r="U1586" s="5">
        <v>34.950000000000003</v>
      </c>
      <c r="V1586">
        <v>0</v>
      </c>
      <c r="W1586" s="5">
        <f t="shared" si="149"/>
        <v>0</v>
      </c>
      <c r="X1586" s="5">
        <v>55275.55</v>
      </c>
      <c r="Y1586" t="s">
        <v>1319</v>
      </c>
      <c r="Z1586" t="s">
        <v>3353</v>
      </c>
      <c r="AA1586" t="s">
        <v>1321</v>
      </c>
      <c r="AB1586" t="s">
        <v>1327</v>
      </c>
      <c r="AC1586" t="s">
        <v>1323</v>
      </c>
      <c r="AD1586" t="s">
        <v>91</v>
      </c>
      <c r="AE1586" s="4">
        <v>1.0900000000000001</v>
      </c>
      <c r="AF1586">
        <v>1</v>
      </c>
    </row>
    <row r="1587" spans="1:32" ht="15" customHeight="1" x14ac:dyDescent="0.25">
      <c r="A1587">
        <v>1586</v>
      </c>
      <c r="B1587" t="s">
        <v>3352</v>
      </c>
      <c r="C1587">
        <v>20250328</v>
      </c>
      <c r="D1587">
        <v>20250402</v>
      </c>
      <c r="E1587">
        <v>317</v>
      </c>
      <c r="F1587">
        <v>15</v>
      </c>
      <c r="G1587">
        <v>32</v>
      </c>
      <c r="H1587">
        <v>15</v>
      </c>
      <c r="I1587">
        <v>1</v>
      </c>
      <c r="J1587">
        <v>1</v>
      </c>
      <c r="K1587" t="s">
        <v>1325</v>
      </c>
      <c r="L1587">
        <v>40</v>
      </c>
      <c r="M1587" s="5">
        <v>78.44</v>
      </c>
      <c r="N1587" s="6">
        <v>0</v>
      </c>
      <c r="O1587" s="5">
        <f t="shared" si="144"/>
        <v>78.44</v>
      </c>
      <c r="P1587" s="5">
        <f t="shared" si="145"/>
        <v>3137.6</v>
      </c>
      <c r="Q1587" s="5">
        <v>20.64</v>
      </c>
      <c r="R1587" s="5">
        <f t="shared" si="146"/>
        <v>825.6</v>
      </c>
      <c r="S1587" s="5">
        <f t="shared" si="147"/>
        <v>2312</v>
      </c>
      <c r="T1587" s="6">
        <f t="shared" si="148"/>
        <v>0.73686894441611428</v>
      </c>
      <c r="U1587" s="5">
        <v>0</v>
      </c>
      <c r="V1587">
        <v>0</v>
      </c>
      <c r="W1587" s="5">
        <f t="shared" si="149"/>
        <v>0</v>
      </c>
      <c r="X1587" s="5">
        <v>3106.53</v>
      </c>
      <c r="Y1587" t="s">
        <v>1319</v>
      </c>
      <c r="Z1587" t="s">
        <v>3353</v>
      </c>
      <c r="AA1587" t="s">
        <v>1321</v>
      </c>
      <c r="AB1587" t="s">
        <v>1327</v>
      </c>
      <c r="AC1587" t="s">
        <v>1323</v>
      </c>
      <c r="AD1587" t="s">
        <v>91</v>
      </c>
      <c r="AE1587" s="4">
        <v>1.0900000000000001</v>
      </c>
      <c r="AF1587">
        <v>1</v>
      </c>
    </row>
    <row r="1588" spans="1:32" ht="15" customHeight="1" x14ac:dyDescent="0.25">
      <c r="A1588">
        <v>1587</v>
      </c>
      <c r="B1588" t="s">
        <v>3352</v>
      </c>
      <c r="C1588">
        <v>20250328</v>
      </c>
      <c r="D1588">
        <v>20250402</v>
      </c>
      <c r="E1588">
        <v>317</v>
      </c>
      <c r="F1588">
        <v>7</v>
      </c>
      <c r="G1588">
        <v>32</v>
      </c>
      <c r="H1588">
        <v>15</v>
      </c>
      <c r="I1588">
        <v>1</v>
      </c>
      <c r="J1588">
        <v>1</v>
      </c>
      <c r="K1588" t="s">
        <v>1325</v>
      </c>
      <c r="L1588">
        <v>7</v>
      </c>
      <c r="M1588" s="5">
        <v>774.97</v>
      </c>
      <c r="N1588" s="6">
        <v>0</v>
      </c>
      <c r="O1588" s="5">
        <f t="shared" si="144"/>
        <v>774.97</v>
      </c>
      <c r="P1588" s="5">
        <f t="shared" si="145"/>
        <v>5424.79</v>
      </c>
      <c r="Q1588" s="5">
        <v>431.61</v>
      </c>
      <c r="R1588" s="5">
        <f t="shared" si="146"/>
        <v>3021.27</v>
      </c>
      <c r="S1588" s="5">
        <f t="shared" si="147"/>
        <v>2349.44</v>
      </c>
      <c r="T1588" s="6">
        <f t="shared" si="148"/>
        <v>0.43309326259634012</v>
      </c>
      <c r="U1588" s="5">
        <v>54.08</v>
      </c>
      <c r="V1588">
        <v>0</v>
      </c>
      <c r="W1588" s="5">
        <f t="shared" si="149"/>
        <v>0</v>
      </c>
      <c r="X1588" s="5">
        <v>5371.08</v>
      </c>
      <c r="Y1588" t="s">
        <v>1319</v>
      </c>
      <c r="Z1588" t="s">
        <v>3353</v>
      </c>
      <c r="AA1588" t="s">
        <v>1321</v>
      </c>
      <c r="AB1588" t="s">
        <v>1327</v>
      </c>
      <c r="AC1588" t="s">
        <v>1323</v>
      </c>
      <c r="AD1588" t="s">
        <v>91</v>
      </c>
      <c r="AE1588" s="4">
        <v>1.0900000000000001</v>
      </c>
      <c r="AF1588">
        <v>1</v>
      </c>
    </row>
    <row r="1589" spans="1:32" ht="15" customHeight="1" x14ac:dyDescent="0.25">
      <c r="A1589">
        <v>1588</v>
      </c>
      <c r="B1589" t="s">
        <v>3354</v>
      </c>
      <c r="C1589">
        <v>20240322</v>
      </c>
      <c r="D1589">
        <v>20240326</v>
      </c>
      <c r="E1589">
        <v>487</v>
      </c>
      <c r="F1589">
        <v>16</v>
      </c>
      <c r="G1589">
        <v>21</v>
      </c>
      <c r="H1589">
        <v>16</v>
      </c>
      <c r="I1589">
        <v>6</v>
      </c>
      <c r="J1589">
        <v>1</v>
      </c>
      <c r="K1589" t="s">
        <v>1325</v>
      </c>
      <c r="L1589">
        <v>10</v>
      </c>
      <c r="M1589" s="5">
        <v>131.44999999999999</v>
      </c>
      <c r="N1589" s="6">
        <v>0</v>
      </c>
      <c r="O1589" s="5">
        <f t="shared" si="144"/>
        <v>131.44999999999999</v>
      </c>
      <c r="P1589" s="5">
        <f t="shared" si="145"/>
        <v>1314.5</v>
      </c>
      <c r="Q1589" s="5">
        <v>27.96</v>
      </c>
      <c r="R1589" s="5">
        <f t="shared" si="146"/>
        <v>279.60000000000002</v>
      </c>
      <c r="S1589" s="5">
        <f t="shared" si="147"/>
        <v>1034.9000000000001</v>
      </c>
      <c r="T1589" s="6">
        <f t="shared" si="148"/>
        <v>0.7872955496386459</v>
      </c>
      <c r="U1589" s="5">
        <v>0</v>
      </c>
      <c r="V1589">
        <v>0</v>
      </c>
      <c r="W1589" s="5">
        <f t="shared" si="149"/>
        <v>0</v>
      </c>
      <c r="X1589" s="5">
        <v>1288.73</v>
      </c>
      <c r="Y1589" t="s">
        <v>1319</v>
      </c>
      <c r="Z1589" t="s">
        <v>3355</v>
      </c>
      <c r="AA1589" t="s">
        <v>1333</v>
      </c>
      <c r="AB1589" t="s">
        <v>1322</v>
      </c>
      <c r="AC1589" t="s">
        <v>1323</v>
      </c>
      <c r="AD1589" t="s">
        <v>91</v>
      </c>
      <c r="AE1589" s="4">
        <v>1.0900000000000001</v>
      </c>
      <c r="AF1589">
        <v>1</v>
      </c>
    </row>
    <row r="1590" spans="1:32" ht="15" customHeight="1" x14ac:dyDescent="0.25">
      <c r="A1590">
        <v>1589</v>
      </c>
      <c r="B1590" t="s">
        <v>3356</v>
      </c>
      <c r="C1590">
        <v>20230720</v>
      </c>
      <c r="D1590">
        <v>20230723</v>
      </c>
      <c r="E1590">
        <v>161</v>
      </c>
      <c r="F1590">
        <v>7</v>
      </c>
      <c r="G1590">
        <v>1</v>
      </c>
      <c r="H1590">
        <v>5</v>
      </c>
      <c r="I1590">
        <v>4</v>
      </c>
      <c r="J1590">
        <v>4</v>
      </c>
      <c r="K1590" t="s">
        <v>1318</v>
      </c>
      <c r="L1590">
        <v>2</v>
      </c>
      <c r="M1590" s="5">
        <v>817</v>
      </c>
      <c r="N1590" s="6">
        <v>0.11700000000000001</v>
      </c>
      <c r="O1590" s="5">
        <f t="shared" si="144"/>
        <v>721.41100000000006</v>
      </c>
      <c r="P1590" s="5">
        <f t="shared" si="145"/>
        <v>1442.8220000000001</v>
      </c>
      <c r="Q1590" s="5">
        <v>442.45</v>
      </c>
      <c r="R1590" s="5">
        <f t="shared" si="146"/>
        <v>0</v>
      </c>
      <c r="S1590" s="5">
        <f t="shared" si="147"/>
        <v>-26.52</v>
      </c>
      <c r="T1590" s="6">
        <f t="shared" si="148"/>
        <v>0</v>
      </c>
      <c r="U1590" s="5">
        <v>26.52</v>
      </c>
      <c r="V1590">
        <v>2</v>
      </c>
      <c r="W1590" s="5">
        <f t="shared" si="149"/>
        <v>1442.8220000000001</v>
      </c>
      <c r="X1590" s="5">
        <v>1518.76</v>
      </c>
      <c r="Y1590" t="s">
        <v>1319</v>
      </c>
      <c r="Z1590" t="s">
        <v>3357</v>
      </c>
      <c r="AA1590" t="s">
        <v>1321</v>
      </c>
      <c r="AB1590" t="s">
        <v>1327</v>
      </c>
      <c r="AC1590" t="s">
        <v>1323</v>
      </c>
      <c r="AD1590" t="s">
        <v>62</v>
      </c>
      <c r="AE1590" s="4">
        <v>1</v>
      </c>
      <c r="AF1590">
        <v>1</v>
      </c>
    </row>
    <row r="1591" spans="1:32" ht="15" customHeight="1" x14ac:dyDescent="0.25">
      <c r="A1591">
        <v>1590</v>
      </c>
      <c r="B1591" t="s">
        <v>3356</v>
      </c>
      <c r="C1591">
        <v>20230720</v>
      </c>
      <c r="D1591">
        <v>20230723</v>
      </c>
      <c r="E1591">
        <v>161</v>
      </c>
      <c r="F1591">
        <v>14</v>
      </c>
      <c r="G1591">
        <v>1</v>
      </c>
      <c r="H1591">
        <v>5</v>
      </c>
      <c r="I1591">
        <v>4</v>
      </c>
      <c r="J1591">
        <v>4</v>
      </c>
      <c r="K1591" t="s">
        <v>1318</v>
      </c>
      <c r="L1591">
        <v>16</v>
      </c>
      <c r="M1591" s="5">
        <v>78.66</v>
      </c>
      <c r="N1591" s="6">
        <v>9.2899999999999996E-2</v>
      </c>
      <c r="O1591" s="5">
        <f t="shared" si="144"/>
        <v>71.352485999999999</v>
      </c>
      <c r="P1591" s="5">
        <f t="shared" si="145"/>
        <v>1141.639776</v>
      </c>
      <c r="Q1591" s="5">
        <v>20.76</v>
      </c>
      <c r="R1591" s="5">
        <f t="shared" si="146"/>
        <v>311.40000000000003</v>
      </c>
      <c r="S1591" s="5">
        <f t="shared" si="147"/>
        <v>758.88728999999989</v>
      </c>
      <c r="T1591" s="6">
        <f t="shared" si="148"/>
        <v>0.70905008131041147</v>
      </c>
      <c r="U1591" s="5">
        <v>0</v>
      </c>
      <c r="V1591">
        <v>1</v>
      </c>
      <c r="W1591" s="5">
        <f t="shared" si="149"/>
        <v>71.352485999999999</v>
      </c>
      <c r="X1591" s="5">
        <v>1201.73</v>
      </c>
      <c r="Y1591" t="s">
        <v>1319</v>
      </c>
      <c r="Z1591" t="s">
        <v>3357</v>
      </c>
      <c r="AA1591" t="s">
        <v>1321</v>
      </c>
      <c r="AB1591" t="s">
        <v>1327</v>
      </c>
      <c r="AC1591" t="s">
        <v>1323</v>
      </c>
      <c r="AD1591" t="s">
        <v>62</v>
      </c>
      <c r="AE1591" s="4">
        <v>1</v>
      </c>
      <c r="AF1591">
        <v>1</v>
      </c>
    </row>
    <row r="1592" spans="1:32" ht="15" customHeight="1" x14ac:dyDescent="0.25">
      <c r="A1592">
        <v>1591</v>
      </c>
      <c r="B1592" t="s">
        <v>3358</v>
      </c>
      <c r="C1592">
        <v>20250319</v>
      </c>
      <c r="D1592">
        <v>20250321</v>
      </c>
      <c r="E1592">
        <v>772</v>
      </c>
      <c r="F1592">
        <v>3</v>
      </c>
      <c r="G1592">
        <v>34</v>
      </c>
      <c r="H1592">
        <v>30</v>
      </c>
      <c r="I1592">
        <v>3</v>
      </c>
      <c r="J1592">
        <v>2</v>
      </c>
      <c r="K1592" t="s">
        <v>1325</v>
      </c>
      <c r="L1592">
        <v>1</v>
      </c>
      <c r="M1592" s="5">
        <v>1162.6099999999999</v>
      </c>
      <c r="N1592" s="6">
        <v>9.2100000000000001E-2</v>
      </c>
      <c r="O1592" s="5">
        <f t="shared" si="144"/>
        <v>1055.533619</v>
      </c>
      <c r="P1592" s="5">
        <f t="shared" si="145"/>
        <v>1055.533619</v>
      </c>
      <c r="Q1592" s="5">
        <v>653.87</v>
      </c>
      <c r="R1592" s="5">
        <f t="shared" si="146"/>
        <v>653.87</v>
      </c>
      <c r="S1592" s="5">
        <f t="shared" si="147"/>
        <v>396.66361900000004</v>
      </c>
      <c r="T1592" s="6">
        <f t="shared" si="148"/>
        <v>0.37579439618019406</v>
      </c>
      <c r="U1592" s="5">
        <v>5</v>
      </c>
      <c r="V1592">
        <v>0</v>
      </c>
      <c r="W1592" s="5">
        <f t="shared" si="149"/>
        <v>0</v>
      </c>
      <c r="X1592" s="5">
        <v>1045.08</v>
      </c>
      <c r="Y1592" t="s">
        <v>1319</v>
      </c>
      <c r="Z1592" t="s">
        <v>3359</v>
      </c>
      <c r="AA1592" t="s">
        <v>1321</v>
      </c>
      <c r="AB1592" t="s">
        <v>1322</v>
      </c>
      <c r="AC1592" t="s">
        <v>1323</v>
      </c>
      <c r="AD1592" t="s">
        <v>121</v>
      </c>
      <c r="AE1592" s="4">
        <v>0.66</v>
      </c>
      <c r="AF1592">
        <v>1</v>
      </c>
    </row>
    <row r="1593" spans="1:32" ht="15" customHeight="1" x14ac:dyDescent="0.25">
      <c r="A1593">
        <v>1592</v>
      </c>
      <c r="B1593" t="s">
        <v>3360</v>
      </c>
      <c r="C1593">
        <v>20241213</v>
      </c>
      <c r="D1593">
        <v>20241214</v>
      </c>
      <c r="E1593">
        <v>323</v>
      </c>
      <c r="F1593">
        <v>15</v>
      </c>
      <c r="G1593">
        <v>27</v>
      </c>
      <c r="H1593">
        <v>19</v>
      </c>
      <c r="I1593">
        <v>2</v>
      </c>
      <c r="J1593">
        <v>1</v>
      </c>
      <c r="K1593" t="s">
        <v>1318</v>
      </c>
      <c r="L1593">
        <v>10</v>
      </c>
      <c r="M1593" s="5">
        <v>79.55</v>
      </c>
      <c r="N1593" s="6">
        <v>0</v>
      </c>
      <c r="O1593" s="5">
        <f t="shared" si="144"/>
        <v>79.55</v>
      </c>
      <c r="P1593" s="5">
        <f t="shared" si="145"/>
        <v>795.5</v>
      </c>
      <c r="Q1593" s="5">
        <v>18.93</v>
      </c>
      <c r="R1593" s="5">
        <f t="shared" si="146"/>
        <v>94.65</v>
      </c>
      <c r="S1593" s="5">
        <f t="shared" si="147"/>
        <v>303.10000000000002</v>
      </c>
      <c r="T1593" s="6">
        <f t="shared" si="148"/>
        <v>0.76203645505971096</v>
      </c>
      <c r="U1593" s="5">
        <v>0</v>
      </c>
      <c r="V1593">
        <v>5</v>
      </c>
      <c r="W1593" s="5">
        <f t="shared" si="149"/>
        <v>397.75</v>
      </c>
      <c r="X1593" s="5">
        <v>743.46</v>
      </c>
      <c r="Y1593" t="s">
        <v>1319</v>
      </c>
      <c r="Z1593" t="s">
        <v>3361</v>
      </c>
      <c r="AA1593" t="s">
        <v>1333</v>
      </c>
      <c r="AB1593" t="s">
        <v>1322</v>
      </c>
      <c r="AC1593" t="s">
        <v>1323</v>
      </c>
      <c r="AD1593" t="s">
        <v>91</v>
      </c>
      <c r="AE1593" s="4">
        <v>1.0900000000000001</v>
      </c>
      <c r="AF1593">
        <v>1</v>
      </c>
    </row>
    <row r="1594" spans="1:32" ht="15" customHeight="1" x14ac:dyDescent="0.25">
      <c r="A1594">
        <v>1593</v>
      </c>
      <c r="B1594" t="s">
        <v>3360</v>
      </c>
      <c r="C1594">
        <v>20241213</v>
      </c>
      <c r="D1594">
        <v>20241214</v>
      </c>
      <c r="E1594">
        <v>323</v>
      </c>
      <c r="F1594">
        <v>15</v>
      </c>
      <c r="G1594">
        <v>27</v>
      </c>
      <c r="H1594">
        <v>19</v>
      </c>
      <c r="I1594">
        <v>2</v>
      </c>
      <c r="J1594">
        <v>1</v>
      </c>
      <c r="K1594" t="s">
        <v>1318</v>
      </c>
      <c r="L1594">
        <v>4</v>
      </c>
      <c r="M1594" s="5">
        <v>80.349999999999994</v>
      </c>
      <c r="N1594" s="6">
        <v>0</v>
      </c>
      <c r="O1594" s="5">
        <f t="shared" si="144"/>
        <v>80.349999999999994</v>
      </c>
      <c r="P1594" s="5">
        <f t="shared" si="145"/>
        <v>321.39999999999998</v>
      </c>
      <c r="Q1594" s="5">
        <v>20.78</v>
      </c>
      <c r="R1594" s="5">
        <f t="shared" si="146"/>
        <v>62.34</v>
      </c>
      <c r="S1594" s="5">
        <f t="shared" si="147"/>
        <v>178.70999999999998</v>
      </c>
      <c r="T1594" s="6">
        <f t="shared" si="148"/>
        <v>0.74138145612943374</v>
      </c>
      <c r="U1594" s="5">
        <v>0</v>
      </c>
      <c r="V1594">
        <v>1</v>
      </c>
      <c r="W1594" s="5">
        <f t="shared" si="149"/>
        <v>80.349999999999994</v>
      </c>
      <c r="X1594" s="5">
        <v>300.37</v>
      </c>
      <c r="Y1594" t="s">
        <v>1319</v>
      </c>
      <c r="Z1594" t="s">
        <v>3361</v>
      </c>
      <c r="AA1594" t="s">
        <v>1333</v>
      </c>
      <c r="AB1594" t="s">
        <v>1322</v>
      </c>
      <c r="AC1594" t="s">
        <v>1323</v>
      </c>
      <c r="AD1594" t="s">
        <v>91</v>
      </c>
      <c r="AE1594" s="4">
        <v>1.0900000000000001</v>
      </c>
      <c r="AF1594">
        <v>1</v>
      </c>
    </row>
    <row r="1595" spans="1:32" ht="15" customHeight="1" x14ac:dyDescent="0.25">
      <c r="A1595">
        <v>1594</v>
      </c>
      <c r="B1595" t="s">
        <v>3360</v>
      </c>
      <c r="C1595">
        <v>20241213</v>
      </c>
      <c r="D1595">
        <v>20241214</v>
      </c>
      <c r="E1595">
        <v>323</v>
      </c>
      <c r="F1595">
        <v>3</v>
      </c>
      <c r="G1595">
        <v>27</v>
      </c>
      <c r="H1595">
        <v>19</v>
      </c>
      <c r="I1595">
        <v>2</v>
      </c>
      <c r="J1595">
        <v>1</v>
      </c>
      <c r="K1595" t="s">
        <v>1318</v>
      </c>
      <c r="L1595">
        <v>1</v>
      </c>
      <c r="M1595" s="5">
        <v>1234.92</v>
      </c>
      <c r="N1595" s="6">
        <v>0</v>
      </c>
      <c r="O1595" s="5">
        <f t="shared" si="144"/>
        <v>1234.92</v>
      </c>
      <c r="P1595" s="5">
        <f t="shared" si="145"/>
        <v>1234.92</v>
      </c>
      <c r="Q1595" s="5">
        <v>623.11</v>
      </c>
      <c r="R1595" s="5">
        <f t="shared" si="146"/>
        <v>0</v>
      </c>
      <c r="S1595" s="5">
        <f t="shared" si="147"/>
        <v>-12.64</v>
      </c>
      <c r="T1595" s="6">
        <f t="shared" si="148"/>
        <v>0</v>
      </c>
      <c r="U1595" s="5">
        <v>12.64</v>
      </c>
      <c r="V1595">
        <v>1</v>
      </c>
      <c r="W1595" s="5">
        <f t="shared" si="149"/>
        <v>1234.92</v>
      </c>
      <c r="X1595" s="5">
        <v>1154.1300000000001</v>
      </c>
      <c r="Y1595" t="s">
        <v>1319</v>
      </c>
      <c r="Z1595" t="s">
        <v>3361</v>
      </c>
      <c r="AA1595" t="s">
        <v>1333</v>
      </c>
      <c r="AB1595" t="s">
        <v>1322</v>
      </c>
      <c r="AC1595" t="s">
        <v>1323</v>
      </c>
      <c r="AD1595" t="s">
        <v>91</v>
      </c>
      <c r="AE1595" s="4">
        <v>1.0900000000000001</v>
      </c>
      <c r="AF1595">
        <v>1</v>
      </c>
    </row>
    <row r="1596" spans="1:32" ht="15" customHeight="1" x14ac:dyDescent="0.25">
      <c r="A1596">
        <v>1595</v>
      </c>
      <c r="B1596" t="s">
        <v>3362</v>
      </c>
      <c r="C1596">
        <v>20241031</v>
      </c>
      <c r="D1596">
        <v>20241031</v>
      </c>
      <c r="E1596">
        <v>900</v>
      </c>
      <c r="F1596">
        <v>13</v>
      </c>
      <c r="G1596">
        <v>36</v>
      </c>
      <c r="H1596">
        <v>32</v>
      </c>
      <c r="I1596">
        <v>1</v>
      </c>
      <c r="J1596">
        <v>1</v>
      </c>
      <c r="K1596" t="s">
        <v>1325</v>
      </c>
      <c r="L1596">
        <v>1</v>
      </c>
      <c r="M1596" s="5">
        <v>24.83</v>
      </c>
      <c r="N1596" s="6">
        <v>0</v>
      </c>
      <c r="O1596" s="5">
        <f t="shared" si="144"/>
        <v>24.83</v>
      </c>
      <c r="P1596" s="5">
        <f t="shared" si="145"/>
        <v>24.83</v>
      </c>
      <c r="Q1596" s="5">
        <v>3.56</v>
      </c>
      <c r="R1596" s="5">
        <f t="shared" si="146"/>
        <v>3.56</v>
      </c>
      <c r="S1596" s="5">
        <f t="shared" si="147"/>
        <v>21.27</v>
      </c>
      <c r="T1596" s="6">
        <f t="shared" si="148"/>
        <v>0.85662505034232783</v>
      </c>
      <c r="U1596" s="5">
        <v>0</v>
      </c>
      <c r="V1596">
        <v>0</v>
      </c>
      <c r="W1596" s="5">
        <f t="shared" si="149"/>
        <v>0</v>
      </c>
      <c r="X1596" s="5">
        <v>25.86</v>
      </c>
      <c r="Y1596" t="s">
        <v>1319</v>
      </c>
      <c r="Z1596" t="s">
        <v>3363</v>
      </c>
      <c r="AA1596" t="s">
        <v>1321</v>
      </c>
      <c r="AB1596" t="s">
        <v>1322</v>
      </c>
      <c r="AC1596" t="s">
        <v>1360</v>
      </c>
      <c r="AD1596" t="s">
        <v>121</v>
      </c>
      <c r="AE1596" s="4">
        <v>0.66</v>
      </c>
      <c r="AF1596">
        <v>1</v>
      </c>
    </row>
    <row r="1597" spans="1:32" ht="15" customHeight="1" x14ac:dyDescent="0.25">
      <c r="A1597">
        <v>1596</v>
      </c>
      <c r="B1597" t="s">
        <v>3362</v>
      </c>
      <c r="C1597">
        <v>20241031</v>
      </c>
      <c r="D1597">
        <v>20241031</v>
      </c>
      <c r="E1597">
        <v>900</v>
      </c>
      <c r="F1597">
        <v>19</v>
      </c>
      <c r="G1597">
        <v>36</v>
      </c>
      <c r="H1597">
        <v>32</v>
      </c>
      <c r="I1597">
        <v>1</v>
      </c>
      <c r="J1597">
        <v>1</v>
      </c>
      <c r="K1597" t="s">
        <v>1325</v>
      </c>
      <c r="L1597">
        <v>10</v>
      </c>
      <c r="M1597" s="5">
        <v>245.55</v>
      </c>
      <c r="N1597" s="6">
        <v>0</v>
      </c>
      <c r="O1597" s="5">
        <f t="shared" si="144"/>
        <v>245.55</v>
      </c>
      <c r="P1597" s="5">
        <f t="shared" si="145"/>
        <v>2455.5</v>
      </c>
      <c r="Q1597" s="5">
        <v>36.42</v>
      </c>
      <c r="R1597" s="5">
        <f t="shared" si="146"/>
        <v>364.20000000000005</v>
      </c>
      <c r="S1597" s="5">
        <f t="shared" si="147"/>
        <v>2091.3000000000002</v>
      </c>
      <c r="T1597" s="6">
        <f t="shared" si="148"/>
        <v>0.85167990226023216</v>
      </c>
      <c r="U1597" s="5">
        <v>0</v>
      </c>
      <c r="V1597">
        <v>0</v>
      </c>
      <c r="W1597" s="5">
        <f t="shared" si="149"/>
        <v>0</v>
      </c>
      <c r="X1597" s="5">
        <v>2557.81</v>
      </c>
      <c r="Y1597" t="s">
        <v>1319</v>
      </c>
      <c r="Z1597" t="s">
        <v>3363</v>
      </c>
      <c r="AA1597" t="s">
        <v>1321</v>
      </c>
      <c r="AB1597" t="s">
        <v>1322</v>
      </c>
      <c r="AC1597" t="s">
        <v>1360</v>
      </c>
      <c r="AD1597" t="s">
        <v>121</v>
      </c>
      <c r="AE1597" s="4">
        <v>0.66</v>
      </c>
      <c r="AF1597">
        <v>1</v>
      </c>
    </row>
    <row r="1598" spans="1:32" ht="15" customHeight="1" x14ac:dyDescent="0.25">
      <c r="A1598">
        <v>1597</v>
      </c>
      <c r="B1598" t="s">
        <v>3364</v>
      </c>
      <c r="C1598">
        <v>20240414</v>
      </c>
      <c r="D1598">
        <v>20240421</v>
      </c>
      <c r="E1598">
        <v>889</v>
      </c>
      <c r="F1598">
        <v>3</v>
      </c>
      <c r="G1598">
        <v>33</v>
      </c>
      <c r="H1598">
        <v>33</v>
      </c>
      <c r="I1598">
        <v>6</v>
      </c>
      <c r="J1598">
        <v>1</v>
      </c>
      <c r="K1598" t="s">
        <v>1325</v>
      </c>
      <c r="L1598">
        <v>1</v>
      </c>
      <c r="M1598" s="5">
        <v>1238.96</v>
      </c>
      <c r="N1598" s="6">
        <v>0</v>
      </c>
      <c r="O1598" s="5">
        <f t="shared" si="144"/>
        <v>1238.96</v>
      </c>
      <c r="P1598" s="5">
        <f t="shared" si="145"/>
        <v>1238.96</v>
      </c>
      <c r="Q1598" s="5">
        <v>679.97</v>
      </c>
      <c r="R1598" s="5">
        <f t="shared" si="146"/>
        <v>679.97</v>
      </c>
      <c r="S1598" s="5">
        <f t="shared" si="147"/>
        <v>552.27</v>
      </c>
      <c r="T1598" s="6">
        <f t="shared" si="148"/>
        <v>0.44575288952024278</v>
      </c>
      <c r="U1598" s="5">
        <v>6.72</v>
      </c>
      <c r="V1598">
        <v>0</v>
      </c>
      <c r="W1598" s="5">
        <f t="shared" si="149"/>
        <v>0</v>
      </c>
      <c r="X1598" s="5">
        <v>1277.28</v>
      </c>
      <c r="Y1598" t="s">
        <v>1319</v>
      </c>
      <c r="Z1598" t="s">
        <v>3365</v>
      </c>
      <c r="AA1598" t="s">
        <v>1321</v>
      </c>
      <c r="AB1598" t="s">
        <v>1327</v>
      </c>
      <c r="AC1598" t="s">
        <v>1323</v>
      </c>
      <c r="AD1598" t="s">
        <v>121</v>
      </c>
      <c r="AE1598" s="4">
        <v>0.66</v>
      </c>
      <c r="AF1598">
        <v>1</v>
      </c>
    </row>
    <row r="1599" spans="1:32" ht="15" customHeight="1" x14ac:dyDescent="0.25">
      <c r="A1599">
        <v>1598</v>
      </c>
      <c r="B1599" t="s">
        <v>3366</v>
      </c>
      <c r="C1599">
        <v>20230611</v>
      </c>
      <c r="D1599">
        <v>20230617</v>
      </c>
      <c r="E1599">
        <v>466</v>
      </c>
      <c r="F1599">
        <v>4</v>
      </c>
      <c r="G1599">
        <v>24</v>
      </c>
      <c r="H1599">
        <v>22</v>
      </c>
      <c r="I1599">
        <v>5</v>
      </c>
      <c r="J1599">
        <v>1</v>
      </c>
      <c r="K1599" t="s">
        <v>1325</v>
      </c>
      <c r="L1599">
        <v>1</v>
      </c>
      <c r="M1599" s="5">
        <v>807.64</v>
      </c>
      <c r="N1599" s="6">
        <v>0</v>
      </c>
      <c r="O1599" s="5">
        <f t="shared" si="144"/>
        <v>807.64</v>
      </c>
      <c r="P1599" s="5">
        <f t="shared" si="145"/>
        <v>807.64</v>
      </c>
      <c r="Q1599" s="5">
        <v>450.57</v>
      </c>
      <c r="R1599" s="5">
        <f t="shared" si="146"/>
        <v>450.57</v>
      </c>
      <c r="S1599" s="5">
        <f t="shared" si="147"/>
        <v>352.07</v>
      </c>
      <c r="T1599" s="6">
        <f t="shared" si="148"/>
        <v>0.43592442177207669</v>
      </c>
      <c r="U1599" s="5">
        <v>5</v>
      </c>
      <c r="V1599">
        <v>0</v>
      </c>
      <c r="W1599" s="5">
        <f t="shared" si="149"/>
        <v>0</v>
      </c>
      <c r="X1599" s="5">
        <v>799.64</v>
      </c>
      <c r="Y1599" t="s">
        <v>1319</v>
      </c>
      <c r="Z1599" t="s">
        <v>3367</v>
      </c>
      <c r="AA1599" t="s">
        <v>1321</v>
      </c>
      <c r="AB1599" t="s">
        <v>1344</v>
      </c>
      <c r="AC1599" t="s">
        <v>1323</v>
      </c>
      <c r="AD1599" t="s">
        <v>99</v>
      </c>
      <c r="AE1599" s="4">
        <v>1.27</v>
      </c>
      <c r="AF1599">
        <v>1</v>
      </c>
    </row>
    <row r="1600" spans="1:32" ht="15" customHeight="1" x14ac:dyDescent="0.25">
      <c r="A1600">
        <v>1599</v>
      </c>
      <c r="B1600" t="s">
        <v>3368</v>
      </c>
      <c r="C1600">
        <v>20240411</v>
      </c>
      <c r="D1600">
        <v>20240416</v>
      </c>
      <c r="E1600">
        <v>101</v>
      </c>
      <c r="F1600">
        <v>10</v>
      </c>
      <c r="G1600">
        <v>7</v>
      </c>
      <c r="H1600">
        <v>11</v>
      </c>
      <c r="I1600">
        <v>3</v>
      </c>
      <c r="J1600">
        <v>3</v>
      </c>
      <c r="K1600" t="s">
        <v>1325</v>
      </c>
      <c r="L1600">
        <v>3</v>
      </c>
      <c r="M1600" s="5">
        <v>1602.68</v>
      </c>
      <c r="N1600" s="6">
        <v>0.1216</v>
      </c>
      <c r="O1600" s="5">
        <f t="shared" si="144"/>
        <v>1407.794112</v>
      </c>
      <c r="P1600" s="5">
        <f t="shared" si="145"/>
        <v>4223.3823360000006</v>
      </c>
      <c r="Q1600" s="5">
        <v>1045.4100000000001</v>
      </c>
      <c r="R1600" s="5">
        <f t="shared" si="146"/>
        <v>3136.2300000000005</v>
      </c>
      <c r="S1600" s="5">
        <f t="shared" si="147"/>
        <v>1071.232336</v>
      </c>
      <c r="T1600" s="6">
        <f t="shared" si="148"/>
        <v>0.25364322970924125</v>
      </c>
      <c r="U1600" s="5">
        <v>15.92</v>
      </c>
      <c r="V1600">
        <v>0</v>
      </c>
      <c r="W1600" s="5">
        <f t="shared" si="149"/>
        <v>0</v>
      </c>
      <c r="X1600" s="5">
        <v>4354</v>
      </c>
      <c r="Y1600" t="s">
        <v>1319</v>
      </c>
      <c r="Z1600" t="s">
        <v>3369</v>
      </c>
      <c r="AA1600" t="s">
        <v>1321</v>
      </c>
      <c r="AB1600" t="s">
        <v>1344</v>
      </c>
      <c r="AC1600" t="s">
        <v>1323</v>
      </c>
      <c r="AD1600" t="s">
        <v>62</v>
      </c>
      <c r="AE1600" s="4">
        <v>1</v>
      </c>
      <c r="AF1600">
        <v>1</v>
      </c>
    </row>
    <row r="1601" spans="1:32" ht="15" customHeight="1" x14ac:dyDescent="0.25">
      <c r="A1601">
        <v>1600</v>
      </c>
      <c r="B1601" t="s">
        <v>3370</v>
      </c>
      <c r="C1601">
        <v>20241207</v>
      </c>
      <c r="D1601">
        <v>20241211</v>
      </c>
      <c r="E1601">
        <v>477</v>
      </c>
      <c r="F1601">
        <v>18</v>
      </c>
      <c r="G1601">
        <v>29</v>
      </c>
      <c r="H1601">
        <v>24</v>
      </c>
      <c r="I1601">
        <v>5</v>
      </c>
      <c r="J1601">
        <v>3</v>
      </c>
      <c r="K1601" t="s">
        <v>1325</v>
      </c>
      <c r="L1601">
        <v>3</v>
      </c>
      <c r="M1601" s="5">
        <v>245.03</v>
      </c>
      <c r="N1601" s="6">
        <v>0.1205</v>
      </c>
      <c r="O1601" s="5">
        <f t="shared" si="144"/>
        <v>215.503885</v>
      </c>
      <c r="P1601" s="5">
        <f t="shared" si="145"/>
        <v>646.51165500000002</v>
      </c>
      <c r="Q1601" s="5">
        <v>64.010000000000005</v>
      </c>
      <c r="R1601" s="5">
        <f t="shared" si="146"/>
        <v>192.03000000000003</v>
      </c>
      <c r="S1601" s="5">
        <f t="shared" si="147"/>
        <v>454.48165499999999</v>
      </c>
      <c r="T1601" s="6">
        <f t="shared" si="148"/>
        <v>0.70297519230337768</v>
      </c>
      <c r="U1601" s="5">
        <v>0</v>
      </c>
      <c r="V1601">
        <v>0</v>
      </c>
      <c r="W1601" s="5">
        <f t="shared" si="149"/>
        <v>0</v>
      </c>
      <c r="X1601" s="5">
        <v>604.21</v>
      </c>
      <c r="Y1601" t="s">
        <v>1319</v>
      </c>
      <c r="Z1601" t="s">
        <v>3371</v>
      </c>
      <c r="AA1601" t="s">
        <v>1321</v>
      </c>
      <c r="AB1601" t="s">
        <v>1330</v>
      </c>
      <c r="AC1601" t="s">
        <v>1323</v>
      </c>
      <c r="AD1601" t="s">
        <v>91</v>
      </c>
      <c r="AE1601" s="4">
        <v>1.0900000000000001</v>
      </c>
      <c r="AF1601">
        <v>1</v>
      </c>
    </row>
    <row r="1602" spans="1:32" ht="15" customHeight="1" x14ac:dyDescent="0.25">
      <c r="A1602">
        <v>1601</v>
      </c>
      <c r="B1602" t="s">
        <v>3372</v>
      </c>
      <c r="C1602">
        <v>20230514</v>
      </c>
      <c r="D1602">
        <v>20230517</v>
      </c>
      <c r="E1602">
        <v>745</v>
      </c>
      <c r="F1602">
        <v>11</v>
      </c>
      <c r="G1602">
        <v>41</v>
      </c>
      <c r="H1602">
        <v>25</v>
      </c>
      <c r="I1602">
        <v>4</v>
      </c>
      <c r="J1602">
        <v>1</v>
      </c>
      <c r="K1602" t="s">
        <v>1325</v>
      </c>
      <c r="L1602">
        <v>5</v>
      </c>
      <c r="M1602" s="5">
        <v>135.06</v>
      </c>
      <c r="N1602" s="6">
        <v>0</v>
      </c>
      <c r="O1602" s="5">
        <f t="shared" ref="O1602:O1665" si="150">M1602*(1-N1602)</f>
        <v>135.06</v>
      </c>
      <c r="P1602" s="5">
        <f t="shared" ref="P1602:P1665" si="151">L1602*O1602</f>
        <v>675.3</v>
      </c>
      <c r="Q1602" s="5">
        <v>23.53</v>
      </c>
      <c r="R1602" s="5">
        <f t="shared" ref="R1602:R1665" si="152">MAX(L1602-V1602,0)*Q1602</f>
        <v>117.65</v>
      </c>
      <c r="S1602" s="5">
        <f t="shared" ref="S1602:S1665" si="153">P1602-W1602-R1602-U1602</f>
        <v>557.65</v>
      </c>
      <c r="T1602" s="6">
        <f t="shared" ref="T1602:T1665" si="154">IFERROR(S1602/(P1602-W1602),0)</f>
        <v>0.82578113431067679</v>
      </c>
      <c r="U1602" s="5">
        <v>0</v>
      </c>
      <c r="V1602">
        <v>0</v>
      </c>
      <c r="W1602" s="5">
        <f t="shared" ref="W1602:W1665" si="155">V1602*O1602</f>
        <v>0</v>
      </c>
      <c r="X1602" s="5">
        <v>682.12</v>
      </c>
      <c r="Y1602" t="s">
        <v>1319</v>
      </c>
      <c r="Z1602" t="s">
        <v>3373</v>
      </c>
      <c r="AA1602" t="s">
        <v>1321</v>
      </c>
      <c r="AB1602" t="s">
        <v>1327</v>
      </c>
      <c r="AC1602" t="s">
        <v>1323</v>
      </c>
      <c r="AD1602" t="s">
        <v>136</v>
      </c>
      <c r="AE1602" s="4">
        <v>1.2E-2</v>
      </c>
      <c r="AF1602">
        <v>1</v>
      </c>
    </row>
    <row r="1603" spans="1:32" ht="15" customHeight="1" x14ac:dyDescent="0.25">
      <c r="A1603">
        <v>1602</v>
      </c>
      <c r="B1603" t="s">
        <v>3372</v>
      </c>
      <c r="C1603">
        <v>20230514</v>
      </c>
      <c r="D1603">
        <v>20230517</v>
      </c>
      <c r="E1603">
        <v>745</v>
      </c>
      <c r="F1603">
        <v>13</v>
      </c>
      <c r="G1603">
        <v>41</v>
      </c>
      <c r="H1603">
        <v>25</v>
      </c>
      <c r="I1603">
        <v>4</v>
      </c>
      <c r="J1603">
        <v>1</v>
      </c>
      <c r="K1603" t="s">
        <v>1325</v>
      </c>
      <c r="L1603">
        <v>10</v>
      </c>
      <c r="M1603" s="5">
        <v>24.56</v>
      </c>
      <c r="N1603" s="6">
        <v>0</v>
      </c>
      <c r="O1603" s="5">
        <f t="shared" si="150"/>
        <v>24.56</v>
      </c>
      <c r="P1603" s="5">
        <f t="shared" si="151"/>
        <v>245.6</v>
      </c>
      <c r="Q1603" s="5">
        <v>3.39</v>
      </c>
      <c r="R1603" s="5">
        <f t="shared" si="152"/>
        <v>33.9</v>
      </c>
      <c r="S1603" s="5">
        <f t="shared" si="153"/>
        <v>211.7</v>
      </c>
      <c r="T1603" s="6">
        <f t="shared" si="154"/>
        <v>0.86197068403908794</v>
      </c>
      <c r="U1603" s="5">
        <v>0</v>
      </c>
      <c r="V1603">
        <v>0</v>
      </c>
      <c r="W1603" s="5">
        <f t="shared" si="155"/>
        <v>0</v>
      </c>
      <c r="X1603" s="5">
        <v>248.08</v>
      </c>
      <c r="Y1603" t="s">
        <v>1319</v>
      </c>
      <c r="Z1603" t="s">
        <v>3373</v>
      </c>
      <c r="AA1603" t="s">
        <v>1321</v>
      </c>
      <c r="AB1603" t="s">
        <v>1327</v>
      </c>
      <c r="AC1603" t="s">
        <v>1323</v>
      </c>
      <c r="AD1603" t="s">
        <v>136</v>
      </c>
      <c r="AE1603" s="4">
        <v>1.2E-2</v>
      </c>
      <c r="AF1603">
        <v>1</v>
      </c>
    </row>
    <row r="1604" spans="1:32" ht="15" customHeight="1" x14ac:dyDescent="0.25">
      <c r="A1604">
        <v>1603</v>
      </c>
      <c r="B1604" t="s">
        <v>3374</v>
      </c>
      <c r="C1604">
        <v>20250624</v>
      </c>
      <c r="D1604">
        <v>20250626</v>
      </c>
      <c r="E1604">
        <v>529</v>
      </c>
      <c r="F1604">
        <v>16</v>
      </c>
      <c r="G1604">
        <v>31</v>
      </c>
      <c r="H1604">
        <v>14</v>
      </c>
      <c r="I1604">
        <v>3</v>
      </c>
      <c r="J1604">
        <v>2</v>
      </c>
      <c r="K1604" t="s">
        <v>1325</v>
      </c>
      <c r="L1604">
        <v>10</v>
      </c>
      <c r="M1604" s="5">
        <v>126.9</v>
      </c>
      <c r="N1604" s="6">
        <v>7.3999999999999996E-2</v>
      </c>
      <c r="O1604" s="5">
        <f t="shared" si="150"/>
        <v>117.50940000000001</v>
      </c>
      <c r="P1604" s="5">
        <f t="shared" si="151"/>
        <v>1175.0940000000001</v>
      </c>
      <c r="Q1604" s="5">
        <v>26.44</v>
      </c>
      <c r="R1604" s="5">
        <f t="shared" si="152"/>
        <v>264.40000000000003</v>
      </c>
      <c r="S1604" s="5">
        <f t="shared" si="153"/>
        <v>910.69399999999996</v>
      </c>
      <c r="T1604" s="6">
        <f t="shared" si="154"/>
        <v>0.77499672366636196</v>
      </c>
      <c r="U1604" s="5">
        <v>0</v>
      </c>
      <c r="V1604">
        <v>0</v>
      </c>
      <c r="W1604" s="5">
        <f t="shared" si="155"/>
        <v>0</v>
      </c>
      <c r="X1604" s="5">
        <v>1199.07</v>
      </c>
      <c r="Y1604" t="s">
        <v>1319</v>
      </c>
      <c r="Z1604" t="s">
        <v>3375</v>
      </c>
      <c r="AA1604" t="s">
        <v>1333</v>
      </c>
      <c r="AB1604" t="s">
        <v>1344</v>
      </c>
      <c r="AC1604" t="s">
        <v>1360</v>
      </c>
      <c r="AD1604" t="s">
        <v>91</v>
      </c>
      <c r="AE1604" s="4">
        <v>1.0900000000000001</v>
      </c>
      <c r="AF1604">
        <v>1</v>
      </c>
    </row>
    <row r="1605" spans="1:32" ht="15" customHeight="1" x14ac:dyDescent="0.25">
      <c r="A1605">
        <v>1604</v>
      </c>
      <c r="B1605" t="s">
        <v>3376</v>
      </c>
      <c r="C1605">
        <v>20250602</v>
      </c>
      <c r="D1605">
        <v>20250603</v>
      </c>
      <c r="E1605">
        <v>130</v>
      </c>
      <c r="F1605">
        <v>16</v>
      </c>
      <c r="G1605">
        <v>14</v>
      </c>
      <c r="H1605">
        <v>3</v>
      </c>
      <c r="I1605">
        <v>2</v>
      </c>
      <c r="J1605">
        <v>1</v>
      </c>
      <c r="K1605" t="s">
        <v>1354</v>
      </c>
      <c r="L1605">
        <v>0</v>
      </c>
      <c r="M1605" s="5">
        <v>132.09</v>
      </c>
      <c r="N1605" s="6">
        <v>0</v>
      </c>
      <c r="O1605" s="5">
        <f t="shared" si="150"/>
        <v>132.09</v>
      </c>
      <c r="P1605" s="5">
        <f t="shared" si="151"/>
        <v>0</v>
      </c>
      <c r="Q1605" s="5">
        <v>25.99</v>
      </c>
      <c r="R1605" s="5">
        <f t="shared" si="152"/>
        <v>0</v>
      </c>
      <c r="S1605" s="5">
        <f t="shared" si="153"/>
        <v>0</v>
      </c>
      <c r="T1605" s="6">
        <f t="shared" si="154"/>
        <v>0</v>
      </c>
      <c r="U1605" s="5">
        <v>0</v>
      </c>
      <c r="V1605">
        <v>0</v>
      </c>
      <c r="W1605" s="5">
        <f t="shared" si="155"/>
        <v>0</v>
      </c>
      <c r="X1605" s="5">
        <v>0</v>
      </c>
      <c r="Y1605" t="s">
        <v>1319</v>
      </c>
      <c r="Z1605" t="s">
        <v>3377</v>
      </c>
      <c r="AA1605" t="s">
        <v>1321</v>
      </c>
      <c r="AB1605" t="s">
        <v>1327</v>
      </c>
      <c r="AC1605" t="s">
        <v>1323</v>
      </c>
      <c r="AD1605" t="s">
        <v>79</v>
      </c>
      <c r="AE1605" s="4">
        <v>0.74</v>
      </c>
      <c r="AF1605">
        <v>1</v>
      </c>
    </row>
    <row r="1606" spans="1:32" ht="15" customHeight="1" x14ac:dyDescent="0.25">
      <c r="A1606">
        <v>1605</v>
      </c>
      <c r="B1606" t="s">
        <v>3376</v>
      </c>
      <c r="C1606">
        <v>20250602</v>
      </c>
      <c r="D1606">
        <v>20250603</v>
      </c>
      <c r="E1606">
        <v>130</v>
      </c>
      <c r="F1606">
        <v>1</v>
      </c>
      <c r="G1606">
        <v>14</v>
      </c>
      <c r="H1606">
        <v>3</v>
      </c>
      <c r="I1606">
        <v>2</v>
      </c>
      <c r="J1606">
        <v>1</v>
      </c>
      <c r="K1606" t="s">
        <v>1354</v>
      </c>
      <c r="L1606">
        <v>0</v>
      </c>
      <c r="M1606" s="5">
        <v>1190.81</v>
      </c>
      <c r="N1606" s="6">
        <v>0</v>
      </c>
      <c r="O1606" s="5">
        <f t="shared" si="150"/>
        <v>1190.81</v>
      </c>
      <c r="P1606" s="5">
        <f t="shared" si="151"/>
        <v>0</v>
      </c>
      <c r="Q1606" s="5">
        <v>654.17999999999995</v>
      </c>
      <c r="R1606" s="5">
        <f t="shared" si="152"/>
        <v>0</v>
      </c>
      <c r="S1606" s="5">
        <f t="shared" si="153"/>
        <v>-58.34</v>
      </c>
      <c r="T1606" s="6">
        <f t="shared" si="154"/>
        <v>0</v>
      </c>
      <c r="U1606" s="5">
        <v>58.34</v>
      </c>
      <c r="V1606">
        <v>0</v>
      </c>
      <c r="W1606" s="5">
        <f t="shared" si="155"/>
        <v>0</v>
      </c>
      <c r="X1606" s="5">
        <v>0</v>
      </c>
      <c r="Y1606" t="s">
        <v>1319</v>
      </c>
      <c r="Z1606" t="s">
        <v>3377</v>
      </c>
      <c r="AA1606" t="s">
        <v>1321</v>
      </c>
      <c r="AB1606" t="s">
        <v>1327</v>
      </c>
      <c r="AC1606" t="s">
        <v>1323</v>
      </c>
      <c r="AD1606" t="s">
        <v>79</v>
      </c>
      <c r="AE1606" s="4">
        <v>0.74</v>
      </c>
      <c r="AF1606">
        <v>1</v>
      </c>
    </row>
    <row r="1607" spans="1:32" ht="15" customHeight="1" x14ac:dyDescent="0.25">
      <c r="A1607">
        <v>1606</v>
      </c>
      <c r="B1607" t="s">
        <v>3378</v>
      </c>
      <c r="C1607">
        <v>20250925</v>
      </c>
      <c r="D1607">
        <v>20250925</v>
      </c>
      <c r="E1607">
        <v>426</v>
      </c>
      <c r="F1607">
        <v>6</v>
      </c>
      <c r="G1607">
        <v>25</v>
      </c>
      <c r="H1607">
        <v>16</v>
      </c>
      <c r="I1607">
        <v>1</v>
      </c>
      <c r="J1607">
        <v>1</v>
      </c>
      <c r="K1607" t="s">
        <v>1325</v>
      </c>
      <c r="L1607">
        <v>1</v>
      </c>
      <c r="M1607" s="5">
        <v>130.71</v>
      </c>
      <c r="N1607" s="6">
        <v>0</v>
      </c>
      <c r="O1607" s="5">
        <f t="shared" si="150"/>
        <v>130.71</v>
      </c>
      <c r="P1607" s="5">
        <f t="shared" si="151"/>
        <v>130.71</v>
      </c>
      <c r="Q1607" s="5">
        <v>77.94</v>
      </c>
      <c r="R1607" s="5">
        <f t="shared" si="152"/>
        <v>77.94</v>
      </c>
      <c r="S1607" s="5">
        <f t="shared" si="153"/>
        <v>41.070000000000007</v>
      </c>
      <c r="T1607" s="6">
        <f t="shared" si="154"/>
        <v>0.31420702318108795</v>
      </c>
      <c r="U1607" s="5">
        <v>11.7</v>
      </c>
      <c r="V1607">
        <v>0</v>
      </c>
      <c r="W1607" s="5">
        <f t="shared" si="155"/>
        <v>0</v>
      </c>
      <c r="X1607" s="5">
        <v>128.15</v>
      </c>
      <c r="Y1607" t="s">
        <v>1319</v>
      </c>
      <c r="Z1607" t="s">
        <v>3379</v>
      </c>
      <c r="AA1607" t="s">
        <v>1321</v>
      </c>
      <c r="AB1607" t="s">
        <v>1344</v>
      </c>
      <c r="AC1607" t="s">
        <v>1323</v>
      </c>
      <c r="AD1607" t="s">
        <v>99</v>
      </c>
      <c r="AE1607" s="4">
        <v>1.27</v>
      </c>
      <c r="AF1607">
        <v>1</v>
      </c>
    </row>
    <row r="1608" spans="1:32" ht="15" customHeight="1" x14ac:dyDescent="0.25">
      <c r="A1608">
        <v>1607</v>
      </c>
      <c r="B1608" t="s">
        <v>3380</v>
      </c>
      <c r="C1608">
        <v>20250205</v>
      </c>
      <c r="D1608">
        <v>20250212</v>
      </c>
      <c r="E1608">
        <v>292</v>
      </c>
      <c r="F1608">
        <v>14</v>
      </c>
      <c r="G1608">
        <v>2</v>
      </c>
      <c r="H1608">
        <v>5</v>
      </c>
      <c r="I1608">
        <v>6</v>
      </c>
      <c r="J1608">
        <v>1</v>
      </c>
      <c r="K1608" t="s">
        <v>1325</v>
      </c>
      <c r="L1608">
        <v>4</v>
      </c>
      <c r="M1608" s="5">
        <v>82.79</v>
      </c>
      <c r="N1608" s="6">
        <v>0</v>
      </c>
      <c r="O1608" s="5">
        <f t="shared" si="150"/>
        <v>82.79</v>
      </c>
      <c r="P1608" s="5">
        <f t="shared" si="151"/>
        <v>331.16</v>
      </c>
      <c r="Q1608" s="5">
        <v>20.57</v>
      </c>
      <c r="R1608" s="5">
        <f t="shared" si="152"/>
        <v>82.28</v>
      </c>
      <c r="S1608" s="5">
        <f t="shared" si="153"/>
        <v>248.88000000000002</v>
      </c>
      <c r="T1608" s="6">
        <f t="shared" si="154"/>
        <v>0.75154004106776184</v>
      </c>
      <c r="U1608" s="5">
        <v>0</v>
      </c>
      <c r="V1608">
        <v>0</v>
      </c>
      <c r="W1608" s="5">
        <f t="shared" si="155"/>
        <v>0</v>
      </c>
      <c r="X1608" s="5">
        <v>352.3</v>
      </c>
      <c r="Y1608" t="s">
        <v>1319</v>
      </c>
      <c r="Z1608" t="s">
        <v>3381</v>
      </c>
      <c r="AA1608" t="s">
        <v>1321</v>
      </c>
      <c r="AB1608" t="s">
        <v>1322</v>
      </c>
      <c r="AC1608" t="s">
        <v>1360</v>
      </c>
      <c r="AD1608" t="s">
        <v>62</v>
      </c>
      <c r="AE1608" s="4">
        <v>1</v>
      </c>
      <c r="AF1608">
        <v>1</v>
      </c>
    </row>
    <row r="1609" spans="1:32" ht="15" customHeight="1" x14ac:dyDescent="0.25">
      <c r="A1609">
        <v>1608</v>
      </c>
      <c r="B1609" t="s">
        <v>3382</v>
      </c>
      <c r="C1609">
        <v>20250331</v>
      </c>
      <c r="D1609">
        <v>20250406</v>
      </c>
      <c r="E1609">
        <v>225</v>
      </c>
      <c r="F1609">
        <v>6</v>
      </c>
      <c r="G1609">
        <v>3</v>
      </c>
      <c r="H1609">
        <v>6</v>
      </c>
      <c r="I1609">
        <v>5</v>
      </c>
      <c r="J1609">
        <v>2</v>
      </c>
      <c r="K1609" t="s">
        <v>1325</v>
      </c>
      <c r="L1609">
        <v>2</v>
      </c>
      <c r="M1609" s="5">
        <v>134.1</v>
      </c>
      <c r="N1609" s="6">
        <v>9.1999999999999998E-2</v>
      </c>
      <c r="O1609" s="5">
        <f t="shared" si="150"/>
        <v>121.7628</v>
      </c>
      <c r="P1609" s="5">
        <f t="shared" si="151"/>
        <v>243.5256</v>
      </c>
      <c r="Q1609" s="5">
        <v>78.44</v>
      </c>
      <c r="R1609" s="5">
        <f t="shared" si="152"/>
        <v>156.88</v>
      </c>
      <c r="S1609" s="5">
        <f t="shared" si="153"/>
        <v>62.735600000000005</v>
      </c>
      <c r="T1609" s="6">
        <f t="shared" si="154"/>
        <v>0.25761398390969986</v>
      </c>
      <c r="U1609" s="5">
        <v>23.91</v>
      </c>
      <c r="V1609">
        <v>0</v>
      </c>
      <c r="W1609" s="5">
        <f t="shared" si="155"/>
        <v>0</v>
      </c>
      <c r="X1609" s="5">
        <v>241.12</v>
      </c>
      <c r="Y1609" t="s">
        <v>1319</v>
      </c>
      <c r="Z1609" t="s">
        <v>3383</v>
      </c>
      <c r="AA1609" t="s">
        <v>1321</v>
      </c>
      <c r="AB1609" t="s">
        <v>1330</v>
      </c>
      <c r="AC1609" t="s">
        <v>1323</v>
      </c>
      <c r="AD1609" t="s">
        <v>62</v>
      </c>
      <c r="AE1609" s="4">
        <v>1</v>
      </c>
      <c r="AF1609">
        <v>1</v>
      </c>
    </row>
    <row r="1610" spans="1:32" ht="15" customHeight="1" x14ac:dyDescent="0.25">
      <c r="A1610">
        <v>1609</v>
      </c>
      <c r="B1610" t="s">
        <v>3382</v>
      </c>
      <c r="C1610">
        <v>20250331</v>
      </c>
      <c r="D1610">
        <v>20250406</v>
      </c>
      <c r="E1610">
        <v>225</v>
      </c>
      <c r="F1610">
        <v>13</v>
      </c>
      <c r="G1610">
        <v>3</v>
      </c>
      <c r="H1610">
        <v>6</v>
      </c>
      <c r="I1610">
        <v>5</v>
      </c>
      <c r="J1610">
        <v>1</v>
      </c>
      <c r="K1610" t="s">
        <v>1325</v>
      </c>
      <c r="L1610">
        <v>10</v>
      </c>
      <c r="M1610" s="5">
        <v>24.89</v>
      </c>
      <c r="N1610" s="6">
        <v>0</v>
      </c>
      <c r="O1610" s="5">
        <f t="shared" si="150"/>
        <v>24.89</v>
      </c>
      <c r="P1610" s="5">
        <f t="shared" si="151"/>
        <v>248.9</v>
      </c>
      <c r="Q1610" s="5">
        <v>3.34</v>
      </c>
      <c r="R1610" s="5">
        <f t="shared" si="152"/>
        <v>33.4</v>
      </c>
      <c r="S1610" s="5">
        <f t="shared" si="153"/>
        <v>215.5</v>
      </c>
      <c r="T1610" s="6">
        <f t="shared" si="154"/>
        <v>0.86580956207312176</v>
      </c>
      <c r="U1610" s="5">
        <v>0</v>
      </c>
      <c r="V1610">
        <v>0</v>
      </c>
      <c r="W1610" s="5">
        <f t="shared" si="155"/>
        <v>0</v>
      </c>
      <c r="X1610" s="5">
        <v>246.44</v>
      </c>
      <c r="Y1610" t="s">
        <v>1319</v>
      </c>
      <c r="Z1610" t="s">
        <v>3383</v>
      </c>
      <c r="AA1610" t="s">
        <v>1321</v>
      </c>
      <c r="AB1610" t="s">
        <v>1330</v>
      </c>
      <c r="AC1610" t="s">
        <v>1323</v>
      </c>
      <c r="AD1610" t="s">
        <v>62</v>
      </c>
      <c r="AE1610" s="4">
        <v>1</v>
      </c>
      <c r="AF1610">
        <v>1</v>
      </c>
    </row>
    <row r="1611" spans="1:32" ht="15" customHeight="1" x14ac:dyDescent="0.25">
      <c r="A1611">
        <v>1610</v>
      </c>
      <c r="B1611" t="s">
        <v>3384</v>
      </c>
      <c r="C1611">
        <v>20240223</v>
      </c>
      <c r="D1611">
        <v>20240228</v>
      </c>
      <c r="E1611">
        <v>299</v>
      </c>
      <c r="F1611">
        <v>17</v>
      </c>
      <c r="G1611">
        <v>4</v>
      </c>
      <c r="H1611">
        <v>7</v>
      </c>
      <c r="I1611">
        <v>5</v>
      </c>
      <c r="J1611">
        <v>1</v>
      </c>
      <c r="K1611" t="s">
        <v>1325</v>
      </c>
      <c r="L1611">
        <v>1</v>
      </c>
      <c r="M1611" s="5">
        <v>25.16</v>
      </c>
      <c r="N1611" s="6">
        <v>0</v>
      </c>
      <c r="O1611" s="5">
        <f t="shared" si="150"/>
        <v>25.16</v>
      </c>
      <c r="P1611" s="5">
        <f t="shared" si="151"/>
        <v>25.16</v>
      </c>
      <c r="Q1611" s="5">
        <v>5.25</v>
      </c>
      <c r="R1611" s="5">
        <f t="shared" si="152"/>
        <v>5.25</v>
      </c>
      <c r="S1611" s="5">
        <f t="shared" si="153"/>
        <v>19.91</v>
      </c>
      <c r="T1611" s="6">
        <f t="shared" si="154"/>
        <v>0.79133545310015896</v>
      </c>
      <c r="U1611" s="5">
        <v>0</v>
      </c>
      <c r="V1611">
        <v>0</v>
      </c>
      <c r="W1611" s="5">
        <f t="shared" si="155"/>
        <v>0</v>
      </c>
      <c r="X1611" s="5">
        <v>25.41</v>
      </c>
      <c r="Y1611" t="s">
        <v>1319</v>
      </c>
      <c r="Z1611" t="s">
        <v>3385</v>
      </c>
      <c r="AA1611" t="s">
        <v>1321</v>
      </c>
      <c r="AB1611" t="s">
        <v>1330</v>
      </c>
      <c r="AC1611" t="s">
        <v>1323</v>
      </c>
      <c r="AD1611" t="s">
        <v>62</v>
      </c>
      <c r="AE1611" s="4">
        <v>1</v>
      </c>
      <c r="AF1611">
        <v>1</v>
      </c>
    </row>
    <row r="1612" spans="1:32" ht="15" customHeight="1" x14ac:dyDescent="0.25">
      <c r="A1612">
        <v>1611</v>
      </c>
      <c r="B1612" t="s">
        <v>3386</v>
      </c>
      <c r="C1612">
        <v>20230820</v>
      </c>
      <c r="D1612">
        <v>20230824</v>
      </c>
      <c r="E1612">
        <v>751</v>
      </c>
      <c r="F1612">
        <v>13</v>
      </c>
      <c r="G1612">
        <v>36</v>
      </c>
      <c r="H1612">
        <v>32</v>
      </c>
      <c r="I1612">
        <v>5</v>
      </c>
      <c r="J1612">
        <v>1</v>
      </c>
      <c r="K1612" t="s">
        <v>1325</v>
      </c>
      <c r="L1612">
        <v>8</v>
      </c>
      <c r="M1612" s="5">
        <v>24.35</v>
      </c>
      <c r="N1612" s="6">
        <v>0</v>
      </c>
      <c r="O1612" s="5">
        <f t="shared" si="150"/>
        <v>24.35</v>
      </c>
      <c r="P1612" s="5">
        <f t="shared" si="151"/>
        <v>194.8</v>
      </c>
      <c r="Q1612" s="5">
        <v>3.35</v>
      </c>
      <c r="R1612" s="5">
        <f t="shared" si="152"/>
        <v>26.8</v>
      </c>
      <c r="S1612" s="5">
        <f t="shared" si="153"/>
        <v>168</v>
      </c>
      <c r="T1612" s="6">
        <f t="shared" si="154"/>
        <v>0.86242299794661181</v>
      </c>
      <c r="U1612" s="5">
        <v>0</v>
      </c>
      <c r="V1612">
        <v>0</v>
      </c>
      <c r="W1612" s="5">
        <f t="shared" si="155"/>
        <v>0</v>
      </c>
      <c r="X1612" s="5">
        <v>189.13</v>
      </c>
      <c r="Y1612" t="s">
        <v>1319</v>
      </c>
      <c r="Z1612" t="s">
        <v>3387</v>
      </c>
      <c r="AA1612" t="s">
        <v>1321</v>
      </c>
      <c r="AB1612" t="s">
        <v>1327</v>
      </c>
      <c r="AC1612" t="s">
        <v>1360</v>
      </c>
      <c r="AD1612" t="s">
        <v>121</v>
      </c>
      <c r="AE1612" s="4">
        <v>0.66</v>
      </c>
      <c r="AF1612">
        <v>1</v>
      </c>
    </row>
    <row r="1613" spans="1:32" ht="15" customHeight="1" x14ac:dyDescent="0.25">
      <c r="A1613">
        <v>1612</v>
      </c>
      <c r="B1613" t="s">
        <v>3388</v>
      </c>
      <c r="C1613">
        <v>20251027</v>
      </c>
      <c r="D1613">
        <v>20251030</v>
      </c>
      <c r="E1613">
        <v>121</v>
      </c>
      <c r="F1613">
        <v>7</v>
      </c>
      <c r="G1613">
        <v>6</v>
      </c>
      <c r="H1613">
        <v>9</v>
      </c>
      <c r="I1613">
        <v>4</v>
      </c>
      <c r="J1613">
        <v>1</v>
      </c>
      <c r="K1613" t="s">
        <v>1325</v>
      </c>
      <c r="L1613">
        <v>3</v>
      </c>
      <c r="M1613" s="5">
        <v>794.94</v>
      </c>
      <c r="N1613" s="6">
        <v>0</v>
      </c>
      <c r="O1613" s="5">
        <f t="shared" si="150"/>
        <v>794.94</v>
      </c>
      <c r="P1613" s="5">
        <f t="shared" si="151"/>
        <v>2384.8200000000002</v>
      </c>
      <c r="Q1613" s="5">
        <v>463.31</v>
      </c>
      <c r="R1613" s="5">
        <f t="shared" si="152"/>
        <v>1389.93</v>
      </c>
      <c r="S1613" s="5">
        <f t="shared" si="153"/>
        <v>975.83000000000015</v>
      </c>
      <c r="T1613" s="6">
        <f t="shared" si="154"/>
        <v>0.40918392163769179</v>
      </c>
      <c r="U1613" s="5">
        <v>19.059999999999999</v>
      </c>
      <c r="V1613">
        <v>0</v>
      </c>
      <c r="W1613" s="5">
        <f t="shared" si="155"/>
        <v>0</v>
      </c>
      <c r="X1613" s="5">
        <v>2293.1</v>
      </c>
      <c r="Y1613" t="s">
        <v>1319</v>
      </c>
      <c r="Z1613" t="s">
        <v>3389</v>
      </c>
      <c r="AA1613" t="s">
        <v>1321</v>
      </c>
      <c r="AB1613" t="s">
        <v>1330</v>
      </c>
      <c r="AC1613" t="s">
        <v>1323</v>
      </c>
      <c r="AD1613" t="s">
        <v>62</v>
      </c>
      <c r="AE1613" s="4">
        <v>1</v>
      </c>
      <c r="AF1613">
        <v>1</v>
      </c>
    </row>
    <row r="1614" spans="1:32" ht="15" customHeight="1" x14ac:dyDescent="0.25">
      <c r="A1614">
        <v>1613</v>
      </c>
      <c r="B1614" t="s">
        <v>3390</v>
      </c>
      <c r="C1614">
        <v>20230927</v>
      </c>
      <c r="D1614">
        <v>20230929</v>
      </c>
      <c r="E1614">
        <v>154</v>
      </c>
      <c r="F1614">
        <v>18</v>
      </c>
      <c r="G1614">
        <v>15</v>
      </c>
      <c r="H1614">
        <v>10</v>
      </c>
      <c r="I1614">
        <v>6</v>
      </c>
      <c r="J1614">
        <v>1</v>
      </c>
      <c r="K1614" t="s">
        <v>1325</v>
      </c>
      <c r="L1614">
        <v>40</v>
      </c>
      <c r="M1614" s="5">
        <v>260.45</v>
      </c>
      <c r="N1614" s="6">
        <v>0</v>
      </c>
      <c r="O1614" s="5">
        <f t="shared" si="150"/>
        <v>260.45</v>
      </c>
      <c r="P1614" s="5">
        <f t="shared" si="151"/>
        <v>10418</v>
      </c>
      <c r="Q1614" s="5">
        <v>65.239999999999995</v>
      </c>
      <c r="R1614" s="5">
        <f t="shared" si="152"/>
        <v>2609.6</v>
      </c>
      <c r="S1614" s="5">
        <f t="shared" si="153"/>
        <v>7808.4</v>
      </c>
      <c r="T1614" s="6">
        <f t="shared" si="154"/>
        <v>0.74951046266077936</v>
      </c>
      <c r="U1614" s="5">
        <v>0</v>
      </c>
      <c r="V1614">
        <v>0</v>
      </c>
      <c r="W1614" s="5">
        <f t="shared" si="155"/>
        <v>0</v>
      </c>
      <c r="X1614" s="5">
        <v>10630.61</v>
      </c>
      <c r="Y1614" t="s">
        <v>1319</v>
      </c>
      <c r="Z1614" t="s">
        <v>3391</v>
      </c>
      <c r="AA1614" t="s">
        <v>1338</v>
      </c>
      <c r="AB1614" t="s">
        <v>1322</v>
      </c>
      <c r="AC1614" t="s">
        <v>1339</v>
      </c>
      <c r="AD1614" t="s">
        <v>79</v>
      </c>
      <c r="AE1614" s="4">
        <v>0.74</v>
      </c>
      <c r="AF1614">
        <v>1</v>
      </c>
    </row>
    <row r="1615" spans="1:32" ht="15" customHeight="1" x14ac:dyDescent="0.25">
      <c r="A1615">
        <v>1614</v>
      </c>
      <c r="B1615" t="s">
        <v>3390</v>
      </c>
      <c r="C1615">
        <v>20230927</v>
      </c>
      <c r="D1615">
        <v>20230929</v>
      </c>
      <c r="E1615">
        <v>154</v>
      </c>
      <c r="F1615">
        <v>7</v>
      </c>
      <c r="G1615">
        <v>15</v>
      </c>
      <c r="H1615">
        <v>10</v>
      </c>
      <c r="I1615">
        <v>6</v>
      </c>
      <c r="J1615">
        <v>5</v>
      </c>
      <c r="K1615" t="s">
        <v>1325</v>
      </c>
      <c r="L1615">
        <v>5</v>
      </c>
      <c r="M1615" s="5">
        <v>821.02</v>
      </c>
      <c r="N1615" s="6">
        <v>0.16880000000000001</v>
      </c>
      <c r="O1615" s="5">
        <f t="shared" si="150"/>
        <v>682.43182399999989</v>
      </c>
      <c r="P1615" s="5">
        <f t="shared" si="151"/>
        <v>3412.1591199999993</v>
      </c>
      <c r="Q1615" s="5">
        <v>433.88</v>
      </c>
      <c r="R1615" s="5">
        <f t="shared" si="152"/>
        <v>2169.4</v>
      </c>
      <c r="S1615" s="5">
        <f t="shared" si="153"/>
        <v>1182.8391199999992</v>
      </c>
      <c r="T1615" s="6">
        <f t="shared" si="154"/>
        <v>0.34665415017339501</v>
      </c>
      <c r="U1615" s="5">
        <v>59.92</v>
      </c>
      <c r="V1615">
        <v>0</v>
      </c>
      <c r="W1615" s="5">
        <f t="shared" si="155"/>
        <v>0</v>
      </c>
      <c r="X1615" s="5">
        <v>3481.8</v>
      </c>
      <c r="Y1615" t="s">
        <v>1319</v>
      </c>
      <c r="Z1615" t="s">
        <v>3391</v>
      </c>
      <c r="AA1615" t="s">
        <v>1338</v>
      </c>
      <c r="AB1615" t="s">
        <v>1322</v>
      </c>
      <c r="AC1615" t="s">
        <v>1339</v>
      </c>
      <c r="AD1615" t="s">
        <v>79</v>
      </c>
      <c r="AE1615" s="4">
        <v>0.74</v>
      </c>
      <c r="AF1615">
        <v>1</v>
      </c>
    </row>
    <row r="1616" spans="1:32" ht="15" customHeight="1" x14ac:dyDescent="0.25">
      <c r="A1616">
        <v>1615</v>
      </c>
      <c r="B1616" t="s">
        <v>3392</v>
      </c>
      <c r="C1616">
        <v>20250125</v>
      </c>
      <c r="D1616">
        <v>20250126</v>
      </c>
      <c r="E1616">
        <v>26</v>
      </c>
      <c r="F1616">
        <v>4</v>
      </c>
      <c r="G1616">
        <v>8</v>
      </c>
      <c r="H1616">
        <v>11</v>
      </c>
      <c r="I1616">
        <v>1</v>
      </c>
      <c r="J1616">
        <v>1</v>
      </c>
      <c r="K1616" t="s">
        <v>1325</v>
      </c>
      <c r="L1616">
        <v>21</v>
      </c>
      <c r="M1616" s="5">
        <v>802.25</v>
      </c>
      <c r="N1616" s="6">
        <v>0</v>
      </c>
      <c r="O1616" s="5">
        <f t="shared" si="150"/>
        <v>802.25</v>
      </c>
      <c r="P1616" s="5">
        <f t="shared" si="151"/>
        <v>16847.25</v>
      </c>
      <c r="Q1616" s="5">
        <v>424.56</v>
      </c>
      <c r="R1616" s="5">
        <f t="shared" si="152"/>
        <v>8915.76</v>
      </c>
      <c r="S1616" s="5">
        <f t="shared" si="153"/>
        <v>7886.62</v>
      </c>
      <c r="T1616" s="6">
        <f t="shared" si="154"/>
        <v>0.46812506492157474</v>
      </c>
      <c r="U1616" s="5">
        <v>44.87</v>
      </c>
      <c r="V1616">
        <v>0</v>
      </c>
      <c r="W1616" s="5">
        <f t="shared" si="155"/>
        <v>0</v>
      </c>
      <c r="X1616" s="5">
        <v>17017.419999999998</v>
      </c>
      <c r="Y1616" t="s">
        <v>1319</v>
      </c>
      <c r="Z1616" t="s">
        <v>3393</v>
      </c>
      <c r="AA1616" t="s">
        <v>1333</v>
      </c>
      <c r="AB1616" t="s">
        <v>1330</v>
      </c>
      <c r="AC1616" t="s">
        <v>1339</v>
      </c>
      <c r="AD1616" t="s">
        <v>62</v>
      </c>
      <c r="AE1616" s="4">
        <v>1</v>
      </c>
      <c r="AF1616">
        <v>1</v>
      </c>
    </row>
    <row r="1617" spans="1:32" ht="15" customHeight="1" x14ac:dyDescent="0.25">
      <c r="A1617">
        <v>1616</v>
      </c>
      <c r="B1617" t="s">
        <v>3394</v>
      </c>
      <c r="C1617">
        <v>20250507</v>
      </c>
      <c r="D1617">
        <v>20250507</v>
      </c>
      <c r="E1617">
        <v>391</v>
      </c>
      <c r="F1617">
        <v>15</v>
      </c>
      <c r="G1617">
        <v>23</v>
      </c>
      <c r="H1617">
        <v>24</v>
      </c>
      <c r="I1617">
        <v>2</v>
      </c>
      <c r="J1617">
        <v>1</v>
      </c>
      <c r="K1617" t="s">
        <v>1325</v>
      </c>
      <c r="L1617">
        <v>1</v>
      </c>
      <c r="M1617" s="5">
        <v>80.510000000000005</v>
      </c>
      <c r="N1617" s="6">
        <v>0</v>
      </c>
      <c r="O1617" s="5">
        <f t="shared" si="150"/>
        <v>80.510000000000005</v>
      </c>
      <c r="P1617" s="5">
        <f t="shared" si="151"/>
        <v>80.510000000000005</v>
      </c>
      <c r="Q1617" s="5">
        <v>20.21</v>
      </c>
      <c r="R1617" s="5">
        <f t="shared" si="152"/>
        <v>20.21</v>
      </c>
      <c r="S1617" s="5">
        <f t="shared" si="153"/>
        <v>60.300000000000004</v>
      </c>
      <c r="T1617" s="6">
        <f t="shared" si="154"/>
        <v>0.74897528257359336</v>
      </c>
      <c r="U1617" s="5">
        <v>0</v>
      </c>
      <c r="V1617">
        <v>0</v>
      </c>
      <c r="W1617" s="5">
        <f t="shared" si="155"/>
        <v>0</v>
      </c>
      <c r="X1617" s="5">
        <v>87.51</v>
      </c>
      <c r="Y1617" t="s">
        <v>1274</v>
      </c>
      <c r="Z1617" t="s">
        <v>3395</v>
      </c>
      <c r="AA1617" t="s">
        <v>1321</v>
      </c>
      <c r="AB1617" t="s">
        <v>1322</v>
      </c>
      <c r="AC1617" t="s">
        <v>1323</v>
      </c>
      <c r="AD1617" t="s">
        <v>99</v>
      </c>
      <c r="AE1617" s="4">
        <v>1.27</v>
      </c>
      <c r="AF1617">
        <v>2</v>
      </c>
    </row>
    <row r="1618" spans="1:32" ht="15" customHeight="1" x14ac:dyDescent="0.25">
      <c r="A1618">
        <v>1617</v>
      </c>
      <c r="B1618" t="s">
        <v>3392</v>
      </c>
      <c r="C1618">
        <v>20250125</v>
      </c>
      <c r="D1618">
        <v>20250126</v>
      </c>
      <c r="E1618">
        <v>26</v>
      </c>
      <c r="F1618">
        <v>5</v>
      </c>
      <c r="G1618">
        <v>8</v>
      </c>
      <c r="H1618">
        <v>11</v>
      </c>
      <c r="I1618">
        <v>1</v>
      </c>
      <c r="J1618">
        <v>1</v>
      </c>
      <c r="K1618" t="s">
        <v>1325</v>
      </c>
      <c r="L1618">
        <v>1</v>
      </c>
      <c r="M1618" s="5">
        <v>78.64</v>
      </c>
      <c r="N1618" s="6">
        <v>0</v>
      </c>
      <c r="O1618" s="5">
        <f t="shared" si="150"/>
        <v>78.64</v>
      </c>
      <c r="P1618" s="5">
        <f t="shared" si="151"/>
        <v>78.64</v>
      </c>
      <c r="Q1618" s="5">
        <v>43.96</v>
      </c>
      <c r="R1618" s="5">
        <f t="shared" si="152"/>
        <v>43.96</v>
      </c>
      <c r="S1618" s="5">
        <f t="shared" si="153"/>
        <v>29.68</v>
      </c>
      <c r="T1618" s="6">
        <f t="shared" si="154"/>
        <v>0.37741607324516785</v>
      </c>
      <c r="U1618" s="5">
        <v>5</v>
      </c>
      <c r="V1618">
        <v>0</v>
      </c>
      <c r="W1618" s="5">
        <f t="shared" si="155"/>
        <v>0</v>
      </c>
      <c r="X1618" s="5">
        <v>79.430000000000007</v>
      </c>
      <c r="Y1618" t="s">
        <v>1319</v>
      </c>
      <c r="Z1618" t="s">
        <v>3393</v>
      </c>
      <c r="AA1618" t="s">
        <v>1333</v>
      </c>
      <c r="AB1618" t="s">
        <v>1330</v>
      </c>
      <c r="AC1618" t="s">
        <v>1339</v>
      </c>
      <c r="AD1618" t="s">
        <v>62</v>
      </c>
      <c r="AE1618" s="4">
        <v>1</v>
      </c>
      <c r="AF1618">
        <v>1</v>
      </c>
    </row>
    <row r="1619" spans="1:32" ht="15" customHeight="1" x14ac:dyDescent="0.25">
      <c r="A1619">
        <v>1618</v>
      </c>
      <c r="B1619" t="s">
        <v>3392</v>
      </c>
      <c r="C1619">
        <v>20250125</v>
      </c>
      <c r="D1619">
        <v>20250126</v>
      </c>
      <c r="E1619">
        <v>26</v>
      </c>
      <c r="F1619">
        <v>2</v>
      </c>
      <c r="G1619">
        <v>8</v>
      </c>
      <c r="H1619">
        <v>11</v>
      </c>
      <c r="I1619">
        <v>1</v>
      </c>
      <c r="J1619">
        <v>1</v>
      </c>
      <c r="K1619" t="s">
        <v>1325</v>
      </c>
      <c r="L1619">
        <v>3</v>
      </c>
      <c r="M1619" s="5">
        <v>256.19</v>
      </c>
      <c r="N1619" s="6">
        <v>0</v>
      </c>
      <c r="O1619" s="5">
        <f t="shared" si="150"/>
        <v>256.19</v>
      </c>
      <c r="P1619" s="5">
        <f t="shared" si="151"/>
        <v>768.56999999999994</v>
      </c>
      <c r="Q1619" s="5">
        <v>147.37</v>
      </c>
      <c r="R1619" s="5">
        <f t="shared" si="152"/>
        <v>442.11</v>
      </c>
      <c r="S1619" s="5">
        <f t="shared" si="153"/>
        <v>312.83999999999992</v>
      </c>
      <c r="T1619" s="6">
        <f t="shared" si="154"/>
        <v>0.40704164877629878</v>
      </c>
      <c r="U1619" s="5">
        <v>13.62</v>
      </c>
      <c r="V1619">
        <v>0</v>
      </c>
      <c r="W1619" s="5">
        <f t="shared" si="155"/>
        <v>0</v>
      </c>
      <c r="X1619" s="5">
        <v>776.33</v>
      </c>
      <c r="Y1619" t="s">
        <v>1319</v>
      </c>
      <c r="Z1619" t="s">
        <v>3393</v>
      </c>
      <c r="AA1619" t="s">
        <v>1333</v>
      </c>
      <c r="AB1619" t="s">
        <v>1330</v>
      </c>
      <c r="AC1619" t="s">
        <v>1339</v>
      </c>
      <c r="AD1619" t="s">
        <v>62</v>
      </c>
      <c r="AE1619" s="4">
        <v>1</v>
      </c>
      <c r="AF1619">
        <v>1</v>
      </c>
    </row>
    <row r="1620" spans="1:32" ht="15" customHeight="1" x14ac:dyDescent="0.25">
      <c r="A1620">
        <v>1619</v>
      </c>
      <c r="B1620" t="s">
        <v>3392</v>
      </c>
      <c r="C1620">
        <v>20250125</v>
      </c>
      <c r="D1620">
        <v>20250126</v>
      </c>
      <c r="E1620">
        <v>26</v>
      </c>
      <c r="F1620">
        <v>3</v>
      </c>
      <c r="G1620">
        <v>8</v>
      </c>
      <c r="H1620">
        <v>11</v>
      </c>
      <c r="I1620">
        <v>1</v>
      </c>
      <c r="J1620">
        <v>1</v>
      </c>
      <c r="K1620" t="s">
        <v>1325</v>
      </c>
      <c r="L1620">
        <v>3</v>
      </c>
      <c r="M1620" s="5">
        <v>1200.77</v>
      </c>
      <c r="N1620" s="6">
        <v>0</v>
      </c>
      <c r="O1620" s="5">
        <f t="shared" si="150"/>
        <v>1200.77</v>
      </c>
      <c r="P1620" s="5">
        <f t="shared" si="151"/>
        <v>3602.31</v>
      </c>
      <c r="Q1620" s="5">
        <v>664.77</v>
      </c>
      <c r="R1620" s="5">
        <f t="shared" si="152"/>
        <v>1994.31</v>
      </c>
      <c r="S1620" s="5">
        <f t="shared" si="153"/>
        <v>1588.95</v>
      </c>
      <c r="T1620" s="6">
        <f t="shared" si="154"/>
        <v>0.44109196598849076</v>
      </c>
      <c r="U1620" s="5">
        <v>19.05</v>
      </c>
      <c r="V1620">
        <v>0</v>
      </c>
      <c r="W1620" s="5">
        <f t="shared" si="155"/>
        <v>0</v>
      </c>
      <c r="X1620" s="5">
        <v>3638.7</v>
      </c>
      <c r="Y1620" t="s">
        <v>1319</v>
      </c>
      <c r="Z1620" t="s">
        <v>3393</v>
      </c>
      <c r="AA1620" t="s">
        <v>1333</v>
      </c>
      <c r="AB1620" t="s">
        <v>1330</v>
      </c>
      <c r="AC1620" t="s">
        <v>1339</v>
      </c>
      <c r="AD1620" t="s">
        <v>62</v>
      </c>
      <c r="AE1620" s="4">
        <v>1</v>
      </c>
      <c r="AF1620">
        <v>1</v>
      </c>
    </row>
    <row r="1621" spans="1:32" ht="15" customHeight="1" x14ac:dyDescent="0.25">
      <c r="A1621">
        <v>1620</v>
      </c>
      <c r="B1621" t="s">
        <v>3396</v>
      </c>
      <c r="C1621">
        <v>20250402</v>
      </c>
      <c r="D1621">
        <v>20250409</v>
      </c>
      <c r="E1621">
        <v>46</v>
      </c>
      <c r="F1621">
        <v>17</v>
      </c>
      <c r="G1621">
        <v>10</v>
      </c>
      <c r="H1621">
        <v>1</v>
      </c>
      <c r="I1621">
        <v>1</v>
      </c>
      <c r="J1621">
        <v>1</v>
      </c>
      <c r="K1621" t="s">
        <v>1325</v>
      </c>
      <c r="L1621">
        <v>12</v>
      </c>
      <c r="M1621" s="5">
        <v>25.29</v>
      </c>
      <c r="N1621" s="6">
        <v>0</v>
      </c>
      <c r="O1621" s="5">
        <f t="shared" si="150"/>
        <v>25.29</v>
      </c>
      <c r="P1621" s="5">
        <f t="shared" si="151"/>
        <v>303.48</v>
      </c>
      <c r="Q1621" s="5">
        <v>5.1100000000000003</v>
      </c>
      <c r="R1621" s="5">
        <f t="shared" si="152"/>
        <v>61.320000000000007</v>
      </c>
      <c r="S1621" s="5">
        <f t="shared" si="153"/>
        <v>242.16000000000003</v>
      </c>
      <c r="T1621" s="6">
        <f t="shared" si="154"/>
        <v>0.7979438513246343</v>
      </c>
      <c r="U1621" s="5">
        <v>0</v>
      </c>
      <c r="V1621">
        <v>0</v>
      </c>
      <c r="W1621" s="5">
        <f t="shared" si="155"/>
        <v>0</v>
      </c>
      <c r="X1621" s="5">
        <v>337.2</v>
      </c>
      <c r="Y1621" t="s">
        <v>1319</v>
      </c>
      <c r="Z1621" t="s">
        <v>3397</v>
      </c>
      <c r="AA1621" t="s">
        <v>1333</v>
      </c>
      <c r="AB1621" t="s">
        <v>1327</v>
      </c>
      <c r="AC1621" t="s">
        <v>1323</v>
      </c>
      <c r="AD1621" t="s">
        <v>62</v>
      </c>
      <c r="AE1621" s="4">
        <v>1</v>
      </c>
      <c r="AF1621">
        <v>1</v>
      </c>
    </row>
    <row r="1622" spans="1:32" ht="15" customHeight="1" x14ac:dyDescent="0.25">
      <c r="A1622">
        <v>1621</v>
      </c>
      <c r="B1622" t="s">
        <v>3398</v>
      </c>
      <c r="C1622">
        <v>20251218</v>
      </c>
      <c r="D1622">
        <v>20251224</v>
      </c>
      <c r="E1622">
        <v>293</v>
      </c>
      <c r="F1622">
        <v>15</v>
      </c>
      <c r="G1622">
        <v>13</v>
      </c>
      <c r="H1622">
        <v>2</v>
      </c>
      <c r="I1622">
        <v>5</v>
      </c>
      <c r="J1622">
        <v>5</v>
      </c>
      <c r="K1622" t="s">
        <v>1325</v>
      </c>
      <c r="L1622">
        <v>1</v>
      </c>
      <c r="M1622" s="5">
        <v>81.11</v>
      </c>
      <c r="N1622" s="6">
        <v>0.155</v>
      </c>
      <c r="O1622" s="5">
        <f t="shared" si="150"/>
        <v>68.537949999999995</v>
      </c>
      <c r="P1622" s="5">
        <f t="shared" si="151"/>
        <v>68.537949999999995</v>
      </c>
      <c r="Q1622" s="5">
        <v>20.84</v>
      </c>
      <c r="R1622" s="5">
        <f t="shared" si="152"/>
        <v>20.84</v>
      </c>
      <c r="S1622" s="5">
        <f t="shared" si="153"/>
        <v>47.697949999999992</v>
      </c>
      <c r="T1622" s="6">
        <f t="shared" si="154"/>
        <v>0.6959348798731213</v>
      </c>
      <c r="U1622" s="5">
        <v>0</v>
      </c>
      <c r="V1622">
        <v>0</v>
      </c>
      <c r="W1622" s="5">
        <f t="shared" si="155"/>
        <v>0</v>
      </c>
      <c r="X1622" s="5">
        <v>63.46</v>
      </c>
      <c r="Y1622" t="s">
        <v>1319</v>
      </c>
      <c r="Z1622" t="s">
        <v>3399</v>
      </c>
      <c r="AA1622" t="s">
        <v>1321</v>
      </c>
      <c r="AB1622" t="s">
        <v>1327</v>
      </c>
      <c r="AC1622" t="s">
        <v>1323</v>
      </c>
      <c r="AD1622" t="s">
        <v>79</v>
      </c>
      <c r="AE1622" s="4">
        <v>0.74</v>
      </c>
      <c r="AF1622">
        <v>1</v>
      </c>
    </row>
    <row r="1623" spans="1:32" ht="15" customHeight="1" x14ac:dyDescent="0.25">
      <c r="A1623">
        <v>1622</v>
      </c>
      <c r="B1623" t="s">
        <v>3400</v>
      </c>
      <c r="C1623">
        <v>20241221</v>
      </c>
      <c r="D1623">
        <v>20241226</v>
      </c>
      <c r="E1623">
        <v>181</v>
      </c>
      <c r="F1623">
        <v>18</v>
      </c>
      <c r="G1623">
        <v>1</v>
      </c>
      <c r="H1623">
        <v>3</v>
      </c>
      <c r="I1623">
        <v>3</v>
      </c>
      <c r="J1623">
        <v>2</v>
      </c>
      <c r="K1623" t="s">
        <v>1325</v>
      </c>
      <c r="L1623">
        <v>1</v>
      </c>
      <c r="M1623" s="5">
        <v>258.52999999999997</v>
      </c>
      <c r="N1623" s="6">
        <v>8.6900000000000005E-2</v>
      </c>
      <c r="O1623" s="5">
        <f t="shared" si="150"/>
        <v>236.06374299999999</v>
      </c>
      <c r="P1623" s="5">
        <f t="shared" si="151"/>
        <v>236.06374299999999</v>
      </c>
      <c r="Q1623" s="5">
        <v>68.41</v>
      </c>
      <c r="R1623" s="5">
        <f t="shared" si="152"/>
        <v>68.41</v>
      </c>
      <c r="S1623" s="5">
        <f t="shared" si="153"/>
        <v>167.65374299999999</v>
      </c>
      <c r="T1623" s="6">
        <f t="shared" si="154"/>
        <v>0.7102053914310763</v>
      </c>
      <c r="U1623" s="5">
        <v>0</v>
      </c>
      <c r="V1623">
        <v>0</v>
      </c>
      <c r="W1623" s="5">
        <f t="shared" si="155"/>
        <v>0</v>
      </c>
      <c r="X1623" s="5">
        <v>220.62</v>
      </c>
      <c r="Y1623" t="s">
        <v>1319</v>
      </c>
      <c r="Z1623" t="s">
        <v>3401</v>
      </c>
      <c r="AA1623" t="s">
        <v>1321</v>
      </c>
      <c r="AB1623" t="s">
        <v>1322</v>
      </c>
      <c r="AC1623" t="s">
        <v>1323</v>
      </c>
      <c r="AD1623" t="s">
        <v>62</v>
      </c>
      <c r="AE1623" s="4">
        <v>1</v>
      </c>
      <c r="AF1623">
        <v>1</v>
      </c>
    </row>
    <row r="1624" spans="1:32" ht="15" customHeight="1" x14ac:dyDescent="0.25">
      <c r="A1624">
        <v>1623</v>
      </c>
      <c r="B1624" t="s">
        <v>3400</v>
      </c>
      <c r="C1624">
        <v>20241221</v>
      </c>
      <c r="D1624">
        <v>20241226</v>
      </c>
      <c r="E1624">
        <v>181</v>
      </c>
      <c r="F1624">
        <v>23</v>
      </c>
      <c r="G1624">
        <v>1</v>
      </c>
      <c r="H1624">
        <v>3</v>
      </c>
      <c r="I1624">
        <v>3</v>
      </c>
      <c r="J1624">
        <v>1</v>
      </c>
      <c r="K1624" t="s">
        <v>1325</v>
      </c>
      <c r="L1624">
        <v>3</v>
      </c>
      <c r="M1624" s="5">
        <v>1784.82</v>
      </c>
      <c r="N1624" s="6">
        <v>0</v>
      </c>
      <c r="O1624" s="5">
        <f t="shared" si="150"/>
        <v>1784.82</v>
      </c>
      <c r="P1624" s="5">
        <f t="shared" si="151"/>
        <v>5354.46</v>
      </c>
      <c r="Q1624" s="5">
        <v>921.69</v>
      </c>
      <c r="R1624" s="5">
        <f t="shared" si="152"/>
        <v>2765.07</v>
      </c>
      <c r="S1624" s="5">
        <f t="shared" si="153"/>
        <v>2558.08</v>
      </c>
      <c r="T1624" s="6">
        <f t="shared" si="154"/>
        <v>0.47774752262599773</v>
      </c>
      <c r="U1624" s="5">
        <v>31.31</v>
      </c>
      <c r="V1624">
        <v>0</v>
      </c>
      <c r="W1624" s="5">
        <f t="shared" si="155"/>
        <v>0</v>
      </c>
      <c r="X1624" s="5">
        <v>5004.17</v>
      </c>
      <c r="Y1624" t="s">
        <v>1319</v>
      </c>
      <c r="Z1624" t="s">
        <v>3401</v>
      </c>
      <c r="AA1624" t="s">
        <v>1321</v>
      </c>
      <c r="AB1624" t="s">
        <v>1322</v>
      </c>
      <c r="AC1624" t="s">
        <v>1323</v>
      </c>
      <c r="AD1624" t="s">
        <v>62</v>
      </c>
      <c r="AE1624" s="4">
        <v>1</v>
      </c>
      <c r="AF1624">
        <v>1</v>
      </c>
    </row>
    <row r="1625" spans="1:32" ht="15" customHeight="1" x14ac:dyDescent="0.25">
      <c r="A1625">
        <v>1624</v>
      </c>
      <c r="B1625" t="s">
        <v>3400</v>
      </c>
      <c r="C1625">
        <v>20241221</v>
      </c>
      <c r="D1625">
        <v>20241226</v>
      </c>
      <c r="E1625">
        <v>181</v>
      </c>
      <c r="F1625">
        <v>6</v>
      </c>
      <c r="G1625">
        <v>1</v>
      </c>
      <c r="H1625">
        <v>3</v>
      </c>
      <c r="I1625">
        <v>3</v>
      </c>
      <c r="J1625">
        <v>4</v>
      </c>
      <c r="K1625" t="s">
        <v>1325</v>
      </c>
      <c r="L1625">
        <v>0</v>
      </c>
      <c r="M1625" s="5">
        <v>132.27000000000001</v>
      </c>
      <c r="N1625" s="6">
        <v>8.5400000000000004E-2</v>
      </c>
      <c r="O1625" s="5">
        <f t="shared" si="150"/>
        <v>120.974142</v>
      </c>
      <c r="P1625" s="5">
        <f t="shared" si="151"/>
        <v>0</v>
      </c>
      <c r="Q1625" s="5">
        <v>76.05</v>
      </c>
      <c r="R1625" s="5">
        <f t="shared" si="152"/>
        <v>0</v>
      </c>
      <c r="S1625" s="5">
        <f t="shared" si="153"/>
        <v>-5</v>
      </c>
      <c r="T1625" s="6">
        <f t="shared" si="154"/>
        <v>0</v>
      </c>
      <c r="U1625" s="5">
        <v>5</v>
      </c>
      <c r="V1625">
        <v>0</v>
      </c>
      <c r="W1625" s="5">
        <f t="shared" si="155"/>
        <v>0</v>
      </c>
      <c r="X1625" s="5">
        <v>0</v>
      </c>
      <c r="Y1625" t="s">
        <v>1319</v>
      </c>
      <c r="Z1625" t="s">
        <v>3401</v>
      </c>
      <c r="AA1625" t="s">
        <v>1321</v>
      </c>
      <c r="AB1625" t="s">
        <v>1322</v>
      </c>
      <c r="AC1625" t="s">
        <v>1323</v>
      </c>
      <c r="AD1625" t="s">
        <v>62</v>
      </c>
      <c r="AE1625" s="4">
        <v>1</v>
      </c>
      <c r="AF1625">
        <v>1</v>
      </c>
    </row>
    <row r="1626" spans="1:32" ht="15" customHeight="1" x14ac:dyDescent="0.25">
      <c r="A1626">
        <v>1625</v>
      </c>
      <c r="B1626" t="s">
        <v>3402</v>
      </c>
      <c r="C1626">
        <v>20240505</v>
      </c>
      <c r="D1626">
        <v>20240509</v>
      </c>
      <c r="E1626">
        <v>180</v>
      </c>
      <c r="F1626">
        <v>16</v>
      </c>
      <c r="G1626">
        <v>2</v>
      </c>
      <c r="H1626">
        <v>4</v>
      </c>
      <c r="I1626">
        <v>5</v>
      </c>
      <c r="J1626">
        <v>1</v>
      </c>
      <c r="K1626" t="s">
        <v>1318</v>
      </c>
      <c r="L1626">
        <v>10</v>
      </c>
      <c r="M1626" s="5">
        <v>129.49</v>
      </c>
      <c r="N1626" s="6">
        <v>0</v>
      </c>
      <c r="O1626" s="5">
        <f t="shared" si="150"/>
        <v>129.49</v>
      </c>
      <c r="P1626" s="5">
        <f t="shared" si="151"/>
        <v>1294.9000000000001</v>
      </c>
      <c r="Q1626" s="5">
        <v>26.79</v>
      </c>
      <c r="R1626" s="5">
        <f t="shared" si="152"/>
        <v>80.37</v>
      </c>
      <c r="S1626" s="5">
        <f t="shared" si="153"/>
        <v>308.10000000000002</v>
      </c>
      <c r="T1626" s="6">
        <f t="shared" si="154"/>
        <v>0.79311143717661592</v>
      </c>
      <c r="U1626" s="5">
        <v>0</v>
      </c>
      <c r="V1626">
        <v>7</v>
      </c>
      <c r="W1626" s="5">
        <f t="shared" si="155"/>
        <v>906.43000000000006</v>
      </c>
      <c r="X1626" s="5">
        <v>1282.08</v>
      </c>
      <c r="Y1626" t="s">
        <v>1319</v>
      </c>
      <c r="Z1626" t="s">
        <v>3403</v>
      </c>
      <c r="AA1626" t="s">
        <v>1333</v>
      </c>
      <c r="AB1626" t="s">
        <v>1330</v>
      </c>
      <c r="AC1626" t="s">
        <v>1323</v>
      </c>
      <c r="AD1626" t="s">
        <v>62</v>
      </c>
      <c r="AE1626" s="4">
        <v>1</v>
      </c>
      <c r="AF1626">
        <v>1</v>
      </c>
    </row>
    <row r="1627" spans="1:32" ht="15" customHeight="1" x14ac:dyDescent="0.25">
      <c r="A1627">
        <v>1626</v>
      </c>
      <c r="B1627" t="s">
        <v>3404</v>
      </c>
      <c r="C1627">
        <v>20240611</v>
      </c>
      <c r="D1627">
        <v>20240614</v>
      </c>
      <c r="E1627">
        <v>529</v>
      </c>
      <c r="F1627">
        <v>28</v>
      </c>
      <c r="G1627">
        <v>31</v>
      </c>
      <c r="H1627">
        <v>17</v>
      </c>
      <c r="I1627">
        <v>6</v>
      </c>
      <c r="J1627">
        <v>1</v>
      </c>
      <c r="K1627" t="s">
        <v>1318</v>
      </c>
      <c r="L1627">
        <v>3</v>
      </c>
      <c r="M1627" s="5">
        <v>1799.72</v>
      </c>
      <c r="N1627" s="6">
        <v>0</v>
      </c>
      <c r="O1627" s="5">
        <f t="shared" si="150"/>
        <v>1799.72</v>
      </c>
      <c r="P1627" s="5">
        <f t="shared" si="151"/>
        <v>5399.16</v>
      </c>
      <c r="Q1627" s="5">
        <v>1261.5899999999999</v>
      </c>
      <c r="R1627" s="5">
        <f t="shared" si="152"/>
        <v>2523.1799999999998</v>
      </c>
      <c r="S1627" s="5">
        <f t="shared" si="153"/>
        <v>1054.3299999999997</v>
      </c>
      <c r="T1627" s="6">
        <f t="shared" si="154"/>
        <v>0.29291500900140016</v>
      </c>
      <c r="U1627" s="5">
        <v>21.93</v>
      </c>
      <c r="V1627">
        <v>1</v>
      </c>
      <c r="W1627" s="5">
        <f t="shared" si="155"/>
        <v>1799.72</v>
      </c>
      <c r="X1627" s="5">
        <v>5241.8999999999996</v>
      </c>
      <c r="Y1627" t="s">
        <v>1319</v>
      </c>
      <c r="Z1627" t="s">
        <v>3405</v>
      </c>
      <c r="AA1627" t="s">
        <v>1321</v>
      </c>
      <c r="AB1627" t="s">
        <v>1322</v>
      </c>
      <c r="AC1627" t="s">
        <v>1323</v>
      </c>
      <c r="AD1627" t="s">
        <v>91</v>
      </c>
      <c r="AE1627" s="4">
        <v>1.0900000000000001</v>
      </c>
      <c r="AF1627">
        <v>1</v>
      </c>
    </row>
    <row r="1628" spans="1:32" ht="15" customHeight="1" x14ac:dyDescent="0.25">
      <c r="A1628">
        <v>1627</v>
      </c>
      <c r="B1628" t="s">
        <v>3404</v>
      </c>
      <c r="C1628">
        <v>20240611</v>
      </c>
      <c r="D1628">
        <v>20240614</v>
      </c>
      <c r="E1628">
        <v>529</v>
      </c>
      <c r="F1628">
        <v>13</v>
      </c>
      <c r="G1628">
        <v>31</v>
      </c>
      <c r="H1628">
        <v>17</v>
      </c>
      <c r="I1628">
        <v>6</v>
      </c>
      <c r="J1628">
        <v>5</v>
      </c>
      <c r="K1628" t="s">
        <v>1318</v>
      </c>
      <c r="L1628">
        <v>4</v>
      </c>
      <c r="M1628" s="5">
        <v>24.55</v>
      </c>
      <c r="N1628" s="6">
        <v>0.14660000000000001</v>
      </c>
      <c r="O1628" s="5">
        <f t="shared" si="150"/>
        <v>20.950969999999998</v>
      </c>
      <c r="P1628" s="5">
        <f t="shared" si="151"/>
        <v>83.803879999999992</v>
      </c>
      <c r="Q1628" s="5">
        <v>3.57</v>
      </c>
      <c r="R1628" s="5">
        <f t="shared" si="152"/>
        <v>10.709999999999999</v>
      </c>
      <c r="S1628" s="5">
        <f t="shared" si="153"/>
        <v>52.142909999999993</v>
      </c>
      <c r="T1628" s="6">
        <f t="shared" si="154"/>
        <v>0.82960216161829259</v>
      </c>
      <c r="U1628" s="5">
        <v>0</v>
      </c>
      <c r="V1628">
        <v>1</v>
      </c>
      <c r="W1628" s="5">
        <f t="shared" si="155"/>
        <v>20.950969999999998</v>
      </c>
      <c r="X1628" s="5">
        <v>81.36</v>
      </c>
      <c r="Y1628" t="s">
        <v>1319</v>
      </c>
      <c r="Z1628" t="s">
        <v>3405</v>
      </c>
      <c r="AA1628" t="s">
        <v>1321</v>
      </c>
      <c r="AB1628" t="s">
        <v>1322</v>
      </c>
      <c r="AC1628" t="s">
        <v>1323</v>
      </c>
      <c r="AD1628" t="s">
        <v>91</v>
      </c>
      <c r="AE1628" s="4">
        <v>1.0900000000000001</v>
      </c>
      <c r="AF1628">
        <v>1</v>
      </c>
    </row>
    <row r="1629" spans="1:32" ht="15" customHeight="1" x14ac:dyDescent="0.25">
      <c r="A1629">
        <v>1628</v>
      </c>
      <c r="B1629" t="s">
        <v>3404</v>
      </c>
      <c r="C1629">
        <v>20240611</v>
      </c>
      <c r="D1629">
        <v>20240614</v>
      </c>
      <c r="E1629">
        <v>529</v>
      </c>
      <c r="F1629">
        <v>8</v>
      </c>
      <c r="G1629">
        <v>31</v>
      </c>
      <c r="H1629">
        <v>17</v>
      </c>
      <c r="I1629">
        <v>6</v>
      </c>
      <c r="J1629">
        <v>2</v>
      </c>
      <c r="K1629" t="s">
        <v>1318</v>
      </c>
      <c r="L1629">
        <v>1</v>
      </c>
      <c r="M1629" s="5">
        <v>1199.7</v>
      </c>
      <c r="N1629" s="6">
        <v>6.8000000000000005E-2</v>
      </c>
      <c r="O1629" s="5">
        <f t="shared" si="150"/>
        <v>1118.1204</v>
      </c>
      <c r="P1629" s="5">
        <f t="shared" si="151"/>
        <v>1118.1204</v>
      </c>
      <c r="Q1629" s="5">
        <v>783.81</v>
      </c>
      <c r="R1629" s="5">
        <f t="shared" si="152"/>
        <v>0</v>
      </c>
      <c r="S1629" s="5">
        <f t="shared" si="153"/>
        <v>-7.33</v>
      </c>
      <c r="T1629" s="6">
        <f t="shared" si="154"/>
        <v>0</v>
      </c>
      <c r="U1629" s="5">
        <v>7.33</v>
      </c>
      <c r="V1629">
        <v>1</v>
      </c>
      <c r="W1629" s="5">
        <f t="shared" si="155"/>
        <v>1118.1204</v>
      </c>
      <c r="X1629" s="5">
        <v>1085.55</v>
      </c>
      <c r="Y1629" t="s">
        <v>1319</v>
      </c>
      <c r="Z1629" t="s">
        <v>3405</v>
      </c>
      <c r="AA1629" t="s">
        <v>1321</v>
      </c>
      <c r="AB1629" t="s">
        <v>1322</v>
      </c>
      <c r="AC1629" t="s">
        <v>1323</v>
      </c>
      <c r="AD1629" t="s">
        <v>91</v>
      </c>
      <c r="AE1629" s="4">
        <v>1.0900000000000001</v>
      </c>
      <c r="AF1629">
        <v>1</v>
      </c>
    </row>
    <row r="1630" spans="1:32" ht="15" customHeight="1" x14ac:dyDescent="0.25">
      <c r="A1630">
        <v>1629</v>
      </c>
      <c r="B1630" t="s">
        <v>3406</v>
      </c>
      <c r="C1630">
        <v>20250502</v>
      </c>
      <c r="D1630">
        <v>20250504</v>
      </c>
      <c r="E1630">
        <v>59</v>
      </c>
      <c r="F1630">
        <v>18</v>
      </c>
      <c r="G1630">
        <v>4</v>
      </c>
      <c r="H1630">
        <v>6</v>
      </c>
      <c r="I1630">
        <v>2</v>
      </c>
      <c r="J1630">
        <v>1</v>
      </c>
      <c r="K1630" t="s">
        <v>1325</v>
      </c>
      <c r="L1630">
        <v>6</v>
      </c>
      <c r="M1630" s="5">
        <v>250.78</v>
      </c>
      <c r="N1630" s="6">
        <v>0</v>
      </c>
      <c r="O1630" s="5">
        <f t="shared" si="150"/>
        <v>250.78</v>
      </c>
      <c r="P1630" s="5">
        <f t="shared" si="151"/>
        <v>1504.68</v>
      </c>
      <c r="Q1630" s="5">
        <v>67.81</v>
      </c>
      <c r="R1630" s="5">
        <f t="shared" si="152"/>
        <v>406.86</v>
      </c>
      <c r="S1630" s="5">
        <f t="shared" si="153"/>
        <v>1097.8200000000002</v>
      </c>
      <c r="T1630" s="6">
        <f t="shared" si="154"/>
        <v>0.7296036366536407</v>
      </c>
      <c r="U1630" s="5">
        <v>0</v>
      </c>
      <c r="V1630">
        <v>0</v>
      </c>
      <c r="W1630" s="5">
        <f t="shared" si="155"/>
        <v>0</v>
      </c>
      <c r="X1630" s="5">
        <v>1635.52</v>
      </c>
      <c r="Y1630" t="s">
        <v>1319</v>
      </c>
      <c r="Z1630" t="s">
        <v>3407</v>
      </c>
      <c r="AA1630" t="s">
        <v>1321</v>
      </c>
      <c r="AB1630" t="s">
        <v>1344</v>
      </c>
      <c r="AC1630" t="s">
        <v>1323</v>
      </c>
      <c r="AD1630" t="s">
        <v>62</v>
      </c>
      <c r="AE1630" s="4">
        <v>1</v>
      </c>
      <c r="AF1630">
        <v>1</v>
      </c>
    </row>
    <row r="1631" spans="1:32" ht="15" customHeight="1" x14ac:dyDescent="0.25">
      <c r="A1631">
        <v>1630</v>
      </c>
      <c r="B1631" t="s">
        <v>3408</v>
      </c>
      <c r="C1631">
        <v>20250227</v>
      </c>
      <c r="D1631">
        <v>20250228</v>
      </c>
      <c r="E1631">
        <v>786</v>
      </c>
      <c r="F1631">
        <v>2</v>
      </c>
      <c r="G1631">
        <v>43</v>
      </c>
      <c r="H1631">
        <v>31</v>
      </c>
      <c r="I1631">
        <v>3</v>
      </c>
      <c r="J1631">
        <v>1</v>
      </c>
      <c r="K1631" t="s">
        <v>1325</v>
      </c>
      <c r="L1631">
        <v>3</v>
      </c>
      <c r="M1631" s="5">
        <v>240.49</v>
      </c>
      <c r="N1631" s="6">
        <v>0</v>
      </c>
      <c r="O1631" s="5">
        <f t="shared" si="150"/>
        <v>240.49</v>
      </c>
      <c r="P1631" s="5">
        <f t="shared" si="151"/>
        <v>721.47</v>
      </c>
      <c r="Q1631" s="5">
        <v>140.94999999999999</v>
      </c>
      <c r="R1631" s="5">
        <f t="shared" si="152"/>
        <v>422.84999999999997</v>
      </c>
      <c r="S1631" s="5">
        <f t="shared" si="153"/>
        <v>259.69000000000005</v>
      </c>
      <c r="T1631" s="6">
        <f t="shared" si="154"/>
        <v>0.35994566648647908</v>
      </c>
      <c r="U1631" s="5">
        <v>38.93</v>
      </c>
      <c r="V1631">
        <v>0</v>
      </c>
      <c r="W1631" s="5">
        <f t="shared" si="155"/>
        <v>0</v>
      </c>
      <c r="X1631" s="5">
        <v>767.52</v>
      </c>
      <c r="Y1631" t="s">
        <v>1319</v>
      </c>
      <c r="Z1631" t="s">
        <v>3409</v>
      </c>
      <c r="AA1631" t="s">
        <v>1321</v>
      </c>
      <c r="AB1631" t="s">
        <v>1344</v>
      </c>
      <c r="AC1631" t="s">
        <v>1323</v>
      </c>
      <c r="AD1631" t="s">
        <v>136</v>
      </c>
      <c r="AE1631" s="4">
        <v>1.2E-2</v>
      </c>
      <c r="AF1631">
        <v>1</v>
      </c>
    </row>
    <row r="1632" spans="1:32" ht="15" customHeight="1" x14ac:dyDescent="0.25">
      <c r="A1632">
        <v>1631</v>
      </c>
      <c r="B1632" t="s">
        <v>3410</v>
      </c>
      <c r="C1632">
        <v>20231115</v>
      </c>
      <c r="D1632">
        <v>20231115</v>
      </c>
      <c r="E1632">
        <v>443</v>
      </c>
      <c r="F1632">
        <v>13</v>
      </c>
      <c r="G1632">
        <v>31</v>
      </c>
      <c r="H1632">
        <v>20</v>
      </c>
      <c r="I1632">
        <v>3</v>
      </c>
      <c r="J1632">
        <v>1</v>
      </c>
      <c r="K1632" t="s">
        <v>1325</v>
      </c>
      <c r="L1632">
        <v>10</v>
      </c>
      <c r="M1632" s="5">
        <v>26.09</v>
      </c>
      <c r="N1632" s="6">
        <v>0</v>
      </c>
      <c r="O1632" s="5">
        <f t="shared" si="150"/>
        <v>26.09</v>
      </c>
      <c r="P1632" s="5">
        <f t="shared" si="151"/>
        <v>260.89999999999998</v>
      </c>
      <c r="Q1632" s="5">
        <v>3.49</v>
      </c>
      <c r="R1632" s="5">
        <f t="shared" si="152"/>
        <v>34.900000000000006</v>
      </c>
      <c r="S1632" s="5">
        <f t="shared" si="153"/>
        <v>225.99999999999997</v>
      </c>
      <c r="T1632" s="6">
        <f t="shared" si="154"/>
        <v>0.86623227290149474</v>
      </c>
      <c r="U1632" s="5">
        <v>0</v>
      </c>
      <c r="V1632">
        <v>0</v>
      </c>
      <c r="W1632" s="5">
        <f t="shared" si="155"/>
        <v>0</v>
      </c>
      <c r="X1632" s="5">
        <v>241.57</v>
      </c>
      <c r="Y1632" t="s">
        <v>1319</v>
      </c>
      <c r="Z1632" t="s">
        <v>3411</v>
      </c>
      <c r="AA1632" t="s">
        <v>1333</v>
      </c>
      <c r="AB1632" t="s">
        <v>1327</v>
      </c>
      <c r="AC1632" t="s">
        <v>1360</v>
      </c>
      <c r="AD1632" t="s">
        <v>91</v>
      </c>
      <c r="AE1632" s="4">
        <v>1.0900000000000001</v>
      </c>
      <c r="AF1632">
        <v>1</v>
      </c>
    </row>
    <row r="1633" spans="1:32" ht="15" customHeight="1" x14ac:dyDescent="0.25">
      <c r="A1633">
        <v>1632</v>
      </c>
      <c r="B1633" t="s">
        <v>3412</v>
      </c>
      <c r="C1633">
        <v>20240330</v>
      </c>
      <c r="D1633">
        <v>20240406</v>
      </c>
      <c r="E1633">
        <v>576</v>
      </c>
      <c r="F1633">
        <v>3</v>
      </c>
      <c r="G1633">
        <v>32</v>
      </c>
      <c r="H1633">
        <v>21</v>
      </c>
      <c r="I1633">
        <v>5</v>
      </c>
      <c r="J1633">
        <v>1</v>
      </c>
      <c r="K1633" t="s">
        <v>1325</v>
      </c>
      <c r="L1633">
        <v>1</v>
      </c>
      <c r="M1633" s="5">
        <v>1212.73</v>
      </c>
      <c r="N1633" s="6">
        <v>0</v>
      </c>
      <c r="O1633" s="5">
        <f t="shared" si="150"/>
        <v>1212.73</v>
      </c>
      <c r="P1633" s="5">
        <f t="shared" si="151"/>
        <v>1212.73</v>
      </c>
      <c r="Q1633" s="5">
        <v>637.67999999999995</v>
      </c>
      <c r="R1633" s="5">
        <f t="shared" si="152"/>
        <v>637.67999999999995</v>
      </c>
      <c r="S1633" s="5">
        <f t="shared" si="153"/>
        <v>561.0200000000001</v>
      </c>
      <c r="T1633" s="6">
        <f t="shared" si="154"/>
        <v>0.46260915455212626</v>
      </c>
      <c r="U1633" s="5">
        <v>14.03</v>
      </c>
      <c r="V1633">
        <v>0</v>
      </c>
      <c r="W1633" s="5">
        <f t="shared" si="155"/>
        <v>0</v>
      </c>
      <c r="X1633" s="5">
        <v>1188.95</v>
      </c>
      <c r="Y1633" t="s">
        <v>1319</v>
      </c>
      <c r="Z1633" t="s">
        <v>3413</v>
      </c>
      <c r="AA1633" t="s">
        <v>1321</v>
      </c>
      <c r="AB1633" t="s">
        <v>1344</v>
      </c>
      <c r="AC1633" t="s">
        <v>1323</v>
      </c>
      <c r="AD1633" t="s">
        <v>91</v>
      </c>
      <c r="AE1633" s="4">
        <v>1.0900000000000001</v>
      </c>
      <c r="AF1633">
        <v>1</v>
      </c>
    </row>
    <row r="1634" spans="1:32" ht="15" customHeight="1" x14ac:dyDescent="0.25">
      <c r="A1634">
        <v>1633</v>
      </c>
      <c r="B1634" t="s">
        <v>3414</v>
      </c>
      <c r="C1634">
        <v>20250127</v>
      </c>
      <c r="D1634">
        <v>20250202</v>
      </c>
      <c r="E1634">
        <v>653</v>
      </c>
      <c r="F1634">
        <v>4</v>
      </c>
      <c r="G1634">
        <v>37</v>
      </c>
      <c r="H1634">
        <v>34</v>
      </c>
      <c r="I1634">
        <v>1</v>
      </c>
      <c r="J1634">
        <v>1</v>
      </c>
      <c r="K1634" t="s">
        <v>1325</v>
      </c>
      <c r="L1634">
        <v>7</v>
      </c>
      <c r="M1634" s="5">
        <v>808.05</v>
      </c>
      <c r="N1634" s="6">
        <v>0</v>
      </c>
      <c r="O1634" s="5">
        <f t="shared" si="150"/>
        <v>808.05</v>
      </c>
      <c r="P1634" s="5">
        <f t="shared" si="151"/>
        <v>5656.3499999999995</v>
      </c>
      <c r="Q1634" s="5">
        <v>453.55</v>
      </c>
      <c r="R1634" s="5">
        <f t="shared" si="152"/>
        <v>3174.85</v>
      </c>
      <c r="S1634" s="5">
        <f t="shared" si="153"/>
        <v>2453.2599999999998</v>
      </c>
      <c r="T1634" s="6">
        <f t="shared" si="154"/>
        <v>0.4337178569218666</v>
      </c>
      <c r="U1634" s="5">
        <v>28.24</v>
      </c>
      <c r="V1634">
        <v>0</v>
      </c>
      <c r="W1634" s="5">
        <f t="shared" si="155"/>
        <v>0</v>
      </c>
      <c r="X1634" s="5">
        <v>5713.48</v>
      </c>
      <c r="Y1634" t="s">
        <v>1319</v>
      </c>
      <c r="Z1634" t="s">
        <v>3415</v>
      </c>
      <c r="AA1634" t="s">
        <v>1321</v>
      </c>
      <c r="AB1634" t="s">
        <v>1327</v>
      </c>
      <c r="AC1634" t="s">
        <v>1323</v>
      </c>
      <c r="AD1634" t="s">
        <v>127</v>
      </c>
      <c r="AE1634" s="4">
        <v>6.7999999999999996E-3</v>
      </c>
      <c r="AF1634">
        <v>1</v>
      </c>
    </row>
    <row r="1635" spans="1:32" ht="15" customHeight="1" x14ac:dyDescent="0.25">
      <c r="A1635">
        <v>1634</v>
      </c>
      <c r="B1635" t="s">
        <v>3414</v>
      </c>
      <c r="C1635">
        <v>20250127</v>
      </c>
      <c r="D1635">
        <v>20250202</v>
      </c>
      <c r="E1635">
        <v>653</v>
      </c>
      <c r="F1635">
        <v>16</v>
      </c>
      <c r="G1635">
        <v>37</v>
      </c>
      <c r="H1635">
        <v>34</v>
      </c>
      <c r="I1635">
        <v>1</v>
      </c>
      <c r="J1635">
        <v>1</v>
      </c>
      <c r="K1635" t="s">
        <v>1325</v>
      </c>
      <c r="L1635">
        <v>2</v>
      </c>
      <c r="M1635" s="5">
        <v>129.13</v>
      </c>
      <c r="N1635" s="6">
        <v>0</v>
      </c>
      <c r="O1635" s="5">
        <f t="shared" si="150"/>
        <v>129.13</v>
      </c>
      <c r="P1635" s="5">
        <f t="shared" si="151"/>
        <v>258.26</v>
      </c>
      <c r="Q1635" s="5">
        <v>27.03</v>
      </c>
      <c r="R1635" s="5">
        <f t="shared" si="152"/>
        <v>54.06</v>
      </c>
      <c r="S1635" s="5">
        <f t="shared" si="153"/>
        <v>204.2</v>
      </c>
      <c r="T1635" s="6">
        <f t="shared" si="154"/>
        <v>0.79067606288236658</v>
      </c>
      <c r="U1635" s="5">
        <v>0</v>
      </c>
      <c r="V1635">
        <v>0</v>
      </c>
      <c r="W1635" s="5">
        <f t="shared" si="155"/>
        <v>0</v>
      </c>
      <c r="X1635" s="5">
        <v>260.87</v>
      </c>
      <c r="Y1635" t="s">
        <v>1319</v>
      </c>
      <c r="Z1635" t="s">
        <v>3415</v>
      </c>
      <c r="AA1635" t="s">
        <v>1321</v>
      </c>
      <c r="AB1635" t="s">
        <v>1327</v>
      </c>
      <c r="AC1635" t="s">
        <v>1323</v>
      </c>
      <c r="AD1635" t="s">
        <v>127</v>
      </c>
      <c r="AE1635" s="4">
        <v>6.7999999999999996E-3</v>
      </c>
      <c r="AF1635">
        <v>1</v>
      </c>
    </row>
    <row r="1636" spans="1:32" ht="15" customHeight="1" x14ac:dyDescent="0.25">
      <c r="A1636">
        <v>1635</v>
      </c>
      <c r="B1636" t="s">
        <v>3414</v>
      </c>
      <c r="C1636">
        <v>20250127</v>
      </c>
      <c r="D1636">
        <v>20250202</v>
      </c>
      <c r="E1636">
        <v>653</v>
      </c>
      <c r="F1636">
        <v>18</v>
      </c>
      <c r="G1636">
        <v>37</v>
      </c>
      <c r="H1636">
        <v>34</v>
      </c>
      <c r="I1636">
        <v>1</v>
      </c>
      <c r="J1636">
        <v>1</v>
      </c>
      <c r="K1636" t="s">
        <v>1325</v>
      </c>
      <c r="L1636">
        <v>0</v>
      </c>
      <c r="M1636" s="5">
        <v>248.98</v>
      </c>
      <c r="N1636" s="6">
        <v>0</v>
      </c>
      <c r="O1636" s="5">
        <f t="shared" si="150"/>
        <v>248.98</v>
      </c>
      <c r="P1636" s="5">
        <f t="shared" si="151"/>
        <v>0</v>
      </c>
      <c r="Q1636" s="5">
        <v>63.47</v>
      </c>
      <c r="R1636" s="5">
        <f t="shared" si="152"/>
        <v>0</v>
      </c>
      <c r="S1636" s="5">
        <f t="shared" si="153"/>
        <v>0</v>
      </c>
      <c r="T1636" s="6">
        <f t="shared" si="154"/>
        <v>0</v>
      </c>
      <c r="U1636" s="5">
        <v>0</v>
      </c>
      <c r="V1636">
        <v>0</v>
      </c>
      <c r="W1636" s="5">
        <f t="shared" si="155"/>
        <v>0</v>
      </c>
      <c r="X1636" s="5">
        <v>0</v>
      </c>
      <c r="Y1636" t="s">
        <v>1319</v>
      </c>
      <c r="Z1636" t="s">
        <v>3415</v>
      </c>
      <c r="AA1636" t="s">
        <v>1321</v>
      </c>
      <c r="AB1636" t="s">
        <v>1327</v>
      </c>
      <c r="AC1636" t="s">
        <v>1323</v>
      </c>
      <c r="AD1636" t="s">
        <v>127</v>
      </c>
      <c r="AE1636" s="4">
        <v>6.7999999999999996E-3</v>
      </c>
      <c r="AF1636">
        <v>1</v>
      </c>
    </row>
    <row r="1637" spans="1:32" ht="15" customHeight="1" x14ac:dyDescent="0.25">
      <c r="A1637">
        <v>1636</v>
      </c>
      <c r="B1637" t="s">
        <v>3414</v>
      </c>
      <c r="C1637">
        <v>20250127</v>
      </c>
      <c r="D1637">
        <v>20250202</v>
      </c>
      <c r="E1637">
        <v>653</v>
      </c>
      <c r="F1637">
        <v>8</v>
      </c>
      <c r="G1637">
        <v>37</v>
      </c>
      <c r="H1637">
        <v>34</v>
      </c>
      <c r="I1637">
        <v>1</v>
      </c>
      <c r="J1637">
        <v>1</v>
      </c>
      <c r="K1637" t="s">
        <v>1325</v>
      </c>
      <c r="L1637">
        <v>14</v>
      </c>
      <c r="M1637" s="5">
        <v>1176.68</v>
      </c>
      <c r="N1637" s="6">
        <v>0</v>
      </c>
      <c r="O1637" s="5">
        <f t="shared" si="150"/>
        <v>1176.68</v>
      </c>
      <c r="P1637" s="5">
        <f t="shared" si="151"/>
        <v>16473.52</v>
      </c>
      <c r="Q1637" s="5">
        <v>736.09</v>
      </c>
      <c r="R1637" s="5">
        <f t="shared" si="152"/>
        <v>10305.26</v>
      </c>
      <c r="S1637" s="5">
        <f t="shared" si="153"/>
        <v>6084.88</v>
      </c>
      <c r="T1637" s="6">
        <f t="shared" si="154"/>
        <v>0.36937339439294092</v>
      </c>
      <c r="U1637" s="5">
        <v>83.38</v>
      </c>
      <c r="V1637">
        <v>0</v>
      </c>
      <c r="W1637" s="5">
        <f t="shared" si="155"/>
        <v>0</v>
      </c>
      <c r="X1637" s="5">
        <v>16639.919999999998</v>
      </c>
      <c r="Y1637" t="s">
        <v>1319</v>
      </c>
      <c r="Z1637" t="s">
        <v>3415</v>
      </c>
      <c r="AA1637" t="s">
        <v>1321</v>
      </c>
      <c r="AB1637" t="s">
        <v>1327</v>
      </c>
      <c r="AC1637" t="s">
        <v>1323</v>
      </c>
      <c r="AD1637" t="s">
        <v>127</v>
      </c>
      <c r="AE1637" s="4">
        <v>6.7999999999999996E-3</v>
      </c>
      <c r="AF1637">
        <v>1</v>
      </c>
    </row>
    <row r="1638" spans="1:32" ht="15" customHeight="1" x14ac:dyDescent="0.25">
      <c r="A1638">
        <v>1637</v>
      </c>
      <c r="B1638" t="s">
        <v>3416</v>
      </c>
      <c r="C1638">
        <v>20240824</v>
      </c>
      <c r="D1638">
        <v>20240829</v>
      </c>
      <c r="E1638">
        <v>227</v>
      </c>
      <c r="F1638">
        <v>9</v>
      </c>
      <c r="G1638">
        <v>9</v>
      </c>
      <c r="H1638">
        <v>11</v>
      </c>
      <c r="I1638">
        <v>3</v>
      </c>
      <c r="J1638">
        <v>1</v>
      </c>
      <c r="K1638" t="s">
        <v>1325</v>
      </c>
      <c r="L1638">
        <v>4</v>
      </c>
      <c r="M1638" s="5">
        <v>407.12</v>
      </c>
      <c r="N1638" s="6">
        <v>0</v>
      </c>
      <c r="O1638" s="5">
        <f t="shared" si="150"/>
        <v>407.12</v>
      </c>
      <c r="P1638" s="5">
        <f t="shared" si="151"/>
        <v>1628.48</v>
      </c>
      <c r="Q1638" s="5">
        <v>264.33999999999997</v>
      </c>
      <c r="R1638" s="5">
        <f t="shared" si="152"/>
        <v>1057.3599999999999</v>
      </c>
      <c r="S1638" s="5">
        <f t="shared" si="153"/>
        <v>528.21000000000015</v>
      </c>
      <c r="T1638" s="6">
        <f t="shared" si="154"/>
        <v>0.32435768323835734</v>
      </c>
      <c r="U1638" s="5">
        <v>42.91</v>
      </c>
      <c r="V1638">
        <v>0</v>
      </c>
      <c r="W1638" s="5">
        <f t="shared" si="155"/>
        <v>0</v>
      </c>
      <c r="X1638" s="5">
        <v>1714.19</v>
      </c>
      <c r="Y1638" t="s">
        <v>1319</v>
      </c>
      <c r="Z1638" t="s">
        <v>3417</v>
      </c>
      <c r="AA1638" t="s">
        <v>1321</v>
      </c>
      <c r="AB1638" t="s">
        <v>1344</v>
      </c>
      <c r="AC1638" t="s">
        <v>1323</v>
      </c>
      <c r="AD1638" t="s">
        <v>62</v>
      </c>
      <c r="AE1638" s="4">
        <v>1</v>
      </c>
      <c r="AF1638">
        <v>1</v>
      </c>
    </row>
    <row r="1639" spans="1:32" ht="15" customHeight="1" x14ac:dyDescent="0.25">
      <c r="A1639">
        <v>1638</v>
      </c>
      <c r="B1639" t="s">
        <v>3418</v>
      </c>
      <c r="C1639">
        <v>20250330</v>
      </c>
      <c r="D1639">
        <v>20250403</v>
      </c>
      <c r="E1639">
        <v>582</v>
      </c>
      <c r="F1639">
        <v>7</v>
      </c>
      <c r="G1639">
        <v>32</v>
      </c>
      <c r="H1639">
        <v>24</v>
      </c>
      <c r="I1639">
        <v>3</v>
      </c>
      <c r="J1639">
        <v>1</v>
      </c>
      <c r="K1639" t="s">
        <v>1325</v>
      </c>
      <c r="L1639">
        <v>1</v>
      </c>
      <c r="M1639" s="5">
        <v>792.15</v>
      </c>
      <c r="N1639" s="6">
        <v>0</v>
      </c>
      <c r="O1639" s="5">
        <f t="shared" si="150"/>
        <v>792.15</v>
      </c>
      <c r="P1639" s="5">
        <f t="shared" si="151"/>
        <v>792.15</v>
      </c>
      <c r="Q1639" s="5">
        <v>461.73</v>
      </c>
      <c r="R1639" s="5">
        <f t="shared" si="152"/>
        <v>461.73</v>
      </c>
      <c r="S1639" s="5">
        <f t="shared" si="153"/>
        <v>317.33999999999997</v>
      </c>
      <c r="T1639" s="6">
        <f t="shared" si="154"/>
        <v>0.40060594584359022</v>
      </c>
      <c r="U1639" s="5">
        <v>13.08</v>
      </c>
      <c r="V1639">
        <v>0</v>
      </c>
      <c r="W1639" s="5">
        <f t="shared" si="155"/>
        <v>0</v>
      </c>
      <c r="X1639" s="5">
        <v>784.31</v>
      </c>
      <c r="Y1639" t="s">
        <v>1319</v>
      </c>
      <c r="Z1639" t="s">
        <v>3419</v>
      </c>
      <c r="AA1639" t="s">
        <v>1321</v>
      </c>
      <c r="AB1639" t="s">
        <v>1344</v>
      </c>
      <c r="AC1639" t="s">
        <v>1323</v>
      </c>
      <c r="AD1639" t="s">
        <v>91</v>
      </c>
      <c r="AE1639" s="4">
        <v>1.0900000000000001</v>
      </c>
      <c r="AF1639">
        <v>1</v>
      </c>
    </row>
    <row r="1640" spans="1:32" ht="15" customHeight="1" x14ac:dyDescent="0.25">
      <c r="A1640">
        <v>1639</v>
      </c>
      <c r="B1640" t="s">
        <v>3420</v>
      </c>
      <c r="C1640">
        <v>20230830</v>
      </c>
      <c r="D1640">
        <v>20230902</v>
      </c>
      <c r="E1640">
        <v>574</v>
      </c>
      <c r="F1640">
        <v>9</v>
      </c>
      <c r="G1640">
        <v>26</v>
      </c>
      <c r="H1640">
        <v>13</v>
      </c>
      <c r="I1640">
        <v>1</v>
      </c>
      <c r="J1640">
        <v>1</v>
      </c>
      <c r="K1640" t="s">
        <v>1318</v>
      </c>
      <c r="L1640">
        <v>1</v>
      </c>
      <c r="M1640" s="5">
        <v>399.19</v>
      </c>
      <c r="N1640" s="6">
        <v>0</v>
      </c>
      <c r="O1640" s="5">
        <f t="shared" si="150"/>
        <v>399.19</v>
      </c>
      <c r="P1640" s="5">
        <f t="shared" si="151"/>
        <v>399.19</v>
      </c>
      <c r="Q1640" s="5">
        <v>261.73</v>
      </c>
      <c r="R1640" s="5">
        <f t="shared" si="152"/>
        <v>0</v>
      </c>
      <c r="S1640" s="5">
        <f t="shared" si="153"/>
        <v>-9.24</v>
      </c>
      <c r="T1640" s="6">
        <f t="shared" si="154"/>
        <v>0</v>
      </c>
      <c r="U1640" s="5">
        <v>9.24</v>
      </c>
      <c r="V1640">
        <v>1</v>
      </c>
      <c r="W1640" s="5">
        <f t="shared" si="155"/>
        <v>399.19</v>
      </c>
      <c r="X1640" s="5">
        <v>387.56</v>
      </c>
      <c r="Y1640" t="s">
        <v>1319</v>
      </c>
      <c r="Z1640" t="s">
        <v>3421</v>
      </c>
      <c r="AA1640" t="s">
        <v>1321</v>
      </c>
      <c r="AB1640" t="s">
        <v>1330</v>
      </c>
      <c r="AC1640" t="s">
        <v>1323</v>
      </c>
      <c r="AD1640" t="s">
        <v>99</v>
      </c>
      <c r="AE1640" s="4">
        <v>1.27</v>
      </c>
      <c r="AF1640">
        <v>1</v>
      </c>
    </row>
    <row r="1641" spans="1:32" ht="15" customHeight="1" x14ac:dyDescent="0.25">
      <c r="A1641">
        <v>1640</v>
      </c>
      <c r="B1641" t="s">
        <v>3422</v>
      </c>
      <c r="C1641">
        <v>20251203</v>
      </c>
      <c r="D1641">
        <v>20251204</v>
      </c>
      <c r="E1641">
        <v>459</v>
      </c>
      <c r="F1641">
        <v>2</v>
      </c>
      <c r="G1641">
        <v>20</v>
      </c>
      <c r="H1641">
        <v>15</v>
      </c>
      <c r="I1641">
        <v>6</v>
      </c>
      <c r="J1641">
        <v>1</v>
      </c>
      <c r="K1641" t="s">
        <v>1325</v>
      </c>
      <c r="L1641">
        <v>2</v>
      </c>
      <c r="M1641" s="5">
        <v>248.18</v>
      </c>
      <c r="N1641" s="6">
        <v>0</v>
      </c>
      <c r="O1641" s="5">
        <f t="shared" si="150"/>
        <v>248.18</v>
      </c>
      <c r="P1641" s="5">
        <f t="shared" si="151"/>
        <v>496.36</v>
      </c>
      <c r="Q1641" s="5">
        <v>138.5</v>
      </c>
      <c r="R1641" s="5">
        <f t="shared" si="152"/>
        <v>277</v>
      </c>
      <c r="S1641" s="5">
        <f t="shared" si="153"/>
        <v>191.41000000000003</v>
      </c>
      <c r="T1641" s="6">
        <f t="shared" si="154"/>
        <v>0.38562736723345964</v>
      </c>
      <c r="U1641" s="5">
        <v>27.95</v>
      </c>
      <c r="V1641">
        <v>0</v>
      </c>
      <c r="W1641" s="5">
        <f t="shared" si="155"/>
        <v>0</v>
      </c>
      <c r="X1641" s="5">
        <v>459.59</v>
      </c>
      <c r="Y1641" t="s">
        <v>1278</v>
      </c>
      <c r="Z1641" t="s">
        <v>3423</v>
      </c>
      <c r="AA1641" t="s">
        <v>1321</v>
      </c>
      <c r="AB1641" t="s">
        <v>1322</v>
      </c>
      <c r="AC1641" t="s">
        <v>1323</v>
      </c>
      <c r="AD1641" t="s">
        <v>91</v>
      </c>
      <c r="AE1641" s="4">
        <v>1.0900000000000001</v>
      </c>
      <c r="AF1641">
        <v>3</v>
      </c>
    </row>
    <row r="1642" spans="1:32" ht="15" customHeight="1" x14ac:dyDescent="0.25">
      <c r="A1642">
        <v>1641</v>
      </c>
      <c r="B1642" t="s">
        <v>3424</v>
      </c>
      <c r="C1642">
        <v>20250610</v>
      </c>
      <c r="D1642">
        <v>20250612</v>
      </c>
      <c r="E1642">
        <v>364</v>
      </c>
      <c r="F1642">
        <v>14</v>
      </c>
      <c r="G1642">
        <v>19</v>
      </c>
      <c r="H1642">
        <v>14</v>
      </c>
      <c r="I1642">
        <v>1</v>
      </c>
      <c r="J1642">
        <v>1</v>
      </c>
      <c r="K1642" t="s">
        <v>1318</v>
      </c>
      <c r="L1642">
        <v>40</v>
      </c>
      <c r="M1642" s="5">
        <v>81.42</v>
      </c>
      <c r="N1642" s="6">
        <v>0</v>
      </c>
      <c r="O1642" s="5">
        <f t="shared" si="150"/>
        <v>81.42</v>
      </c>
      <c r="P1642" s="5">
        <f t="shared" si="151"/>
        <v>3256.8</v>
      </c>
      <c r="Q1642" s="5">
        <v>20.87</v>
      </c>
      <c r="R1642" s="5">
        <f t="shared" si="152"/>
        <v>250.44</v>
      </c>
      <c r="S1642" s="5">
        <f t="shared" si="153"/>
        <v>726.59999999999991</v>
      </c>
      <c r="T1642" s="6">
        <f t="shared" si="154"/>
        <v>0.7436747727830999</v>
      </c>
      <c r="U1642" s="5">
        <v>0</v>
      </c>
      <c r="V1642">
        <v>28</v>
      </c>
      <c r="W1642" s="5">
        <f t="shared" si="155"/>
        <v>2279.7600000000002</v>
      </c>
      <c r="X1642" s="5">
        <v>3323.27</v>
      </c>
      <c r="Y1642" t="s">
        <v>1319</v>
      </c>
      <c r="Z1642" t="s">
        <v>3425</v>
      </c>
      <c r="AA1642" t="s">
        <v>1338</v>
      </c>
      <c r="AB1642" t="s">
        <v>1330</v>
      </c>
      <c r="AC1642" t="s">
        <v>1339</v>
      </c>
      <c r="AD1642" t="s">
        <v>91</v>
      </c>
      <c r="AE1642" s="4">
        <v>1.0900000000000001</v>
      </c>
      <c r="AF1642">
        <v>1</v>
      </c>
    </row>
    <row r="1643" spans="1:32" ht="15" customHeight="1" x14ac:dyDescent="0.25">
      <c r="A1643">
        <v>1642</v>
      </c>
      <c r="B1643" t="s">
        <v>3426</v>
      </c>
      <c r="C1643">
        <v>20230520</v>
      </c>
      <c r="D1643">
        <v>20230520</v>
      </c>
      <c r="E1643">
        <v>227</v>
      </c>
      <c r="F1643">
        <v>22</v>
      </c>
      <c r="G1643">
        <v>3</v>
      </c>
      <c r="H1643">
        <v>4</v>
      </c>
      <c r="I1643">
        <v>6</v>
      </c>
      <c r="J1643">
        <v>1</v>
      </c>
      <c r="K1643" t="s">
        <v>1325</v>
      </c>
      <c r="L1643">
        <v>1</v>
      </c>
      <c r="M1643" s="5">
        <v>3613.87</v>
      </c>
      <c r="N1643" s="6">
        <v>0</v>
      </c>
      <c r="O1643" s="5">
        <f t="shared" si="150"/>
        <v>3613.87</v>
      </c>
      <c r="P1643" s="5">
        <f t="shared" si="151"/>
        <v>3613.87</v>
      </c>
      <c r="Q1643" s="5">
        <v>1821.9</v>
      </c>
      <c r="R1643" s="5">
        <f t="shared" si="152"/>
        <v>1821.9</v>
      </c>
      <c r="S1643" s="5">
        <f t="shared" si="153"/>
        <v>1786.9699999999998</v>
      </c>
      <c r="T1643" s="6">
        <f t="shared" si="154"/>
        <v>0.4944754515242662</v>
      </c>
      <c r="U1643" s="5">
        <v>5</v>
      </c>
      <c r="V1643">
        <v>0</v>
      </c>
      <c r="W1643" s="5">
        <f t="shared" si="155"/>
        <v>0</v>
      </c>
      <c r="X1643" s="5">
        <v>3650.37</v>
      </c>
      <c r="Y1643" t="s">
        <v>1319</v>
      </c>
      <c r="Z1643" t="s">
        <v>3427</v>
      </c>
      <c r="AA1643" t="s">
        <v>1321</v>
      </c>
      <c r="AB1643" t="s">
        <v>1330</v>
      </c>
      <c r="AC1643" t="s">
        <v>1323</v>
      </c>
      <c r="AD1643" t="s">
        <v>62</v>
      </c>
      <c r="AE1643" s="4">
        <v>1</v>
      </c>
      <c r="AF1643">
        <v>1</v>
      </c>
    </row>
    <row r="1644" spans="1:32" ht="15" customHeight="1" x14ac:dyDescent="0.25">
      <c r="A1644">
        <v>1643</v>
      </c>
      <c r="B1644" t="s">
        <v>3428</v>
      </c>
      <c r="C1644">
        <v>20250518</v>
      </c>
      <c r="D1644">
        <v>20250525</v>
      </c>
      <c r="E1644">
        <v>377</v>
      </c>
      <c r="F1644">
        <v>13</v>
      </c>
      <c r="G1644">
        <v>25</v>
      </c>
      <c r="H1644">
        <v>17</v>
      </c>
      <c r="I1644">
        <v>1</v>
      </c>
      <c r="J1644">
        <v>1</v>
      </c>
      <c r="K1644" t="s">
        <v>1325</v>
      </c>
      <c r="L1644">
        <v>15</v>
      </c>
      <c r="M1644" s="5">
        <v>25.3</v>
      </c>
      <c r="N1644" s="6">
        <v>0</v>
      </c>
      <c r="O1644" s="5">
        <f t="shared" si="150"/>
        <v>25.3</v>
      </c>
      <c r="P1644" s="5">
        <f t="shared" si="151"/>
        <v>379.5</v>
      </c>
      <c r="Q1644" s="5">
        <v>3.27</v>
      </c>
      <c r="R1644" s="5">
        <f t="shared" si="152"/>
        <v>49.05</v>
      </c>
      <c r="S1644" s="5">
        <f t="shared" si="153"/>
        <v>330.45</v>
      </c>
      <c r="T1644" s="6">
        <f t="shared" si="154"/>
        <v>0.87075098814229246</v>
      </c>
      <c r="U1644" s="5">
        <v>0</v>
      </c>
      <c r="V1644">
        <v>0</v>
      </c>
      <c r="W1644" s="5">
        <f t="shared" si="155"/>
        <v>0</v>
      </c>
      <c r="X1644" s="5">
        <v>412.5</v>
      </c>
      <c r="Y1644" t="s">
        <v>1319</v>
      </c>
      <c r="Z1644" t="s">
        <v>3429</v>
      </c>
      <c r="AA1644" t="s">
        <v>1333</v>
      </c>
      <c r="AB1644" t="s">
        <v>1344</v>
      </c>
      <c r="AC1644" t="s">
        <v>1360</v>
      </c>
      <c r="AD1644" t="s">
        <v>99</v>
      </c>
      <c r="AE1644" s="4">
        <v>1.27</v>
      </c>
      <c r="AF1644">
        <v>1</v>
      </c>
    </row>
    <row r="1645" spans="1:32" ht="15" customHeight="1" x14ac:dyDescent="0.25">
      <c r="A1645">
        <v>1644</v>
      </c>
      <c r="B1645" t="s">
        <v>3430</v>
      </c>
      <c r="C1645">
        <v>20230611</v>
      </c>
      <c r="D1645">
        <v>20230617</v>
      </c>
      <c r="E1645">
        <v>359</v>
      </c>
      <c r="F1645">
        <v>6</v>
      </c>
      <c r="G1645">
        <v>26</v>
      </c>
      <c r="H1645">
        <v>18</v>
      </c>
      <c r="I1645">
        <v>1</v>
      </c>
      <c r="J1645">
        <v>1</v>
      </c>
      <c r="K1645" t="s">
        <v>1325</v>
      </c>
      <c r="L1645">
        <v>1</v>
      </c>
      <c r="M1645" s="5">
        <v>133.96</v>
      </c>
      <c r="N1645" s="6">
        <v>0</v>
      </c>
      <c r="O1645" s="5">
        <f t="shared" si="150"/>
        <v>133.96</v>
      </c>
      <c r="P1645" s="5">
        <f t="shared" si="151"/>
        <v>133.96</v>
      </c>
      <c r="Q1645" s="5">
        <v>78.12</v>
      </c>
      <c r="R1645" s="5">
        <f t="shared" si="152"/>
        <v>78.12</v>
      </c>
      <c r="S1645" s="5">
        <f t="shared" si="153"/>
        <v>46.660000000000004</v>
      </c>
      <c r="T1645" s="6">
        <f t="shared" si="154"/>
        <v>0.34831292923260676</v>
      </c>
      <c r="U1645" s="5">
        <v>9.18</v>
      </c>
      <c r="V1645">
        <v>0</v>
      </c>
      <c r="W1645" s="5">
        <f t="shared" si="155"/>
        <v>0</v>
      </c>
      <c r="X1645" s="5">
        <v>132.63</v>
      </c>
      <c r="Y1645" t="s">
        <v>1319</v>
      </c>
      <c r="Z1645" t="s">
        <v>3431</v>
      </c>
      <c r="AA1645" t="s">
        <v>1321</v>
      </c>
      <c r="AB1645" t="s">
        <v>1322</v>
      </c>
      <c r="AC1645" t="s">
        <v>1323</v>
      </c>
      <c r="AD1645" t="s">
        <v>99</v>
      </c>
      <c r="AE1645" s="4">
        <v>1.27</v>
      </c>
      <c r="AF1645">
        <v>1</v>
      </c>
    </row>
    <row r="1646" spans="1:32" ht="15" customHeight="1" x14ac:dyDescent="0.25">
      <c r="A1646">
        <v>1645</v>
      </c>
      <c r="B1646" t="s">
        <v>3430</v>
      </c>
      <c r="C1646">
        <v>20230611</v>
      </c>
      <c r="D1646">
        <v>20230617</v>
      </c>
      <c r="E1646">
        <v>359</v>
      </c>
      <c r="F1646">
        <v>10</v>
      </c>
      <c r="G1646">
        <v>26</v>
      </c>
      <c r="H1646">
        <v>18</v>
      </c>
      <c r="I1646">
        <v>1</v>
      </c>
      <c r="J1646">
        <v>1</v>
      </c>
      <c r="K1646" t="s">
        <v>1325</v>
      </c>
      <c r="L1646">
        <v>2</v>
      </c>
      <c r="M1646" s="5">
        <v>1628.46</v>
      </c>
      <c r="N1646" s="6">
        <v>0</v>
      </c>
      <c r="O1646" s="5">
        <f t="shared" si="150"/>
        <v>1628.46</v>
      </c>
      <c r="P1646" s="5">
        <f t="shared" si="151"/>
        <v>3256.92</v>
      </c>
      <c r="Q1646" s="5">
        <v>1099.47</v>
      </c>
      <c r="R1646" s="5">
        <f t="shared" si="152"/>
        <v>2198.94</v>
      </c>
      <c r="S1646" s="5">
        <f t="shared" si="153"/>
        <v>1031.82</v>
      </c>
      <c r="T1646" s="6">
        <f t="shared" si="154"/>
        <v>0.31680851847758001</v>
      </c>
      <c r="U1646" s="5">
        <v>26.16</v>
      </c>
      <c r="V1646">
        <v>0</v>
      </c>
      <c r="W1646" s="5">
        <f t="shared" si="155"/>
        <v>0</v>
      </c>
      <c r="X1646" s="5">
        <v>3224.67</v>
      </c>
      <c r="Y1646" t="s">
        <v>1319</v>
      </c>
      <c r="Z1646" t="s">
        <v>3431</v>
      </c>
      <c r="AA1646" t="s">
        <v>1321</v>
      </c>
      <c r="AB1646" t="s">
        <v>1322</v>
      </c>
      <c r="AC1646" t="s">
        <v>1323</v>
      </c>
      <c r="AD1646" t="s">
        <v>99</v>
      </c>
      <c r="AE1646" s="4">
        <v>1.27</v>
      </c>
      <c r="AF1646">
        <v>1</v>
      </c>
    </row>
    <row r="1647" spans="1:32" ht="15" customHeight="1" x14ac:dyDescent="0.25">
      <c r="A1647">
        <v>1646</v>
      </c>
      <c r="B1647" t="s">
        <v>3432</v>
      </c>
      <c r="C1647">
        <v>20230307</v>
      </c>
      <c r="D1647">
        <v>20230312</v>
      </c>
      <c r="E1647">
        <v>502</v>
      </c>
      <c r="F1647">
        <v>17</v>
      </c>
      <c r="G1647">
        <v>22</v>
      </c>
      <c r="H1647">
        <v>19</v>
      </c>
      <c r="I1647">
        <v>3</v>
      </c>
      <c r="J1647">
        <v>1</v>
      </c>
      <c r="K1647" t="s">
        <v>1325</v>
      </c>
      <c r="L1647">
        <v>1</v>
      </c>
      <c r="M1647" s="5">
        <v>24.53</v>
      </c>
      <c r="N1647" s="6">
        <v>0</v>
      </c>
      <c r="O1647" s="5">
        <f t="shared" si="150"/>
        <v>24.53</v>
      </c>
      <c r="P1647" s="5">
        <f t="shared" si="151"/>
        <v>24.53</v>
      </c>
      <c r="Q1647" s="5">
        <v>5.04</v>
      </c>
      <c r="R1647" s="5">
        <f t="shared" si="152"/>
        <v>5.04</v>
      </c>
      <c r="S1647" s="5">
        <f t="shared" si="153"/>
        <v>19.490000000000002</v>
      </c>
      <c r="T1647" s="6">
        <f t="shared" si="154"/>
        <v>0.79453730126375866</v>
      </c>
      <c r="U1647" s="5">
        <v>0</v>
      </c>
      <c r="V1647">
        <v>0</v>
      </c>
      <c r="W1647" s="5">
        <f t="shared" si="155"/>
        <v>0</v>
      </c>
      <c r="X1647" s="5">
        <v>25.29</v>
      </c>
      <c r="Y1647" t="s">
        <v>1319</v>
      </c>
      <c r="Z1647" t="s">
        <v>3433</v>
      </c>
      <c r="AA1647" t="s">
        <v>1321</v>
      </c>
      <c r="AB1647" t="s">
        <v>1344</v>
      </c>
      <c r="AC1647" t="s">
        <v>1323</v>
      </c>
      <c r="AD1647" t="s">
        <v>99</v>
      </c>
      <c r="AE1647" s="4">
        <v>1.27</v>
      </c>
      <c r="AF1647">
        <v>1</v>
      </c>
    </row>
    <row r="1648" spans="1:32" ht="15" customHeight="1" x14ac:dyDescent="0.25">
      <c r="A1648">
        <v>1647</v>
      </c>
      <c r="B1648" t="s">
        <v>3434</v>
      </c>
      <c r="C1648">
        <v>20250105</v>
      </c>
      <c r="D1648">
        <v>20250109</v>
      </c>
      <c r="E1648">
        <v>140</v>
      </c>
      <c r="F1648">
        <v>17</v>
      </c>
      <c r="G1648">
        <v>7</v>
      </c>
      <c r="H1648">
        <v>8</v>
      </c>
      <c r="I1648">
        <v>5</v>
      </c>
      <c r="J1648">
        <v>1</v>
      </c>
      <c r="K1648" t="s">
        <v>1325</v>
      </c>
      <c r="L1648">
        <v>3</v>
      </c>
      <c r="M1648" s="5">
        <v>24.61</v>
      </c>
      <c r="N1648" s="6">
        <v>0</v>
      </c>
      <c r="O1648" s="5">
        <f t="shared" si="150"/>
        <v>24.61</v>
      </c>
      <c r="P1648" s="5">
        <f t="shared" si="151"/>
        <v>73.83</v>
      </c>
      <c r="Q1648" s="5">
        <v>5.51</v>
      </c>
      <c r="R1648" s="5">
        <f t="shared" si="152"/>
        <v>16.53</v>
      </c>
      <c r="S1648" s="5">
        <f t="shared" si="153"/>
        <v>57.3</v>
      </c>
      <c r="T1648" s="6">
        <f t="shared" si="154"/>
        <v>0.77610727346607067</v>
      </c>
      <c r="U1648" s="5">
        <v>0</v>
      </c>
      <c r="V1648">
        <v>0</v>
      </c>
      <c r="W1648" s="5">
        <f t="shared" si="155"/>
        <v>0</v>
      </c>
      <c r="X1648" s="5">
        <v>74.58</v>
      </c>
      <c r="Y1648" t="s">
        <v>1319</v>
      </c>
      <c r="Z1648" t="s">
        <v>3435</v>
      </c>
      <c r="AA1648" t="s">
        <v>1321</v>
      </c>
      <c r="AB1648" t="s">
        <v>1322</v>
      </c>
      <c r="AC1648" t="s">
        <v>1360</v>
      </c>
      <c r="AD1648" t="s">
        <v>62</v>
      </c>
      <c r="AE1648" s="4">
        <v>1</v>
      </c>
      <c r="AF1648">
        <v>1</v>
      </c>
    </row>
    <row r="1649" spans="1:32" ht="15" customHeight="1" x14ac:dyDescent="0.25">
      <c r="A1649">
        <v>1648</v>
      </c>
      <c r="B1649" t="s">
        <v>3436</v>
      </c>
      <c r="C1649">
        <v>20250523</v>
      </c>
      <c r="D1649">
        <v>20250526</v>
      </c>
      <c r="E1649">
        <v>814</v>
      </c>
      <c r="F1649">
        <v>16</v>
      </c>
      <c r="G1649">
        <v>41</v>
      </c>
      <c r="H1649">
        <v>33</v>
      </c>
      <c r="I1649">
        <v>2</v>
      </c>
      <c r="J1649">
        <v>1</v>
      </c>
      <c r="K1649" t="s">
        <v>1325</v>
      </c>
      <c r="L1649">
        <v>20</v>
      </c>
      <c r="M1649" s="5">
        <v>134.13999999999999</v>
      </c>
      <c r="N1649" s="6">
        <v>0</v>
      </c>
      <c r="O1649" s="5">
        <f t="shared" si="150"/>
        <v>134.13999999999999</v>
      </c>
      <c r="P1649" s="5">
        <f t="shared" si="151"/>
        <v>2682.7999999999997</v>
      </c>
      <c r="Q1649" s="5">
        <v>28.06</v>
      </c>
      <c r="R1649" s="5">
        <f t="shared" si="152"/>
        <v>561.19999999999993</v>
      </c>
      <c r="S1649" s="5">
        <f t="shared" si="153"/>
        <v>2121.6</v>
      </c>
      <c r="T1649" s="6">
        <f t="shared" si="154"/>
        <v>0.79081556582674817</v>
      </c>
      <c r="U1649" s="5">
        <v>0</v>
      </c>
      <c r="V1649">
        <v>0</v>
      </c>
      <c r="W1649" s="5">
        <f t="shared" si="155"/>
        <v>0</v>
      </c>
      <c r="X1649" s="5">
        <v>2916.09</v>
      </c>
      <c r="Y1649" t="s">
        <v>1319</v>
      </c>
      <c r="Z1649" t="s">
        <v>3437</v>
      </c>
      <c r="AA1649" t="s">
        <v>1333</v>
      </c>
      <c r="AB1649" t="s">
        <v>1327</v>
      </c>
      <c r="AC1649" t="s">
        <v>1339</v>
      </c>
      <c r="AD1649" t="s">
        <v>136</v>
      </c>
      <c r="AE1649" s="4">
        <v>1.2E-2</v>
      </c>
      <c r="AF1649">
        <v>1</v>
      </c>
    </row>
    <row r="1650" spans="1:32" ht="15" customHeight="1" x14ac:dyDescent="0.25">
      <c r="A1650">
        <v>1649</v>
      </c>
      <c r="B1650" t="s">
        <v>3436</v>
      </c>
      <c r="C1650">
        <v>20250523</v>
      </c>
      <c r="D1650">
        <v>20250526</v>
      </c>
      <c r="E1650">
        <v>814</v>
      </c>
      <c r="F1650">
        <v>2</v>
      </c>
      <c r="G1650">
        <v>41</v>
      </c>
      <c r="H1650">
        <v>33</v>
      </c>
      <c r="I1650">
        <v>2</v>
      </c>
      <c r="J1650">
        <v>1</v>
      </c>
      <c r="K1650" t="s">
        <v>1325</v>
      </c>
      <c r="L1650">
        <v>6</v>
      </c>
      <c r="M1650" s="5">
        <v>247.67</v>
      </c>
      <c r="N1650" s="6">
        <v>0</v>
      </c>
      <c r="O1650" s="5">
        <f t="shared" si="150"/>
        <v>247.67</v>
      </c>
      <c r="P1650" s="5">
        <f t="shared" si="151"/>
        <v>1486.02</v>
      </c>
      <c r="Q1650" s="5">
        <v>137</v>
      </c>
      <c r="R1650" s="5">
        <f t="shared" si="152"/>
        <v>822</v>
      </c>
      <c r="S1650" s="5">
        <f t="shared" si="153"/>
        <v>617.76</v>
      </c>
      <c r="T1650" s="6">
        <f t="shared" si="154"/>
        <v>0.4157144587556022</v>
      </c>
      <c r="U1650" s="5">
        <v>46.26</v>
      </c>
      <c r="V1650">
        <v>0</v>
      </c>
      <c r="W1650" s="5">
        <f t="shared" si="155"/>
        <v>0</v>
      </c>
      <c r="X1650" s="5">
        <v>1615.24</v>
      </c>
      <c r="Y1650" t="s">
        <v>1319</v>
      </c>
      <c r="Z1650" t="s">
        <v>3437</v>
      </c>
      <c r="AA1650" t="s">
        <v>1333</v>
      </c>
      <c r="AB1650" t="s">
        <v>1327</v>
      </c>
      <c r="AC1650" t="s">
        <v>1339</v>
      </c>
      <c r="AD1650" t="s">
        <v>136</v>
      </c>
      <c r="AE1650" s="4">
        <v>1.2E-2</v>
      </c>
      <c r="AF1650">
        <v>1</v>
      </c>
    </row>
    <row r="1651" spans="1:32" ht="15" customHeight="1" x14ac:dyDescent="0.25">
      <c r="A1651">
        <v>1650</v>
      </c>
      <c r="B1651" t="s">
        <v>3436</v>
      </c>
      <c r="C1651">
        <v>20250523</v>
      </c>
      <c r="D1651">
        <v>20250526</v>
      </c>
      <c r="E1651">
        <v>814</v>
      </c>
      <c r="F1651">
        <v>18</v>
      </c>
      <c r="G1651">
        <v>41</v>
      </c>
      <c r="H1651">
        <v>33</v>
      </c>
      <c r="I1651">
        <v>2</v>
      </c>
      <c r="J1651">
        <v>1</v>
      </c>
      <c r="K1651" t="s">
        <v>1325</v>
      </c>
      <c r="L1651">
        <v>1</v>
      </c>
      <c r="M1651" s="5">
        <v>249.98</v>
      </c>
      <c r="N1651" s="6">
        <v>0</v>
      </c>
      <c r="O1651" s="5">
        <f t="shared" si="150"/>
        <v>249.98</v>
      </c>
      <c r="P1651" s="5">
        <f t="shared" si="151"/>
        <v>249.98</v>
      </c>
      <c r="Q1651" s="5">
        <v>64.92</v>
      </c>
      <c r="R1651" s="5">
        <f t="shared" si="152"/>
        <v>64.92</v>
      </c>
      <c r="S1651" s="5">
        <f t="shared" si="153"/>
        <v>185.06</v>
      </c>
      <c r="T1651" s="6">
        <f t="shared" si="154"/>
        <v>0.74029922393791503</v>
      </c>
      <c r="U1651" s="5">
        <v>0</v>
      </c>
      <c r="V1651">
        <v>0</v>
      </c>
      <c r="W1651" s="5">
        <f t="shared" si="155"/>
        <v>0</v>
      </c>
      <c r="X1651" s="5">
        <v>271.72000000000003</v>
      </c>
      <c r="Y1651" t="s">
        <v>1319</v>
      </c>
      <c r="Z1651" t="s">
        <v>3437</v>
      </c>
      <c r="AA1651" t="s">
        <v>1333</v>
      </c>
      <c r="AB1651" t="s">
        <v>1327</v>
      </c>
      <c r="AC1651" t="s">
        <v>1339</v>
      </c>
      <c r="AD1651" t="s">
        <v>136</v>
      </c>
      <c r="AE1651" s="4">
        <v>1.2E-2</v>
      </c>
      <c r="AF1651">
        <v>1</v>
      </c>
    </row>
    <row r="1652" spans="1:32" ht="15" customHeight="1" x14ac:dyDescent="0.25">
      <c r="A1652">
        <v>1651</v>
      </c>
      <c r="B1652" t="s">
        <v>3436</v>
      </c>
      <c r="C1652">
        <v>20250523</v>
      </c>
      <c r="D1652">
        <v>20250526</v>
      </c>
      <c r="E1652">
        <v>814</v>
      </c>
      <c r="F1652">
        <v>14</v>
      </c>
      <c r="G1652">
        <v>41</v>
      </c>
      <c r="H1652">
        <v>33</v>
      </c>
      <c r="I1652">
        <v>2</v>
      </c>
      <c r="J1652">
        <v>1</v>
      </c>
      <c r="K1652" t="s">
        <v>1325</v>
      </c>
      <c r="L1652">
        <v>10</v>
      </c>
      <c r="M1652" s="5">
        <v>77.069999999999993</v>
      </c>
      <c r="N1652" s="6">
        <v>0</v>
      </c>
      <c r="O1652" s="5">
        <f t="shared" si="150"/>
        <v>77.069999999999993</v>
      </c>
      <c r="P1652" s="5">
        <f t="shared" si="151"/>
        <v>770.69999999999993</v>
      </c>
      <c r="Q1652" s="5">
        <v>21.28</v>
      </c>
      <c r="R1652" s="5">
        <f t="shared" si="152"/>
        <v>212.8</v>
      </c>
      <c r="S1652" s="5">
        <f t="shared" si="153"/>
        <v>557.89999999999986</v>
      </c>
      <c r="T1652" s="6">
        <f t="shared" si="154"/>
        <v>0.72388737511353307</v>
      </c>
      <c r="U1652" s="5">
        <v>0</v>
      </c>
      <c r="V1652">
        <v>0</v>
      </c>
      <c r="W1652" s="5">
        <f t="shared" si="155"/>
        <v>0</v>
      </c>
      <c r="X1652" s="5">
        <v>837.72</v>
      </c>
      <c r="Y1652" t="s">
        <v>1319</v>
      </c>
      <c r="Z1652" t="s">
        <v>3437</v>
      </c>
      <c r="AA1652" t="s">
        <v>1333</v>
      </c>
      <c r="AB1652" t="s">
        <v>1327</v>
      </c>
      <c r="AC1652" t="s">
        <v>1339</v>
      </c>
      <c r="AD1652" t="s">
        <v>136</v>
      </c>
      <c r="AE1652" s="4">
        <v>1.2E-2</v>
      </c>
      <c r="AF1652">
        <v>1</v>
      </c>
    </row>
    <row r="1653" spans="1:32" ht="15" customHeight="1" x14ac:dyDescent="0.25">
      <c r="A1653">
        <v>1652</v>
      </c>
      <c r="B1653" t="s">
        <v>3438</v>
      </c>
      <c r="C1653">
        <v>20251024</v>
      </c>
      <c r="D1653">
        <v>20251026</v>
      </c>
      <c r="E1653">
        <v>45</v>
      </c>
      <c r="F1653">
        <v>5</v>
      </c>
      <c r="G1653">
        <v>9</v>
      </c>
      <c r="H1653">
        <v>10</v>
      </c>
      <c r="I1653">
        <v>1</v>
      </c>
      <c r="J1653">
        <v>1</v>
      </c>
      <c r="K1653" t="s">
        <v>1325</v>
      </c>
      <c r="L1653">
        <v>6</v>
      </c>
      <c r="M1653" s="5">
        <v>80.099999999999994</v>
      </c>
      <c r="N1653" s="6">
        <v>0</v>
      </c>
      <c r="O1653" s="5">
        <f t="shared" si="150"/>
        <v>80.099999999999994</v>
      </c>
      <c r="P1653" s="5">
        <f t="shared" si="151"/>
        <v>480.59999999999997</v>
      </c>
      <c r="Q1653" s="5">
        <v>43.12</v>
      </c>
      <c r="R1653" s="5">
        <f t="shared" si="152"/>
        <v>258.71999999999997</v>
      </c>
      <c r="S1653" s="5">
        <f t="shared" si="153"/>
        <v>152.26999999999998</v>
      </c>
      <c r="T1653" s="6">
        <f t="shared" si="154"/>
        <v>0.31683312526009155</v>
      </c>
      <c r="U1653" s="5">
        <v>69.61</v>
      </c>
      <c r="V1653">
        <v>0</v>
      </c>
      <c r="W1653" s="5">
        <f t="shared" si="155"/>
        <v>0</v>
      </c>
      <c r="X1653" s="5">
        <v>462.12</v>
      </c>
      <c r="Y1653" t="s">
        <v>1319</v>
      </c>
      <c r="Z1653" t="s">
        <v>3439</v>
      </c>
      <c r="AA1653" t="s">
        <v>1321</v>
      </c>
      <c r="AB1653" t="s">
        <v>1330</v>
      </c>
      <c r="AC1653" t="s">
        <v>1323</v>
      </c>
      <c r="AD1653" t="s">
        <v>62</v>
      </c>
      <c r="AE1653" s="4">
        <v>1</v>
      </c>
      <c r="AF1653">
        <v>1</v>
      </c>
    </row>
    <row r="1654" spans="1:32" ht="15" customHeight="1" x14ac:dyDescent="0.25">
      <c r="A1654">
        <v>1653</v>
      </c>
      <c r="B1654" t="s">
        <v>3438</v>
      </c>
      <c r="C1654">
        <v>20251024</v>
      </c>
      <c r="D1654">
        <v>20251026</v>
      </c>
      <c r="E1654">
        <v>45</v>
      </c>
      <c r="F1654">
        <v>27</v>
      </c>
      <c r="G1654">
        <v>9</v>
      </c>
      <c r="H1654">
        <v>10</v>
      </c>
      <c r="I1654">
        <v>1</v>
      </c>
      <c r="J1654">
        <v>5</v>
      </c>
      <c r="K1654" t="s">
        <v>1325</v>
      </c>
      <c r="L1654">
        <v>2</v>
      </c>
      <c r="M1654" s="5">
        <v>899.98</v>
      </c>
      <c r="N1654" s="6">
        <v>0.15909999999999999</v>
      </c>
      <c r="O1654" s="5">
        <f t="shared" si="150"/>
        <v>756.793182</v>
      </c>
      <c r="P1654" s="5">
        <f t="shared" si="151"/>
        <v>1513.586364</v>
      </c>
      <c r="Q1654" s="5">
        <v>447.34</v>
      </c>
      <c r="R1654" s="5">
        <f t="shared" si="152"/>
        <v>894.68</v>
      </c>
      <c r="S1654" s="5">
        <f t="shared" si="153"/>
        <v>590.70636400000001</v>
      </c>
      <c r="T1654" s="6">
        <f t="shared" si="154"/>
        <v>0.3902693483832152</v>
      </c>
      <c r="U1654" s="5">
        <v>28.2</v>
      </c>
      <c r="V1654">
        <v>0</v>
      </c>
      <c r="W1654" s="5">
        <f t="shared" si="155"/>
        <v>0</v>
      </c>
      <c r="X1654" s="5">
        <v>1455.37</v>
      </c>
      <c r="Y1654" t="s">
        <v>1319</v>
      </c>
      <c r="Z1654" t="s">
        <v>3439</v>
      </c>
      <c r="AA1654" t="s">
        <v>1321</v>
      </c>
      <c r="AB1654" t="s">
        <v>1330</v>
      </c>
      <c r="AC1654" t="s">
        <v>1323</v>
      </c>
      <c r="AD1654" t="s">
        <v>62</v>
      </c>
      <c r="AE1654" s="4">
        <v>1</v>
      </c>
      <c r="AF1654">
        <v>1</v>
      </c>
    </row>
    <row r="1655" spans="1:32" ht="15" customHeight="1" x14ac:dyDescent="0.25">
      <c r="A1655">
        <v>1654</v>
      </c>
      <c r="B1655" t="s">
        <v>3440</v>
      </c>
      <c r="C1655">
        <v>20230819</v>
      </c>
      <c r="D1655">
        <v>20230820</v>
      </c>
      <c r="E1655">
        <v>514</v>
      </c>
      <c r="F1655">
        <v>18</v>
      </c>
      <c r="G1655">
        <v>26</v>
      </c>
      <c r="H1655">
        <v>23</v>
      </c>
      <c r="I1655">
        <v>5</v>
      </c>
      <c r="J1655">
        <v>1</v>
      </c>
      <c r="K1655" t="s">
        <v>1325</v>
      </c>
      <c r="L1655">
        <v>5</v>
      </c>
      <c r="M1655" s="5">
        <v>243.31</v>
      </c>
      <c r="N1655" s="6">
        <v>0</v>
      </c>
      <c r="O1655" s="5">
        <f t="shared" si="150"/>
        <v>243.31</v>
      </c>
      <c r="P1655" s="5">
        <f t="shared" si="151"/>
        <v>1216.55</v>
      </c>
      <c r="Q1655" s="5">
        <v>63.8</v>
      </c>
      <c r="R1655" s="5">
        <f t="shared" si="152"/>
        <v>319</v>
      </c>
      <c r="S1655" s="5">
        <f t="shared" si="153"/>
        <v>897.55</v>
      </c>
      <c r="T1655" s="6">
        <f t="shared" si="154"/>
        <v>0.73778307508939212</v>
      </c>
      <c r="U1655" s="5">
        <v>0</v>
      </c>
      <c r="V1655">
        <v>0</v>
      </c>
      <c r="W1655" s="5">
        <f t="shared" si="155"/>
        <v>0</v>
      </c>
      <c r="X1655" s="5">
        <v>1181.1199999999999</v>
      </c>
      <c r="Y1655" t="s">
        <v>1319</v>
      </c>
      <c r="Z1655" t="s">
        <v>3441</v>
      </c>
      <c r="AA1655" t="s">
        <v>1321</v>
      </c>
      <c r="AB1655" t="s">
        <v>1344</v>
      </c>
      <c r="AC1655" t="s">
        <v>1323</v>
      </c>
      <c r="AD1655" t="s">
        <v>99</v>
      </c>
      <c r="AE1655" s="4">
        <v>1.27</v>
      </c>
      <c r="AF1655">
        <v>1</v>
      </c>
    </row>
    <row r="1656" spans="1:32" ht="15" customHeight="1" x14ac:dyDescent="0.25">
      <c r="A1656">
        <v>1655</v>
      </c>
      <c r="B1656" t="s">
        <v>3442</v>
      </c>
      <c r="C1656">
        <v>20240414</v>
      </c>
      <c r="D1656">
        <v>20240414</v>
      </c>
      <c r="E1656">
        <v>374</v>
      </c>
      <c r="F1656">
        <v>12</v>
      </c>
      <c r="G1656">
        <v>29</v>
      </c>
      <c r="H1656">
        <v>24</v>
      </c>
      <c r="I1656">
        <v>6</v>
      </c>
      <c r="J1656">
        <v>1</v>
      </c>
      <c r="K1656" t="s">
        <v>1325</v>
      </c>
      <c r="L1656">
        <v>2</v>
      </c>
      <c r="M1656" s="5">
        <v>48.24</v>
      </c>
      <c r="N1656" s="6">
        <v>0</v>
      </c>
      <c r="O1656" s="5">
        <f t="shared" si="150"/>
        <v>48.24</v>
      </c>
      <c r="P1656" s="5">
        <f t="shared" si="151"/>
        <v>96.48</v>
      </c>
      <c r="Q1656" s="5">
        <v>13.02</v>
      </c>
      <c r="R1656" s="5">
        <f t="shared" si="152"/>
        <v>26.04</v>
      </c>
      <c r="S1656" s="5">
        <f t="shared" si="153"/>
        <v>70.44</v>
      </c>
      <c r="T1656" s="6">
        <f t="shared" si="154"/>
        <v>0.73009950248756217</v>
      </c>
      <c r="U1656" s="5">
        <v>0</v>
      </c>
      <c r="V1656">
        <v>0</v>
      </c>
      <c r="W1656" s="5">
        <f t="shared" si="155"/>
        <v>0</v>
      </c>
      <c r="X1656" s="5">
        <v>99.46</v>
      </c>
      <c r="Y1656" t="s">
        <v>1319</v>
      </c>
      <c r="Z1656" t="s">
        <v>3443</v>
      </c>
      <c r="AA1656" t="s">
        <v>1321</v>
      </c>
      <c r="AB1656" t="s">
        <v>1330</v>
      </c>
      <c r="AC1656" t="s">
        <v>1360</v>
      </c>
      <c r="AD1656" t="s">
        <v>91</v>
      </c>
      <c r="AE1656" s="4">
        <v>1.0900000000000001</v>
      </c>
      <c r="AF1656">
        <v>1</v>
      </c>
    </row>
    <row r="1657" spans="1:32" ht="15" customHeight="1" x14ac:dyDescent="0.25">
      <c r="A1657">
        <v>1656</v>
      </c>
      <c r="B1657" t="s">
        <v>3444</v>
      </c>
      <c r="C1657">
        <v>20230708</v>
      </c>
      <c r="D1657">
        <v>20230715</v>
      </c>
      <c r="E1657">
        <v>304</v>
      </c>
      <c r="F1657">
        <v>9</v>
      </c>
      <c r="G1657">
        <v>18</v>
      </c>
      <c r="H1657">
        <v>13</v>
      </c>
      <c r="I1657">
        <v>6</v>
      </c>
      <c r="J1657">
        <v>1</v>
      </c>
      <c r="K1657" t="s">
        <v>1325</v>
      </c>
      <c r="L1657">
        <v>9</v>
      </c>
      <c r="M1657" s="5">
        <v>390.42</v>
      </c>
      <c r="N1657" s="6">
        <v>0</v>
      </c>
      <c r="O1657" s="5">
        <f t="shared" si="150"/>
        <v>390.42</v>
      </c>
      <c r="P1657" s="5">
        <f t="shared" si="151"/>
        <v>3513.78</v>
      </c>
      <c r="Q1657" s="5">
        <v>240.62</v>
      </c>
      <c r="R1657" s="5">
        <f t="shared" si="152"/>
        <v>2165.58</v>
      </c>
      <c r="S1657" s="5">
        <f t="shared" si="153"/>
        <v>1252.5200000000002</v>
      </c>
      <c r="T1657" s="6">
        <f t="shared" si="154"/>
        <v>0.35645942546203807</v>
      </c>
      <c r="U1657" s="5">
        <v>95.68</v>
      </c>
      <c r="V1657">
        <v>0</v>
      </c>
      <c r="W1657" s="5">
        <f t="shared" si="155"/>
        <v>0</v>
      </c>
      <c r="X1657" s="5">
        <v>3698.72</v>
      </c>
      <c r="Y1657" t="s">
        <v>1319</v>
      </c>
      <c r="Z1657" t="s">
        <v>3445</v>
      </c>
      <c r="AA1657" t="s">
        <v>1321</v>
      </c>
      <c r="AB1657" t="s">
        <v>1344</v>
      </c>
      <c r="AC1657" t="s">
        <v>1323</v>
      </c>
      <c r="AD1657" t="s">
        <v>91</v>
      </c>
      <c r="AE1657" s="4">
        <v>1.0900000000000001</v>
      </c>
      <c r="AF1657">
        <v>1</v>
      </c>
    </row>
    <row r="1658" spans="1:32" ht="15" customHeight="1" x14ac:dyDescent="0.25">
      <c r="A1658">
        <v>1657</v>
      </c>
      <c r="B1658" t="s">
        <v>3446</v>
      </c>
      <c r="C1658">
        <v>20240925</v>
      </c>
      <c r="D1658">
        <v>20241001</v>
      </c>
      <c r="E1658">
        <v>128</v>
      </c>
      <c r="F1658">
        <v>3</v>
      </c>
      <c r="G1658">
        <v>2</v>
      </c>
      <c r="H1658">
        <v>2</v>
      </c>
      <c r="I1658">
        <v>6</v>
      </c>
      <c r="J1658">
        <v>1</v>
      </c>
      <c r="K1658" t="s">
        <v>1325</v>
      </c>
      <c r="L1658">
        <v>3</v>
      </c>
      <c r="M1658" s="5">
        <v>1197.92</v>
      </c>
      <c r="N1658" s="6">
        <v>0</v>
      </c>
      <c r="O1658" s="5">
        <f t="shared" si="150"/>
        <v>1197.92</v>
      </c>
      <c r="P1658" s="5">
        <f t="shared" si="151"/>
        <v>3593.76</v>
      </c>
      <c r="Q1658" s="5">
        <v>659.44</v>
      </c>
      <c r="R1658" s="5">
        <f t="shared" si="152"/>
        <v>1978.3200000000002</v>
      </c>
      <c r="S1658" s="5">
        <f t="shared" si="153"/>
        <v>1573.89</v>
      </c>
      <c r="T1658" s="6">
        <f t="shared" si="154"/>
        <v>0.43795078135434756</v>
      </c>
      <c r="U1658" s="5">
        <v>41.55</v>
      </c>
      <c r="V1658">
        <v>0</v>
      </c>
      <c r="W1658" s="5">
        <f t="shared" si="155"/>
        <v>0</v>
      </c>
      <c r="X1658" s="5">
        <v>3208.71</v>
      </c>
      <c r="Y1658" t="s">
        <v>1319</v>
      </c>
      <c r="Z1658" t="s">
        <v>3447</v>
      </c>
      <c r="AA1658" t="s">
        <v>1321</v>
      </c>
      <c r="AB1658" t="s">
        <v>1330</v>
      </c>
      <c r="AC1658" t="s">
        <v>1323</v>
      </c>
      <c r="AD1658" t="s">
        <v>62</v>
      </c>
      <c r="AE1658" s="4">
        <v>1</v>
      </c>
      <c r="AF1658">
        <v>1</v>
      </c>
    </row>
    <row r="1659" spans="1:32" ht="15" customHeight="1" x14ac:dyDescent="0.25">
      <c r="A1659">
        <v>1658</v>
      </c>
      <c r="B1659" t="s">
        <v>3446</v>
      </c>
      <c r="C1659">
        <v>20240925</v>
      </c>
      <c r="D1659">
        <v>20241001</v>
      </c>
      <c r="E1659">
        <v>128</v>
      </c>
      <c r="F1659">
        <v>27</v>
      </c>
      <c r="G1659">
        <v>2</v>
      </c>
      <c r="H1659">
        <v>2</v>
      </c>
      <c r="I1659">
        <v>6</v>
      </c>
      <c r="J1659">
        <v>5</v>
      </c>
      <c r="K1659" t="s">
        <v>1325</v>
      </c>
      <c r="L1659">
        <v>3</v>
      </c>
      <c r="M1659" s="5">
        <v>897.78</v>
      </c>
      <c r="N1659" s="6">
        <v>0.15939999999999999</v>
      </c>
      <c r="O1659" s="5">
        <f t="shared" si="150"/>
        <v>754.67386799999997</v>
      </c>
      <c r="P1659" s="5">
        <f t="shared" si="151"/>
        <v>2264.021604</v>
      </c>
      <c r="Q1659" s="5">
        <v>436.48</v>
      </c>
      <c r="R1659" s="5">
        <f t="shared" si="152"/>
        <v>1309.44</v>
      </c>
      <c r="S1659" s="5">
        <f t="shared" si="153"/>
        <v>914.07160399999998</v>
      </c>
      <c r="T1659" s="6">
        <f t="shared" si="154"/>
        <v>0.40373802192746211</v>
      </c>
      <c r="U1659" s="5">
        <v>40.51</v>
      </c>
      <c r="V1659">
        <v>0</v>
      </c>
      <c r="W1659" s="5">
        <f t="shared" si="155"/>
        <v>0</v>
      </c>
      <c r="X1659" s="5">
        <v>2021.45</v>
      </c>
      <c r="Y1659" t="s">
        <v>1319</v>
      </c>
      <c r="Z1659" t="s">
        <v>3447</v>
      </c>
      <c r="AA1659" t="s">
        <v>1321</v>
      </c>
      <c r="AB1659" t="s">
        <v>1330</v>
      </c>
      <c r="AC1659" t="s">
        <v>1323</v>
      </c>
      <c r="AD1659" t="s">
        <v>62</v>
      </c>
      <c r="AE1659" s="4">
        <v>1</v>
      </c>
      <c r="AF1659">
        <v>1</v>
      </c>
    </row>
    <row r="1660" spans="1:32" ht="15" customHeight="1" x14ac:dyDescent="0.25">
      <c r="A1660">
        <v>1659</v>
      </c>
      <c r="B1660" t="s">
        <v>3446</v>
      </c>
      <c r="C1660">
        <v>20240925</v>
      </c>
      <c r="D1660">
        <v>20241001</v>
      </c>
      <c r="E1660">
        <v>128</v>
      </c>
      <c r="F1660">
        <v>11</v>
      </c>
      <c r="G1660">
        <v>2</v>
      </c>
      <c r="H1660">
        <v>2</v>
      </c>
      <c r="I1660">
        <v>6</v>
      </c>
      <c r="J1660">
        <v>1</v>
      </c>
      <c r="K1660" t="s">
        <v>1325</v>
      </c>
      <c r="L1660">
        <v>30</v>
      </c>
      <c r="M1660" s="5">
        <v>124.21</v>
      </c>
      <c r="N1660" s="6">
        <v>0</v>
      </c>
      <c r="O1660" s="5">
        <f t="shared" si="150"/>
        <v>124.21</v>
      </c>
      <c r="P1660" s="5">
        <f t="shared" si="151"/>
        <v>3726.2999999999997</v>
      </c>
      <c r="Q1660" s="5">
        <v>21.77</v>
      </c>
      <c r="R1660" s="5">
        <f t="shared" si="152"/>
        <v>653.1</v>
      </c>
      <c r="S1660" s="5">
        <f t="shared" si="153"/>
        <v>3073.2</v>
      </c>
      <c r="T1660" s="6">
        <f t="shared" si="154"/>
        <v>0.82473230818774657</v>
      </c>
      <c r="U1660" s="5">
        <v>0</v>
      </c>
      <c r="V1660">
        <v>0</v>
      </c>
      <c r="W1660" s="5">
        <f t="shared" si="155"/>
        <v>0</v>
      </c>
      <c r="X1660" s="5">
        <v>3327.05</v>
      </c>
      <c r="Y1660" t="s">
        <v>1319</v>
      </c>
      <c r="Z1660" t="s">
        <v>3447</v>
      </c>
      <c r="AA1660" t="s">
        <v>1321</v>
      </c>
      <c r="AB1660" t="s">
        <v>1330</v>
      </c>
      <c r="AC1660" t="s">
        <v>1323</v>
      </c>
      <c r="AD1660" t="s">
        <v>62</v>
      </c>
      <c r="AE1660" s="4">
        <v>1</v>
      </c>
      <c r="AF1660">
        <v>1</v>
      </c>
    </row>
    <row r="1661" spans="1:32" ht="15" customHeight="1" x14ac:dyDescent="0.25">
      <c r="A1661">
        <v>1660</v>
      </c>
      <c r="B1661" t="s">
        <v>3446</v>
      </c>
      <c r="C1661">
        <v>20240925</v>
      </c>
      <c r="D1661">
        <v>20241001</v>
      </c>
      <c r="E1661">
        <v>128</v>
      </c>
      <c r="F1661">
        <v>16</v>
      </c>
      <c r="G1661">
        <v>2</v>
      </c>
      <c r="H1661">
        <v>2</v>
      </c>
      <c r="I1661">
        <v>6</v>
      </c>
      <c r="J1661">
        <v>1</v>
      </c>
      <c r="K1661" t="s">
        <v>1325</v>
      </c>
      <c r="L1661">
        <v>1</v>
      </c>
      <c r="M1661" s="5">
        <v>129.79</v>
      </c>
      <c r="N1661" s="6">
        <v>0</v>
      </c>
      <c r="O1661" s="5">
        <f t="shared" si="150"/>
        <v>129.79</v>
      </c>
      <c r="P1661" s="5">
        <f t="shared" si="151"/>
        <v>129.79</v>
      </c>
      <c r="Q1661" s="5">
        <v>25.77</v>
      </c>
      <c r="R1661" s="5">
        <f t="shared" si="152"/>
        <v>25.77</v>
      </c>
      <c r="S1661" s="5">
        <f t="shared" si="153"/>
        <v>104.02</v>
      </c>
      <c r="T1661" s="6">
        <f t="shared" si="154"/>
        <v>0.80144849372062565</v>
      </c>
      <c r="U1661" s="5">
        <v>0</v>
      </c>
      <c r="V1661">
        <v>0</v>
      </c>
      <c r="W1661" s="5">
        <f t="shared" si="155"/>
        <v>0</v>
      </c>
      <c r="X1661" s="5">
        <v>115.88</v>
      </c>
      <c r="Y1661" t="s">
        <v>1319</v>
      </c>
      <c r="Z1661" t="s">
        <v>3447</v>
      </c>
      <c r="AA1661" t="s">
        <v>1321</v>
      </c>
      <c r="AB1661" t="s">
        <v>1330</v>
      </c>
      <c r="AC1661" t="s">
        <v>1323</v>
      </c>
      <c r="AD1661" t="s">
        <v>62</v>
      </c>
      <c r="AE1661" s="4">
        <v>1</v>
      </c>
      <c r="AF1661">
        <v>1</v>
      </c>
    </row>
    <row r="1662" spans="1:32" ht="15" customHeight="1" x14ac:dyDescent="0.25">
      <c r="A1662">
        <v>1661</v>
      </c>
      <c r="B1662" t="s">
        <v>3448</v>
      </c>
      <c r="C1662">
        <v>20230119</v>
      </c>
      <c r="D1662">
        <v>20230124</v>
      </c>
      <c r="E1662">
        <v>70</v>
      </c>
      <c r="F1662">
        <v>2</v>
      </c>
      <c r="G1662">
        <v>14</v>
      </c>
      <c r="H1662">
        <v>3</v>
      </c>
      <c r="I1662">
        <v>3</v>
      </c>
      <c r="J1662">
        <v>1</v>
      </c>
      <c r="K1662" t="s">
        <v>1325</v>
      </c>
      <c r="L1662">
        <v>6</v>
      </c>
      <c r="M1662" s="5">
        <v>251.67</v>
      </c>
      <c r="N1662" s="6">
        <v>0</v>
      </c>
      <c r="O1662" s="5">
        <f t="shared" si="150"/>
        <v>251.67</v>
      </c>
      <c r="P1662" s="5">
        <f t="shared" si="151"/>
        <v>1510.02</v>
      </c>
      <c r="Q1662" s="5">
        <v>142.49</v>
      </c>
      <c r="R1662" s="5">
        <f t="shared" si="152"/>
        <v>854.94</v>
      </c>
      <c r="S1662" s="5">
        <f t="shared" si="153"/>
        <v>635.7299999999999</v>
      </c>
      <c r="T1662" s="6">
        <f t="shared" si="154"/>
        <v>0.42100766877259899</v>
      </c>
      <c r="U1662" s="5">
        <v>19.350000000000001</v>
      </c>
      <c r="V1662">
        <v>0</v>
      </c>
      <c r="W1662" s="5">
        <f t="shared" si="155"/>
        <v>0</v>
      </c>
      <c r="X1662" s="5">
        <v>1606.4</v>
      </c>
      <c r="Y1662" t="s">
        <v>1319</v>
      </c>
      <c r="Z1662" t="s">
        <v>3449</v>
      </c>
      <c r="AA1662" t="s">
        <v>1321</v>
      </c>
      <c r="AB1662" t="s">
        <v>1322</v>
      </c>
      <c r="AC1662" t="s">
        <v>1323</v>
      </c>
      <c r="AD1662" t="s">
        <v>79</v>
      </c>
      <c r="AE1662" s="4">
        <v>0.74</v>
      </c>
      <c r="AF1662">
        <v>1</v>
      </c>
    </row>
    <row r="1663" spans="1:32" ht="15" customHeight="1" x14ac:dyDescent="0.25">
      <c r="A1663">
        <v>1662</v>
      </c>
      <c r="B1663" t="s">
        <v>3450</v>
      </c>
      <c r="C1663">
        <v>20230502</v>
      </c>
      <c r="D1663">
        <v>20230506</v>
      </c>
      <c r="E1663">
        <v>44</v>
      </c>
      <c r="F1663">
        <v>17</v>
      </c>
      <c r="G1663">
        <v>15</v>
      </c>
      <c r="H1663">
        <v>4</v>
      </c>
      <c r="I1663">
        <v>1</v>
      </c>
      <c r="J1663">
        <v>1</v>
      </c>
      <c r="K1663" t="s">
        <v>1325</v>
      </c>
      <c r="L1663">
        <v>3</v>
      </c>
      <c r="M1663" s="5">
        <v>24.92</v>
      </c>
      <c r="N1663" s="6">
        <v>0</v>
      </c>
      <c r="O1663" s="5">
        <f t="shared" si="150"/>
        <v>24.92</v>
      </c>
      <c r="P1663" s="5">
        <f t="shared" si="151"/>
        <v>74.760000000000005</v>
      </c>
      <c r="Q1663" s="5">
        <v>5.52</v>
      </c>
      <c r="R1663" s="5">
        <f t="shared" si="152"/>
        <v>16.559999999999999</v>
      </c>
      <c r="S1663" s="5">
        <f t="shared" si="153"/>
        <v>58.2</v>
      </c>
      <c r="T1663" s="6">
        <f t="shared" si="154"/>
        <v>0.7784911717495987</v>
      </c>
      <c r="U1663" s="5">
        <v>0</v>
      </c>
      <c r="V1663">
        <v>0</v>
      </c>
      <c r="W1663" s="5">
        <f t="shared" si="155"/>
        <v>0</v>
      </c>
      <c r="X1663" s="5">
        <v>75.52</v>
      </c>
      <c r="Y1663" t="s">
        <v>1319</v>
      </c>
      <c r="Z1663" t="s">
        <v>3451</v>
      </c>
      <c r="AA1663" t="s">
        <v>1321</v>
      </c>
      <c r="AB1663" t="s">
        <v>1327</v>
      </c>
      <c r="AC1663" t="s">
        <v>1323</v>
      </c>
      <c r="AD1663" t="s">
        <v>79</v>
      </c>
      <c r="AE1663" s="4">
        <v>0.74</v>
      </c>
      <c r="AF1663">
        <v>1</v>
      </c>
    </row>
    <row r="1664" spans="1:32" ht="15" customHeight="1" x14ac:dyDescent="0.25">
      <c r="A1664">
        <v>1663</v>
      </c>
      <c r="B1664" t="s">
        <v>3452</v>
      </c>
      <c r="C1664">
        <v>20250908</v>
      </c>
      <c r="D1664">
        <v>20250911</v>
      </c>
      <c r="E1664">
        <v>368</v>
      </c>
      <c r="F1664">
        <v>25</v>
      </c>
      <c r="G1664">
        <v>28</v>
      </c>
      <c r="H1664">
        <v>17</v>
      </c>
      <c r="I1664">
        <v>4</v>
      </c>
      <c r="J1664">
        <v>1</v>
      </c>
      <c r="K1664" t="s">
        <v>1325</v>
      </c>
      <c r="L1664">
        <v>5</v>
      </c>
      <c r="M1664" s="5">
        <v>11555.82</v>
      </c>
      <c r="N1664" s="6">
        <v>0</v>
      </c>
      <c r="O1664" s="5">
        <f t="shared" si="150"/>
        <v>11555.82</v>
      </c>
      <c r="P1664" s="5">
        <f t="shared" si="151"/>
        <v>57779.1</v>
      </c>
      <c r="Q1664" s="5">
        <v>7133.28</v>
      </c>
      <c r="R1664" s="5">
        <f t="shared" si="152"/>
        <v>35666.400000000001</v>
      </c>
      <c r="S1664" s="5">
        <f t="shared" si="153"/>
        <v>22071.499999999996</v>
      </c>
      <c r="T1664" s="6">
        <f t="shared" si="154"/>
        <v>0.38199798889217723</v>
      </c>
      <c r="U1664" s="5">
        <v>41.2</v>
      </c>
      <c r="V1664">
        <v>0</v>
      </c>
      <c r="W1664" s="5">
        <f t="shared" si="155"/>
        <v>0</v>
      </c>
      <c r="X1664" s="5">
        <v>56646.18</v>
      </c>
      <c r="Y1664" t="s">
        <v>1319</v>
      </c>
      <c r="Z1664" t="s">
        <v>3453</v>
      </c>
      <c r="AA1664" t="s">
        <v>1321</v>
      </c>
      <c r="AB1664" t="s">
        <v>1322</v>
      </c>
      <c r="AC1664" t="s">
        <v>1323</v>
      </c>
      <c r="AD1664" t="s">
        <v>91</v>
      </c>
      <c r="AE1664" s="4">
        <v>1.0900000000000001</v>
      </c>
      <c r="AF1664">
        <v>1</v>
      </c>
    </row>
    <row r="1665" spans="1:32" ht="15" customHeight="1" x14ac:dyDescent="0.25">
      <c r="A1665">
        <v>1664</v>
      </c>
      <c r="B1665" t="s">
        <v>3454</v>
      </c>
      <c r="C1665">
        <v>20251107</v>
      </c>
      <c r="D1665">
        <v>20251109</v>
      </c>
      <c r="E1665">
        <v>70</v>
      </c>
      <c r="F1665">
        <v>19</v>
      </c>
      <c r="G1665">
        <v>17</v>
      </c>
      <c r="H1665">
        <v>6</v>
      </c>
      <c r="I1665">
        <v>4</v>
      </c>
      <c r="J1665">
        <v>1</v>
      </c>
      <c r="K1665" t="s">
        <v>1318</v>
      </c>
      <c r="L1665">
        <v>10</v>
      </c>
      <c r="M1665" s="5">
        <v>248.42</v>
      </c>
      <c r="N1665" s="6">
        <v>0</v>
      </c>
      <c r="O1665" s="5">
        <f t="shared" si="150"/>
        <v>248.42</v>
      </c>
      <c r="P1665" s="5">
        <f t="shared" si="151"/>
        <v>2484.1999999999998</v>
      </c>
      <c r="Q1665" s="5">
        <v>36.39</v>
      </c>
      <c r="R1665" s="5">
        <f t="shared" si="152"/>
        <v>254.73000000000002</v>
      </c>
      <c r="S1665" s="5">
        <f t="shared" si="153"/>
        <v>1484.2099999999998</v>
      </c>
      <c r="T1665" s="6">
        <f t="shared" si="154"/>
        <v>0.8535142098059737</v>
      </c>
      <c r="U1665" s="5">
        <v>0</v>
      </c>
      <c r="V1665">
        <v>3</v>
      </c>
      <c r="W1665" s="5">
        <f t="shared" si="155"/>
        <v>745.26</v>
      </c>
      <c r="X1665" s="5">
        <v>2258.36</v>
      </c>
      <c r="Y1665" t="s">
        <v>1319</v>
      </c>
      <c r="Z1665" t="s">
        <v>3455</v>
      </c>
      <c r="AA1665" t="s">
        <v>1333</v>
      </c>
      <c r="AB1665" t="s">
        <v>1327</v>
      </c>
      <c r="AC1665" t="s">
        <v>1323</v>
      </c>
      <c r="AD1665" t="s">
        <v>79</v>
      </c>
      <c r="AE1665" s="4">
        <v>0.74</v>
      </c>
      <c r="AF1665">
        <v>1</v>
      </c>
    </row>
    <row r="1666" spans="1:32" ht="15" customHeight="1" x14ac:dyDescent="0.25">
      <c r="A1666">
        <v>1665</v>
      </c>
      <c r="B1666" t="s">
        <v>3454</v>
      </c>
      <c r="C1666">
        <v>20251107</v>
      </c>
      <c r="D1666">
        <v>20251109</v>
      </c>
      <c r="E1666">
        <v>70</v>
      </c>
      <c r="F1666">
        <v>14</v>
      </c>
      <c r="G1666">
        <v>17</v>
      </c>
      <c r="H1666">
        <v>6</v>
      </c>
      <c r="I1666">
        <v>4</v>
      </c>
      <c r="J1666">
        <v>1</v>
      </c>
      <c r="K1666" t="s">
        <v>1318</v>
      </c>
      <c r="L1666">
        <v>30</v>
      </c>
      <c r="M1666" s="5">
        <v>80.239999999999995</v>
      </c>
      <c r="N1666" s="6">
        <v>0</v>
      </c>
      <c r="O1666" s="5">
        <f t="shared" ref="O1666:O1729" si="156">M1666*(1-N1666)</f>
        <v>80.239999999999995</v>
      </c>
      <c r="P1666" s="5">
        <f t="shared" ref="P1666:P1729" si="157">L1666*O1666</f>
        <v>2407.1999999999998</v>
      </c>
      <c r="Q1666" s="5">
        <v>20.6</v>
      </c>
      <c r="R1666" s="5">
        <f t="shared" ref="R1666:R1729" si="158">MAX(L1666-V1666,0)*Q1666</f>
        <v>597.40000000000009</v>
      </c>
      <c r="S1666" s="5">
        <f t="shared" ref="S1666:S1729" si="159">P1666-W1666-R1666-U1666</f>
        <v>1729.56</v>
      </c>
      <c r="T1666" s="6">
        <f t="shared" ref="T1666:T1729" si="160">IFERROR(S1666/(P1666-W1666),0)</f>
        <v>0.74327018943170486</v>
      </c>
      <c r="U1666" s="5">
        <v>0</v>
      </c>
      <c r="V1666">
        <v>1</v>
      </c>
      <c r="W1666" s="5">
        <f t="shared" ref="W1666:W1729" si="161">V1666*O1666</f>
        <v>80.239999999999995</v>
      </c>
      <c r="X1666" s="5">
        <v>2188.36</v>
      </c>
      <c r="Y1666" t="s">
        <v>1319</v>
      </c>
      <c r="Z1666" t="s">
        <v>3455</v>
      </c>
      <c r="AA1666" t="s">
        <v>1333</v>
      </c>
      <c r="AB1666" t="s">
        <v>1327</v>
      </c>
      <c r="AC1666" t="s">
        <v>1323</v>
      </c>
      <c r="AD1666" t="s">
        <v>79</v>
      </c>
      <c r="AE1666" s="4">
        <v>0.74</v>
      </c>
      <c r="AF1666">
        <v>1</v>
      </c>
    </row>
    <row r="1667" spans="1:32" ht="15" customHeight="1" x14ac:dyDescent="0.25">
      <c r="A1667">
        <v>1666</v>
      </c>
      <c r="B1667" t="s">
        <v>3456</v>
      </c>
      <c r="C1667">
        <v>20230320</v>
      </c>
      <c r="D1667">
        <v>20230321</v>
      </c>
      <c r="E1667">
        <v>801</v>
      </c>
      <c r="F1667">
        <v>1</v>
      </c>
      <c r="G1667">
        <v>43</v>
      </c>
      <c r="H1667">
        <v>31</v>
      </c>
      <c r="I1667">
        <v>6</v>
      </c>
      <c r="J1667">
        <v>1</v>
      </c>
      <c r="K1667" t="s">
        <v>1325</v>
      </c>
      <c r="L1667">
        <v>1</v>
      </c>
      <c r="M1667" s="5">
        <v>1218.3399999999999</v>
      </c>
      <c r="N1667" s="6">
        <v>0</v>
      </c>
      <c r="O1667" s="5">
        <f t="shared" si="156"/>
        <v>1218.3399999999999</v>
      </c>
      <c r="P1667" s="5">
        <f t="shared" si="157"/>
        <v>1218.3399999999999</v>
      </c>
      <c r="Q1667" s="5">
        <v>667.99</v>
      </c>
      <c r="R1667" s="5">
        <f t="shared" si="158"/>
        <v>667.99</v>
      </c>
      <c r="S1667" s="5">
        <f t="shared" si="159"/>
        <v>537.38999999999987</v>
      </c>
      <c r="T1667" s="6">
        <f t="shared" si="160"/>
        <v>0.44108376971945429</v>
      </c>
      <c r="U1667" s="5">
        <v>12.96</v>
      </c>
      <c r="V1667">
        <v>0</v>
      </c>
      <c r="W1667" s="5">
        <f t="shared" si="161"/>
        <v>0</v>
      </c>
      <c r="X1667" s="5">
        <v>1256.02</v>
      </c>
      <c r="Y1667" t="s">
        <v>1319</v>
      </c>
      <c r="Z1667" t="s">
        <v>3457</v>
      </c>
      <c r="AA1667" t="s">
        <v>1321</v>
      </c>
      <c r="AB1667" t="s">
        <v>1322</v>
      </c>
      <c r="AC1667" t="s">
        <v>1323</v>
      </c>
      <c r="AD1667" t="s">
        <v>136</v>
      </c>
      <c r="AE1667" s="4">
        <v>1.2E-2</v>
      </c>
      <c r="AF1667">
        <v>1</v>
      </c>
    </row>
    <row r="1668" spans="1:32" ht="15" customHeight="1" x14ac:dyDescent="0.25">
      <c r="A1668">
        <v>1667</v>
      </c>
      <c r="B1668" t="s">
        <v>3458</v>
      </c>
      <c r="C1668">
        <v>20230812</v>
      </c>
      <c r="D1668">
        <v>20230812</v>
      </c>
      <c r="E1668">
        <v>61</v>
      </c>
      <c r="F1668">
        <v>22</v>
      </c>
      <c r="G1668">
        <v>13</v>
      </c>
      <c r="H1668">
        <v>8</v>
      </c>
      <c r="I1668">
        <v>2</v>
      </c>
      <c r="J1668">
        <v>1</v>
      </c>
      <c r="K1668" t="s">
        <v>1325</v>
      </c>
      <c r="L1668">
        <v>5</v>
      </c>
      <c r="M1668" s="5">
        <v>3371.71</v>
      </c>
      <c r="N1668" s="6">
        <v>0</v>
      </c>
      <c r="O1668" s="5">
        <f t="shared" si="156"/>
        <v>3371.71</v>
      </c>
      <c r="P1668" s="5">
        <f t="shared" si="157"/>
        <v>16858.55</v>
      </c>
      <c r="Q1668" s="5">
        <v>1780.19</v>
      </c>
      <c r="R1668" s="5">
        <f t="shared" si="158"/>
        <v>8900.9500000000007</v>
      </c>
      <c r="S1668" s="5">
        <f t="shared" si="159"/>
        <v>7903.9999999999982</v>
      </c>
      <c r="T1668" s="6">
        <f t="shared" si="160"/>
        <v>0.46884221952659028</v>
      </c>
      <c r="U1668" s="5">
        <v>53.6</v>
      </c>
      <c r="V1668">
        <v>0</v>
      </c>
      <c r="W1668" s="5">
        <f t="shared" si="161"/>
        <v>0</v>
      </c>
      <c r="X1668" s="5">
        <v>16367.52</v>
      </c>
      <c r="Y1668" t="s">
        <v>1319</v>
      </c>
      <c r="Z1668" t="s">
        <v>3459</v>
      </c>
      <c r="AA1668" t="s">
        <v>1321</v>
      </c>
      <c r="AB1668" t="s">
        <v>1344</v>
      </c>
      <c r="AC1668" t="s">
        <v>1323</v>
      </c>
      <c r="AD1668" t="s">
        <v>79</v>
      </c>
      <c r="AE1668" s="4">
        <v>0.74</v>
      </c>
      <c r="AF1668">
        <v>1</v>
      </c>
    </row>
    <row r="1669" spans="1:32" ht="15" customHeight="1" x14ac:dyDescent="0.25">
      <c r="A1669">
        <v>1668</v>
      </c>
      <c r="B1669" t="s">
        <v>3460</v>
      </c>
      <c r="C1669">
        <v>20251126</v>
      </c>
      <c r="D1669">
        <v>20251202</v>
      </c>
      <c r="E1669">
        <v>851</v>
      </c>
      <c r="F1669">
        <v>2</v>
      </c>
      <c r="G1669">
        <v>34</v>
      </c>
      <c r="H1669">
        <v>34</v>
      </c>
      <c r="I1669">
        <v>4</v>
      </c>
      <c r="J1669">
        <v>4</v>
      </c>
      <c r="K1669" t="s">
        <v>1325</v>
      </c>
      <c r="L1669">
        <v>2</v>
      </c>
      <c r="M1669" s="5">
        <v>255.54</v>
      </c>
      <c r="N1669" s="6">
        <v>0.104</v>
      </c>
      <c r="O1669" s="5">
        <f t="shared" si="156"/>
        <v>228.96384</v>
      </c>
      <c r="P1669" s="5">
        <f t="shared" si="157"/>
        <v>457.92768000000001</v>
      </c>
      <c r="Q1669" s="5">
        <v>138.63</v>
      </c>
      <c r="R1669" s="5">
        <f t="shared" si="158"/>
        <v>277.26</v>
      </c>
      <c r="S1669" s="5">
        <f t="shared" si="159"/>
        <v>165.52768000000003</v>
      </c>
      <c r="T1669" s="6">
        <f t="shared" si="160"/>
        <v>0.36147122619886185</v>
      </c>
      <c r="U1669" s="5">
        <v>15.14</v>
      </c>
      <c r="V1669">
        <v>0</v>
      </c>
      <c r="W1669" s="5">
        <f t="shared" si="161"/>
        <v>0</v>
      </c>
      <c r="X1669" s="5">
        <v>416.3</v>
      </c>
      <c r="Y1669" t="s">
        <v>1278</v>
      </c>
      <c r="Z1669" t="s">
        <v>3461</v>
      </c>
      <c r="AA1669" t="s">
        <v>1321</v>
      </c>
      <c r="AB1669" t="s">
        <v>1322</v>
      </c>
      <c r="AC1669" t="s">
        <v>1323</v>
      </c>
      <c r="AD1669" t="s">
        <v>121</v>
      </c>
      <c r="AE1669" s="4">
        <v>0.66</v>
      </c>
      <c r="AF1669">
        <v>3</v>
      </c>
    </row>
    <row r="1670" spans="1:32" ht="15" customHeight="1" x14ac:dyDescent="0.25">
      <c r="A1670">
        <v>1669</v>
      </c>
      <c r="B1670" t="s">
        <v>3462</v>
      </c>
      <c r="C1670">
        <v>20250810</v>
      </c>
      <c r="D1670">
        <v>20250817</v>
      </c>
      <c r="E1670">
        <v>180</v>
      </c>
      <c r="F1670">
        <v>25</v>
      </c>
      <c r="G1670">
        <v>9</v>
      </c>
      <c r="H1670">
        <v>9</v>
      </c>
      <c r="I1670">
        <v>6</v>
      </c>
      <c r="J1670">
        <v>1</v>
      </c>
      <c r="K1670" t="s">
        <v>1325</v>
      </c>
      <c r="L1670">
        <v>2</v>
      </c>
      <c r="M1670" s="5">
        <v>12464.46</v>
      </c>
      <c r="N1670" s="6">
        <v>0</v>
      </c>
      <c r="O1670" s="5">
        <f t="shared" si="156"/>
        <v>12464.46</v>
      </c>
      <c r="P1670" s="5">
        <f t="shared" si="157"/>
        <v>24928.92</v>
      </c>
      <c r="Q1670" s="5">
        <v>7260.32</v>
      </c>
      <c r="R1670" s="5">
        <f t="shared" si="158"/>
        <v>14520.64</v>
      </c>
      <c r="S1670" s="5">
        <f t="shared" si="159"/>
        <v>10392.199999999999</v>
      </c>
      <c r="T1670" s="6">
        <f t="shared" si="160"/>
        <v>0.41687325403587477</v>
      </c>
      <c r="U1670" s="5">
        <v>16.079999999999998</v>
      </c>
      <c r="V1670">
        <v>0</v>
      </c>
      <c r="W1670" s="5">
        <f t="shared" si="161"/>
        <v>0</v>
      </c>
      <c r="X1670" s="5">
        <v>23741.83</v>
      </c>
      <c r="Y1670" t="s">
        <v>1319</v>
      </c>
      <c r="Z1670" t="s">
        <v>3463</v>
      </c>
      <c r="AA1670" t="s">
        <v>1321</v>
      </c>
      <c r="AB1670" t="s">
        <v>1330</v>
      </c>
      <c r="AC1670" t="s">
        <v>1323</v>
      </c>
      <c r="AD1670" t="s">
        <v>62</v>
      </c>
      <c r="AE1670" s="4">
        <v>1</v>
      </c>
      <c r="AF1670">
        <v>1</v>
      </c>
    </row>
    <row r="1671" spans="1:32" ht="15" customHeight="1" x14ac:dyDescent="0.25">
      <c r="A1671">
        <v>1670</v>
      </c>
      <c r="B1671" t="s">
        <v>3464</v>
      </c>
      <c r="C1671">
        <v>20250421</v>
      </c>
      <c r="D1671">
        <v>20250426</v>
      </c>
      <c r="E1671">
        <v>75</v>
      </c>
      <c r="F1671">
        <v>12</v>
      </c>
      <c r="G1671">
        <v>11</v>
      </c>
      <c r="H1671">
        <v>11</v>
      </c>
      <c r="I1671">
        <v>2</v>
      </c>
      <c r="J1671">
        <v>1</v>
      </c>
      <c r="K1671" t="s">
        <v>1325</v>
      </c>
      <c r="L1671">
        <v>16</v>
      </c>
      <c r="M1671" s="5">
        <v>50.01</v>
      </c>
      <c r="N1671" s="6">
        <v>0</v>
      </c>
      <c r="O1671" s="5">
        <f t="shared" si="156"/>
        <v>50.01</v>
      </c>
      <c r="P1671" s="5">
        <f t="shared" si="157"/>
        <v>800.16</v>
      </c>
      <c r="Q1671" s="5">
        <v>13.62</v>
      </c>
      <c r="R1671" s="5">
        <f t="shared" si="158"/>
        <v>217.92</v>
      </c>
      <c r="S1671" s="5">
        <f t="shared" si="159"/>
        <v>582.24</v>
      </c>
      <c r="T1671" s="6">
        <f t="shared" si="160"/>
        <v>0.72765446910617881</v>
      </c>
      <c r="U1671" s="5">
        <v>0</v>
      </c>
      <c r="V1671">
        <v>0</v>
      </c>
      <c r="W1671" s="5">
        <f t="shared" si="161"/>
        <v>0</v>
      </c>
      <c r="X1671" s="5">
        <v>889.07</v>
      </c>
      <c r="Y1671" t="s">
        <v>1319</v>
      </c>
      <c r="Z1671" t="s">
        <v>3465</v>
      </c>
      <c r="AA1671" t="s">
        <v>1333</v>
      </c>
      <c r="AB1671" t="s">
        <v>1330</v>
      </c>
      <c r="AC1671" t="s">
        <v>1323</v>
      </c>
      <c r="AD1671" t="s">
        <v>62</v>
      </c>
      <c r="AE1671" s="4">
        <v>1</v>
      </c>
      <c r="AF1671">
        <v>1</v>
      </c>
    </row>
    <row r="1672" spans="1:32" ht="15" customHeight="1" x14ac:dyDescent="0.25">
      <c r="A1672">
        <v>1671</v>
      </c>
      <c r="B1672" t="s">
        <v>3466</v>
      </c>
      <c r="C1672">
        <v>20230428</v>
      </c>
      <c r="D1672">
        <v>20230502</v>
      </c>
      <c r="E1672">
        <v>47</v>
      </c>
      <c r="F1672">
        <v>14</v>
      </c>
      <c r="G1672">
        <v>1</v>
      </c>
      <c r="H1672">
        <v>12</v>
      </c>
      <c r="I1672">
        <v>6</v>
      </c>
      <c r="J1672">
        <v>3</v>
      </c>
      <c r="K1672" t="s">
        <v>1325</v>
      </c>
      <c r="L1672">
        <v>2</v>
      </c>
      <c r="M1672" s="5">
        <v>77.48</v>
      </c>
      <c r="N1672" s="6">
        <v>0.1205</v>
      </c>
      <c r="O1672" s="5">
        <f t="shared" si="156"/>
        <v>68.143659999999997</v>
      </c>
      <c r="P1672" s="5">
        <f t="shared" si="157"/>
        <v>136.28731999999999</v>
      </c>
      <c r="Q1672" s="5">
        <v>20.149999999999999</v>
      </c>
      <c r="R1672" s="5">
        <f t="shared" si="158"/>
        <v>40.299999999999997</v>
      </c>
      <c r="S1672" s="5">
        <f t="shared" si="159"/>
        <v>95.987319999999997</v>
      </c>
      <c r="T1672" s="6">
        <f t="shared" si="160"/>
        <v>0.70430117783517943</v>
      </c>
      <c r="U1672" s="5">
        <v>0</v>
      </c>
      <c r="V1672">
        <v>0</v>
      </c>
      <c r="W1672" s="5">
        <f t="shared" si="161"/>
        <v>0</v>
      </c>
      <c r="X1672" s="5">
        <v>131.05000000000001</v>
      </c>
      <c r="Y1672" t="s">
        <v>1319</v>
      </c>
      <c r="Z1672" t="s">
        <v>3467</v>
      </c>
      <c r="AA1672" t="s">
        <v>1321</v>
      </c>
      <c r="AB1672" t="s">
        <v>1327</v>
      </c>
      <c r="AC1672" t="s">
        <v>1360</v>
      </c>
      <c r="AD1672" t="s">
        <v>62</v>
      </c>
      <c r="AE1672" s="4">
        <v>1</v>
      </c>
      <c r="AF1672">
        <v>1</v>
      </c>
    </row>
    <row r="1673" spans="1:32" ht="15" customHeight="1" x14ac:dyDescent="0.25">
      <c r="A1673">
        <v>1672</v>
      </c>
      <c r="B1673" t="s">
        <v>3466</v>
      </c>
      <c r="C1673">
        <v>20230428</v>
      </c>
      <c r="D1673">
        <v>20230502</v>
      </c>
      <c r="E1673">
        <v>47</v>
      </c>
      <c r="F1673">
        <v>18</v>
      </c>
      <c r="G1673">
        <v>1</v>
      </c>
      <c r="H1673">
        <v>12</v>
      </c>
      <c r="I1673">
        <v>6</v>
      </c>
      <c r="J1673">
        <v>1</v>
      </c>
      <c r="K1673" t="s">
        <v>1325</v>
      </c>
      <c r="L1673">
        <v>25</v>
      </c>
      <c r="M1673" s="5">
        <v>239.17</v>
      </c>
      <c r="N1673" s="6">
        <v>0</v>
      </c>
      <c r="O1673" s="5">
        <f t="shared" si="156"/>
        <v>239.17</v>
      </c>
      <c r="P1673" s="5">
        <f t="shared" si="157"/>
        <v>5979.25</v>
      </c>
      <c r="Q1673" s="5">
        <v>67.959999999999994</v>
      </c>
      <c r="R1673" s="5">
        <f t="shared" si="158"/>
        <v>1698.9999999999998</v>
      </c>
      <c r="S1673" s="5">
        <f t="shared" si="159"/>
        <v>4280.25</v>
      </c>
      <c r="T1673" s="6">
        <f t="shared" si="160"/>
        <v>0.71585065016515448</v>
      </c>
      <c r="U1673" s="5">
        <v>0</v>
      </c>
      <c r="V1673">
        <v>0</v>
      </c>
      <c r="W1673" s="5">
        <f t="shared" si="161"/>
        <v>0</v>
      </c>
      <c r="X1673" s="5">
        <v>5749.28</v>
      </c>
      <c r="Y1673" t="s">
        <v>1319</v>
      </c>
      <c r="Z1673" t="s">
        <v>3467</v>
      </c>
      <c r="AA1673" t="s">
        <v>1321</v>
      </c>
      <c r="AB1673" t="s">
        <v>1327</v>
      </c>
      <c r="AC1673" t="s">
        <v>1360</v>
      </c>
      <c r="AD1673" t="s">
        <v>62</v>
      </c>
      <c r="AE1673" s="4">
        <v>1</v>
      </c>
      <c r="AF1673">
        <v>1</v>
      </c>
    </row>
    <row r="1674" spans="1:32" ht="15" customHeight="1" x14ac:dyDescent="0.25">
      <c r="A1674">
        <v>1673</v>
      </c>
      <c r="B1674" t="s">
        <v>3468</v>
      </c>
      <c r="C1674">
        <v>20240617</v>
      </c>
      <c r="D1674">
        <v>20240620</v>
      </c>
      <c r="E1674">
        <v>784</v>
      </c>
      <c r="F1674">
        <v>23</v>
      </c>
      <c r="G1674">
        <v>41</v>
      </c>
      <c r="H1674">
        <v>25</v>
      </c>
      <c r="I1674">
        <v>5</v>
      </c>
      <c r="J1674">
        <v>2</v>
      </c>
      <c r="K1674" t="s">
        <v>1325</v>
      </c>
      <c r="L1674">
        <v>1</v>
      </c>
      <c r="M1674" s="5">
        <v>1752.31</v>
      </c>
      <c r="N1674" s="6">
        <v>7.2300000000000003E-2</v>
      </c>
      <c r="O1674" s="5">
        <f t="shared" si="156"/>
        <v>1625.6179869999999</v>
      </c>
      <c r="P1674" s="5">
        <f t="shared" si="157"/>
        <v>1625.6179869999999</v>
      </c>
      <c r="Q1674" s="5">
        <v>858.54</v>
      </c>
      <c r="R1674" s="5">
        <f t="shared" si="158"/>
        <v>858.54</v>
      </c>
      <c r="S1674" s="5">
        <f t="shared" si="159"/>
        <v>753.00798699999984</v>
      </c>
      <c r="T1674" s="6">
        <f t="shared" si="160"/>
        <v>0.46321337055924194</v>
      </c>
      <c r="U1674" s="5">
        <v>14.07</v>
      </c>
      <c r="V1674">
        <v>0</v>
      </c>
      <c r="W1674" s="5">
        <f t="shared" si="161"/>
        <v>0</v>
      </c>
      <c r="X1674" s="5">
        <v>1578.27</v>
      </c>
      <c r="Y1674" t="s">
        <v>1319</v>
      </c>
      <c r="Z1674" t="s">
        <v>3469</v>
      </c>
      <c r="AA1674" t="s">
        <v>1321</v>
      </c>
      <c r="AB1674" t="s">
        <v>1330</v>
      </c>
      <c r="AC1674" t="s">
        <v>1323</v>
      </c>
      <c r="AD1674" t="s">
        <v>136</v>
      </c>
      <c r="AE1674" s="4">
        <v>1.2E-2</v>
      </c>
      <c r="AF1674">
        <v>1</v>
      </c>
    </row>
    <row r="1675" spans="1:32" ht="15" customHeight="1" x14ac:dyDescent="0.25">
      <c r="A1675">
        <v>1674</v>
      </c>
      <c r="B1675" t="s">
        <v>3468</v>
      </c>
      <c r="C1675">
        <v>20240617</v>
      </c>
      <c r="D1675">
        <v>20240620</v>
      </c>
      <c r="E1675">
        <v>784</v>
      </c>
      <c r="F1675">
        <v>7</v>
      </c>
      <c r="G1675">
        <v>41</v>
      </c>
      <c r="H1675">
        <v>25</v>
      </c>
      <c r="I1675">
        <v>5</v>
      </c>
      <c r="J1675">
        <v>1</v>
      </c>
      <c r="K1675" t="s">
        <v>1325</v>
      </c>
      <c r="L1675">
        <v>1</v>
      </c>
      <c r="M1675" s="5">
        <v>814.81</v>
      </c>
      <c r="N1675" s="6">
        <v>0</v>
      </c>
      <c r="O1675" s="5">
        <f t="shared" si="156"/>
        <v>814.81</v>
      </c>
      <c r="P1675" s="5">
        <f t="shared" si="157"/>
        <v>814.81</v>
      </c>
      <c r="Q1675" s="5">
        <v>452.07</v>
      </c>
      <c r="R1675" s="5">
        <f t="shared" si="158"/>
        <v>452.07</v>
      </c>
      <c r="S1675" s="5">
        <f t="shared" si="159"/>
        <v>355.96999999999997</v>
      </c>
      <c r="T1675" s="6">
        <f t="shared" si="160"/>
        <v>0.43687485426050243</v>
      </c>
      <c r="U1675" s="5">
        <v>6.77</v>
      </c>
      <c r="V1675">
        <v>0</v>
      </c>
      <c r="W1675" s="5">
        <f t="shared" si="161"/>
        <v>0</v>
      </c>
      <c r="X1675" s="5">
        <v>791.08</v>
      </c>
      <c r="Y1675" t="s">
        <v>1319</v>
      </c>
      <c r="Z1675" t="s">
        <v>3469</v>
      </c>
      <c r="AA1675" t="s">
        <v>1321</v>
      </c>
      <c r="AB1675" t="s">
        <v>1330</v>
      </c>
      <c r="AC1675" t="s">
        <v>1323</v>
      </c>
      <c r="AD1675" t="s">
        <v>136</v>
      </c>
      <c r="AE1675" s="4">
        <v>1.2E-2</v>
      </c>
      <c r="AF1675">
        <v>1</v>
      </c>
    </row>
    <row r="1676" spans="1:32" ht="15" customHeight="1" x14ac:dyDescent="0.25">
      <c r="A1676">
        <v>1675</v>
      </c>
      <c r="B1676" t="s">
        <v>3470</v>
      </c>
      <c r="C1676">
        <v>20230721</v>
      </c>
      <c r="D1676">
        <v>20230723</v>
      </c>
      <c r="E1676">
        <v>553</v>
      </c>
      <c r="F1676">
        <v>16</v>
      </c>
      <c r="G1676">
        <v>28</v>
      </c>
      <c r="H1676">
        <v>14</v>
      </c>
      <c r="I1676">
        <v>5</v>
      </c>
      <c r="J1676">
        <v>1</v>
      </c>
      <c r="K1676" t="s">
        <v>1354</v>
      </c>
      <c r="L1676">
        <v>0</v>
      </c>
      <c r="M1676" s="5">
        <v>133.88999999999999</v>
      </c>
      <c r="N1676" s="6">
        <v>0</v>
      </c>
      <c r="O1676" s="5">
        <f t="shared" si="156"/>
        <v>133.88999999999999</v>
      </c>
      <c r="P1676" s="5">
        <f t="shared" si="157"/>
        <v>0</v>
      </c>
      <c r="Q1676" s="5">
        <v>25.79</v>
      </c>
      <c r="R1676" s="5">
        <f t="shared" si="158"/>
        <v>0</v>
      </c>
      <c r="S1676" s="5">
        <f t="shared" si="159"/>
        <v>0</v>
      </c>
      <c r="T1676" s="6">
        <f t="shared" si="160"/>
        <v>0</v>
      </c>
      <c r="U1676" s="5">
        <v>0</v>
      </c>
      <c r="V1676">
        <v>0</v>
      </c>
      <c r="W1676" s="5">
        <f t="shared" si="161"/>
        <v>0</v>
      </c>
      <c r="X1676" s="5">
        <v>0</v>
      </c>
      <c r="Y1676" t="s">
        <v>1319</v>
      </c>
      <c r="Z1676" t="s">
        <v>3471</v>
      </c>
      <c r="AA1676" t="s">
        <v>1321</v>
      </c>
      <c r="AB1676" t="s">
        <v>1344</v>
      </c>
      <c r="AC1676" t="s">
        <v>1360</v>
      </c>
      <c r="AD1676" t="s">
        <v>91</v>
      </c>
      <c r="AE1676" s="4">
        <v>1.0900000000000001</v>
      </c>
      <c r="AF1676">
        <v>1</v>
      </c>
    </row>
    <row r="1677" spans="1:32" ht="15" customHeight="1" x14ac:dyDescent="0.25">
      <c r="A1677">
        <v>1676</v>
      </c>
      <c r="B1677" t="s">
        <v>3472</v>
      </c>
      <c r="C1677">
        <v>20231126</v>
      </c>
      <c r="D1677">
        <v>20231127</v>
      </c>
      <c r="E1677">
        <v>257</v>
      </c>
      <c r="F1677">
        <v>24</v>
      </c>
      <c r="G1677">
        <v>4</v>
      </c>
      <c r="H1677">
        <v>3</v>
      </c>
      <c r="I1677">
        <v>2</v>
      </c>
      <c r="J1677">
        <v>1</v>
      </c>
      <c r="K1677" t="s">
        <v>1325</v>
      </c>
      <c r="L1677">
        <v>4</v>
      </c>
      <c r="M1677" s="5">
        <v>871.49</v>
      </c>
      <c r="N1677" s="6">
        <v>0</v>
      </c>
      <c r="O1677" s="5">
        <f t="shared" si="156"/>
        <v>871.49</v>
      </c>
      <c r="P1677" s="5">
        <f t="shared" si="157"/>
        <v>3485.96</v>
      </c>
      <c r="Q1677" s="5">
        <v>570.45000000000005</v>
      </c>
      <c r="R1677" s="5">
        <f t="shared" si="158"/>
        <v>2281.8000000000002</v>
      </c>
      <c r="S1677" s="5">
        <f t="shared" si="159"/>
        <v>1196.1299999999999</v>
      </c>
      <c r="T1677" s="6">
        <f t="shared" si="160"/>
        <v>0.34312786147861707</v>
      </c>
      <c r="U1677" s="5">
        <v>8.0299999999999994</v>
      </c>
      <c r="V1677">
        <v>0</v>
      </c>
      <c r="W1677" s="5">
        <f t="shared" si="161"/>
        <v>0</v>
      </c>
      <c r="X1677" s="5">
        <v>3227.74</v>
      </c>
      <c r="Y1677" t="s">
        <v>1319</v>
      </c>
      <c r="Z1677" t="s">
        <v>3473</v>
      </c>
      <c r="AA1677" t="s">
        <v>1321</v>
      </c>
      <c r="AB1677" t="s">
        <v>1330</v>
      </c>
      <c r="AC1677" t="s">
        <v>1323</v>
      </c>
      <c r="AD1677" t="s">
        <v>62</v>
      </c>
      <c r="AE1677" s="4">
        <v>1</v>
      </c>
      <c r="AF1677">
        <v>1</v>
      </c>
    </row>
    <row r="1678" spans="1:32" ht="15" customHeight="1" x14ac:dyDescent="0.25">
      <c r="A1678">
        <v>1677</v>
      </c>
      <c r="B1678" t="s">
        <v>3474</v>
      </c>
      <c r="C1678">
        <v>20240108</v>
      </c>
      <c r="D1678">
        <v>20240108</v>
      </c>
      <c r="E1678">
        <v>628</v>
      </c>
      <c r="F1678">
        <v>1</v>
      </c>
      <c r="G1678">
        <v>37</v>
      </c>
      <c r="H1678">
        <v>28</v>
      </c>
      <c r="I1678">
        <v>5</v>
      </c>
      <c r="J1678">
        <v>1</v>
      </c>
      <c r="K1678" t="s">
        <v>1325</v>
      </c>
      <c r="L1678">
        <v>3</v>
      </c>
      <c r="M1678" s="5">
        <v>1163.27</v>
      </c>
      <c r="N1678" s="6">
        <v>0</v>
      </c>
      <c r="O1678" s="5">
        <f t="shared" si="156"/>
        <v>1163.27</v>
      </c>
      <c r="P1678" s="5">
        <f t="shared" si="157"/>
        <v>3489.81</v>
      </c>
      <c r="Q1678" s="5">
        <v>665.13</v>
      </c>
      <c r="R1678" s="5">
        <f t="shared" si="158"/>
        <v>1995.3899999999999</v>
      </c>
      <c r="S1678" s="5">
        <f t="shared" si="159"/>
        <v>1470.79</v>
      </c>
      <c r="T1678" s="6">
        <f t="shared" si="160"/>
        <v>0.42145274384565351</v>
      </c>
      <c r="U1678" s="5">
        <v>23.63</v>
      </c>
      <c r="V1678">
        <v>0</v>
      </c>
      <c r="W1678" s="5">
        <f t="shared" si="161"/>
        <v>0</v>
      </c>
      <c r="X1678" s="5">
        <v>3635.22</v>
      </c>
      <c r="Y1678" t="s">
        <v>1319</v>
      </c>
      <c r="Z1678" t="s">
        <v>3475</v>
      </c>
      <c r="AA1678" t="s">
        <v>1321</v>
      </c>
      <c r="AB1678" t="s">
        <v>1330</v>
      </c>
      <c r="AC1678" t="s">
        <v>1323</v>
      </c>
      <c r="AD1678" t="s">
        <v>127</v>
      </c>
      <c r="AE1678" s="4">
        <v>6.7999999999999996E-3</v>
      </c>
      <c r="AF1678">
        <v>1</v>
      </c>
    </row>
    <row r="1679" spans="1:32" ht="15" customHeight="1" x14ac:dyDescent="0.25">
      <c r="A1679">
        <v>1678</v>
      </c>
      <c r="B1679" t="s">
        <v>3474</v>
      </c>
      <c r="C1679">
        <v>20240108</v>
      </c>
      <c r="D1679">
        <v>20240108</v>
      </c>
      <c r="E1679">
        <v>628</v>
      </c>
      <c r="F1679">
        <v>4</v>
      </c>
      <c r="G1679">
        <v>37</v>
      </c>
      <c r="H1679">
        <v>28</v>
      </c>
      <c r="I1679">
        <v>5</v>
      </c>
      <c r="J1679">
        <v>1</v>
      </c>
      <c r="K1679" t="s">
        <v>1325</v>
      </c>
      <c r="L1679">
        <v>27</v>
      </c>
      <c r="M1679" s="5">
        <v>787.95</v>
      </c>
      <c r="N1679" s="6">
        <v>0</v>
      </c>
      <c r="O1679" s="5">
        <f t="shared" si="156"/>
        <v>787.95</v>
      </c>
      <c r="P1679" s="5">
        <f t="shared" si="157"/>
        <v>21274.65</v>
      </c>
      <c r="Q1679" s="5">
        <v>416.42</v>
      </c>
      <c r="R1679" s="5">
        <f t="shared" si="158"/>
        <v>11243.34</v>
      </c>
      <c r="S1679" s="5">
        <f t="shared" si="159"/>
        <v>9837.3300000000017</v>
      </c>
      <c r="T1679" s="6">
        <f t="shared" si="160"/>
        <v>0.46239679618701135</v>
      </c>
      <c r="U1679" s="5">
        <v>193.98</v>
      </c>
      <c r="V1679">
        <v>0</v>
      </c>
      <c r="W1679" s="5">
        <f t="shared" si="161"/>
        <v>0</v>
      </c>
      <c r="X1679" s="5">
        <v>22161.09</v>
      </c>
      <c r="Y1679" t="s">
        <v>1319</v>
      </c>
      <c r="Z1679" t="s">
        <v>3475</v>
      </c>
      <c r="AA1679" t="s">
        <v>1321</v>
      </c>
      <c r="AB1679" t="s">
        <v>1330</v>
      </c>
      <c r="AC1679" t="s">
        <v>1323</v>
      </c>
      <c r="AD1679" t="s">
        <v>127</v>
      </c>
      <c r="AE1679" s="4">
        <v>6.7999999999999996E-3</v>
      </c>
      <c r="AF1679">
        <v>1</v>
      </c>
    </row>
    <row r="1680" spans="1:32" ht="15" customHeight="1" x14ac:dyDescent="0.25">
      <c r="A1680">
        <v>1679</v>
      </c>
      <c r="B1680" t="s">
        <v>3476</v>
      </c>
      <c r="C1680">
        <v>20240613</v>
      </c>
      <c r="D1680">
        <v>20240620</v>
      </c>
      <c r="E1680">
        <v>677</v>
      </c>
      <c r="F1680">
        <v>7</v>
      </c>
      <c r="G1680">
        <v>41</v>
      </c>
      <c r="H1680">
        <v>29</v>
      </c>
      <c r="I1680">
        <v>5</v>
      </c>
      <c r="J1680">
        <v>1</v>
      </c>
      <c r="K1680" t="s">
        <v>1354</v>
      </c>
      <c r="L1680">
        <v>0</v>
      </c>
      <c r="M1680" s="5">
        <v>827.17</v>
      </c>
      <c r="N1680" s="6">
        <v>0</v>
      </c>
      <c r="O1680" s="5">
        <f t="shared" si="156"/>
        <v>827.17</v>
      </c>
      <c r="P1680" s="5">
        <f t="shared" si="157"/>
        <v>0</v>
      </c>
      <c r="Q1680" s="5">
        <v>437.57</v>
      </c>
      <c r="R1680" s="5">
        <f t="shared" si="158"/>
        <v>0</v>
      </c>
      <c r="S1680" s="5">
        <f t="shared" si="159"/>
        <v>-5</v>
      </c>
      <c r="T1680" s="6">
        <f t="shared" si="160"/>
        <v>0</v>
      </c>
      <c r="U1680" s="5">
        <v>5</v>
      </c>
      <c r="V1680">
        <v>0</v>
      </c>
      <c r="W1680" s="5">
        <f t="shared" si="161"/>
        <v>0</v>
      </c>
      <c r="X1680" s="5">
        <v>0</v>
      </c>
      <c r="Y1680" t="s">
        <v>1289</v>
      </c>
      <c r="Z1680" t="s">
        <v>3477</v>
      </c>
      <c r="AA1680" t="s">
        <v>1321</v>
      </c>
      <c r="AB1680" t="s">
        <v>1344</v>
      </c>
      <c r="AC1680" t="s">
        <v>1323</v>
      </c>
      <c r="AD1680" t="s">
        <v>136</v>
      </c>
      <c r="AE1680" s="4">
        <v>1.2E-2</v>
      </c>
      <c r="AF1680">
        <v>6</v>
      </c>
    </row>
    <row r="1681" spans="1:32" ht="15" customHeight="1" x14ac:dyDescent="0.25">
      <c r="A1681">
        <v>1680</v>
      </c>
      <c r="B1681" t="s">
        <v>3478</v>
      </c>
      <c r="C1681">
        <v>20240426</v>
      </c>
      <c r="D1681">
        <v>20240502</v>
      </c>
      <c r="E1681">
        <v>141</v>
      </c>
      <c r="F1681">
        <v>4</v>
      </c>
      <c r="G1681">
        <v>7</v>
      </c>
      <c r="H1681">
        <v>6</v>
      </c>
      <c r="I1681">
        <v>5</v>
      </c>
      <c r="J1681">
        <v>1</v>
      </c>
      <c r="K1681" t="s">
        <v>1325</v>
      </c>
      <c r="L1681">
        <v>1</v>
      </c>
      <c r="M1681" s="5">
        <v>783.17</v>
      </c>
      <c r="N1681" s="6">
        <v>0</v>
      </c>
      <c r="O1681" s="5">
        <f t="shared" si="156"/>
        <v>783.17</v>
      </c>
      <c r="P1681" s="5">
        <f t="shared" si="157"/>
        <v>783.17</v>
      </c>
      <c r="Q1681" s="5">
        <v>445.39</v>
      </c>
      <c r="R1681" s="5">
        <f t="shared" si="158"/>
        <v>445.39</v>
      </c>
      <c r="S1681" s="5">
        <f t="shared" si="159"/>
        <v>323.53999999999996</v>
      </c>
      <c r="T1681" s="6">
        <f t="shared" si="160"/>
        <v>0.41311592629952626</v>
      </c>
      <c r="U1681" s="5">
        <v>14.24</v>
      </c>
      <c r="V1681">
        <v>0</v>
      </c>
      <c r="W1681" s="5">
        <f t="shared" si="161"/>
        <v>0</v>
      </c>
      <c r="X1681" s="5">
        <v>807.39</v>
      </c>
      <c r="Y1681" t="s">
        <v>1319</v>
      </c>
      <c r="Z1681" t="s">
        <v>3479</v>
      </c>
      <c r="AA1681" t="s">
        <v>1321</v>
      </c>
      <c r="AB1681" t="s">
        <v>1330</v>
      </c>
      <c r="AC1681" t="s">
        <v>1323</v>
      </c>
      <c r="AD1681" t="s">
        <v>62</v>
      </c>
      <c r="AE1681" s="4">
        <v>1</v>
      </c>
      <c r="AF1681">
        <v>1</v>
      </c>
    </row>
    <row r="1682" spans="1:32" ht="15" customHeight="1" x14ac:dyDescent="0.25">
      <c r="A1682">
        <v>1681</v>
      </c>
      <c r="B1682" t="s">
        <v>3480</v>
      </c>
      <c r="C1682">
        <v>20250320</v>
      </c>
      <c r="D1682">
        <v>20250325</v>
      </c>
      <c r="E1682">
        <v>422</v>
      </c>
      <c r="F1682">
        <v>26</v>
      </c>
      <c r="G1682">
        <v>27</v>
      </c>
      <c r="H1682">
        <v>19</v>
      </c>
      <c r="I1682">
        <v>5</v>
      </c>
      <c r="J1682">
        <v>1</v>
      </c>
      <c r="K1682" t="s">
        <v>1325</v>
      </c>
      <c r="L1682">
        <v>3</v>
      </c>
      <c r="M1682" s="5">
        <v>11626.43</v>
      </c>
      <c r="N1682" s="6">
        <v>0</v>
      </c>
      <c r="O1682" s="5">
        <f t="shared" si="156"/>
        <v>11626.43</v>
      </c>
      <c r="P1682" s="5">
        <f t="shared" si="157"/>
        <v>34879.29</v>
      </c>
      <c r="Q1682" s="5">
        <v>5891.81</v>
      </c>
      <c r="R1682" s="5">
        <f t="shared" si="158"/>
        <v>17675.43</v>
      </c>
      <c r="S1682" s="5">
        <f t="shared" si="159"/>
        <v>17164.080000000002</v>
      </c>
      <c r="T1682" s="6">
        <f t="shared" si="160"/>
        <v>0.49209946647423158</v>
      </c>
      <c r="U1682" s="5">
        <v>39.78</v>
      </c>
      <c r="V1682">
        <v>0</v>
      </c>
      <c r="W1682" s="5">
        <f t="shared" si="161"/>
        <v>0</v>
      </c>
      <c r="X1682" s="5">
        <v>34533.949999999997</v>
      </c>
      <c r="Y1682" t="s">
        <v>1319</v>
      </c>
      <c r="Z1682" t="s">
        <v>3481</v>
      </c>
      <c r="AA1682" t="s">
        <v>1321</v>
      </c>
      <c r="AB1682" t="s">
        <v>1322</v>
      </c>
      <c r="AC1682" t="s">
        <v>1323</v>
      </c>
      <c r="AD1682" t="s">
        <v>91</v>
      </c>
      <c r="AE1682" s="4">
        <v>1.0900000000000001</v>
      </c>
      <c r="AF1682">
        <v>1</v>
      </c>
    </row>
    <row r="1683" spans="1:32" ht="15" customHeight="1" x14ac:dyDescent="0.25">
      <c r="A1683">
        <v>1682</v>
      </c>
      <c r="B1683" t="s">
        <v>3482</v>
      </c>
      <c r="C1683">
        <v>20240606</v>
      </c>
      <c r="D1683">
        <v>20240610</v>
      </c>
      <c r="E1683">
        <v>448</v>
      </c>
      <c r="F1683">
        <v>4</v>
      </c>
      <c r="G1683">
        <v>31</v>
      </c>
      <c r="H1683">
        <v>20</v>
      </c>
      <c r="I1683">
        <v>2</v>
      </c>
      <c r="J1683">
        <v>1</v>
      </c>
      <c r="K1683" t="s">
        <v>1325</v>
      </c>
      <c r="L1683">
        <v>5</v>
      </c>
      <c r="M1683" s="5">
        <v>806.11</v>
      </c>
      <c r="N1683" s="6">
        <v>0</v>
      </c>
      <c r="O1683" s="5">
        <f t="shared" si="156"/>
        <v>806.11</v>
      </c>
      <c r="P1683" s="5">
        <f t="shared" si="157"/>
        <v>4030.55</v>
      </c>
      <c r="Q1683" s="5">
        <v>447.15</v>
      </c>
      <c r="R1683" s="5">
        <f t="shared" si="158"/>
        <v>2235.75</v>
      </c>
      <c r="S1683" s="5">
        <f t="shared" si="159"/>
        <v>1781.8400000000001</v>
      </c>
      <c r="T1683" s="6">
        <f t="shared" si="160"/>
        <v>0.44208358660728686</v>
      </c>
      <c r="U1683" s="5">
        <v>12.96</v>
      </c>
      <c r="V1683">
        <v>0</v>
      </c>
      <c r="W1683" s="5">
        <f t="shared" si="161"/>
        <v>0</v>
      </c>
      <c r="X1683" s="5">
        <v>3913.16</v>
      </c>
      <c r="Y1683" t="s">
        <v>1319</v>
      </c>
      <c r="Z1683" t="s">
        <v>3483</v>
      </c>
      <c r="AA1683" t="s">
        <v>1321</v>
      </c>
      <c r="AB1683" t="s">
        <v>1327</v>
      </c>
      <c r="AC1683" t="s">
        <v>1323</v>
      </c>
      <c r="AD1683" t="s">
        <v>91</v>
      </c>
      <c r="AE1683" s="4">
        <v>1.0900000000000001</v>
      </c>
      <c r="AF1683">
        <v>1</v>
      </c>
    </row>
    <row r="1684" spans="1:32" ht="15" customHeight="1" x14ac:dyDescent="0.25">
      <c r="A1684">
        <v>1683</v>
      </c>
      <c r="B1684" t="s">
        <v>3484</v>
      </c>
      <c r="C1684">
        <v>20250810</v>
      </c>
      <c r="D1684">
        <v>20250813</v>
      </c>
      <c r="E1684">
        <v>532</v>
      </c>
      <c r="F1684">
        <v>9</v>
      </c>
      <c r="G1684">
        <v>18</v>
      </c>
      <c r="H1684">
        <v>21</v>
      </c>
      <c r="I1684">
        <v>6</v>
      </c>
      <c r="J1684">
        <v>1</v>
      </c>
      <c r="K1684" t="s">
        <v>1325</v>
      </c>
      <c r="L1684">
        <v>3</v>
      </c>
      <c r="M1684" s="5">
        <v>405.98</v>
      </c>
      <c r="N1684" s="6">
        <v>0</v>
      </c>
      <c r="O1684" s="5">
        <f t="shared" si="156"/>
        <v>405.98</v>
      </c>
      <c r="P1684" s="5">
        <f t="shared" si="157"/>
        <v>1217.94</v>
      </c>
      <c r="Q1684" s="5">
        <v>252.01</v>
      </c>
      <c r="R1684" s="5">
        <f t="shared" si="158"/>
        <v>756.03</v>
      </c>
      <c r="S1684" s="5">
        <f t="shared" si="159"/>
        <v>423.24000000000007</v>
      </c>
      <c r="T1684" s="6">
        <f t="shared" si="160"/>
        <v>0.3475048031922755</v>
      </c>
      <c r="U1684" s="5">
        <v>38.67</v>
      </c>
      <c r="V1684">
        <v>0</v>
      </c>
      <c r="W1684" s="5">
        <f t="shared" si="161"/>
        <v>0</v>
      </c>
      <c r="X1684" s="5">
        <v>1159.94</v>
      </c>
      <c r="Y1684" t="s">
        <v>1319</v>
      </c>
      <c r="Z1684" t="s">
        <v>3485</v>
      </c>
      <c r="AA1684" t="s">
        <v>1321</v>
      </c>
      <c r="AB1684" t="s">
        <v>1322</v>
      </c>
      <c r="AC1684" t="s">
        <v>1323</v>
      </c>
      <c r="AD1684" t="s">
        <v>91</v>
      </c>
      <c r="AE1684" s="4">
        <v>1.0900000000000001</v>
      </c>
      <c r="AF1684">
        <v>1</v>
      </c>
    </row>
    <row r="1685" spans="1:32" ht="15" customHeight="1" x14ac:dyDescent="0.25">
      <c r="A1685">
        <v>1684</v>
      </c>
      <c r="B1685" t="s">
        <v>3486</v>
      </c>
      <c r="C1685">
        <v>20231018</v>
      </c>
      <c r="D1685">
        <v>20231020</v>
      </c>
      <c r="E1685">
        <v>841</v>
      </c>
      <c r="F1685">
        <v>18</v>
      </c>
      <c r="G1685">
        <v>40</v>
      </c>
      <c r="H1685">
        <v>34</v>
      </c>
      <c r="I1685">
        <v>6</v>
      </c>
      <c r="J1685">
        <v>1</v>
      </c>
      <c r="K1685" t="s">
        <v>1325</v>
      </c>
      <c r="L1685">
        <v>5</v>
      </c>
      <c r="M1685" s="5">
        <v>256.89999999999998</v>
      </c>
      <c r="N1685" s="6">
        <v>0</v>
      </c>
      <c r="O1685" s="5">
        <f t="shared" si="156"/>
        <v>256.89999999999998</v>
      </c>
      <c r="P1685" s="5">
        <f t="shared" si="157"/>
        <v>1284.5</v>
      </c>
      <c r="Q1685" s="5">
        <v>64.64</v>
      </c>
      <c r="R1685" s="5">
        <f t="shared" si="158"/>
        <v>323.2</v>
      </c>
      <c r="S1685" s="5">
        <f t="shared" si="159"/>
        <v>961.3</v>
      </c>
      <c r="T1685" s="6">
        <f t="shared" si="160"/>
        <v>0.74838458544180608</v>
      </c>
      <c r="U1685" s="5">
        <v>0</v>
      </c>
      <c r="V1685">
        <v>0</v>
      </c>
      <c r="W1685" s="5">
        <f t="shared" si="161"/>
        <v>0</v>
      </c>
      <c r="X1685" s="5">
        <v>1223.33</v>
      </c>
      <c r="Y1685" t="s">
        <v>1319</v>
      </c>
      <c r="Z1685" t="s">
        <v>3487</v>
      </c>
      <c r="AA1685" t="s">
        <v>1321</v>
      </c>
      <c r="AB1685" t="s">
        <v>1330</v>
      </c>
      <c r="AC1685" t="s">
        <v>1323</v>
      </c>
      <c r="AD1685" t="s">
        <v>132</v>
      </c>
      <c r="AE1685" s="4">
        <v>0.74</v>
      </c>
      <c r="AF1685">
        <v>1</v>
      </c>
    </row>
    <row r="1686" spans="1:32" ht="15" customHeight="1" x14ac:dyDescent="0.25">
      <c r="A1686">
        <v>1685</v>
      </c>
      <c r="B1686" t="s">
        <v>3488</v>
      </c>
      <c r="C1686">
        <v>20241103</v>
      </c>
      <c r="D1686">
        <v>20241104</v>
      </c>
      <c r="E1686">
        <v>343</v>
      </c>
      <c r="F1686">
        <v>17</v>
      </c>
      <c r="G1686">
        <v>25</v>
      </c>
      <c r="H1686">
        <v>23</v>
      </c>
      <c r="I1686">
        <v>3</v>
      </c>
      <c r="J1686">
        <v>5</v>
      </c>
      <c r="K1686" t="s">
        <v>1325</v>
      </c>
      <c r="L1686">
        <v>55</v>
      </c>
      <c r="M1686" s="5">
        <v>24.07</v>
      </c>
      <c r="N1686" s="6">
        <v>0.1358</v>
      </c>
      <c r="O1686" s="5">
        <f t="shared" si="156"/>
        <v>20.801293999999999</v>
      </c>
      <c r="P1686" s="5">
        <f t="shared" si="157"/>
        <v>1144.0711699999999</v>
      </c>
      <c r="Q1686" s="5">
        <v>5.18</v>
      </c>
      <c r="R1686" s="5">
        <f t="shared" si="158"/>
        <v>284.89999999999998</v>
      </c>
      <c r="S1686" s="5">
        <f t="shared" si="159"/>
        <v>859.17116999999996</v>
      </c>
      <c r="T1686" s="6">
        <f t="shared" si="160"/>
        <v>0.75097703056357934</v>
      </c>
      <c r="U1686" s="5">
        <v>0</v>
      </c>
      <c r="V1686">
        <v>0</v>
      </c>
      <c r="W1686" s="5">
        <f t="shared" si="161"/>
        <v>0</v>
      </c>
      <c r="X1686" s="5">
        <v>1089.5899999999999</v>
      </c>
      <c r="Y1686" t="s">
        <v>1319</v>
      </c>
      <c r="Z1686" t="s">
        <v>3489</v>
      </c>
      <c r="AA1686" t="s">
        <v>1338</v>
      </c>
      <c r="AB1686" t="s">
        <v>1344</v>
      </c>
      <c r="AC1686" t="s">
        <v>1339</v>
      </c>
      <c r="AD1686" t="s">
        <v>99</v>
      </c>
      <c r="AE1686" s="4">
        <v>1.27</v>
      </c>
      <c r="AF1686">
        <v>1</v>
      </c>
    </row>
    <row r="1687" spans="1:32" ht="15" customHeight="1" x14ac:dyDescent="0.25">
      <c r="A1687">
        <v>1686</v>
      </c>
      <c r="B1687" t="s">
        <v>3490</v>
      </c>
      <c r="C1687">
        <v>20230407</v>
      </c>
      <c r="D1687">
        <v>20230407</v>
      </c>
      <c r="E1687">
        <v>79</v>
      </c>
      <c r="F1687">
        <v>1</v>
      </c>
      <c r="G1687">
        <v>2</v>
      </c>
      <c r="H1687">
        <v>12</v>
      </c>
      <c r="I1687">
        <v>6</v>
      </c>
      <c r="J1687">
        <v>1</v>
      </c>
      <c r="K1687" t="s">
        <v>1325</v>
      </c>
      <c r="L1687">
        <v>3</v>
      </c>
      <c r="M1687" s="5">
        <v>1215.44</v>
      </c>
      <c r="N1687" s="6">
        <v>0</v>
      </c>
      <c r="O1687" s="5">
        <f t="shared" si="156"/>
        <v>1215.44</v>
      </c>
      <c r="P1687" s="5">
        <f t="shared" si="157"/>
        <v>3646.32</v>
      </c>
      <c r="Q1687" s="5">
        <v>677.41</v>
      </c>
      <c r="R1687" s="5">
        <f t="shared" si="158"/>
        <v>2032.23</v>
      </c>
      <c r="S1687" s="5">
        <f t="shared" si="159"/>
        <v>1606.7200000000003</v>
      </c>
      <c r="T1687" s="6">
        <f t="shared" si="160"/>
        <v>0.44064152350863339</v>
      </c>
      <c r="U1687" s="5">
        <v>7.37</v>
      </c>
      <c r="V1687">
        <v>0</v>
      </c>
      <c r="W1687" s="5">
        <f t="shared" si="161"/>
        <v>0</v>
      </c>
      <c r="X1687" s="5">
        <v>3506.08</v>
      </c>
      <c r="Y1687" t="s">
        <v>1319</v>
      </c>
      <c r="Z1687" t="s">
        <v>3491</v>
      </c>
      <c r="AA1687" t="s">
        <v>1321</v>
      </c>
      <c r="AB1687" t="s">
        <v>1330</v>
      </c>
      <c r="AC1687" t="s">
        <v>1323</v>
      </c>
      <c r="AD1687" t="s">
        <v>62</v>
      </c>
      <c r="AE1687" s="4">
        <v>1</v>
      </c>
      <c r="AF1687">
        <v>1</v>
      </c>
    </row>
    <row r="1688" spans="1:32" ht="15" customHeight="1" x14ac:dyDescent="0.25">
      <c r="A1688">
        <v>1687</v>
      </c>
      <c r="B1688" t="s">
        <v>3490</v>
      </c>
      <c r="C1688">
        <v>20230407</v>
      </c>
      <c r="D1688">
        <v>20230407</v>
      </c>
      <c r="E1688">
        <v>79</v>
      </c>
      <c r="F1688">
        <v>19</v>
      </c>
      <c r="G1688">
        <v>2</v>
      </c>
      <c r="H1688">
        <v>12</v>
      </c>
      <c r="I1688">
        <v>6</v>
      </c>
      <c r="J1688">
        <v>1</v>
      </c>
      <c r="K1688" t="s">
        <v>1325</v>
      </c>
      <c r="L1688">
        <v>6</v>
      </c>
      <c r="M1688" s="5">
        <v>256.12</v>
      </c>
      <c r="N1688" s="6">
        <v>0</v>
      </c>
      <c r="O1688" s="5">
        <f t="shared" si="156"/>
        <v>256.12</v>
      </c>
      <c r="P1688" s="5">
        <f t="shared" si="157"/>
        <v>1536.72</v>
      </c>
      <c r="Q1688" s="5">
        <v>36.6</v>
      </c>
      <c r="R1688" s="5">
        <f t="shared" si="158"/>
        <v>219.60000000000002</v>
      </c>
      <c r="S1688" s="5">
        <f t="shared" si="159"/>
        <v>1317.12</v>
      </c>
      <c r="T1688" s="6">
        <f t="shared" si="160"/>
        <v>0.85709823520224881</v>
      </c>
      <c r="U1688" s="5">
        <v>0</v>
      </c>
      <c r="V1688">
        <v>0</v>
      </c>
      <c r="W1688" s="5">
        <f t="shared" si="161"/>
        <v>0</v>
      </c>
      <c r="X1688" s="5">
        <v>1477.62</v>
      </c>
      <c r="Y1688" t="s">
        <v>1319</v>
      </c>
      <c r="Z1688" t="s">
        <v>3491</v>
      </c>
      <c r="AA1688" t="s">
        <v>1321</v>
      </c>
      <c r="AB1688" t="s">
        <v>1330</v>
      </c>
      <c r="AC1688" t="s">
        <v>1323</v>
      </c>
      <c r="AD1688" t="s">
        <v>62</v>
      </c>
      <c r="AE1688" s="4">
        <v>1</v>
      </c>
      <c r="AF1688">
        <v>1</v>
      </c>
    </row>
    <row r="1689" spans="1:32" ht="15" customHeight="1" x14ac:dyDescent="0.25">
      <c r="A1689">
        <v>1688</v>
      </c>
      <c r="B1689" t="s">
        <v>3492</v>
      </c>
      <c r="C1689">
        <v>20251116</v>
      </c>
      <c r="D1689">
        <v>20251123</v>
      </c>
      <c r="E1689">
        <v>72</v>
      </c>
      <c r="F1689">
        <v>3</v>
      </c>
      <c r="G1689">
        <v>12</v>
      </c>
      <c r="H1689">
        <v>1</v>
      </c>
      <c r="I1689">
        <v>3</v>
      </c>
      <c r="J1689">
        <v>5</v>
      </c>
      <c r="K1689" t="s">
        <v>1325</v>
      </c>
      <c r="L1689">
        <v>2</v>
      </c>
      <c r="M1689" s="5">
        <v>1252.79</v>
      </c>
      <c r="N1689" s="6">
        <v>0.16259999999999999</v>
      </c>
      <c r="O1689" s="5">
        <f t="shared" si="156"/>
        <v>1049.086346</v>
      </c>
      <c r="P1689" s="5">
        <f t="shared" si="157"/>
        <v>2098.1726920000001</v>
      </c>
      <c r="Q1689" s="5">
        <v>677.36</v>
      </c>
      <c r="R1689" s="5">
        <f t="shared" si="158"/>
        <v>1354.72</v>
      </c>
      <c r="S1689" s="5">
        <f t="shared" si="159"/>
        <v>736.24269200000003</v>
      </c>
      <c r="T1689" s="6">
        <f t="shared" si="160"/>
        <v>0.35089709002846942</v>
      </c>
      <c r="U1689" s="5">
        <v>7.21</v>
      </c>
      <c r="V1689">
        <v>0</v>
      </c>
      <c r="W1689" s="5">
        <f t="shared" si="161"/>
        <v>0</v>
      </c>
      <c r="X1689" s="5">
        <v>1907.43</v>
      </c>
      <c r="Y1689" t="s">
        <v>1319</v>
      </c>
      <c r="Z1689" t="s">
        <v>3493</v>
      </c>
      <c r="AA1689" t="s">
        <v>1321</v>
      </c>
      <c r="AB1689" t="s">
        <v>1344</v>
      </c>
      <c r="AC1689" t="s">
        <v>1323</v>
      </c>
      <c r="AD1689" t="s">
        <v>79</v>
      </c>
      <c r="AE1689" s="4">
        <v>0.74</v>
      </c>
      <c r="AF1689">
        <v>1</v>
      </c>
    </row>
    <row r="1690" spans="1:32" ht="15" customHeight="1" x14ac:dyDescent="0.25">
      <c r="A1690">
        <v>1689</v>
      </c>
      <c r="B1690" t="s">
        <v>3494</v>
      </c>
      <c r="C1690">
        <v>20230608</v>
      </c>
      <c r="D1690">
        <v>20230614</v>
      </c>
      <c r="E1690">
        <v>648</v>
      </c>
      <c r="F1690">
        <v>3</v>
      </c>
      <c r="G1690">
        <v>42</v>
      </c>
      <c r="H1690">
        <v>26</v>
      </c>
      <c r="I1690">
        <v>1</v>
      </c>
      <c r="J1690">
        <v>1</v>
      </c>
      <c r="K1690" t="s">
        <v>1325</v>
      </c>
      <c r="L1690">
        <v>8</v>
      </c>
      <c r="M1690" s="5">
        <v>1249.04</v>
      </c>
      <c r="N1690" s="6">
        <v>0</v>
      </c>
      <c r="O1690" s="5">
        <f t="shared" si="156"/>
        <v>1249.04</v>
      </c>
      <c r="P1690" s="5">
        <f t="shared" si="157"/>
        <v>9992.32</v>
      </c>
      <c r="Q1690" s="5">
        <v>626.30999999999995</v>
      </c>
      <c r="R1690" s="5">
        <f t="shared" si="158"/>
        <v>5010.4799999999996</v>
      </c>
      <c r="S1690" s="5">
        <f t="shared" si="159"/>
        <v>4872.67</v>
      </c>
      <c r="T1690" s="6">
        <f t="shared" si="160"/>
        <v>0.48764150867866524</v>
      </c>
      <c r="U1690" s="5">
        <v>109.17</v>
      </c>
      <c r="V1690">
        <v>0</v>
      </c>
      <c r="W1690" s="5">
        <f t="shared" si="161"/>
        <v>0</v>
      </c>
      <c r="X1690" s="5">
        <v>9893.39</v>
      </c>
      <c r="Y1690" t="s">
        <v>1319</v>
      </c>
      <c r="Z1690" t="s">
        <v>3495</v>
      </c>
      <c r="AA1690" t="s">
        <v>1321</v>
      </c>
      <c r="AB1690" t="s">
        <v>1330</v>
      </c>
      <c r="AC1690" t="s">
        <v>1323</v>
      </c>
      <c r="AD1690" t="s">
        <v>136</v>
      </c>
      <c r="AE1690" s="4">
        <v>1.2E-2</v>
      </c>
      <c r="AF1690">
        <v>1</v>
      </c>
    </row>
    <row r="1691" spans="1:32" ht="15" customHeight="1" x14ac:dyDescent="0.25">
      <c r="A1691">
        <v>1690</v>
      </c>
      <c r="B1691" t="s">
        <v>3496</v>
      </c>
      <c r="C1691">
        <v>20231117</v>
      </c>
      <c r="D1691">
        <v>20231122</v>
      </c>
      <c r="E1691">
        <v>123</v>
      </c>
      <c r="F1691">
        <v>6</v>
      </c>
      <c r="G1691">
        <v>5</v>
      </c>
      <c r="H1691">
        <v>3</v>
      </c>
      <c r="I1691">
        <v>3</v>
      </c>
      <c r="J1691">
        <v>5</v>
      </c>
      <c r="K1691" t="s">
        <v>1325</v>
      </c>
      <c r="L1691">
        <v>5</v>
      </c>
      <c r="M1691" s="5">
        <v>135.41</v>
      </c>
      <c r="N1691" s="6">
        <v>0.13700000000000001</v>
      </c>
      <c r="O1691" s="5">
        <f t="shared" si="156"/>
        <v>116.85883</v>
      </c>
      <c r="P1691" s="5">
        <f t="shared" si="157"/>
        <v>584.29414999999995</v>
      </c>
      <c r="Q1691" s="5">
        <v>76.73</v>
      </c>
      <c r="R1691" s="5">
        <f t="shared" si="158"/>
        <v>383.65000000000003</v>
      </c>
      <c r="S1691" s="5">
        <f t="shared" si="159"/>
        <v>128.29414999999992</v>
      </c>
      <c r="T1691" s="6">
        <f t="shared" si="160"/>
        <v>0.21957116976098415</v>
      </c>
      <c r="U1691" s="5">
        <v>72.349999999999994</v>
      </c>
      <c r="V1691">
        <v>0</v>
      </c>
      <c r="W1691" s="5">
        <f t="shared" si="161"/>
        <v>0</v>
      </c>
      <c r="X1691" s="5">
        <v>541.01</v>
      </c>
      <c r="Y1691" t="s">
        <v>1319</v>
      </c>
      <c r="Z1691" t="s">
        <v>3497</v>
      </c>
      <c r="AA1691" t="s">
        <v>1321</v>
      </c>
      <c r="AB1691" t="s">
        <v>1330</v>
      </c>
      <c r="AC1691" t="s">
        <v>1323</v>
      </c>
      <c r="AD1691" t="s">
        <v>62</v>
      </c>
      <c r="AE1691" s="4">
        <v>1</v>
      </c>
      <c r="AF1691">
        <v>1</v>
      </c>
    </row>
    <row r="1692" spans="1:32" ht="15" customHeight="1" x14ac:dyDescent="0.25">
      <c r="A1692">
        <v>1691</v>
      </c>
      <c r="B1692" t="s">
        <v>3498</v>
      </c>
      <c r="C1692">
        <v>20250914</v>
      </c>
      <c r="D1692">
        <v>20250918</v>
      </c>
      <c r="E1692">
        <v>302</v>
      </c>
      <c r="F1692">
        <v>9</v>
      </c>
      <c r="G1692">
        <v>30</v>
      </c>
      <c r="H1692">
        <v>16</v>
      </c>
      <c r="I1692">
        <v>6</v>
      </c>
      <c r="J1692">
        <v>1</v>
      </c>
      <c r="K1692" t="s">
        <v>1325</v>
      </c>
      <c r="L1692">
        <v>8</v>
      </c>
      <c r="M1692" s="5">
        <v>399.34</v>
      </c>
      <c r="N1692" s="6">
        <v>0</v>
      </c>
      <c r="O1692" s="5">
        <f t="shared" si="156"/>
        <v>399.34</v>
      </c>
      <c r="P1692" s="5">
        <f t="shared" si="157"/>
        <v>3194.72</v>
      </c>
      <c r="Q1692" s="5">
        <v>245.37</v>
      </c>
      <c r="R1692" s="5">
        <f t="shared" si="158"/>
        <v>1962.96</v>
      </c>
      <c r="S1692" s="5">
        <f t="shared" si="159"/>
        <v>1140.7099999999998</v>
      </c>
      <c r="T1692" s="6">
        <f t="shared" si="160"/>
        <v>0.3570610256923924</v>
      </c>
      <c r="U1692" s="5">
        <v>91.05</v>
      </c>
      <c r="V1692">
        <v>0</v>
      </c>
      <c r="W1692" s="5">
        <f t="shared" si="161"/>
        <v>0</v>
      </c>
      <c r="X1692" s="5">
        <v>3132.08</v>
      </c>
      <c r="Y1692" t="s">
        <v>1319</v>
      </c>
      <c r="Z1692" t="s">
        <v>3499</v>
      </c>
      <c r="AA1692" t="s">
        <v>1321</v>
      </c>
      <c r="AB1692" t="s">
        <v>1330</v>
      </c>
      <c r="AC1692" t="s">
        <v>1323</v>
      </c>
      <c r="AD1692" t="s">
        <v>91</v>
      </c>
      <c r="AE1692" s="4">
        <v>1.0900000000000001</v>
      </c>
      <c r="AF1692">
        <v>1</v>
      </c>
    </row>
    <row r="1693" spans="1:32" ht="15" customHeight="1" x14ac:dyDescent="0.25">
      <c r="A1693">
        <v>1692</v>
      </c>
      <c r="B1693" t="s">
        <v>3498</v>
      </c>
      <c r="C1693">
        <v>20250914</v>
      </c>
      <c r="D1693">
        <v>20250918</v>
      </c>
      <c r="E1693">
        <v>302</v>
      </c>
      <c r="F1693">
        <v>6</v>
      </c>
      <c r="G1693">
        <v>30</v>
      </c>
      <c r="H1693">
        <v>16</v>
      </c>
      <c r="I1693">
        <v>6</v>
      </c>
      <c r="J1693">
        <v>1</v>
      </c>
      <c r="K1693" t="s">
        <v>1325</v>
      </c>
      <c r="L1693">
        <v>1</v>
      </c>
      <c r="M1693" s="5">
        <v>126.02</v>
      </c>
      <c r="N1693" s="6">
        <v>0</v>
      </c>
      <c r="O1693" s="5">
        <f t="shared" si="156"/>
        <v>126.02</v>
      </c>
      <c r="P1693" s="5">
        <f t="shared" si="157"/>
        <v>126.02</v>
      </c>
      <c r="Q1693" s="5">
        <v>83.11</v>
      </c>
      <c r="R1693" s="5">
        <f t="shared" si="158"/>
        <v>83.11</v>
      </c>
      <c r="S1693" s="5">
        <f t="shared" si="159"/>
        <v>32.119999999999997</v>
      </c>
      <c r="T1693" s="6">
        <f t="shared" si="160"/>
        <v>0.25488017774956356</v>
      </c>
      <c r="U1693" s="5">
        <v>10.79</v>
      </c>
      <c r="V1693">
        <v>0</v>
      </c>
      <c r="W1693" s="5">
        <f t="shared" si="161"/>
        <v>0</v>
      </c>
      <c r="X1693" s="5">
        <v>123.55</v>
      </c>
      <c r="Y1693" t="s">
        <v>1319</v>
      </c>
      <c r="Z1693" t="s">
        <v>3499</v>
      </c>
      <c r="AA1693" t="s">
        <v>1321</v>
      </c>
      <c r="AB1693" t="s">
        <v>1330</v>
      </c>
      <c r="AC1693" t="s">
        <v>1323</v>
      </c>
      <c r="AD1693" t="s">
        <v>91</v>
      </c>
      <c r="AE1693" s="4">
        <v>1.0900000000000001</v>
      </c>
      <c r="AF1693">
        <v>1</v>
      </c>
    </row>
    <row r="1694" spans="1:32" ht="15" customHeight="1" x14ac:dyDescent="0.25">
      <c r="A1694">
        <v>1693</v>
      </c>
      <c r="B1694" t="s">
        <v>3500</v>
      </c>
      <c r="C1694">
        <v>20251213</v>
      </c>
      <c r="D1694">
        <v>20251216</v>
      </c>
      <c r="E1694">
        <v>269</v>
      </c>
      <c r="F1694">
        <v>12</v>
      </c>
      <c r="G1694">
        <v>16</v>
      </c>
      <c r="H1694">
        <v>5</v>
      </c>
      <c r="I1694">
        <v>3</v>
      </c>
      <c r="J1694">
        <v>1</v>
      </c>
      <c r="K1694" t="s">
        <v>1325</v>
      </c>
      <c r="L1694">
        <v>1</v>
      </c>
      <c r="M1694" s="5">
        <v>47.3</v>
      </c>
      <c r="N1694" s="6">
        <v>0</v>
      </c>
      <c r="O1694" s="5">
        <f t="shared" si="156"/>
        <v>47.3</v>
      </c>
      <c r="P1694" s="5">
        <f t="shared" si="157"/>
        <v>47.3</v>
      </c>
      <c r="Q1694" s="5">
        <v>13.87</v>
      </c>
      <c r="R1694" s="5">
        <f t="shared" si="158"/>
        <v>13.87</v>
      </c>
      <c r="S1694" s="5">
        <f t="shared" si="159"/>
        <v>33.43</v>
      </c>
      <c r="T1694" s="6">
        <f t="shared" si="160"/>
        <v>0.70676532769556033</v>
      </c>
      <c r="U1694" s="5">
        <v>0</v>
      </c>
      <c r="V1694">
        <v>0</v>
      </c>
      <c r="W1694" s="5">
        <f t="shared" si="161"/>
        <v>0</v>
      </c>
      <c r="X1694" s="5">
        <v>43.8</v>
      </c>
      <c r="Y1694" t="s">
        <v>1319</v>
      </c>
      <c r="Z1694" t="s">
        <v>3501</v>
      </c>
      <c r="AA1694" t="s">
        <v>1321</v>
      </c>
      <c r="AB1694" t="s">
        <v>1327</v>
      </c>
      <c r="AC1694" t="s">
        <v>1323</v>
      </c>
      <c r="AD1694" t="s">
        <v>79</v>
      </c>
      <c r="AE1694" s="4">
        <v>0.74</v>
      </c>
      <c r="AF1694">
        <v>1</v>
      </c>
    </row>
    <row r="1695" spans="1:32" ht="15" customHeight="1" x14ac:dyDescent="0.25">
      <c r="A1695">
        <v>1694</v>
      </c>
      <c r="B1695" t="s">
        <v>3502</v>
      </c>
      <c r="C1695">
        <v>20230928</v>
      </c>
      <c r="D1695">
        <v>20230930</v>
      </c>
      <c r="E1695">
        <v>654</v>
      </c>
      <c r="F1695">
        <v>19</v>
      </c>
      <c r="G1695">
        <v>42</v>
      </c>
      <c r="H1695">
        <v>30</v>
      </c>
      <c r="I1695">
        <v>3</v>
      </c>
      <c r="J1695">
        <v>2</v>
      </c>
      <c r="K1695" t="s">
        <v>1325</v>
      </c>
      <c r="L1695">
        <v>70</v>
      </c>
      <c r="M1695" s="5">
        <v>242.19</v>
      </c>
      <c r="N1695" s="6">
        <v>0.1045</v>
      </c>
      <c r="O1695" s="5">
        <f t="shared" si="156"/>
        <v>216.88114499999998</v>
      </c>
      <c r="P1695" s="5">
        <f t="shared" si="157"/>
        <v>15181.680149999998</v>
      </c>
      <c r="Q1695" s="5">
        <v>38.479999999999997</v>
      </c>
      <c r="R1695" s="5">
        <f t="shared" si="158"/>
        <v>2693.6</v>
      </c>
      <c r="S1695" s="5">
        <f t="shared" si="159"/>
        <v>12488.080149999998</v>
      </c>
      <c r="T1695" s="6">
        <f t="shared" si="160"/>
        <v>0.82257563238150555</v>
      </c>
      <c r="U1695" s="5">
        <v>0</v>
      </c>
      <c r="V1695">
        <v>0</v>
      </c>
      <c r="W1695" s="5">
        <f t="shared" si="161"/>
        <v>0</v>
      </c>
      <c r="X1695" s="5">
        <v>15491.51</v>
      </c>
      <c r="Y1695" t="s">
        <v>1319</v>
      </c>
      <c r="Z1695" t="s">
        <v>3503</v>
      </c>
      <c r="AA1695" t="s">
        <v>1338</v>
      </c>
      <c r="AB1695" t="s">
        <v>1344</v>
      </c>
      <c r="AC1695" t="s">
        <v>1339</v>
      </c>
      <c r="AD1695" t="s">
        <v>136</v>
      </c>
      <c r="AE1695" s="4">
        <v>1.2E-2</v>
      </c>
      <c r="AF1695">
        <v>1</v>
      </c>
    </row>
    <row r="1696" spans="1:32" ht="15" customHeight="1" x14ac:dyDescent="0.25">
      <c r="A1696">
        <v>1695</v>
      </c>
      <c r="B1696" t="s">
        <v>3504</v>
      </c>
      <c r="C1696">
        <v>20250712</v>
      </c>
      <c r="D1696">
        <v>20250713</v>
      </c>
      <c r="E1696">
        <v>35</v>
      </c>
      <c r="F1696">
        <v>4</v>
      </c>
      <c r="G1696">
        <v>9</v>
      </c>
      <c r="H1696">
        <v>7</v>
      </c>
      <c r="I1696">
        <v>2</v>
      </c>
      <c r="J1696">
        <v>1</v>
      </c>
      <c r="K1696" t="s">
        <v>1325</v>
      </c>
      <c r="L1696">
        <v>3</v>
      </c>
      <c r="M1696" s="5">
        <v>805.89</v>
      </c>
      <c r="N1696" s="6">
        <v>0</v>
      </c>
      <c r="O1696" s="5">
        <f t="shared" si="156"/>
        <v>805.89</v>
      </c>
      <c r="P1696" s="5">
        <f t="shared" si="157"/>
        <v>2417.67</v>
      </c>
      <c r="Q1696" s="5">
        <v>419.31</v>
      </c>
      <c r="R1696" s="5">
        <f t="shared" si="158"/>
        <v>1257.93</v>
      </c>
      <c r="S1696" s="5">
        <f t="shared" si="159"/>
        <v>1128.8599999999999</v>
      </c>
      <c r="T1696" s="6">
        <f t="shared" si="160"/>
        <v>0.46692063019353341</v>
      </c>
      <c r="U1696" s="5">
        <v>30.88</v>
      </c>
      <c r="V1696">
        <v>0</v>
      </c>
      <c r="W1696" s="5">
        <f t="shared" si="161"/>
        <v>0</v>
      </c>
      <c r="X1696" s="5">
        <v>2347.25</v>
      </c>
      <c r="Y1696" t="s">
        <v>1319</v>
      </c>
      <c r="Z1696" t="s">
        <v>3505</v>
      </c>
      <c r="AA1696" t="s">
        <v>1321</v>
      </c>
      <c r="AB1696" t="s">
        <v>1327</v>
      </c>
      <c r="AC1696" t="s">
        <v>1323</v>
      </c>
      <c r="AD1696" t="s">
        <v>62</v>
      </c>
      <c r="AE1696" s="4">
        <v>1</v>
      </c>
      <c r="AF1696">
        <v>1</v>
      </c>
    </row>
    <row r="1697" spans="1:32" ht="15" customHeight="1" x14ac:dyDescent="0.25">
      <c r="A1697">
        <v>1696</v>
      </c>
      <c r="B1697" t="s">
        <v>3506</v>
      </c>
      <c r="C1697">
        <v>20250501</v>
      </c>
      <c r="D1697">
        <v>20250501</v>
      </c>
      <c r="E1697">
        <v>64</v>
      </c>
      <c r="F1697">
        <v>4</v>
      </c>
      <c r="G1697">
        <v>10</v>
      </c>
      <c r="H1697">
        <v>8</v>
      </c>
      <c r="I1697">
        <v>3</v>
      </c>
      <c r="J1697">
        <v>4</v>
      </c>
      <c r="K1697" t="s">
        <v>1325</v>
      </c>
      <c r="L1697">
        <v>3</v>
      </c>
      <c r="M1697" s="5">
        <v>798.65</v>
      </c>
      <c r="N1697" s="6">
        <v>0.1187</v>
      </c>
      <c r="O1697" s="5">
        <f t="shared" si="156"/>
        <v>703.85024499999997</v>
      </c>
      <c r="P1697" s="5">
        <f t="shared" si="157"/>
        <v>2111.5507349999998</v>
      </c>
      <c r="Q1697" s="5">
        <v>431.76</v>
      </c>
      <c r="R1697" s="5">
        <f t="shared" si="158"/>
        <v>1295.28</v>
      </c>
      <c r="S1697" s="5">
        <f t="shared" si="159"/>
        <v>771.91073499999982</v>
      </c>
      <c r="T1697" s="6">
        <f t="shared" si="160"/>
        <v>0.36556580062472421</v>
      </c>
      <c r="U1697" s="5">
        <v>44.36</v>
      </c>
      <c r="V1697">
        <v>0</v>
      </c>
      <c r="W1697" s="5">
        <f t="shared" si="161"/>
        <v>0</v>
      </c>
      <c r="X1697" s="5">
        <v>2295.16</v>
      </c>
      <c r="Y1697" t="s">
        <v>1319</v>
      </c>
      <c r="Z1697" t="s">
        <v>3507</v>
      </c>
      <c r="AA1697" t="s">
        <v>1321</v>
      </c>
      <c r="AB1697" t="s">
        <v>1344</v>
      </c>
      <c r="AC1697" t="s">
        <v>1323</v>
      </c>
      <c r="AD1697" t="s">
        <v>62</v>
      </c>
      <c r="AE1697" s="4">
        <v>1</v>
      </c>
      <c r="AF1697">
        <v>1</v>
      </c>
    </row>
    <row r="1698" spans="1:32" ht="15" customHeight="1" x14ac:dyDescent="0.25">
      <c r="A1698">
        <v>1697</v>
      </c>
      <c r="B1698" t="s">
        <v>3506</v>
      </c>
      <c r="C1698">
        <v>20250501</v>
      </c>
      <c r="D1698">
        <v>20250501</v>
      </c>
      <c r="E1698">
        <v>64</v>
      </c>
      <c r="F1698">
        <v>4</v>
      </c>
      <c r="G1698">
        <v>10</v>
      </c>
      <c r="H1698">
        <v>8</v>
      </c>
      <c r="I1698">
        <v>3</v>
      </c>
      <c r="J1698">
        <v>1</v>
      </c>
      <c r="K1698" t="s">
        <v>1325</v>
      </c>
      <c r="L1698">
        <v>4</v>
      </c>
      <c r="M1698" s="5">
        <v>807.64</v>
      </c>
      <c r="N1698" s="6">
        <v>0</v>
      </c>
      <c r="O1698" s="5">
        <f t="shared" si="156"/>
        <v>807.64</v>
      </c>
      <c r="P1698" s="5">
        <f t="shared" si="157"/>
        <v>3230.56</v>
      </c>
      <c r="Q1698" s="5">
        <v>442.79</v>
      </c>
      <c r="R1698" s="5">
        <f t="shared" si="158"/>
        <v>1771.16</v>
      </c>
      <c r="S1698" s="5">
        <f t="shared" si="159"/>
        <v>1424.4899999999998</v>
      </c>
      <c r="T1698" s="6">
        <f t="shared" si="160"/>
        <v>0.44094212768064972</v>
      </c>
      <c r="U1698" s="5">
        <v>34.909999999999997</v>
      </c>
      <c r="V1698">
        <v>0</v>
      </c>
      <c r="W1698" s="5">
        <f t="shared" si="161"/>
        <v>0</v>
      </c>
      <c r="X1698" s="5">
        <v>3511.48</v>
      </c>
      <c r="Y1698" t="s">
        <v>1319</v>
      </c>
      <c r="Z1698" t="s">
        <v>3507</v>
      </c>
      <c r="AA1698" t="s">
        <v>1321</v>
      </c>
      <c r="AB1698" t="s">
        <v>1344</v>
      </c>
      <c r="AC1698" t="s">
        <v>1323</v>
      </c>
      <c r="AD1698" t="s">
        <v>62</v>
      </c>
      <c r="AE1698" s="4">
        <v>1</v>
      </c>
      <c r="AF1698">
        <v>1</v>
      </c>
    </row>
    <row r="1699" spans="1:32" ht="15" customHeight="1" x14ac:dyDescent="0.25">
      <c r="A1699">
        <v>1698</v>
      </c>
      <c r="B1699" t="s">
        <v>3506</v>
      </c>
      <c r="C1699">
        <v>20250501</v>
      </c>
      <c r="D1699">
        <v>20250501</v>
      </c>
      <c r="E1699">
        <v>64</v>
      </c>
      <c r="F1699">
        <v>19</v>
      </c>
      <c r="G1699">
        <v>10</v>
      </c>
      <c r="H1699">
        <v>8</v>
      </c>
      <c r="I1699">
        <v>3</v>
      </c>
      <c r="J1699">
        <v>1</v>
      </c>
      <c r="K1699" t="s">
        <v>1325</v>
      </c>
      <c r="L1699">
        <v>4</v>
      </c>
      <c r="M1699" s="5">
        <v>243.89</v>
      </c>
      <c r="N1699" s="6">
        <v>0</v>
      </c>
      <c r="O1699" s="5">
        <f t="shared" si="156"/>
        <v>243.89</v>
      </c>
      <c r="P1699" s="5">
        <f t="shared" si="157"/>
        <v>975.56</v>
      </c>
      <c r="Q1699" s="5">
        <v>36.159999999999997</v>
      </c>
      <c r="R1699" s="5">
        <f t="shared" si="158"/>
        <v>144.63999999999999</v>
      </c>
      <c r="S1699" s="5">
        <f t="shared" si="159"/>
        <v>830.92</v>
      </c>
      <c r="T1699" s="6">
        <f t="shared" si="160"/>
        <v>0.85173643855836645</v>
      </c>
      <c r="U1699" s="5">
        <v>0</v>
      </c>
      <c r="V1699">
        <v>0</v>
      </c>
      <c r="W1699" s="5">
        <f t="shared" si="161"/>
        <v>0</v>
      </c>
      <c r="X1699" s="5">
        <v>1060.3900000000001</v>
      </c>
      <c r="Y1699" t="s">
        <v>1319</v>
      </c>
      <c r="Z1699" t="s">
        <v>3507</v>
      </c>
      <c r="AA1699" t="s">
        <v>1321</v>
      </c>
      <c r="AB1699" t="s">
        <v>1344</v>
      </c>
      <c r="AC1699" t="s">
        <v>1323</v>
      </c>
      <c r="AD1699" t="s">
        <v>62</v>
      </c>
      <c r="AE1699" s="4">
        <v>1</v>
      </c>
      <c r="AF1699">
        <v>1</v>
      </c>
    </row>
    <row r="1700" spans="1:32" ht="15" customHeight="1" x14ac:dyDescent="0.25">
      <c r="A1700">
        <v>1699</v>
      </c>
      <c r="B1700" t="s">
        <v>3508</v>
      </c>
      <c r="C1700">
        <v>20240520</v>
      </c>
      <c r="D1700">
        <v>20240527</v>
      </c>
      <c r="E1700">
        <v>632</v>
      </c>
      <c r="F1700">
        <v>4</v>
      </c>
      <c r="G1700">
        <v>33</v>
      </c>
      <c r="H1700">
        <v>33</v>
      </c>
      <c r="I1700">
        <v>6</v>
      </c>
      <c r="J1700">
        <v>1</v>
      </c>
      <c r="K1700" t="s">
        <v>1325</v>
      </c>
      <c r="L1700">
        <v>2</v>
      </c>
      <c r="M1700" s="5">
        <v>820.51</v>
      </c>
      <c r="N1700" s="6">
        <v>0</v>
      </c>
      <c r="O1700" s="5">
        <f t="shared" si="156"/>
        <v>820.51</v>
      </c>
      <c r="P1700" s="5">
        <f t="shared" si="157"/>
        <v>1641.02</v>
      </c>
      <c r="Q1700" s="5">
        <v>411.95</v>
      </c>
      <c r="R1700" s="5">
        <f t="shared" si="158"/>
        <v>823.9</v>
      </c>
      <c r="S1700" s="5">
        <f t="shared" si="159"/>
        <v>806.75</v>
      </c>
      <c r="T1700" s="6">
        <f t="shared" si="160"/>
        <v>0.49161497117646341</v>
      </c>
      <c r="U1700" s="5">
        <v>10.37</v>
      </c>
      <c r="V1700">
        <v>0</v>
      </c>
      <c r="W1700" s="5">
        <f t="shared" si="161"/>
        <v>0</v>
      </c>
      <c r="X1700" s="5">
        <v>1624.77</v>
      </c>
      <c r="Y1700" t="s">
        <v>1289</v>
      </c>
      <c r="Z1700" t="s">
        <v>3509</v>
      </c>
      <c r="AA1700" t="s">
        <v>1321</v>
      </c>
      <c r="AB1700" t="s">
        <v>1322</v>
      </c>
      <c r="AC1700" t="s">
        <v>1323</v>
      </c>
      <c r="AD1700" t="s">
        <v>121</v>
      </c>
      <c r="AE1700" s="4">
        <v>0.66</v>
      </c>
      <c r="AF1700">
        <v>6</v>
      </c>
    </row>
    <row r="1701" spans="1:32" ht="15" customHeight="1" x14ac:dyDescent="0.25">
      <c r="A1701">
        <v>1700</v>
      </c>
      <c r="B1701" t="s">
        <v>3510</v>
      </c>
      <c r="C1701">
        <v>20230909</v>
      </c>
      <c r="D1701">
        <v>20230915</v>
      </c>
      <c r="E1701">
        <v>418</v>
      </c>
      <c r="F1701">
        <v>12</v>
      </c>
      <c r="G1701">
        <v>19</v>
      </c>
      <c r="H1701">
        <v>22</v>
      </c>
      <c r="I1701">
        <v>1</v>
      </c>
      <c r="J1701">
        <v>1</v>
      </c>
      <c r="K1701" t="s">
        <v>1325</v>
      </c>
      <c r="L1701">
        <v>10</v>
      </c>
      <c r="M1701" s="5">
        <v>48.3</v>
      </c>
      <c r="N1701" s="6">
        <v>0</v>
      </c>
      <c r="O1701" s="5">
        <f t="shared" si="156"/>
        <v>48.3</v>
      </c>
      <c r="P1701" s="5">
        <f t="shared" si="157"/>
        <v>483</v>
      </c>
      <c r="Q1701" s="5">
        <v>14.08</v>
      </c>
      <c r="R1701" s="5">
        <f t="shared" si="158"/>
        <v>140.80000000000001</v>
      </c>
      <c r="S1701" s="5">
        <f t="shared" si="159"/>
        <v>342.2</v>
      </c>
      <c r="T1701" s="6">
        <f t="shared" si="160"/>
        <v>0.70848861283643894</v>
      </c>
      <c r="U1701" s="5">
        <v>0</v>
      </c>
      <c r="V1701">
        <v>0</v>
      </c>
      <c r="W1701" s="5">
        <f t="shared" si="161"/>
        <v>0</v>
      </c>
      <c r="X1701" s="5">
        <v>492.86</v>
      </c>
      <c r="Y1701" t="s">
        <v>1319</v>
      </c>
      <c r="Z1701" t="s">
        <v>3511</v>
      </c>
      <c r="AA1701" t="s">
        <v>1333</v>
      </c>
      <c r="AB1701" t="s">
        <v>1327</v>
      </c>
      <c r="AC1701" t="s">
        <v>1323</v>
      </c>
      <c r="AD1701" t="s">
        <v>91</v>
      </c>
      <c r="AE1701" s="4">
        <v>1.0900000000000001</v>
      </c>
      <c r="AF1701">
        <v>1</v>
      </c>
    </row>
    <row r="1702" spans="1:32" ht="15" customHeight="1" x14ac:dyDescent="0.25">
      <c r="A1702">
        <v>1701</v>
      </c>
      <c r="B1702" t="s">
        <v>3512</v>
      </c>
      <c r="C1702">
        <v>20230711</v>
      </c>
      <c r="D1702">
        <v>20230716</v>
      </c>
      <c r="E1702">
        <v>94</v>
      </c>
      <c r="F1702">
        <v>15</v>
      </c>
      <c r="G1702">
        <v>16</v>
      </c>
      <c r="H1702">
        <v>11</v>
      </c>
      <c r="I1702">
        <v>6</v>
      </c>
      <c r="J1702">
        <v>1</v>
      </c>
      <c r="K1702" t="s">
        <v>1325</v>
      </c>
      <c r="L1702">
        <v>5</v>
      </c>
      <c r="M1702" s="5">
        <v>76.27</v>
      </c>
      <c r="N1702" s="6">
        <v>0</v>
      </c>
      <c r="O1702" s="5">
        <f t="shared" si="156"/>
        <v>76.27</v>
      </c>
      <c r="P1702" s="5">
        <f t="shared" si="157"/>
        <v>381.34999999999997</v>
      </c>
      <c r="Q1702" s="5">
        <v>19.73</v>
      </c>
      <c r="R1702" s="5">
        <f t="shared" si="158"/>
        <v>98.65</v>
      </c>
      <c r="S1702" s="5">
        <f t="shared" si="159"/>
        <v>282.69999999999993</v>
      </c>
      <c r="T1702" s="6">
        <f t="shared" si="160"/>
        <v>0.74131375376950293</v>
      </c>
      <c r="U1702" s="5">
        <v>0</v>
      </c>
      <c r="V1702">
        <v>0</v>
      </c>
      <c r="W1702" s="5">
        <f t="shared" si="161"/>
        <v>0</v>
      </c>
      <c r="X1702" s="5">
        <v>401.42</v>
      </c>
      <c r="Y1702" t="s">
        <v>1319</v>
      </c>
      <c r="Z1702" t="s">
        <v>3513</v>
      </c>
      <c r="AA1702" t="s">
        <v>1321</v>
      </c>
      <c r="AB1702" t="s">
        <v>1322</v>
      </c>
      <c r="AC1702" t="s">
        <v>1323</v>
      </c>
      <c r="AD1702" t="s">
        <v>79</v>
      </c>
      <c r="AE1702" s="4">
        <v>0.74</v>
      </c>
      <c r="AF1702">
        <v>1</v>
      </c>
    </row>
    <row r="1703" spans="1:32" ht="15" customHeight="1" x14ac:dyDescent="0.25">
      <c r="A1703">
        <v>1702</v>
      </c>
      <c r="B1703" t="s">
        <v>3514</v>
      </c>
      <c r="C1703">
        <v>20250131</v>
      </c>
      <c r="D1703">
        <v>20250204</v>
      </c>
      <c r="E1703">
        <v>113</v>
      </c>
      <c r="F1703">
        <v>27</v>
      </c>
      <c r="G1703">
        <v>17</v>
      </c>
      <c r="H1703">
        <v>12</v>
      </c>
      <c r="I1703">
        <v>1</v>
      </c>
      <c r="J1703">
        <v>1</v>
      </c>
      <c r="K1703" t="s">
        <v>1318</v>
      </c>
      <c r="L1703">
        <v>4</v>
      </c>
      <c r="M1703" s="5">
        <v>914.33</v>
      </c>
      <c r="N1703" s="6">
        <v>0</v>
      </c>
      <c r="O1703" s="5">
        <f t="shared" si="156"/>
        <v>914.33</v>
      </c>
      <c r="P1703" s="5">
        <f t="shared" si="157"/>
        <v>3657.32</v>
      </c>
      <c r="Q1703" s="5">
        <v>442.19</v>
      </c>
      <c r="R1703" s="5">
        <f t="shared" si="158"/>
        <v>442.19</v>
      </c>
      <c r="S1703" s="5">
        <f t="shared" si="159"/>
        <v>421.87999999999994</v>
      </c>
      <c r="T1703" s="6">
        <f t="shared" si="160"/>
        <v>0.46140890050638167</v>
      </c>
      <c r="U1703" s="5">
        <v>50.26</v>
      </c>
      <c r="V1703">
        <v>3</v>
      </c>
      <c r="W1703" s="5">
        <f t="shared" si="161"/>
        <v>2742.9900000000002</v>
      </c>
      <c r="X1703" s="5">
        <v>3694.26</v>
      </c>
      <c r="Y1703" t="s">
        <v>1319</v>
      </c>
      <c r="Z1703" t="s">
        <v>3515</v>
      </c>
      <c r="AA1703" t="s">
        <v>1321</v>
      </c>
      <c r="AB1703" t="s">
        <v>1322</v>
      </c>
      <c r="AC1703" t="s">
        <v>1323</v>
      </c>
      <c r="AD1703" t="s">
        <v>79</v>
      </c>
      <c r="AE1703" s="4">
        <v>0.74</v>
      </c>
      <c r="AF1703">
        <v>1</v>
      </c>
    </row>
    <row r="1704" spans="1:32" ht="15" customHeight="1" x14ac:dyDescent="0.25">
      <c r="A1704">
        <v>1703</v>
      </c>
      <c r="B1704" t="s">
        <v>3516</v>
      </c>
      <c r="C1704">
        <v>20231101</v>
      </c>
      <c r="D1704">
        <v>20231104</v>
      </c>
      <c r="E1704">
        <v>465</v>
      </c>
      <c r="F1704">
        <v>28</v>
      </c>
      <c r="G1704">
        <v>30</v>
      </c>
      <c r="H1704">
        <v>13</v>
      </c>
      <c r="I1704">
        <v>6</v>
      </c>
      <c r="J1704">
        <v>1</v>
      </c>
      <c r="K1704" t="s">
        <v>1325</v>
      </c>
      <c r="L1704">
        <v>1</v>
      </c>
      <c r="M1704" s="5">
        <v>1798.54</v>
      </c>
      <c r="N1704" s="6">
        <v>0</v>
      </c>
      <c r="O1704" s="5">
        <f t="shared" si="156"/>
        <v>1798.54</v>
      </c>
      <c r="P1704" s="5">
        <f t="shared" si="157"/>
        <v>1798.54</v>
      </c>
      <c r="Q1704" s="5">
        <v>1286.92</v>
      </c>
      <c r="R1704" s="5">
        <f t="shared" si="158"/>
        <v>1286.92</v>
      </c>
      <c r="S1704" s="5">
        <f t="shared" si="159"/>
        <v>503.80999999999989</v>
      </c>
      <c r="T1704" s="6">
        <f t="shared" si="160"/>
        <v>0.28012165423065372</v>
      </c>
      <c r="U1704" s="5">
        <v>7.81</v>
      </c>
      <c r="V1704">
        <v>0</v>
      </c>
      <c r="W1704" s="5">
        <f t="shared" si="161"/>
        <v>0</v>
      </c>
      <c r="X1704" s="5">
        <v>1665.31</v>
      </c>
      <c r="Y1704" t="s">
        <v>1319</v>
      </c>
      <c r="Z1704" t="s">
        <v>3517</v>
      </c>
      <c r="AA1704" t="s">
        <v>1321</v>
      </c>
      <c r="AB1704" t="s">
        <v>1344</v>
      </c>
      <c r="AC1704" t="s">
        <v>1323</v>
      </c>
      <c r="AD1704" t="s">
        <v>91</v>
      </c>
      <c r="AE1704" s="4">
        <v>1.0900000000000001</v>
      </c>
      <c r="AF1704">
        <v>1</v>
      </c>
    </row>
    <row r="1705" spans="1:32" ht="15" customHeight="1" x14ac:dyDescent="0.25">
      <c r="A1705">
        <v>1704</v>
      </c>
      <c r="B1705" t="s">
        <v>3516</v>
      </c>
      <c r="C1705">
        <v>20231101</v>
      </c>
      <c r="D1705">
        <v>20231104</v>
      </c>
      <c r="E1705">
        <v>465</v>
      </c>
      <c r="F1705">
        <v>3</v>
      </c>
      <c r="G1705">
        <v>30</v>
      </c>
      <c r="H1705">
        <v>13</v>
      </c>
      <c r="I1705">
        <v>6</v>
      </c>
      <c r="J1705">
        <v>1</v>
      </c>
      <c r="K1705" t="s">
        <v>1325</v>
      </c>
      <c r="L1705">
        <v>0</v>
      </c>
      <c r="M1705" s="5">
        <v>1250.67</v>
      </c>
      <c r="N1705" s="6">
        <v>0</v>
      </c>
      <c r="O1705" s="5">
        <f t="shared" si="156"/>
        <v>1250.67</v>
      </c>
      <c r="P1705" s="5">
        <f t="shared" si="157"/>
        <v>0</v>
      </c>
      <c r="Q1705" s="5">
        <v>662.77</v>
      </c>
      <c r="R1705" s="5">
        <f t="shared" si="158"/>
        <v>0</v>
      </c>
      <c r="S1705" s="5">
        <f t="shared" si="159"/>
        <v>-5</v>
      </c>
      <c r="T1705" s="6">
        <f t="shared" si="160"/>
        <v>0</v>
      </c>
      <c r="U1705" s="5">
        <v>5</v>
      </c>
      <c r="V1705">
        <v>0</v>
      </c>
      <c r="W1705" s="5">
        <f t="shared" si="161"/>
        <v>0</v>
      </c>
      <c r="X1705" s="5">
        <v>0</v>
      </c>
      <c r="Y1705" t="s">
        <v>1319</v>
      </c>
      <c r="Z1705" t="s">
        <v>3517</v>
      </c>
      <c r="AA1705" t="s">
        <v>1321</v>
      </c>
      <c r="AB1705" t="s">
        <v>1344</v>
      </c>
      <c r="AC1705" t="s">
        <v>1323</v>
      </c>
      <c r="AD1705" t="s">
        <v>91</v>
      </c>
      <c r="AE1705" s="4">
        <v>1.0900000000000001</v>
      </c>
      <c r="AF1705">
        <v>1</v>
      </c>
    </row>
    <row r="1706" spans="1:32" ht="15" customHeight="1" x14ac:dyDescent="0.25">
      <c r="A1706">
        <v>1705</v>
      </c>
      <c r="B1706" t="s">
        <v>3518</v>
      </c>
      <c r="C1706">
        <v>20241103</v>
      </c>
      <c r="D1706">
        <v>20241105</v>
      </c>
      <c r="E1706">
        <v>60</v>
      </c>
      <c r="F1706">
        <v>16</v>
      </c>
      <c r="G1706">
        <v>5</v>
      </c>
      <c r="H1706">
        <v>2</v>
      </c>
      <c r="I1706">
        <v>1</v>
      </c>
      <c r="J1706">
        <v>5</v>
      </c>
      <c r="K1706" t="s">
        <v>1325</v>
      </c>
      <c r="L1706">
        <v>5</v>
      </c>
      <c r="M1706" s="5">
        <v>127.36</v>
      </c>
      <c r="N1706" s="6">
        <v>0.1704</v>
      </c>
      <c r="O1706" s="5">
        <f t="shared" si="156"/>
        <v>105.657856</v>
      </c>
      <c r="P1706" s="5">
        <f t="shared" si="157"/>
        <v>528.28927999999996</v>
      </c>
      <c r="Q1706" s="5">
        <v>25.58</v>
      </c>
      <c r="R1706" s="5">
        <f t="shared" si="158"/>
        <v>127.89999999999999</v>
      </c>
      <c r="S1706" s="5">
        <f t="shared" si="159"/>
        <v>400.38927999999999</v>
      </c>
      <c r="T1706" s="6">
        <f t="shared" si="160"/>
        <v>0.75789779417822001</v>
      </c>
      <c r="U1706" s="5">
        <v>0</v>
      </c>
      <c r="V1706">
        <v>0</v>
      </c>
      <c r="W1706" s="5">
        <f t="shared" si="161"/>
        <v>0</v>
      </c>
      <c r="X1706" s="5">
        <v>503.13</v>
      </c>
      <c r="Y1706" t="s">
        <v>1319</v>
      </c>
      <c r="Z1706" t="s">
        <v>3519</v>
      </c>
      <c r="AA1706" t="s">
        <v>1321</v>
      </c>
      <c r="AB1706" t="s">
        <v>1330</v>
      </c>
      <c r="AC1706" t="s">
        <v>1323</v>
      </c>
      <c r="AD1706" t="s">
        <v>62</v>
      </c>
      <c r="AE1706" s="4">
        <v>1</v>
      </c>
      <c r="AF1706">
        <v>1</v>
      </c>
    </row>
    <row r="1707" spans="1:32" ht="15" customHeight="1" x14ac:dyDescent="0.25">
      <c r="A1707">
        <v>1706</v>
      </c>
      <c r="B1707" t="s">
        <v>3520</v>
      </c>
      <c r="C1707">
        <v>20240416</v>
      </c>
      <c r="D1707">
        <v>20240417</v>
      </c>
      <c r="E1707">
        <v>593</v>
      </c>
      <c r="F1707">
        <v>24</v>
      </c>
      <c r="G1707">
        <v>26</v>
      </c>
      <c r="H1707">
        <v>15</v>
      </c>
      <c r="I1707">
        <v>5</v>
      </c>
      <c r="J1707">
        <v>1</v>
      </c>
      <c r="K1707" t="s">
        <v>1325</v>
      </c>
      <c r="L1707">
        <v>3</v>
      </c>
      <c r="M1707" s="5">
        <v>867.03</v>
      </c>
      <c r="N1707" s="6">
        <v>0</v>
      </c>
      <c r="O1707" s="5">
        <f t="shared" si="156"/>
        <v>867.03</v>
      </c>
      <c r="P1707" s="5">
        <f t="shared" si="157"/>
        <v>2601.09</v>
      </c>
      <c r="Q1707" s="5">
        <v>537.91</v>
      </c>
      <c r="R1707" s="5">
        <f t="shared" si="158"/>
        <v>1613.73</v>
      </c>
      <c r="S1707" s="5">
        <f t="shared" si="159"/>
        <v>965.28000000000009</v>
      </c>
      <c r="T1707" s="6">
        <f t="shared" si="160"/>
        <v>0.37110595942470276</v>
      </c>
      <c r="U1707" s="5">
        <v>22.08</v>
      </c>
      <c r="V1707">
        <v>0</v>
      </c>
      <c r="W1707" s="5">
        <f t="shared" si="161"/>
        <v>0</v>
      </c>
      <c r="X1707" s="5">
        <v>2681.54</v>
      </c>
      <c r="Y1707" t="s">
        <v>1319</v>
      </c>
      <c r="Z1707" t="s">
        <v>3521</v>
      </c>
      <c r="AA1707" t="s">
        <v>1321</v>
      </c>
      <c r="AB1707" t="s">
        <v>1322</v>
      </c>
      <c r="AC1707" t="s">
        <v>1323</v>
      </c>
      <c r="AD1707" t="s">
        <v>99</v>
      </c>
      <c r="AE1707" s="4">
        <v>1.27</v>
      </c>
      <c r="AF1707">
        <v>1</v>
      </c>
    </row>
    <row r="1708" spans="1:32" ht="15" customHeight="1" x14ac:dyDescent="0.25">
      <c r="A1708">
        <v>1707</v>
      </c>
      <c r="B1708" t="s">
        <v>3522</v>
      </c>
      <c r="C1708">
        <v>20240710</v>
      </c>
      <c r="D1708">
        <v>20240710</v>
      </c>
      <c r="E1708">
        <v>409</v>
      </c>
      <c r="F1708">
        <v>19</v>
      </c>
      <c r="G1708">
        <v>22</v>
      </c>
      <c r="H1708">
        <v>16</v>
      </c>
      <c r="I1708">
        <v>2</v>
      </c>
      <c r="J1708">
        <v>1</v>
      </c>
      <c r="K1708" t="s">
        <v>1325</v>
      </c>
      <c r="L1708">
        <v>30</v>
      </c>
      <c r="M1708" s="5">
        <v>258.31</v>
      </c>
      <c r="N1708" s="6">
        <v>0</v>
      </c>
      <c r="O1708" s="5">
        <f t="shared" si="156"/>
        <v>258.31</v>
      </c>
      <c r="P1708" s="5">
        <f t="shared" si="157"/>
        <v>7749.3</v>
      </c>
      <c r="Q1708" s="5">
        <v>37.53</v>
      </c>
      <c r="R1708" s="5">
        <f t="shared" si="158"/>
        <v>1125.9000000000001</v>
      </c>
      <c r="S1708" s="5">
        <f t="shared" si="159"/>
        <v>6623.4</v>
      </c>
      <c r="T1708" s="6">
        <f t="shared" si="160"/>
        <v>0.85470945762843087</v>
      </c>
      <c r="U1708" s="5">
        <v>0</v>
      </c>
      <c r="V1708">
        <v>0</v>
      </c>
      <c r="W1708" s="5">
        <f t="shared" si="161"/>
        <v>0</v>
      </c>
      <c r="X1708" s="5">
        <v>7907.45</v>
      </c>
      <c r="Y1708" t="s">
        <v>1319</v>
      </c>
      <c r="Z1708" t="s">
        <v>3523</v>
      </c>
      <c r="AA1708" t="s">
        <v>1338</v>
      </c>
      <c r="AB1708" t="s">
        <v>1344</v>
      </c>
      <c r="AC1708" t="s">
        <v>1360</v>
      </c>
      <c r="AD1708" t="s">
        <v>99</v>
      </c>
      <c r="AE1708" s="4">
        <v>1.27</v>
      </c>
      <c r="AF1708">
        <v>1</v>
      </c>
    </row>
    <row r="1709" spans="1:32" ht="15" customHeight="1" x14ac:dyDescent="0.25">
      <c r="A1709">
        <v>1708</v>
      </c>
      <c r="B1709" t="s">
        <v>3524</v>
      </c>
      <c r="C1709">
        <v>20230329</v>
      </c>
      <c r="D1709">
        <v>20230405</v>
      </c>
      <c r="E1709">
        <v>872</v>
      </c>
      <c r="F1709">
        <v>16</v>
      </c>
      <c r="G1709">
        <v>33</v>
      </c>
      <c r="H1709">
        <v>29</v>
      </c>
      <c r="I1709">
        <v>3</v>
      </c>
      <c r="J1709">
        <v>1</v>
      </c>
      <c r="K1709" t="s">
        <v>1325</v>
      </c>
      <c r="L1709">
        <v>2</v>
      </c>
      <c r="M1709" s="5">
        <v>130.31</v>
      </c>
      <c r="N1709" s="6">
        <v>0</v>
      </c>
      <c r="O1709" s="5">
        <f t="shared" si="156"/>
        <v>130.31</v>
      </c>
      <c r="P1709" s="5">
        <f t="shared" si="157"/>
        <v>260.62</v>
      </c>
      <c r="Q1709" s="5">
        <v>25.8</v>
      </c>
      <c r="R1709" s="5">
        <f t="shared" si="158"/>
        <v>51.6</v>
      </c>
      <c r="S1709" s="5">
        <f t="shared" si="159"/>
        <v>209.02</v>
      </c>
      <c r="T1709" s="6">
        <f t="shared" si="160"/>
        <v>0.80201059013122555</v>
      </c>
      <c r="U1709" s="5">
        <v>0</v>
      </c>
      <c r="V1709">
        <v>0</v>
      </c>
      <c r="W1709" s="5">
        <f t="shared" si="161"/>
        <v>0</v>
      </c>
      <c r="X1709" s="5">
        <v>268.68</v>
      </c>
      <c r="Y1709" t="s">
        <v>1319</v>
      </c>
      <c r="Z1709" t="s">
        <v>3525</v>
      </c>
      <c r="AA1709" t="s">
        <v>1321</v>
      </c>
      <c r="AB1709" t="s">
        <v>1344</v>
      </c>
      <c r="AC1709" t="s">
        <v>1323</v>
      </c>
      <c r="AD1709" t="s">
        <v>121</v>
      </c>
      <c r="AE1709" s="4">
        <v>0.66</v>
      </c>
      <c r="AF1709">
        <v>1</v>
      </c>
    </row>
    <row r="1710" spans="1:32" ht="15" customHeight="1" x14ac:dyDescent="0.25">
      <c r="A1710">
        <v>1709</v>
      </c>
      <c r="B1710" t="s">
        <v>3526</v>
      </c>
      <c r="C1710">
        <v>20240105</v>
      </c>
      <c r="D1710">
        <v>20240111</v>
      </c>
      <c r="E1710">
        <v>12</v>
      </c>
      <c r="F1710">
        <v>21</v>
      </c>
      <c r="G1710">
        <v>9</v>
      </c>
      <c r="H1710">
        <v>6</v>
      </c>
      <c r="I1710">
        <v>3</v>
      </c>
      <c r="J1710">
        <v>1</v>
      </c>
      <c r="K1710" t="s">
        <v>1354</v>
      </c>
      <c r="L1710">
        <v>0</v>
      </c>
      <c r="M1710" s="5">
        <v>467.56</v>
      </c>
      <c r="N1710" s="6">
        <v>0</v>
      </c>
      <c r="O1710" s="5">
        <f t="shared" si="156"/>
        <v>467.56</v>
      </c>
      <c r="P1710" s="5">
        <f t="shared" si="157"/>
        <v>0</v>
      </c>
      <c r="Q1710" s="5">
        <v>303.20999999999998</v>
      </c>
      <c r="R1710" s="5">
        <f t="shared" si="158"/>
        <v>0</v>
      </c>
      <c r="S1710" s="5">
        <f t="shared" si="159"/>
        <v>-5</v>
      </c>
      <c r="T1710" s="6">
        <f t="shared" si="160"/>
        <v>0</v>
      </c>
      <c r="U1710" s="5">
        <v>5</v>
      </c>
      <c r="V1710">
        <v>0</v>
      </c>
      <c r="W1710" s="5">
        <f t="shared" si="161"/>
        <v>0</v>
      </c>
      <c r="X1710" s="5">
        <v>0</v>
      </c>
      <c r="Y1710" t="s">
        <v>1319</v>
      </c>
      <c r="Z1710" t="s">
        <v>3527</v>
      </c>
      <c r="AA1710" t="s">
        <v>1321</v>
      </c>
      <c r="AB1710" t="s">
        <v>1330</v>
      </c>
      <c r="AC1710" t="s">
        <v>1323</v>
      </c>
      <c r="AD1710" t="s">
        <v>62</v>
      </c>
      <c r="AE1710" s="4">
        <v>1</v>
      </c>
      <c r="AF1710">
        <v>1</v>
      </c>
    </row>
    <row r="1711" spans="1:32" ht="15" customHeight="1" x14ac:dyDescent="0.25">
      <c r="A1711">
        <v>1710</v>
      </c>
      <c r="B1711" t="s">
        <v>3528</v>
      </c>
      <c r="C1711">
        <v>20251205</v>
      </c>
      <c r="D1711">
        <v>20251209</v>
      </c>
      <c r="E1711">
        <v>81</v>
      </c>
      <c r="F1711">
        <v>8</v>
      </c>
      <c r="G1711">
        <v>11</v>
      </c>
      <c r="H1711">
        <v>8</v>
      </c>
      <c r="I1711">
        <v>2</v>
      </c>
      <c r="J1711">
        <v>5</v>
      </c>
      <c r="K1711" t="s">
        <v>1318</v>
      </c>
      <c r="L1711">
        <v>5</v>
      </c>
      <c r="M1711" s="5">
        <v>1181.56</v>
      </c>
      <c r="N1711" s="6">
        <v>0.15540000000000001</v>
      </c>
      <c r="O1711" s="5">
        <f t="shared" si="156"/>
        <v>997.94557599999996</v>
      </c>
      <c r="P1711" s="5">
        <f t="shared" si="157"/>
        <v>4989.7278799999995</v>
      </c>
      <c r="Q1711" s="5">
        <v>767.85</v>
      </c>
      <c r="R1711" s="5">
        <f t="shared" si="158"/>
        <v>3071.4</v>
      </c>
      <c r="S1711" s="5">
        <f t="shared" si="159"/>
        <v>868.54230399999926</v>
      </c>
      <c r="T1711" s="6">
        <f t="shared" si="160"/>
        <v>0.21758258288025104</v>
      </c>
      <c r="U1711" s="5">
        <v>51.84</v>
      </c>
      <c r="V1711">
        <v>1</v>
      </c>
      <c r="W1711" s="5">
        <f t="shared" si="161"/>
        <v>997.94557599999996</v>
      </c>
      <c r="X1711" s="5">
        <v>4620.12</v>
      </c>
      <c r="Y1711" t="s">
        <v>1278</v>
      </c>
      <c r="Z1711" t="s">
        <v>3529</v>
      </c>
      <c r="AA1711" t="s">
        <v>1321</v>
      </c>
      <c r="AB1711" t="s">
        <v>1322</v>
      </c>
      <c r="AC1711" t="s">
        <v>1323</v>
      </c>
      <c r="AD1711" t="s">
        <v>62</v>
      </c>
      <c r="AE1711" s="4">
        <v>1</v>
      </c>
      <c r="AF1711">
        <v>3</v>
      </c>
    </row>
    <row r="1712" spans="1:32" ht="15" customHeight="1" x14ac:dyDescent="0.25">
      <c r="A1712">
        <v>1711</v>
      </c>
      <c r="B1712" t="s">
        <v>3530</v>
      </c>
      <c r="C1712">
        <v>20231116</v>
      </c>
      <c r="D1712">
        <v>20231121</v>
      </c>
      <c r="E1712">
        <v>278</v>
      </c>
      <c r="F1712">
        <v>2</v>
      </c>
      <c r="G1712">
        <v>10</v>
      </c>
      <c r="H1712">
        <v>7</v>
      </c>
      <c r="I1712">
        <v>5</v>
      </c>
      <c r="J1712">
        <v>1</v>
      </c>
      <c r="K1712" t="s">
        <v>1325</v>
      </c>
      <c r="L1712">
        <v>2</v>
      </c>
      <c r="M1712" s="5">
        <v>256.55</v>
      </c>
      <c r="N1712" s="6">
        <v>0</v>
      </c>
      <c r="O1712" s="5">
        <f t="shared" si="156"/>
        <v>256.55</v>
      </c>
      <c r="P1712" s="5">
        <f t="shared" si="157"/>
        <v>513.1</v>
      </c>
      <c r="Q1712" s="5">
        <v>141.27000000000001</v>
      </c>
      <c r="R1712" s="5">
        <f t="shared" si="158"/>
        <v>282.54000000000002</v>
      </c>
      <c r="S1712" s="5">
        <f t="shared" si="159"/>
        <v>207.92000000000002</v>
      </c>
      <c r="T1712" s="6">
        <f t="shared" si="160"/>
        <v>0.40522315338140713</v>
      </c>
      <c r="U1712" s="5">
        <v>22.64</v>
      </c>
      <c r="V1712">
        <v>0</v>
      </c>
      <c r="W1712" s="5">
        <f t="shared" si="161"/>
        <v>0</v>
      </c>
      <c r="X1712" s="5">
        <v>475.09</v>
      </c>
      <c r="Y1712" t="s">
        <v>1319</v>
      </c>
      <c r="Z1712" t="s">
        <v>3531</v>
      </c>
      <c r="AA1712" t="s">
        <v>1321</v>
      </c>
      <c r="AB1712" t="s">
        <v>1330</v>
      </c>
      <c r="AC1712" t="s">
        <v>1323</v>
      </c>
      <c r="AD1712" t="s">
        <v>62</v>
      </c>
      <c r="AE1712" s="4">
        <v>1</v>
      </c>
      <c r="AF1712">
        <v>1</v>
      </c>
    </row>
    <row r="1713" spans="1:32" ht="15" customHeight="1" x14ac:dyDescent="0.25">
      <c r="A1713">
        <v>1712</v>
      </c>
      <c r="B1713" t="s">
        <v>3532</v>
      </c>
      <c r="C1713">
        <v>20250904</v>
      </c>
      <c r="D1713">
        <v>20250907</v>
      </c>
      <c r="E1713">
        <v>754</v>
      </c>
      <c r="F1713">
        <v>1</v>
      </c>
      <c r="G1713">
        <v>41</v>
      </c>
      <c r="H1713">
        <v>33</v>
      </c>
      <c r="I1713">
        <v>2</v>
      </c>
      <c r="J1713">
        <v>1</v>
      </c>
      <c r="K1713" t="s">
        <v>1354</v>
      </c>
      <c r="L1713">
        <v>0</v>
      </c>
      <c r="M1713" s="5">
        <v>1220.57</v>
      </c>
      <c r="N1713" s="6">
        <v>0</v>
      </c>
      <c r="O1713" s="5">
        <f t="shared" si="156"/>
        <v>1220.57</v>
      </c>
      <c r="P1713" s="5">
        <f t="shared" si="157"/>
        <v>0</v>
      </c>
      <c r="Q1713" s="5">
        <v>640.34</v>
      </c>
      <c r="R1713" s="5">
        <f t="shared" si="158"/>
        <v>0</v>
      </c>
      <c r="S1713" s="5">
        <f t="shared" si="159"/>
        <v>-5</v>
      </c>
      <c r="T1713" s="6">
        <f t="shared" si="160"/>
        <v>0</v>
      </c>
      <c r="U1713" s="5">
        <v>5</v>
      </c>
      <c r="V1713">
        <v>0</v>
      </c>
      <c r="W1713" s="5">
        <f t="shared" si="161"/>
        <v>0</v>
      </c>
      <c r="X1713" s="5">
        <v>0</v>
      </c>
      <c r="Y1713" t="s">
        <v>1319</v>
      </c>
      <c r="Z1713" t="s">
        <v>3533</v>
      </c>
      <c r="AA1713" t="s">
        <v>1321</v>
      </c>
      <c r="AB1713" t="s">
        <v>1327</v>
      </c>
      <c r="AC1713" t="s">
        <v>1323</v>
      </c>
      <c r="AD1713" t="s">
        <v>136</v>
      </c>
      <c r="AE1713" s="4">
        <v>1.2E-2</v>
      </c>
      <c r="AF1713">
        <v>1</v>
      </c>
    </row>
    <row r="1714" spans="1:32" ht="15" customHeight="1" x14ac:dyDescent="0.25">
      <c r="A1714">
        <v>1713</v>
      </c>
      <c r="B1714" t="s">
        <v>3534</v>
      </c>
      <c r="C1714">
        <v>20230131</v>
      </c>
      <c r="D1714">
        <v>20230202</v>
      </c>
      <c r="E1714">
        <v>725</v>
      </c>
      <c r="F1714">
        <v>8</v>
      </c>
      <c r="G1714">
        <v>42</v>
      </c>
      <c r="H1714">
        <v>34</v>
      </c>
      <c r="I1714">
        <v>3</v>
      </c>
      <c r="J1714">
        <v>1</v>
      </c>
      <c r="K1714" t="s">
        <v>1325</v>
      </c>
      <c r="L1714">
        <v>3</v>
      </c>
      <c r="M1714" s="5">
        <v>1188.8699999999999</v>
      </c>
      <c r="N1714" s="6">
        <v>0</v>
      </c>
      <c r="O1714" s="5">
        <f t="shared" si="156"/>
        <v>1188.8699999999999</v>
      </c>
      <c r="P1714" s="5">
        <f t="shared" si="157"/>
        <v>3566.6099999999997</v>
      </c>
      <c r="Q1714" s="5">
        <v>753.16</v>
      </c>
      <c r="R1714" s="5">
        <f t="shared" si="158"/>
        <v>2259.48</v>
      </c>
      <c r="S1714" s="5">
        <f t="shared" si="159"/>
        <v>1267.7799999999997</v>
      </c>
      <c r="T1714" s="6">
        <f t="shared" si="160"/>
        <v>0.35545798391189387</v>
      </c>
      <c r="U1714" s="5">
        <v>39.35</v>
      </c>
      <c r="V1714">
        <v>0</v>
      </c>
      <c r="W1714" s="5">
        <f t="shared" si="161"/>
        <v>0</v>
      </c>
      <c r="X1714" s="5">
        <v>3794.27</v>
      </c>
      <c r="Y1714" t="s">
        <v>1319</v>
      </c>
      <c r="Z1714" t="s">
        <v>3535</v>
      </c>
      <c r="AA1714" t="s">
        <v>1321</v>
      </c>
      <c r="AB1714" t="s">
        <v>1327</v>
      </c>
      <c r="AC1714" t="s">
        <v>1323</v>
      </c>
      <c r="AD1714" t="s">
        <v>136</v>
      </c>
      <c r="AE1714" s="4">
        <v>1.2E-2</v>
      </c>
      <c r="AF1714">
        <v>1</v>
      </c>
    </row>
    <row r="1715" spans="1:32" ht="15" customHeight="1" x14ac:dyDescent="0.25">
      <c r="A1715">
        <v>1714</v>
      </c>
      <c r="B1715" t="s">
        <v>3536</v>
      </c>
      <c r="C1715">
        <v>20250822</v>
      </c>
      <c r="D1715">
        <v>20250823</v>
      </c>
      <c r="E1715">
        <v>457</v>
      </c>
      <c r="F1715">
        <v>18</v>
      </c>
      <c r="G1715">
        <v>20</v>
      </c>
      <c r="H1715">
        <v>23</v>
      </c>
      <c r="I1715">
        <v>5</v>
      </c>
      <c r="J1715">
        <v>1</v>
      </c>
      <c r="K1715" t="s">
        <v>1325</v>
      </c>
      <c r="L1715">
        <v>10</v>
      </c>
      <c r="M1715" s="5">
        <v>242.71</v>
      </c>
      <c r="N1715" s="6">
        <v>0</v>
      </c>
      <c r="O1715" s="5">
        <f t="shared" si="156"/>
        <v>242.71</v>
      </c>
      <c r="P1715" s="5">
        <f t="shared" si="157"/>
        <v>2427.1</v>
      </c>
      <c r="Q1715" s="5">
        <v>68.02</v>
      </c>
      <c r="R1715" s="5">
        <f t="shared" si="158"/>
        <v>680.19999999999993</v>
      </c>
      <c r="S1715" s="5">
        <f t="shared" si="159"/>
        <v>1746.9</v>
      </c>
      <c r="T1715" s="6">
        <f t="shared" si="160"/>
        <v>0.71974784722508345</v>
      </c>
      <c r="U1715" s="5">
        <v>0</v>
      </c>
      <c r="V1715">
        <v>0</v>
      </c>
      <c r="W1715" s="5">
        <f t="shared" si="161"/>
        <v>0</v>
      </c>
      <c r="X1715" s="5">
        <v>2311.52</v>
      </c>
      <c r="Y1715" t="s">
        <v>1319</v>
      </c>
      <c r="Z1715" t="s">
        <v>3537</v>
      </c>
      <c r="AA1715" t="s">
        <v>1333</v>
      </c>
      <c r="AB1715" t="s">
        <v>1322</v>
      </c>
      <c r="AC1715" t="s">
        <v>1323</v>
      </c>
      <c r="AD1715" t="s">
        <v>91</v>
      </c>
      <c r="AE1715" s="4">
        <v>1.0900000000000001</v>
      </c>
      <c r="AF1715">
        <v>1</v>
      </c>
    </row>
    <row r="1716" spans="1:32" ht="15" customHeight="1" x14ac:dyDescent="0.25">
      <c r="A1716">
        <v>1715</v>
      </c>
      <c r="B1716" t="s">
        <v>3538</v>
      </c>
      <c r="C1716">
        <v>20250114</v>
      </c>
      <c r="D1716">
        <v>20250114</v>
      </c>
      <c r="E1716">
        <v>230</v>
      </c>
      <c r="F1716">
        <v>27</v>
      </c>
      <c r="G1716">
        <v>4</v>
      </c>
      <c r="H1716">
        <v>12</v>
      </c>
      <c r="I1716">
        <v>5</v>
      </c>
      <c r="J1716">
        <v>1</v>
      </c>
      <c r="K1716" t="s">
        <v>1325</v>
      </c>
      <c r="L1716">
        <v>2</v>
      </c>
      <c r="M1716" s="5">
        <v>932.5</v>
      </c>
      <c r="N1716" s="6">
        <v>0</v>
      </c>
      <c r="O1716" s="5">
        <f t="shared" si="156"/>
        <v>932.5</v>
      </c>
      <c r="P1716" s="5">
        <f t="shared" si="157"/>
        <v>1865</v>
      </c>
      <c r="Q1716" s="5">
        <v>440.4</v>
      </c>
      <c r="R1716" s="5">
        <f t="shared" si="158"/>
        <v>880.8</v>
      </c>
      <c r="S1716" s="5">
        <f t="shared" si="159"/>
        <v>959.76</v>
      </c>
      <c r="T1716" s="6">
        <f t="shared" si="160"/>
        <v>0.51461662198391422</v>
      </c>
      <c r="U1716" s="5">
        <v>24.44</v>
      </c>
      <c r="V1716">
        <v>0</v>
      </c>
      <c r="W1716" s="5">
        <f t="shared" si="161"/>
        <v>0</v>
      </c>
      <c r="X1716" s="5">
        <v>1883.84</v>
      </c>
      <c r="Y1716" t="s">
        <v>1319</v>
      </c>
      <c r="Z1716" t="s">
        <v>3539</v>
      </c>
      <c r="AA1716" t="s">
        <v>1321</v>
      </c>
      <c r="AB1716" t="s">
        <v>1330</v>
      </c>
      <c r="AC1716" t="s">
        <v>1323</v>
      </c>
      <c r="AD1716" t="s">
        <v>62</v>
      </c>
      <c r="AE1716" s="4">
        <v>1</v>
      </c>
      <c r="AF1716">
        <v>1</v>
      </c>
    </row>
    <row r="1717" spans="1:32" ht="15" customHeight="1" x14ac:dyDescent="0.25">
      <c r="A1717">
        <v>1716</v>
      </c>
      <c r="B1717" t="s">
        <v>3538</v>
      </c>
      <c r="C1717">
        <v>20250114</v>
      </c>
      <c r="D1717">
        <v>20250114</v>
      </c>
      <c r="E1717">
        <v>230</v>
      </c>
      <c r="F1717">
        <v>5</v>
      </c>
      <c r="G1717">
        <v>4</v>
      </c>
      <c r="H1717">
        <v>12</v>
      </c>
      <c r="I1717">
        <v>5</v>
      </c>
      <c r="J1717">
        <v>1</v>
      </c>
      <c r="K1717" t="s">
        <v>1325</v>
      </c>
      <c r="L1717">
        <v>1</v>
      </c>
      <c r="M1717" s="5">
        <v>81.849999999999994</v>
      </c>
      <c r="N1717" s="6">
        <v>0</v>
      </c>
      <c r="O1717" s="5">
        <f t="shared" si="156"/>
        <v>81.849999999999994</v>
      </c>
      <c r="P1717" s="5">
        <f t="shared" si="157"/>
        <v>81.849999999999994</v>
      </c>
      <c r="Q1717" s="5">
        <v>41.78</v>
      </c>
      <c r="R1717" s="5">
        <f t="shared" si="158"/>
        <v>41.78</v>
      </c>
      <c r="S1717" s="5">
        <f t="shared" si="159"/>
        <v>26.039999999999992</v>
      </c>
      <c r="T1717" s="6">
        <f t="shared" si="160"/>
        <v>0.31814294441050694</v>
      </c>
      <c r="U1717" s="5">
        <v>14.03</v>
      </c>
      <c r="V1717">
        <v>0</v>
      </c>
      <c r="W1717" s="5">
        <f t="shared" si="161"/>
        <v>0</v>
      </c>
      <c r="X1717" s="5">
        <v>82.68</v>
      </c>
      <c r="Y1717" t="s">
        <v>1319</v>
      </c>
      <c r="Z1717" t="s">
        <v>3539</v>
      </c>
      <c r="AA1717" t="s">
        <v>1321</v>
      </c>
      <c r="AB1717" t="s">
        <v>1330</v>
      </c>
      <c r="AC1717" t="s">
        <v>1323</v>
      </c>
      <c r="AD1717" t="s">
        <v>62</v>
      </c>
      <c r="AE1717" s="4">
        <v>1</v>
      </c>
      <c r="AF1717">
        <v>1</v>
      </c>
    </row>
    <row r="1718" spans="1:32" ht="15" customHeight="1" x14ac:dyDescent="0.25">
      <c r="A1718">
        <v>1717</v>
      </c>
      <c r="B1718" t="s">
        <v>3540</v>
      </c>
      <c r="C1718">
        <v>20251127</v>
      </c>
      <c r="D1718">
        <v>20251204</v>
      </c>
      <c r="E1718">
        <v>44</v>
      </c>
      <c r="F1718">
        <v>5</v>
      </c>
      <c r="G1718">
        <v>12</v>
      </c>
      <c r="H1718">
        <v>1</v>
      </c>
      <c r="I1718">
        <v>3</v>
      </c>
      <c r="J1718">
        <v>1</v>
      </c>
      <c r="K1718" t="s">
        <v>1325</v>
      </c>
      <c r="L1718">
        <v>9</v>
      </c>
      <c r="M1718" s="5">
        <v>82.59</v>
      </c>
      <c r="N1718" s="6">
        <v>0</v>
      </c>
      <c r="O1718" s="5">
        <f t="shared" si="156"/>
        <v>82.59</v>
      </c>
      <c r="P1718" s="5">
        <f t="shared" si="157"/>
        <v>743.31000000000006</v>
      </c>
      <c r="Q1718" s="5">
        <v>40.950000000000003</v>
      </c>
      <c r="R1718" s="5">
        <f t="shared" si="158"/>
        <v>368.55</v>
      </c>
      <c r="S1718" s="5">
        <f t="shared" si="159"/>
        <v>269.44000000000005</v>
      </c>
      <c r="T1718" s="6">
        <f t="shared" si="160"/>
        <v>0.36248671482961353</v>
      </c>
      <c r="U1718" s="5">
        <v>105.32</v>
      </c>
      <c r="V1718">
        <v>0</v>
      </c>
      <c r="W1718" s="5">
        <f t="shared" si="161"/>
        <v>0</v>
      </c>
      <c r="X1718" s="5">
        <v>675.74</v>
      </c>
      <c r="Y1718" t="s">
        <v>1278</v>
      </c>
      <c r="Z1718" t="s">
        <v>3541</v>
      </c>
      <c r="AA1718" t="s">
        <v>1321</v>
      </c>
      <c r="AB1718" t="s">
        <v>1330</v>
      </c>
      <c r="AC1718" t="s">
        <v>1323</v>
      </c>
      <c r="AD1718" t="s">
        <v>79</v>
      </c>
      <c r="AE1718" s="4">
        <v>0.74</v>
      </c>
      <c r="AF1718">
        <v>3</v>
      </c>
    </row>
    <row r="1719" spans="1:32" ht="15" customHeight="1" x14ac:dyDescent="0.25">
      <c r="A1719">
        <v>1718</v>
      </c>
      <c r="B1719" t="s">
        <v>3542</v>
      </c>
      <c r="C1719">
        <v>20240217</v>
      </c>
      <c r="D1719">
        <v>20240223</v>
      </c>
      <c r="E1719">
        <v>543</v>
      </c>
      <c r="F1719">
        <v>26</v>
      </c>
      <c r="G1719">
        <v>31</v>
      </c>
      <c r="H1719">
        <v>14</v>
      </c>
      <c r="I1719">
        <v>3</v>
      </c>
      <c r="J1719">
        <v>4</v>
      </c>
      <c r="K1719" t="s">
        <v>1325</v>
      </c>
      <c r="L1719">
        <v>4</v>
      </c>
      <c r="M1719" s="5">
        <v>12032.79</v>
      </c>
      <c r="N1719" s="6">
        <v>0.11</v>
      </c>
      <c r="O1719" s="5">
        <f t="shared" si="156"/>
        <v>10709.1831</v>
      </c>
      <c r="P1719" s="5">
        <f t="shared" si="157"/>
        <v>42836.732400000001</v>
      </c>
      <c r="Q1719" s="5">
        <v>5973.22</v>
      </c>
      <c r="R1719" s="5">
        <f t="shared" si="158"/>
        <v>23892.880000000001</v>
      </c>
      <c r="S1719" s="5">
        <f t="shared" si="159"/>
        <v>18900.892400000001</v>
      </c>
      <c r="T1719" s="6">
        <f t="shared" si="160"/>
        <v>0.44123095626220082</v>
      </c>
      <c r="U1719" s="5">
        <v>42.96</v>
      </c>
      <c r="V1719">
        <v>0</v>
      </c>
      <c r="W1719" s="5">
        <f t="shared" si="161"/>
        <v>0</v>
      </c>
      <c r="X1719" s="5">
        <v>43269.42</v>
      </c>
      <c r="Y1719" t="s">
        <v>1319</v>
      </c>
      <c r="Z1719" t="s">
        <v>3543</v>
      </c>
      <c r="AA1719" t="s">
        <v>1321</v>
      </c>
      <c r="AB1719" t="s">
        <v>1330</v>
      </c>
      <c r="AC1719" t="s">
        <v>1323</v>
      </c>
      <c r="AD1719" t="s">
        <v>91</v>
      </c>
      <c r="AE1719" s="4">
        <v>1.0900000000000001</v>
      </c>
      <c r="AF1719">
        <v>1</v>
      </c>
    </row>
    <row r="1720" spans="1:32" ht="15" customHeight="1" x14ac:dyDescent="0.25">
      <c r="A1720">
        <v>1719</v>
      </c>
      <c r="B1720" t="s">
        <v>3544</v>
      </c>
      <c r="C1720">
        <v>20251123</v>
      </c>
      <c r="D1720">
        <v>20251128</v>
      </c>
      <c r="E1720">
        <v>440</v>
      </c>
      <c r="F1720">
        <v>17</v>
      </c>
      <c r="G1720">
        <v>20</v>
      </c>
      <c r="H1720">
        <v>15</v>
      </c>
      <c r="I1720">
        <v>5</v>
      </c>
      <c r="J1720">
        <v>1</v>
      </c>
      <c r="K1720" t="s">
        <v>1325</v>
      </c>
      <c r="L1720">
        <v>3</v>
      </c>
      <c r="M1720" s="5">
        <v>25.44</v>
      </c>
      <c r="N1720" s="6">
        <v>0</v>
      </c>
      <c r="O1720" s="5">
        <f t="shared" si="156"/>
        <v>25.44</v>
      </c>
      <c r="P1720" s="5">
        <f t="shared" si="157"/>
        <v>76.320000000000007</v>
      </c>
      <c r="Q1720" s="5">
        <v>5.4</v>
      </c>
      <c r="R1720" s="5">
        <f t="shared" si="158"/>
        <v>16.200000000000003</v>
      </c>
      <c r="S1720" s="5">
        <f t="shared" si="159"/>
        <v>60.120000000000005</v>
      </c>
      <c r="T1720" s="6">
        <f t="shared" si="160"/>
        <v>0.78773584905660377</v>
      </c>
      <c r="U1720" s="5">
        <v>0</v>
      </c>
      <c r="V1720">
        <v>0</v>
      </c>
      <c r="W1720" s="5">
        <f t="shared" si="161"/>
        <v>0</v>
      </c>
      <c r="X1720" s="5">
        <v>69.38</v>
      </c>
      <c r="Y1720" t="s">
        <v>1319</v>
      </c>
      <c r="Z1720" t="s">
        <v>3545</v>
      </c>
      <c r="AA1720" t="s">
        <v>1321</v>
      </c>
      <c r="AB1720" t="s">
        <v>1322</v>
      </c>
      <c r="AC1720" t="s">
        <v>1360</v>
      </c>
      <c r="AD1720" t="s">
        <v>91</v>
      </c>
      <c r="AE1720" s="4">
        <v>1.0900000000000001</v>
      </c>
      <c r="AF1720">
        <v>1</v>
      </c>
    </row>
    <row r="1721" spans="1:32" ht="15" customHeight="1" x14ac:dyDescent="0.25">
      <c r="A1721">
        <v>1720</v>
      </c>
      <c r="B1721" t="s">
        <v>3544</v>
      </c>
      <c r="C1721">
        <v>20251123</v>
      </c>
      <c r="D1721">
        <v>20251128</v>
      </c>
      <c r="E1721">
        <v>440</v>
      </c>
      <c r="F1721">
        <v>26</v>
      </c>
      <c r="G1721">
        <v>20</v>
      </c>
      <c r="H1721">
        <v>15</v>
      </c>
      <c r="I1721">
        <v>5</v>
      </c>
      <c r="J1721">
        <v>1</v>
      </c>
      <c r="K1721" t="s">
        <v>1325</v>
      </c>
      <c r="L1721">
        <v>5</v>
      </c>
      <c r="M1721" s="5">
        <v>12593.25</v>
      </c>
      <c r="N1721" s="6">
        <v>0</v>
      </c>
      <c r="O1721" s="5">
        <f t="shared" si="156"/>
        <v>12593.25</v>
      </c>
      <c r="P1721" s="5">
        <f t="shared" si="157"/>
        <v>62966.25</v>
      </c>
      <c r="Q1721" s="5">
        <v>5968.79</v>
      </c>
      <c r="R1721" s="5">
        <f t="shared" si="158"/>
        <v>29843.95</v>
      </c>
      <c r="S1721" s="5">
        <f t="shared" si="159"/>
        <v>33108.100000000006</v>
      </c>
      <c r="T1721" s="6">
        <f t="shared" si="160"/>
        <v>0.52580707918924829</v>
      </c>
      <c r="U1721" s="5">
        <v>14.2</v>
      </c>
      <c r="V1721">
        <v>0</v>
      </c>
      <c r="W1721" s="5">
        <f t="shared" si="161"/>
        <v>0</v>
      </c>
      <c r="X1721" s="5">
        <v>57242.05</v>
      </c>
      <c r="Y1721" t="s">
        <v>1319</v>
      </c>
      <c r="Z1721" t="s">
        <v>3545</v>
      </c>
      <c r="AA1721" t="s">
        <v>1321</v>
      </c>
      <c r="AB1721" t="s">
        <v>1322</v>
      </c>
      <c r="AC1721" t="s">
        <v>1360</v>
      </c>
      <c r="AD1721" t="s">
        <v>91</v>
      </c>
      <c r="AE1721" s="4">
        <v>1.0900000000000001</v>
      </c>
      <c r="AF1721">
        <v>1</v>
      </c>
    </row>
    <row r="1722" spans="1:32" ht="15" customHeight="1" x14ac:dyDescent="0.25">
      <c r="A1722">
        <v>1721</v>
      </c>
      <c r="B1722" t="s">
        <v>3546</v>
      </c>
      <c r="C1722">
        <v>20250228</v>
      </c>
      <c r="D1722">
        <v>20250304</v>
      </c>
      <c r="E1722">
        <v>312</v>
      </c>
      <c r="F1722">
        <v>13</v>
      </c>
      <c r="G1722">
        <v>27</v>
      </c>
      <c r="H1722">
        <v>16</v>
      </c>
      <c r="I1722">
        <v>1</v>
      </c>
      <c r="J1722">
        <v>1</v>
      </c>
      <c r="K1722" t="s">
        <v>1325</v>
      </c>
      <c r="L1722">
        <v>7</v>
      </c>
      <c r="M1722" s="5">
        <v>25.41</v>
      </c>
      <c r="N1722" s="6">
        <v>0</v>
      </c>
      <c r="O1722" s="5">
        <f t="shared" si="156"/>
        <v>25.41</v>
      </c>
      <c r="P1722" s="5">
        <f t="shared" si="157"/>
        <v>177.87</v>
      </c>
      <c r="Q1722" s="5">
        <v>3.28</v>
      </c>
      <c r="R1722" s="5">
        <f t="shared" si="158"/>
        <v>22.959999999999997</v>
      </c>
      <c r="S1722" s="5">
        <f t="shared" si="159"/>
        <v>154.91</v>
      </c>
      <c r="T1722" s="6">
        <f t="shared" si="160"/>
        <v>0.87091696182605272</v>
      </c>
      <c r="U1722" s="5">
        <v>0</v>
      </c>
      <c r="V1722">
        <v>0</v>
      </c>
      <c r="W1722" s="5">
        <f t="shared" si="161"/>
        <v>0</v>
      </c>
      <c r="X1722" s="5">
        <v>189.22</v>
      </c>
      <c r="Y1722" t="s">
        <v>1319</v>
      </c>
      <c r="Z1722" t="s">
        <v>3547</v>
      </c>
      <c r="AA1722" t="s">
        <v>1321</v>
      </c>
      <c r="AB1722" t="s">
        <v>1330</v>
      </c>
      <c r="AC1722" t="s">
        <v>1323</v>
      </c>
      <c r="AD1722" t="s">
        <v>91</v>
      </c>
      <c r="AE1722" s="4">
        <v>1.0900000000000001</v>
      </c>
      <c r="AF1722">
        <v>1</v>
      </c>
    </row>
    <row r="1723" spans="1:32" ht="15" customHeight="1" x14ac:dyDescent="0.25">
      <c r="A1723">
        <v>1722</v>
      </c>
      <c r="B1723" t="s">
        <v>3546</v>
      </c>
      <c r="C1723">
        <v>20250228</v>
      </c>
      <c r="D1723">
        <v>20250304</v>
      </c>
      <c r="E1723">
        <v>312</v>
      </c>
      <c r="F1723">
        <v>10</v>
      </c>
      <c r="G1723">
        <v>27</v>
      </c>
      <c r="H1723">
        <v>16</v>
      </c>
      <c r="I1723">
        <v>1</v>
      </c>
      <c r="J1723">
        <v>1</v>
      </c>
      <c r="K1723" t="s">
        <v>1325</v>
      </c>
      <c r="L1723">
        <v>6</v>
      </c>
      <c r="M1723" s="5">
        <v>1624.77</v>
      </c>
      <c r="N1723" s="6">
        <v>0</v>
      </c>
      <c r="O1723" s="5">
        <f t="shared" si="156"/>
        <v>1624.77</v>
      </c>
      <c r="P1723" s="5">
        <f t="shared" si="157"/>
        <v>9748.619999999999</v>
      </c>
      <c r="Q1723" s="5">
        <v>1031.26</v>
      </c>
      <c r="R1723" s="5">
        <f t="shared" si="158"/>
        <v>6187.5599999999995</v>
      </c>
      <c r="S1723" s="5">
        <f t="shared" si="159"/>
        <v>3548.7699999999995</v>
      </c>
      <c r="T1723" s="6">
        <f t="shared" si="160"/>
        <v>0.36402793421017537</v>
      </c>
      <c r="U1723" s="5">
        <v>12.29</v>
      </c>
      <c r="V1723">
        <v>0</v>
      </c>
      <c r="W1723" s="5">
        <f t="shared" si="161"/>
        <v>0</v>
      </c>
      <c r="X1723" s="5">
        <v>10370.870000000001</v>
      </c>
      <c r="Y1723" t="s">
        <v>1319</v>
      </c>
      <c r="Z1723" t="s">
        <v>3547</v>
      </c>
      <c r="AA1723" t="s">
        <v>1321</v>
      </c>
      <c r="AB1723" t="s">
        <v>1330</v>
      </c>
      <c r="AC1723" t="s">
        <v>1323</v>
      </c>
      <c r="AD1723" t="s">
        <v>91</v>
      </c>
      <c r="AE1723" s="4">
        <v>1.0900000000000001</v>
      </c>
      <c r="AF1723">
        <v>1</v>
      </c>
    </row>
    <row r="1724" spans="1:32" ht="15" customHeight="1" x14ac:dyDescent="0.25">
      <c r="A1724">
        <v>1723</v>
      </c>
      <c r="B1724" t="s">
        <v>3546</v>
      </c>
      <c r="C1724">
        <v>20250228</v>
      </c>
      <c r="D1724">
        <v>20250304</v>
      </c>
      <c r="E1724">
        <v>312</v>
      </c>
      <c r="F1724">
        <v>13</v>
      </c>
      <c r="G1724">
        <v>27</v>
      </c>
      <c r="H1724">
        <v>16</v>
      </c>
      <c r="I1724">
        <v>1</v>
      </c>
      <c r="J1724">
        <v>1</v>
      </c>
      <c r="K1724" t="s">
        <v>1325</v>
      </c>
      <c r="L1724">
        <v>20</v>
      </c>
      <c r="M1724" s="5">
        <v>25.33</v>
      </c>
      <c r="N1724" s="6">
        <v>0</v>
      </c>
      <c r="O1724" s="5">
        <f t="shared" si="156"/>
        <v>25.33</v>
      </c>
      <c r="P1724" s="5">
        <f t="shared" si="157"/>
        <v>506.59999999999997</v>
      </c>
      <c r="Q1724" s="5">
        <v>3.27</v>
      </c>
      <c r="R1724" s="5">
        <f t="shared" si="158"/>
        <v>65.400000000000006</v>
      </c>
      <c r="S1724" s="5">
        <f t="shared" si="159"/>
        <v>441.19999999999993</v>
      </c>
      <c r="T1724" s="6">
        <f t="shared" si="160"/>
        <v>0.87090406632451633</v>
      </c>
      <c r="U1724" s="5">
        <v>0</v>
      </c>
      <c r="V1724">
        <v>0</v>
      </c>
      <c r="W1724" s="5">
        <f t="shared" si="161"/>
        <v>0</v>
      </c>
      <c r="X1724" s="5">
        <v>538.94000000000005</v>
      </c>
      <c r="Y1724" t="s">
        <v>1319</v>
      </c>
      <c r="Z1724" t="s">
        <v>3547</v>
      </c>
      <c r="AA1724" t="s">
        <v>1321</v>
      </c>
      <c r="AB1724" t="s">
        <v>1330</v>
      </c>
      <c r="AC1724" t="s">
        <v>1323</v>
      </c>
      <c r="AD1724" t="s">
        <v>91</v>
      </c>
      <c r="AE1724" s="4">
        <v>1.0900000000000001</v>
      </c>
      <c r="AF1724">
        <v>1</v>
      </c>
    </row>
    <row r="1725" spans="1:32" ht="15" customHeight="1" x14ac:dyDescent="0.25">
      <c r="A1725">
        <v>1724</v>
      </c>
      <c r="B1725" t="s">
        <v>3548</v>
      </c>
      <c r="C1725">
        <v>20250712</v>
      </c>
      <c r="D1725">
        <v>20250715</v>
      </c>
      <c r="E1725">
        <v>889</v>
      </c>
      <c r="F1725">
        <v>26</v>
      </c>
      <c r="G1725">
        <v>33</v>
      </c>
      <c r="H1725">
        <v>29</v>
      </c>
      <c r="I1725">
        <v>3</v>
      </c>
      <c r="J1725">
        <v>1</v>
      </c>
      <c r="K1725" t="s">
        <v>1325</v>
      </c>
      <c r="L1725">
        <v>2</v>
      </c>
      <c r="M1725" s="5">
        <v>11905.83</v>
      </c>
      <c r="N1725" s="6">
        <v>0</v>
      </c>
      <c r="O1725" s="5">
        <f t="shared" si="156"/>
        <v>11905.83</v>
      </c>
      <c r="P1725" s="5">
        <f t="shared" si="157"/>
        <v>23811.66</v>
      </c>
      <c r="Q1725" s="5">
        <v>6143.51</v>
      </c>
      <c r="R1725" s="5">
        <f t="shared" si="158"/>
        <v>12287.02</v>
      </c>
      <c r="S1725" s="5">
        <f t="shared" si="159"/>
        <v>11501.25</v>
      </c>
      <c r="T1725" s="6">
        <f t="shared" si="160"/>
        <v>0.48300916441776842</v>
      </c>
      <c r="U1725" s="5">
        <v>23.39</v>
      </c>
      <c r="V1725">
        <v>0</v>
      </c>
      <c r="W1725" s="5">
        <f t="shared" si="161"/>
        <v>0</v>
      </c>
      <c r="X1725" s="5">
        <v>23118.12</v>
      </c>
      <c r="Y1725" t="s">
        <v>1319</v>
      </c>
      <c r="Z1725" t="s">
        <v>3549</v>
      </c>
      <c r="AA1725" t="s">
        <v>1321</v>
      </c>
      <c r="AB1725" t="s">
        <v>1330</v>
      </c>
      <c r="AC1725" t="s">
        <v>1323</v>
      </c>
      <c r="AD1725" t="s">
        <v>121</v>
      </c>
      <c r="AE1725" s="4">
        <v>0.66</v>
      </c>
      <c r="AF1725">
        <v>1</v>
      </c>
    </row>
    <row r="1726" spans="1:32" ht="15" customHeight="1" x14ac:dyDescent="0.25">
      <c r="A1726">
        <v>1725</v>
      </c>
      <c r="B1726" t="s">
        <v>3548</v>
      </c>
      <c r="C1726">
        <v>20250712</v>
      </c>
      <c r="D1726">
        <v>20250715</v>
      </c>
      <c r="E1726">
        <v>889</v>
      </c>
      <c r="F1726">
        <v>14</v>
      </c>
      <c r="G1726">
        <v>33</v>
      </c>
      <c r="H1726">
        <v>29</v>
      </c>
      <c r="I1726">
        <v>3</v>
      </c>
      <c r="J1726">
        <v>2</v>
      </c>
      <c r="K1726" t="s">
        <v>1325</v>
      </c>
      <c r="L1726">
        <v>10</v>
      </c>
      <c r="M1726" s="5">
        <v>79.22</v>
      </c>
      <c r="N1726" s="6">
        <v>0.1042</v>
      </c>
      <c r="O1726" s="5">
        <f t="shared" si="156"/>
        <v>70.965276000000003</v>
      </c>
      <c r="P1726" s="5">
        <f t="shared" si="157"/>
        <v>709.65276000000006</v>
      </c>
      <c r="Q1726" s="5">
        <v>19.66</v>
      </c>
      <c r="R1726" s="5">
        <f t="shared" si="158"/>
        <v>196.6</v>
      </c>
      <c r="S1726" s="5">
        <f t="shared" si="159"/>
        <v>513.05276000000003</v>
      </c>
      <c r="T1726" s="6">
        <f t="shared" si="160"/>
        <v>0.72296310099604211</v>
      </c>
      <c r="U1726" s="5">
        <v>0</v>
      </c>
      <c r="V1726">
        <v>0</v>
      </c>
      <c r="W1726" s="5">
        <f t="shared" si="161"/>
        <v>0</v>
      </c>
      <c r="X1726" s="5">
        <v>688.98</v>
      </c>
      <c r="Y1726" t="s">
        <v>1319</v>
      </c>
      <c r="Z1726" t="s">
        <v>3549</v>
      </c>
      <c r="AA1726" t="s">
        <v>1321</v>
      </c>
      <c r="AB1726" t="s">
        <v>1330</v>
      </c>
      <c r="AC1726" t="s">
        <v>1323</v>
      </c>
      <c r="AD1726" t="s">
        <v>121</v>
      </c>
      <c r="AE1726" s="4">
        <v>0.66</v>
      </c>
      <c r="AF1726">
        <v>1</v>
      </c>
    </row>
    <row r="1727" spans="1:32" ht="15" customHeight="1" x14ac:dyDescent="0.25">
      <c r="A1727">
        <v>1726</v>
      </c>
      <c r="B1727" t="s">
        <v>3548</v>
      </c>
      <c r="C1727">
        <v>20250712</v>
      </c>
      <c r="D1727">
        <v>20250715</v>
      </c>
      <c r="E1727">
        <v>889</v>
      </c>
      <c r="F1727">
        <v>6</v>
      </c>
      <c r="G1727">
        <v>33</v>
      </c>
      <c r="H1727">
        <v>29</v>
      </c>
      <c r="I1727">
        <v>3</v>
      </c>
      <c r="J1727">
        <v>5</v>
      </c>
      <c r="K1727" t="s">
        <v>1325</v>
      </c>
      <c r="L1727">
        <v>1</v>
      </c>
      <c r="M1727" s="5">
        <v>131.86000000000001</v>
      </c>
      <c r="N1727" s="6">
        <v>0.16869999999999999</v>
      </c>
      <c r="O1727" s="5">
        <f t="shared" si="156"/>
        <v>109.61521800000001</v>
      </c>
      <c r="P1727" s="5">
        <f t="shared" si="157"/>
        <v>109.61521800000001</v>
      </c>
      <c r="Q1727" s="5">
        <v>76.790000000000006</v>
      </c>
      <c r="R1727" s="5">
        <f t="shared" si="158"/>
        <v>76.790000000000006</v>
      </c>
      <c r="S1727" s="5">
        <f t="shared" si="159"/>
        <v>18.425218000000008</v>
      </c>
      <c r="T1727" s="6">
        <f t="shared" si="160"/>
        <v>0.1680899635669201</v>
      </c>
      <c r="U1727" s="5">
        <v>14.4</v>
      </c>
      <c r="V1727">
        <v>0</v>
      </c>
      <c r="W1727" s="5">
        <f t="shared" si="161"/>
        <v>0</v>
      </c>
      <c r="X1727" s="5">
        <v>106.43</v>
      </c>
      <c r="Y1727" t="s">
        <v>1319</v>
      </c>
      <c r="Z1727" t="s">
        <v>3549</v>
      </c>
      <c r="AA1727" t="s">
        <v>1321</v>
      </c>
      <c r="AB1727" t="s">
        <v>1330</v>
      </c>
      <c r="AC1727" t="s">
        <v>1323</v>
      </c>
      <c r="AD1727" t="s">
        <v>121</v>
      </c>
      <c r="AE1727" s="4">
        <v>0.66</v>
      </c>
      <c r="AF1727">
        <v>1</v>
      </c>
    </row>
    <row r="1728" spans="1:32" ht="15" customHeight="1" x14ac:dyDescent="0.25">
      <c r="A1728">
        <v>1727</v>
      </c>
      <c r="B1728" t="s">
        <v>3548</v>
      </c>
      <c r="C1728">
        <v>20250712</v>
      </c>
      <c r="D1728">
        <v>20250715</v>
      </c>
      <c r="E1728">
        <v>889</v>
      </c>
      <c r="F1728">
        <v>15</v>
      </c>
      <c r="G1728">
        <v>33</v>
      </c>
      <c r="H1728">
        <v>29</v>
      </c>
      <c r="I1728">
        <v>3</v>
      </c>
      <c r="J1728">
        <v>1</v>
      </c>
      <c r="K1728" t="s">
        <v>1325</v>
      </c>
      <c r="L1728">
        <v>10</v>
      </c>
      <c r="M1728" s="5">
        <v>76.209999999999994</v>
      </c>
      <c r="N1728" s="6">
        <v>0</v>
      </c>
      <c r="O1728" s="5">
        <f t="shared" si="156"/>
        <v>76.209999999999994</v>
      </c>
      <c r="P1728" s="5">
        <f t="shared" si="157"/>
        <v>762.09999999999991</v>
      </c>
      <c r="Q1728" s="5">
        <v>18.93</v>
      </c>
      <c r="R1728" s="5">
        <f t="shared" si="158"/>
        <v>189.3</v>
      </c>
      <c r="S1728" s="5">
        <f t="shared" si="159"/>
        <v>572.79999999999995</v>
      </c>
      <c r="T1728" s="6">
        <f t="shared" si="160"/>
        <v>0.75160740060359532</v>
      </c>
      <c r="U1728" s="5">
        <v>0</v>
      </c>
      <c r="V1728">
        <v>0</v>
      </c>
      <c r="W1728" s="5">
        <f t="shared" si="161"/>
        <v>0</v>
      </c>
      <c r="X1728" s="5">
        <v>739.9</v>
      </c>
      <c r="Y1728" t="s">
        <v>1319</v>
      </c>
      <c r="Z1728" t="s">
        <v>3549</v>
      </c>
      <c r="AA1728" t="s">
        <v>1321</v>
      </c>
      <c r="AB1728" t="s">
        <v>1330</v>
      </c>
      <c r="AC1728" t="s">
        <v>1323</v>
      </c>
      <c r="AD1728" t="s">
        <v>121</v>
      </c>
      <c r="AE1728" s="4">
        <v>0.66</v>
      </c>
      <c r="AF1728">
        <v>1</v>
      </c>
    </row>
    <row r="1729" spans="1:32" ht="15" customHeight="1" x14ac:dyDescent="0.25">
      <c r="A1729">
        <v>1728</v>
      </c>
      <c r="B1729" t="s">
        <v>3548</v>
      </c>
      <c r="C1729">
        <v>20250712</v>
      </c>
      <c r="D1729">
        <v>20250715</v>
      </c>
      <c r="E1729">
        <v>889</v>
      </c>
      <c r="F1729">
        <v>5</v>
      </c>
      <c r="G1729">
        <v>33</v>
      </c>
      <c r="H1729">
        <v>29</v>
      </c>
      <c r="I1729">
        <v>3</v>
      </c>
      <c r="J1729">
        <v>2</v>
      </c>
      <c r="K1729" t="s">
        <v>1325</v>
      </c>
      <c r="L1729">
        <v>1</v>
      </c>
      <c r="M1729" s="5">
        <v>79.11</v>
      </c>
      <c r="N1729" s="6">
        <v>7.6399999999999996E-2</v>
      </c>
      <c r="O1729" s="5">
        <f t="shared" si="156"/>
        <v>73.065995999999998</v>
      </c>
      <c r="P1729" s="5">
        <f t="shared" si="157"/>
        <v>73.065995999999998</v>
      </c>
      <c r="Q1729" s="5">
        <v>40.26</v>
      </c>
      <c r="R1729" s="5">
        <f t="shared" si="158"/>
        <v>40.26</v>
      </c>
      <c r="S1729" s="5">
        <f t="shared" si="159"/>
        <v>27.805996</v>
      </c>
      <c r="T1729" s="6">
        <f t="shared" si="160"/>
        <v>0.38056000769496118</v>
      </c>
      <c r="U1729" s="5">
        <v>5</v>
      </c>
      <c r="V1729">
        <v>0</v>
      </c>
      <c r="W1729" s="5">
        <f t="shared" si="161"/>
        <v>0</v>
      </c>
      <c r="X1729" s="5">
        <v>70.94</v>
      </c>
      <c r="Y1729" t="s">
        <v>1319</v>
      </c>
      <c r="Z1729" t="s">
        <v>3549</v>
      </c>
      <c r="AA1729" t="s">
        <v>1321</v>
      </c>
      <c r="AB1729" t="s">
        <v>1330</v>
      </c>
      <c r="AC1729" t="s">
        <v>1323</v>
      </c>
      <c r="AD1729" t="s">
        <v>121</v>
      </c>
      <c r="AE1729" s="4">
        <v>0.66</v>
      </c>
      <c r="AF1729">
        <v>1</v>
      </c>
    </row>
    <row r="1730" spans="1:32" ht="15" customHeight="1" x14ac:dyDescent="0.25">
      <c r="A1730">
        <v>1729</v>
      </c>
      <c r="B1730" t="s">
        <v>3548</v>
      </c>
      <c r="C1730">
        <v>20250712</v>
      </c>
      <c r="D1730">
        <v>20250715</v>
      </c>
      <c r="E1730">
        <v>889</v>
      </c>
      <c r="F1730">
        <v>22</v>
      </c>
      <c r="G1730">
        <v>33</v>
      </c>
      <c r="H1730">
        <v>29</v>
      </c>
      <c r="I1730">
        <v>3</v>
      </c>
      <c r="J1730">
        <v>1</v>
      </c>
      <c r="K1730" t="s">
        <v>1325</v>
      </c>
      <c r="L1730">
        <v>1</v>
      </c>
      <c r="M1730" s="5">
        <v>3384.87</v>
      </c>
      <c r="N1730" s="6">
        <v>0</v>
      </c>
      <c r="O1730" s="5">
        <f t="shared" ref="O1730:O1793" si="162">M1730*(1-N1730)</f>
        <v>3384.87</v>
      </c>
      <c r="P1730" s="5">
        <f t="shared" ref="P1730:P1793" si="163">L1730*O1730</f>
        <v>3384.87</v>
      </c>
      <c r="Q1730" s="5">
        <v>1764.51</v>
      </c>
      <c r="R1730" s="5">
        <f t="shared" ref="R1730:R1793" si="164">MAX(L1730-V1730,0)*Q1730</f>
        <v>1764.51</v>
      </c>
      <c r="S1730" s="5">
        <f t="shared" ref="S1730:S1793" si="165">P1730-W1730-R1730-U1730</f>
        <v>1615.36</v>
      </c>
      <c r="T1730" s="6">
        <f t="shared" ref="T1730:T1793" si="166">IFERROR(S1730/(P1730-W1730),0)</f>
        <v>0.4772295538676522</v>
      </c>
      <c r="U1730" s="5">
        <v>5</v>
      </c>
      <c r="V1730">
        <v>0</v>
      </c>
      <c r="W1730" s="5">
        <f t="shared" ref="W1730:W1793" si="167">V1730*O1730</f>
        <v>0</v>
      </c>
      <c r="X1730" s="5">
        <v>3286.28</v>
      </c>
      <c r="Y1730" t="s">
        <v>1319</v>
      </c>
      <c r="Z1730" t="s">
        <v>3549</v>
      </c>
      <c r="AA1730" t="s">
        <v>1321</v>
      </c>
      <c r="AB1730" t="s">
        <v>1330</v>
      </c>
      <c r="AC1730" t="s">
        <v>1323</v>
      </c>
      <c r="AD1730" t="s">
        <v>121</v>
      </c>
      <c r="AE1730" s="4">
        <v>0.66</v>
      </c>
      <c r="AF1730">
        <v>1</v>
      </c>
    </row>
    <row r="1731" spans="1:32" ht="15" customHeight="1" x14ac:dyDescent="0.25">
      <c r="A1731">
        <v>1730</v>
      </c>
      <c r="B1731" t="s">
        <v>3550</v>
      </c>
      <c r="C1731">
        <v>20250926</v>
      </c>
      <c r="D1731">
        <v>20250928</v>
      </c>
      <c r="E1731">
        <v>562</v>
      </c>
      <c r="F1731">
        <v>8</v>
      </c>
      <c r="G1731">
        <v>19</v>
      </c>
      <c r="H1731">
        <v>18</v>
      </c>
      <c r="I1731">
        <v>2</v>
      </c>
      <c r="J1731">
        <v>1</v>
      </c>
      <c r="K1731" t="s">
        <v>1354</v>
      </c>
      <c r="L1731">
        <v>0</v>
      </c>
      <c r="M1731" s="5">
        <v>1180.74</v>
      </c>
      <c r="N1731" s="6">
        <v>0</v>
      </c>
      <c r="O1731" s="5">
        <f t="shared" si="162"/>
        <v>1180.74</v>
      </c>
      <c r="P1731" s="5">
        <f t="shared" si="163"/>
        <v>0</v>
      </c>
      <c r="Q1731" s="5">
        <v>725.57</v>
      </c>
      <c r="R1731" s="5">
        <f t="shared" si="164"/>
        <v>0</v>
      </c>
      <c r="S1731" s="5">
        <f t="shared" si="165"/>
        <v>-5</v>
      </c>
      <c r="T1731" s="6">
        <f t="shared" si="166"/>
        <v>0</v>
      </c>
      <c r="U1731" s="5">
        <v>5</v>
      </c>
      <c r="V1731">
        <v>0</v>
      </c>
      <c r="W1731" s="5">
        <f t="shared" si="167"/>
        <v>0</v>
      </c>
      <c r="X1731" s="5">
        <v>0</v>
      </c>
      <c r="Y1731" t="s">
        <v>1319</v>
      </c>
      <c r="Z1731" t="s">
        <v>3551</v>
      </c>
      <c r="AA1731" t="s">
        <v>1321</v>
      </c>
      <c r="AB1731" t="s">
        <v>1344</v>
      </c>
      <c r="AC1731" t="s">
        <v>1323</v>
      </c>
      <c r="AD1731" t="s">
        <v>91</v>
      </c>
      <c r="AE1731" s="4">
        <v>1.0900000000000001</v>
      </c>
      <c r="AF1731">
        <v>1</v>
      </c>
    </row>
    <row r="1732" spans="1:32" ht="15" customHeight="1" x14ac:dyDescent="0.25">
      <c r="A1732">
        <v>1731</v>
      </c>
      <c r="B1732" t="s">
        <v>3552</v>
      </c>
      <c r="C1732">
        <v>20230216</v>
      </c>
      <c r="D1732">
        <v>20230217</v>
      </c>
      <c r="E1732">
        <v>420</v>
      </c>
      <c r="F1732">
        <v>2</v>
      </c>
      <c r="G1732">
        <v>22</v>
      </c>
      <c r="H1732">
        <v>19</v>
      </c>
      <c r="I1732">
        <v>6</v>
      </c>
      <c r="J1732">
        <v>1</v>
      </c>
      <c r="K1732" t="s">
        <v>1325</v>
      </c>
      <c r="L1732">
        <v>8</v>
      </c>
      <c r="M1732" s="5">
        <v>257.22000000000003</v>
      </c>
      <c r="N1732" s="6">
        <v>0</v>
      </c>
      <c r="O1732" s="5">
        <f t="shared" si="162"/>
        <v>257.22000000000003</v>
      </c>
      <c r="P1732" s="5">
        <f t="shared" si="163"/>
        <v>2057.7600000000002</v>
      </c>
      <c r="Q1732" s="5">
        <v>144.1</v>
      </c>
      <c r="R1732" s="5">
        <f t="shared" si="164"/>
        <v>1152.8</v>
      </c>
      <c r="S1732" s="5">
        <f t="shared" si="165"/>
        <v>880.28000000000031</v>
      </c>
      <c r="T1732" s="6">
        <f t="shared" si="166"/>
        <v>0.42778555322292211</v>
      </c>
      <c r="U1732" s="5">
        <v>24.68</v>
      </c>
      <c r="V1732">
        <v>0</v>
      </c>
      <c r="W1732" s="5">
        <f t="shared" si="167"/>
        <v>0</v>
      </c>
      <c r="X1732" s="5">
        <v>2017.41</v>
      </c>
      <c r="Y1732" t="s">
        <v>1319</v>
      </c>
      <c r="Z1732" t="s">
        <v>3553</v>
      </c>
      <c r="AA1732" t="s">
        <v>1321</v>
      </c>
      <c r="AB1732" t="s">
        <v>1322</v>
      </c>
      <c r="AC1732" t="s">
        <v>1323</v>
      </c>
      <c r="AD1732" t="s">
        <v>99</v>
      </c>
      <c r="AE1732" s="4">
        <v>1.27</v>
      </c>
      <c r="AF1732">
        <v>1</v>
      </c>
    </row>
    <row r="1733" spans="1:32" ht="15" customHeight="1" x14ac:dyDescent="0.25">
      <c r="A1733">
        <v>1732</v>
      </c>
      <c r="B1733" t="s">
        <v>3554</v>
      </c>
      <c r="C1733">
        <v>20250131</v>
      </c>
      <c r="D1733">
        <v>20250131</v>
      </c>
      <c r="E1733">
        <v>890</v>
      </c>
      <c r="F1733">
        <v>2</v>
      </c>
      <c r="G1733">
        <v>36</v>
      </c>
      <c r="H1733">
        <v>32</v>
      </c>
      <c r="I1733">
        <v>6</v>
      </c>
      <c r="J1733">
        <v>1</v>
      </c>
      <c r="K1733" t="s">
        <v>1325</v>
      </c>
      <c r="L1733">
        <v>2</v>
      </c>
      <c r="M1733" s="5">
        <v>243.72</v>
      </c>
      <c r="N1733" s="6">
        <v>0</v>
      </c>
      <c r="O1733" s="5">
        <f t="shared" si="162"/>
        <v>243.72</v>
      </c>
      <c r="P1733" s="5">
        <f t="shared" si="163"/>
        <v>487.44</v>
      </c>
      <c r="Q1733" s="5">
        <v>140.19999999999999</v>
      </c>
      <c r="R1733" s="5">
        <f t="shared" si="164"/>
        <v>280.39999999999998</v>
      </c>
      <c r="S1733" s="5">
        <f t="shared" si="165"/>
        <v>196.02</v>
      </c>
      <c r="T1733" s="6">
        <f t="shared" si="166"/>
        <v>0.40214180206794686</v>
      </c>
      <c r="U1733" s="5">
        <v>11.02</v>
      </c>
      <c r="V1733">
        <v>0</v>
      </c>
      <c r="W1733" s="5">
        <f t="shared" si="167"/>
        <v>0</v>
      </c>
      <c r="X1733" s="5">
        <v>492.36</v>
      </c>
      <c r="Y1733" t="s">
        <v>1319</v>
      </c>
      <c r="Z1733" t="s">
        <v>3555</v>
      </c>
      <c r="AA1733" t="s">
        <v>1321</v>
      </c>
      <c r="AB1733" t="s">
        <v>1327</v>
      </c>
      <c r="AC1733" t="s">
        <v>1323</v>
      </c>
      <c r="AD1733" t="s">
        <v>121</v>
      </c>
      <c r="AE1733" s="4">
        <v>0.66</v>
      </c>
      <c r="AF1733">
        <v>1</v>
      </c>
    </row>
    <row r="1734" spans="1:32" ht="15" customHeight="1" x14ac:dyDescent="0.25">
      <c r="A1734">
        <v>1733</v>
      </c>
      <c r="B1734" t="s">
        <v>3556</v>
      </c>
      <c r="C1734">
        <v>20240505</v>
      </c>
      <c r="D1734">
        <v>20240512</v>
      </c>
      <c r="E1734">
        <v>161</v>
      </c>
      <c r="F1734">
        <v>24</v>
      </c>
      <c r="G1734">
        <v>2</v>
      </c>
      <c r="H1734">
        <v>9</v>
      </c>
      <c r="I1734">
        <v>2</v>
      </c>
      <c r="J1734">
        <v>1</v>
      </c>
      <c r="K1734" t="s">
        <v>1325</v>
      </c>
      <c r="L1734">
        <v>1</v>
      </c>
      <c r="M1734" s="5">
        <v>944.51</v>
      </c>
      <c r="N1734" s="6">
        <v>0</v>
      </c>
      <c r="O1734" s="5">
        <f t="shared" si="162"/>
        <v>944.51</v>
      </c>
      <c r="P1734" s="5">
        <f t="shared" si="163"/>
        <v>944.51</v>
      </c>
      <c r="Q1734" s="5">
        <v>523.75</v>
      </c>
      <c r="R1734" s="5">
        <f t="shared" si="164"/>
        <v>523.75</v>
      </c>
      <c r="S1734" s="5">
        <f t="shared" si="165"/>
        <v>414.82</v>
      </c>
      <c r="T1734" s="6">
        <f t="shared" si="166"/>
        <v>0.43919069146965095</v>
      </c>
      <c r="U1734" s="5">
        <v>5.94</v>
      </c>
      <c r="V1734">
        <v>0</v>
      </c>
      <c r="W1734" s="5">
        <f t="shared" si="167"/>
        <v>0</v>
      </c>
      <c r="X1734" s="5">
        <v>935.16</v>
      </c>
      <c r="Y1734" t="s">
        <v>1319</v>
      </c>
      <c r="Z1734" t="s">
        <v>3557</v>
      </c>
      <c r="AA1734" t="s">
        <v>1321</v>
      </c>
      <c r="AB1734" t="s">
        <v>1327</v>
      </c>
      <c r="AC1734" t="s">
        <v>1323</v>
      </c>
      <c r="AD1734" t="s">
        <v>62</v>
      </c>
      <c r="AE1734" s="4">
        <v>1</v>
      </c>
      <c r="AF1734">
        <v>1</v>
      </c>
    </row>
    <row r="1735" spans="1:32" ht="15" customHeight="1" x14ac:dyDescent="0.25">
      <c r="A1735">
        <v>1734</v>
      </c>
      <c r="B1735" t="s">
        <v>3556</v>
      </c>
      <c r="C1735">
        <v>20240505</v>
      </c>
      <c r="D1735">
        <v>20240512</v>
      </c>
      <c r="E1735">
        <v>161</v>
      </c>
      <c r="F1735">
        <v>17</v>
      </c>
      <c r="G1735">
        <v>2</v>
      </c>
      <c r="H1735">
        <v>9</v>
      </c>
      <c r="I1735">
        <v>2</v>
      </c>
      <c r="J1735">
        <v>1</v>
      </c>
      <c r="K1735" t="s">
        <v>1325</v>
      </c>
      <c r="L1735">
        <v>0</v>
      </c>
      <c r="M1735" s="5">
        <v>26.24</v>
      </c>
      <c r="N1735" s="6">
        <v>0</v>
      </c>
      <c r="O1735" s="5">
        <f t="shared" si="162"/>
        <v>26.24</v>
      </c>
      <c r="P1735" s="5">
        <f t="shared" si="163"/>
        <v>0</v>
      </c>
      <c r="Q1735" s="5">
        <v>5.32</v>
      </c>
      <c r="R1735" s="5">
        <f t="shared" si="164"/>
        <v>0</v>
      </c>
      <c r="S1735" s="5">
        <f t="shared" si="165"/>
        <v>0</v>
      </c>
      <c r="T1735" s="6">
        <f t="shared" si="166"/>
        <v>0</v>
      </c>
      <c r="U1735" s="5">
        <v>0</v>
      </c>
      <c r="V1735">
        <v>0</v>
      </c>
      <c r="W1735" s="5">
        <f t="shared" si="167"/>
        <v>0</v>
      </c>
      <c r="X1735" s="5">
        <v>0</v>
      </c>
      <c r="Y1735" t="s">
        <v>1319</v>
      </c>
      <c r="Z1735" t="s">
        <v>3557</v>
      </c>
      <c r="AA1735" t="s">
        <v>1321</v>
      </c>
      <c r="AB1735" t="s">
        <v>1327</v>
      </c>
      <c r="AC1735" t="s">
        <v>1323</v>
      </c>
      <c r="AD1735" t="s">
        <v>62</v>
      </c>
      <c r="AE1735" s="4">
        <v>1</v>
      </c>
      <c r="AF1735">
        <v>1</v>
      </c>
    </row>
    <row r="1736" spans="1:32" ht="15" customHeight="1" x14ac:dyDescent="0.25">
      <c r="A1736">
        <v>1735</v>
      </c>
      <c r="B1736" t="s">
        <v>3556</v>
      </c>
      <c r="C1736">
        <v>20240505</v>
      </c>
      <c r="D1736">
        <v>20240512</v>
      </c>
      <c r="E1736">
        <v>161</v>
      </c>
      <c r="F1736">
        <v>8</v>
      </c>
      <c r="G1736">
        <v>2</v>
      </c>
      <c r="H1736">
        <v>9</v>
      </c>
      <c r="I1736">
        <v>2</v>
      </c>
      <c r="J1736">
        <v>1</v>
      </c>
      <c r="K1736" t="s">
        <v>1325</v>
      </c>
      <c r="L1736">
        <v>1</v>
      </c>
      <c r="M1736" s="5">
        <v>1222.58</v>
      </c>
      <c r="N1736" s="6">
        <v>0</v>
      </c>
      <c r="O1736" s="5">
        <f t="shared" si="162"/>
        <v>1222.58</v>
      </c>
      <c r="P1736" s="5">
        <f t="shared" si="163"/>
        <v>1222.58</v>
      </c>
      <c r="Q1736" s="5">
        <v>762.75</v>
      </c>
      <c r="R1736" s="5">
        <f t="shared" si="164"/>
        <v>762.75</v>
      </c>
      <c r="S1736" s="5">
        <f t="shared" si="165"/>
        <v>452.42999999999995</v>
      </c>
      <c r="T1736" s="6">
        <f t="shared" si="166"/>
        <v>0.37006167285576402</v>
      </c>
      <c r="U1736" s="5">
        <v>7.4</v>
      </c>
      <c r="V1736">
        <v>0</v>
      </c>
      <c r="W1736" s="5">
        <f t="shared" si="167"/>
        <v>0</v>
      </c>
      <c r="X1736" s="5">
        <v>1210.48</v>
      </c>
      <c r="Y1736" t="s">
        <v>1319</v>
      </c>
      <c r="Z1736" t="s">
        <v>3557</v>
      </c>
      <c r="AA1736" t="s">
        <v>1321</v>
      </c>
      <c r="AB1736" t="s">
        <v>1327</v>
      </c>
      <c r="AC1736" t="s">
        <v>1323</v>
      </c>
      <c r="AD1736" t="s">
        <v>62</v>
      </c>
      <c r="AE1736" s="4">
        <v>1</v>
      </c>
      <c r="AF1736">
        <v>1</v>
      </c>
    </row>
    <row r="1737" spans="1:32" ht="15" customHeight="1" x14ac:dyDescent="0.25">
      <c r="A1737">
        <v>1736</v>
      </c>
      <c r="B1737" t="s">
        <v>3556</v>
      </c>
      <c r="C1737">
        <v>20240505</v>
      </c>
      <c r="D1737">
        <v>20240512</v>
      </c>
      <c r="E1737">
        <v>161</v>
      </c>
      <c r="F1737">
        <v>18</v>
      </c>
      <c r="G1737">
        <v>2</v>
      </c>
      <c r="H1737">
        <v>9</v>
      </c>
      <c r="I1737">
        <v>2</v>
      </c>
      <c r="J1737">
        <v>1</v>
      </c>
      <c r="K1737" t="s">
        <v>1325</v>
      </c>
      <c r="L1737">
        <v>14</v>
      </c>
      <c r="M1737" s="5">
        <v>254.08</v>
      </c>
      <c r="N1737" s="6">
        <v>0</v>
      </c>
      <c r="O1737" s="5">
        <f t="shared" si="162"/>
        <v>254.08</v>
      </c>
      <c r="P1737" s="5">
        <f t="shared" si="163"/>
        <v>3557.1200000000003</v>
      </c>
      <c r="Q1737" s="5">
        <v>68.180000000000007</v>
      </c>
      <c r="R1737" s="5">
        <f t="shared" si="164"/>
        <v>954.5200000000001</v>
      </c>
      <c r="S1737" s="5">
        <f t="shared" si="165"/>
        <v>2602.6000000000004</v>
      </c>
      <c r="T1737" s="6">
        <f t="shared" si="166"/>
        <v>0.73165931989924438</v>
      </c>
      <c r="U1737" s="5">
        <v>0</v>
      </c>
      <c r="V1737">
        <v>0</v>
      </c>
      <c r="W1737" s="5">
        <f t="shared" si="167"/>
        <v>0</v>
      </c>
      <c r="X1737" s="5">
        <v>3521.9</v>
      </c>
      <c r="Y1737" t="s">
        <v>1319</v>
      </c>
      <c r="Z1737" t="s">
        <v>3557</v>
      </c>
      <c r="AA1737" t="s">
        <v>1321</v>
      </c>
      <c r="AB1737" t="s">
        <v>1327</v>
      </c>
      <c r="AC1737" t="s">
        <v>1323</v>
      </c>
      <c r="AD1737" t="s">
        <v>62</v>
      </c>
      <c r="AE1737" s="4">
        <v>1</v>
      </c>
      <c r="AF1737">
        <v>1</v>
      </c>
    </row>
    <row r="1738" spans="1:32" ht="15" customHeight="1" x14ac:dyDescent="0.25">
      <c r="A1738">
        <v>1737</v>
      </c>
      <c r="B1738" t="s">
        <v>3558</v>
      </c>
      <c r="C1738">
        <v>20241027</v>
      </c>
      <c r="D1738">
        <v>20241102</v>
      </c>
      <c r="E1738">
        <v>281</v>
      </c>
      <c r="F1738">
        <v>25</v>
      </c>
      <c r="G1738">
        <v>3</v>
      </c>
      <c r="H1738">
        <v>10</v>
      </c>
      <c r="I1738">
        <v>5</v>
      </c>
      <c r="J1738">
        <v>1</v>
      </c>
      <c r="K1738" t="s">
        <v>1318</v>
      </c>
      <c r="L1738">
        <v>3</v>
      </c>
      <c r="M1738" s="5">
        <v>12194.06</v>
      </c>
      <c r="N1738" s="6">
        <v>0</v>
      </c>
      <c r="O1738" s="5">
        <f t="shared" si="162"/>
        <v>12194.06</v>
      </c>
      <c r="P1738" s="5">
        <f t="shared" si="163"/>
        <v>36582.18</v>
      </c>
      <c r="Q1738" s="5">
        <v>7565.52</v>
      </c>
      <c r="R1738" s="5">
        <f t="shared" si="164"/>
        <v>15131.04</v>
      </c>
      <c r="S1738" s="5">
        <f t="shared" si="165"/>
        <v>9221.2200000000012</v>
      </c>
      <c r="T1738" s="6">
        <f t="shared" si="166"/>
        <v>0.37810294520446841</v>
      </c>
      <c r="U1738" s="5">
        <v>35.86</v>
      </c>
      <c r="V1738">
        <v>1</v>
      </c>
      <c r="W1738" s="5">
        <f t="shared" si="167"/>
        <v>12194.06</v>
      </c>
      <c r="X1738" s="5">
        <v>38106.44</v>
      </c>
      <c r="Y1738" t="s">
        <v>1319</v>
      </c>
      <c r="Z1738" t="s">
        <v>3559</v>
      </c>
      <c r="AA1738" t="s">
        <v>1321</v>
      </c>
      <c r="AB1738" t="s">
        <v>1327</v>
      </c>
      <c r="AC1738" t="s">
        <v>1323</v>
      </c>
      <c r="AD1738" t="s">
        <v>62</v>
      </c>
      <c r="AE1738" s="4">
        <v>1</v>
      </c>
      <c r="AF1738">
        <v>1</v>
      </c>
    </row>
    <row r="1739" spans="1:32" ht="15" customHeight="1" x14ac:dyDescent="0.25">
      <c r="A1739">
        <v>1738</v>
      </c>
      <c r="B1739" t="s">
        <v>3560</v>
      </c>
      <c r="C1739">
        <v>20241224</v>
      </c>
      <c r="D1739">
        <v>20241229</v>
      </c>
      <c r="E1739">
        <v>332</v>
      </c>
      <c r="F1739">
        <v>21</v>
      </c>
      <c r="G1739">
        <v>26</v>
      </c>
      <c r="H1739">
        <v>23</v>
      </c>
      <c r="I1739">
        <v>2</v>
      </c>
      <c r="J1739">
        <v>1</v>
      </c>
      <c r="K1739" t="s">
        <v>1354</v>
      </c>
      <c r="L1739">
        <v>0</v>
      </c>
      <c r="M1739" s="5">
        <v>443.88</v>
      </c>
      <c r="N1739" s="6">
        <v>0</v>
      </c>
      <c r="O1739" s="5">
        <f t="shared" si="162"/>
        <v>443.88</v>
      </c>
      <c r="P1739" s="5">
        <f t="shared" si="163"/>
        <v>0</v>
      </c>
      <c r="Q1739" s="5">
        <v>286.8</v>
      </c>
      <c r="R1739" s="5">
        <f t="shared" si="164"/>
        <v>0</v>
      </c>
      <c r="S1739" s="5">
        <f t="shared" si="165"/>
        <v>-5</v>
      </c>
      <c r="T1739" s="6">
        <f t="shared" si="166"/>
        <v>0</v>
      </c>
      <c r="U1739" s="5">
        <v>5</v>
      </c>
      <c r="V1739">
        <v>0</v>
      </c>
      <c r="W1739" s="5">
        <f t="shared" si="167"/>
        <v>0</v>
      </c>
      <c r="X1739" s="5">
        <v>0</v>
      </c>
      <c r="Y1739" t="s">
        <v>1319</v>
      </c>
      <c r="Z1739" t="s">
        <v>3561</v>
      </c>
      <c r="AA1739" t="s">
        <v>1321</v>
      </c>
      <c r="AB1739" t="s">
        <v>1327</v>
      </c>
      <c r="AC1739" t="s">
        <v>1323</v>
      </c>
      <c r="AD1739" t="s">
        <v>99</v>
      </c>
      <c r="AE1739" s="4">
        <v>1.27</v>
      </c>
      <c r="AF1739">
        <v>1</v>
      </c>
    </row>
    <row r="1740" spans="1:32" ht="15" customHeight="1" x14ac:dyDescent="0.25">
      <c r="A1740">
        <v>1739</v>
      </c>
      <c r="B1740" t="s">
        <v>3562</v>
      </c>
      <c r="C1740">
        <v>20231222</v>
      </c>
      <c r="D1740">
        <v>20231226</v>
      </c>
      <c r="E1740">
        <v>603</v>
      </c>
      <c r="F1740">
        <v>28</v>
      </c>
      <c r="G1740">
        <v>44</v>
      </c>
      <c r="H1740">
        <v>36</v>
      </c>
      <c r="I1740">
        <v>6</v>
      </c>
      <c r="J1740">
        <v>1</v>
      </c>
      <c r="K1740" t="s">
        <v>1325</v>
      </c>
      <c r="L1740">
        <v>2</v>
      </c>
      <c r="M1740" s="5">
        <v>1791.41</v>
      </c>
      <c r="N1740" s="6">
        <v>0</v>
      </c>
      <c r="O1740" s="5">
        <f t="shared" si="162"/>
        <v>1791.41</v>
      </c>
      <c r="P1740" s="5">
        <f t="shared" si="163"/>
        <v>3582.82</v>
      </c>
      <c r="Q1740" s="5">
        <v>1260.79</v>
      </c>
      <c r="R1740" s="5">
        <f t="shared" si="164"/>
        <v>2521.58</v>
      </c>
      <c r="S1740" s="5">
        <f t="shared" si="165"/>
        <v>1039.4800000000002</v>
      </c>
      <c r="T1740" s="6">
        <f t="shared" si="166"/>
        <v>0.29012900452716023</v>
      </c>
      <c r="U1740" s="5">
        <v>21.76</v>
      </c>
      <c r="V1740">
        <v>0</v>
      </c>
      <c r="W1740" s="5">
        <f t="shared" si="167"/>
        <v>0</v>
      </c>
      <c r="X1740" s="5">
        <v>3380.02</v>
      </c>
      <c r="Y1740" t="s">
        <v>1319</v>
      </c>
      <c r="Z1740" t="s">
        <v>3563</v>
      </c>
      <c r="AA1740" t="s">
        <v>1321</v>
      </c>
      <c r="AB1740" t="s">
        <v>1327</v>
      </c>
      <c r="AC1740" t="s">
        <v>1323</v>
      </c>
      <c r="AD1740" t="s">
        <v>136</v>
      </c>
      <c r="AE1740" s="4">
        <v>1.2E-2</v>
      </c>
      <c r="AF1740">
        <v>1</v>
      </c>
    </row>
    <row r="1741" spans="1:32" ht="15" customHeight="1" x14ac:dyDescent="0.25">
      <c r="A1741">
        <v>1740</v>
      </c>
      <c r="B1741" t="s">
        <v>3564</v>
      </c>
      <c r="C1741">
        <v>20240706</v>
      </c>
      <c r="D1741">
        <v>20240709</v>
      </c>
      <c r="E1741">
        <v>20</v>
      </c>
      <c r="F1741">
        <v>17</v>
      </c>
      <c r="G1741">
        <v>6</v>
      </c>
      <c r="H1741">
        <v>1</v>
      </c>
      <c r="I1741">
        <v>3</v>
      </c>
      <c r="J1741">
        <v>4</v>
      </c>
      <c r="K1741" t="s">
        <v>1325</v>
      </c>
      <c r="L1741">
        <v>18</v>
      </c>
      <c r="M1741" s="5">
        <v>24.4</v>
      </c>
      <c r="N1741" s="6">
        <v>0.10299999999999999</v>
      </c>
      <c r="O1741" s="5">
        <f t="shared" si="162"/>
        <v>21.886800000000001</v>
      </c>
      <c r="P1741" s="5">
        <f t="shared" si="163"/>
        <v>393.9624</v>
      </c>
      <c r="Q1741" s="5">
        <v>5.15</v>
      </c>
      <c r="R1741" s="5">
        <f t="shared" si="164"/>
        <v>92.7</v>
      </c>
      <c r="S1741" s="5">
        <f t="shared" si="165"/>
        <v>301.26240000000001</v>
      </c>
      <c r="T1741" s="6">
        <f t="shared" si="166"/>
        <v>0.76469835700056654</v>
      </c>
      <c r="U1741" s="5">
        <v>0</v>
      </c>
      <c r="V1741">
        <v>0</v>
      </c>
      <c r="W1741" s="5">
        <f t="shared" si="167"/>
        <v>0</v>
      </c>
      <c r="X1741" s="5">
        <v>402</v>
      </c>
      <c r="Y1741" t="s">
        <v>1319</v>
      </c>
      <c r="Z1741" t="s">
        <v>3565</v>
      </c>
      <c r="AA1741" t="s">
        <v>1333</v>
      </c>
      <c r="AB1741" t="s">
        <v>1344</v>
      </c>
      <c r="AC1741" t="s">
        <v>1323</v>
      </c>
      <c r="AD1741" t="s">
        <v>62</v>
      </c>
      <c r="AE1741" s="4">
        <v>1</v>
      </c>
      <c r="AF1741">
        <v>1</v>
      </c>
    </row>
    <row r="1742" spans="1:32" ht="15" customHeight="1" x14ac:dyDescent="0.25">
      <c r="A1742">
        <v>1741</v>
      </c>
      <c r="B1742" t="s">
        <v>3566</v>
      </c>
      <c r="C1742">
        <v>20230523</v>
      </c>
      <c r="D1742">
        <v>20230525</v>
      </c>
      <c r="E1742">
        <v>548</v>
      </c>
      <c r="F1742">
        <v>17</v>
      </c>
      <c r="G1742">
        <v>24</v>
      </c>
      <c r="H1742">
        <v>14</v>
      </c>
      <c r="I1742">
        <v>5</v>
      </c>
      <c r="J1742">
        <v>1</v>
      </c>
      <c r="K1742" t="s">
        <v>1325</v>
      </c>
      <c r="L1742">
        <v>1</v>
      </c>
      <c r="M1742" s="5">
        <v>25.32</v>
      </c>
      <c r="N1742" s="6">
        <v>0</v>
      </c>
      <c r="O1742" s="5">
        <f t="shared" si="162"/>
        <v>25.32</v>
      </c>
      <c r="P1742" s="5">
        <f t="shared" si="163"/>
        <v>25.32</v>
      </c>
      <c r="Q1742" s="5">
        <v>5.0599999999999996</v>
      </c>
      <c r="R1742" s="5">
        <f t="shared" si="164"/>
        <v>5.0599999999999996</v>
      </c>
      <c r="S1742" s="5">
        <f t="shared" si="165"/>
        <v>20.260000000000002</v>
      </c>
      <c r="T1742" s="6">
        <f t="shared" si="166"/>
        <v>0.80015797788309639</v>
      </c>
      <c r="U1742" s="5">
        <v>0</v>
      </c>
      <c r="V1742">
        <v>0</v>
      </c>
      <c r="W1742" s="5">
        <f t="shared" si="167"/>
        <v>0</v>
      </c>
      <c r="X1742" s="5">
        <v>25.58</v>
      </c>
      <c r="Y1742" t="s">
        <v>1319</v>
      </c>
      <c r="Z1742" t="s">
        <v>3567</v>
      </c>
      <c r="AA1742" t="s">
        <v>1321</v>
      </c>
      <c r="AB1742" t="s">
        <v>1330</v>
      </c>
      <c r="AC1742" t="s">
        <v>1323</v>
      </c>
      <c r="AD1742" t="s">
        <v>99</v>
      </c>
      <c r="AE1742" s="4">
        <v>1.27</v>
      </c>
      <c r="AF1742">
        <v>1</v>
      </c>
    </row>
    <row r="1743" spans="1:32" ht="15" customHeight="1" x14ac:dyDescent="0.25">
      <c r="A1743">
        <v>1742</v>
      </c>
      <c r="B1743" t="s">
        <v>3566</v>
      </c>
      <c r="C1743">
        <v>20230523</v>
      </c>
      <c r="D1743">
        <v>20230525</v>
      </c>
      <c r="E1743">
        <v>548</v>
      </c>
      <c r="F1743">
        <v>13</v>
      </c>
      <c r="G1743">
        <v>24</v>
      </c>
      <c r="H1743">
        <v>14</v>
      </c>
      <c r="I1743">
        <v>5</v>
      </c>
      <c r="J1743">
        <v>1</v>
      </c>
      <c r="K1743" t="s">
        <v>1325</v>
      </c>
      <c r="L1743">
        <v>3</v>
      </c>
      <c r="M1743" s="5">
        <v>24.38</v>
      </c>
      <c r="N1743" s="6">
        <v>0</v>
      </c>
      <c r="O1743" s="5">
        <f t="shared" si="162"/>
        <v>24.38</v>
      </c>
      <c r="P1743" s="5">
        <f t="shared" si="163"/>
        <v>73.14</v>
      </c>
      <c r="Q1743" s="5">
        <v>3.49</v>
      </c>
      <c r="R1743" s="5">
        <f t="shared" si="164"/>
        <v>10.47</v>
      </c>
      <c r="S1743" s="5">
        <f t="shared" si="165"/>
        <v>62.67</v>
      </c>
      <c r="T1743" s="6">
        <f t="shared" si="166"/>
        <v>0.85684987694831827</v>
      </c>
      <c r="U1743" s="5">
        <v>0</v>
      </c>
      <c r="V1743">
        <v>0</v>
      </c>
      <c r="W1743" s="5">
        <f t="shared" si="167"/>
        <v>0</v>
      </c>
      <c r="X1743" s="5">
        <v>73.88</v>
      </c>
      <c r="Y1743" t="s">
        <v>1319</v>
      </c>
      <c r="Z1743" t="s">
        <v>3567</v>
      </c>
      <c r="AA1743" t="s">
        <v>1321</v>
      </c>
      <c r="AB1743" t="s">
        <v>1330</v>
      </c>
      <c r="AC1743" t="s">
        <v>1323</v>
      </c>
      <c r="AD1743" t="s">
        <v>99</v>
      </c>
      <c r="AE1743" s="4">
        <v>1.27</v>
      </c>
      <c r="AF1743">
        <v>1</v>
      </c>
    </row>
    <row r="1744" spans="1:32" ht="15" customHeight="1" x14ac:dyDescent="0.25">
      <c r="A1744">
        <v>1743</v>
      </c>
      <c r="B1744" t="s">
        <v>3568</v>
      </c>
      <c r="C1744">
        <v>20231129</v>
      </c>
      <c r="D1744">
        <v>20231130</v>
      </c>
      <c r="E1744">
        <v>239</v>
      </c>
      <c r="F1744">
        <v>26</v>
      </c>
      <c r="G1744">
        <v>8</v>
      </c>
      <c r="H1744">
        <v>3</v>
      </c>
      <c r="I1744">
        <v>6</v>
      </c>
      <c r="J1744">
        <v>5</v>
      </c>
      <c r="K1744" t="s">
        <v>1325</v>
      </c>
      <c r="L1744">
        <v>3</v>
      </c>
      <c r="M1744" s="5">
        <v>12381.41</v>
      </c>
      <c r="N1744" s="6">
        <v>0.1618</v>
      </c>
      <c r="O1744" s="5">
        <f t="shared" si="162"/>
        <v>10378.097862000001</v>
      </c>
      <c r="P1744" s="5">
        <f t="shared" si="163"/>
        <v>31134.293586</v>
      </c>
      <c r="Q1744" s="5">
        <v>5673.17</v>
      </c>
      <c r="R1744" s="5">
        <f t="shared" si="164"/>
        <v>17019.510000000002</v>
      </c>
      <c r="S1744" s="5">
        <f t="shared" si="165"/>
        <v>14100.353585999997</v>
      </c>
      <c r="T1744" s="6">
        <f t="shared" si="166"/>
        <v>0.45288818090738475</v>
      </c>
      <c r="U1744" s="5">
        <v>14.43</v>
      </c>
      <c r="V1744">
        <v>0</v>
      </c>
      <c r="W1744" s="5">
        <f t="shared" si="167"/>
        <v>0</v>
      </c>
      <c r="X1744" s="5">
        <v>28828.05</v>
      </c>
      <c r="Y1744" t="s">
        <v>1319</v>
      </c>
      <c r="Z1744" t="s">
        <v>3569</v>
      </c>
      <c r="AA1744" t="s">
        <v>1321</v>
      </c>
      <c r="AB1744" t="s">
        <v>1327</v>
      </c>
      <c r="AC1744" t="s">
        <v>1323</v>
      </c>
      <c r="AD1744" t="s">
        <v>62</v>
      </c>
      <c r="AE1744" s="4">
        <v>1</v>
      </c>
      <c r="AF1744">
        <v>1</v>
      </c>
    </row>
    <row r="1745" spans="1:32" ht="15" customHeight="1" x14ac:dyDescent="0.25">
      <c r="A1745">
        <v>1744</v>
      </c>
      <c r="B1745" t="s">
        <v>3570</v>
      </c>
      <c r="C1745">
        <v>20241030</v>
      </c>
      <c r="D1745">
        <v>20241030</v>
      </c>
      <c r="E1745">
        <v>184</v>
      </c>
      <c r="F1745">
        <v>20</v>
      </c>
      <c r="G1745">
        <v>9</v>
      </c>
      <c r="H1745">
        <v>4</v>
      </c>
      <c r="I1745">
        <v>2</v>
      </c>
      <c r="J1745">
        <v>1</v>
      </c>
      <c r="K1745" t="s">
        <v>1325</v>
      </c>
      <c r="L1745">
        <v>2</v>
      </c>
      <c r="M1745" s="5">
        <v>469.55</v>
      </c>
      <c r="N1745" s="6">
        <v>0</v>
      </c>
      <c r="O1745" s="5">
        <f t="shared" si="162"/>
        <v>469.55</v>
      </c>
      <c r="P1745" s="5">
        <f t="shared" si="163"/>
        <v>939.1</v>
      </c>
      <c r="Q1745" s="5">
        <v>276.88</v>
      </c>
      <c r="R1745" s="5">
        <f t="shared" si="164"/>
        <v>553.76</v>
      </c>
      <c r="S1745" s="5">
        <f t="shared" si="165"/>
        <v>358.33000000000004</v>
      </c>
      <c r="T1745" s="6">
        <f t="shared" si="166"/>
        <v>0.38156745820466409</v>
      </c>
      <c r="U1745" s="5">
        <v>27.01</v>
      </c>
      <c r="V1745">
        <v>0</v>
      </c>
      <c r="W1745" s="5">
        <f t="shared" si="167"/>
        <v>0</v>
      </c>
      <c r="X1745" s="5">
        <v>978.23</v>
      </c>
      <c r="Y1745" t="s">
        <v>1319</v>
      </c>
      <c r="Z1745" t="s">
        <v>3571</v>
      </c>
      <c r="AA1745" t="s">
        <v>1321</v>
      </c>
      <c r="AB1745" t="s">
        <v>1344</v>
      </c>
      <c r="AC1745" t="s">
        <v>1323</v>
      </c>
      <c r="AD1745" t="s">
        <v>62</v>
      </c>
      <c r="AE1745" s="4">
        <v>1</v>
      </c>
      <c r="AF1745">
        <v>1</v>
      </c>
    </row>
    <row r="1746" spans="1:32" ht="15" customHeight="1" x14ac:dyDescent="0.25">
      <c r="A1746">
        <v>1745</v>
      </c>
      <c r="B1746" t="s">
        <v>3572</v>
      </c>
      <c r="C1746">
        <v>20240421</v>
      </c>
      <c r="D1746">
        <v>20240428</v>
      </c>
      <c r="E1746">
        <v>640</v>
      </c>
      <c r="F1746">
        <v>13</v>
      </c>
      <c r="G1746">
        <v>38</v>
      </c>
      <c r="H1746">
        <v>29</v>
      </c>
      <c r="I1746">
        <v>2</v>
      </c>
      <c r="J1746">
        <v>1</v>
      </c>
      <c r="K1746" t="s">
        <v>1354</v>
      </c>
      <c r="L1746">
        <v>0</v>
      </c>
      <c r="M1746" s="5">
        <v>25.76</v>
      </c>
      <c r="N1746" s="6">
        <v>0</v>
      </c>
      <c r="O1746" s="5">
        <f t="shared" si="162"/>
        <v>25.76</v>
      </c>
      <c r="P1746" s="5">
        <f t="shared" si="163"/>
        <v>0</v>
      </c>
      <c r="Q1746" s="5">
        <v>3.32</v>
      </c>
      <c r="R1746" s="5">
        <f t="shared" si="164"/>
        <v>0</v>
      </c>
      <c r="S1746" s="5">
        <f t="shared" si="165"/>
        <v>0</v>
      </c>
      <c r="T1746" s="6">
        <f t="shared" si="166"/>
        <v>0</v>
      </c>
      <c r="U1746" s="5">
        <v>0</v>
      </c>
      <c r="V1746">
        <v>0</v>
      </c>
      <c r="W1746" s="5">
        <f t="shared" si="167"/>
        <v>0</v>
      </c>
      <c r="X1746" s="5">
        <v>0</v>
      </c>
      <c r="Y1746" t="s">
        <v>1319</v>
      </c>
      <c r="Z1746" t="s">
        <v>3573</v>
      </c>
      <c r="AA1746" t="s">
        <v>1321</v>
      </c>
      <c r="AB1746" t="s">
        <v>1330</v>
      </c>
      <c r="AC1746" t="s">
        <v>1323</v>
      </c>
      <c r="AD1746" t="s">
        <v>127</v>
      </c>
      <c r="AE1746" s="4">
        <v>6.7999999999999996E-3</v>
      </c>
      <c r="AF1746">
        <v>1</v>
      </c>
    </row>
    <row r="1747" spans="1:32" ht="15" customHeight="1" x14ac:dyDescent="0.25">
      <c r="A1747">
        <v>1746</v>
      </c>
      <c r="B1747" t="s">
        <v>3574</v>
      </c>
      <c r="C1747">
        <v>20230906</v>
      </c>
      <c r="D1747">
        <v>20230912</v>
      </c>
      <c r="E1747">
        <v>32</v>
      </c>
      <c r="F1747">
        <v>6</v>
      </c>
      <c r="G1747">
        <v>11</v>
      </c>
      <c r="H1747">
        <v>6</v>
      </c>
      <c r="I1747">
        <v>4</v>
      </c>
      <c r="J1747">
        <v>1</v>
      </c>
      <c r="K1747" t="s">
        <v>1318</v>
      </c>
      <c r="L1747">
        <v>19</v>
      </c>
      <c r="M1747" s="5">
        <v>134.41999999999999</v>
      </c>
      <c r="N1747" s="6">
        <v>0</v>
      </c>
      <c r="O1747" s="5">
        <f t="shared" si="162"/>
        <v>134.41999999999999</v>
      </c>
      <c r="P1747" s="5">
        <f t="shared" si="163"/>
        <v>2553.9799999999996</v>
      </c>
      <c r="Q1747" s="5">
        <v>82.1</v>
      </c>
      <c r="R1747" s="5">
        <f t="shared" si="164"/>
        <v>164.2</v>
      </c>
      <c r="S1747" s="5">
        <f t="shared" si="165"/>
        <v>-65.710000000000292</v>
      </c>
      <c r="T1747" s="6">
        <f t="shared" si="166"/>
        <v>-0.24442047314387877</v>
      </c>
      <c r="U1747" s="5">
        <v>170.35</v>
      </c>
      <c r="V1747">
        <v>17</v>
      </c>
      <c r="W1747" s="5">
        <f t="shared" si="167"/>
        <v>2285.14</v>
      </c>
      <c r="X1747" s="5">
        <v>2606.1</v>
      </c>
      <c r="Y1747" t="s">
        <v>1319</v>
      </c>
      <c r="Z1747" t="s">
        <v>3575</v>
      </c>
      <c r="AA1747" t="s">
        <v>1333</v>
      </c>
      <c r="AB1747" t="s">
        <v>1327</v>
      </c>
      <c r="AC1747" t="s">
        <v>1323</v>
      </c>
      <c r="AD1747" t="s">
        <v>62</v>
      </c>
      <c r="AE1747" s="4">
        <v>1</v>
      </c>
      <c r="AF1747">
        <v>1</v>
      </c>
    </row>
    <row r="1748" spans="1:32" ht="15" customHeight="1" x14ac:dyDescent="0.25">
      <c r="A1748">
        <v>1747</v>
      </c>
      <c r="B1748" t="s">
        <v>3574</v>
      </c>
      <c r="C1748">
        <v>20230906</v>
      </c>
      <c r="D1748">
        <v>20230912</v>
      </c>
      <c r="E1748">
        <v>32</v>
      </c>
      <c r="F1748">
        <v>7</v>
      </c>
      <c r="G1748">
        <v>11</v>
      </c>
      <c r="H1748">
        <v>6</v>
      </c>
      <c r="I1748">
        <v>4</v>
      </c>
      <c r="J1748">
        <v>1</v>
      </c>
      <c r="K1748" t="s">
        <v>1318</v>
      </c>
      <c r="L1748">
        <v>6</v>
      </c>
      <c r="M1748" s="5">
        <v>835.69</v>
      </c>
      <c r="N1748" s="6">
        <v>0</v>
      </c>
      <c r="O1748" s="5">
        <f t="shared" si="162"/>
        <v>835.69</v>
      </c>
      <c r="P1748" s="5">
        <f t="shared" si="163"/>
        <v>5014.1400000000003</v>
      </c>
      <c r="Q1748" s="5">
        <v>459.91</v>
      </c>
      <c r="R1748" s="5">
        <f t="shared" si="164"/>
        <v>2299.5500000000002</v>
      </c>
      <c r="S1748" s="5">
        <f t="shared" si="165"/>
        <v>1845.3200000000006</v>
      </c>
      <c r="T1748" s="6">
        <f t="shared" si="166"/>
        <v>0.44162787636563805</v>
      </c>
      <c r="U1748" s="5">
        <v>33.58</v>
      </c>
      <c r="V1748">
        <v>1</v>
      </c>
      <c r="W1748" s="5">
        <f t="shared" si="167"/>
        <v>835.69</v>
      </c>
      <c r="X1748" s="5">
        <v>5116.47</v>
      </c>
      <c r="Y1748" t="s">
        <v>1319</v>
      </c>
      <c r="Z1748" t="s">
        <v>3575</v>
      </c>
      <c r="AA1748" t="s">
        <v>1333</v>
      </c>
      <c r="AB1748" t="s">
        <v>1327</v>
      </c>
      <c r="AC1748" t="s">
        <v>1323</v>
      </c>
      <c r="AD1748" t="s">
        <v>62</v>
      </c>
      <c r="AE1748" s="4">
        <v>1</v>
      </c>
      <c r="AF1748">
        <v>1</v>
      </c>
    </row>
    <row r="1749" spans="1:32" ht="15" customHeight="1" x14ac:dyDescent="0.25">
      <c r="A1749">
        <v>1748</v>
      </c>
      <c r="B1749" t="s">
        <v>3574</v>
      </c>
      <c r="C1749">
        <v>20230906</v>
      </c>
      <c r="D1749">
        <v>20230912</v>
      </c>
      <c r="E1749">
        <v>32</v>
      </c>
      <c r="F1749">
        <v>18</v>
      </c>
      <c r="G1749">
        <v>11</v>
      </c>
      <c r="H1749">
        <v>6</v>
      </c>
      <c r="I1749">
        <v>4</v>
      </c>
      <c r="J1749">
        <v>1</v>
      </c>
      <c r="K1749" t="s">
        <v>1318</v>
      </c>
      <c r="L1749">
        <v>3</v>
      </c>
      <c r="M1749" s="5">
        <v>253.28</v>
      </c>
      <c r="N1749" s="6">
        <v>0</v>
      </c>
      <c r="O1749" s="5">
        <f t="shared" si="162"/>
        <v>253.28</v>
      </c>
      <c r="P1749" s="5">
        <f t="shared" si="163"/>
        <v>759.84</v>
      </c>
      <c r="Q1749" s="5">
        <v>68.73</v>
      </c>
      <c r="R1749" s="5">
        <f t="shared" si="164"/>
        <v>137.46</v>
      </c>
      <c r="S1749" s="5">
        <f t="shared" si="165"/>
        <v>369.1</v>
      </c>
      <c r="T1749" s="6">
        <f t="shared" si="166"/>
        <v>0.72864024005053696</v>
      </c>
      <c r="U1749" s="5">
        <v>0</v>
      </c>
      <c r="V1749">
        <v>1</v>
      </c>
      <c r="W1749" s="5">
        <f t="shared" si="167"/>
        <v>253.28</v>
      </c>
      <c r="X1749" s="5">
        <v>775.35</v>
      </c>
      <c r="Y1749" t="s">
        <v>1319</v>
      </c>
      <c r="Z1749" t="s">
        <v>3575</v>
      </c>
      <c r="AA1749" t="s">
        <v>1333</v>
      </c>
      <c r="AB1749" t="s">
        <v>1327</v>
      </c>
      <c r="AC1749" t="s">
        <v>1323</v>
      </c>
      <c r="AD1749" t="s">
        <v>62</v>
      </c>
      <c r="AE1749" s="4">
        <v>1</v>
      </c>
      <c r="AF1749">
        <v>1</v>
      </c>
    </row>
    <row r="1750" spans="1:32" ht="15" customHeight="1" x14ac:dyDescent="0.25">
      <c r="A1750">
        <v>1749</v>
      </c>
      <c r="B1750" t="s">
        <v>3574</v>
      </c>
      <c r="C1750">
        <v>20230906</v>
      </c>
      <c r="D1750">
        <v>20230912</v>
      </c>
      <c r="E1750">
        <v>32</v>
      </c>
      <c r="F1750">
        <v>11</v>
      </c>
      <c r="G1750">
        <v>11</v>
      </c>
      <c r="H1750">
        <v>6</v>
      </c>
      <c r="I1750">
        <v>4</v>
      </c>
      <c r="J1750">
        <v>2</v>
      </c>
      <c r="K1750" t="s">
        <v>1318</v>
      </c>
      <c r="L1750">
        <v>10</v>
      </c>
      <c r="M1750" s="5">
        <v>134.26</v>
      </c>
      <c r="N1750" s="6">
        <v>0.1028</v>
      </c>
      <c r="O1750" s="5">
        <f t="shared" si="162"/>
        <v>120.45807199999999</v>
      </c>
      <c r="P1750" s="5">
        <f t="shared" si="163"/>
        <v>1204.5807199999999</v>
      </c>
      <c r="Q1750" s="5">
        <v>21.87</v>
      </c>
      <c r="R1750" s="5">
        <f t="shared" si="164"/>
        <v>196.83</v>
      </c>
      <c r="S1750" s="5">
        <f t="shared" si="165"/>
        <v>887.29264799999999</v>
      </c>
      <c r="T1750" s="6">
        <f t="shared" si="166"/>
        <v>0.81844305128841843</v>
      </c>
      <c r="U1750" s="5">
        <v>0</v>
      </c>
      <c r="V1750">
        <v>1</v>
      </c>
      <c r="W1750" s="5">
        <f t="shared" si="167"/>
        <v>120.45807199999999</v>
      </c>
      <c r="X1750" s="5">
        <v>1229.1600000000001</v>
      </c>
      <c r="Y1750" t="s">
        <v>1319</v>
      </c>
      <c r="Z1750" t="s">
        <v>3575</v>
      </c>
      <c r="AA1750" t="s">
        <v>1333</v>
      </c>
      <c r="AB1750" t="s">
        <v>1327</v>
      </c>
      <c r="AC1750" t="s">
        <v>1323</v>
      </c>
      <c r="AD1750" t="s">
        <v>62</v>
      </c>
      <c r="AE1750" s="4">
        <v>1</v>
      </c>
      <c r="AF1750">
        <v>1</v>
      </c>
    </row>
    <row r="1751" spans="1:32" ht="15" customHeight="1" x14ac:dyDescent="0.25">
      <c r="A1751">
        <v>1750</v>
      </c>
      <c r="B1751" t="s">
        <v>3574</v>
      </c>
      <c r="C1751">
        <v>20230906</v>
      </c>
      <c r="D1751">
        <v>20230912</v>
      </c>
      <c r="E1751">
        <v>32</v>
      </c>
      <c r="F1751">
        <v>9</v>
      </c>
      <c r="G1751">
        <v>11</v>
      </c>
      <c r="H1751">
        <v>6</v>
      </c>
      <c r="I1751">
        <v>4</v>
      </c>
      <c r="J1751">
        <v>1</v>
      </c>
      <c r="K1751" t="s">
        <v>1318</v>
      </c>
      <c r="L1751">
        <v>4</v>
      </c>
      <c r="M1751" s="5">
        <v>401.04</v>
      </c>
      <c r="N1751" s="6">
        <v>0</v>
      </c>
      <c r="O1751" s="5">
        <f t="shared" si="162"/>
        <v>401.04</v>
      </c>
      <c r="P1751" s="5">
        <f t="shared" si="163"/>
        <v>1604.16</v>
      </c>
      <c r="Q1751" s="5">
        <v>259.39</v>
      </c>
      <c r="R1751" s="5">
        <f t="shared" si="164"/>
        <v>778.17</v>
      </c>
      <c r="S1751" s="5">
        <f t="shared" si="165"/>
        <v>393.84000000000015</v>
      </c>
      <c r="T1751" s="6">
        <f t="shared" si="166"/>
        <v>0.32734889287851593</v>
      </c>
      <c r="U1751" s="5">
        <v>31.11</v>
      </c>
      <c r="V1751">
        <v>1</v>
      </c>
      <c r="W1751" s="5">
        <f t="shared" si="167"/>
        <v>401.04</v>
      </c>
      <c r="X1751" s="5">
        <v>1636.9</v>
      </c>
      <c r="Y1751" t="s">
        <v>1319</v>
      </c>
      <c r="Z1751" t="s">
        <v>3575</v>
      </c>
      <c r="AA1751" t="s">
        <v>1333</v>
      </c>
      <c r="AB1751" t="s">
        <v>1327</v>
      </c>
      <c r="AC1751" t="s">
        <v>1323</v>
      </c>
      <c r="AD1751" t="s">
        <v>62</v>
      </c>
      <c r="AE1751" s="4">
        <v>1</v>
      </c>
      <c r="AF1751">
        <v>1</v>
      </c>
    </row>
    <row r="1752" spans="1:32" ht="15" customHeight="1" x14ac:dyDescent="0.25">
      <c r="A1752">
        <v>1751</v>
      </c>
      <c r="B1752" t="s">
        <v>3576</v>
      </c>
      <c r="C1752">
        <v>20230123</v>
      </c>
      <c r="D1752">
        <v>20230128</v>
      </c>
      <c r="E1752">
        <v>575</v>
      </c>
      <c r="F1752">
        <v>6</v>
      </c>
      <c r="G1752">
        <v>24</v>
      </c>
      <c r="H1752">
        <v>19</v>
      </c>
      <c r="I1752">
        <v>2</v>
      </c>
      <c r="J1752">
        <v>1</v>
      </c>
      <c r="K1752" t="s">
        <v>1325</v>
      </c>
      <c r="L1752">
        <v>1</v>
      </c>
      <c r="M1752" s="5">
        <v>124</v>
      </c>
      <c r="N1752" s="6">
        <v>0</v>
      </c>
      <c r="O1752" s="5">
        <f t="shared" si="162"/>
        <v>124</v>
      </c>
      <c r="P1752" s="5">
        <f t="shared" si="163"/>
        <v>124</v>
      </c>
      <c r="Q1752" s="5">
        <v>78.510000000000005</v>
      </c>
      <c r="R1752" s="5">
        <f t="shared" si="164"/>
        <v>78.510000000000005</v>
      </c>
      <c r="S1752" s="5">
        <f t="shared" si="165"/>
        <v>40.489999999999995</v>
      </c>
      <c r="T1752" s="6">
        <f t="shared" si="166"/>
        <v>0.32653225806451608</v>
      </c>
      <c r="U1752" s="5">
        <v>5</v>
      </c>
      <c r="V1752">
        <v>0</v>
      </c>
      <c r="W1752" s="5">
        <f t="shared" si="167"/>
        <v>0</v>
      </c>
      <c r="X1752" s="5">
        <v>131.91</v>
      </c>
      <c r="Y1752" t="s">
        <v>1319</v>
      </c>
      <c r="Z1752" t="s">
        <v>3577</v>
      </c>
      <c r="AA1752" t="s">
        <v>1321</v>
      </c>
      <c r="AB1752" t="s">
        <v>1327</v>
      </c>
      <c r="AC1752" t="s">
        <v>1323</v>
      </c>
      <c r="AD1752" t="s">
        <v>99</v>
      </c>
      <c r="AE1752" s="4">
        <v>1.27</v>
      </c>
      <c r="AF1752">
        <v>1</v>
      </c>
    </row>
    <row r="1753" spans="1:32" ht="15" customHeight="1" x14ac:dyDescent="0.25">
      <c r="A1753">
        <v>1752</v>
      </c>
      <c r="B1753" t="s">
        <v>3576</v>
      </c>
      <c r="C1753">
        <v>20230123</v>
      </c>
      <c r="D1753">
        <v>20230128</v>
      </c>
      <c r="E1753">
        <v>575</v>
      </c>
      <c r="F1753">
        <v>16</v>
      </c>
      <c r="G1753">
        <v>24</v>
      </c>
      <c r="H1753">
        <v>19</v>
      </c>
      <c r="I1753">
        <v>2</v>
      </c>
      <c r="J1753">
        <v>1</v>
      </c>
      <c r="K1753" t="s">
        <v>1325</v>
      </c>
      <c r="L1753">
        <v>19</v>
      </c>
      <c r="M1753" s="5">
        <v>124.63</v>
      </c>
      <c r="N1753" s="6">
        <v>0</v>
      </c>
      <c r="O1753" s="5">
        <f t="shared" si="162"/>
        <v>124.63</v>
      </c>
      <c r="P1753" s="5">
        <f t="shared" si="163"/>
        <v>2367.9699999999998</v>
      </c>
      <c r="Q1753" s="5">
        <v>26.62</v>
      </c>
      <c r="R1753" s="5">
        <f t="shared" si="164"/>
        <v>505.78000000000003</v>
      </c>
      <c r="S1753" s="5">
        <f t="shared" si="165"/>
        <v>1862.1899999999998</v>
      </c>
      <c r="T1753" s="6">
        <f t="shared" si="166"/>
        <v>0.78640776699029125</v>
      </c>
      <c r="U1753" s="5">
        <v>0</v>
      </c>
      <c r="V1753">
        <v>0</v>
      </c>
      <c r="W1753" s="5">
        <f t="shared" si="167"/>
        <v>0</v>
      </c>
      <c r="X1753" s="5">
        <v>2519.12</v>
      </c>
      <c r="Y1753" t="s">
        <v>1319</v>
      </c>
      <c r="Z1753" t="s">
        <v>3577</v>
      </c>
      <c r="AA1753" t="s">
        <v>1321</v>
      </c>
      <c r="AB1753" t="s">
        <v>1327</v>
      </c>
      <c r="AC1753" t="s">
        <v>1323</v>
      </c>
      <c r="AD1753" t="s">
        <v>99</v>
      </c>
      <c r="AE1753" s="4">
        <v>1.27</v>
      </c>
      <c r="AF1753">
        <v>1</v>
      </c>
    </row>
    <row r="1754" spans="1:32" ht="15" customHeight="1" x14ac:dyDescent="0.25">
      <c r="A1754">
        <v>1753</v>
      </c>
      <c r="B1754" t="s">
        <v>3576</v>
      </c>
      <c r="C1754">
        <v>20230123</v>
      </c>
      <c r="D1754">
        <v>20230128</v>
      </c>
      <c r="E1754">
        <v>575</v>
      </c>
      <c r="F1754">
        <v>13</v>
      </c>
      <c r="G1754">
        <v>24</v>
      </c>
      <c r="H1754">
        <v>19</v>
      </c>
      <c r="I1754">
        <v>2</v>
      </c>
      <c r="J1754">
        <v>1</v>
      </c>
      <c r="K1754" t="s">
        <v>1325</v>
      </c>
      <c r="L1754">
        <v>10</v>
      </c>
      <c r="M1754" s="5">
        <v>25.52</v>
      </c>
      <c r="N1754" s="6">
        <v>0</v>
      </c>
      <c r="O1754" s="5">
        <f t="shared" si="162"/>
        <v>25.52</v>
      </c>
      <c r="P1754" s="5">
        <f t="shared" si="163"/>
        <v>255.2</v>
      </c>
      <c r="Q1754" s="5">
        <v>3.3</v>
      </c>
      <c r="R1754" s="5">
        <f t="shared" si="164"/>
        <v>33</v>
      </c>
      <c r="S1754" s="5">
        <f t="shared" si="165"/>
        <v>222.2</v>
      </c>
      <c r="T1754" s="6">
        <f t="shared" si="166"/>
        <v>0.87068965517241381</v>
      </c>
      <c r="U1754" s="5">
        <v>0</v>
      </c>
      <c r="V1754">
        <v>0</v>
      </c>
      <c r="W1754" s="5">
        <f t="shared" si="167"/>
        <v>0</v>
      </c>
      <c r="X1754" s="5">
        <v>271.49</v>
      </c>
      <c r="Y1754" t="s">
        <v>1319</v>
      </c>
      <c r="Z1754" t="s">
        <v>3577</v>
      </c>
      <c r="AA1754" t="s">
        <v>1321</v>
      </c>
      <c r="AB1754" t="s">
        <v>1327</v>
      </c>
      <c r="AC1754" t="s">
        <v>1323</v>
      </c>
      <c r="AD1754" t="s">
        <v>99</v>
      </c>
      <c r="AE1754" s="4">
        <v>1.27</v>
      </c>
      <c r="AF1754">
        <v>1</v>
      </c>
    </row>
    <row r="1755" spans="1:32" ht="15" customHeight="1" x14ac:dyDescent="0.25">
      <c r="A1755">
        <v>1754</v>
      </c>
      <c r="B1755" t="s">
        <v>3578</v>
      </c>
      <c r="C1755">
        <v>20251216</v>
      </c>
      <c r="D1755">
        <v>20251220</v>
      </c>
      <c r="E1755">
        <v>102</v>
      </c>
      <c r="F1755">
        <v>27</v>
      </c>
      <c r="G1755">
        <v>2</v>
      </c>
      <c r="H1755">
        <v>8</v>
      </c>
      <c r="I1755">
        <v>5</v>
      </c>
      <c r="J1755">
        <v>5</v>
      </c>
      <c r="K1755" t="s">
        <v>1325</v>
      </c>
      <c r="L1755">
        <v>2</v>
      </c>
      <c r="M1755" s="5">
        <v>875.09</v>
      </c>
      <c r="N1755" s="6">
        <v>0.14319999999999999</v>
      </c>
      <c r="O1755" s="5">
        <f t="shared" si="162"/>
        <v>749.77711199999999</v>
      </c>
      <c r="P1755" s="5">
        <f t="shared" si="163"/>
        <v>1499.554224</v>
      </c>
      <c r="Q1755" s="5">
        <v>435</v>
      </c>
      <c r="R1755" s="5">
        <f t="shared" si="164"/>
        <v>870</v>
      </c>
      <c r="S1755" s="5">
        <f t="shared" si="165"/>
        <v>599.85422399999993</v>
      </c>
      <c r="T1755" s="6">
        <f t="shared" si="166"/>
        <v>0.4000216960477182</v>
      </c>
      <c r="U1755" s="5">
        <v>29.7</v>
      </c>
      <c r="V1755">
        <v>0</v>
      </c>
      <c r="W1755" s="5">
        <f t="shared" si="167"/>
        <v>0</v>
      </c>
      <c r="X1755" s="5">
        <v>1388.47</v>
      </c>
      <c r="Y1755" t="s">
        <v>1319</v>
      </c>
      <c r="Z1755" t="s">
        <v>3579</v>
      </c>
      <c r="AA1755" t="s">
        <v>1321</v>
      </c>
      <c r="AB1755" t="s">
        <v>1344</v>
      </c>
      <c r="AC1755" t="s">
        <v>1323</v>
      </c>
      <c r="AD1755" t="s">
        <v>62</v>
      </c>
      <c r="AE1755" s="4">
        <v>1</v>
      </c>
      <c r="AF1755">
        <v>1</v>
      </c>
    </row>
    <row r="1756" spans="1:32" ht="15" customHeight="1" x14ac:dyDescent="0.25">
      <c r="A1756">
        <v>1755</v>
      </c>
      <c r="B1756" t="s">
        <v>3580</v>
      </c>
      <c r="C1756">
        <v>20240606</v>
      </c>
      <c r="D1756">
        <v>20240609</v>
      </c>
      <c r="E1756">
        <v>398</v>
      </c>
      <c r="F1756">
        <v>7</v>
      </c>
      <c r="G1756">
        <v>26</v>
      </c>
      <c r="H1756">
        <v>21</v>
      </c>
      <c r="I1756">
        <v>1</v>
      </c>
      <c r="J1756">
        <v>1</v>
      </c>
      <c r="K1756" t="s">
        <v>1325</v>
      </c>
      <c r="L1756">
        <v>2</v>
      </c>
      <c r="M1756" s="5">
        <v>793.85</v>
      </c>
      <c r="N1756" s="6">
        <v>0</v>
      </c>
      <c r="O1756" s="5">
        <f t="shared" si="162"/>
        <v>793.85</v>
      </c>
      <c r="P1756" s="5">
        <f t="shared" si="163"/>
        <v>1587.7</v>
      </c>
      <c r="Q1756" s="5">
        <v>445</v>
      </c>
      <c r="R1756" s="5">
        <f t="shared" si="164"/>
        <v>890</v>
      </c>
      <c r="S1756" s="5">
        <f t="shared" si="165"/>
        <v>673.92000000000007</v>
      </c>
      <c r="T1756" s="6">
        <f t="shared" si="166"/>
        <v>0.42446305977199728</v>
      </c>
      <c r="U1756" s="5">
        <v>23.78</v>
      </c>
      <c r="V1756">
        <v>0</v>
      </c>
      <c r="W1756" s="5">
        <f t="shared" si="167"/>
        <v>0</v>
      </c>
      <c r="X1756" s="5">
        <v>1541.46</v>
      </c>
      <c r="Y1756" t="s">
        <v>1319</v>
      </c>
      <c r="Z1756" t="s">
        <v>3581</v>
      </c>
      <c r="AA1756" t="s">
        <v>1321</v>
      </c>
      <c r="AB1756" t="s">
        <v>1330</v>
      </c>
      <c r="AC1756" t="s">
        <v>1323</v>
      </c>
      <c r="AD1756" t="s">
        <v>99</v>
      </c>
      <c r="AE1756" s="4">
        <v>1.27</v>
      </c>
      <c r="AF1756">
        <v>1</v>
      </c>
    </row>
    <row r="1757" spans="1:32" ht="15" customHeight="1" x14ac:dyDescent="0.25">
      <c r="A1757">
        <v>1756</v>
      </c>
      <c r="B1757" t="s">
        <v>3580</v>
      </c>
      <c r="C1757">
        <v>20240606</v>
      </c>
      <c r="D1757">
        <v>20240609</v>
      </c>
      <c r="E1757">
        <v>398</v>
      </c>
      <c r="F1757">
        <v>12</v>
      </c>
      <c r="G1757">
        <v>26</v>
      </c>
      <c r="H1757">
        <v>21</v>
      </c>
      <c r="I1757">
        <v>1</v>
      </c>
      <c r="J1757">
        <v>5</v>
      </c>
      <c r="K1757" t="s">
        <v>1325</v>
      </c>
      <c r="L1757">
        <v>40</v>
      </c>
      <c r="M1757" s="5">
        <v>47.07</v>
      </c>
      <c r="N1757" s="6">
        <v>0.16200000000000001</v>
      </c>
      <c r="O1757" s="5">
        <f t="shared" si="162"/>
        <v>39.444659999999999</v>
      </c>
      <c r="P1757" s="5">
        <f t="shared" si="163"/>
        <v>1577.7864</v>
      </c>
      <c r="Q1757" s="5">
        <v>13.05</v>
      </c>
      <c r="R1757" s="5">
        <f t="shared" si="164"/>
        <v>522</v>
      </c>
      <c r="S1757" s="5">
        <f t="shared" si="165"/>
        <v>1055.7864</v>
      </c>
      <c r="T1757" s="6">
        <f t="shared" si="166"/>
        <v>0.66915673756599747</v>
      </c>
      <c r="U1757" s="5">
        <v>0</v>
      </c>
      <c r="V1757">
        <v>0</v>
      </c>
      <c r="W1757" s="5">
        <f t="shared" si="167"/>
        <v>0</v>
      </c>
      <c r="X1757" s="5">
        <v>1531.83</v>
      </c>
      <c r="Y1757" t="s">
        <v>1319</v>
      </c>
      <c r="Z1757" t="s">
        <v>3581</v>
      </c>
      <c r="AA1757" t="s">
        <v>1321</v>
      </c>
      <c r="AB1757" t="s">
        <v>1330</v>
      </c>
      <c r="AC1757" t="s">
        <v>1323</v>
      </c>
      <c r="AD1757" t="s">
        <v>99</v>
      </c>
      <c r="AE1757" s="4">
        <v>1.27</v>
      </c>
      <c r="AF1757">
        <v>1</v>
      </c>
    </row>
    <row r="1758" spans="1:32" ht="15" customHeight="1" x14ac:dyDescent="0.25">
      <c r="A1758">
        <v>1757</v>
      </c>
      <c r="B1758" t="s">
        <v>3582</v>
      </c>
      <c r="C1758">
        <v>20231017</v>
      </c>
      <c r="D1758">
        <v>20231019</v>
      </c>
      <c r="E1758">
        <v>423</v>
      </c>
      <c r="F1758">
        <v>17</v>
      </c>
      <c r="G1758">
        <v>22</v>
      </c>
      <c r="H1758">
        <v>22</v>
      </c>
      <c r="I1758">
        <v>1</v>
      </c>
      <c r="J1758">
        <v>1</v>
      </c>
      <c r="K1758" t="s">
        <v>1325</v>
      </c>
      <c r="L1758">
        <v>25</v>
      </c>
      <c r="M1758" s="5">
        <v>26.09</v>
      </c>
      <c r="N1758" s="6">
        <v>0</v>
      </c>
      <c r="O1758" s="5">
        <f t="shared" si="162"/>
        <v>26.09</v>
      </c>
      <c r="P1758" s="5">
        <f t="shared" si="163"/>
        <v>652.25</v>
      </c>
      <c r="Q1758" s="5">
        <v>5.22</v>
      </c>
      <c r="R1758" s="5">
        <f t="shared" si="164"/>
        <v>130.5</v>
      </c>
      <c r="S1758" s="5">
        <f t="shared" si="165"/>
        <v>521.75</v>
      </c>
      <c r="T1758" s="6">
        <f t="shared" si="166"/>
        <v>0.79992334227673434</v>
      </c>
      <c r="U1758" s="5">
        <v>0</v>
      </c>
      <c r="V1758">
        <v>0</v>
      </c>
      <c r="W1758" s="5">
        <f t="shared" si="167"/>
        <v>0</v>
      </c>
      <c r="X1758" s="5">
        <v>621.19000000000005</v>
      </c>
      <c r="Y1758" t="s">
        <v>1319</v>
      </c>
      <c r="Z1758" t="s">
        <v>3583</v>
      </c>
      <c r="AA1758" t="s">
        <v>1333</v>
      </c>
      <c r="AB1758" t="s">
        <v>1344</v>
      </c>
      <c r="AC1758" t="s">
        <v>1339</v>
      </c>
      <c r="AD1758" t="s">
        <v>99</v>
      </c>
      <c r="AE1758" s="4">
        <v>1.27</v>
      </c>
      <c r="AF1758">
        <v>1</v>
      </c>
    </row>
    <row r="1759" spans="1:32" ht="15" customHeight="1" x14ac:dyDescent="0.25">
      <c r="A1759">
        <v>1758</v>
      </c>
      <c r="B1759" t="s">
        <v>3584</v>
      </c>
      <c r="C1759">
        <v>20240824</v>
      </c>
      <c r="D1759">
        <v>20240825</v>
      </c>
      <c r="E1759">
        <v>22</v>
      </c>
      <c r="F1759">
        <v>18</v>
      </c>
      <c r="G1759">
        <v>5</v>
      </c>
      <c r="H1759">
        <v>11</v>
      </c>
      <c r="I1759">
        <v>1</v>
      </c>
      <c r="J1759">
        <v>1</v>
      </c>
      <c r="K1759" t="s">
        <v>1325</v>
      </c>
      <c r="L1759">
        <v>190</v>
      </c>
      <c r="M1759" s="5">
        <v>257.93</v>
      </c>
      <c r="N1759" s="6">
        <v>0</v>
      </c>
      <c r="O1759" s="5">
        <f t="shared" si="162"/>
        <v>257.93</v>
      </c>
      <c r="P1759" s="5">
        <f t="shared" si="163"/>
        <v>49006.700000000004</v>
      </c>
      <c r="Q1759" s="5">
        <v>67.599999999999994</v>
      </c>
      <c r="R1759" s="5">
        <f t="shared" si="164"/>
        <v>12843.999999999998</v>
      </c>
      <c r="S1759" s="5">
        <f t="shared" si="165"/>
        <v>36162.700000000004</v>
      </c>
      <c r="T1759" s="6">
        <f t="shared" si="166"/>
        <v>0.73791338735315781</v>
      </c>
      <c r="U1759" s="5">
        <v>0</v>
      </c>
      <c r="V1759">
        <v>0</v>
      </c>
      <c r="W1759" s="5">
        <f t="shared" si="167"/>
        <v>0</v>
      </c>
      <c r="X1759" s="5">
        <v>51586</v>
      </c>
      <c r="Y1759" t="s">
        <v>1319</v>
      </c>
      <c r="Z1759" t="s">
        <v>3585</v>
      </c>
      <c r="AA1759" t="s">
        <v>1471</v>
      </c>
      <c r="AB1759" t="s">
        <v>1344</v>
      </c>
      <c r="AC1759" t="s">
        <v>1339</v>
      </c>
      <c r="AD1759" t="s">
        <v>62</v>
      </c>
      <c r="AE1759" s="4">
        <v>1</v>
      </c>
      <c r="AF1759">
        <v>1</v>
      </c>
    </row>
    <row r="1760" spans="1:32" ht="15" customHeight="1" x14ac:dyDescent="0.25">
      <c r="A1760">
        <v>1759</v>
      </c>
      <c r="B1760" t="s">
        <v>3586</v>
      </c>
      <c r="C1760">
        <v>20230908</v>
      </c>
      <c r="D1760">
        <v>20230908</v>
      </c>
      <c r="E1760">
        <v>889</v>
      </c>
      <c r="F1760">
        <v>10</v>
      </c>
      <c r="G1760">
        <v>36</v>
      </c>
      <c r="H1760">
        <v>36</v>
      </c>
      <c r="I1760">
        <v>3</v>
      </c>
      <c r="J1760">
        <v>1</v>
      </c>
      <c r="K1760" t="s">
        <v>1325</v>
      </c>
      <c r="L1760">
        <v>3</v>
      </c>
      <c r="M1760" s="5">
        <v>1554.99</v>
      </c>
      <c r="N1760" s="6">
        <v>0</v>
      </c>
      <c r="O1760" s="5">
        <f t="shared" si="162"/>
        <v>1554.99</v>
      </c>
      <c r="P1760" s="5">
        <f t="shared" si="163"/>
        <v>4664.97</v>
      </c>
      <c r="Q1760" s="5">
        <v>1021.21</v>
      </c>
      <c r="R1760" s="5">
        <f t="shared" si="164"/>
        <v>3063.63</v>
      </c>
      <c r="S1760" s="5">
        <f t="shared" si="165"/>
        <v>1575.5700000000002</v>
      </c>
      <c r="T1760" s="6">
        <f t="shared" si="166"/>
        <v>0.33774493726647764</v>
      </c>
      <c r="U1760" s="5">
        <v>25.77</v>
      </c>
      <c r="V1760">
        <v>0</v>
      </c>
      <c r="W1760" s="5">
        <f t="shared" si="167"/>
        <v>0</v>
      </c>
      <c r="X1760" s="5">
        <v>4760.17</v>
      </c>
      <c r="Y1760" t="s">
        <v>1319</v>
      </c>
      <c r="Z1760" t="s">
        <v>3587</v>
      </c>
      <c r="AA1760" t="s">
        <v>1321</v>
      </c>
      <c r="AB1760" t="s">
        <v>1344</v>
      </c>
      <c r="AC1760" t="s">
        <v>1323</v>
      </c>
      <c r="AD1760" t="s">
        <v>121</v>
      </c>
      <c r="AE1760" s="4">
        <v>0.66</v>
      </c>
      <c r="AF1760">
        <v>1</v>
      </c>
    </row>
    <row r="1761" spans="1:32" ht="15" customHeight="1" x14ac:dyDescent="0.25">
      <c r="A1761">
        <v>1760</v>
      </c>
      <c r="B1761" t="s">
        <v>3586</v>
      </c>
      <c r="C1761">
        <v>20230908</v>
      </c>
      <c r="D1761">
        <v>20230908</v>
      </c>
      <c r="E1761">
        <v>889</v>
      </c>
      <c r="F1761">
        <v>13</v>
      </c>
      <c r="G1761">
        <v>36</v>
      </c>
      <c r="H1761">
        <v>36</v>
      </c>
      <c r="I1761">
        <v>3</v>
      </c>
      <c r="J1761">
        <v>3</v>
      </c>
      <c r="K1761" t="s">
        <v>1325</v>
      </c>
      <c r="L1761">
        <v>40</v>
      </c>
      <c r="M1761" s="5">
        <v>25.92</v>
      </c>
      <c r="N1761" s="6">
        <v>0.1201</v>
      </c>
      <c r="O1761" s="5">
        <f t="shared" si="162"/>
        <v>22.807008000000003</v>
      </c>
      <c r="P1761" s="5">
        <f t="shared" si="163"/>
        <v>912.28032000000007</v>
      </c>
      <c r="Q1761" s="5">
        <v>3.41</v>
      </c>
      <c r="R1761" s="5">
        <f t="shared" si="164"/>
        <v>136.4</v>
      </c>
      <c r="S1761" s="5">
        <f t="shared" si="165"/>
        <v>775.8803200000001</v>
      </c>
      <c r="T1761" s="6">
        <f t="shared" si="166"/>
        <v>0.85048455281815138</v>
      </c>
      <c r="U1761" s="5">
        <v>0</v>
      </c>
      <c r="V1761">
        <v>0</v>
      </c>
      <c r="W1761" s="5">
        <f t="shared" si="167"/>
        <v>0</v>
      </c>
      <c r="X1761" s="5">
        <v>930.9</v>
      </c>
      <c r="Y1761" t="s">
        <v>1319</v>
      </c>
      <c r="Z1761" t="s">
        <v>3587</v>
      </c>
      <c r="AA1761" t="s">
        <v>1321</v>
      </c>
      <c r="AB1761" t="s">
        <v>1344</v>
      </c>
      <c r="AC1761" t="s">
        <v>1323</v>
      </c>
      <c r="AD1761" t="s">
        <v>121</v>
      </c>
      <c r="AE1761" s="4">
        <v>0.66</v>
      </c>
      <c r="AF1761">
        <v>1</v>
      </c>
    </row>
    <row r="1762" spans="1:32" ht="15" customHeight="1" x14ac:dyDescent="0.25">
      <c r="A1762">
        <v>1761</v>
      </c>
      <c r="B1762" t="s">
        <v>3588</v>
      </c>
      <c r="C1762">
        <v>20251023</v>
      </c>
      <c r="D1762">
        <v>20251030</v>
      </c>
      <c r="E1762">
        <v>325</v>
      </c>
      <c r="F1762">
        <v>13</v>
      </c>
      <c r="G1762">
        <v>25</v>
      </c>
      <c r="H1762">
        <v>13</v>
      </c>
      <c r="I1762">
        <v>1</v>
      </c>
      <c r="J1762">
        <v>1</v>
      </c>
      <c r="K1762" t="s">
        <v>1325</v>
      </c>
      <c r="L1762">
        <v>30</v>
      </c>
      <c r="M1762" s="5">
        <v>24.35</v>
      </c>
      <c r="N1762" s="6">
        <v>0</v>
      </c>
      <c r="O1762" s="5">
        <f t="shared" si="162"/>
        <v>24.35</v>
      </c>
      <c r="P1762" s="5">
        <f t="shared" si="163"/>
        <v>730.5</v>
      </c>
      <c r="Q1762" s="5">
        <v>3.33</v>
      </c>
      <c r="R1762" s="5">
        <f t="shared" si="164"/>
        <v>99.9</v>
      </c>
      <c r="S1762" s="5">
        <f t="shared" si="165"/>
        <v>630.6</v>
      </c>
      <c r="T1762" s="6">
        <f t="shared" si="166"/>
        <v>0.86324435318275161</v>
      </c>
      <c r="U1762" s="5">
        <v>0</v>
      </c>
      <c r="V1762">
        <v>0</v>
      </c>
      <c r="W1762" s="5">
        <f t="shared" si="167"/>
        <v>0</v>
      </c>
      <c r="X1762" s="5">
        <v>702.4</v>
      </c>
      <c r="Y1762" t="s">
        <v>1319</v>
      </c>
      <c r="Z1762" t="s">
        <v>3589</v>
      </c>
      <c r="AA1762" t="s">
        <v>1338</v>
      </c>
      <c r="AB1762" t="s">
        <v>1327</v>
      </c>
      <c r="AC1762" t="s">
        <v>1339</v>
      </c>
      <c r="AD1762" t="s">
        <v>99</v>
      </c>
      <c r="AE1762" s="4">
        <v>1.27</v>
      </c>
      <c r="AF1762">
        <v>1</v>
      </c>
    </row>
    <row r="1763" spans="1:32" ht="15" customHeight="1" x14ac:dyDescent="0.25">
      <c r="A1763">
        <v>1762</v>
      </c>
      <c r="B1763" t="s">
        <v>3590</v>
      </c>
      <c r="C1763">
        <v>20240703</v>
      </c>
      <c r="D1763">
        <v>20240709</v>
      </c>
      <c r="E1763">
        <v>305</v>
      </c>
      <c r="F1763">
        <v>9</v>
      </c>
      <c r="G1763">
        <v>31</v>
      </c>
      <c r="H1763">
        <v>14</v>
      </c>
      <c r="I1763">
        <v>2</v>
      </c>
      <c r="J1763">
        <v>1</v>
      </c>
      <c r="K1763" t="s">
        <v>1325</v>
      </c>
      <c r="L1763">
        <v>4</v>
      </c>
      <c r="M1763" s="5">
        <v>392.28</v>
      </c>
      <c r="N1763" s="6">
        <v>0</v>
      </c>
      <c r="O1763" s="5">
        <f t="shared" si="162"/>
        <v>392.28</v>
      </c>
      <c r="P1763" s="5">
        <f t="shared" si="163"/>
        <v>1569.12</v>
      </c>
      <c r="Q1763" s="5">
        <v>253.07</v>
      </c>
      <c r="R1763" s="5">
        <f t="shared" si="164"/>
        <v>1012.28</v>
      </c>
      <c r="S1763" s="5">
        <f t="shared" si="165"/>
        <v>525.12999999999988</v>
      </c>
      <c r="T1763" s="6">
        <f t="shared" si="166"/>
        <v>0.33466529009890889</v>
      </c>
      <c r="U1763" s="5">
        <v>31.71</v>
      </c>
      <c r="V1763">
        <v>0</v>
      </c>
      <c r="W1763" s="5">
        <f t="shared" si="167"/>
        <v>0</v>
      </c>
      <c r="X1763" s="5">
        <v>1601.14</v>
      </c>
      <c r="Y1763" t="s">
        <v>1319</v>
      </c>
      <c r="Z1763" t="s">
        <v>3591</v>
      </c>
      <c r="AA1763" t="s">
        <v>1321</v>
      </c>
      <c r="AB1763" t="s">
        <v>1322</v>
      </c>
      <c r="AC1763" t="s">
        <v>1323</v>
      </c>
      <c r="AD1763" t="s">
        <v>91</v>
      </c>
      <c r="AE1763" s="4">
        <v>1.0900000000000001</v>
      </c>
      <c r="AF1763">
        <v>1</v>
      </c>
    </row>
    <row r="1764" spans="1:32" ht="15" customHeight="1" x14ac:dyDescent="0.25">
      <c r="A1764">
        <v>1763</v>
      </c>
      <c r="B1764" t="s">
        <v>3590</v>
      </c>
      <c r="C1764">
        <v>20240703</v>
      </c>
      <c r="D1764">
        <v>20240709</v>
      </c>
      <c r="E1764">
        <v>305</v>
      </c>
      <c r="F1764">
        <v>7</v>
      </c>
      <c r="G1764">
        <v>31</v>
      </c>
      <c r="H1764">
        <v>14</v>
      </c>
      <c r="I1764">
        <v>2</v>
      </c>
      <c r="J1764">
        <v>1</v>
      </c>
      <c r="K1764" t="s">
        <v>1325</v>
      </c>
      <c r="L1764">
        <v>3</v>
      </c>
      <c r="M1764" s="5">
        <v>774.23</v>
      </c>
      <c r="N1764" s="6">
        <v>0</v>
      </c>
      <c r="O1764" s="5">
        <f t="shared" si="162"/>
        <v>774.23</v>
      </c>
      <c r="P1764" s="5">
        <f t="shared" si="163"/>
        <v>2322.69</v>
      </c>
      <c r="Q1764" s="5">
        <v>429.44</v>
      </c>
      <c r="R1764" s="5">
        <f t="shared" si="164"/>
        <v>1288.32</v>
      </c>
      <c r="S1764" s="5">
        <f t="shared" si="165"/>
        <v>989.53000000000009</v>
      </c>
      <c r="T1764" s="6">
        <f t="shared" si="166"/>
        <v>0.42602758009032632</v>
      </c>
      <c r="U1764" s="5">
        <v>44.84</v>
      </c>
      <c r="V1764">
        <v>0</v>
      </c>
      <c r="W1764" s="5">
        <f t="shared" si="167"/>
        <v>0</v>
      </c>
      <c r="X1764" s="5">
        <v>2370.09</v>
      </c>
      <c r="Y1764" t="s">
        <v>1319</v>
      </c>
      <c r="Z1764" t="s">
        <v>3591</v>
      </c>
      <c r="AA1764" t="s">
        <v>1321</v>
      </c>
      <c r="AB1764" t="s">
        <v>1322</v>
      </c>
      <c r="AC1764" t="s">
        <v>1323</v>
      </c>
      <c r="AD1764" t="s">
        <v>91</v>
      </c>
      <c r="AE1764" s="4">
        <v>1.0900000000000001</v>
      </c>
      <c r="AF1764">
        <v>1</v>
      </c>
    </row>
    <row r="1765" spans="1:32" ht="15" customHeight="1" x14ac:dyDescent="0.25">
      <c r="A1765">
        <v>1764</v>
      </c>
      <c r="B1765" t="s">
        <v>3592</v>
      </c>
      <c r="C1765">
        <v>20240528</v>
      </c>
      <c r="D1765">
        <v>20240602</v>
      </c>
      <c r="E1765">
        <v>453</v>
      </c>
      <c r="F1765">
        <v>10</v>
      </c>
      <c r="G1765">
        <v>20</v>
      </c>
      <c r="H1765">
        <v>15</v>
      </c>
      <c r="I1765">
        <v>4</v>
      </c>
      <c r="J1765">
        <v>1</v>
      </c>
      <c r="K1765" t="s">
        <v>1325</v>
      </c>
      <c r="L1765">
        <v>9</v>
      </c>
      <c r="M1765" s="5">
        <v>1656.19</v>
      </c>
      <c r="N1765" s="6">
        <v>0</v>
      </c>
      <c r="O1765" s="5">
        <f t="shared" si="162"/>
        <v>1656.19</v>
      </c>
      <c r="P1765" s="5">
        <f t="shared" si="163"/>
        <v>14905.710000000001</v>
      </c>
      <c r="Q1765" s="5">
        <v>1043.3800000000001</v>
      </c>
      <c r="R1765" s="5">
        <f t="shared" si="164"/>
        <v>9390.4200000000019</v>
      </c>
      <c r="S1765" s="5">
        <f t="shared" si="165"/>
        <v>5435.9799999999987</v>
      </c>
      <c r="T1765" s="6">
        <f t="shared" si="166"/>
        <v>0.36469111501565499</v>
      </c>
      <c r="U1765" s="5">
        <v>79.31</v>
      </c>
      <c r="V1765">
        <v>0</v>
      </c>
      <c r="W1765" s="5">
        <f t="shared" si="167"/>
        <v>0</v>
      </c>
      <c r="X1765" s="5">
        <v>14758.13</v>
      </c>
      <c r="Y1765" t="s">
        <v>1319</v>
      </c>
      <c r="Z1765" t="s">
        <v>3593</v>
      </c>
      <c r="AA1765" t="s">
        <v>1321</v>
      </c>
      <c r="AB1765" t="s">
        <v>1330</v>
      </c>
      <c r="AC1765" t="s">
        <v>1323</v>
      </c>
      <c r="AD1765" t="s">
        <v>91</v>
      </c>
      <c r="AE1765" s="4">
        <v>1.0900000000000001</v>
      </c>
      <c r="AF1765">
        <v>1</v>
      </c>
    </row>
    <row r="1766" spans="1:32" ht="15" customHeight="1" x14ac:dyDescent="0.25">
      <c r="A1766">
        <v>1765</v>
      </c>
      <c r="B1766" t="s">
        <v>3592</v>
      </c>
      <c r="C1766">
        <v>20240528</v>
      </c>
      <c r="D1766">
        <v>20240602</v>
      </c>
      <c r="E1766">
        <v>453</v>
      </c>
      <c r="F1766">
        <v>7</v>
      </c>
      <c r="G1766">
        <v>20</v>
      </c>
      <c r="H1766">
        <v>15</v>
      </c>
      <c r="I1766">
        <v>4</v>
      </c>
      <c r="J1766">
        <v>1</v>
      </c>
      <c r="K1766" t="s">
        <v>1325</v>
      </c>
      <c r="L1766">
        <v>4</v>
      </c>
      <c r="M1766" s="5">
        <v>783.93</v>
      </c>
      <c r="N1766" s="6">
        <v>0</v>
      </c>
      <c r="O1766" s="5">
        <f t="shared" si="162"/>
        <v>783.93</v>
      </c>
      <c r="P1766" s="5">
        <f t="shared" si="163"/>
        <v>3135.72</v>
      </c>
      <c r="Q1766" s="5">
        <v>458.91</v>
      </c>
      <c r="R1766" s="5">
        <f t="shared" si="164"/>
        <v>1835.64</v>
      </c>
      <c r="S1766" s="5">
        <f t="shared" si="165"/>
        <v>1281.6699999999996</v>
      </c>
      <c r="T1766" s="6">
        <f t="shared" si="166"/>
        <v>0.40873228477032381</v>
      </c>
      <c r="U1766" s="5">
        <v>18.41</v>
      </c>
      <c r="V1766">
        <v>0</v>
      </c>
      <c r="W1766" s="5">
        <f t="shared" si="167"/>
        <v>0</v>
      </c>
      <c r="X1766" s="5">
        <v>3104.67</v>
      </c>
      <c r="Y1766" t="s">
        <v>1319</v>
      </c>
      <c r="Z1766" t="s">
        <v>3593</v>
      </c>
      <c r="AA1766" t="s">
        <v>1321</v>
      </c>
      <c r="AB1766" t="s">
        <v>1330</v>
      </c>
      <c r="AC1766" t="s">
        <v>1323</v>
      </c>
      <c r="AD1766" t="s">
        <v>91</v>
      </c>
      <c r="AE1766" s="4">
        <v>1.0900000000000001</v>
      </c>
      <c r="AF1766">
        <v>1</v>
      </c>
    </row>
    <row r="1767" spans="1:32" ht="15" customHeight="1" x14ac:dyDescent="0.25">
      <c r="A1767">
        <v>1766</v>
      </c>
      <c r="B1767" t="s">
        <v>3594</v>
      </c>
      <c r="C1767">
        <v>20251212</v>
      </c>
      <c r="D1767">
        <v>20251216</v>
      </c>
      <c r="E1767">
        <v>245</v>
      </c>
      <c r="F1767">
        <v>3</v>
      </c>
      <c r="G1767">
        <v>10</v>
      </c>
      <c r="H1767">
        <v>4</v>
      </c>
      <c r="I1767">
        <v>3</v>
      </c>
      <c r="J1767">
        <v>5</v>
      </c>
      <c r="K1767" t="s">
        <v>1325</v>
      </c>
      <c r="L1767">
        <v>2</v>
      </c>
      <c r="M1767" s="5">
        <v>1199.55</v>
      </c>
      <c r="N1767" s="6">
        <v>0.16839999999999999</v>
      </c>
      <c r="O1767" s="5">
        <f t="shared" si="162"/>
        <v>997.54577999999992</v>
      </c>
      <c r="P1767" s="5">
        <f t="shared" si="163"/>
        <v>1995.0915599999998</v>
      </c>
      <c r="Q1767" s="5">
        <v>666.41</v>
      </c>
      <c r="R1767" s="5">
        <f t="shared" si="164"/>
        <v>1332.82</v>
      </c>
      <c r="S1767" s="5">
        <f t="shared" si="165"/>
        <v>657.26155999999992</v>
      </c>
      <c r="T1767" s="6">
        <f t="shared" si="166"/>
        <v>0.32943929651028142</v>
      </c>
      <c r="U1767" s="5">
        <v>5.01</v>
      </c>
      <c r="V1767">
        <v>0</v>
      </c>
      <c r="W1767" s="5">
        <f t="shared" si="167"/>
        <v>0</v>
      </c>
      <c r="X1767" s="5">
        <v>1847.31</v>
      </c>
      <c r="Y1767" t="s">
        <v>1278</v>
      </c>
      <c r="Z1767" t="s">
        <v>3595</v>
      </c>
      <c r="AA1767" t="s">
        <v>1321</v>
      </c>
      <c r="AB1767" t="s">
        <v>1322</v>
      </c>
      <c r="AC1767" t="s">
        <v>1323</v>
      </c>
      <c r="AD1767" t="s">
        <v>62</v>
      </c>
      <c r="AE1767" s="4">
        <v>1</v>
      </c>
      <c r="AF1767">
        <v>3</v>
      </c>
    </row>
    <row r="1768" spans="1:32" ht="15" customHeight="1" x14ac:dyDescent="0.25">
      <c r="A1768">
        <v>1767</v>
      </c>
      <c r="B1768" t="s">
        <v>3596</v>
      </c>
      <c r="C1768">
        <v>20240511</v>
      </c>
      <c r="D1768">
        <v>20240514</v>
      </c>
      <c r="E1768">
        <v>271</v>
      </c>
      <c r="F1768">
        <v>27</v>
      </c>
      <c r="G1768">
        <v>16</v>
      </c>
      <c r="H1768">
        <v>5</v>
      </c>
      <c r="I1768">
        <v>5</v>
      </c>
      <c r="J1768">
        <v>1</v>
      </c>
      <c r="K1768" t="s">
        <v>1325</v>
      </c>
      <c r="L1768">
        <v>2</v>
      </c>
      <c r="M1768" s="5">
        <v>887.84</v>
      </c>
      <c r="N1768" s="6">
        <v>0</v>
      </c>
      <c r="O1768" s="5">
        <f t="shared" si="162"/>
        <v>887.84</v>
      </c>
      <c r="P1768" s="5">
        <f t="shared" si="163"/>
        <v>1775.68</v>
      </c>
      <c r="Q1768" s="5">
        <v>463.86</v>
      </c>
      <c r="R1768" s="5">
        <f t="shared" si="164"/>
        <v>927.72</v>
      </c>
      <c r="S1768" s="5">
        <f t="shared" si="165"/>
        <v>840.35</v>
      </c>
      <c r="T1768" s="6">
        <f t="shared" si="166"/>
        <v>0.47325531627320239</v>
      </c>
      <c r="U1768" s="5">
        <v>7.61</v>
      </c>
      <c r="V1768">
        <v>0</v>
      </c>
      <c r="W1768" s="5">
        <f t="shared" si="167"/>
        <v>0</v>
      </c>
      <c r="X1768" s="5">
        <v>1758.1</v>
      </c>
      <c r="Y1768" t="s">
        <v>1319</v>
      </c>
      <c r="Z1768" t="s">
        <v>3597</v>
      </c>
      <c r="AA1768" t="s">
        <v>1321</v>
      </c>
      <c r="AB1768" t="s">
        <v>1327</v>
      </c>
      <c r="AC1768" t="s">
        <v>1323</v>
      </c>
      <c r="AD1768" t="s">
        <v>79</v>
      </c>
      <c r="AE1768" s="4">
        <v>0.74</v>
      </c>
      <c r="AF1768">
        <v>1</v>
      </c>
    </row>
    <row r="1769" spans="1:32" ht="15" customHeight="1" x14ac:dyDescent="0.25">
      <c r="A1769">
        <v>1768</v>
      </c>
      <c r="B1769" t="s">
        <v>3596</v>
      </c>
      <c r="C1769">
        <v>20240511</v>
      </c>
      <c r="D1769">
        <v>20240514</v>
      </c>
      <c r="E1769">
        <v>271</v>
      </c>
      <c r="F1769">
        <v>16</v>
      </c>
      <c r="G1769">
        <v>16</v>
      </c>
      <c r="H1769">
        <v>5</v>
      </c>
      <c r="I1769">
        <v>5</v>
      </c>
      <c r="J1769">
        <v>1</v>
      </c>
      <c r="K1769" t="s">
        <v>1325</v>
      </c>
      <c r="L1769">
        <v>25</v>
      </c>
      <c r="M1769" s="5">
        <v>135.38</v>
      </c>
      <c r="N1769" s="6">
        <v>0</v>
      </c>
      <c r="O1769" s="5">
        <f t="shared" si="162"/>
        <v>135.38</v>
      </c>
      <c r="P1769" s="5">
        <f t="shared" si="163"/>
        <v>3384.5</v>
      </c>
      <c r="Q1769" s="5">
        <v>25.92</v>
      </c>
      <c r="R1769" s="5">
        <f t="shared" si="164"/>
        <v>648</v>
      </c>
      <c r="S1769" s="5">
        <f t="shared" si="165"/>
        <v>2736.5</v>
      </c>
      <c r="T1769" s="6">
        <f t="shared" si="166"/>
        <v>0.80853892746343625</v>
      </c>
      <c r="U1769" s="5">
        <v>0</v>
      </c>
      <c r="V1769">
        <v>0</v>
      </c>
      <c r="W1769" s="5">
        <f t="shared" si="167"/>
        <v>0</v>
      </c>
      <c r="X1769" s="5">
        <v>3350.99</v>
      </c>
      <c r="Y1769" t="s">
        <v>1319</v>
      </c>
      <c r="Z1769" t="s">
        <v>3597</v>
      </c>
      <c r="AA1769" t="s">
        <v>1321</v>
      </c>
      <c r="AB1769" t="s">
        <v>1327</v>
      </c>
      <c r="AC1769" t="s">
        <v>1323</v>
      </c>
      <c r="AD1769" t="s">
        <v>79</v>
      </c>
      <c r="AE1769" s="4">
        <v>0.74</v>
      </c>
      <c r="AF1769">
        <v>1</v>
      </c>
    </row>
    <row r="1770" spans="1:32" ht="15" customHeight="1" x14ac:dyDescent="0.25">
      <c r="A1770">
        <v>1769</v>
      </c>
      <c r="B1770" t="s">
        <v>3598</v>
      </c>
      <c r="C1770">
        <v>20241213</v>
      </c>
      <c r="D1770">
        <v>20241215</v>
      </c>
      <c r="E1770">
        <v>13</v>
      </c>
      <c r="F1770">
        <v>5</v>
      </c>
      <c r="G1770">
        <v>17</v>
      </c>
      <c r="H1770">
        <v>6</v>
      </c>
      <c r="I1770">
        <v>2</v>
      </c>
      <c r="J1770">
        <v>1</v>
      </c>
      <c r="K1770" t="s">
        <v>1325</v>
      </c>
      <c r="L1770">
        <v>3</v>
      </c>
      <c r="M1770" s="5">
        <v>81.77</v>
      </c>
      <c r="N1770" s="6">
        <v>0</v>
      </c>
      <c r="O1770" s="5">
        <f t="shared" si="162"/>
        <v>81.77</v>
      </c>
      <c r="P1770" s="5">
        <f t="shared" si="163"/>
        <v>245.31</v>
      </c>
      <c r="Q1770" s="5">
        <v>42.61</v>
      </c>
      <c r="R1770" s="5">
        <f t="shared" si="164"/>
        <v>127.83</v>
      </c>
      <c r="S1770" s="5">
        <f t="shared" si="165"/>
        <v>87.850000000000009</v>
      </c>
      <c r="T1770" s="6">
        <f t="shared" si="166"/>
        <v>0.3581182992947699</v>
      </c>
      <c r="U1770" s="5">
        <v>29.63</v>
      </c>
      <c r="V1770">
        <v>0</v>
      </c>
      <c r="W1770" s="5">
        <f t="shared" si="167"/>
        <v>0</v>
      </c>
      <c r="X1770" s="5">
        <v>229.26</v>
      </c>
      <c r="Y1770" t="s">
        <v>1319</v>
      </c>
      <c r="Z1770" t="s">
        <v>3599</v>
      </c>
      <c r="AA1770" t="s">
        <v>1321</v>
      </c>
      <c r="AB1770" t="s">
        <v>1327</v>
      </c>
      <c r="AC1770" t="s">
        <v>1323</v>
      </c>
      <c r="AD1770" t="s">
        <v>79</v>
      </c>
      <c r="AE1770" s="4">
        <v>0.74</v>
      </c>
      <c r="AF1770">
        <v>1</v>
      </c>
    </row>
    <row r="1771" spans="1:32" ht="15" customHeight="1" x14ac:dyDescent="0.25">
      <c r="A1771">
        <v>1770</v>
      </c>
      <c r="B1771" t="s">
        <v>3600</v>
      </c>
      <c r="C1771">
        <v>20250111</v>
      </c>
      <c r="D1771">
        <v>20250112</v>
      </c>
      <c r="E1771">
        <v>257</v>
      </c>
      <c r="F1771">
        <v>7</v>
      </c>
      <c r="G1771">
        <v>2</v>
      </c>
      <c r="H1771">
        <v>7</v>
      </c>
      <c r="I1771">
        <v>5</v>
      </c>
      <c r="J1771">
        <v>1</v>
      </c>
      <c r="K1771" t="s">
        <v>1325</v>
      </c>
      <c r="L1771">
        <v>1</v>
      </c>
      <c r="M1771" s="5">
        <v>781.48</v>
      </c>
      <c r="N1771" s="6">
        <v>0</v>
      </c>
      <c r="O1771" s="5">
        <f t="shared" si="162"/>
        <v>781.48</v>
      </c>
      <c r="P1771" s="5">
        <f t="shared" si="163"/>
        <v>781.48</v>
      </c>
      <c r="Q1771" s="5">
        <v>455.26</v>
      </c>
      <c r="R1771" s="5">
        <f t="shared" si="164"/>
        <v>455.26</v>
      </c>
      <c r="S1771" s="5">
        <f t="shared" si="165"/>
        <v>321.22000000000003</v>
      </c>
      <c r="T1771" s="6">
        <f t="shared" si="166"/>
        <v>0.41104058965040696</v>
      </c>
      <c r="U1771" s="5">
        <v>5</v>
      </c>
      <c r="V1771">
        <v>0</v>
      </c>
      <c r="W1771" s="5">
        <f t="shared" si="167"/>
        <v>0</v>
      </c>
      <c r="X1771" s="5">
        <v>789.37</v>
      </c>
      <c r="Y1771" t="s">
        <v>1319</v>
      </c>
      <c r="Z1771" t="s">
        <v>3601</v>
      </c>
      <c r="AA1771" t="s">
        <v>1321</v>
      </c>
      <c r="AB1771" t="s">
        <v>1322</v>
      </c>
      <c r="AC1771" t="s">
        <v>1323</v>
      </c>
      <c r="AD1771" t="s">
        <v>62</v>
      </c>
      <c r="AE1771" s="4">
        <v>1</v>
      </c>
      <c r="AF1771">
        <v>1</v>
      </c>
    </row>
    <row r="1772" spans="1:32" ht="15" customHeight="1" x14ac:dyDescent="0.25">
      <c r="A1772">
        <v>1771</v>
      </c>
      <c r="B1772" t="s">
        <v>3600</v>
      </c>
      <c r="C1772">
        <v>20250111</v>
      </c>
      <c r="D1772">
        <v>20250112</v>
      </c>
      <c r="E1772">
        <v>257</v>
      </c>
      <c r="F1772">
        <v>7</v>
      </c>
      <c r="G1772">
        <v>2</v>
      </c>
      <c r="H1772">
        <v>7</v>
      </c>
      <c r="I1772">
        <v>5</v>
      </c>
      <c r="J1772">
        <v>1</v>
      </c>
      <c r="K1772" t="s">
        <v>1325</v>
      </c>
      <c r="L1772">
        <v>2</v>
      </c>
      <c r="M1772" s="5">
        <v>772.47</v>
      </c>
      <c r="N1772" s="6">
        <v>0</v>
      </c>
      <c r="O1772" s="5">
        <f t="shared" si="162"/>
        <v>772.47</v>
      </c>
      <c r="P1772" s="5">
        <f t="shared" si="163"/>
        <v>1544.94</v>
      </c>
      <c r="Q1772" s="5">
        <v>453.18</v>
      </c>
      <c r="R1772" s="5">
        <f t="shared" si="164"/>
        <v>906.36</v>
      </c>
      <c r="S1772" s="5">
        <f t="shared" si="165"/>
        <v>633.58000000000004</v>
      </c>
      <c r="T1772" s="6">
        <f t="shared" si="166"/>
        <v>0.41010006861107878</v>
      </c>
      <c r="U1772" s="5">
        <v>5</v>
      </c>
      <c r="V1772">
        <v>0</v>
      </c>
      <c r="W1772" s="5">
        <f t="shared" si="167"/>
        <v>0</v>
      </c>
      <c r="X1772" s="5">
        <v>1560.55</v>
      </c>
      <c r="Y1772" t="s">
        <v>1319</v>
      </c>
      <c r="Z1772" t="s">
        <v>3601</v>
      </c>
      <c r="AA1772" t="s">
        <v>1321</v>
      </c>
      <c r="AB1772" t="s">
        <v>1322</v>
      </c>
      <c r="AC1772" t="s">
        <v>1323</v>
      </c>
      <c r="AD1772" t="s">
        <v>62</v>
      </c>
      <c r="AE1772" s="4">
        <v>1</v>
      </c>
      <c r="AF1772">
        <v>1</v>
      </c>
    </row>
    <row r="1773" spans="1:32" ht="15" customHeight="1" x14ac:dyDescent="0.25">
      <c r="A1773">
        <v>1772</v>
      </c>
      <c r="B1773" t="s">
        <v>3602</v>
      </c>
      <c r="C1773">
        <v>20230314</v>
      </c>
      <c r="D1773">
        <v>20230314</v>
      </c>
      <c r="E1773">
        <v>201</v>
      </c>
      <c r="F1773">
        <v>25</v>
      </c>
      <c r="G1773">
        <v>13</v>
      </c>
      <c r="H1773">
        <v>8</v>
      </c>
      <c r="I1773">
        <v>2</v>
      </c>
      <c r="J1773">
        <v>1</v>
      </c>
      <c r="K1773" t="s">
        <v>1325</v>
      </c>
      <c r="L1773">
        <v>3</v>
      </c>
      <c r="M1773" s="5">
        <v>12305.35</v>
      </c>
      <c r="N1773" s="6">
        <v>0</v>
      </c>
      <c r="O1773" s="5">
        <f t="shared" si="162"/>
        <v>12305.35</v>
      </c>
      <c r="P1773" s="5">
        <f t="shared" si="163"/>
        <v>36916.050000000003</v>
      </c>
      <c r="Q1773" s="5">
        <v>7520.83</v>
      </c>
      <c r="R1773" s="5">
        <f t="shared" si="164"/>
        <v>22562.489999999998</v>
      </c>
      <c r="S1773" s="5">
        <f t="shared" si="165"/>
        <v>14322.180000000006</v>
      </c>
      <c r="T1773" s="6">
        <f t="shared" si="166"/>
        <v>0.38796620981930635</v>
      </c>
      <c r="U1773" s="5">
        <v>31.38</v>
      </c>
      <c r="V1773">
        <v>0</v>
      </c>
      <c r="W1773" s="5">
        <f t="shared" si="167"/>
        <v>0</v>
      </c>
      <c r="X1773" s="5">
        <v>38057.78</v>
      </c>
      <c r="Y1773" t="s">
        <v>1319</v>
      </c>
      <c r="Z1773" t="s">
        <v>3603</v>
      </c>
      <c r="AA1773" t="s">
        <v>1321</v>
      </c>
      <c r="AB1773" t="s">
        <v>1330</v>
      </c>
      <c r="AC1773" t="s">
        <v>1323</v>
      </c>
      <c r="AD1773" t="s">
        <v>79</v>
      </c>
      <c r="AE1773" s="4">
        <v>0.74</v>
      </c>
      <c r="AF1773">
        <v>1</v>
      </c>
    </row>
    <row r="1774" spans="1:32" ht="15" customHeight="1" x14ac:dyDescent="0.25">
      <c r="A1774">
        <v>1773</v>
      </c>
      <c r="B1774" t="s">
        <v>3602</v>
      </c>
      <c r="C1774">
        <v>20230314</v>
      </c>
      <c r="D1774">
        <v>20230314</v>
      </c>
      <c r="E1774">
        <v>201</v>
      </c>
      <c r="F1774">
        <v>19</v>
      </c>
      <c r="G1774">
        <v>13</v>
      </c>
      <c r="H1774">
        <v>8</v>
      </c>
      <c r="I1774">
        <v>2</v>
      </c>
      <c r="J1774">
        <v>3</v>
      </c>
      <c r="K1774" t="s">
        <v>1325</v>
      </c>
      <c r="L1774">
        <v>130</v>
      </c>
      <c r="M1774" s="5">
        <v>248.27</v>
      </c>
      <c r="N1774" s="6">
        <v>0.13589999999999999</v>
      </c>
      <c r="O1774" s="5">
        <f t="shared" si="162"/>
        <v>214.53010700000002</v>
      </c>
      <c r="P1774" s="5">
        <f t="shared" si="163"/>
        <v>27888.913910000003</v>
      </c>
      <c r="Q1774" s="5">
        <v>37.53</v>
      </c>
      <c r="R1774" s="5">
        <f t="shared" si="164"/>
        <v>4878.9000000000005</v>
      </c>
      <c r="S1774" s="5">
        <f t="shared" si="165"/>
        <v>23010.013910000001</v>
      </c>
      <c r="T1774" s="6">
        <f t="shared" si="166"/>
        <v>0.82505951950138168</v>
      </c>
      <c r="U1774" s="5">
        <v>0</v>
      </c>
      <c r="V1774">
        <v>0</v>
      </c>
      <c r="W1774" s="5">
        <f t="shared" si="167"/>
        <v>0</v>
      </c>
      <c r="X1774" s="5">
        <v>28751.45</v>
      </c>
      <c r="Y1774" t="s">
        <v>1319</v>
      </c>
      <c r="Z1774" t="s">
        <v>3603</v>
      </c>
      <c r="AA1774" t="s">
        <v>1321</v>
      </c>
      <c r="AB1774" t="s">
        <v>1330</v>
      </c>
      <c r="AC1774" t="s">
        <v>1323</v>
      </c>
      <c r="AD1774" t="s">
        <v>79</v>
      </c>
      <c r="AE1774" s="4">
        <v>0.74</v>
      </c>
      <c r="AF1774">
        <v>1</v>
      </c>
    </row>
    <row r="1775" spans="1:32" ht="15" customHeight="1" x14ac:dyDescent="0.25">
      <c r="A1775">
        <v>1774</v>
      </c>
      <c r="B1775" t="s">
        <v>3602</v>
      </c>
      <c r="C1775">
        <v>20230314</v>
      </c>
      <c r="D1775">
        <v>20230314</v>
      </c>
      <c r="E1775">
        <v>201</v>
      </c>
      <c r="F1775">
        <v>17</v>
      </c>
      <c r="G1775">
        <v>13</v>
      </c>
      <c r="H1775">
        <v>8</v>
      </c>
      <c r="I1775">
        <v>2</v>
      </c>
      <c r="J1775">
        <v>5</v>
      </c>
      <c r="K1775" t="s">
        <v>1325</v>
      </c>
      <c r="L1775">
        <v>2</v>
      </c>
      <c r="M1775" s="5">
        <v>24.8</v>
      </c>
      <c r="N1775" s="6">
        <v>0.17150000000000001</v>
      </c>
      <c r="O1775" s="5">
        <f t="shared" si="162"/>
        <v>20.546800000000001</v>
      </c>
      <c r="P1775" s="5">
        <f t="shared" si="163"/>
        <v>41.093600000000002</v>
      </c>
      <c r="Q1775" s="5">
        <v>5.5</v>
      </c>
      <c r="R1775" s="5">
        <f t="shared" si="164"/>
        <v>11</v>
      </c>
      <c r="S1775" s="5">
        <f t="shared" si="165"/>
        <v>30.093600000000002</v>
      </c>
      <c r="T1775" s="6">
        <f t="shared" si="166"/>
        <v>0.73231841454630409</v>
      </c>
      <c r="U1775" s="5">
        <v>0</v>
      </c>
      <c r="V1775">
        <v>0</v>
      </c>
      <c r="W1775" s="5">
        <f t="shared" si="167"/>
        <v>0</v>
      </c>
      <c r="X1775" s="5">
        <v>42.36</v>
      </c>
      <c r="Y1775" t="s">
        <v>1319</v>
      </c>
      <c r="Z1775" t="s">
        <v>3603</v>
      </c>
      <c r="AA1775" t="s">
        <v>1321</v>
      </c>
      <c r="AB1775" t="s">
        <v>1330</v>
      </c>
      <c r="AC1775" t="s">
        <v>1323</v>
      </c>
      <c r="AD1775" t="s">
        <v>79</v>
      </c>
      <c r="AE1775" s="4">
        <v>0.74</v>
      </c>
      <c r="AF1775">
        <v>1</v>
      </c>
    </row>
    <row r="1776" spans="1:32" ht="15" customHeight="1" x14ac:dyDescent="0.25">
      <c r="A1776">
        <v>1775</v>
      </c>
      <c r="B1776" t="s">
        <v>3604</v>
      </c>
      <c r="C1776">
        <v>20251216</v>
      </c>
      <c r="D1776">
        <v>20251223</v>
      </c>
      <c r="E1776">
        <v>732</v>
      </c>
      <c r="F1776">
        <v>10</v>
      </c>
      <c r="G1776">
        <v>33</v>
      </c>
      <c r="H1776">
        <v>33</v>
      </c>
      <c r="I1776">
        <v>2</v>
      </c>
      <c r="J1776">
        <v>1</v>
      </c>
      <c r="K1776" t="s">
        <v>1325</v>
      </c>
      <c r="L1776">
        <v>8</v>
      </c>
      <c r="M1776" s="5">
        <v>1675.09</v>
      </c>
      <c r="N1776" s="6">
        <v>0</v>
      </c>
      <c r="O1776" s="5">
        <f t="shared" si="162"/>
        <v>1675.09</v>
      </c>
      <c r="P1776" s="5">
        <f t="shared" si="163"/>
        <v>13400.72</v>
      </c>
      <c r="Q1776" s="5">
        <v>1051.1199999999999</v>
      </c>
      <c r="R1776" s="5">
        <f t="shared" si="164"/>
        <v>8408.9599999999991</v>
      </c>
      <c r="S1776" s="5">
        <f t="shared" si="165"/>
        <v>4883.33</v>
      </c>
      <c r="T1776" s="6">
        <f t="shared" si="166"/>
        <v>0.36440803180724618</v>
      </c>
      <c r="U1776" s="5">
        <v>108.43</v>
      </c>
      <c r="V1776">
        <v>0</v>
      </c>
      <c r="W1776" s="5">
        <f t="shared" si="167"/>
        <v>0</v>
      </c>
      <c r="X1776" s="5">
        <v>12408.07</v>
      </c>
      <c r="Y1776" t="s">
        <v>1319</v>
      </c>
      <c r="Z1776" t="s">
        <v>3605</v>
      </c>
      <c r="AA1776" t="s">
        <v>1321</v>
      </c>
      <c r="AB1776" t="s">
        <v>1322</v>
      </c>
      <c r="AC1776" t="s">
        <v>1323</v>
      </c>
      <c r="AD1776" t="s">
        <v>121</v>
      </c>
      <c r="AE1776" s="4">
        <v>0.66</v>
      </c>
      <c r="AF1776">
        <v>1</v>
      </c>
    </row>
    <row r="1777" spans="1:32" ht="15" customHeight="1" x14ac:dyDescent="0.25">
      <c r="A1777">
        <v>1776</v>
      </c>
      <c r="B1777" t="s">
        <v>3606</v>
      </c>
      <c r="C1777">
        <v>20230426</v>
      </c>
      <c r="D1777">
        <v>20230502</v>
      </c>
      <c r="E1777">
        <v>81</v>
      </c>
      <c r="F1777">
        <v>10</v>
      </c>
      <c r="G1777">
        <v>5</v>
      </c>
      <c r="H1777">
        <v>10</v>
      </c>
      <c r="I1777">
        <v>5</v>
      </c>
      <c r="J1777">
        <v>1</v>
      </c>
      <c r="K1777" t="s">
        <v>1325</v>
      </c>
      <c r="L1777">
        <v>6</v>
      </c>
      <c r="M1777" s="5">
        <v>1667.87</v>
      </c>
      <c r="N1777" s="6">
        <v>0</v>
      </c>
      <c r="O1777" s="5">
        <f t="shared" si="162"/>
        <v>1667.87</v>
      </c>
      <c r="P1777" s="5">
        <f t="shared" si="163"/>
        <v>10007.219999999999</v>
      </c>
      <c r="Q1777" s="5">
        <v>1080.83</v>
      </c>
      <c r="R1777" s="5">
        <f t="shared" si="164"/>
        <v>6484.98</v>
      </c>
      <c r="S1777" s="5">
        <f t="shared" si="165"/>
        <v>3452.62</v>
      </c>
      <c r="T1777" s="6">
        <f t="shared" si="166"/>
        <v>0.34501290068570495</v>
      </c>
      <c r="U1777" s="5">
        <v>69.62</v>
      </c>
      <c r="V1777">
        <v>0</v>
      </c>
      <c r="W1777" s="5">
        <f t="shared" si="167"/>
        <v>0</v>
      </c>
      <c r="X1777" s="5">
        <v>9622.33</v>
      </c>
      <c r="Y1777" t="s">
        <v>1319</v>
      </c>
      <c r="Z1777" t="s">
        <v>3607</v>
      </c>
      <c r="AA1777" t="s">
        <v>1321</v>
      </c>
      <c r="AB1777" t="s">
        <v>1330</v>
      </c>
      <c r="AC1777" t="s">
        <v>1323</v>
      </c>
      <c r="AD1777" t="s">
        <v>62</v>
      </c>
      <c r="AE1777" s="4">
        <v>1</v>
      </c>
      <c r="AF1777">
        <v>1</v>
      </c>
    </row>
    <row r="1778" spans="1:32" ht="15" customHeight="1" x14ac:dyDescent="0.25">
      <c r="A1778">
        <v>1777</v>
      </c>
      <c r="B1778" t="s">
        <v>3606</v>
      </c>
      <c r="C1778">
        <v>20230426</v>
      </c>
      <c r="D1778">
        <v>20230502</v>
      </c>
      <c r="E1778">
        <v>81</v>
      </c>
      <c r="F1778">
        <v>13</v>
      </c>
      <c r="G1778">
        <v>5</v>
      </c>
      <c r="H1778">
        <v>10</v>
      </c>
      <c r="I1778">
        <v>5</v>
      </c>
      <c r="J1778">
        <v>1</v>
      </c>
      <c r="K1778" t="s">
        <v>1325</v>
      </c>
      <c r="L1778">
        <v>0</v>
      </c>
      <c r="M1778" s="5">
        <v>25.36</v>
      </c>
      <c r="N1778" s="6">
        <v>0</v>
      </c>
      <c r="O1778" s="5">
        <f t="shared" si="162"/>
        <v>25.36</v>
      </c>
      <c r="P1778" s="5">
        <f t="shared" si="163"/>
        <v>0</v>
      </c>
      <c r="Q1778" s="5">
        <v>3.4</v>
      </c>
      <c r="R1778" s="5">
        <f t="shared" si="164"/>
        <v>0</v>
      </c>
      <c r="S1778" s="5">
        <f t="shared" si="165"/>
        <v>0</v>
      </c>
      <c r="T1778" s="6">
        <f t="shared" si="166"/>
        <v>0</v>
      </c>
      <c r="U1778" s="5">
        <v>0</v>
      </c>
      <c r="V1778">
        <v>0</v>
      </c>
      <c r="W1778" s="5">
        <f t="shared" si="167"/>
        <v>0</v>
      </c>
      <c r="X1778" s="5">
        <v>0</v>
      </c>
      <c r="Y1778" t="s">
        <v>1319</v>
      </c>
      <c r="Z1778" t="s">
        <v>3607</v>
      </c>
      <c r="AA1778" t="s">
        <v>1321</v>
      </c>
      <c r="AB1778" t="s">
        <v>1330</v>
      </c>
      <c r="AC1778" t="s">
        <v>1323</v>
      </c>
      <c r="AD1778" t="s">
        <v>62</v>
      </c>
      <c r="AE1778" s="4">
        <v>1</v>
      </c>
      <c r="AF1778">
        <v>1</v>
      </c>
    </row>
    <row r="1779" spans="1:32" ht="15" customHeight="1" x14ac:dyDescent="0.25">
      <c r="A1779">
        <v>1778</v>
      </c>
      <c r="B1779" t="s">
        <v>3608</v>
      </c>
      <c r="C1779">
        <v>20250607</v>
      </c>
      <c r="D1779">
        <v>20250612</v>
      </c>
      <c r="E1779">
        <v>75</v>
      </c>
      <c r="F1779">
        <v>16</v>
      </c>
      <c r="G1779">
        <v>6</v>
      </c>
      <c r="H1779">
        <v>11</v>
      </c>
      <c r="I1779">
        <v>4</v>
      </c>
      <c r="J1779">
        <v>4</v>
      </c>
      <c r="K1779" t="s">
        <v>1325</v>
      </c>
      <c r="L1779">
        <v>60</v>
      </c>
      <c r="M1779" s="5">
        <v>125.34</v>
      </c>
      <c r="N1779" s="6">
        <v>0.1249</v>
      </c>
      <c r="O1779" s="5">
        <f t="shared" si="162"/>
        <v>109.685034</v>
      </c>
      <c r="P1779" s="5">
        <f t="shared" si="163"/>
        <v>6581.1020399999998</v>
      </c>
      <c r="Q1779" s="5">
        <v>27.18</v>
      </c>
      <c r="R1779" s="5">
        <f t="shared" si="164"/>
        <v>1630.8</v>
      </c>
      <c r="S1779" s="5">
        <f t="shared" si="165"/>
        <v>4950.3020399999996</v>
      </c>
      <c r="T1779" s="6">
        <f t="shared" si="166"/>
        <v>0.75219955714286413</v>
      </c>
      <c r="U1779" s="5">
        <v>0</v>
      </c>
      <c r="V1779">
        <v>0</v>
      </c>
      <c r="W1779" s="5">
        <f t="shared" si="167"/>
        <v>0</v>
      </c>
      <c r="X1779" s="5">
        <v>6715.41</v>
      </c>
      <c r="Y1779" t="s">
        <v>1319</v>
      </c>
      <c r="Z1779" t="s">
        <v>3609</v>
      </c>
      <c r="AA1779" t="s">
        <v>1338</v>
      </c>
      <c r="AB1779" t="s">
        <v>1330</v>
      </c>
      <c r="AC1779" t="s">
        <v>1339</v>
      </c>
      <c r="AD1779" t="s">
        <v>62</v>
      </c>
      <c r="AE1779" s="4">
        <v>1</v>
      </c>
      <c r="AF1779">
        <v>1</v>
      </c>
    </row>
    <row r="1780" spans="1:32" ht="15" customHeight="1" x14ac:dyDescent="0.25">
      <c r="A1780">
        <v>1779</v>
      </c>
      <c r="B1780" t="s">
        <v>3608</v>
      </c>
      <c r="C1780">
        <v>20250607</v>
      </c>
      <c r="D1780">
        <v>20250612</v>
      </c>
      <c r="E1780">
        <v>75</v>
      </c>
      <c r="F1780">
        <v>15</v>
      </c>
      <c r="G1780">
        <v>6</v>
      </c>
      <c r="H1780">
        <v>11</v>
      </c>
      <c r="I1780">
        <v>4</v>
      </c>
      <c r="J1780">
        <v>1</v>
      </c>
      <c r="K1780" t="s">
        <v>1325</v>
      </c>
      <c r="L1780">
        <v>1</v>
      </c>
      <c r="M1780" s="5">
        <v>80.2</v>
      </c>
      <c r="N1780" s="6">
        <v>0</v>
      </c>
      <c r="O1780" s="5">
        <f t="shared" si="162"/>
        <v>80.2</v>
      </c>
      <c r="P1780" s="5">
        <f t="shared" si="163"/>
        <v>80.2</v>
      </c>
      <c r="Q1780" s="5">
        <v>19.22</v>
      </c>
      <c r="R1780" s="5">
        <f t="shared" si="164"/>
        <v>19.22</v>
      </c>
      <c r="S1780" s="5">
        <f t="shared" si="165"/>
        <v>60.980000000000004</v>
      </c>
      <c r="T1780" s="6">
        <f t="shared" si="166"/>
        <v>0.76034912718204495</v>
      </c>
      <c r="U1780" s="5">
        <v>0</v>
      </c>
      <c r="V1780">
        <v>0</v>
      </c>
      <c r="W1780" s="5">
        <f t="shared" si="167"/>
        <v>0</v>
      </c>
      <c r="X1780" s="5">
        <v>81.84</v>
      </c>
      <c r="Y1780" t="s">
        <v>1319</v>
      </c>
      <c r="Z1780" t="s">
        <v>3609</v>
      </c>
      <c r="AA1780" t="s">
        <v>1338</v>
      </c>
      <c r="AB1780" t="s">
        <v>1330</v>
      </c>
      <c r="AC1780" t="s">
        <v>1339</v>
      </c>
      <c r="AD1780" t="s">
        <v>62</v>
      </c>
      <c r="AE1780" s="4">
        <v>1</v>
      </c>
      <c r="AF1780">
        <v>1</v>
      </c>
    </row>
    <row r="1781" spans="1:32" ht="15" customHeight="1" x14ac:dyDescent="0.25">
      <c r="A1781">
        <v>1780</v>
      </c>
      <c r="B1781" t="s">
        <v>3610</v>
      </c>
      <c r="C1781">
        <v>20241229</v>
      </c>
      <c r="D1781">
        <v>20250102</v>
      </c>
      <c r="E1781">
        <v>66</v>
      </c>
      <c r="F1781">
        <v>6</v>
      </c>
      <c r="G1781">
        <v>17</v>
      </c>
      <c r="H1781">
        <v>12</v>
      </c>
      <c r="I1781">
        <v>3</v>
      </c>
      <c r="J1781">
        <v>4</v>
      </c>
      <c r="K1781" t="s">
        <v>1325</v>
      </c>
      <c r="L1781">
        <v>4</v>
      </c>
      <c r="M1781" s="5">
        <v>131.31</v>
      </c>
      <c r="N1781" s="6">
        <v>0.1056</v>
      </c>
      <c r="O1781" s="5">
        <f t="shared" si="162"/>
        <v>117.443664</v>
      </c>
      <c r="P1781" s="5">
        <f t="shared" si="163"/>
        <v>469.77465599999999</v>
      </c>
      <c r="Q1781" s="5">
        <v>79.36</v>
      </c>
      <c r="R1781" s="5">
        <f t="shared" si="164"/>
        <v>317.44</v>
      </c>
      <c r="S1781" s="5">
        <f t="shared" si="165"/>
        <v>114.544656</v>
      </c>
      <c r="T1781" s="6">
        <f t="shared" si="166"/>
        <v>0.24382893912437884</v>
      </c>
      <c r="U1781" s="5">
        <v>37.79</v>
      </c>
      <c r="V1781">
        <v>0</v>
      </c>
      <c r="W1781" s="5">
        <f t="shared" si="167"/>
        <v>0</v>
      </c>
      <c r="X1781" s="5">
        <v>439.04</v>
      </c>
      <c r="Y1781" t="s">
        <v>1319</v>
      </c>
      <c r="Z1781" t="s">
        <v>3611</v>
      </c>
      <c r="AA1781" t="s">
        <v>1321</v>
      </c>
      <c r="AB1781" t="s">
        <v>1327</v>
      </c>
      <c r="AC1781" t="s">
        <v>1323</v>
      </c>
      <c r="AD1781" t="s">
        <v>79</v>
      </c>
      <c r="AE1781" s="4">
        <v>0.74</v>
      </c>
      <c r="AF1781">
        <v>1</v>
      </c>
    </row>
    <row r="1782" spans="1:32" ht="15" customHeight="1" x14ac:dyDescent="0.25">
      <c r="A1782">
        <v>1781</v>
      </c>
      <c r="B1782" t="s">
        <v>3610</v>
      </c>
      <c r="C1782">
        <v>20241229</v>
      </c>
      <c r="D1782">
        <v>20250102</v>
      </c>
      <c r="E1782">
        <v>66</v>
      </c>
      <c r="F1782">
        <v>16</v>
      </c>
      <c r="G1782">
        <v>17</v>
      </c>
      <c r="H1782">
        <v>12</v>
      </c>
      <c r="I1782">
        <v>3</v>
      </c>
      <c r="J1782">
        <v>1</v>
      </c>
      <c r="K1782" t="s">
        <v>1325</v>
      </c>
      <c r="L1782">
        <v>7</v>
      </c>
      <c r="M1782" s="5">
        <v>131.87</v>
      </c>
      <c r="N1782" s="6">
        <v>0</v>
      </c>
      <c r="O1782" s="5">
        <f t="shared" si="162"/>
        <v>131.87</v>
      </c>
      <c r="P1782" s="5">
        <f t="shared" si="163"/>
        <v>923.09</v>
      </c>
      <c r="Q1782" s="5">
        <v>26.85</v>
      </c>
      <c r="R1782" s="5">
        <f t="shared" si="164"/>
        <v>187.95000000000002</v>
      </c>
      <c r="S1782" s="5">
        <f t="shared" si="165"/>
        <v>735.14</v>
      </c>
      <c r="T1782" s="6">
        <f t="shared" si="166"/>
        <v>0.79639038446955335</v>
      </c>
      <c r="U1782" s="5">
        <v>0</v>
      </c>
      <c r="V1782">
        <v>0</v>
      </c>
      <c r="W1782" s="5">
        <f t="shared" si="167"/>
        <v>0</v>
      </c>
      <c r="X1782" s="5">
        <v>862.7</v>
      </c>
      <c r="Y1782" t="s">
        <v>1319</v>
      </c>
      <c r="Z1782" t="s">
        <v>3611</v>
      </c>
      <c r="AA1782" t="s">
        <v>1321</v>
      </c>
      <c r="AB1782" t="s">
        <v>1327</v>
      </c>
      <c r="AC1782" t="s">
        <v>1323</v>
      </c>
      <c r="AD1782" t="s">
        <v>79</v>
      </c>
      <c r="AE1782" s="4">
        <v>0.74</v>
      </c>
      <c r="AF1782">
        <v>1</v>
      </c>
    </row>
    <row r="1783" spans="1:32" ht="15" customHeight="1" x14ac:dyDescent="0.25">
      <c r="A1783">
        <v>1782</v>
      </c>
      <c r="B1783" t="s">
        <v>3610</v>
      </c>
      <c r="C1783">
        <v>20241229</v>
      </c>
      <c r="D1783">
        <v>20250102</v>
      </c>
      <c r="E1783">
        <v>66</v>
      </c>
      <c r="F1783">
        <v>15</v>
      </c>
      <c r="G1783">
        <v>17</v>
      </c>
      <c r="H1783">
        <v>12</v>
      </c>
      <c r="I1783">
        <v>3</v>
      </c>
      <c r="J1783">
        <v>1</v>
      </c>
      <c r="K1783" t="s">
        <v>1325</v>
      </c>
      <c r="L1783">
        <v>20</v>
      </c>
      <c r="M1783" s="5">
        <v>76.95</v>
      </c>
      <c r="N1783" s="6">
        <v>0</v>
      </c>
      <c r="O1783" s="5">
        <f t="shared" si="162"/>
        <v>76.95</v>
      </c>
      <c r="P1783" s="5">
        <f t="shared" si="163"/>
        <v>1539</v>
      </c>
      <c r="Q1783" s="5">
        <v>19.21</v>
      </c>
      <c r="R1783" s="5">
        <f t="shared" si="164"/>
        <v>384.20000000000005</v>
      </c>
      <c r="S1783" s="5">
        <f t="shared" si="165"/>
        <v>1154.8</v>
      </c>
      <c r="T1783" s="6">
        <f t="shared" si="166"/>
        <v>0.75035737491877841</v>
      </c>
      <c r="U1783" s="5">
        <v>0</v>
      </c>
      <c r="V1783">
        <v>0</v>
      </c>
      <c r="W1783" s="5">
        <f t="shared" si="167"/>
        <v>0</v>
      </c>
      <c r="X1783" s="5">
        <v>1438.32</v>
      </c>
      <c r="Y1783" t="s">
        <v>1319</v>
      </c>
      <c r="Z1783" t="s">
        <v>3611</v>
      </c>
      <c r="AA1783" t="s">
        <v>1321</v>
      </c>
      <c r="AB1783" t="s">
        <v>1327</v>
      </c>
      <c r="AC1783" t="s">
        <v>1323</v>
      </c>
      <c r="AD1783" t="s">
        <v>79</v>
      </c>
      <c r="AE1783" s="4">
        <v>0.74</v>
      </c>
      <c r="AF1783">
        <v>1</v>
      </c>
    </row>
    <row r="1784" spans="1:32" ht="15" customHeight="1" x14ac:dyDescent="0.25">
      <c r="A1784">
        <v>1783</v>
      </c>
      <c r="B1784" t="s">
        <v>3610</v>
      </c>
      <c r="C1784">
        <v>20241229</v>
      </c>
      <c r="D1784">
        <v>20250102</v>
      </c>
      <c r="E1784">
        <v>66</v>
      </c>
      <c r="F1784">
        <v>28</v>
      </c>
      <c r="G1784">
        <v>17</v>
      </c>
      <c r="H1784">
        <v>12</v>
      </c>
      <c r="I1784">
        <v>3</v>
      </c>
      <c r="J1784">
        <v>1</v>
      </c>
      <c r="K1784" t="s">
        <v>1325</v>
      </c>
      <c r="L1784">
        <v>2</v>
      </c>
      <c r="M1784" s="5">
        <v>1736.4</v>
      </c>
      <c r="N1784" s="6">
        <v>0</v>
      </c>
      <c r="O1784" s="5">
        <f t="shared" si="162"/>
        <v>1736.4</v>
      </c>
      <c r="P1784" s="5">
        <f t="shared" si="163"/>
        <v>3472.8</v>
      </c>
      <c r="Q1784" s="5">
        <v>1177.98</v>
      </c>
      <c r="R1784" s="5">
        <f t="shared" si="164"/>
        <v>2355.96</v>
      </c>
      <c r="S1784" s="5">
        <f t="shared" si="165"/>
        <v>1090.5900000000001</v>
      </c>
      <c r="T1784" s="6">
        <f t="shared" si="166"/>
        <v>0.31403766413268835</v>
      </c>
      <c r="U1784" s="5">
        <v>26.25</v>
      </c>
      <c r="V1784">
        <v>0</v>
      </c>
      <c r="W1784" s="5">
        <f t="shared" si="167"/>
        <v>0</v>
      </c>
      <c r="X1784" s="5">
        <v>3245.61</v>
      </c>
      <c r="Y1784" t="s">
        <v>1319</v>
      </c>
      <c r="Z1784" t="s">
        <v>3611</v>
      </c>
      <c r="AA1784" t="s">
        <v>1321</v>
      </c>
      <c r="AB1784" t="s">
        <v>1327</v>
      </c>
      <c r="AC1784" t="s">
        <v>1323</v>
      </c>
      <c r="AD1784" t="s">
        <v>79</v>
      </c>
      <c r="AE1784" s="4">
        <v>0.74</v>
      </c>
      <c r="AF1784">
        <v>1</v>
      </c>
    </row>
    <row r="1785" spans="1:32" ht="15" customHeight="1" x14ac:dyDescent="0.25">
      <c r="A1785">
        <v>1784</v>
      </c>
      <c r="B1785" t="s">
        <v>3612</v>
      </c>
      <c r="C1785">
        <v>20251124</v>
      </c>
      <c r="D1785">
        <v>20251127</v>
      </c>
      <c r="E1785">
        <v>506</v>
      </c>
      <c r="F1785">
        <v>4</v>
      </c>
      <c r="G1785">
        <v>22</v>
      </c>
      <c r="H1785">
        <v>13</v>
      </c>
      <c r="I1785">
        <v>6</v>
      </c>
      <c r="J1785">
        <v>5</v>
      </c>
      <c r="K1785" t="s">
        <v>1325</v>
      </c>
      <c r="L1785">
        <v>2</v>
      </c>
      <c r="M1785" s="5">
        <v>810.64</v>
      </c>
      <c r="N1785" s="6">
        <v>0.1484</v>
      </c>
      <c r="O1785" s="5">
        <f t="shared" si="162"/>
        <v>690.34102400000006</v>
      </c>
      <c r="P1785" s="5">
        <f t="shared" si="163"/>
        <v>1380.6820480000001</v>
      </c>
      <c r="Q1785" s="5">
        <v>413.11</v>
      </c>
      <c r="R1785" s="5">
        <f t="shared" si="164"/>
        <v>826.22</v>
      </c>
      <c r="S1785" s="5">
        <f t="shared" si="165"/>
        <v>531.25204800000006</v>
      </c>
      <c r="T1785" s="6">
        <f t="shared" si="166"/>
        <v>0.3847750818297016</v>
      </c>
      <c r="U1785" s="5">
        <v>23.21</v>
      </c>
      <c r="V1785">
        <v>0</v>
      </c>
      <c r="W1785" s="5">
        <f t="shared" si="167"/>
        <v>0</v>
      </c>
      <c r="X1785" s="5">
        <v>1255.1600000000001</v>
      </c>
      <c r="Y1785" t="s">
        <v>1278</v>
      </c>
      <c r="Z1785" t="s">
        <v>3613</v>
      </c>
      <c r="AA1785" t="s">
        <v>1321</v>
      </c>
      <c r="AB1785" t="s">
        <v>1327</v>
      </c>
      <c r="AC1785" t="s">
        <v>1323</v>
      </c>
      <c r="AD1785" t="s">
        <v>99</v>
      </c>
      <c r="AE1785" s="4">
        <v>1.27</v>
      </c>
      <c r="AF1785">
        <v>3</v>
      </c>
    </row>
    <row r="1786" spans="1:32" ht="15" customHeight="1" x14ac:dyDescent="0.25">
      <c r="A1786">
        <v>1785</v>
      </c>
      <c r="B1786" t="s">
        <v>3614</v>
      </c>
      <c r="C1786">
        <v>20251231</v>
      </c>
      <c r="D1786">
        <v>20260102</v>
      </c>
      <c r="E1786">
        <v>424</v>
      </c>
      <c r="F1786">
        <v>19</v>
      </c>
      <c r="G1786">
        <v>31</v>
      </c>
      <c r="H1786">
        <v>14</v>
      </c>
      <c r="I1786">
        <v>4</v>
      </c>
      <c r="J1786">
        <v>1</v>
      </c>
      <c r="K1786" t="s">
        <v>1325</v>
      </c>
      <c r="L1786">
        <v>4</v>
      </c>
      <c r="M1786" s="5">
        <v>257.20999999999998</v>
      </c>
      <c r="N1786" s="6">
        <v>0</v>
      </c>
      <c r="O1786" s="5">
        <f t="shared" si="162"/>
        <v>257.20999999999998</v>
      </c>
      <c r="P1786" s="5">
        <f t="shared" si="163"/>
        <v>1028.8399999999999</v>
      </c>
      <c r="Q1786" s="5">
        <v>37.17</v>
      </c>
      <c r="R1786" s="5">
        <f t="shared" si="164"/>
        <v>148.68</v>
      </c>
      <c r="S1786" s="5">
        <f t="shared" si="165"/>
        <v>880.15999999999985</v>
      </c>
      <c r="T1786" s="6">
        <f t="shared" si="166"/>
        <v>0.85548773375840748</v>
      </c>
      <c r="U1786" s="5">
        <v>0</v>
      </c>
      <c r="V1786">
        <v>0</v>
      </c>
      <c r="W1786" s="5">
        <f t="shared" si="167"/>
        <v>0</v>
      </c>
      <c r="X1786" s="5">
        <v>952.63</v>
      </c>
      <c r="Y1786" t="s">
        <v>1319</v>
      </c>
      <c r="Z1786" t="s">
        <v>3615</v>
      </c>
      <c r="AA1786" t="s">
        <v>1321</v>
      </c>
      <c r="AB1786" t="s">
        <v>1330</v>
      </c>
      <c r="AC1786" t="s">
        <v>1323</v>
      </c>
      <c r="AD1786" t="s">
        <v>91</v>
      </c>
      <c r="AE1786" s="4">
        <v>1.0900000000000001</v>
      </c>
      <c r="AF1786">
        <v>1</v>
      </c>
    </row>
    <row r="1787" spans="1:32" ht="15" customHeight="1" x14ac:dyDescent="0.25">
      <c r="A1787">
        <v>1786</v>
      </c>
      <c r="B1787" t="s">
        <v>3616</v>
      </c>
      <c r="C1787">
        <v>20250226</v>
      </c>
      <c r="D1787">
        <v>20250227</v>
      </c>
      <c r="E1787">
        <v>415</v>
      </c>
      <c r="F1787">
        <v>13</v>
      </c>
      <c r="G1787">
        <v>20</v>
      </c>
      <c r="H1787">
        <v>15</v>
      </c>
      <c r="I1787">
        <v>5</v>
      </c>
      <c r="J1787">
        <v>1</v>
      </c>
      <c r="K1787" t="s">
        <v>1325</v>
      </c>
      <c r="L1787">
        <v>4</v>
      </c>
      <c r="M1787" s="5">
        <v>24.24</v>
      </c>
      <c r="N1787" s="6">
        <v>0</v>
      </c>
      <c r="O1787" s="5">
        <f t="shared" si="162"/>
        <v>24.24</v>
      </c>
      <c r="P1787" s="5">
        <f t="shared" si="163"/>
        <v>96.96</v>
      </c>
      <c r="Q1787" s="5">
        <v>3.44</v>
      </c>
      <c r="R1787" s="5">
        <f t="shared" si="164"/>
        <v>13.76</v>
      </c>
      <c r="S1787" s="5">
        <f t="shared" si="165"/>
        <v>83.199999999999989</v>
      </c>
      <c r="T1787" s="6">
        <f t="shared" si="166"/>
        <v>0.85808580858085803</v>
      </c>
      <c r="U1787" s="5">
        <v>0</v>
      </c>
      <c r="V1787">
        <v>0</v>
      </c>
      <c r="W1787" s="5">
        <f t="shared" si="167"/>
        <v>0</v>
      </c>
      <c r="X1787" s="5">
        <v>103.15</v>
      </c>
      <c r="Y1787" t="s">
        <v>1319</v>
      </c>
      <c r="Z1787" t="s">
        <v>3617</v>
      </c>
      <c r="AA1787" t="s">
        <v>1321</v>
      </c>
      <c r="AB1787" t="s">
        <v>1330</v>
      </c>
      <c r="AC1787" t="s">
        <v>1323</v>
      </c>
      <c r="AD1787" t="s">
        <v>91</v>
      </c>
      <c r="AE1787" s="4">
        <v>1.0900000000000001</v>
      </c>
      <c r="AF1787">
        <v>1</v>
      </c>
    </row>
    <row r="1788" spans="1:32" ht="15" customHeight="1" x14ac:dyDescent="0.25">
      <c r="A1788">
        <v>1787</v>
      </c>
      <c r="B1788" t="s">
        <v>3618</v>
      </c>
      <c r="C1788">
        <v>20251110</v>
      </c>
      <c r="D1788">
        <v>20251110</v>
      </c>
      <c r="E1788">
        <v>279</v>
      </c>
      <c r="F1788">
        <v>25</v>
      </c>
      <c r="G1788">
        <v>11</v>
      </c>
      <c r="H1788">
        <v>4</v>
      </c>
      <c r="I1788">
        <v>3</v>
      </c>
      <c r="J1788">
        <v>5</v>
      </c>
      <c r="K1788" t="s">
        <v>1325</v>
      </c>
      <c r="L1788">
        <v>3</v>
      </c>
      <c r="M1788" s="5">
        <v>11596.93</v>
      </c>
      <c r="N1788" s="6">
        <v>0.16089999999999999</v>
      </c>
      <c r="O1788" s="5">
        <f t="shared" si="162"/>
        <v>9730.9839630000006</v>
      </c>
      <c r="P1788" s="5">
        <f t="shared" si="163"/>
        <v>29192.951889000004</v>
      </c>
      <c r="Q1788" s="5">
        <v>7379.18</v>
      </c>
      <c r="R1788" s="5">
        <f t="shared" si="164"/>
        <v>22137.54</v>
      </c>
      <c r="S1788" s="5">
        <f t="shared" si="165"/>
        <v>7024.4118890000027</v>
      </c>
      <c r="T1788" s="6">
        <f t="shared" si="166"/>
        <v>0.24062013035573918</v>
      </c>
      <c r="U1788" s="5">
        <v>31</v>
      </c>
      <c r="V1788">
        <v>0</v>
      </c>
      <c r="W1788" s="5">
        <f t="shared" si="167"/>
        <v>0</v>
      </c>
      <c r="X1788" s="5">
        <v>26539.05</v>
      </c>
      <c r="Y1788" t="s">
        <v>1319</v>
      </c>
      <c r="Z1788" t="s">
        <v>3619</v>
      </c>
      <c r="AA1788" t="s">
        <v>1321</v>
      </c>
      <c r="AB1788" t="s">
        <v>1327</v>
      </c>
      <c r="AC1788" t="s">
        <v>1323</v>
      </c>
      <c r="AD1788" t="s">
        <v>62</v>
      </c>
      <c r="AE1788" s="4">
        <v>1</v>
      </c>
      <c r="AF1788">
        <v>1</v>
      </c>
    </row>
    <row r="1789" spans="1:32" ht="15" customHeight="1" x14ac:dyDescent="0.25">
      <c r="A1789">
        <v>1788</v>
      </c>
      <c r="B1789" t="s">
        <v>3620</v>
      </c>
      <c r="C1789">
        <v>20240411</v>
      </c>
      <c r="D1789">
        <v>20240418</v>
      </c>
      <c r="E1789">
        <v>217</v>
      </c>
      <c r="F1789">
        <v>26</v>
      </c>
      <c r="G1789">
        <v>1</v>
      </c>
      <c r="H1789">
        <v>5</v>
      </c>
      <c r="I1789">
        <v>2</v>
      </c>
      <c r="J1789">
        <v>1</v>
      </c>
      <c r="K1789" t="s">
        <v>1325</v>
      </c>
      <c r="L1789">
        <v>1</v>
      </c>
      <c r="M1789" s="5">
        <v>12058.61</v>
      </c>
      <c r="N1789" s="6">
        <v>0</v>
      </c>
      <c r="O1789" s="5">
        <f t="shared" si="162"/>
        <v>12058.61</v>
      </c>
      <c r="P1789" s="5">
        <f t="shared" si="163"/>
        <v>12058.61</v>
      </c>
      <c r="Q1789" s="5">
        <v>5886.52</v>
      </c>
      <c r="R1789" s="5">
        <f t="shared" si="164"/>
        <v>5886.52</v>
      </c>
      <c r="S1789" s="5">
        <f t="shared" si="165"/>
        <v>6161.47</v>
      </c>
      <c r="T1789" s="6">
        <f t="shared" si="166"/>
        <v>0.51096021846630746</v>
      </c>
      <c r="U1789" s="5">
        <v>10.62</v>
      </c>
      <c r="V1789">
        <v>0</v>
      </c>
      <c r="W1789" s="5">
        <f t="shared" si="167"/>
        <v>0</v>
      </c>
      <c r="X1789" s="5">
        <v>12431.56</v>
      </c>
      <c r="Y1789" t="s">
        <v>1319</v>
      </c>
      <c r="Z1789" t="s">
        <v>3621</v>
      </c>
      <c r="AA1789" t="s">
        <v>1321</v>
      </c>
      <c r="AB1789" t="s">
        <v>1330</v>
      </c>
      <c r="AC1789" t="s">
        <v>1323</v>
      </c>
      <c r="AD1789" t="s">
        <v>62</v>
      </c>
      <c r="AE1789" s="4">
        <v>1</v>
      </c>
      <c r="AF1789">
        <v>1</v>
      </c>
    </row>
    <row r="1790" spans="1:32" ht="15" customHeight="1" x14ac:dyDescent="0.25">
      <c r="A1790">
        <v>1789</v>
      </c>
      <c r="B1790" t="s">
        <v>3622</v>
      </c>
      <c r="C1790">
        <v>20250719</v>
      </c>
      <c r="D1790">
        <v>20250725</v>
      </c>
      <c r="E1790">
        <v>538</v>
      </c>
      <c r="F1790">
        <v>16</v>
      </c>
      <c r="G1790">
        <v>29</v>
      </c>
      <c r="H1790">
        <v>18</v>
      </c>
      <c r="I1790">
        <v>6</v>
      </c>
      <c r="J1790">
        <v>1</v>
      </c>
      <c r="K1790" t="s">
        <v>1325</v>
      </c>
      <c r="L1790">
        <v>1</v>
      </c>
      <c r="M1790" s="5">
        <v>127.68</v>
      </c>
      <c r="N1790" s="6">
        <v>0</v>
      </c>
      <c r="O1790" s="5">
        <f t="shared" si="162"/>
        <v>127.68</v>
      </c>
      <c r="P1790" s="5">
        <f t="shared" si="163"/>
        <v>127.68</v>
      </c>
      <c r="Q1790" s="5">
        <v>26.06</v>
      </c>
      <c r="R1790" s="5">
        <f t="shared" si="164"/>
        <v>26.06</v>
      </c>
      <c r="S1790" s="5">
        <f t="shared" si="165"/>
        <v>101.62</v>
      </c>
      <c r="T1790" s="6">
        <f t="shared" si="166"/>
        <v>0.79589598997493738</v>
      </c>
      <c r="U1790" s="5">
        <v>0</v>
      </c>
      <c r="V1790">
        <v>0</v>
      </c>
      <c r="W1790" s="5">
        <f t="shared" si="167"/>
        <v>0</v>
      </c>
      <c r="X1790" s="5">
        <v>123.96</v>
      </c>
      <c r="Y1790" t="s">
        <v>1319</v>
      </c>
      <c r="Z1790" t="s">
        <v>3623</v>
      </c>
      <c r="AA1790" t="s">
        <v>1321</v>
      </c>
      <c r="AB1790" t="s">
        <v>1322</v>
      </c>
      <c r="AC1790" t="s">
        <v>1323</v>
      </c>
      <c r="AD1790" t="s">
        <v>91</v>
      </c>
      <c r="AE1790" s="4">
        <v>1.0900000000000001</v>
      </c>
      <c r="AF1790">
        <v>1</v>
      </c>
    </row>
    <row r="1791" spans="1:32" ht="15" customHeight="1" x14ac:dyDescent="0.25">
      <c r="A1791">
        <v>1790</v>
      </c>
      <c r="B1791" t="s">
        <v>3622</v>
      </c>
      <c r="C1791">
        <v>20250719</v>
      </c>
      <c r="D1791">
        <v>20250725</v>
      </c>
      <c r="E1791">
        <v>538</v>
      </c>
      <c r="F1791">
        <v>13</v>
      </c>
      <c r="G1791">
        <v>29</v>
      </c>
      <c r="H1791">
        <v>18</v>
      </c>
      <c r="I1791">
        <v>6</v>
      </c>
      <c r="J1791">
        <v>1</v>
      </c>
      <c r="K1791" t="s">
        <v>1325</v>
      </c>
      <c r="L1791">
        <v>10</v>
      </c>
      <c r="M1791" s="5">
        <v>24.17</v>
      </c>
      <c r="N1791" s="6">
        <v>0</v>
      </c>
      <c r="O1791" s="5">
        <f t="shared" si="162"/>
        <v>24.17</v>
      </c>
      <c r="P1791" s="5">
        <f t="shared" si="163"/>
        <v>241.70000000000002</v>
      </c>
      <c r="Q1791" s="5">
        <v>3.53</v>
      </c>
      <c r="R1791" s="5">
        <f t="shared" si="164"/>
        <v>35.299999999999997</v>
      </c>
      <c r="S1791" s="5">
        <f t="shared" si="165"/>
        <v>206.40000000000003</v>
      </c>
      <c r="T1791" s="6">
        <f t="shared" si="166"/>
        <v>0.8539511791477038</v>
      </c>
      <c r="U1791" s="5">
        <v>0</v>
      </c>
      <c r="V1791">
        <v>0</v>
      </c>
      <c r="W1791" s="5">
        <f t="shared" si="167"/>
        <v>0</v>
      </c>
      <c r="X1791" s="5">
        <v>234.66</v>
      </c>
      <c r="Y1791" t="s">
        <v>1319</v>
      </c>
      <c r="Z1791" t="s">
        <v>3623</v>
      </c>
      <c r="AA1791" t="s">
        <v>1321</v>
      </c>
      <c r="AB1791" t="s">
        <v>1322</v>
      </c>
      <c r="AC1791" t="s">
        <v>1323</v>
      </c>
      <c r="AD1791" t="s">
        <v>91</v>
      </c>
      <c r="AE1791" s="4">
        <v>1.0900000000000001</v>
      </c>
      <c r="AF1791">
        <v>1</v>
      </c>
    </row>
    <row r="1792" spans="1:32" ht="15" customHeight="1" x14ac:dyDescent="0.25">
      <c r="A1792">
        <v>1791</v>
      </c>
      <c r="B1792" t="s">
        <v>3624</v>
      </c>
      <c r="C1792">
        <v>20250625</v>
      </c>
      <c r="D1792">
        <v>20250630</v>
      </c>
      <c r="E1792">
        <v>369</v>
      </c>
      <c r="F1792">
        <v>6</v>
      </c>
      <c r="G1792">
        <v>27</v>
      </c>
      <c r="H1792">
        <v>19</v>
      </c>
      <c r="I1792">
        <v>1</v>
      </c>
      <c r="J1792">
        <v>1</v>
      </c>
      <c r="K1792" t="s">
        <v>1325</v>
      </c>
      <c r="L1792">
        <v>3</v>
      </c>
      <c r="M1792" s="5">
        <v>130.72999999999999</v>
      </c>
      <c r="N1792" s="6">
        <v>0</v>
      </c>
      <c r="O1792" s="5">
        <f t="shared" si="162"/>
        <v>130.72999999999999</v>
      </c>
      <c r="P1792" s="5">
        <f t="shared" si="163"/>
        <v>392.18999999999994</v>
      </c>
      <c r="Q1792" s="5">
        <v>80.11</v>
      </c>
      <c r="R1792" s="5">
        <f t="shared" si="164"/>
        <v>240.32999999999998</v>
      </c>
      <c r="S1792" s="5">
        <f t="shared" si="165"/>
        <v>120.12999999999995</v>
      </c>
      <c r="T1792" s="6">
        <f t="shared" si="166"/>
        <v>0.3063056171753486</v>
      </c>
      <c r="U1792" s="5">
        <v>31.73</v>
      </c>
      <c r="V1792">
        <v>0</v>
      </c>
      <c r="W1792" s="5">
        <f t="shared" si="167"/>
        <v>0</v>
      </c>
      <c r="X1792" s="5">
        <v>400.19</v>
      </c>
      <c r="Y1792" t="s">
        <v>1319</v>
      </c>
      <c r="Z1792" t="s">
        <v>3625</v>
      </c>
      <c r="AA1792" t="s">
        <v>1321</v>
      </c>
      <c r="AB1792" t="s">
        <v>1344</v>
      </c>
      <c r="AC1792" t="s">
        <v>1323</v>
      </c>
      <c r="AD1792" t="s">
        <v>91</v>
      </c>
      <c r="AE1792" s="4">
        <v>1.0900000000000001</v>
      </c>
      <c r="AF1792">
        <v>1</v>
      </c>
    </row>
    <row r="1793" spans="1:32" ht="15" customHeight="1" x14ac:dyDescent="0.25">
      <c r="A1793">
        <v>1792</v>
      </c>
      <c r="B1793" t="s">
        <v>3624</v>
      </c>
      <c r="C1793">
        <v>20250625</v>
      </c>
      <c r="D1793">
        <v>20250630</v>
      </c>
      <c r="E1793">
        <v>369</v>
      </c>
      <c r="F1793">
        <v>14</v>
      </c>
      <c r="G1793">
        <v>27</v>
      </c>
      <c r="H1793">
        <v>19</v>
      </c>
      <c r="I1793">
        <v>1</v>
      </c>
      <c r="J1793">
        <v>2</v>
      </c>
      <c r="K1793" t="s">
        <v>1325</v>
      </c>
      <c r="L1793">
        <v>2</v>
      </c>
      <c r="M1793" s="5">
        <v>80.569999999999993</v>
      </c>
      <c r="N1793" s="6">
        <v>7.9200000000000007E-2</v>
      </c>
      <c r="O1793" s="5">
        <f t="shared" si="162"/>
        <v>74.188855999999987</v>
      </c>
      <c r="P1793" s="5">
        <f t="shared" si="163"/>
        <v>148.37771199999997</v>
      </c>
      <c r="Q1793" s="5">
        <v>20.22</v>
      </c>
      <c r="R1793" s="5">
        <f t="shared" si="164"/>
        <v>40.44</v>
      </c>
      <c r="S1793" s="5">
        <f t="shared" si="165"/>
        <v>107.93771199999998</v>
      </c>
      <c r="T1793" s="6">
        <f t="shared" si="166"/>
        <v>0.72745232788061864</v>
      </c>
      <c r="U1793" s="5">
        <v>0</v>
      </c>
      <c r="V1793">
        <v>0</v>
      </c>
      <c r="W1793" s="5">
        <f t="shared" si="167"/>
        <v>0</v>
      </c>
      <c r="X1793" s="5">
        <v>151.41</v>
      </c>
      <c r="Y1793" t="s">
        <v>1319</v>
      </c>
      <c r="Z1793" t="s">
        <v>3625</v>
      </c>
      <c r="AA1793" t="s">
        <v>1321</v>
      </c>
      <c r="AB1793" t="s">
        <v>1344</v>
      </c>
      <c r="AC1793" t="s">
        <v>1323</v>
      </c>
      <c r="AD1793" t="s">
        <v>91</v>
      </c>
      <c r="AE1793" s="4">
        <v>1.0900000000000001</v>
      </c>
      <c r="AF1793">
        <v>1</v>
      </c>
    </row>
    <row r="1794" spans="1:32" ht="15" customHeight="1" x14ac:dyDescent="0.25">
      <c r="A1794">
        <v>1793</v>
      </c>
      <c r="B1794" t="s">
        <v>3624</v>
      </c>
      <c r="C1794">
        <v>20250625</v>
      </c>
      <c r="D1794">
        <v>20250630</v>
      </c>
      <c r="E1794">
        <v>369</v>
      </c>
      <c r="F1794">
        <v>2</v>
      </c>
      <c r="G1794">
        <v>27</v>
      </c>
      <c r="H1794">
        <v>19</v>
      </c>
      <c r="I1794">
        <v>1</v>
      </c>
      <c r="J1794">
        <v>1</v>
      </c>
      <c r="K1794" t="s">
        <v>1325</v>
      </c>
      <c r="L1794">
        <v>1</v>
      </c>
      <c r="M1794" s="5">
        <v>248.32</v>
      </c>
      <c r="N1794" s="6">
        <v>0</v>
      </c>
      <c r="O1794" s="5">
        <f t="shared" ref="O1794:O1857" si="168">M1794*(1-N1794)</f>
        <v>248.32</v>
      </c>
      <c r="P1794" s="5">
        <f t="shared" ref="P1794:P1857" si="169">L1794*O1794</f>
        <v>248.32</v>
      </c>
      <c r="Q1794" s="5">
        <v>148.19999999999999</v>
      </c>
      <c r="R1794" s="5">
        <f t="shared" ref="R1794:R1857" si="170">MAX(L1794-V1794,0)*Q1794</f>
        <v>148.19999999999999</v>
      </c>
      <c r="S1794" s="5">
        <f t="shared" ref="S1794:S1857" si="171">P1794-W1794-R1794-U1794</f>
        <v>95.12</v>
      </c>
      <c r="T1794" s="6">
        <f t="shared" ref="T1794:T1857" si="172">IFERROR(S1794/(P1794-W1794),0)</f>
        <v>0.38305412371134023</v>
      </c>
      <c r="U1794" s="5">
        <v>5</v>
      </c>
      <c r="V1794">
        <v>0</v>
      </c>
      <c r="W1794" s="5">
        <f t="shared" ref="W1794:W1857" si="173">V1794*O1794</f>
        <v>0</v>
      </c>
      <c r="X1794" s="5">
        <v>253.39</v>
      </c>
      <c r="Y1794" t="s">
        <v>1319</v>
      </c>
      <c r="Z1794" t="s">
        <v>3625</v>
      </c>
      <c r="AA1794" t="s">
        <v>1321</v>
      </c>
      <c r="AB1794" t="s">
        <v>1344</v>
      </c>
      <c r="AC1794" t="s">
        <v>1323</v>
      </c>
      <c r="AD1794" t="s">
        <v>91</v>
      </c>
      <c r="AE1794" s="4">
        <v>1.0900000000000001</v>
      </c>
      <c r="AF1794">
        <v>1</v>
      </c>
    </row>
    <row r="1795" spans="1:32" ht="15" customHeight="1" x14ac:dyDescent="0.25">
      <c r="A1795">
        <v>1794</v>
      </c>
      <c r="B1795" t="s">
        <v>3626</v>
      </c>
      <c r="C1795">
        <v>20240707</v>
      </c>
      <c r="D1795">
        <v>20240711</v>
      </c>
      <c r="E1795">
        <v>5</v>
      </c>
      <c r="F1795">
        <v>11</v>
      </c>
      <c r="G1795">
        <v>4</v>
      </c>
      <c r="H1795">
        <v>8</v>
      </c>
      <c r="I1795">
        <v>4</v>
      </c>
      <c r="J1795">
        <v>1</v>
      </c>
      <c r="K1795" t="s">
        <v>1325</v>
      </c>
      <c r="L1795">
        <v>12</v>
      </c>
      <c r="M1795" s="5">
        <v>129.19999999999999</v>
      </c>
      <c r="N1795" s="6">
        <v>0</v>
      </c>
      <c r="O1795" s="5">
        <f t="shared" si="168"/>
        <v>129.19999999999999</v>
      </c>
      <c r="P1795" s="5">
        <f t="shared" si="169"/>
        <v>1550.3999999999999</v>
      </c>
      <c r="Q1795" s="5">
        <v>22.54</v>
      </c>
      <c r="R1795" s="5">
        <f t="shared" si="170"/>
        <v>270.48</v>
      </c>
      <c r="S1795" s="5">
        <f t="shared" si="171"/>
        <v>1279.9199999999998</v>
      </c>
      <c r="T1795" s="6">
        <f t="shared" si="172"/>
        <v>0.82554179566563468</v>
      </c>
      <c r="U1795" s="5">
        <v>0</v>
      </c>
      <c r="V1795">
        <v>0</v>
      </c>
      <c r="W1795" s="5">
        <f t="shared" si="173"/>
        <v>0</v>
      </c>
      <c r="X1795" s="5">
        <v>1582.04</v>
      </c>
      <c r="Y1795" t="s">
        <v>1319</v>
      </c>
      <c r="Z1795" t="s">
        <v>3627</v>
      </c>
      <c r="AA1795" t="s">
        <v>1333</v>
      </c>
      <c r="AB1795" t="s">
        <v>1322</v>
      </c>
      <c r="AC1795" t="s">
        <v>1323</v>
      </c>
      <c r="AD1795" t="s">
        <v>62</v>
      </c>
      <c r="AE1795" s="4">
        <v>1</v>
      </c>
      <c r="AF1795">
        <v>1</v>
      </c>
    </row>
    <row r="1796" spans="1:32" ht="15" customHeight="1" x14ac:dyDescent="0.25">
      <c r="A1796">
        <v>1795</v>
      </c>
      <c r="B1796" t="s">
        <v>3626</v>
      </c>
      <c r="C1796">
        <v>20240707</v>
      </c>
      <c r="D1796">
        <v>20240711</v>
      </c>
      <c r="E1796">
        <v>5</v>
      </c>
      <c r="F1796">
        <v>18</v>
      </c>
      <c r="G1796">
        <v>4</v>
      </c>
      <c r="H1796">
        <v>8</v>
      </c>
      <c r="I1796">
        <v>4</v>
      </c>
      <c r="J1796">
        <v>1</v>
      </c>
      <c r="K1796" t="s">
        <v>1325</v>
      </c>
      <c r="L1796">
        <v>1</v>
      </c>
      <c r="M1796" s="5">
        <v>244.45</v>
      </c>
      <c r="N1796" s="6">
        <v>0</v>
      </c>
      <c r="O1796" s="5">
        <f t="shared" si="168"/>
        <v>244.45</v>
      </c>
      <c r="P1796" s="5">
        <f t="shared" si="169"/>
        <v>244.45</v>
      </c>
      <c r="Q1796" s="5">
        <v>62.91</v>
      </c>
      <c r="R1796" s="5">
        <f t="shared" si="170"/>
        <v>62.91</v>
      </c>
      <c r="S1796" s="5">
        <f t="shared" si="171"/>
        <v>181.54</v>
      </c>
      <c r="T1796" s="6">
        <f t="shared" si="172"/>
        <v>0.74264675802822666</v>
      </c>
      <c r="U1796" s="5">
        <v>0</v>
      </c>
      <c r="V1796">
        <v>0</v>
      </c>
      <c r="W1796" s="5">
        <f t="shared" si="173"/>
        <v>0</v>
      </c>
      <c r="X1796" s="5">
        <v>249.44</v>
      </c>
      <c r="Y1796" t="s">
        <v>1319</v>
      </c>
      <c r="Z1796" t="s">
        <v>3627</v>
      </c>
      <c r="AA1796" t="s">
        <v>1333</v>
      </c>
      <c r="AB1796" t="s">
        <v>1322</v>
      </c>
      <c r="AC1796" t="s">
        <v>1323</v>
      </c>
      <c r="AD1796" t="s">
        <v>62</v>
      </c>
      <c r="AE1796" s="4">
        <v>1</v>
      </c>
      <c r="AF1796">
        <v>1</v>
      </c>
    </row>
    <row r="1797" spans="1:32" ht="15" customHeight="1" x14ac:dyDescent="0.25">
      <c r="A1797">
        <v>1796</v>
      </c>
      <c r="B1797" t="s">
        <v>3626</v>
      </c>
      <c r="C1797">
        <v>20240707</v>
      </c>
      <c r="D1797">
        <v>20240711</v>
      </c>
      <c r="E1797">
        <v>5</v>
      </c>
      <c r="F1797">
        <v>11</v>
      </c>
      <c r="G1797">
        <v>4</v>
      </c>
      <c r="H1797">
        <v>8</v>
      </c>
      <c r="I1797">
        <v>4</v>
      </c>
      <c r="J1797">
        <v>1</v>
      </c>
      <c r="K1797" t="s">
        <v>1325</v>
      </c>
      <c r="L1797">
        <v>10</v>
      </c>
      <c r="M1797" s="5">
        <v>130.15</v>
      </c>
      <c r="N1797" s="6">
        <v>0</v>
      </c>
      <c r="O1797" s="5">
        <f t="shared" si="168"/>
        <v>130.15</v>
      </c>
      <c r="P1797" s="5">
        <f t="shared" si="169"/>
        <v>1301.5</v>
      </c>
      <c r="Q1797" s="5">
        <v>21.6</v>
      </c>
      <c r="R1797" s="5">
        <f t="shared" si="170"/>
        <v>216</v>
      </c>
      <c r="S1797" s="5">
        <f t="shared" si="171"/>
        <v>1085.5</v>
      </c>
      <c r="T1797" s="6">
        <f t="shared" si="172"/>
        <v>0.83403764886669229</v>
      </c>
      <c r="U1797" s="5">
        <v>0</v>
      </c>
      <c r="V1797">
        <v>0</v>
      </c>
      <c r="W1797" s="5">
        <f t="shared" si="173"/>
        <v>0</v>
      </c>
      <c r="X1797" s="5">
        <v>1328.06</v>
      </c>
      <c r="Y1797" t="s">
        <v>1319</v>
      </c>
      <c r="Z1797" t="s">
        <v>3627</v>
      </c>
      <c r="AA1797" t="s">
        <v>1333</v>
      </c>
      <c r="AB1797" t="s">
        <v>1322</v>
      </c>
      <c r="AC1797" t="s">
        <v>1323</v>
      </c>
      <c r="AD1797" t="s">
        <v>62</v>
      </c>
      <c r="AE1797" s="4">
        <v>1</v>
      </c>
      <c r="AF1797">
        <v>1</v>
      </c>
    </row>
    <row r="1798" spans="1:32" ht="15" customHeight="1" x14ac:dyDescent="0.25">
      <c r="A1798">
        <v>1797</v>
      </c>
      <c r="B1798" t="s">
        <v>3628</v>
      </c>
      <c r="C1798">
        <v>20241228</v>
      </c>
      <c r="D1798">
        <v>20241231</v>
      </c>
      <c r="E1798">
        <v>677</v>
      </c>
      <c r="F1798">
        <v>10</v>
      </c>
      <c r="G1798">
        <v>41</v>
      </c>
      <c r="H1798">
        <v>33</v>
      </c>
      <c r="I1798">
        <v>2</v>
      </c>
      <c r="J1798">
        <v>1</v>
      </c>
      <c r="K1798" t="s">
        <v>1325</v>
      </c>
      <c r="L1798">
        <v>6</v>
      </c>
      <c r="M1798" s="5">
        <v>1621.95</v>
      </c>
      <c r="N1798" s="6">
        <v>0</v>
      </c>
      <c r="O1798" s="5">
        <f t="shared" si="168"/>
        <v>1621.95</v>
      </c>
      <c r="P1798" s="5">
        <f t="shared" si="169"/>
        <v>9731.7000000000007</v>
      </c>
      <c r="Q1798" s="5">
        <v>1044.3</v>
      </c>
      <c r="R1798" s="5">
        <f t="shared" si="170"/>
        <v>6265.7999999999993</v>
      </c>
      <c r="S1798" s="5">
        <f t="shared" si="171"/>
        <v>3387.8100000000013</v>
      </c>
      <c r="T1798" s="6">
        <f t="shared" si="172"/>
        <v>0.34812108881284887</v>
      </c>
      <c r="U1798" s="5">
        <v>78.09</v>
      </c>
      <c r="V1798">
        <v>0</v>
      </c>
      <c r="W1798" s="5">
        <f t="shared" si="173"/>
        <v>0</v>
      </c>
      <c r="X1798" s="5">
        <v>9095.0499999999993</v>
      </c>
      <c r="Y1798" t="s">
        <v>1319</v>
      </c>
      <c r="Z1798" t="s">
        <v>3629</v>
      </c>
      <c r="AA1798" t="s">
        <v>1321</v>
      </c>
      <c r="AB1798" t="s">
        <v>1327</v>
      </c>
      <c r="AC1798" t="s">
        <v>1323</v>
      </c>
      <c r="AD1798" t="s">
        <v>136</v>
      </c>
      <c r="AE1798" s="4">
        <v>1.2E-2</v>
      </c>
      <c r="AF1798">
        <v>1</v>
      </c>
    </row>
    <row r="1799" spans="1:32" ht="15" customHeight="1" x14ac:dyDescent="0.25">
      <c r="A1799">
        <v>1798</v>
      </c>
      <c r="B1799" t="s">
        <v>3630</v>
      </c>
      <c r="C1799">
        <v>20230327</v>
      </c>
      <c r="D1799">
        <v>20230329</v>
      </c>
      <c r="E1799">
        <v>236</v>
      </c>
      <c r="F1799">
        <v>27</v>
      </c>
      <c r="G1799">
        <v>15</v>
      </c>
      <c r="H1799">
        <v>10</v>
      </c>
      <c r="I1799">
        <v>3</v>
      </c>
      <c r="J1799">
        <v>3</v>
      </c>
      <c r="K1799" t="s">
        <v>1325</v>
      </c>
      <c r="L1799">
        <v>1</v>
      </c>
      <c r="M1799" s="5">
        <v>908.51</v>
      </c>
      <c r="N1799" s="6">
        <v>0.14219999999999999</v>
      </c>
      <c r="O1799" s="5">
        <f t="shared" si="168"/>
        <v>779.31987800000002</v>
      </c>
      <c r="P1799" s="5">
        <f t="shared" si="169"/>
        <v>779.31987800000002</v>
      </c>
      <c r="Q1799" s="5">
        <v>433.17</v>
      </c>
      <c r="R1799" s="5">
        <f t="shared" si="170"/>
        <v>433.17</v>
      </c>
      <c r="S1799" s="5">
        <f t="shared" si="171"/>
        <v>338.68987800000002</v>
      </c>
      <c r="T1799" s="6">
        <f t="shared" si="172"/>
        <v>0.43459673949186756</v>
      </c>
      <c r="U1799" s="5">
        <v>7.46</v>
      </c>
      <c r="V1799">
        <v>0</v>
      </c>
      <c r="W1799" s="5">
        <f t="shared" si="173"/>
        <v>0</v>
      </c>
      <c r="X1799" s="5">
        <v>803.42</v>
      </c>
      <c r="Y1799" t="s">
        <v>1319</v>
      </c>
      <c r="Z1799" t="s">
        <v>3631</v>
      </c>
      <c r="AA1799" t="s">
        <v>1321</v>
      </c>
      <c r="AB1799" t="s">
        <v>1327</v>
      </c>
      <c r="AC1799" t="s">
        <v>1323</v>
      </c>
      <c r="AD1799" t="s">
        <v>79</v>
      </c>
      <c r="AE1799" s="4">
        <v>0.74</v>
      </c>
      <c r="AF1799">
        <v>1</v>
      </c>
    </row>
    <row r="1800" spans="1:32" ht="15" customHeight="1" x14ac:dyDescent="0.25">
      <c r="A1800">
        <v>1799</v>
      </c>
      <c r="B1800" t="s">
        <v>3632</v>
      </c>
      <c r="C1800">
        <v>20241205</v>
      </c>
      <c r="D1800">
        <v>20241206</v>
      </c>
      <c r="E1800">
        <v>713</v>
      </c>
      <c r="F1800">
        <v>18</v>
      </c>
      <c r="G1800">
        <v>43</v>
      </c>
      <c r="H1800">
        <v>35</v>
      </c>
      <c r="I1800">
        <v>3</v>
      </c>
      <c r="J1800">
        <v>5</v>
      </c>
      <c r="K1800" t="s">
        <v>1325</v>
      </c>
      <c r="L1800">
        <v>40</v>
      </c>
      <c r="M1800" s="5">
        <v>261.14</v>
      </c>
      <c r="N1800" s="6">
        <v>0.14369999999999999</v>
      </c>
      <c r="O1800" s="5">
        <f t="shared" si="168"/>
        <v>223.614182</v>
      </c>
      <c r="P1800" s="5">
        <f t="shared" si="169"/>
        <v>8944.5672799999993</v>
      </c>
      <c r="Q1800" s="5">
        <v>67.38</v>
      </c>
      <c r="R1800" s="5">
        <f t="shared" si="170"/>
        <v>2695.2</v>
      </c>
      <c r="S1800" s="5">
        <f t="shared" si="171"/>
        <v>6249.3672799999995</v>
      </c>
      <c r="T1800" s="6">
        <f t="shared" si="172"/>
        <v>0.69867743003885152</v>
      </c>
      <c r="U1800" s="5">
        <v>0</v>
      </c>
      <c r="V1800">
        <v>0</v>
      </c>
      <c r="W1800" s="5">
        <f t="shared" si="173"/>
        <v>0</v>
      </c>
      <c r="X1800" s="5">
        <v>8359.41</v>
      </c>
      <c r="Y1800" t="s">
        <v>1319</v>
      </c>
      <c r="Z1800" t="s">
        <v>3633</v>
      </c>
      <c r="AA1800" t="s">
        <v>1338</v>
      </c>
      <c r="AB1800" t="s">
        <v>1344</v>
      </c>
      <c r="AC1800" t="s">
        <v>1360</v>
      </c>
      <c r="AD1800" t="s">
        <v>136</v>
      </c>
      <c r="AE1800" s="4">
        <v>1.2E-2</v>
      </c>
      <c r="AF1800">
        <v>1</v>
      </c>
    </row>
    <row r="1801" spans="1:32" ht="15" customHeight="1" x14ac:dyDescent="0.25">
      <c r="A1801">
        <v>1800</v>
      </c>
      <c r="B1801" t="s">
        <v>3634</v>
      </c>
      <c r="C1801">
        <v>20230824</v>
      </c>
      <c r="D1801">
        <v>20230824</v>
      </c>
      <c r="E1801">
        <v>858</v>
      </c>
      <c r="F1801">
        <v>23</v>
      </c>
      <c r="G1801">
        <v>44</v>
      </c>
      <c r="H1801">
        <v>36</v>
      </c>
      <c r="I1801">
        <v>5</v>
      </c>
      <c r="J1801">
        <v>1</v>
      </c>
      <c r="K1801" t="s">
        <v>1325</v>
      </c>
      <c r="L1801">
        <v>1</v>
      </c>
      <c r="M1801" s="5">
        <v>1859.61</v>
      </c>
      <c r="N1801" s="6">
        <v>0</v>
      </c>
      <c r="O1801" s="5">
        <f t="shared" si="168"/>
        <v>1859.61</v>
      </c>
      <c r="P1801" s="5">
        <f t="shared" si="169"/>
        <v>1859.61</v>
      </c>
      <c r="Q1801" s="5">
        <v>859.3</v>
      </c>
      <c r="R1801" s="5">
        <f t="shared" si="170"/>
        <v>859.3</v>
      </c>
      <c r="S1801" s="5">
        <f t="shared" si="171"/>
        <v>988.42</v>
      </c>
      <c r="T1801" s="6">
        <f t="shared" si="172"/>
        <v>0.53152004990293666</v>
      </c>
      <c r="U1801" s="5">
        <v>11.89</v>
      </c>
      <c r="V1801">
        <v>0</v>
      </c>
      <c r="W1801" s="5">
        <f t="shared" si="173"/>
        <v>0</v>
      </c>
      <c r="X1801" s="5">
        <v>1805.45</v>
      </c>
      <c r="Y1801" t="s">
        <v>1319</v>
      </c>
      <c r="Z1801" t="s">
        <v>3635</v>
      </c>
      <c r="AA1801" t="s">
        <v>1321</v>
      </c>
      <c r="AB1801" t="s">
        <v>1327</v>
      </c>
      <c r="AC1801" t="s">
        <v>1323</v>
      </c>
      <c r="AD1801" t="s">
        <v>136</v>
      </c>
      <c r="AE1801" s="4">
        <v>1.2E-2</v>
      </c>
      <c r="AF1801">
        <v>1</v>
      </c>
    </row>
    <row r="1802" spans="1:32" ht="15" customHeight="1" x14ac:dyDescent="0.25">
      <c r="A1802">
        <v>1801</v>
      </c>
      <c r="B1802" t="s">
        <v>3636</v>
      </c>
      <c r="C1802">
        <v>20250903</v>
      </c>
      <c r="D1802">
        <v>20250910</v>
      </c>
      <c r="E1802">
        <v>345</v>
      </c>
      <c r="F1802">
        <v>26</v>
      </c>
      <c r="G1802">
        <v>27</v>
      </c>
      <c r="H1802">
        <v>13</v>
      </c>
      <c r="I1802">
        <v>6</v>
      </c>
      <c r="J1802">
        <v>2</v>
      </c>
      <c r="K1802" t="s">
        <v>1325</v>
      </c>
      <c r="L1802">
        <v>5</v>
      </c>
      <c r="M1802" s="5">
        <v>12332.53</v>
      </c>
      <c r="N1802" s="6">
        <v>7.1400000000000005E-2</v>
      </c>
      <c r="O1802" s="5">
        <f t="shared" si="168"/>
        <v>11451.987358</v>
      </c>
      <c r="P1802" s="5">
        <f t="shared" si="169"/>
        <v>57259.93679</v>
      </c>
      <c r="Q1802" s="5">
        <v>5875.7</v>
      </c>
      <c r="R1802" s="5">
        <f t="shared" si="170"/>
        <v>29378.5</v>
      </c>
      <c r="S1802" s="5">
        <f t="shared" si="171"/>
        <v>27810.45679</v>
      </c>
      <c r="T1802" s="6">
        <f t="shared" si="172"/>
        <v>0.48568787094534271</v>
      </c>
      <c r="U1802" s="5">
        <v>70.98</v>
      </c>
      <c r="V1802">
        <v>0</v>
      </c>
      <c r="W1802" s="5">
        <f t="shared" si="173"/>
        <v>0</v>
      </c>
      <c r="X1802" s="5">
        <v>56137.2</v>
      </c>
      <c r="Y1802" t="s">
        <v>1319</v>
      </c>
      <c r="Z1802" t="s">
        <v>3637</v>
      </c>
      <c r="AA1802" t="s">
        <v>1321</v>
      </c>
      <c r="AB1802" t="s">
        <v>1327</v>
      </c>
      <c r="AC1802" t="s">
        <v>1323</v>
      </c>
      <c r="AD1802" t="s">
        <v>91</v>
      </c>
      <c r="AE1802" s="4">
        <v>1.0900000000000001</v>
      </c>
      <c r="AF1802">
        <v>1</v>
      </c>
    </row>
    <row r="1803" spans="1:32" ht="15" customHeight="1" x14ac:dyDescent="0.25">
      <c r="A1803">
        <v>1802</v>
      </c>
      <c r="B1803" t="s">
        <v>3636</v>
      </c>
      <c r="C1803">
        <v>20250903</v>
      </c>
      <c r="D1803">
        <v>20250910</v>
      </c>
      <c r="E1803">
        <v>345</v>
      </c>
      <c r="F1803">
        <v>6</v>
      </c>
      <c r="G1803">
        <v>27</v>
      </c>
      <c r="H1803">
        <v>13</v>
      </c>
      <c r="I1803">
        <v>6</v>
      </c>
      <c r="J1803">
        <v>1</v>
      </c>
      <c r="K1803" t="s">
        <v>1325</v>
      </c>
      <c r="L1803">
        <v>2</v>
      </c>
      <c r="M1803" s="5">
        <v>129.29</v>
      </c>
      <c r="N1803" s="6">
        <v>0</v>
      </c>
      <c r="O1803" s="5">
        <f t="shared" si="168"/>
        <v>129.29</v>
      </c>
      <c r="P1803" s="5">
        <f t="shared" si="169"/>
        <v>258.58</v>
      </c>
      <c r="Q1803" s="5">
        <v>79.900000000000006</v>
      </c>
      <c r="R1803" s="5">
        <f t="shared" si="170"/>
        <v>159.80000000000001</v>
      </c>
      <c r="S1803" s="5">
        <f t="shared" si="171"/>
        <v>74.07999999999997</v>
      </c>
      <c r="T1803" s="6">
        <f t="shared" si="172"/>
        <v>0.28648774073787597</v>
      </c>
      <c r="U1803" s="5">
        <v>24.7</v>
      </c>
      <c r="V1803">
        <v>0</v>
      </c>
      <c r="W1803" s="5">
        <f t="shared" si="173"/>
        <v>0</v>
      </c>
      <c r="X1803" s="5">
        <v>253.51</v>
      </c>
      <c r="Y1803" t="s">
        <v>1319</v>
      </c>
      <c r="Z1803" t="s">
        <v>3637</v>
      </c>
      <c r="AA1803" t="s">
        <v>1321</v>
      </c>
      <c r="AB1803" t="s">
        <v>1327</v>
      </c>
      <c r="AC1803" t="s">
        <v>1323</v>
      </c>
      <c r="AD1803" t="s">
        <v>91</v>
      </c>
      <c r="AE1803" s="4">
        <v>1.0900000000000001</v>
      </c>
      <c r="AF1803">
        <v>1</v>
      </c>
    </row>
    <row r="1804" spans="1:32" ht="15" customHeight="1" x14ac:dyDescent="0.25">
      <c r="A1804">
        <v>1803</v>
      </c>
      <c r="B1804" t="s">
        <v>3636</v>
      </c>
      <c r="C1804">
        <v>20250903</v>
      </c>
      <c r="D1804">
        <v>20250910</v>
      </c>
      <c r="E1804">
        <v>345</v>
      </c>
      <c r="F1804">
        <v>17</v>
      </c>
      <c r="G1804">
        <v>27</v>
      </c>
      <c r="H1804">
        <v>13</v>
      </c>
      <c r="I1804">
        <v>6</v>
      </c>
      <c r="J1804">
        <v>5</v>
      </c>
      <c r="K1804" t="s">
        <v>1325</v>
      </c>
      <c r="L1804">
        <v>10</v>
      </c>
      <c r="M1804" s="5">
        <v>24.74</v>
      </c>
      <c r="N1804" s="6">
        <v>0.1489</v>
      </c>
      <c r="O1804" s="5">
        <f t="shared" si="168"/>
        <v>21.056213999999997</v>
      </c>
      <c r="P1804" s="5">
        <f t="shared" si="169"/>
        <v>210.56213999999997</v>
      </c>
      <c r="Q1804" s="5">
        <v>5.32</v>
      </c>
      <c r="R1804" s="5">
        <f t="shared" si="170"/>
        <v>53.2</v>
      </c>
      <c r="S1804" s="5">
        <f t="shared" si="171"/>
        <v>157.36213999999995</v>
      </c>
      <c r="T1804" s="6">
        <f t="shared" si="172"/>
        <v>0.74734299337953147</v>
      </c>
      <c r="U1804" s="5">
        <v>0</v>
      </c>
      <c r="V1804">
        <v>0</v>
      </c>
      <c r="W1804" s="5">
        <f t="shared" si="173"/>
        <v>0</v>
      </c>
      <c r="X1804" s="5">
        <v>206.43</v>
      </c>
      <c r="Y1804" t="s">
        <v>1319</v>
      </c>
      <c r="Z1804" t="s">
        <v>3637</v>
      </c>
      <c r="AA1804" t="s">
        <v>1321</v>
      </c>
      <c r="AB1804" t="s">
        <v>1327</v>
      </c>
      <c r="AC1804" t="s">
        <v>1323</v>
      </c>
      <c r="AD1804" t="s">
        <v>91</v>
      </c>
      <c r="AE1804" s="4">
        <v>1.0900000000000001</v>
      </c>
      <c r="AF1804">
        <v>1</v>
      </c>
    </row>
    <row r="1805" spans="1:32" ht="15" customHeight="1" x14ac:dyDescent="0.25">
      <c r="A1805">
        <v>1804</v>
      </c>
      <c r="B1805" t="s">
        <v>3638</v>
      </c>
      <c r="C1805">
        <v>20230727</v>
      </c>
      <c r="D1805">
        <v>20230802</v>
      </c>
      <c r="E1805">
        <v>348</v>
      </c>
      <c r="F1805">
        <v>12</v>
      </c>
      <c r="G1805">
        <v>28</v>
      </c>
      <c r="H1805">
        <v>14</v>
      </c>
      <c r="I1805">
        <v>4</v>
      </c>
      <c r="J1805">
        <v>4</v>
      </c>
      <c r="K1805" t="s">
        <v>1354</v>
      </c>
      <c r="L1805">
        <v>0</v>
      </c>
      <c r="M1805" s="5">
        <v>49.86</v>
      </c>
      <c r="N1805" s="6">
        <v>0.105</v>
      </c>
      <c r="O1805" s="5">
        <f t="shared" si="168"/>
        <v>44.624699999999997</v>
      </c>
      <c r="P1805" s="5">
        <f t="shared" si="169"/>
        <v>0</v>
      </c>
      <c r="Q1805" s="5">
        <v>13.95</v>
      </c>
      <c r="R1805" s="5">
        <f t="shared" si="170"/>
        <v>0</v>
      </c>
      <c r="S1805" s="5">
        <f t="shared" si="171"/>
        <v>0</v>
      </c>
      <c r="T1805" s="6">
        <f t="shared" si="172"/>
        <v>0</v>
      </c>
      <c r="U1805" s="5">
        <v>0</v>
      </c>
      <c r="V1805">
        <v>0</v>
      </c>
      <c r="W1805" s="5">
        <f t="shared" si="173"/>
        <v>0</v>
      </c>
      <c r="X1805" s="5">
        <v>0</v>
      </c>
      <c r="Y1805" t="s">
        <v>1319</v>
      </c>
      <c r="Z1805" t="s">
        <v>3639</v>
      </c>
      <c r="AA1805" t="s">
        <v>1321</v>
      </c>
      <c r="AB1805" t="s">
        <v>1344</v>
      </c>
      <c r="AC1805" t="s">
        <v>1323</v>
      </c>
      <c r="AD1805" t="s">
        <v>91</v>
      </c>
      <c r="AE1805" s="4">
        <v>1.0900000000000001</v>
      </c>
      <c r="AF1805">
        <v>1</v>
      </c>
    </row>
    <row r="1806" spans="1:32" ht="15" customHeight="1" x14ac:dyDescent="0.25">
      <c r="A1806">
        <v>1805</v>
      </c>
      <c r="B1806" t="s">
        <v>3638</v>
      </c>
      <c r="C1806">
        <v>20230727</v>
      </c>
      <c r="D1806">
        <v>20230802</v>
      </c>
      <c r="E1806">
        <v>348</v>
      </c>
      <c r="F1806">
        <v>26</v>
      </c>
      <c r="G1806">
        <v>28</v>
      </c>
      <c r="H1806">
        <v>14</v>
      </c>
      <c r="I1806">
        <v>4</v>
      </c>
      <c r="J1806">
        <v>1</v>
      </c>
      <c r="K1806" t="s">
        <v>1354</v>
      </c>
      <c r="L1806">
        <v>0</v>
      </c>
      <c r="M1806" s="5">
        <v>11961.97</v>
      </c>
      <c r="N1806" s="6">
        <v>0</v>
      </c>
      <c r="O1806" s="5">
        <f t="shared" si="168"/>
        <v>11961.97</v>
      </c>
      <c r="P1806" s="5">
        <f t="shared" si="169"/>
        <v>0</v>
      </c>
      <c r="Q1806" s="5">
        <v>6145.66</v>
      </c>
      <c r="R1806" s="5">
        <f t="shared" si="170"/>
        <v>0</v>
      </c>
      <c r="S1806" s="5">
        <f t="shared" si="171"/>
        <v>-13.26</v>
      </c>
      <c r="T1806" s="6">
        <f t="shared" si="172"/>
        <v>0</v>
      </c>
      <c r="U1806" s="5">
        <v>13.26</v>
      </c>
      <c r="V1806">
        <v>0</v>
      </c>
      <c r="W1806" s="5">
        <f t="shared" si="173"/>
        <v>0</v>
      </c>
      <c r="X1806" s="5">
        <v>0</v>
      </c>
      <c r="Y1806" t="s">
        <v>1319</v>
      </c>
      <c r="Z1806" t="s">
        <v>3639</v>
      </c>
      <c r="AA1806" t="s">
        <v>1321</v>
      </c>
      <c r="AB1806" t="s">
        <v>1344</v>
      </c>
      <c r="AC1806" t="s">
        <v>1323</v>
      </c>
      <c r="AD1806" t="s">
        <v>91</v>
      </c>
      <c r="AE1806" s="4">
        <v>1.0900000000000001</v>
      </c>
      <c r="AF1806">
        <v>1</v>
      </c>
    </row>
    <row r="1807" spans="1:32" ht="15" customHeight="1" x14ac:dyDescent="0.25">
      <c r="A1807">
        <v>1806</v>
      </c>
      <c r="B1807" t="s">
        <v>3640</v>
      </c>
      <c r="C1807">
        <v>20240914</v>
      </c>
      <c r="D1807">
        <v>20240919</v>
      </c>
      <c r="E1807">
        <v>884</v>
      </c>
      <c r="F1807">
        <v>1</v>
      </c>
      <c r="G1807">
        <v>39</v>
      </c>
      <c r="H1807">
        <v>27</v>
      </c>
      <c r="I1807">
        <v>5</v>
      </c>
      <c r="J1807">
        <v>3</v>
      </c>
      <c r="K1807" t="s">
        <v>1325</v>
      </c>
      <c r="L1807">
        <v>1</v>
      </c>
      <c r="M1807" s="5">
        <v>1172.33</v>
      </c>
      <c r="N1807" s="6">
        <v>0.1449</v>
      </c>
      <c r="O1807" s="5">
        <f t="shared" si="168"/>
        <v>1002.4593829999999</v>
      </c>
      <c r="P1807" s="5">
        <f t="shared" si="169"/>
        <v>1002.4593829999999</v>
      </c>
      <c r="Q1807" s="5">
        <v>645.28</v>
      </c>
      <c r="R1807" s="5">
        <f t="shared" si="170"/>
        <v>645.28</v>
      </c>
      <c r="S1807" s="5">
        <f t="shared" si="171"/>
        <v>345.47938299999993</v>
      </c>
      <c r="T1807" s="6">
        <f t="shared" si="172"/>
        <v>0.34463180140636179</v>
      </c>
      <c r="U1807" s="5">
        <v>11.7</v>
      </c>
      <c r="V1807">
        <v>0</v>
      </c>
      <c r="W1807" s="5">
        <f t="shared" si="173"/>
        <v>0</v>
      </c>
      <c r="X1807" s="5">
        <v>895.05</v>
      </c>
      <c r="Y1807" t="s">
        <v>1285</v>
      </c>
      <c r="Z1807" t="s">
        <v>3641</v>
      </c>
      <c r="AA1807" t="s">
        <v>1321</v>
      </c>
      <c r="AB1807" t="s">
        <v>1327</v>
      </c>
      <c r="AC1807" t="s">
        <v>1323</v>
      </c>
      <c r="AD1807" t="s">
        <v>127</v>
      </c>
      <c r="AE1807" s="4">
        <v>6.7999999999999996E-3</v>
      </c>
      <c r="AF1807">
        <v>5</v>
      </c>
    </row>
    <row r="1808" spans="1:32" ht="15" customHeight="1" x14ac:dyDescent="0.25">
      <c r="A1808">
        <v>1807</v>
      </c>
      <c r="B1808" t="s">
        <v>3642</v>
      </c>
      <c r="C1808">
        <v>20240623</v>
      </c>
      <c r="D1808">
        <v>20240627</v>
      </c>
      <c r="E1808">
        <v>523</v>
      </c>
      <c r="F1808">
        <v>15</v>
      </c>
      <c r="G1808">
        <v>21</v>
      </c>
      <c r="H1808">
        <v>16</v>
      </c>
      <c r="I1808">
        <v>5</v>
      </c>
      <c r="J1808">
        <v>1</v>
      </c>
      <c r="K1808" t="s">
        <v>1325</v>
      </c>
      <c r="L1808">
        <v>20</v>
      </c>
      <c r="M1808" s="5">
        <v>77.13</v>
      </c>
      <c r="N1808" s="6">
        <v>0</v>
      </c>
      <c r="O1808" s="5">
        <f t="shared" si="168"/>
        <v>77.13</v>
      </c>
      <c r="P1808" s="5">
        <f t="shared" si="169"/>
        <v>1542.6</v>
      </c>
      <c r="Q1808" s="5">
        <v>19.61</v>
      </c>
      <c r="R1808" s="5">
        <f t="shared" si="170"/>
        <v>392.2</v>
      </c>
      <c r="S1808" s="5">
        <f t="shared" si="171"/>
        <v>1150.3999999999999</v>
      </c>
      <c r="T1808" s="6">
        <f t="shared" si="172"/>
        <v>0.7457539219499546</v>
      </c>
      <c r="U1808" s="5">
        <v>0</v>
      </c>
      <c r="V1808">
        <v>0</v>
      </c>
      <c r="W1808" s="5">
        <f t="shared" si="173"/>
        <v>0</v>
      </c>
      <c r="X1808" s="5">
        <v>1497.67</v>
      </c>
      <c r="Y1808" t="s">
        <v>1319</v>
      </c>
      <c r="Z1808" t="s">
        <v>3643</v>
      </c>
      <c r="AA1808" t="s">
        <v>1333</v>
      </c>
      <c r="AB1808" t="s">
        <v>1327</v>
      </c>
      <c r="AC1808" t="s">
        <v>1360</v>
      </c>
      <c r="AD1808" t="s">
        <v>91</v>
      </c>
      <c r="AE1808" s="4">
        <v>1.0900000000000001</v>
      </c>
      <c r="AF1808">
        <v>1</v>
      </c>
    </row>
    <row r="1809" spans="1:32" ht="15" customHeight="1" x14ac:dyDescent="0.25">
      <c r="A1809">
        <v>1808</v>
      </c>
      <c r="B1809" t="s">
        <v>3644</v>
      </c>
      <c r="C1809">
        <v>20230117</v>
      </c>
      <c r="D1809">
        <v>20230120</v>
      </c>
      <c r="E1809">
        <v>807</v>
      </c>
      <c r="F1809">
        <v>10</v>
      </c>
      <c r="G1809">
        <v>41</v>
      </c>
      <c r="H1809">
        <v>29</v>
      </c>
      <c r="I1809">
        <v>5</v>
      </c>
      <c r="J1809">
        <v>1</v>
      </c>
      <c r="K1809" t="s">
        <v>1325</v>
      </c>
      <c r="L1809">
        <v>1</v>
      </c>
      <c r="M1809" s="5">
        <v>1657.41</v>
      </c>
      <c r="N1809" s="6">
        <v>0</v>
      </c>
      <c r="O1809" s="5">
        <f t="shared" si="168"/>
        <v>1657.41</v>
      </c>
      <c r="P1809" s="5">
        <f t="shared" si="169"/>
        <v>1657.41</v>
      </c>
      <c r="Q1809" s="5">
        <v>1038.47</v>
      </c>
      <c r="R1809" s="5">
        <f t="shared" si="170"/>
        <v>1038.47</v>
      </c>
      <c r="S1809" s="5">
        <f t="shared" si="171"/>
        <v>610.36</v>
      </c>
      <c r="T1809" s="6">
        <f t="shared" si="172"/>
        <v>0.36826132339010864</v>
      </c>
      <c r="U1809" s="5">
        <v>8.58</v>
      </c>
      <c r="V1809">
        <v>0</v>
      </c>
      <c r="W1809" s="5">
        <f t="shared" si="173"/>
        <v>0</v>
      </c>
      <c r="X1809" s="5">
        <v>1763.2</v>
      </c>
      <c r="Y1809" t="s">
        <v>1319</v>
      </c>
      <c r="Z1809" t="s">
        <v>3645</v>
      </c>
      <c r="AA1809" t="s">
        <v>1321</v>
      </c>
      <c r="AB1809" t="s">
        <v>1322</v>
      </c>
      <c r="AC1809" t="s">
        <v>1323</v>
      </c>
      <c r="AD1809" t="s">
        <v>136</v>
      </c>
      <c r="AE1809" s="4">
        <v>1.2E-2</v>
      </c>
      <c r="AF1809">
        <v>1</v>
      </c>
    </row>
    <row r="1810" spans="1:32" ht="15" customHeight="1" x14ac:dyDescent="0.25">
      <c r="A1810">
        <v>1809</v>
      </c>
      <c r="B1810" t="s">
        <v>3644</v>
      </c>
      <c r="C1810">
        <v>20230117</v>
      </c>
      <c r="D1810">
        <v>20230120</v>
      </c>
      <c r="E1810">
        <v>807</v>
      </c>
      <c r="F1810">
        <v>3</v>
      </c>
      <c r="G1810">
        <v>41</v>
      </c>
      <c r="H1810">
        <v>29</v>
      </c>
      <c r="I1810">
        <v>5</v>
      </c>
      <c r="J1810">
        <v>1</v>
      </c>
      <c r="K1810" t="s">
        <v>1325</v>
      </c>
      <c r="L1810">
        <v>1</v>
      </c>
      <c r="M1810" s="5">
        <v>1235.07</v>
      </c>
      <c r="N1810" s="6">
        <v>0</v>
      </c>
      <c r="O1810" s="5">
        <f t="shared" si="168"/>
        <v>1235.07</v>
      </c>
      <c r="P1810" s="5">
        <f t="shared" si="169"/>
        <v>1235.07</v>
      </c>
      <c r="Q1810" s="5">
        <v>663.17</v>
      </c>
      <c r="R1810" s="5">
        <f t="shared" si="170"/>
        <v>663.17</v>
      </c>
      <c r="S1810" s="5">
        <f t="shared" si="171"/>
        <v>565.07999999999993</v>
      </c>
      <c r="T1810" s="6">
        <f t="shared" si="172"/>
        <v>0.45752872306832809</v>
      </c>
      <c r="U1810" s="5">
        <v>6.82</v>
      </c>
      <c r="V1810">
        <v>0</v>
      </c>
      <c r="W1810" s="5">
        <f t="shared" si="173"/>
        <v>0</v>
      </c>
      <c r="X1810" s="5">
        <v>1313.9</v>
      </c>
      <c r="Y1810" t="s">
        <v>1319</v>
      </c>
      <c r="Z1810" t="s">
        <v>3645</v>
      </c>
      <c r="AA1810" t="s">
        <v>1321</v>
      </c>
      <c r="AB1810" t="s">
        <v>1322</v>
      </c>
      <c r="AC1810" t="s">
        <v>1323</v>
      </c>
      <c r="AD1810" t="s">
        <v>136</v>
      </c>
      <c r="AE1810" s="4">
        <v>1.2E-2</v>
      </c>
      <c r="AF1810">
        <v>1</v>
      </c>
    </row>
    <row r="1811" spans="1:32" ht="15" customHeight="1" x14ac:dyDescent="0.25">
      <c r="A1811">
        <v>1810</v>
      </c>
      <c r="B1811" t="s">
        <v>3646</v>
      </c>
      <c r="C1811">
        <v>20241014</v>
      </c>
      <c r="D1811">
        <v>20241016</v>
      </c>
      <c r="E1811">
        <v>789</v>
      </c>
      <c r="F1811">
        <v>4</v>
      </c>
      <c r="G1811">
        <v>39</v>
      </c>
      <c r="H1811">
        <v>30</v>
      </c>
      <c r="I1811">
        <v>5</v>
      </c>
      <c r="J1811">
        <v>1</v>
      </c>
      <c r="K1811" t="s">
        <v>1325</v>
      </c>
      <c r="L1811">
        <v>1</v>
      </c>
      <c r="M1811" s="5">
        <v>825.7</v>
      </c>
      <c r="N1811" s="6">
        <v>0</v>
      </c>
      <c r="O1811" s="5">
        <f t="shared" si="168"/>
        <v>825.7</v>
      </c>
      <c r="P1811" s="5">
        <f t="shared" si="169"/>
        <v>825.7</v>
      </c>
      <c r="Q1811" s="5">
        <v>417.27</v>
      </c>
      <c r="R1811" s="5">
        <f t="shared" si="170"/>
        <v>417.27</v>
      </c>
      <c r="S1811" s="5">
        <f t="shared" si="171"/>
        <v>393.68000000000006</v>
      </c>
      <c r="T1811" s="6">
        <f t="shared" si="172"/>
        <v>0.47678333535182277</v>
      </c>
      <c r="U1811" s="5">
        <v>14.75</v>
      </c>
      <c r="V1811">
        <v>0</v>
      </c>
      <c r="W1811" s="5">
        <f t="shared" si="173"/>
        <v>0</v>
      </c>
      <c r="X1811" s="5">
        <v>860.1</v>
      </c>
      <c r="Y1811" t="s">
        <v>1319</v>
      </c>
      <c r="Z1811" t="s">
        <v>3647</v>
      </c>
      <c r="AA1811" t="s">
        <v>1321</v>
      </c>
      <c r="AB1811" t="s">
        <v>1322</v>
      </c>
      <c r="AC1811" t="s">
        <v>1323</v>
      </c>
      <c r="AD1811" t="s">
        <v>127</v>
      </c>
      <c r="AE1811" s="4">
        <v>6.7999999999999996E-3</v>
      </c>
      <c r="AF1811">
        <v>1</v>
      </c>
    </row>
    <row r="1812" spans="1:32" ht="15" customHeight="1" x14ac:dyDescent="0.25">
      <c r="A1812">
        <v>1811</v>
      </c>
      <c r="B1812" t="s">
        <v>3648</v>
      </c>
      <c r="C1812">
        <v>20231116</v>
      </c>
      <c r="D1812">
        <v>20231117</v>
      </c>
      <c r="E1812">
        <v>105</v>
      </c>
      <c r="F1812">
        <v>8</v>
      </c>
      <c r="G1812">
        <v>4</v>
      </c>
      <c r="H1812">
        <v>7</v>
      </c>
      <c r="I1812">
        <v>3</v>
      </c>
      <c r="J1812">
        <v>5</v>
      </c>
      <c r="K1812" t="s">
        <v>1325</v>
      </c>
      <c r="L1812">
        <v>2</v>
      </c>
      <c r="M1812" s="5">
        <v>1227.5999999999999</v>
      </c>
      <c r="N1812" s="6">
        <v>0.1439</v>
      </c>
      <c r="O1812" s="5">
        <f t="shared" si="168"/>
        <v>1050.9483599999999</v>
      </c>
      <c r="P1812" s="5">
        <f t="shared" si="169"/>
        <v>2101.8967199999997</v>
      </c>
      <c r="Q1812" s="5">
        <v>774.93</v>
      </c>
      <c r="R1812" s="5">
        <f t="shared" si="170"/>
        <v>1549.86</v>
      </c>
      <c r="S1812" s="5">
        <f t="shared" si="171"/>
        <v>539.5667199999998</v>
      </c>
      <c r="T1812" s="6">
        <f t="shared" si="172"/>
        <v>0.25670467766846311</v>
      </c>
      <c r="U1812" s="5">
        <v>12.47</v>
      </c>
      <c r="V1812">
        <v>0</v>
      </c>
      <c r="W1812" s="5">
        <f t="shared" si="173"/>
        <v>0</v>
      </c>
      <c r="X1812" s="5">
        <v>1946.2</v>
      </c>
      <c r="Y1812" t="s">
        <v>1319</v>
      </c>
      <c r="Z1812" t="s">
        <v>3649</v>
      </c>
      <c r="AA1812" t="s">
        <v>1321</v>
      </c>
      <c r="AB1812" t="s">
        <v>1344</v>
      </c>
      <c r="AC1812" t="s">
        <v>1323</v>
      </c>
      <c r="AD1812" t="s">
        <v>62</v>
      </c>
      <c r="AE1812" s="4">
        <v>1</v>
      </c>
      <c r="AF1812">
        <v>1</v>
      </c>
    </row>
    <row r="1813" spans="1:32" ht="15" customHeight="1" x14ac:dyDescent="0.25">
      <c r="A1813">
        <v>1812</v>
      </c>
      <c r="B1813" t="s">
        <v>3650</v>
      </c>
      <c r="C1813">
        <v>20251231</v>
      </c>
      <c r="D1813">
        <v>20251231</v>
      </c>
      <c r="E1813">
        <v>266</v>
      </c>
      <c r="F1813">
        <v>15</v>
      </c>
      <c r="G1813">
        <v>5</v>
      </c>
      <c r="H1813">
        <v>8</v>
      </c>
      <c r="I1813">
        <v>5</v>
      </c>
      <c r="J1813">
        <v>1</v>
      </c>
      <c r="K1813" t="s">
        <v>1325</v>
      </c>
      <c r="L1813">
        <v>2</v>
      </c>
      <c r="M1813" s="5">
        <v>76.010000000000005</v>
      </c>
      <c r="N1813" s="6">
        <v>0</v>
      </c>
      <c r="O1813" s="5">
        <f t="shared" si="168"/>
        <v>76.010000000000005</v>
      </c>
      <c r="P1813" s="5">
        <f t="shared" si="169"/>
        <v>152.02000000000001</v>
      </c>
      <c r="Q1813" s="5">
        <v>19.73</v>
      </c>
      <c r="R1813" s="5">
        <f t="shared" si="170"/>
        <v>39.46</v>
      </c>
      <c r="S1813" s="5">
        <f t="shared" si="171"/>
        <v>112.56</v>
      </c>
      <c r="T1813" s="6">
        <f t="shared" si="172"/>
        <v>0.74042889093540321</v>
      </c>
      <c r="U1813" s="5">
        <v>0</v>
      </c>
      <c r="V1813">
        <v>0</v>
      </c>
      <c r="W1813" s="5">
        <f t="shared" si="173"/>
        <v>0</v>
      </c>
      <c r="X1813" s="5">
        <v>140.76</v>
      </c>
      <c r="Y1813" t="s">
        <v>1319</v>
      </c>
      <c r="Z1813" t="s">
        <v>3651</v>
      </c>
      <c r="AA1813" t="s">
        <v>1321</v>
      </c>
      <c r="AB1813" t="s">
        <v>1327</v>
      </c>
      <c r="AC1813" t="s">
        <v>1323</v>
      </c>
      <c r="AD1813" t="s">
        <v>62</v>
      </c>
      <c r="AE1813" s="4">
        <v>1</v>
      </c>
      <c r="AF1813">
        <v>1</v>
      </c>
    </row>
    <row r="1814" spans="1:32" ht="15" customHeight="1" x14ac:dyDescent="0.25">
      <c r="A1814">
        <v>1813</v>
      </c>
      <c r="B1814" t="s">
        <v>3650</v>
      </c>
      <c r="C1814">
        <v>20251231</v>
      </c>
      <c r="D1814">
        <v>20251231</v>
      </c>
      <c r="E1814">
        <v>266</v>
      </c>
      <c r="F1814">
        <v>1</v>
      </c>
      <c r="G1814">
        <v>5</v>
      </c>
      <c r="H1814">
        <v>8</v>
      </c>
      <c r="I1814">
        <v>5</v>
      </c>
      <c r="J1814">
        <v>1</v>
      </c>
      <c r="K1814" t="s">
        <v>1325</v>
      </c>
      <c r="L1814">
        <v>1</v>
      </c>
      <c r="M1814" s="5">
        <v>1258.26</v>
      </c>
      <c r="N1814" s="6">
        <v>0</v>
      </c>
      <c r="O1814" s="5">
        <f t="shared" si="168"/>
        <v>1258.26</v>
      </c>
      <c r="P1814" s="5">
        <f t="shared" si="169"/>
        <v>1258.26</v>
      </c>
      <c r="Q1814" s="5">
        <v>645.78</v>
      </c>
      <c r="R1814" s="5">
        <f t="shared" si="170"/>
        <v>645.78</v>
      </c>
      <c r="S1814" s="5">
        <f t="shared" si="171"/>
        <v>607.48</v>
      </c>
      <c r="T1814" s="6">
        <f t="shared" si="172"/>
        <v>0.48279369923545212</v>
      </c>
      <c r="U1814" s="5">
        <v>5</v>
      </c>
      <c r="V1814">
        <v>0</v>
      </c>
      <c r="W1814" s="5">
        <f t="shared" si="173"/>
        <v>0</v>
      </c>
      <c r="X1814" s="5">
        <v>1165.06</v>
      </c>
      <c r="Y1814" t="s">
        <v>1319</v>
      </c>
      <c r="Z1814" t="s">
        <v>3651</v>
      </c>
      <c r="AA1814" t="s">
        <v>1321</v>
      </c>
      <c r="AB1814" t="s">
        <v>1327</v>
      </c>
      <c r="AC1814" t="s">
        <v>1323</v>
      </c>
      <c r="AD1814" t="s">
        <v>62</v>
      </c>
      <c r="AE1814" s="4">
        <v>1</v>
      </c>
      <c r="AF1814">
        <v>1</v>
      </c>
    </row>
    <row r="1815" spans="1:32" ht="15" customHeight="1" x14ac:dyDescent="0.25">
      <c r="A1815">
        <v>1814</v>
      </c>
      <c r="B1815" t="s">
        <v>3652</v>
      </c>
      <c r="C1815">
        <v>20230701</v>
      </c>
      <c r="D1815">
        <v>20230708</v>
      </c>
      <c r="E1815">
        <v>613</v>
      </c>
      <c r="F1815">
        <v>21</v>
      </c>
      <c r="G1815">
        <v>33</v>
      </c>
      <c r="H1815">
        <v>33</v>
      </c>
      <c r="I1815">
        <v>6</v>
      </c>
      <c r="J1815">
        <v>1</v>
      </c>
      <c r="K1815" t="s">
        <v>1325</v>
      </c>
      <c r="L1815">
        <v>5</v>
      </c>
      <c r="M1815" s="5">
        <v>435.63</v>
      </c>
      <c r="N1815" s="6">
        <v>0</v>
      </c>
      <c r="O1815" s="5">
        <f t="shared" si="168"/>
        <v>435.63</v>
      </c>
      <c r="P1815" s="5">
        <f t="shared" si="169"/>
        <v>2178.15</v>
      </c>
      <c r="Q1815" s="5">
        <v>308.12</v>
      </c>
      <c r="R1815" s="5">
        <f t="shared" si="170"/>
        <v>1540.6</v>
      </c>
      <c r="S1815" s="5">
        <f t="shared" si="171"/>
        <v>563.36000000000013</v>
      </c>
      <c r="T1815" s="6">
        <f t="shared" si="172"/>
        <v>0.25864150770148986</v>
      </c>
      <c r="U1815" s="5">
        <v>74.19</v>
      </c>
      <c r="V1815">
        <v>0</v>
      </c>
      <c r="W1815" s="5">
        <f t="shared" si="173"/>
        <v>0</v>
      </c>
      <c r="X1815" s="5">
        <v>2292.79</v>
      </c>
      <c r="Y1815" t="s">
        <v>1319</v>
      </c>
      <c r="Z1815" t="s">
        <v>3653</v>
      </c>
      <c r="AA1815" t="s">
        <v>1321</v>
      </c>
      <c r="AB1815" t="s">
        <v>1322</v>
      </c>
      <c r="AC1815" t="s">
        <v>1323</v>
      </c>
      <c r="AD1815" t="s">
        <v>121</v>
      </c>
      <c r="AE1815" s="4">
        <v>0.66</v>
      </c>
      <c r="AF1815">
        <v>1</v>
      </c>
    </row>
    <row r="1816" spans="1:32" ht="15" customHeight="1" x14ac:dyDescent="0.25">
      <c r="A1816">
        <v>1815</v>
      </c>
      <c r="B1816" t="s">
        <v>3654</v>
      </c>
      <c r="C1816">
        <v>20240920</v>
      </c>
      <c r="D1816">
        <v>20240926</v>
      </c>
      <c r="E1816">
        <v>771</v>
      </c>
      <c r="F1816">
        <v>19</v>
      </c>
      <c r="G1816">
        <v>37</v>
      </c>
      <c r="H1816">
        <v>34</v>
      </c>
      <c r="I1816">
        <v>6</v>
      </c>
      <c r="J1816">
        <v>1</v>
      </c>
      <c r="K1816" t="s">
        <v>1325</v>
      </c>
      <c r="L1816">
        <v>4</v>
      </c>
      <c r="M1816" s="5">
        <v>256.99</v>
      </c>
      <c r="N1816" s="6">
        <v>0</v>
      </c>
      <c r="O1816" s="5">
        <f t="shared" si="168"/>
        <v>256.99</v>
      </c>
      <c r="P1816" s="5">
        <f t="shared" si="169"/>
        <v>1027.96</v>
      </c>
      <c r="Q1816" s="5">
        <v>37.28</v>
      </c>
      <c r="R1816" s="5">
        <f t="shared" si="170"/>
        <v>149.12</v>
      </c>
      <c r="S1816" s="5">
        <f t="shared" si="171"/>
        <v>878.84</v>
      </c>
      <c r="T1816" s="6">
        <f t="shared" si="172"/>
        <v>0.85493598972722673</v>
      </c>
      <c r="U1816" s="5">
        <v>0</v>
      </c>
      <c r="V1816">
        <v>0</v>
      </c>
      <c r="W1816" s="5">
        <f t="shared" si="173"/>
        <v>0</v>
      </c>
      <c r="X1816" s="5">
        <v>917.82</v>
      </c>
      <c r="Y1816" t="s">
        <v>1319</v>
      </c>
      <c r="Z1816" t="s">
        <v>3655</v>
      </c>
      <c r="AA1816" t="s">
        <v>1321</v>
      </c>
      <c r="AB1816" t="s">
        <v>1327</v>
      </c>
      <c r="AC1816" t="s">
        <v>1360</v>
      </c>
      <c r="AD1816" t="s">
        <v>127</v>
      </c>
      <c r="AE1816" s="4">
        <v>6.7999999999999996E-3</v>
      </c>
      <c r="AF1816">
        <v>1</v>
      </c>
    </row>
    <row r="1817" spans="1:32" ht="15" customHeight="1" x14ac:dyDescent="0.25">
      <c r="A1817">
        <v>1816</v>
      </c>
      <c r="B1817" t="s">
        <v>3656</v>
      </c>
      <c r="C1817">
        <v>20230914</v>
      </c>
      <c r="D1817">
        <v>20230919</v>
      </c>
      <c r="E1817">
        <v>500</v>
      </c>
      <c r="F1817">
        <v>25</v>
      </c>
      <c r="G1817">
        <v>28</v>
      </c>
      <c r="H1817">
        <v>23</v>
      </c>
      <c r="I1817">
        <v>6</v>
      </c>
      <c r="J1817">
        <v>1</v>
      </c>
      <c r="K1817" t="s">
        <v>1325</v>
      </c>
      <c r="L1817">
        <v>1</v>
      </c>
      <c r="M1817" s="5">
        <v>12367.72</v>
      </c>
      <c r="N1817" s="6">
        <v>0</v>
      </c>
      <c r="O1817" s="5">
        <f t="shared" si="168"/>
        <v>12367.72</v>
      </c>
      <c r="P1817" s="5">
        <f t="shared" si="169"/>
        <v>12367.72</v>
      </c>
      <c r="Q1817" s="5">
        <v>7455.72</v>
      </c>
      <c r="R1817" s="5">
        <f t="shared" si="170"/>
        <v>7455.72</v>
      </c>
      <c r="S1817" s="5">
        <f t="shared" si="171"/>
        <v>4899.1999999999989</v>
      </c>
      <c r="T1817" s="6">
        <f t="shared" si="172"/>
        <v>0.39612798478620143</v>
      </c>
      <c r="U1817" s="5">
        <v>12.8</v>
      </c>
      <c r="V1817">
        <v>0</v>
      </c>
      <c r="W1817" s="5">
        <f t="shared" si="173"/>
        <v>0</v>
      </c>
      <c r="X1817" s="5">
        <v>12620.12</v>
      </c>
      <c r="Y1817" t="s">
        <v>1319</v>
      </c>
      <c r="Z1817" t="s">
        <v>3657</v>
      </c>
      <c r="AA1817" t="s">
        <v>1321</v>
      </c>
      <c r="AB1817" t="s">
        <v>1344</v>
      </c>
      <c r="AC1817" t="s">
        <v>1323</v>
      </c>
      <c r="AD1817" t="s">
        <v>91</v>
      </c>
      <c r="AE1817" s="4">
        <v>1.0900000000000001</v>
      </c>
      <c r="AF1817">
        <v>1</v>
      </c>
    </row>
    <row r="1818" spans="1:32" ht="15" customHeight="1" x14ac:dyDescent="0.25">
      <c r="A1818">
        <v>1817</v>
      </c>
      <c r="B1818" t="s">
        <v>3656</v>
      </c>
      <c r="C1818">
        <v>20230914</v>
      </c>
      <c r="D1818">
        <v>20230919</v>
      </c>
      <c r="E1818">
        <v>500</v>
      </c>
      <c r="F1818">
        <v>1</v>
      </c>
      <c r="G1818">
        <v>28</v>
      </c>
      <c r="H1818">
        <v>23</v>
      </c>
      <c r="I1818">
        <v>6</v>
      </c>
      <c r="J1818">
        <v>2</v>
      </c>
      <c r="K1818" t="s">
        <v>1325</v>
      </c>
      <c r="L1818">
        <v>1</v>
      </c>
      <c r="M1818" s="5">
        <v>1216.3499999999999</v>
      </c>
      <c r="N1818" s="6">
        <v>9.4200000000000006E-2</v>
      </c>
      <c r="O1818" s="5">
        <f t="shared" si="168"/>
        <v>1101.76983</v>
      </c>
      <c r="P1818" s="5">
        <f t="shared" si="169"/>
        <v>1101.76983</v>
      </c>
      <c r="Q1818" s="5">
        <v>638.64</v>
      </c>
      <c r="R1818" s="5">
        <f t="shared" si="170"/>
        <v>638.64</v>
      </c>
      <c r="S1818" s="5">
        <f t="shared" si="171"/>
        <v>458.12982999999997</v>
      </c>
      <c r="T1818" s="6">
        <f t="shared" si="172"/>
        <v>0.41581264754726494</v>
      </c>
      <c r="U1818" s="5">
        <v>5</v>
      </c>
      <c r="V1818">
        <v>0</v>
      </c>
      <c r="W1818" s="5">
        <f t="shared" si="173"/>
        <v>0</v>
      </c>
      <c r="X1818" s="5">
        <v>1124.26</v>
      </c>
      <c r="Y1818" t="s">
        <v>1319</v>
      </c>
      <c r="Z1818" t="s">
        <v>3657</v>
      </c>
      <c r="AA1818" t="s">
        <v>1321</v>
      </c>
      <c r="AB1818" t="s">
        <v>1344</v>
      </c>
      <c r="AC1818" t="s">
        <v>1323</v>
      </c>
      <c r="AD1818" t="s">
        <v>91</v>
      </c>
      <c r="AE1818" s="4">
        <v>1.0900000000000001</v>
      </c>
      <c r="AF1818">
        <v>1</v>
      </c>
    </row>
    <row r="1819" spans="1:32" ht="15" customHeight="1" x14ac:dyDescent="0.25">
      <c r="A1819">
        <v>1818</v>
      </c>
      <c r="B1819" t="s">
        <v>3656</v>
      </c>
      <c r="C1819">
        <v>20230914</v>
      </c>
      <c r="D1819">
        <v>20230919</v>
      </c>
      <c r="E1819">
        <v>500</v>
      </c>
      <c r="F1819">
        <v>3</v>
      </c>
      <c r="G1819">
        <v>28</v>
      </c>
      <c r="H1819">
        <v>23</v>
      </c>
      <c r="I1819">
        <v>6</v>
      </c>
      <c r="J1819">
        <v>4</v>
      </c>
      <c r="K1819" t="s">
        <v>1325</v>
      </c>
      <c r="L1819">
        <v>12</v>
      </c>
      <c r="M1819" s="5">
        <v>1231.99</v>
      </c>
      <c r="N1819" s="6">
        <v>0.1053</v>
      </c>
      <c r="O1819" s="5">
        <f t="shared" si="168"/>
        <v>1102.2614530000001</v>
      </c>
      <c r="P1819" s="5">
        <f t="shared" si="169"/>
        <v>13227.137436000001</v>
      </c>
      <c r="Q1819" s="5">
        <v>635.62</v>
      </c>
      <c r="R1819" s="5">
        <f t="shared" si="170"/>
        <v>7627.4400000000005</v>
      </c>
      <c r="S1819" s="5">
        <f t="shared" si="171"/>
        <v>5474.1574360000004</v>
      </c>
      <c r="T1819" s="6">
        <f t="shared" si="172"/>
        <v>0.41385805980219953</v>
      </c>
      <c r="U1819" s="5">
        <v>125.54</v>
      </c>
      <c r="V1819">
        <v>0</v>
      </c>
      <c r="W1819" s="5">
        <f t="shared" si="173"/>
        <v>0</v>
      </c>
      <c r="X1819" s="5">
        <v>13497.08</v>
      </c>
      <c r="Y1819" t="s">
        <v>1319</v>
      </c>
      <c r="Z1819" t="s">
        <v>3657</v>
      </c>
      <c r="AA1819" t="s">
        <v>1321</v>
      </c>
      <c r="AB1819" t="s">
        <v>1344</v>
      </c>
      <c r="AC1819" t="s">
        <v>1323</v>
      </c>
      <c r="AD1819" t="s">
        <v>91</v>
      </c>
      <c r="AE1819" s="4">
        <v>1.0900000000000001</v>
      </c>
      <c r="AF1819">
        <v>1</v>
      </c>
    </row>
    <row r="1820" spans="1:32" ht="15" customHeight="1" x14ac:dyDescent="0.25">
      <c r="A1820">
        <v>1819</v>
      </c>
      <c r="B1820" t="s">
        <v>3658</v>
      </c>
      <c r="C1820">
        <v>20241130</v>
      </c>
      <c r="D1820">
        <v>20241204</v>
      </c>
      <c r="E1820">
        <v>513</v>
      </c>
      <c r="F1820">
        <v>1</v>
      </c>
      <c r="G1820">
        <v>32</v>
      </c>
      <c r="H1820">
        <v>24</v>
      </c>
      <c r="I1820">
        <v>3</v>
      </c>
      <c r="J1820">
        <v>5</v>
      </c>
      <c r="K1820" t="s">
        <v>1325</v>
      </c>
      <c r="L1820">
        <v>2</v>
      </c>
      <c r="M1820" s="5">
        <v>1224.1300000000001</v>
      </c>
      <c r="N1820" s="6">
        <v>0.14169999999999999</v>
      </c>
      <c r="O1820" s="5">
        <f t="shared" si="168"/>
        <v>1050.6707790000003</v>
      </c>
      <c r="P1820" s="5">
        <f t="shared" si="169"/>
        <v>2101.3415580000005</v>
      </c>
      <c r="Q1820" s="5">
        <v>682.69</v>
      </c>
      <c r="R1820" s="5">
        <f t="shared" si="170"/>
        <v>1365.38</v>
      </c>
      <c r="S1820" s="5">
        <f t="shared" si="171"/>
        <v>708.83155800000043</v>
      </c>
      <c r="T1820" s="6">
        <f t="shared" si="172"/>
        <v>0.33732334246253948</v>
      </c>
      <c r="U1820" s="5">
        <v>27.13</v>
      </c>
      <c r="V1820">
        <v>0</v>
      </c>
      <c r="W1820" s="5">
        <f t="shared" si="173"/>
        <v>0</v>
      </c>
      <c r="X1820" s="5">
        <v>2001.28</v>
      </c>
      <c r="Y1820" t="s">
        <v>1319</v>
      </c>
      <c r="Z1820" t="s">
        <v>3659</v>
      </c>
      <c r="AA1820" t="s">
        <v>1321</v>
      </c>
      <c r="AB1820" t="s">
        <v>1344</v>
      </c>
      <c r="AC1820" t="s">
        <v>1323</v>
      </c>
      <c r="AD1820" t="s">
        <v>91</v>
      </c>
      <c r="AE1820" s="4">
        <v>1.0900000000000001</v>
      </c>
      <c r="AF1820">
        <v>1</v>
      </c>
    </row>
    <row r="1821" spans="1:32" ht="15" customHeight="1" x14ac:dyDescent="0.25">
      <c r="A1821">
        <v>1820</v>
      </c>
      <c r="B1821" t="s">
        <v>3660</v>
      </c>
      <c r="C1821">
        <v>20240412</v>
      </c>
      <c r="D1821">
        <v>20240415</v>
      </c>
      <c r="E1821">
        <v>36</v>
      </c>
      <c r="F1821">
        <v>20</v>
      </c>
      <c r="G1821">
        <v>12</v>
      </c>
      <c r="H1821">
        <v>1</v>
      </c>
      <c r="I1821">
        <v>3</v>
      </c>
      <c r="J1821">
        <v>6</v>
      </c>
      <c r="K1821" t="s">
        <v>1325</v>
      </c>
      <c r="L1821">
        <v>5</v>
      </c>
      <c r="M1821" s="5">
        <v>452.56</v>
      </c>
      <c r="N1821" s="6">
        <v>0.2162</v>
      </c>
      <c r="O1821" s="5">
        <f t="shared" si="168"/>
        <v>354.71652800000004</v>
      </c>
      <c r="P1821" s="5">
        <f t="shared" si="169"/>
        <v>1773.5826400000001</v>
      </c>
      <c r="Q1821" s="5">
        <v>269.14</v>
      </c>
      <c r="R1821" s="5">
        <f t="shared" si="170"/>
        <v>1345.6999999999998</v>
      </c>
      <c r="S1821" s="5">
        <f t="shared" si="171"/>
        <v>381.59264000000024</v>
      </c>
      <c r="T1821" s="6">
        <f t="shared" si="172"/>
        <v>0.21515357186852044</v>
      </c>
      <c r="U1821" s="5">
        <v>46.29</v>
      </c>
      <c r="V1821">
        <v>0</v>
      </c>
      <c r="W1821" s="5">
        <f t="shared" si="173"/>
        <v>0</v>
      </c>
      <c r="X1821" s="5">
        <v>1828.43</v>
      </c>
      <c r="Y1821" t="s">
        <v>1319</v>
      </c>
      <c r="Z1821" t="s">
        <v>3661</v>
      </c>
      <c r="AA1821" t="s">
        <v>1321</v>
      </c>
      <c r="AB1821" t="s">
        <v>1344</v>
      </c>
      <c r="AC1821" t="s">
        <v>1323</v>
      </c>
      <c r="AD1821" t="s">
        <v>79</v>
      </c>
      <c r="AE1821" s="4">
        <v>0.74</v>
      </c>
      <c r="AF1821">
        <v>1</v>
      </c>
    </row>
    <row r="1822" spans="1:32" ht="15" customHeight="1" x14ac:dyDescent="0.25">
      <c r="A1822">
        <v>1821</v>
      </c>
      <c r="B1822" t="s">
        <v>3662</v>
      </c>
      <c r="C1822">
        <v>20250602</v>
      </c>
      <c r="D1822">
        <v>20250604</v>
      </c>
      <c r="E1822">
        <v>250</v>
      </c>
      <c r="F1822">
        <v>14</v>
      </c>
      <c r="G1822">
        <v>11</v>
      </c>
      <c r="H1822">
        <v>2</v>
      </c>
      <c r="I1822">
        <v>6</v>
      </c>
      <c r="J1822">
        <v>1</v>
      </c>
      <c r="K1822" t="s">
        <v>1325</v>
      </c>
      <c r="L1822">
        <v>20</v>
      </c>
      <c r="M1822" s="5">
        <v>80.92</v>
      </c>
      <c r="N1822" s="6">
        <v>0</v>
      </c>
      <c r="O1822" s="5">
        <f t="shared" si="168"/>
        <v>80.92</v>
      </c>
      <c r="P1822" s="5">
        <f t="shared" si="169"/>
        <v>1618.4</v>
      </c>
      <c r="Q1822" s="5">
        <v>19.54</v>
      </c>
      <c r="R1822" s="5">
        <f t="shared" si="170"/>
        <v>390.79999999999995</v>
      </c>
      <c r="S1822" s="5">
        <f t="shared" si="171"/>
        <v>1227.6000000000001</v>
      </c>
      <c r="T1822" s="6">
        <f t="shared" si="172"/>
        <v>0.75852694018783984</v>
      </c>
      <c r="U1822" s="5">
        <v>0</v>
      </c>
      <c r="V1822">
        <v>0</v>
      </c>
      <c r="W1822" s="5">
        <f t="shared" si="173"/>
        <v>0</v>
      </c>
      <c r="X1822" s="5">
        <v>1651.43</v>
      </c>
      <c r="Y1822" t="s">
        <v>1319</v>
      </c>
      <c r="Z1822" t="s">
        <v>3663</v>
      </c>
      <c r="AA1822" t="s">
        <v>1333</v>
      </c>
      <c r="AB1822" t="s">
        <v>1322</v>
      </c>
      <c r="AC1822" t="s">
        <v>1339</v>
      </c>
      <c r="AD1822" t="s">
        <v>62</v>
      </c>
      <c r="AE1822" s="4">
        <v>1</v>
      </c>
      <c r="AF1822">
        <v>1</v>
      </c>
    </row>
    <row r="1823" spans="1:32" ht="15" customHeight="1" x14ac:dyDescent="0.25">
      <c r="A1823">
        <v>1822</v>
      </c>
      <c r="B1823" t="s">
        <v>3664</v>
      </c>
      <c r="C1823">
        <v>20231231</v>
      </c>
      <c r="D1823">
        <v>20240101</v>
      </c>
      <c r="E1823">
        <v>453</v>
      </c>
      <c r="F1823">
        <v>10</v>
      </c>
      <c r="G1823">
        <v>20</v>
      </c>
      <c r="H1823">
        <v>15</v>
      </c>
      <c r="I1823">
        <v>2</v>
      </c>
      <c r="J1823">
        <v>5</v>
      </c>
      <c r="K1823" t="s">
        <v>1325</v>
      </c>
      <c r="L1823">
        <v>2</v>
      </c>
      <c r="M1823" s="5">
        <v>1544.5</v>
      </c>
      <c r="N1823" s="6">
        <v>0.15720000000000001</v>
      </c>
      <c r="O1823" s="5">
        <f t="shared" si="168"/>
        <v>1301.7046</v>
      </c>
      <c r="P1823" s="5">
        <f t="shared" si="169"/>
        <v>2603.4092000000001</v>
      </c>
      <c r="Q1823" s="5">
        <v>1076.77</v>
      </c>
      <c r="R1823" s="5">
        <f t="shared" si="170"/>
        <v>2153.54</v>
      </c>
      <c r="S1823" s="5">
        <f t="shared" si="171"/>
        <v>426.44920000000008</v>
      </c>
      <c r="T1823" s="6">
        <f t="shared" si="172"/>
        <v>0.16380413805098332</v>
      </c>
      <c r="U1823" s="5">
        <v>23.42</v>
      </c>
      <c r="V1823">
        <v>0</v>
      </c>
      <c r="W1823" s="5">
        <f t="shared" si="173"/>
        <v>0</v>
      </c>
      <c r="X1823" s="5">
        <v>2456.0500000000002</v>
      </c>
      <c r="Y1823" t="s">
        <v>1319</v>
      </c>
      <c r="Z1823" t="s">
        <v>3665</v>
      </c>
      <c r="AA1823" t="s">
        <v>1321</v>
      </c>
      <c r="AB1823" t="s">
        <v>1322</v>
      </c>
      <c r="AC1823" t="s">
        <v>1323</v>
      </c>
      <c r="AD1823" t="s">
        <v>91</v>
      </c>
      <c r="AE1823" s="4">
        <v>1.0900000000000001</v>
      </c>
      <c r="AF1823">
        <v>1</v>
      </c>
    </row>
    <row r="1824" spans="1:32" ht="15" customHeight="1" x14ac:dyDescent="0.25">
      <c r="A1824">
        <v>1823</v>
      </c>
      <c r="B1824" t="s">
        <v>3666</v>
      </c>
      <c r="C1824">
        <v>20230508</v>
      </c>
      <c r="D1824">
        <v>20230508</v>
      </c>
      <c r="E1824">
        <v>717</v>
      </c>
      <c r="F1824">
        <v>7</v>
      </c>
      <c r="G1824">
        <v>37</v>
      </c>
      <c r="H1824">
        <v>28</v>
      </c>
      <c r="I1824">
        <v>2</v>
      </c>
      <c r="J1824">
        <v>1</v>
      </c>
      <c r="K1824" t="s">
        <v>1325</v>
      </c>
      <c r="L1824">
        <v>2</v>
      </c>
      <c r="M1824" s="5">
        <v>774.73</v>
      </c>
      <c r="N1824" s="6">
        <v>0</v>
      </c>
      <c r="O1824" s="5">
        <f t="shared" si="168"/>
        <v>774.73</v>
      </c>
      <c r="P1824" s="5">
        <f t="shared" si="169"/>
        <v>1549.46</v>
      </c>
      <c r="Q1824" s="5">
        <v>429.52</v>
      </c>
      <c r="R1824" s="5">
        <f t="shared" si="170"/>
        <v>859.04</v>
      </c>
      <c r="S1824" s="5">
        <f t="shared" si="171"/>
        <v>672.7</v>
      </c>
      <c r="T1824" s="6">
        <f t="shared" si="172"/>
        <v>0.43415125269448712</v>
      </c>
      <c r="U1824" s="5">
        <v>17.72</v>
      </c>
      <c r="V1824">
        <v>0</v>
      </c>
      <c r="W1824" s="5">
        <f t="shared" si="173"/>
        <v>0</v>
      </c>
      <c r="X1824" s="5">
        <v>1565.11</v>
      </c>
      <c r="Y1824" t="s">
        <v>1319</v>
      </c>
      <c r="Z1824" t="s">
        <v>3667</v>
      </c>
      <c r="AA1824" t="s">
        <v>1321</v>
      </c>
      <c r="AB1824" t="s">
        <v>1344</v>
      </c>
      <c r="AC1824" t="s">
        <v>1323</v>
      </c>
      <c r="AD1824" t="s">
        <v>127</v>
      </c>
      <c r="AE1824" s="4">
        <v>6.7999999999999996E-3</v>
      </c>
      <c r="AF1824">
        <v>1</v>
      </c>
    </row>
    <row r="1825" spans="1:32" ht="15" customHeight="1" x14ac:dyDescent="0.25">
      <c r="A1825">
        <v>1824</v>
      </c>
      <c r="B1825" t="s">
        <v>3666</v>
      </c>
      <c r="C1825">
        <v>20230508</v>
      </c>
      <c r="D1825">
        <v>20230508</v>
      </c>
      <c r="E1825">
        <v>717</v>
      </c>
      <c r="F1825">
        <v>28</v>
      </c>
      <c r="G1825">
        <v>37</v>
      </c>
      <c r="H1825">
        <v>28</v>
      </c>
      <c r="I1825">
        <v>2</v>
      </c>
      <c r="J1825">
        <v>1</v>
      </c>
      <c r="K1825" t="s">
        <v>1325</v>
      </c>
      <c r="L1825">
        <v>4</v>
      </c>
      <c r="M1825" s="5">
        <v>1763.42</v>
      </c>
      <c r="N1825" s="6">
        <v>0</v>
      </c>
      <c r="O1825" s="5">
        <f t="shared" si="168"/>
        <v>1763.42</v>
      </c>
      <c r="P1825" s="5">
        <f t="shared" si="169"/>
        <v>7053.68</v>
      </c>
      <c r="Q1825" s="5">
        <v>1275.4000000000001</v>
      </c>
      <c r="R1825" s="5">
        <f t="shared" si="170"/>
        <v>5101.6000000000004</v>
      </c>
      <c r="S1825" s="5">
        <f t="shared" si="171"/>
        <v>1938.03</v>
      </c>
      <c r="T1825" s="6">
        <f t="shared" si="172"/>
        <v>0.2747544544124485</v>
      </c>
      <c r="U1825" s="5">
        <v>14.05</v>
      </c>
      <c r="V1825">
        <v>0</v>
      </c>
      <c r="W1825" s="5">
        <f t="shared" si="173"/>
        <v>0</v>
      </c>
      <c r="X1825" s="5">
        <v>7124.93</v>
      </c>
      <c r="Y1825" t="s">
        <v>1319</v>
      </c>
      <c r="Z1825" t="s">
        <v>3667</v>
      </c>
      <c r="AA1825" t="s">
        <v>1321</v>
      </c>
      <c r="AB1825" t="s">
        <v>1344</v>
      </c>
      <c r="AC1825" t="s">
        <v>1323</v>
      </c>
      <c r="AD1825" t="s">
        <v>127</v>
      </c>
      <c r="AE1825" s="4">
        <v>6.7999999999999996E-3</v>
      </c>
      <c r="AF1825">
        <v>1</v>
      </c>
    </row>
    <row r="1826" spans="1:32" ht="15" customHeight="1" x14ac:dyDescent="0.25">
      <c r="A1826">
        <v>1825</v>
      </c>
      <c r="B1826" t="s">
        <v>3666</v>
      </c>
      <c r="C1826">
        <v>20230508</v>
      </c>
      <c r="D1826">
        <v>20230508</v>
      </c>
      <c r="E1826">
        <v>717</v>
      </c>
      <c r="F1826">
        <v>10</v>
      </c>
      <c r="G1826">
        <v>37</v>
      </c>
      <c r="H1826">
        <v>28</v>
      </c>
      <c r="I1826">
        <v>2</v>
      </c>
      <c r="J1826">
        <v>1</v>
      </c>
      <c r="K1826" t="s">
        <v>1325</v>
      </c>
      <c r="L1826">
        <v>1</v>
      </c>
      <c r="M1826" s="5">
        <v>1644.09</v>
      </c>
      <c r="N1826" s="6">
        <v>0</v>
      </c>
      <c r="O1826" s="5">
        <f t="shared" si="168"/>
        <v>1644.09</v>
      </c>
      <c r="P1826" s="5">
        <f t="shared" si="169"/>
        <v>1644.09</v>
      </c>
      <c r="Q1826" s="5">
        <v>1027.73</v>
      </c>
      <c r="R1826" s="5">
        <f t="shared" si="170"/>
        <v>1027.73</v>
      </c>
      <c r="S1826" s="5">
        <f t="shared" si="171"/>
        <v>609.19999999999993</v>
      </c>
      <c r="T1826" s="6">
        <f t="shared" si="172"/>
        <v>0.37053932570601361</v>
      </c>
      <c r="U1826" s="5">
        <v>7.16</v>
      </c>
      <c r="V1826">
        <v>0</v>
      </c>
      <c r="W1826" s="5">
        <f t="shared" si="173"/>
        <v>0</v>
      </c>
      <c r="X1826" s="5">
        <v>1660.7</v>
      </c>
      <c r="Y1826" t="s">
        <v>1319</v>
      </c>
      <c r="Z1826" t="s">
        <v>3667</v>
      </c>
      <c r="AA1826" t="s">
        <v>1321</v>
      </c>
      <c r="AB1826" t="s">
        <v>1344</v>
      </c>
      <c r="AC1826" t="s">
        <v>1323</v>
      </c>
      <c r="AD1826" t="s">
        <v>127</v>
      </c>
      <c r="AE1826" s="4">
        <v>6.7999999999999996E-3</v>
      </c>
      <c r="AF1826">
        <v>1</v>
      </c>
    </row>
    <row r="1827" spans="1:32" ht="15" customHeight="1" x14ac:dyDescent="0.25">
      <c r="A1827">
        <v>1826</v>
      </c>
      <c r="B1827" t="s">
        <v>3668</v>
      </c>
      <c r="C1827">
        <v>20241011</v>
      </c>
      <c r="D1827">
        <v>20241018</v>
      </c>
      <c r="E1827">
        <v>111</v>
      </c>
      <c r="F1827">
        <v>11</v>
      </c>
      <c r="G1827">
        <v>16</v>
      </c>
      <c r="H1827">
        <v>5</v>
      </c>
      <c r="I1827">
        <v>5</v>
      </c>
      <c r="J1827">
        <v>1</v>
      </c>
      <c r="K1827" t="s">
        <v>1325</v>
      </c>
      <c r="L1827">
        <v>5</v>
      </c>
      <c r="M1827" s="5">
        <v>128.35</v>
      </c>
      <c r="N1827" s="6">
        <v>0</v>
      </c>
      <c r="O1827" s="5">
        <f t="shared" si="168"/>
        <v>128.35</v>
      </c>
      <c r="P1827" s="5">
        <f t="shared" si="169"/>
        <v>641.75</v>
      </c>
      <c r="Q1827" s="5">
        <v>22.47</v>
      </c>
      <c r="R1827" s="5">
        <f t="shared" si="170"/>
        <v>112.35</v>
      </c>
      <c r="S1827" s="5">
        <f t="shared" si="171"/>
        <v>529.4</v>
      </c>
      <c r="T1827" s="6">
        <f t="shared" si="172"/>
        <v>0.82493182703544987</v>
      </c>
      <c r="U1827" s="5">
        <v>0</v>
      </c>
      <c r="V1827">
        <v>0</v>
      </c>
      <c r="W1827" s="5">
        <f t="shared" si="173"/>
        <v>0</v>
      </c>
      <c r="X1827" s="5">
        <v>668.49</v>
      </c>
      <c r="Y1827" t="s">
        <v>1319</v>
      </c>
      <c r="Z1827" t="s">
        <v>3669</v>
      </c>
      <c r="AA1827" t="s">
        <v>1321</v>
      </c>
      <c r="AB1827" t="s">
        <v>1330</v>
      </c>
      <c r="AC1827" t="s">
        <v>1323</v>
      </c>
      <c r="AD1827" t="s">
        <v>79</v>
      </c>
      <c r="AE1827" s="4">
        <v>0.74</v>
      </c>
      <c r="AF1827">
        <v>1</v>
      </c>
    </row>
    <row r="1828" spans="1:32" ht="15" customHeight="1" x14ac:dyDescent="0.25">
      <c r="A1828">
        <v>1827</v>
      </c>
      <c r="B1828" t="s">
        <v>3670</v>
      </c>
      <c r="C1828">
        <v>20240505</v>
      </c>
      <c r="D1828">
        <v>20240511</v>
      </c>
      <c r="E1828">
        <v>854</v>
      </c>
      <c r="F1828">
        <v>22</v>
      </c>
      <c r="G1828">
        <v>39</v>
      </c>
      <c r="H1828">
        <v>30</v>
      </c>
      <c r="I1828">
        <v>5</v>
      </c>
      <c r="J1828">
        <v>1</v>
      </c>
      <c r="K1828" t="s">
        <v>1325</v>
      </c>
      <c r="L1828">
        <v>1</v>
      </c>
      <c r="M1828" s="5">
        <v>3577.32</v>
      </c>
      <c r="N1828" s="6">
        <v>0</v>
      </c>
      <c r="O1828" s="5">
        <f t="shared" si="168"/>
        <v>3577.32</v>
      </c>
      <c r="P1828" s="5">
        <f t="shared" si="169"/>
        <v>3577.32</v>
      </c>
      <c r="Q1828" s="5">
        <v>1886.45</v>
      </c>
      <c r="R1828" s="5">
        <f t="shared" si="170"/>
        <v>1886.45</v>
      </c>
      <c r="S1828" s="5">
        <f t="shared" si="171"/>
        <v>1684.3100000000002</v>
      </c>
      <c r="T1828" s="6">
        <f t="shared" si="172"/>
        <v>0.47083011863629759</v>
      </c>
      <c r="U1828" s="5">
        <v>6.56</v>
      </c>
      <c r="V1828">
        <v>0</v>
      </c>
      <c r="W1828" s="5">
        <f t="shared" si="173"/>
        <v>0</v>
      </c>
      <c r="X1828" s="5">
        <v>3541.9</v>
      </c>
      <c r="Y1828" t="s">
        <v>1319</v>
      </c>
      <c r="Z1828" t="s">
        <v>3671</v>
      </c>
      <c r="AA1828" t="s">
        <v>1321</v>
      </c>
      <c r="AB1828" t="s">
        <v>1330</v>
      </c>
      <c r="AC1828" t="s">
        <v>1323</v>
      </c>
      <c r="AD1828" t="s">
        <v>127</v>
      </c>
      <c r="AE1828" s="4">
        <v>6.7999999999999996E-3</v>
      </c>
      <c r="AF1828">
        <v>1</v>
      </c>
    </row>
    <row r="1829" spans="1:32" ht="15" customHeight="1" x14ac:dyDescent="0.25">
      <c r="A1829">
        <v>1828</v>
      </c>
      <c r="B1829" t="s">
        <v>3672</v>
      </c>
      <c r="C1829">
        <v>20230215</v>
      </c>
      <c r="D1829">
        <v>20230220</v>
      </c>
      <c r="E1829">
        <v>696</v>
      </c>
      <c r="F1829">
        <v>2</v>
      </c>
      <c r="G1829">
        <v>35</v>
      </c>
      <c r="H1829">
        <v>31</v>
      </c>
      <c r="I1829">
        <v>1</v>
      </c>
      <c r="J1829">
        <v>1</v>
      </c>
      <c r="K1829" t="s">
        <v>1325</v>
      </c>
      <c r="L1829">
        <v>4</v>
      </c>
      <c r="M1829" s="5">
        <v>257.2</v>
      </c>
      <c r="N1829" s="6">
        <v>0</v>
      </c>
      <c r="O1829" s="5">
        <f t="shared" si="168"/>
        <v>257.2</v>
      </c>
      <c r="P1829" s="5">
        <f t="shared" si="169"/>
        <v>1028.8</v>
      </c>
      <c r="Q1829" s="5">
        <v>148.15</v>
      </c>
      <c r="R1829" s="5">
        <f t="shared" si="170"/>
        <v>592.6</v>
      </c>
      <c r="S1829" s="5">
        <f t="shared" si="171"/>
        <v>422.96999999999991</v>
      </c>
      <c r="T1829" s="6">
        <f t="shared" si="172"/>
        <v>0.41112947122861582</v>
      </c>
      <c r="U1829" s="5">
        <v>13.23</v>
      </c>
      <c r="V1829">
        <v>0</v>
      </c>
      <c r="W1829" s="5">
        <f t="shared" si="173"/>
        <v>0</v>
      </c>
      <c r="X1829" s="5">
        <v>1008.63</v>
      </c>
      <c r="Y1829" t="s">
        <v>1319</v>
      </c>
      <c r="Z1829" t="s">
        <v>3673</v>
      </c>
      <c r="AA1829" t="s">
        <v>1321</v>
      </c>
      <c r="AB1829" t="s">
        <v>1344</v>
      </c>
      <c r="AC1829" t="s">
        <v>1323</v>
      </c>
      <c r="AD1829" t="s">
        <v>121</v>
      </c>
      <c r="AE1829" s="4">
        <v>0.66</v>
      </c>
      <c r="AF1829">
        <v>1</v>
      </c>
    </row>
    <row r="1830" spans="1:32" ht="15" customHeight="1" x14ac:dyDescent="0.25">
      <c r="A1830">
        <v>1829</v>
      </c>
      <c r="B1830" t="s">
        <v>3674</v>
      </c>
      <c r="C1830">
        <v>20241125</v>
      </c>
      <c r="D1830">
        <v>20241129</v>
      </c>
      <c r="E1830">
        <v>29</v>
      </c>
      <c r="F1830">
        <v>22</v>
      </c>
      <c r="G1830">
        <v>13</v>
      </c>
      <c r="H1830">
        <v>8</v>
      </c>
      <c r="I1830">
        <v>1</v>
      </c>
      <c r="J1830">
        <v>1</v>
      </c>
      <c r="K1830" t="s">
        <v>1325</v>
      </c>
      <c r="L1830">
        <v>4</v>
      </c>
      <c r="M1830" s="5">
        <v>3430.97</v>
      </c>
      <c r="N1830" s="6">
        <v>0</v>
      </c>
      <c r="O1830" s="5">
        <f t="shared" si="168"/>
        <v>3430.97</v>
      </c>
      <c r="P1830" s="5">
        <f t="shared" si="169"/>
        <v>13723.88</v>
      </c>
      <c r="Q1830" s="5">
        <v>1903.15</v>
      </c>
      <c r="R1830" s="5">
        <f t="shared" si="170"/>
        <v>7612.6</v>
      </c>
      <c r="S1830" s="5">
        <f t="shared" si="171"/>
        <v>6053.5699999999988</v>
      </c>
      <c r="T1830" s="6">
        <f t="shared" si="172"/>
        <v>0.4410975613310521</v>
      </c>
      <c r="U1830" s="5">
        <v>57.71</v>
      </c>
      <c r="V1830">
        <v>0</v>
      </c>
      <c r="W1830" s="5">
        <f t="shared" si="173"/>
        <v>0</v>
      </c>
      <c r="X1830" s="5">
        <v>13070.36</v>
      </c>
      <c r="Y1830" t="s">
        <v>1319</v>
      </c>
      <c r="Z1830" t="s">
        <v>3675</v>
      </c>
      <c r="AA1830" t="s">
        <v>1321</v>
      </c>
      <c r="AB1830" t="s">
        <v>1327</v>
      </c>
      <c r="AC1830" t="s">
        <v>1323</v>
      </c>
      <c r="AD1830" t="s">
        <v>79</v>
      </c>
      <c r="AE1830" s="4">
        <v>0.74</v>
      </c>
      <c r="AF1830">
        <v>1</v>
      </c>
    </row>
    <row r="1831" spans="1:32" ht="15" customHeight="1" x14ac:dyDescent="0.25">
      <c r="A1831">
        <v>1830</v>
      </c>
      <c r="B1831" t="s">
        <v>3676</v>
      </c>
      <c r="C1831">
        <v>20231016</v>
      </c>
      <c r="D1831">
        <v>20231019</v>
      </c>
      <c r="E1831">
        <v>164</v>
      </c>
      <c r="F1831">
        <v>1</v>
      </c>
      <c r="G1831">
        <v>7</v>
      </c>
      <c r="H1831">
        <v>9</v>
      </c>
      <c r="I1831">
        <v>2</v>
      </c>
      <c r="J1831">
        <v>1</v>
      </c>
      <c r="K1831" t="s">
        <v>1325</v>
      </c>
      <c r="L1831">
        <v>1</v>
      </c>
      <c r="M1831" s="5">
        <v>1179.96</v>
      </c>
      <c r="N1831" s="6">
        <v>0</v>
      </c>
      <c r="O1831" s="5">
        <f t="shared" si="168"/>
        <v>1179.96</v>
      </c>
      <c r="P1831" s="5">
        <f t="shared" si="169"/>
        <v>1179.96</v>
      </c>
      <c r="Q1831" s="5">
        <v>645.1</v>
      </c>
      <c r="R1831" s="5">
        <f t="shared" si="170"/>
        <v>645.1</v>
      </c>
      <c r="S1831" s="5">
        <f t="shared" si="171"/>
        <v>520.31000000000006</v>
      </c>
      <c r="T1831" s="6">
        <f t="shared" si="172"/>
        <v>0.44095562561442764</v>
      </c>
      <c r="U1831" s="5">
        <v>14.55</v>
      </c>
      <c r="V1831">
        <v>0</v>
      </c>
      <c r="W1831" s="5">
        <f t="shared" si="173"/>
        <v>0</v>
      </c>
      <c r="X1831" s="5">
        <v>1123.77</v>
      </c>
      <c r="Y1831" t="s">
        <v>1319</v>
      </c>
      <c r="Z1831" t="s">
        <v>3677</v>
      </c>
      <c r="AA1831" t="s">
        <v>1321</v>
      </c>
      <c r="AB1831" t="s">
        <v>1327</v>
      </c>
      <c r="AC1831" t="s">
        <v>1323</v>
      </c>
      <c r="AD1831" t="s">
        <v>62</v>
      </c>
      <c r="AE1831" s="4">
        <v>1</v>
      </c>
      <c r="AF1831">
        <v>1</v>
      </c>
    </row>
    <row r="1832" spans="1:32" ht="15" customHeight="1" x14ac:dyDescent="0.25">
      <c r="A1832">
        <v>1831</v>
      </c>
      <c r="B1832" t="s">
        <v>3678</v>
      </c>
      <c r="C1832">
        <v>20231119</v>
      </c>
      <c r="D1832">
        <v>20231121</v>
      </c>
      <c r="E1832">
        <v>490</v>
      </c>
      <c r="F1832">
        <v>15</v>
      </c>
      <c r="G1832">
        <v>25</v>
      </c>
      <c r="H1832">
        <v>22</v>
      </c>
      <c r="I1832">
        <v>2</v>
      </c>
      <c r="J1832">
        <v>1</v>
      </c>
      <c r="K1832" t="s">
        <v>1325</v>
      </c>
      <c r="L1832">
        <v>1</v>
      </c>
      <c r="M1832" s="5">
        <v>77.040000000000006</v>
      </c>
      <c r="N1832" s="6">
        <v>0</v>
      </c>
      <c r="O1832" s="5">
        <f t="shared" si="168"/>
        <v>77.040000000000006</v>
      </c>
      <c r="P1832" s="5">
        <f t="shared" si="169"/>
        <v>77.040000000000006</v>
      </c>
      <c r="Q1832" s="5">
        <v>19.079999999999998</v>
      </c>
      <c r="R1832" s="5">
        <f t="shared" si="170"/>
        <v>19.079999999999998</v>
      </c>
      <c r="S1832" s="5">
        <f t="shared" si="171"/>
        <v>57.960000000000008</v>
      </c>
      <c r="T1832" s="6">
        <f t="shared" si="172"/>
        <v>0.75233644859813087</v>
      </c>
      <c r="U1832" s="5">
        <v>0</v>
      </c>
      <c r="V1832">
        <v>0</v>
      </c>
      <c r="W1832" s="5">
        <f t="shared" si="173"/>
        <v>0</v>
      </c>
      <c r="X1832" s="5">
        <v>71.33</v>
      </c>
      <c r="Y1832" t="s">
        <v>1319</v>
      </c>
      <c r="Z1832" t="s">
        <v>3679</v>
      </c>
      <c r="AA1832" t="s">
        <v>1321</v>
      </c>
      <c r="AB1832" t="s">
        <v>1330</v>
      </c>
      <c r="AC1832" t="s">
        <v>1360</v>
      </c>
      <c r="AD1832" t="s">
        <v>99</v>
      </c>
      <c r="AE1832" s="4">
        <v>1.27</v>
      </c>
      <c r="AF1832">
        <v>1</v>
      </c>
    </row>
    <row r="1833" spans="1:32" ht="15" customHeight="1" x14ac:dyDescent="0.25">
      <c r="A1833">
        <v>1832</v>
      </c>
      <c r="B1833" t="s">
        <v>3680</v>
      </c>
      <c r="C1833">
        <v>20240918</v>
      </c>
      <c r="D1833">
        <v>20240919</v>
      </c>
      <c r="E1833">
        <v>604</v>
      </c>
      <c r="F1833">
        <v>12</v>
      </c>
      <c r="G1833">
        <v>38</v>
      </c>
      <c r="H1833">
        <v>35</v>
      </c>
      <c r="I1833">
        <v>2</v>
      </c>
      <c r="J1833">
        <v>1</v>
      </c>
      <c r="K1833" t="s">
        <v>1325</v>
      </c>
      <c r="L1833">
        <v>100</v>
      </c>
      <c r="M1833" s="5">
        <v>49.96</v>
      </c>
      <c r="N1833" s="6">
        <v>0</v>
      </c>
      <c r="O1833" s="5">
        <f t="shared" si="168"/>
        <v>49.96</v>
      </c>
      <c r="P1833" s="5">
        <f t="shared" si="169"/>
        <v>4996</v>
      </c>
      <c r="Q1833" s="5">
        <v>13.75</v>
      </c>
      <c r="R1833" s="5">
        <f t="shared" si="170"/>
        <v>1375</v>
      </c>
      <c r="S1833" s="5">
        <f t="shared" si="171"/>
        <v>3621</v>
      </c>
      <c r="T1833" s="6">
        <f t="shared" si="172"/>
        <v>0.72477982385908724</v>
      </c>
      <c r="U1833" s="5">
        <v>0</v>
      </c>
      <c r="V1833">
        <v>0</v>
      </c>
      <c r="W1833" s="5">
        <f t="shared" si="173"/>
        <v>0</v>
      </c>
      <c r="X1833" s="5">
        <v>4460.71</v>
      </c>
      <c r="Y1833" t="s">
        <v>1319</v>
      </c>
      <c r="Z1833" t="s">
        <v>3681</v>
      </c>
      <c r="AA1833" t="s">
        <v>1471</v>
      </c>
      <c r="AB1833" t="s">
        <v>1344</v>
      </c>
      <c r="AC1833" t="s">
        <v>1339</v>
      </c>
      <c r="AD1833" t="s">
        <v>127</v>
      </c>
      <c r="AE1833" s="4">
        <v>6.7999999999999996E-3</v>
      </c>
      <c r="AF1833">
        <v>1</v>
      </c>
    </row>
    <row r="1834" spans="1:32" ht="15" customHeight="1" x14ac:dyDescent="0.25">
      <c r="A1834">
        <v>1833</v>
      </c>
      <c r="B1834" t="s">
        <v>3680</v>
      </c>
      <c r="C1834">
        <v>20240918</v>
      </c>
      <c r="D1834">
        <v>20240919</v>
      </c>
      <c r="E1834">
        <v>604</v>
      </c>
      <c r="F1834">
        <v>19</v>
      </c>
      <c r="G1834">
        <v>38</v>
      </c>
      <c r="H1834">
        <v>35</v>
      </c>
      <c r="I1834">
        <v>2</v>
      </c>
      <c r="J1834">
        <v>5</v>
      </c>
      <c r="K1834" t="s">
        <v>1325</v>
      </c>
      <c r="L1834">
        <v>4</v>
      </c>
      <c r="M1834" s="5">
        <v>240.84</v>
      </c>
      <c r="N1834" s="6">
        <v>0.17380000000000001</v>
      </c>
      <c r="O1834" s="5">
        <f t="shared" si="168"/>
        <v>198.98200800000001</v>
      </c>
      <c r="P1834" s="5">
        <f t="shared" si="169"/>
        <v>795.92803200000003</v>
      </c>
      <c r="Q1834" s="5">
        <v>36.15</v>
      </c>
      <c r="R1834" s="5">
        <f t="shared" si="170"/>
        <v>144.6</v>
      </c>
      <c r="S1834" s="5">
        <f t="shared" si="171"/>
        <v>651.32803200000001</v>
      </c>
      <c r="T1834" s="6">
        <f t="shared" si="172"/>
        <v>0.81832528295724105</v>
      </c>
      <c r="U1834" s="5">
        <v>0</v>
      </c>
      <c r="V1834">
        <v>0</v>
      </c>
      <c r="W1834" s="5">
        <f t="shared" si="173"/>
        <v>0</v>
      </c>
      <c r="X1834" s="5">
        <v>710.65</v>
      </c>
      <c r="Y1834" t="s">
        <v>1319</v>
      </c>
      <c r="Z1834" t="s">
        <v>3681</v>
      </c>
      <c r="AA1834" t="s">
        <v>1471</v>
      </c>
      <c r="AB1834" t="s">
        <v>1344</v>
      </c>
      <c r="AC1834" t="s">
        <v>1339</v>
      </c>
      <c r="AD1834" t="s">
        <v>127</v>
      </c>
      <c r="AE1834" s="4">
        <v>6.7999999999999996E-3</v>
      </c>
      <c r="AF1834">
        <v>1</v>
      </c>
    </row>
    <row r="1835" spans="1:32" ht="15" customHeight="1" x14ac:dyDescent="0.25">
      <c r="A1835">
        <v>1834</v>
      </c>
      <c r="B1835" t="s">
        <v>3680</v>
      </c>
      <c r="C1835">
        <v>20240918</v>
      </c>
      <c r="D1835">
        <v>20240919</v>
      </c>
      <c r="E1835">
        <v>604</v>
      </c>
      <c r="F1835">
        <v>5</v>
      </c>
      <c r="G1835">
        <v>38</v>
      </c>
      <c r="H1835">
        <v>35</v>
      </c>
      <c r="I1835">
        <v>2</v>
      </c>
      <c r="J1835">
        <v>1</v>
      </c>
      <c r="K1835" t="s">
        <v>1325</v>
      </c>
      <c r="L1835">
        <v>5</v>
      </c>
      <c r="M1835" s="5">
        <v>78.239999999999995</v>
      </c>
      <c r="N1835" s="6">
        <v>0</v>
      </c>
      <c r="O1835" s="5">
        <f t="shared" si="168"/>
        <v>78.239999999999995</v>
      </c>
      <c r="P1835" s="5">
        <f t="shared" si="169"/>
        <v>391.2</v>
      </c>
      <c r="Q1835" s="5">
        <v>40.11</v>
      </c>
      <c r="R1835" s="5">
        <f t="shared" si="170"/>
        <v>200.55</v>
      </c>
      <c r="S1835" s="5">
        <f t="shared" si="171"/>
        <v>161.36999999999998</v>
      </c>
      <c r="T1835" s="6">
        <f t="shared" si="172"/>
        <v>0.41249999999999998</v>
      </c>
      <c r="U1835" s="5">
        <v>29.28</v>
      </c>
      <c r="V1835">
        <v>0</v>
      </c>
      <c r="W1835" s="5">
        <f t="shared" si="173"/>
        <v>0</v>
      </c>
      <c r="X1835" s="5">
        <v>349.29</v>
      </c>
      <c r="Y1835" t="s">
        <v>1319</v>
      </c>
      <c r="Z1835" t="s">
        <v>3681</v>
      </c>
      <c r="AA1835" t="s">
        <v>1471</v>
      </c>
      <c r="AB1835" t="s">
        <v>1344</v>
      </c>
      <c r="AC1835" t="s">
        <v>1339</v>
      </c>
      <c r="AD1835" t="s">
        <v>127</v>
      </c>
      <c r="AE1835" s="4">
        <v>6.7999999999999996E-3</v>
      </c>
      <c r="AF1835">
        <v>1</v>
      </c>
    </row>
    <row r="1836" spans="1:32" ht="15" customHeight="1" x14ac:dyDescent="0.25">
      <c r="A1836">
        <v>1835</v>
      </c>
      <c r="B1836" t="s">
        <v>3682</v>
      </c>
      <c r="C1836">
        <v>20251201</v>
      </c>
      <c r="D1836">
        <v>20251201</v>
      </c>
      <c r="E1836">
        <v>626</v>
      </c>
      <c r="F1836">
        <v>11</v>
      </c>
      <c r="G1836">
        <v>44</v>
      </c>
      <c r="H1836">
        <v>36</v>
      </c>
      <c r="I1836">
        <v>2</v>
      </c>
      <c r="J1836">
        <v>5</v>
      </c>
      <c r="K1836" t="s">
        <v>1325</v>
      </c>
      <c r="L1836">
        <v>30</v>
      </c>
      <c r="M1836" s="5">
        <v>126.2</v>
      </c>
      <c r="N1836" s="6">
        <v>0.153</v>
      </c>
      <c r="O1836" s="5">
        <f t="shared" si="168"/>
        <v>106.8914</v>
      </c>
      <c r="P1836" s="5">
        <f t="shared" si="169"/>
        <v>3206.7420000000002</v>
      </c>
      <c r="Q1836" s="5">
        <v>23.02</v>
      </c>
      <c r="R1836" s="5">
        <f t="shared" si="170"/>
        <v>690.6</v>
      </c>
      <c r="S1836" s="5">
        <f t="shared" si="171"/>
        <v>2516.1420000000003</v>
      </c>
      <c r="T1836" s="6">
        <f t="shared" si="172"/>
        <v>0.78464123400011609</v>
      </c>
      <c r="U1836" s="5">
        <v>0</v>
      </c>
      <c r="V1836">
        <v>0</v>
      </c>
      <c r="W1836" s="5">
        <f t="shared" si="173"/>
        <v>0</v>
      </c>
      <c r="X1836" s="5">
        <v>2969.2</v>
      </c>
      <c r="Y1836" t="s">
        <v>1319</v>
      </c>
      <c r="Z1836" t="s">
        <v>3683</v>
      </c>
      <c r="AA1836" t="s">
        <v>1338</v>
      </c>
      <c r="AB1836" t="s">
        <v>1330</v>
      </c>
      <c r="AC1836" t="s">
        <v>1360</v>
      </c>
      <c r="AD1836" t="s">
        <v>136</v>
      </c>
      <c r="AE1836" s="4">
        <v>1.2E-2</v>
      </c>
      <c r="AF1836">
        <v>1</v>
      </c>
    </row>
    <row r="1837" spans="1:32" ht="15" customHeight="1" x14ac:dyDescent="0.25">
      <c r="A1837">
        <v>1836</v>
      </c>
      <c r="B1837" t="s">
        <v>3682</v>
      </c>
      <c r="C1837">
        <v>20251201</v>
      </c>
      <c r="D1837">
        <v>20251201</v>
      </c>
      <c r="E1837">
        <v>626</v>
      </c>
      <c r="F1837">
        <v>9</v>
      </c>
      <c r="G1837">
        <v>44</v>
      </c>
      <c r="H1837">
        <v>36</v>
      </c>
      <c r="I1837">
        <v>2</v>
      </c>
      <c r="J1837">
        <v>1</v>
      </c>
      <c r="K1837" t="s">
        <v>1325</v>
      </c>
      <c r="L1837">
        <v>5</v>
      </c>
      <c r="M1837" s="5">
        <v>400.71</v>
      </c>
      <c r="N1837" s="6">
        <v>0</v>
      </c>
      <c r="O1837" s="5">
        <f t="shared" si="168"/>
        <v>400.71</v>
      </c>
      <c r="P1837" s="5">
        <f t="shared" si="169"/>
        <v>2003.55</v>
      </c>
      <c r="Q1837" s="5">
        <v>259.39999999999998</v>
      </c>
      <c r="R1837" s="5">
        <f t="shared" si="170"/>
        <v>1297</v>
      </c>
      <c r="S1837" s="5">
        <f t="shared" si="171"/>
        <v>695.71999999999991</v>
      </c>
      <c r="T1837" s="6">
        <f t="shared" si="172"/>
        <v>0.34724364253450124</v>
      </c>
      <c r="U1837" s="5">
        <v>10.83</v>
      </c>
      <c r="V1837">
        <v>0</v>
      </c>
      <c r="W1837" s="5">
        <f t="shared" si="173"/>
        <v>0</v>
      </c>
      <c r="X1837" s="5">
        <v>1855.14</v>
      </c>
      <c r="Y1837" t="s">
        <v>1319</v>
      </c>
      <c r="Z1837" t="s">
        <v>3683</v>
      </c>
      <c r="AA1837" t="s">
        <v>1338</v>
      </c>
      <c r="AB1837" t="s">
        <v>1330</v>
      </c>
      <c r="AC1837" t="s">
        <v>1360</v>
      </c>
      <c r="AD1837" t="s">
        <v>136</v>
      </c>
      <c r="AE1837" s="4">
        <v>1.2E-2</v>
      </c>
      <c r="AF1837">
        <v>1</v>
      </c>
    </row>
    <row r="1838" spans="1:32" ht="15" customHeight="1" x14ac:dyDescent="0.25">
      <c r="A1838">
        <v>1837</v>
      </c>
      <c r="B1838" t="s">
        <v>3684</v>
      </c>
      <c r="C1838">
        <v>20240127</v>
      </c>
      <c r="D1838">
        <v>20240203</v>
      </c>
      <c r="E1838">
        <v>642</v>
      </c>
      <c r="F1838">
        <v>2</v>
      </c>
      <c r="G1838">
        <v>37</v>
      </c>
      <c r="H1838">
        <v>25</v>
      </c>
      <c r="I1838">
        <v>1</v>
      </c>
      <c r="J1838">
        <v>1</v>
      </c>
      <c r="K1838" t="s">
        <v>1318</v>
      </c>
      <c r="L1838">
        <v>8</v>
      </c>
      <c r="M1838" s="5">
        <v>254.26</v>
      </c>
      <c r="N1838" s="6">
        <v>0</v>
      </c>
      <c r="O1838" s="5">
        <f t="shared" si="168"/>
        <v>254.26</v>
      </c>
      <c r="P1838" s="5">
        <f t="shared" si="169"/>
        <v>2034.08</v>
      </c>
      <c r="Q1838" s="5">
        <v>136.19</v>
      </c>
      <c r="R1838" s="5">
        <f t="shared" si="170"/>
        <v>408.57</v>
      </c>
      <c r="S1838" s="5">
        <f t="shared" si="171"/>
        <v>312.49</v>
      </c>
      <c r="T1838" s="6">
        <f t="shared" si="172"/>
        <v>0.40967251369988728</v>
      </c>
      <c r="U1838" s="5">
        <v>41.72</v>
      </c>
      <c r="V1838">
        <v>5</v>
      </c>
      <c r="W1838" s="5">
        <f t="shared" si="173"/>
        <v>1271.3</v>
      </c>
      <c r="X1838" s="5">
        <v>2118.83</v>
      </c>
      <c r="Y1838" t="s">
        <v>1319</v>
      </c>
      <c r="Z1838" t="s">
        <v>3685</v>
      </c>
      <c r="AA1838" t="s">
        <v>1321</v>
      </c>
      <c r="AB1838" t="s">
        <v>1322</v>
      </c>
      <c r="AC1838" t="s">
        <v>1323</v>
      </c>
      <c r="AD1838" t="s">
        <v>127</v>
      </c>
      <c r="AE1838" s="4">
        <v>6.7999999999999996E-3</v>
      </c>
      <c r="AF1838">
        <v>1</v>
      </c>
    </row>
    <row r="1839" spans="1:32" ht="15" customHeight="1" x14ac:dyDescent="0.25">
      <c r="A1839">
        <v>1838</v>
      </c>
      <c r="B1839" t="s">
        <v>3686</v>
      </c>
      <c r="C1839">
        <v>20240307</v>
      </c>
      <c r="D1839">
        <v>20240313</v>
      </c>
      <c r="E1839">
        <v>584</v>
      </c>
      <c r="F1839">
        <v>18</v>
      </c>
      <c r="G1839">
        <v>28</v>
      </c>
      <c r="H1839">
        <v>14</v>
      </c>
      <c r="I1839">
        <v>5</v>
      </c>
      <c r="J1839">
        <v>2</v>
      </c>
      <c r="K1839" t="s">
        <v>1325</v>
      </c>
      <c r="L1839">
        <v>10</v>
      </c>
      <c r="M1839" s="5">
        <v>257</v>
      </c>
      <c r="N1839" s="6">
        <v>0.1017</v>
      </c>
      <c r="O1839" s="5">
        <f t="shared" si="168"/>
        <v>230.8631</v>
      </c>
      <c r="P1839" s="5">
        <f t="shared" si="169"/>
        <v>2308.6309999999999</v>
      </c>
      <c r="Q1839" s="5">
        <v>65.31</v>
      </c>
      <c r="R1839" s="5">
        <f t="shared" si="170"/>
        <v>653.1</v>
      </c>
      <c r="S1839" s="5">
        <f t="shared" si="171"/>
        <v>1655.5309999999999</v>
      </c>
      <c r="T1839" s="6">
        <f t="shared" si="172"/>
        <v>0.71710507222678721</v>
      </c>
      <c r="U1839" s="5">
        <v>0</v>
      </c>
      <c r="V1839">
        <v>0</v>
      </c>
      <c r="W1839" s="5">
        <f t="shared" si="173"/>
        <v>0</v>
      </c>
      <c r="X1839" s="5">
        <v>2263.36</v>
      </c>
      <c r="Y1839" t="s">
        <v>1319</v>
      </c>
      <c r="Z1839" t="s">
        <v>3687</v>
      </c>
      <c r="AA1839" t="s">
        <v>1333</v>
      </c>
      <c r="AB1839" t="s">
        <v>1327</v>
      </c>
      <c r="AC1839" t="s">
        <v>1323</v>
      </c>
      <c r="AD1839" t="s">
        <v>91</v>
      </c>
      <c r="AE1839" s="4">
        <v>1.0900000000000001</v>
      </c>
      <c r="AF1839">
        <v>1</v>
      </c>
    </row>
    <row r="1840" spans="1:32" ht="15" customHeight="1" x14ac:dyDescent="0.25">
      <c r="A1840">
        <v>1839</v>
      </c>
      <c r="B1840" t="s">
        <v>3688</v>
      </c>
      <c r="C1840">
        <v>20251127</v>
      </c>
      <c r="D1840">
        <v>20251201</v>
      </c>
      <c r="E1840">
        <v>32</v>
      </c>
      <c r="F1840">
        <v>5</v>
      </c>
      <c r="G1840">
        <v>3</v>
      </c>
      <c r="H1840">
        <v>4</v>
      </c>
      <c r="I1840">
        <v>6</v>
      </c>
      <c r="J1840">
        <v>5</v>
      </c>
      <c r="K1840" t="s">
        <v>1325</v>
      </c>
      <c r="L1840">
        <v>92</v>
      </c>
      <c r="M1840" s="5">
        <v>78.19</v>
      </c>
      <c r="N1840" s="6">
        <v>0.15720000000000001</v>
      </c>
      <c r="O1840" s="5">
        <f t="shared" si="168"/>
        <v>65.898532000000003</v>
      </c>
      <c r="P1840" s="5">
        <f t="shared" si="169"/>
        <v>6062.6649440000001</v>
      </c>
      <c r="Q1840" s="5">
        <v>40.04</v>
      </c>
      <c r="R1840" s="5">
        <f t="shared" si="170"/>
        <v>3683.68</v>
      </c>
      <c r="S1840" s="5">
        <f t="shared" si="171"/>
        <v>1882.2549440000003</v>
      </c>
      <c r="T1840" s="6">
        <f t="shared" si="172"/>
        <v>0.31046659536460114</v>
      </c>
      <c r="U1840" s="5">
        <v>496.73</v>
      </c>
      <c r="V1840">
        <v>0</v>
      </c>
      <c r="W1840" s="5">
        <f t="shared" si="173"/>
        <v>0</v>
      </c>
      <c r="X1840" s="5">
        <v>5511.51</v>
      </c>
      <c r="Y1840" t="s">
        <v>1278</v>
      </c>
      <c r="Z1840" t="s">
        <v>3689</v>
      </c>
      <c r="AA1840" t="s">
        <v>1471</v>
      </c>
      <c r="AB1840" t="s">
        <v>1322</v>
      </c>
      <c r="AC1840" t="s">
        <v>1339</v>
      </c>
      <c r="AD1840" t="s">
        <v>62</v>
      </c>
      <c r="AE1840" s="4">
        <v>1</v>
      </c>
      <c r="AF1840">
        <v>3</v>
      </c>
    </row>
    <row r="1841" spans="1:32" ht="15" customHeight="1" x14ac:dyDescent="0.25">
      <c r="A1841">
        <v>1840</v>
      </c>
      <c r="B1841" t="s">
        <v>3690</v>
      </c>
      <c r="C1841">
        <v>20230420</v>
      </c>
      <c r="D1841">
        <v>20230425</v>
      </c>
      <c r="E1841">
        <v>757</v>
      </c>
      <c r="F1841">
        <v>13</v>
      </c>
      <c r="G1841">
        <v>35</v>
      </c>
      <c r="H1841">
        <v>27</v>
      </c>
      <c r="I1841">
        <v>5</v>
      </c>
      <c r="J1841">
        <v>3</v>
      </c>
      <c r="K1841" t="s">
        <v>1325</v>
      </c>
      <c r="L1841">
        <v>1</v>
      </c>
      <c r="M1841" s="5">
        <v>24.56</v>
      </c>
      <c r="N1841" s="6">
        <v>0.1258</v>
      </c>
      <c r="O1841" s="5">
        <f t="shared" si="168"/>
        <v>21.470351999999998</v>
      </c>
      <c r="P1841" s="5">
        <f t="shared" si="169"/>
        <v>21.470351999999998</v>
      </c>
      <c r="Q1841" s="5">
        <v>3.41</v>
      </c>
      <c r="R1841" s="5">
        <f t="shared" si="170"/>
        <v>3.41</v>
      </c>
      <c r="S1841" s="5">
        <f t="shared" si="171"/>
        <v>18.060351999999998</v>
      </c>
      <c r="T1841" s="6">
        <f t="shared" si="172"/>
        <v>0.84117633469632913</v>
      </c>
      <c r="U1841" s="5">
        <v>0</v>
      </c>
      <c r="V1841">
        <v>0</v>
      </c>
      <c r="W1841" s="5">
        <f t="shared" si="173"/>
        <v>0</v>
      </c>
      <c r="X1841" s="5">
        <v>20.64</v>
      </c>
      <c r="Y1841" t="s">
        <v>1319</v>
      </c>
      <c r="Z1841" t="s">
        <v>3691</v>
      </c>
      <c r="AA1841" t="s">
        <v>1321</v>
      </c>
      <c r="AB1841" t="s">
        <v>1330</v>
      </c>
      <c r="AC1841" t="s">
        <v>1323</v>
      </c>
      <c r="AD1841" t="s">
        <v>121</v>
      </c>
      <c r="AE1841" s="4">
        <v>0.66</v>
      </c>
      <c r="AF1841">
        <v>1</v>
      </c>
    </row>
    <row r="1842" spans="1:32" ht="15" customHeight="1" x14ac:dyDescent="0.25">
      <c r="A1842">
        <v>1841</v>
      </c>
      <c r="B1842" t="s">
        <v>3692</v>
      </c>
      <c r="C1842">
        <v>20240212</v>
      </c>
      <c r="D1842">
        <v>20240215</v>
      </c>
      <c r="E1842">
        <v>96</v>
      </c>
      <c r="F1842">
        <v>28</v>
      </c>
      <c r="G1842">
        <v>4</v>
      </c>
      <c r="H1842">
        <v>5</v>
      </c>
      <c r="I1842">
        <v>3</v>
      </c>
      <c r="J1842">
        <v>1</v>
      </c>
      <c r="K1842" t="s">
        <v>1325</v>
      </c>
      <c r="L1842">
        <v>5</v>
      </c>
      <c r="M1842" s="5">
        <v>1854.19</v>
      </c>
      <c r="N1842" s="6">
        <v>0</v>
      </c>
      <c r="O1842" s="5">
        <f t="shared" si="168"/>
        <v>1854.19</v>
      </c>
      <c r="P1842" s="5">
        <f t="shared" si="169"/>
        <v>9270.9500000000007</v>
      </c>
      <c r="Q1842" s="5">
        <v>1193.52</v>
      </c>
      <c r="R1842" s="5">
        <f t="shared" si="170"/>
        <v>5967.6</v>
      </c>
      <c r="S1842" s="5">
        <f t="shared" si="171"/>
        <v>3237.6900000000005</v>
      </c>
      <c r="T1842" s="6">
        <f t="shared" si="172"/>
        <v>0.34922958272884658</v>
      </c>
      <c r="U1842" s="5">
        <v>65.66</v>
      </c>
      <c r="V1842">
        <v>0</v>
      </c>
      <c r="W1842" s="5">
        <f t="shared" si="173"/>
        <v>0</v>
      </c>
      <c r="X1842" s="5">
        <v>9364.6</v>
      </c>
      <c r="Y1842" t="s">
        <v>1319</v>
      </c>
      <c r="Z1842" t="s">
        <v>3693</v>
      </c>
      <c r="AA1842" t="s">
        <v>1321</v>
      </c>
      <c r="AB1842" t="s">
        <v>1330</v>
      </c>
      <c r="AC1842" t="s">
        <v>1323</v>
      </c>
      <c r="AD1842" t="s">
        <v>62</v>
      </c>
      <c r="AE1842" s="4">
        <v>1</v>
      </c>
      <c r="AF1842">
        <v>1</v>
      </c>
    </row>
    <row r="1843" spans="1:32" ht="15" customHeight="1" x14ac:dyDescent="0.25">
      <c r="A1843">
        <v>1842</v>
      </c>
      <c r="B1843" t="s">
        <v>3692</v>
      </c>
      <c r="C1843">
        <v>20240212</v>
      </c>
      <c r="D1843">
        <v>20240215</v>
      </c>
      <c r="E1843">
        <v>96</v>
      </c>
      <c r="F1843">
        <v>7</v>
      </c>
      <c r="G1843">
        <v>4</v>
      </c>
      <c r="H1843">
        <v>5</v>
      </c>
      <c r="I1843">
        <v>3</v>
      </c>
      <c r="J1843">
        <v>1</v>
      </c>
      <c r="K1843" t="s">
        <v>1325</v>
      </c>
      <c r="L1843">
        <v>1</v>
      </c>
      <c r="M1843" s="5">
        <v>820.08</v>
      </c>
      <c r="N1843" s="6">
        <v>0</v>
      </c>
      <c r="O1843" s="5">
        <f t="shared" si="168"/>
        <v>820.08</v>
      </c>
      <c r="P1843" s="5">
        <f t="shared" si="169"/>
        <v>820.08</v>
      </c>
      <c r="Q1843" s="5">
        <v>454.62</v>
      </c>
      <c r="R1843" s="5">
        <f t="shared" si="170"/>
        <v>454.62</v>
      </c>
      <c r="S1843" s="5">
        <f t="shared" si="171"/>
        <v>357.43000000000006</v>
      </c>
      <c r="T1843" s="6">
        <f t="shared" si="172"/>
        <v>0.43584772217344653</v>
      </c>
      <c r="U1843" s="5">
        <v>8.0299999999999994</v>
      </c>
      <c r="V1843">
        <v>0</v>
      </c>
      <c r="W1843" s="5">
        <f t="shared" si="173"/>
        <v>0</v>
      </c>
      <c r="X1843" s="5">
        <v>828.36</v>
      </c>
      <c r="Y1843" t="s">
        <v>1319</v>
      </c>
      <c r="Z1843" t="s">
        <v>3693</v>
      </c>
      <c r="AA1843" t="s">
        <v>1321</v>
      </c>
      <c r="AB1843" t="s">
        <v>1330</v>
      </c>
      <c r="AC1843" t="s">
        <v>1323</v>
      </c>
      <c r="AD1843" t="s">
        <v>62</v>
      </c>
      <c r="AE1843" s="4">
        <v>1</v>
      </c>
      <c r="AF1843">
        <v>1</v>
      </c>
    </row>
    <row r="1844" spans="1:32" ht="15" customHeight="1" x14ac:dyDescent="0.25">
      <c r="A1844">
        <v>1843</v>
      </c>
      <c r="B1844" t="s">
        <v>3694</v>
      </c>
      <c r="C1844">
        <v>20250308</v>
      </c>
      <c r="D1844">
        <v>20250310</v>
      </c>
      <c r="E1844">
        <v>63</v>
      </c>
      <c r="F1844">
        <v>1</v>
      </c>
      <c r="G1844">
        <v>17</v>
      </c>
      <c r="H1844">
        <v>6</v>
      </c>
      <c r="I1844">
        <v>2</v>
      </c>
      <c r="J1844">
        <v>1</v>
      </c>
      <c r="K1844" t="s">
        <v>1325</v>
      </c>
      <c r="L1844">
        <v>4</v>
      </c>
      <c r="M1844" s="5">
        <v>1153.68</v>
      </c>
      <c r="N1844" s="6">
        <v>0</v>
      </c>
      <c r="O1844" s="5">
        <f t="shared" si="168"/>
        <v>1153.68</v>
      </c>
      <c r="P1844" s="5">
        <f t="shared" si="169"/>
        <v>4614.72</v>
      </c>
      <c r="Q1844" s="5">
        <v>649.87</v>
      </c>
      <c r="R1844" s="5">
        <f t="shared" si="170"/>
        <v>2599.48</v>
      </c>
      <c r="S1844" s="5">
        <f t="shared" si="171"/>
        <v>1958.1700000000003</v>
      </c>
      <c r="T1844" s="6">
        <f t="shared" si="172"/>
        <v>0.42433127036959994</v>
      </c>
      <c r="U1844" s="5">
        <v>57.07</v>
      </c>
      <c r="V1844">
        <v>0</v>
      </c>
      <c r="W1844" s="5">
        <f t="shared" si="173"/>
        <v>0</v>
      </c>
      <c r="X1844" s="5">
        <v>4569.03</v>
      </c>
      <c r="Y1844" t="s">
        <v>1319</v>
      </c>
      <c r="Z1844" t="s">
        <v>3695</v>
      </c>
      <c r="AA1844" t="s">
        <v>1321</v>
      </c>
      <c r="AB1844" t="s">
        <v>1327</v>
      </c>
      <c r="AC1844" t="s">
        <v>1323</v>
      </c>
      <c r="AD1844" t="s">
        <v>79</v>
      </c>
      <c r="AE1844" s="4">
        <v>0.74</v>
      </c>
      <c r="AF1844">
        <v>1</v>
      </c>
    </row>
    <row r="1845" spans="1:32" ht="15" customHeight="1" x14ac:dyDescent="0.25">
      <c r="A1845">
        <v>1844</v>
      </c>
      <c r="B1845" t="s">
        <v>3694</v>
      </c>
      <c r="C1845">
        <v>20250308</v>
      </c>
      <c r="D1845">
        <v>20250310</v>
      </c>
      <c r="E1845">
        <v>63</v>
      </c>
      <c r="F1845">
        <v>5</v>
      </c>
      <c r="G1845">
        <v>17</v>
      </c>
      <c r="H1845">
        <v>6</v>
      </c>
      <c r="I1845">
        <v>2</v>
      </c>
      <c r="J1845">
        <v>1</v>
      </c>
      <c r="K1845" t="s">
        <v>1325</v>
      </c>
      <c r="L1845">
        <v>1</v>
      </c>
      <c r="M1845" s="5">
        <v>80.099999999999994</v>
      </c>
      <c r="N1845" s="6">
        <v>0</v>
      </c>
      <c r="O1845" s="5">
        <f t="shared" si="168"/>
        <v>80.099999999999994</v>
      </c>
      <c r="P1845" s="5">
        <f t="shared" si="169"/>
        <v>80.099999999999994</v>
      </c>
      <c r="Q1845" s="5">
        <v>41.76</v>
      </c>
      <c r="R1845" s="5">
        <f t="shared" si="170"/>
        <v>41.76</v>
      </c>
      <c r="S1845" s="5">
        <f t="shared" si="171"/>
        <v>33.339999999999996</v>
      </c>
      <c r="T1845" s="6">
        <f t="shared" si="172"/>
        <v>0.41622971285892635</v>
      </c>
      <c r="U1845" s="5">
        <v>5</v>
      </c>
      <c r="V1845">
        <v>0</v>
      </c>
      <c r="W1845" s="5">
        <f t="shared" si="173"/>
        <v>0</v>
      </c>
      <c r="X1845" s="5">
        <v>79.31</v>
      </c>
      <c r="Y1845" t="s">
        <v>1319</v>
      </c>
      <c r="Z1845" t="s">
        <v>3695</v>
      </c>
      <c r="AA1845" t="s">
        <v>1321</v>
      </c>
      <c r="AB1845" t="s">
        <v>1327</v>
      </c>
      <c r="AC1845" t="s">
        <v>1323</v>
      </c>
      <c r="AD1845" t="s">
        <v>79</v>
      </c>
      <c r="AE1845" s="4">
        <v>0.74</v>
      </c>
      <c r="AF1845">
        <v>1</v>
      </c>
    </row>
    <row r="1846" spans="1:32" ht="15" customHeight="1" x14ac:dyDescent="0.25">
      <c r="A1846">
        <v>1845</v>
      </c>
      <c r="B1846" t="s">
        <v>3694</v>
      </c>
      <c r="C1846">
        <v>20250308</v>
      </c>
      <c r="D1846">
        <v>20250310</v>
      </c>
      <c r="E1846">
        <v>63</v>
      </c>
      <c r="F1846">
        <v>23</v>
      </c>
      <c r="G1846">
        <v>17</v>
      </c>
      <c r="H1846">
        <v>6</v>
      </c>
      <c r="I1846">
        <v>2</v>
      </c>
      <c r="J1846">
        <v>1</v>
      </c>
      <c r="K1846" t="s">
        <v>1325</v>
      </c>
      <c r="L1846">
        <v>4</v>
      </c>
      <c r="M1846" s="5">
        <v>1851.9</v>
      </c>
      <c r="N1846" s="6">
        <v>0</v>
      </c>
      <c r="O1846" s="5">
        <f t="shared" si="168"/>
        <v>1851.9</v>
      </c>
      <c r="P1846" s="5">
        <f t="shared" si="169"/>
        <v>7407.6</v>
      </c>
      <c r="Q1846" s="5">
        <v>902.19</v>
      </c>
      <c r="R1846" s="5">
        <f t="shared" si="170"/>
        <v>3608.76</v>
      </c>
      <c r="S1846" s="5">
        <f t="shared" si="171"/>
        <v>3740.11</v>
      </c>
      <c r="T1846" s="6">
        <f t="shared" si="172"/>
        <v>0.50490172255521359</v>
      </c>
      <c r="U1846" s="5">
        <v>58.73</v>
      </c>
      <c r="V1846">
        <v>0</v>
      </c>
      <c r="W1846" s="5">
        <f t="shared" si="173"/>
        <v>0</v>
      </c>
      <c r="X1846" s="5">
        <v>7334.26</v>
      </c>
      <c r="Y1846" t="s">
        <v>1319</v>
      </c>
      <c r="Z1846" t="s">
        <v>3695</v>
      </c>
      <c r="AA1846" t="s">
        <v>1321</v>
      </c>
      <c r="AB1846" t="s">
        <v>1327</v>
      </c>
      <c r="AC1846" t="s">
        <v>1323</v>
      </c>
      <c r="AD1846" t="s">
        <v>79</v>
      </c>
      <c r="AE1846" s="4">
        <v>0.74</v>
      </c>
      <c r="AF1846">
        <v>1</v>
      </c>
    </row>
    <row r="1847" spans="1:32" ht="15" customHeight="1" x14ac:dyDescent="0.25">
      <c r="A1847">
        <v>1846</v>
      </c>
      <c r="B1847" t="s">
        <v>3696</v>
      </c>
      <c r="C1847">
        <v>20250305</v>
      </c>
      <c r="D1847">
        <v>20250306</v>
      </c>
      <c r="E1847">
        <v>11</v>
      </c>
      <c r="F1847">
        <v>4</v>
      </c>
      <c r="G1847">
        <v>6</v>
      </c>
      <c r="H1847">
        <v>7</v>
      </c>
      <c r="I1847">
        <v>2</v>
      </c>
      <c r="J1847">
        <v>1</v>
      </c>
      <c r="K1847" t="s">
        <v>1325</v>
      </c>
      <c r="L1847">
        <v>3</v>
      </c>
      <c r="M1847" s="5">
        <v>834.1</v>
      </c>
      <c r="N1847" s="6">
        <v>0</v>
      </c>
      <c r="O1847" s="5">
        <f t="shared" si="168"/>
        <v>834.1</v>
      </c>
      <c r="P1847" s="5">
        <f t="shared" si="169"/>
        <v>2502.3000000000002</v>
      </c>
      <c r="Q1847" s="5">
        <v>445.54</v>
      </c>
      <c r="R1847" s="5">
        <f t="shared" si="170"/>
        <v>1336.6200000000001</v>
      </c>
      <c r="S1847" s="5">
        <f t="shared" si="171"/>
        <v>1135.22</v>
      </c>
      <c r="T1847" s="6">
        <f t="shared" si="172"/>
        <v>0.45367062302681532</v>
      </c>
      <c r="U1847" s="5">
        <v>30.46</v>
      </c>
      <c r="V1847">
        <v>0</v>
      </c>
      <c r="W1847" s="5">
        <f t="shared" si="173"/>
        <v>0</v>
      </c>
      <c r="X1847" s="5">
        <v>2477.52</v>
      </c>
      <c r="Y1847" t="s">
        <v>1319</v>
      </c>
      <c r="Z1847" t="s">
        <v>3697</v>
      </c>
      <c r="AA1847" t="s">
        <v>1321</v>
      </c>
      <c r="AB1847" t="s">
        <v>1330</v>
      </c>
      <c r="AC1847" t="s">
        <v>1323</v>
      </c>
      <c r="AD1847" t="s">
        <v>62</v>
      </c>
      <c r="AE1847" s="4">
        <v>1</v>
      </c>
      <c r="AF1847">
        <v>1</v>
      </c>
    </row>
    <row r="1848" spans="1:32" ht="15" customHeight="1" x14ac:dyDescent="0.25">
      <c r="A1848">
        <v>1847</v>
      </c>
      <c r="B1848" t="s">
        <v>3698</v>
      </c>
      <c r="C1848">
        <v>20230113</v>
      </c>
      <c r="D1848">
        <v>20230113</v>
      </c>
      <c r="E1848">
        <v>396</v>
      </c>
      <c r="F1848">
        <v>14</v>
      </c>
      <c r="G1848">
        <v>21</v>
      </c>
      <c r="H1848">
        <v>20</v>
      </c>
      <c r="I1848">
        <v>3</v>
      </c>
      <c r="J1848">
        <v>3</v>
      </c>
      <c r="K1848" t="s">
        <v>1325</v>
      </c>
      <c r="L1848">
        <v>3</v>
      </c>
      <c r="M1848" s="5">
        <v>77.209999999999994</v>
      </c>
      <c r="N1848" s="6">
        <v>0.14380000000000001</v>
      </c>
      <c r="O1848" s="5">
        <f t="shared" si="168"/>
        <v>66.107201999999987</v>
      </c>
      <c r="P1848" s="5">
        <f t="shared" si="169"/>
        <v>198.32160599999997</v>
      </c>
      <c r="Q1848" s="5">
        <v>19.53</v>
      </c>
      <c r="R1848" s="5">
        <f t="shared" si="170"/>
        <v>58.59</v>
      </c>
      <c r="S1848" s="5">
        <f t="shared" si="171"/>
        <v>139.73160599999997</v>
      </c>
      <c r="T1848" s="6">
        <f t="shared" si="172"/>
        <v>0.70457076673733665</v>
      </c>
      <c r="U1848" s="5">
        <v>0</v>
      </c>
      <c r="V1848">
        <v>0</v>
      </c>
      <c r="W1848" s="5">
        <f t="shared" si="173"/>
        <v>0</v>
      </c>
      <c r="X1848" s="5">
        <v>210.98</v>
      </c>
      <c r="Y1848" t="s">
        <v>1319</v>
      </c>
      <c r="Z1848" t="s">
        <v>3699</v>
      </c>
      <c r="AA1848" t="s">
        <v>1321</v>
      </c>
      <c r="AB1848" t="s">
        <v>1322</v>
      </c>
      <c r="AC1848" t="s">
        <v>1360</v>
      </c>
      <c r="AD1848" t="s">
        <v>91</v>
      </c>
      <c r="AE1848" s="4">
        <v>1.0900000000000001</v>
      </c>
      <c r="AF1848">
        <v>1</v>
      </c>
    </row>
    <row r="1849" spans="1:32" ht="15" customHeight="1" x14ac:dyDescent="0.25">
      <c r="A1849">
        <v>1848</v>
      </c>
      <c r="B1849" t="s">
        <v>3698</v>
      </c>
      <c r="C1849">
        <v>20230113</v>
      </c>
      <c r="D1849">
        <v>20230113</v>
      </c>
      <c r="E1849">
        <v>396</v>
      </c>
      <c r="F1849">
        <v>2</v>
      </c>
      <c r="G1849">
        <v>21</v>
      </c>
      <c r="H1849">
        <v>20</v>
      </c>
      <c r="I1849">
        <v>3</v>
      </c>
      <c r="J1849">
        <v>4</v>
      </c>
      <c r="K1849" t="s">
        <v>1325</v>
      </c>
      <c r="L1849">
        <v>1</v>
      </c>
      <c r="M1849" s="5">
        <v>255.47</v>
      </c>
      <c r="N1849" s="6">
        <v>0.10349999999999999</v>
      </c>
      <c r="O1849" s="5">
        <f t="shared" si="168"/>
        <v>229.02885499999999</v>
      </c>
      <c r="P1849" s="5">
        <f t="shared" si="169"/>
        <v>229.02885499999999</v>
      </c>
      <c r="Q1849" s="5">
        <v>139.22</v>
      </c>
      <c r="R1849" s="5">
        <f t="shared" si="170"/>
        <v>139.22</v>
      </c>
      <c r="S1849" s="5">
        <f t="shared" si="171"/>
        <v>84.158854999999988</v>
      </c>
      <c r="T1849" s="6">
        <f t="shared" si="172"/>
        <v>0.36745961551438572</v>
      </c>
      <c r="U1849" s="5">
        <v>5.65</v>
      </c>
      <c r="V1849">
        <v>0</v>
      </c>
      <c r="W1849" s="5">
        <f t="shared" si="173"/>
        <v>0</v>
      </c>
      <c r="X1849" s="5">
        <v>243.65</v>
      </c>
      <c r="Y1849" t="s">
        <v>1319</v>
      </c>
      <c r="Z1849" t="s">
        <v>3699</v>
      </c>
      <c r="AA1849" t="s">
        <v>1321</v>
      </c>
      <c r="AB1849" t="s">
        <v>1322</v>
      </c>
      <c r="AC1849" t="s">
        <v>1360</v>
      </c>
      <c r="AD1849" t="s">
        <v>91</v>
      </c>
      <c r="AE1849" s="4">
        <v>1.0900000000000001</v>
      </c>
      <c r="AF1849">
        <v>1</v>
      </c>
    </row>
    <row r="1850" spans="1:32" ht="15" customHeight="1" x14ac:dyDescent="0.25">
      <c r="A1850">
        <v>1849</v>
      </c>
      <c r="B1850" t="s">
        <v>3698</v>
      </c>
      <c r="C1850">
        <v>20230113</v>
      </c>
      <c r="D1850">
        <v>20230113</v>
      </c>
      <c r="E1850">
        <v>396</v>
      </c>
      <c r="F1850">
        <v>23</v>
      </c>
      <c r="G1850">
        <v>21</v>
      </c>
      <c r="H1850">
        <v>20</v>
      </c>
      <c r="I1850">
        <v>3</v>
      </c>
      <c r="J1850">
        <v>1</v>
      </c>
      <c r="K1850" t="s">
        <v>1325</v>
      </c>
      <c r="L1850">
        <v>1</v>
      </c>
      <c r="M1850" s="5">
        <v>1816.36</v>
      </c>
      <c r="N1850" s="6">
        <v>0</v>
      </c>
      <c r="O1850" s="5">
        <f t="shared" si="168"/>
        <v>1816.36</v>
      </c>
      <c r="P1850" s="5">
        <f t="shared" si="169"/>
        <v>1816.36</v>
      </c>
      <c r="Q1850" s="5">
        <v>899.02</v>
      </c>
      <c r="R1850" s="5">
        <f t="shared" si="170"/>
        <v>899.02</v>
      </c>
      <c r="S1850" s="5">
        <f t="shared" si="171"/>
        <v>903.8</v>
      </c>
      <c r="T1850" s="6">
        <f t="shared" si="172"/>
        <v>0.49758858376092846</v>
      </c>
      <c r="U1850" s="5">
        <v>13.54</v>
      </c>
      <c r="V1850">
        <v>0</v>
      </c>
      <c r="W1850" s="5">
        <f t="shared" si="173"/>
        <v>0</v>
      </c>
      <c r="X1850" s="5">
        <v>1932.3</v>
      </c>
      <c r="Y1850" t="s">
        <v>1319</v>
      </c>
      <c r="Z1850" t="s">
        <v>3699</v>
      </c>
      <c r="AA1850" t="s">
        <v>1321</v>
      </c>
      <c r="AB1850" t="s">
        <v>1322</v>
      </c>
      <c r="AC1850" t="s">
        <v>1360</v>
      </c>
      <c r="AD1850" t="s">
        <v>91</v>
      </c>
      <c r="AE1850" s="4">
        <v>1.0900000000000001</v>
      </c>
      <c r="AF1850">
        <v>1</v>
      </c>
    </row>
    <row r="1851" spans="1:32" ht="15" customHeight="1" x14ac:dyDescent="0.25">
      <c r="A1851">
        <v>1850</v>
      </c>
      <c r="B1851" t="s">
        <v>3700</v>
      </c>
      <c r="C1851">
        <v>20230312</v>
      </c>
      <c r="D1851">
        <v>20230319</v>
      </c>
      <c r="E1851">
        <v>188</v>
      </c>
      <c r="F1851">
        <v>12</v>
      </c>
      <c r="G1851">
        <v>8</v>
      </c>
      <c r="H1851">
        <v>9</v>
      </c>
      <c r="I1851">
        <v>5</v>
      </c>
      <c r="J1851">
        <v>1</v>
      </c>
      <c r="K1851" t="s">
        <v>1325</v>
      </c>
      <c r="L1851">
        <v>1</v>
      </c>
      <c r="M1851" s="5">
        <v>49.28</v>
      </c>
      <c r="N1851" s="6">
        <v>0</v>
      </c>
      <c r="O1851" s="5">
        <f t="shared" si="168"/>
        <v>49.28</v>
      </c>
      <c r="P1851" s="5">
        <f t="shared" si="169"/>
        <v>49.28</v>
      </c>
      <c r="Q1851" s="5">
        <v>13.68</v>
      </c>
      <c r="R1851" s="5">
        <f t="shared" si="170"/>
        <v>13.68</v>
      </c>
      <c r="S1851" s="5">
        <f t="shared" si="171"/>
        <v>35.6</v>
      </c>
      <c r="T1851" s="6">
        <f t="shared" si="172"/>
        <v>0.72240259740259738</v>
      </c>
      <c r="U1851" s="5">
        <v>0</v>
      </c>
      <c r="V1851">
        <v>0</v>
      </c>
      <c r="W1851" s="5">
        <f t="shared" si="173"/>
        <v>0</v>
      </c>
      <c r="X1851" s="5">
        <v>50.8</v>
      </c>
      <c r="Y1851" t="s">
        <v>1319</v>
      </c>
      <c r="Z1851" t="s">
        <v>3701</v>
      </c>
      <c r="AA1851" t="s">
        <v>1321</v>
      </c>
      <c r="AB1851" t="s">
        <v>1327</v>
      </c>
      <c r="AC1851" t="s">
        <v>1323</v>
      </c>
      <c r="AD1851" t="s">
        <v>62</v>
      </c>
      <c r="AE1851" s="4">
        <v>1</v>
      </c>
      <c r="AF1851">
        <v>1</v>
      </c>
    </row>
    <row r="1852" spans="1:32" ht="15" customHeight="1" x14ac:dyDescent="0.25">
      <c r="A1852">
        <v>1851</v>
      </c>
      <c r="B1852" t="s">
        <v>3700</v>
      </c>
      <c r="C1852">
        <v>20230312</v>
      </c>
      <c r="D1852">
        <v>20230319</v>
      </c>
      <c r="E1852">
        <v>188</v>
      </c>
      <c r="F1852">
        <v>18</v>
      </c>
      <c r="G1852">
        <v>8</v>
      </c>
      <c r="H1852">
        <v>9</v>
      </c>
      <c r="I1852">
        <v>5</v>
      </c>
      <c r="J1852">
        <v>5</v>
      </c>
      <c r="K1852" t="s">
        <v>1325</v>
      </c>
      <c r="L1852">
        <v>1</v>
      </c>
      <c r="M1852" s="5">
        <v>244.91</v>
      </c>
      <c r="N1852" s="6">
        <v>0.1673</v>
      </c>
      <c r="O1852" s="5">
        <f t="shared" si="168"/>
        <v>203.93655699999999</v>
      </c>
      <c r="P1852" s="5">
        <f t="shared" si="169"/>
        <v>203.93655699999999</v>
      </c>
      <c r="Q1852" s="5">
        <v>63.83</v>
      </c>
      <c r="R1852" s="5">
        <f t="shared" si="170"/>
        <v>63.83</v>
      </c>
      <c r="S1852" s="5">
        <f t="shared" si="171"/>
        <v>140.10655700000001</v>
      </c>
      <c r="T1852" s="6">
        <f t="shared" si="172"/>
        <v>0.68701050493855309</v>
      </c>
      <c r="U1852" s="5">
        <v>0</v>
      </c>
      <c r="V1852">
        <v>0</v>
      </c>
      <c r="W1852" s="5">
        <f t="shared" si="173"/>
        <v>0</v>
      </c>
      <c r="X1852" s="5">
        <v>210.25</v>
      </c>
      <c r="Y1852" t="s">
        <v>1319</v>
      </c>
      <c r="Z1852" t="s">
        <v>3701</v>
      </c>
      <c r="AA1852" t="s">
        <v>1321</v>
      </c>
      <c r="AB1852" t="s">
        <v>1327</v>
      </c>
      <c r="AC1852" t="s">
        <v>1323</v>
      </c>
      <c r="AD1852" t="s">
        <v>62</v>
      </c>
      <c r="AE1852" s="4">
        <v>1</v>
      </c>
      <c r="AF1852">
        <v>1</v>
      </c>
    </row>
    <row r="1853" spans="1:32" ht="15" customHeight="1" x14ac:dyDescent="0.25">
      <c r="A1853">
        <v>1852</v>
      </c>
      <c r="B1853" t="s">
        <v>3702</v>
      </c>
      <c r="C1853">
        <v>20240628</v>
      </c>
      <c r="D1853">
        <v>20240704</v>
      </c>
      <c r="E1853">
        <v>78</v>
      </c>
      <c r="F1853">
        <v>19</v>
      </c>
      <c r="G1853">
        <v>15</v>
      </c>
      <c r="H1853">
        <v>10</v>
      </c>
      <c r="I1853">
        <v>5</v>
      </c>
      <c r="J1853">
        <v>1</v>
      </c>
      <c r="K1853" t="s">
        <v>1325</v>
      </c>
      <c r="L1853">
        <v>2</v>
      </c>
      <c r="M1853" s="5">
        <v>250.02</v>
      </c>
      <c r="N1853" s="6">
        <v>0</v>
      </c>
      <c r="O1853" s="5">
        <f t="shared" si="168"/>
        <v>250.02</v>
      </c>
      <c r="P1853" s="5">
        <f t="shared" si="169"/>
        <v>500.04</v>
      </c>
      <c r="Q1853" s="5">
        <v>37</v>
      </c>
      <c r="R1853" s="5">
        <f t="shared" si="170"/>
        <v>74</v>
      </c>
      <c r="S1853" s="5">
        <f t="shared" si="171"/>
        <v>426.04</v>
      </c>
      <c r="T1853" s="6">
        <f t="shared" si="172"/>
        <v>0.85201183905287581</v>
      </c>
      <c r="U1853" s="5">
        <v>0</v>
      </c>
      <c r="V1853">
        <v>0</v>
      </c>
      <c r="W1853" s="5">
        <f t="shared" si="173"/>
        <v>0</v>
      </c>
      <c r="X1853" s="5">
        <v>485.48</v>
      </c>
      <c r="Y1853" t="s">
        <v>1319</v>
      </c>
      <c r="Z1853" t="s">
        <v>3703</v>
      </c>
      <c r="AA1853" t="s">
        <v>1321</v>
      </c>
      <c r="AB1853" t="s">
        <v>1327</v>
      </c>
      <c r="AC1853" t="s">
        <v>1323</v>
      </c>
      <c r="AD1853" t="s">
        <v>79</v>
      </c>
      <c r="AE1853" s="4">
        <v>0.74</v>
      </c>
      <c r="AF1853">
        <v>1</v>
      </c>
    </row>
    <row r="1854" spans="1:32" ht="15" customHeight="1" x14ac:dyDescent="0.25">
      <c r="A1854">
        <v>1853</v>
      </c>
      <c r="B1854" t="s">
        <v>3704</v>
      </c>
      <c r="C1854">
        <v>20241101</v>
      </c>
      <c r="D1854">
        <v>20241106</v>
      </c>
      <c r="E1854">
        <v>885</v>
      </c>
      <c r="F1854">
        <v>4</v>
      </c>
      <c r="G1854">
        <v>38</v>
      </c>
      <c r="H1854">
        <v>35</v>
      </c>
      <c r="I1854">
        <v>3</v>
      </c>
      <c r="J1854">
        <v>1</v>
      </c>
      <c r="K1854" t="s">
        <v>1325</v>
      </c>
      <c r="L1854">
        <v>4</v>
      </c>
      <c r="M1854" s="5">
        <v>793.2</v>
      </c>
      <c r="N1854" s="6">
        <v>0</v>
      </c>
      <c r="O1854" s="5">
        <f t="shared" si="168"/>
        <v>793.2</v>
      </c>
      <c r="P1854" s="5">
        <f t="shared" si="169"/>
        <v>3172.8</v>
      </c>
      <c r="Q1854" s="5">
        <v>449.3</v>
      </c>
      <c r="R1854" s="5">
        <f t="shared" si="170"/>
        <v>1797.2</v>
      </c>
      <c r="S1854" s="5">
        <f t="shared" si="171"/>
        <v>1333.3200000000002</v>
      </c>
      <c r="T1854" s="6">
        <f t="shared" si="172"/>
        <v>0.42023449319213318</v>
      </c>
      <c r="U1854" s="5">
        <v>42.28</v>
      </c>
      <c r="V1854">
        <v>0</v>
      </c>
      <c r="W1854" s="5">
        <f t="shared" si="173"/>
        <v>0</v>
      </c>
      <c r="X1854" s="5">
        <v>3021.71</v>
      </c>
      <c r="Y1854" t="s">
        <v>1319</v>
      </c>
      <c r="Z1854" t="s">
        <v>3705</v>
      </c>
      <c r="AA1854" t="s">
        <v>1321</v>
      </c>
      <c r="AB1854" t="s">
        <v>1327</v>
      </c>
      <c r="AC1854" t="s">
        <v>1323</v>
      </c>
      <c r="AD1854" t="s">
        <v>127</v>
      </c>
      <c r="AE1854" s="4">
        <v>6.7999999999999996E-3</v>
      </c>
      <c r="AF1854">
        <v>1</v>
      </c>
    </row>
    <row r="1855" spans="1:32" ht="15" customHeight="1" x14ac:dyDescent="0.25">
      <c r="A1855">
        <v>1854</v>
      </c>
      <c r="B1855" t="s">
        <v>3704</v>
      </c>
      <c r="C1855">
        <v>20241101</v>
      </c>
      <c r="D1855">
        <v>20241106</v>
      </c>
      <c r="E1855">
        <v>885</v>
      </c>
      <c r="F1855">
        <v>8</v>
      </c>
      <c r="G1855">
        <v>38</v>
      </c>
      <c r="H1855">
        <v>35</v>
      </c>
      <c r="I1855">
        <v>3</v>
      </c>
      <c r="J1855">
        <v>1</v>
      </c>
      <c r="K1855" t="s">
        <v>1325</v>
      </c>
      <c r="L1855">
        <v>2</v>
      </c>
      <c r="M1855" s="5">
        <v>1167.72</v>
      </c>
      <c r="N1855" s="6">
        <v>0</v>
      </c>
      <c r="O1855" s="5">
        <f t="shared" si="168"/>
        <v>1167.72</v>
      </c>
      <c r="P1855" s="5">
        <f t="shared" si="169"/>
        <v>2335.44</v>
      </c>
      <c r="Q1855" s="5">
        <v>747.99</v>
      </c>
      <c r="R1855" s="5">
        <f t="shared" si="170"/>
        <v>1495.98</v>
      </c>
      <c r="S1855" s="5">
        <f t="shared" si="171"/>
        <v>819.92000000000007</v>
      </c>
      <c r="T1855" s="6">
        <f t="shared" si="172"/>
        <v>0.35107731305449941</v>
      </c>
      <c r="U1855" s="5">
        <v>19.54</v>
      </c>
      <c r="V1855">
        <v>0</v>
      </c>
      <c r="W1855" s="5">
        <f t="shared" si="173"/>
        <v>0</v>
      </c>
      <c r="X1855" s="5">
        <v>2224.23</v>
      </c>
      <c r="Y1855" t="s">
        <v>1319</v>
      </c>
      <c r="Z1855" t="s">
        <v>3705</v>
      </c>
      <c r="AA1855" t="s">
        <v>1321</v>
      </c>
      <c r="AB1855" t="s">
        <v>1327</v>
      </c>
      <c r="AC1855" t="s">
        <v>1323</v>
      </c>
      <c r="AD1855" t="s">
        <v>127</v>
      </c>
      <c r="AE1855" s="4">
        <v>6.7999999999999996E-3</v>
      </c>
      <c r="AF1855">
        <v>1</v>
      </c>
    </row>
    <row r="1856" spans="1:32" ht="15" customHeight="1" x14ac:dyDescent="0.25">
      <c r="A1856">
        <v>1855</v>
      </c>
      <c r="B1856" t="s">
        <v>3706</v>
      </c>
      <c r="C1856">
        <v>20251030</v>
      </c>
      <c r="D1856">
        <v>20251103</v>
      </c>
      <c r="E1856">
        <v>572</v>
      </c>
      <c r="F1856">
        <v>1</v>
      </c>
      <c r="G1856">
        <v>21</v>
      </c>
      <c r="H1856">
        <v>24</v>
      </c>
      <c r="I1856">
        <v>5</v>
      </c>
      <c r="J1856">
        <v>1</v>
      </c>
      <c r="K1856" t="s">
        <v>1325</v>
      </c>
      <c r="L1856">
        <v>1</v>
      </c>
      <c r="M1856" s="5">
        <v>1198.98</v>
      </c>
      <c r="N1856" s="6">
        <v>0</v>
      </c>
      <c r="O1856" s="5">
        <f t="shared" si="168"/>
        <v>1198.98</v>
      </c>
      <c r="P1856" s="5">
        <f t="shared" si="169"/>
        <v>1198.98</v>
      </c>
      <c r="Q1856" s="5">
        <v>662.64</v>
      </c>
      <c r="R1856" s="5">
        <f t="shared" si="170"/>
        <v>662.64</v>
      </c>
      <c r="S1856" s="5">
        <f t="shared" si="171"/>
        <v>526.52</v>
      </c>
      <c r="T1856" s="6">
        <f t="shared" si="172"/>
        <v>0.43913993561193682</v>
      </c>
      <c r="U1856" s="5">
        <v>9.82</v>
      </c>
      <c r="V1856">
        <v>0</v>
      </c>
      <c r="W1856" s="5">
        <f t="shared" si="173"/>
        <v>0</v>
      </c>
      <c r="X1856" s="5">
        <v>1152.8699999999999</v>
      </c>
      <c r="Y1856" t="s">
        <v>1319</v>
      </c>
      <c r="Z1856" t="s">
        <v>3707</v>
      </c>
      <c r="AA1856" t="s">
        <v>1321</v>
      </c>
      <c r="AB1856" t="s">
        <v>1322</v>
      </c>
      <c r="AC1856" t="s">
        <v>1323</v>
      </c>
      <c r="AD1856" t="s">
        <v>91</v>
      </c>
      <c r="AE1856" s="4">
        <v>1.0900000000000001</v>
      </c>
      <c r="AF1856">
        <v>1</v>
      </c>
    </row>
    <row r="1857" spans="1:32" ht="15" customHeight="1" x14ac:dyDescent="0.25">
      <c r="A1857">
        <v>1856</v>
      </c>
      <c r="B1857" t="s">
        <v>3706</v>
      </c>
      <c r="C1857">
        <v>20251030</v>
      </c>
      <c r="D1857">
        <v>20251103</v>
      </c>
      <c r="E1857">
        <v>572</v>
      </c>
      <c r="F1857">
        <v>22</v>
      </c>
      <c r="G1857">
        <v>21</v>
      </c>
      <c r="H1857">
        <v>24</v>
      </c>
      <c r="I1857">
        <v>5</v>
      </c>
      <c r="J1857">
        <v>1</v>
      </c>
      <c r="K1857" t="s">
        <v>1325</v>
      </c>
      <c r="L1857">
        <v>5</v>
      </c>
      <c r="M1857" s="5">
        <v>3436.54</v>
      </c>
      <c r="N1857" s="6">
        <v>0</v>
      </c>
      <c r="O1857" s="5">
        <f t="shared" si="168"/>
        <v>3436.54</v>
      </c>
      <c r="P1857" s="5">
        <f t="shared" si="169"/>
        <v>17182.7</v>
      </c>
      <c r="Q1857" s="5">
        <v>1900.67</v>
      </c>
      <c r="R1857" s="5">
        <f t="shared" si="170"/>
        <v>9503.35</v>
      </c>
      <c r="S1857" s="5">
        <f t="shared" si="171"/>
        <v>7658.02</v>
      </c>
      <c r="T1857" s="6">
        <f t="shared" si="172"/>
        <v>0.44568199409871556</v>
      </c>
      <c r="U1857" s="5">
        <v>21.33</v>
      </c>
      <c r="V1857">
        <v>0</v>
      </c>
      <c r="W1857" s="5">
        <f t="shared" si="173"/>
        <v>0</v>
      </c>
      <c r="X1857" s="5">
        <v>16521.830000000002</v>
      </c>
      <c r="Y1857" t="s">
        <v>1319</v>
      </c>
      <c r="Z1857" t="s">
        <v>3707</v>
      </c>
      <c r="AA1857" t="s">
        <v>1321</v>
      </c>
      <c r="AB1857" t="s">
        <v>1322</v>
      </c>
      <c r="AC1857" t="s">
        <v>1323</v>
      </c>
      <c r="AD1857" t="s">
        <v>91</v>
      </c>
      <c r="AE1857" s="4">
        <v>1.0900000000000001</v>
      </c>
      <c r="AF1857">
        <v>1</v>
      </c>
    </row>
    <row r="1858" spans="1:32" ht="15" customHeight="1" x14ac:dyDescent="0.25">
      <c r="A1858">
        <v>1857</v>
      </c>
      <c r="B1858" t="s">
        <v>3706</v>
      </c>
      <c r="C1858">
        <v>20251030</v>
      </c>
      <c r="D1858">
        <v>20251103</v>
      </c>
      <c r="E1858">
        <v>572</v>
      </c>
      <c r="F1858">
        <v>13</v>
      </c>
      <c r="G1858">
        <v>21</v>
      </c>
      <c r="H1858">
        <v>24</v>
      </c>
      <c r="I1858">
        <v>5</v>
      </c>
      <c r="J1858">
        <v>1</v>
      </c>
      <c r="K1858" t="s">
        <v>1325</v>
      </c>
      <c r="L1858">
        <v>14</v>
      </c>
      <c r="M1858" s="5">
        <v>25.91</v>
      </c>
      <c r="N1858" s="6">
        <v>0</v>
      </c>
      <c r="O1858" s="5">
        <f t="shared" ref="O1858:O1921" si="174">M1858*(1-N1858)</f>
        <v>25.91</v>
      </c>
      <c r="P1858" s="5">
        <f t="shared" ref="P1858:P1921" si="175">L1858*O1858</f>
        <v>362.74</v>
      </c>
      <c r="Q1858" s="5">
        <v>3.42</v>
      </c>
      <c r="R1858" s="5">
        <f t="shared" ref="R1858:R1921" si="176">MAX(L1858-V1858,0)*Q1858</f>
        <v>47.879999999999995</v>
      </c>
      <c r="S1858" s="5">
        <f t="shared" ref="S1858:S1921" si="177">P1858-W1858-R1858-U1858</f>
        <v>314.86</v>
      </c>
      <c r="T1858" s="6">
        <f t="shared" ref="T1858:T1921" si="178">IFERROR(S1858/(P1858-W1858),0)</f>
        <v>0.86800463141644157</v>
      </c>
      <c r="U1858" s="5">
        <v>0</v>
      </c>
      <c r="V1858">
        <v>0</v>
      </c>
      <c r="W1858" s="5">
        <f t="shared" ref="W1858:W1921" si="179">V1858*O1858</f>
        <v>0</v>
      </c>
      <c r="X1858" s="5">
        <v>348.79</v>
      </c>
      <c r="Y1858" t="s">
        <v>1319</v>
      </c>
      <c r="Z1858" t="s">
        <v>3707</v>
      </c>
      <c r="AA1858" t="s">
        <v>1321</v>
      </c>
      <c r="AB1858" t="s">
        <v>1322</v>
      </c>
      <c r="AC1858" t="s">
        <v>1323</v>
      </c>
      <c r="AD1858" t="s">
        <v>91</v>
      </c>
      <c r="AE1858" s="4">
        <v>1.0900000000000001</v>
      </c>
      <c r="AF1858">
        <v>1</v>
      </c>
    </row>
    <row r="1859" spans="1:32" ht="15" customHeight="1" x14ac:dyDescent="0.25">
      <c r="A1859">
        <v>1858</v>
      </c>
      <c r="B1859" t="s">
        <v>3708</v>
      </c>
      <c r="C1859">
        <v>20240613</v>
      </c>
      <c r="D1859">
        <v>20240616</v>
      </c>
      <c r="E1859">
        <v>682</v>
      </c>
      <c r="F1859">
        <v>23</v>
      </c>
      <c r="G1859">
        <v>41</v>
      </c>
      <c r="H1859">
        <v>25</v>
      </c>
      <c r="I1859">
        <v>3</v>
      </c>
      <c r="J1859">
        <v>1</v>
      </c>
      <c r="K1859" t="s">
        <v>1325</v>
      </c>
      <c r="L1859">
        <v>5</v>
      </c>
      <c r="M1859" s="5">
        <v>1841.83</v>
      </c>
      <c r="N1859" s="6">
        <v>0</v>
      </c>
      <c r="O1859" s="5">
        <f t="shared" si="174"/>
        <v>1841.83</v>
      </c>
      <c r="P1859" s="5">
        <f t="shared" si="175"/>
        <v>9209.15</v>
      </c>
      <c r="Q1859" s="5">
        <v>884.33</v>
      </c>
      <c r="R1859" s="5">
        <f t="shared" si="176"/>
        <v>4421.6500000000005</v>
      </c>
      <c r="S1859" s="5">
        <f t="shared" si="177"/>
        <v>4763.1099999999988</v>
      </c>
      <c r="T1859" s="6">
        <f t="shared" si="178"/>
        <v>0.51721494383303546</v>
      </c>
      <c r="U1859" s="5">
        <v>24.39</v>
      </c>
      <c r="V1859">
        <v>0</v>
      </c>
      <c r="W1859" s="5">
        <f t="shared" si="179"/>
        <v>0</v>
      </c>
      <c r="X1859" s="5">
        <v>8940.92</v>
      </c>
      <c r="Y1859" t="s">
        <v>1319</v>
      </c>
      <c r="Z1859" t="s">
        <v>3709</v>
      </c>
      <c r="AA1859" t="s">
        <v>1321</v>
      </c>
      <c r="AB1859" t="s">
        <v>1344</v>
      </c>
      <c r="AC1859" t="s">
        <v>1323</v>
      </c>
      <c r="AD1859" t="s">
        <v>136</v>
      </c>
      <c r="AE1859" s="4">
        <v>1.2E-2</v>
      </c>
      <c r="AF1859">
        <v>1</v>
      </c>
    </row>
    <row r="1860" spans="1:32" ht="15" customHeight="1" x14ac:dyDescent="0.25">
      <c r="A1860">
        <v>1859</v>
      </c>
      <c r="B1860" t="s">
        <v>3708</v>
      </c>
      <c r="C1860">
        <v>20240613</v>
      </c>
      <c r="D1860">
        <v>20240616</v>
      </c>
      <c r="E1860">
        <v>682</v>
      </c>
      <c r="F1860">
        <v>16</v>
      </c>
      <c r="G1860">
        <v>41</v>
      </c>
      <c r="H1860">
        <v>25</v>
      </c>
      <c r="I1860">
        <v>3</v>
      </c>
      <c r="J1860">
        <v>1</v>
      </c>
      <c r="K1860" t="s">
        <v>1325</v>
      </c>
      <c r="L1860">
        <v>30</v>
      </c>
      <c r="M1860" s="5">
        <v>124.7</v>
      </c>
      <c r="N1860" s="6">
        <v>0</v>
      </c>
      <c r="O1860" s="5">
        <f t="shared" si="174"/>
        <v>124.7</v>
      </c>
      <c r="P1860" s="5">
        <f t="shared" si="175"/>
        <v>3741</v>
      </c>
      <c r="Q1860" s="5">
        <v>26.58</v>
      </c>
      <c r="R1860" s="5">
        <f t="shared" si="176"/>
        <v>797.4</v>
      </c>
      <c r="S1860" s="5">
        <f t="shared" si="177"/>
        <v>2943.6</v>
      </c>
      <c r="T1860" s="6">
        <f t="shared" si="178"/>
        <v>0.78684843624699274</v>
      </c>
      <c r="U1860" s="5">
        <v>0</v>
      </c>
      <c r="V1860">
        <v>0</v>
      </c>
      <c r="W1860" s="5">
        <f t="shared" si="179"/>
        <v>0</v>
      </c>
      <c r="X1860" s="5">
        <v>3632.04</v>
      </c>
      <c r="Y1860" t="s">
        <v>1319</v>
      </c>
      <c r="Z1860" t="s">
        <v>3709</v>
      </c>
      <c r="AA1860" t="s">
        <v>1321</v>
      </c>
      <c r="AB1860" t="s">
        <v>1344</v>
      </c>
      <c r="AC1860" t="s">
        <v>1323</v>
      </c>
      <c r="AD1860" t="s">
        <v>136</v>
      </c>
      <c r="AE1860" s="4">
        <v>1.2E-2</v>
      </c>
      <c r="AF1860">
        <v>1</v>
      </c>
    </row>
    <row r="1861" spans="1:32" ht="15" customHeight="1" x14ac:dyDescent="0.25">
      <c r="A1861">
        <v>1860</v>
      </c>
      <c r="B1861" t="s">
        <v>3710</v>
      </c>
      <c r="C1861">
        <v>20251202</v>
      </c>
      <c r="D1861">
        <v>20251204</v>
      </c>
      <c r="E1861">
        <v>125</v>
      </c>
      <c r="F1861">
        <v>6</v>
      </c>
      <c r="G1861">
        <v>2</v>
      </c>
      <c r="H1861">
        <v>2</v>
      </c>
      <c r="I1861">
        <v>6</v>
      </c>
      <c r="J1861">
        <v>1</v>
      </c>
      <c r="K1861" t="s">
        <v>1325</v>
      </c>
      <c r="L1861">
        <v>5</v>
      </c>
      <c r="M1861" s="5">
        <v>130.37</v>
      </c>
      <c r="N1861" s="6">
        <v>0</v>
      </c>
      <c r="O1861" s="5">
        <f t="shared" si="174"/>
        <v>130.37</v>
      </c>
      <c r="P1861" s="5">
        <f t="shared" si="175"/>
        <v>651.85</v>
      </c>
      <c r="Q1861" s="5">
        <v>81.08</v>
      </c>
      <c r="R1861" s="5">
        <f t="shared" si="176"/>
        <v>405.4</v>
      </c>
      <c r="S1861" s="5">
        <f t="shared" si="177"/>
        <v>218.47000000000006</v>
      </c>
      <c r="T1861" s="6">
        <f t="shared" si="178"/>
        <v>0.33515379305054849</v>
      </c>
      <c r="U1861" s="5">
        <v>27.98</v>
      </c>
      <c r="V1861">
        <v>0</v>
      </c>
      <c r="W1861" s="5">
        <f t="shared" si="179"/>
        <v>0</v>
      </c>
      <c r="X1861" s="5">
        <v>603.55999999999995</v>
      </c>
      <c r="Y1861" t="s">
        <v>1278</v>
      </c>
      <c r="Z1861" t="s">
        <v>3711</v>
      </c>
      <c r="AA1861" t="s">
        <v>1321</v>
      </c>
      <c r="AB1861" t="s">
        <v>1330</v>
      </c>
      <c r="AC1861" t="s">
        <v>1323</v>
      </c>
      <c r="AD1861" t="s">
        <v>62</v>
      </c>
      <c r="AE1861" s="4">
        <v>1</v>
      </c>
      <c r="AF1861">
        <v>3</v>
      </c>
    </row>
    <row r="1862" spans="1:32" ht="15" customHeight="1" x14ac:dyDescent="0.25">
      <c r="A1862">
        <v>1861</v>
      </c>
      <c r="B1862" t="s">
        <v>3712</v>
      </c>
      <c r="C1862">
        <v>20230415</v>
      </c>
      <c r="D1862">
        <v>20230416</v>
      </c>
      <c r="E1862">
        <v>863</v>
      </c>
      <c r="F1862">
        <v>15</v>
      </c>
      <c r="G1862">
        <v>43</v>
      </c>
      <c r="H1862">
        <v>27</v>
      </c>
      <c r="I1862">
        <v>3</v>
      </c>
      <c r="J1862">
        <v>4</v>
      </c>
      <c r="K1862" t="s">
        <v>1325</v>
      </c>
      <c r="L1862">
        <v>2</v>
      </c>
      <c r="M1862" s="5">
        <v>77.14</v>
      </c>
      <c r="N1862" s="6">
        <v>9.0200000000000002E-2</v>
      </c>
      <c r="O1862" s="5">
        <f t="shared" si="174"/>
        <v>70.181972000000002</v>
      </c>
      <c r="P1862" s="5">
        <f t="shared" si="175"/>
        <v>140.363944</v>
      </c>
      <c r="Q1862" s="5">
        <v>20.53</v>
      </c>
      <c r="R1862" s="5">
        <f t="shared" si="176"/>
        <v>41.06</v>
      </c>
      <c r="S1862" s="5">
        <f t="shared" si="177"/>
        <v>99.303944000000001</v>
      </c>
      <c r="T1862" s="6">
        <f t="shared" si="178"/>
        <v>0.70747473439475306</v>
      </c>
      <c r="U1862" s="5">
        <v>0</v>
      </c>
      <c r="V1862">
        <v>0</v>
      </c>
      <c r="W1862" s="5">
        <f t="shared" si="179"/>
        <v>0</v>
      </c>
      <c r="X1862" s="5">
        <v>134.96</v>
      </c>
      <c r="Y1862" t="s">
        <v>1319</v>
      </c>
      <c r="Z1862" t="s">
        <v>3713</v>
      </c>
      <c r="AA1862" t="s">
        <v>1321</v>
      </c>
      <c r="AB1862" t="s">
        <v>1344</v>
      </c>
      <c r="AC1862" t="s">
        <v>1323</v>
      </c>
      <c r="AD1862" t="s">
        <v>136</v>
      </c>
      <c r="AE1862" s="4">
        <v>1.2E-2</v>
      </c>
      <c r="AF1862">
        <v>1</v>
      </c>
    </row>
    <row r="1863" spans="1:32" ht="15" customHeight="1" x14ac:dyDescent="0.25">
      <c r="A1863">
        <v>1862</v>
      </c>
      <c r="B1863" t="s">
        <v>3712</v>
      </c>
      <c r="C1863">
        <v>20230415</v>
      </c>
      <c r="D1863">
        <v>20230416</v>
      </c>
      <c r="E1863">
        <v>863</v>
      </c>
      <c r="F1863">
        <v>19</v>
      </c>
      <c r="G1863">
        <v>43</v>
      </c>
      <c r="H1863">
        <v>27</v>
      </c>
      <c r="I1863">
        <v>3</v>
      </c>
      <c r="J1863">
        <v>1</v>
      </c>
      <c r="K1863" t="s">
        <v>1325</v>
      </c>
      <c r="L1863">
        <v>20</v>
      </c>
      <c r="M1863" s="5">
        <v>243.71</v>
      </c>
      <c r="N1863" s="6">
        <v>0</v>
      </c>
      <c r="O1863" s="5">
        <f t="shared" si="174"/>
        <v>243.71</v>
      </c>
      <c r="P1863" s="5">
        <f t="shared" si="175"/>
        <v>4874.2</v>
      </c>
      <c r="Q1863" s="5">
        <v>36.65</v>
      </c>
      <c r="R1863" s="5">
        <f t="shared" si="176"/>
        <v>733</v>
      </c>
      <c r="S1863" s="5">
        <f t="shared" si="177"/>
        <v>4141.2</v>
      </c>
      <c r="T1863" s="6">
        <f t="shared" si="178"/>
        <v>0.84961634729801816</v>
      </c>
      <c r="U1863" s="5">
        <v>0</v>
      </c>
      <c r="V1863">
        <v>0</v>
      </c>
      <c r="W1863" s="5">
        <f t="shared" si="179"/>
        <v>0</v>
      </c>
      <c r="X1863" s="5">
        <v>4686.7299999999996</v>
      </c>
      <c r="Y1863" t="s">
        <v>1319</v>
      </c>
      <c r="Z1863" t="s">
        <v>3713</v>
      </c>
      <c r="AA1863" t="s">
        <v>1321</v>
      </c>
      <c r="AB1863" t="s">
        <v>1344</v>
      </c>
      <c r="AC1863" t="s">
        <v>1323</v>
      </c>
      <c r="AD1863" t="s">
        <v>136</v>
      </c>
      <c r="AE1863" s="4">
        <v>1.2E-2</v>
      </c>
      <c r="AF1863">
        <v>1</v>
      </c>
    </row>
    <row r="1864" spans="1:32" ht="15" customHeight="1" x14ac:dyDescent="0.25">
      <c r="A1864">
        <v>1863</v>
      </c>
      <c r="B1864" t="s">
        <v>3714</v>
      </c>
      <c r="C1864">
        <v>20250624</v>
      </c>
      <c r="D1864">
        <v>20250624</v>
      </c>
      <c r="E1864">
        <v>616</v>
      </c>
      <c r="F1864">
        <v>5</v>
      </c>
      <c r="G1864">
        <v>44</v>
      </c>
      <c r="H1864">
        <v>28</v>
      </c>
      <c r="I1864">
        <v>6</v>
      </c>
      <c r="J1864">
        <v>1</v>
      </c>
      <c r="K1864" t="s">
        <v>1325</v>
      </c>
      <c r="L1864">
        <v>20</v>
      </c>
      <c r="M1864" s="5">
        <v>80.209999999999994</v>
      </c>
      <c r="N1864" s="6">
        <v>0</v>
      </c>
      <c r="O1864" s="5">
        <f t="shared" si="174"/>
        <v>80.209999999999994</v>
      </c>
      <c r="P1864" s="5">
        <f t="shared" si="175"/>
        <v>1604.1999999999998</v>
      </c>
      <c r="Q1864" s="5">
        <v>42.3</v>
      </c>
      <c r="R1864" s="5">
        <f t="shared" si="176"/>
        <v>846</v>
      </c>
      <c r="S1864" s="5">
        <f t="shared" si="177"/>
        <v>479.53999999999979</v>
      </c>
      <c r="T1864" s="6">
        <f t="shared" si="178"/>
        <v>0.29892781448697159</v>
      </c>
      <c r="U1864" s="5">
        <v>278.66000000000003</v>
      </c>
      <c r="V1864">
        <v>0</v>
      </c>
      <c r="W1864" s="5">
        <f t="shared" si="179"/>
        <v>0</v>
      </c>
      <c r="X1864" s="5">
        <v>1636.94</v>
      </c>
      <c r="Y1864" t="s">
        <v>1319</v>
      </c>
      <c r="Z1864" t="s">
        <v>3715</v>
      </c>
      <c r="AA1864" t="s">
        <v>1333</v>
      </c>
      <c r="AB1864" t="s">
        <v>1322</v>
      </c>
      <c r="AC1864" t="s">
        <v>1339</v>
      </c>
      <c r="AD1864" t="s">
        <v>136</v>
      </c>
      <c r="AE1864" s="4">
        <v>1.2E-2</v>
      </c>
      <c r="AF1864">
        <v>1</v>
      </c>
    </row>
    <row r="1865" spans="1:32" ht="15" customHeight="1" x14ac:dyDescent="0.25">
      <c r="A1865">
        <v>1864</v>
      </c>
      <c r="B1865" t="s">
        <v>3716</v>
      </c>
      <c r="C1865">
        <v>20250414</v>
      </c>
      <c r="D1865">
        <v>20250421</v>
      </c>
      <c r="E1865">
        <v>406</v>
      </c>
      <c r="F1865">
        <v>10</v>
      </c>
      <c r="G1865">
        <v>24</v>
      </c>
      <c r="H1865">
        <v>17</v>
      </c>
      <c r="I1865">
        <v>3</v>
      </c>
      <c r="J1865">
        <v>1</v>
      </c>
      <c r="K1865" t="s">
        <v>1318</v>
      </c>
      <c r="L1865">
        <v>2</v>
      </c>
      <c r="M1865" s="5">
        <v>1588.79</v>
      </c>
      <c r="N1865" s="6">
        <v>0</v>
      </c>
      <c r="O1865" s="5">
        <f t="shared" si="174"/>
        <v>1588.79</v>
      </c>
      <c r="P1865" s="5">
        <f t="shared" si="175"/>
        <v>3177.58</v>
      </c>
      <c r="Q1865" s="5">
        <v>1059.6300000000001</v>
      </c>
      <c r="R1865" s="5">
        <f t="shared" si="176"/>
        <v>1059.6300000000001</v>
      </c>
      <c r="S1865" s="5">
        <f t="shared" si="177"/>
        <v>516.8599999999999</v>
      </c>
      <c r="T1865" s="6">
        <f t="shared" si="178"/>
        <v>0.32531675048307196</v>
      </c>
      <c r="U1865" s="5">
        <v>12.3</v>
      </c>
      <c r="V1865">
        <v>1</v>
      </c>
      <c r="W1865" s="5">
        <f t="shared" si="179"/>
        <v>1588.79</v>
      </c>
      <c r="X1865" s="5">
        <v>3530.64</v>
      </c>
      <c r="Y1865" t="s">
        <v>1274</v>
      </c>
      <c r="Z1865" t="s">
        <v>3717</v>
      </c>
      <c r="AA1865" t="s">
        <v>1321</v>
      </c>
      <c r="AB1865" t="s">
        <v>1327</v>
      </c>
      <c r="AC1865" t="s">
        <v>1323</v>
      </c>
      <c r="AD1865" t="s">
        <v>99</v>
      </c>
      <c r="AE1865" s="4">
        <v>1.27</v>
      </c>
      <c r="AF1865">
        <v>2</v>
      </c>
    </row>
    <row r="1866" spans="1:32" ht="15" customHeight="1" x14ac:dyDescent="0.25">
      <c r="A1866">
        <v>1865</v>
      </c>
      <c r="B1866" t="s">
        <v>3718</v>
      </c>
      <c r="C1866">
        <v>20241228</v>
      </c>
      <c r="D1866">
        <v>20250103</v>
      </c>
      <c r="E1866">
        <v>306</v>
      </c>
      <c r="F1866">
        <v>11</v>
      </c>
      <c r="G1866">
        <v>25</v>
      </c>
      <c r="H1866">
        <v>18</v>
      </c>
      <c r="I1866">
        <v>6</v>
      </c>
      <c r="J1866">
        <v>5</v>
      </c>
      <c r="K1866" t="s">
        <v>1325</v>
      </c>
      <c r="L1866">
        <v>80</v>
      </c>
      <c r="M1866" s="5">
        <v>125.18</v>
      </c>
      <c r="N1866" s="6">
        <v>0.16370000000000001</v>
      </c>
      <c r="O1866" s="5">
        <f t="shared" si="174"/>
        <v>104.68803400000002</v>
      </c>
      <c r="P1866" s="5">
        <f t="shared" si="175"/>
        <v>8375.0427200000013</v>
      </c>
      <c r="Q1866" s="5">
        <v>22.89</v>
      </c>
      <c r="R1866" s="5">
        <f t="shared" si="176"/>
        <v>1831.2</v>
      </c>
      <c r="S1866" s="5">
        <f t="shared" si="177"/>
        <v>6543.8427200000015</v>
      </c>
      <c r="T1866" s="6">
        <f t="shared" si="178"/>
        <v>0.78135036904026689</v>
      </c>
      <c r="U1866" s="5">
        <v>0</v>
      </c>
      <c r="V1866">
        <v>0</v>
      </c>
      <c r="W1866" s="5">
        <f t="shared" si="179"/>
        <v>0</v>
      </c>
      <c r="X1866" s="5">
        <v>7827.14</v>
      </c>
      <c r="Y1866" t="s">
        <v>1319</v>
      </c>
      <c r="Z1866" t="s">
        <v>3719</v>
      </c>
      <c r="AA1866" t="s">
        <v>1471</v>
      </c>
      <c r="AB1866" t="s">
        <v>1322</v>
      </c>
      <c r="AC1866" t="s">
        <v>1339</v>
      </c>
      <c r="AD1866" t="s">
        <v>99</v>
      </c>
      <c r="AE1866" s="4">
        <v>1.27</v>
      </c>
      <c r="AF1866">
        <v>1</v>
      </c>
    </row>
    <row r="1867" spans="1:32" ht="15" customHeight="1" x14ac:dyDescent="0.25">
      <c r="A1867">
        <v>1866</v>
      </c>
      <c r="B1867" t="s">
        <v>3720</v>
      </c>
      <c r="C1867">
        <v>20240607</v>
      </c>
      <c r="D1867">
        <v>20240612</v>
      </c>
      <c r="E1867">
        <v>60</v>
      </c>
      <c r="F1867">
        <v>21</v>
      </c>
      <c r="G1867">
        <v>7</v>
      </c>
      <c r="H1867">
        <v>7</v>
      </c>
      <c r="I1867">
        <v>1</v>
      </c>
      <c r="J1867">
        <v>1</v>
      </c>
      <c r="K1867" t="s">
        <v>1325</v>
      </c>
      <c r="L1867">
        <v>5</v>
      </c>
      <c r="M1867" s="5">
        <v>460.09</v>
      </c>
      <c r="N1867" s="6">
        <v>0</v>
      </c>
      <c r="O1867" s="5">
        <f t="shared" si="174"/>
        <v>460.09</v>
      </c>
      <c r="P1867" s="5">
        <f t="shared" si="175"/>
        <v>2300.4499999999998</v>
      </c>
      <c r="Q1867" s="5">
        <v>290.35000000000002</v>
      </c>
      <c r="R1867" s="5">
        <f t="shared" si="176"/>
        <v>1451.75</v>
      </c>
      <c r="S1867" s="5">
        <f t="shared" si="177"/>
        <v>808.5999999999998</v>
      </c>
      <c r="T1867" s="6">
        <f t="shared" si="178"/>
        <v>0.35149644634745369</v>
      </c>
      <c r="U1867" s="5">
        <v>40.1</v>
      </c>
      <c r="V1867">
        <v>0</v>
      </c>
      <c r="W1867" s="5">
        <f t="shared" si="179"/>
        <v>0</v>
      </c>
      <c r="X1867" s="5">
        <v>2233.4499999999998</v>
      </c>
      <c r="Y1867" t="s">
        <v>1319</v>
      </c>
      <c r="Z1867" t="s">
        <v>3721</v>
      </c>
      <c r="AA1867" t="s">
        <v>1321</v>
      </c>
      <c r="AB1867" t="s">
        <v>1327</v>
      </c>
      <c r="AC1867" t="s">
        <v>1323</v>
      </c>
      <c r="AD1867" t="s">
        <v>62</v>
      </c>
      <c r="AE1867" s="4">
        <v>1</v>
      </c>
      <c r="AF1867">
        <v>1</v>
      </c>
    </row>
    <row r="1868" spans="1:32" ht="15" customHeight="1" x14ac:dyDescent="0.25">
      <c r="A1868">
        <v>1867</v>
      </c>
      <c r="B1868" t="s">
        <v>3722</v>
      </c>
      <c r="C1868">
        <v>20231221</v>
      </c>
      <c r="D1868">
        <v>20231225</v>
      </c>
      <c r="E1868">
        <v>199</v>
      </c>
      <c r="F1868">
        <v>25</v>
      </c>
      <c r="G1868">
        <v>8</v>
      </c>
      <c r="H1868">
        <v>8</v>
      </c>
      <c r="I1868">
        <v>5</v>
      </c>
      <c r="J1868">
        <v>1</v>
      </c>
      <c r="K1868" t="s">
        <v>1325</v>
      </c>
      <c r="L1868">
        <v>1</v>
      </c>
      <c r="M1868" s="5">
        <v>11922.54</v>
      </c>
      <c r="N1868" s="6">
        <v>0</v>
      </c>
      <c r="O1868" s="5">
        <f t="shared" si="174"/>
        <v>11922.54</v>
      </c>
      <c r="P1868" s="5">
        <f t="shared" si="175"/>
        <v>11922.54</v>
      </c>
      <c r="Q1868" s="5">
        <v>7070.3</v>
      </c>
      <c r="R1868" s="5">
        <f t="shared" si="176"/>
        <v>7070.3</v>
      </c>
      <c r="S1868" s="5">
        <f t="shared" si="177"/>
        <v>4843.420000000001</v>
      </c>
      <c r="T1868" s="6">
        <f t="shared" si="178"/>
        <v>0.40624061651292431</v>
      </c>
      <c r="U1868" s="5">
        <v>8.82</v>
      </c>
      <c r="V1868">
        <v>0</v>
      </c>
      <c r="W1868" s="5">
        <f t="shared" si="179"/>
        <v>0</v>
      </c>
      <c r="X1868" s="5">
        <v>11247.68</v>
      </c>
      <c r="Y1868" t="s">
        <v>1319</v>
      </c>
      <c r="Z1868" t="s">
        <v>3723</v>
      </c>
      <c r="AA1868" t="s">
        <v>1321</v>
      </c>
      <c r="AB1868" t="s">
        <v>1327</v>
      </c>
      <c r="AC1868" t="s">
        <v>1323</v>
      </c>
      <c r="AD1868" t="s">
        <v>62</v>
      </c>
      <c r="AE1868" s="4">
        <v>1</v>
      </c>
      <c r="AF1868">
        <v>1</v>
      </c>
    </row>
    <row r="1869" spans="1:32" ht="15" customHeight="1" x14ac:dyDescent="0.25">
      <c r="A1869">
        <v>1868</v>
      </c>
      <c r="B1869" t="s">
        <v>3722</v>
      </c>
      <c r="C1869">
        <v>20231221</v>
      </c>
      <c r="D1869">
        <v>20231225</v>
      </c>
      <c r="E1869">
        <v>199</v>
      </c>
      <c r="F1869">
        <v>1</v>
      </c>
      <c r="G1869">
        <v>8</v>
      </c>
      <c r="H1869">
        <v>8</v>
      </c>
      <c r="I1869">
        <v>5</v>
      </c>
      <c r="J1869">
        <v>1</v>
      </c>
      <c r="K1869" t="s">
        <v>1325</v>
      </c>
      <c r="L1869">
        <v>2</v>
      </c>
      <c r="M1869" s="5">
        <v>1182.24</v>
      </c>
      <c r="N1869" s="6">
        <v>0</v>
      </c>
      <c r="O1869" s="5">
        <f t="shared" si="174"/>
        <v>1182.24</v>
      </c>
      <c r="P1869" s="5">
        <f t="shared" si="175"/>
        <v>2364.48</v>
      </c>
      <c r="Q1869" s="5">
        <v>622.88</v>
      </c>
      <c r="R1869" s="5">
        <f t="shared" si="176"/>
        <v>1245.76</v>
      </c>
      <c r="S1869" s="5">
        <f t="shared" si="177"/>
        <v>1103.83</v>
      </c>
      <c r="T1869" s="6">
        <f t="shared" si="178"/>
        <v>0.46683837461090805</v>
      </c>
      <c r="U1869" s="5">
        <v>14.89</v>
      </c>
      <c r="V1869">
        <v>0</v>
      </c>
      <c r="W1869" s="5">
        <f t="shared" si="179"/>
        <v>0</v>
      </c>
      <c r="X1869" s="5">
        <v>2230.64</v>
      </c>
      <c r="Y1869" t="s">
        <v>1319</v>
      </c>
      <c r="Z1869" t="s">
        <v>3723</v>
      </c>
      <c r="AA1869" t="s">
        <v>1321</v>
      </c>
      <c r="AB1869" t="s">
        <v>1327</v>
      </c>
      <c r="AC1869" t="s">
        <v>1323</v>
      </c>
      <c r="AD1869" t="s">
        <v>62</v>
      </c>
      <c r="AE1869" s="4">
        <v>1</v>
      </c>
      <c r="AF1869">
        <v>1</v>
      </c>
    </row>
    <row r="1870" spans="1:32" ht="15" customHeight="1" x14ac:dyDescent="0.25">
      <c r="A1870">
        <v>1869</v>
      </c>
      <c r="B1870" t="s">
        <v>3724</v>
      </c>
      <c r="C1870">
        <v>20240621</v>
      </c>
      <c r="D1870">
        <v>20240624</v>
      </c>
      <c r="E1870">
        <v>71</v>
      </c>
      <c r="F1870">
        <v>10</v>
      </c>
      <c r="G1870">
        <v>14</v>
      </c>
      <c r="H1870">
        <v>9</v>
      </c>
      <c r="I1870">
        <v>2</v>
      </c>
      <c r="J1870">
        <v>1</v>
      </c>
      <c r="K1870" t="s">
        <v>1325</v>
      </c>
      <c r="L1870">
        <v>10</v>
      </c>
      <c r="M1870" s="5">
        <v>1566.05</v>
      </c>
      <c r="N1870" s="6">
        <v>0</v>
      </c>
      <c r="O1870" s="5">
        <f t="shared" si="174"/>
        <v>1566.05</v>
      </c>
      <c r="P1870" s="5">
        <f t="shared" si="175"/>
        <v>15660.5</v>
      </c>
      <c r="Q1870" s="5">
        <v>1120.78</v>
      </c>
      <c r="R1870" s="5">
        <f t="shared" si="176"/>
        <v>11207.8</v>
      </c>
      <c r="S1870" s="5">
        <f t="shared" si="177"/>
        <v>4343.4500000000007</v>
      </c>
      <c r="T1870" s="6">
        <f t="shared" si="178"/>
        <v>0.27735065930206576</v>
      </c>
      <c r="U1870" s="5">
        <v>109.25</v>
      </c>
      <c r="V1870">
        <v>0</v>
      </c>
      <c r="W1870" s="5">
        <f t="shared" si="179"/>
        <v>0</v>
      </c>
      <c r="X1870" s="5">
        <v>15204.37</v>
      </c>
      <c r="Y1870" t="s">
        <v>1319</v>
      </c>
      <c r="Z1870" t="s">
        <v>3725</v>
      </c>
      <c r="AA1870" t="s">
        <v>1333</v>
      </c>
      <c r="AB1870" t="s">
        <v>1344</v>
      </c>
      <c r="AC1870" t="s">
        <v>1323</v>
      </c>
      <c r="AD1870" t="s">
        <v>79</v>
      </c>
      <c r="AE1870" s="4">
        <v>0.74</v>
      </c>
      <c r="AF1870">
        <v>1</v>
      </c>
    </row>
    <row r="1871" spans="1:32" ht="15" customHeight="1" x14ac:dyDescent="0.25">
      <c r="A1871">
        <v>1870</v>
      </c>
      <c r="B1871" t="s">
        <v>3726</v>
      </c>
      <c r="C1871">
        <v>20251227</v>
      </c>
      <c r="D1871">
        <v>20251229</v>
      </c>
      <c r="E1871">
        <v>470</v>
      </c>
      <c r="F1871">
        <v>11</v>
      </c>
      <c r="G1871">
        <v>19</v>
      </c>
      <c r="H1871">
        <v>22</v>
      </c>
      <c r="I1871">
        <v>5</v>
      </c>
      <c r="J1871">
        <v>5</v>
      </c>
      <c r="K1871" t="s">
        <v>1325</v>
      </c>
      <c r="L1871">
        <v>20</v>
      </c>
      <c r="M1871" s="5">
        <v>134.77000000000001</v>
      </c>
      <c r="N1871" s="6">
        <v>0.14499999999999999</v>
      </c>
      <c r="O1871" s="5">
        <f t="shared" si="174"/>
        <v>115.22835000000001</v>
      </c>
      <c r="P1871" s="5">
        <f t="shared" si="175"/>
        <v>2304.567</v>
      </c>
      <c r="Q1871" s="5">
        <v>22.38</v>
      </c>
      <c r="R1871" s="5">
        <f t="shared" si="176"/>
        <v>447.59999999999997</v>
      </c>
      <c r="S1871" s="5">
        <f t="shared" si="177"/>
        <v>1856.9670000000001</v>
      </c>
      <c r="T1871" s="6">
        <f t="shared" si="178"/>
        <v>0.80577696374199581</v>
      </c>
      <c r="U1871" s="5">
        <v>0</v>
      </c>
      <c r="V1871">
        <v>0</v>
      </c>
      <c r="W1871" s="5">
        <f t="shared" si="179"/>
        <v>0</v>
      </c>
      <c r="X1871" s="5">
        <v>2133.86</v>
      </c>
      <c r="Y1871" t="s">
        <v>1319</v>
      </c>
      <c r="Z1871" t="s">
        <v>3727</v>
      </c>
      <c r="AA1871" t="s">
        <v>1333</v>
      </c>
      <c r="AB1871" t="s">
        <v>1344</v>
      </c>
      <c r="AC1871" t="s">
        <v>1339</v>
      </c>
      <c r="AD1871" t="s">
        <v>91</v>
      </c>
      <c r="AE1871" s="4">
        <v>1.0900000000000001</v>
      </c>
      <c r="AF1871">
        <v>1</v>
      </c>
    </row>
    <row r="1872" spans="1:32" ht="15" customHeight="1" x14ac:dyDescent="0.25">
      <c r="A1872">
        <v>1871</v>
      </c>
      <c r="B1872" t="s">
        <v>3726</v>
      </c>
      <c r="C1872">
        <v>20251227</v>
      </c>
      <c r="D1872">
        <v>20251229</v>
      </c>
      <c r="E1872">
        <v>470</v>
      </c>
      <c r="F1872">
        <v>20</v>
      </c>
      <c r="G1872">
        <v>19</v>
      </c>
      <c r="H1872">
        <v>22</v>
      </c>
      <c r="I1872">
        <v>5</v>
      </c>
      <c r="J1872">
        <v>1</v>
      </c>
      <c r="K1872" t="s">
        <v>1325</v>
      </c>
      <c r="L1872">
        <v>1</v>
      </c>
      <c r="M1872" s="5">
        <v>462.11</v>
      </c>
      <c r="N1872" s="6">
        <v>0</v>
      </c>
      <c r="O1872" s="5">
        <f t="shared" si="174"/>
        <v>462.11</v>
      </c>
      <c r="P1872" s="5">
        <f t="shared" si="175"/>
        <v>462.11</v>
      </c>
      <c r="Q1872" s="5">
        <v>279.60000000000002</v>
      </c>
      <c r="R1872" s="5">
        <f t="shared" si="176"/>
        <v>279.60000000000002</v>
      </c>
      <c r="S1872" s="5">
        <f t="shared" si="177"/>
        <v>177.51</v>
      </c>
      <c r="T1872" s="6">
        <f t="shared" si="178"/>
        <v>0.38412931985890802</v>
      </c>
      <c r="U1872" s="5">
        <v>5</v>
      </c>
      <c r="V1872">
        <v>0</v>
      </c>
      <c r="W1872" s="5">
        <f t="shared" si="179"/>
        <v>0</v>
      </c>
      <c r="X1872" s="5">
        <v>427.88</v>
      </c>
      <c r="Y1872" t="s">
        <v>1319</v>
      </c>
      <c r="Z1872" t="s">
        <v>3727</v>
      </c>
      <c r="AA1872" t="s">
        <v>1333</v>
      </c>
      <c r="AB1872" t="s">
        <v>1344</v>
      </c>
      <c r="AC1872" t="s">
        <v>1339</v>
      </c>
      <c r="AD1872" t="s">
        <v>91</v>
      </c>
      <c r="AE1872" s="4">
        <v>1.0900000000000001</v>
      </c>
      <c r="AF1872">
        <v>1</v>
      </c>
    </row>
    <row r="1873" spans="1:32" ht="15" customHeight="1" x14ac:dyDescent="0.25">
      <c r="A1873">
        <v>1872</v>
      </c>
      <c r="B1873" t="s">
        <v>3728</v>
      </c>
      <c r="C1873">
        <v>20231012</v>
      </c>
      <c r="D1873">
        <v>20231013</v>
      </c>
      <c r="E1873">
        <v>216</v>
      </c>
      <c r="F1873">
        <v>8</v>
      </c>
      <c r="G1873">
        <v>16</v>
      </c>
      <c r="H1873">
        <v>11</v>
      </c>
      <c r="I1873">
        <v>3</v>
      </c>
      <c r="J1873">
        <v>1</v>
      </c>
      <c r="K1873" t="s">
        <v>1318</v>
      </c>
      <c r="L1873">
        <v>2</v>
      </c>
      <c r="M1873" s="5">
        <v>1248.3900000000001</v>
      </c>
      <c r="N1873" s="6">
        <v>0</v>
      </c>
      <c r="O1873" s="5">
        <f t="shared" si="174"/>
        <v>1248.3900000000001</v>
      </c>
      <c r="P1873" s="5">
        <f t="shared" si="175"/>
        <v>2496.7800000000002</v>
      </c>
      <c r="Q1873" s="5">
        <v>726.52</v>
      </c>
      <c r="R1873" s="5">
        <f t="shared" si="176"/>
        <v>726.52</v>
      </c>
      <c r="S1873" s="5">
        <f t="shared" si="177"/>
        <v>493.80000000000013</v>
      </c>
      <c r="T1873" s="6">
        <f t="shared" si="178"/>
        <v>0.39554946771441624</v>
      </c>
      <c r="U1873" s="5">
        <v>28.07</v>
      </c>
      <c r="V1873">
        <v>1</v>
      </c>
      <c r="W1873" s="5">
        <f t="shared" si="179"/>
        <v>1248.3900000000001</v>
      </c>
      <c r="X1873" s="5">
        <v>2377.89</v>
      </c>
      <c r="Y1873" t="s">
        <v>1319</v>
      </c>
      <c r="Z1873" t="s">
        <v>3729</v>
      </c>
      <c r="AA1873" t="s">
        <v>1321</v>
      </c>
      <c r="AB1873" t="s">
        <v>1344</v>
      </c>
      <c r="AC1873" t="s">
        <v>1323</v>
      </c>
      <c r="AD1873" t="s">
        <v>79</v>
      </c>
      <c r="AE1873" s="4">
        <v>0.74</v>
      </c>
      <c r="AF1873">
        <v>1</v>
      </c>
    </row>
    <row r="1874" spans="1:32" ht="15" customHeight="1" x14ac:dyDescent="0.25">
      <c r="A1874">
        <v>1873</v>
      </c>
      <c r="B1874" t="s">
        <v>3730</v>
      </c>
      <c r="C1874">
        <v>20241122</v>
      </c>
      <c r="D1874">
        <v>20241122</v>
      </c>
      <c r="E1874">
        <v>143</v>
      </c>
      <c r="F1874">
        <v>7</v>
      </c>
      <c r="G1874">
        <v>1</v>
      </c>
      <c r="H1874">
        <v>12</v>
      </c>
      <c r="I1874">
        <v>3</v>
      </c>
      <c r="J1874">
        <v>1</v>
      </c>
      <c r="K1874" t="s">
        <v>1325</v>
      </c>
      <c r="L1874">
        <v>3</v>
      </c>
      <c r="M1874" s="5">
        <v>804.39</v>
      </c>
      <c r="N1874" s="6">
        <v>0</v>
      </c>
      <c r="O1874" s="5">
        <f t="shared" si="174"/>
        <v>804.39</v>
      </c>
      <c r="P1874" s="5">
        <f t="shared" si="175"/>
        <v>2413.17</v>
      </c>
      <c r="Q1874" s="5">
        <v>447.59</v>
      </c>
      <c r="R1874" s="5">
        <f t="shared" si="176"/>
        <v>1342.77</v>
      </c>
      <c r="S1874" s="5">
        <f t="shared" si="177"/>
        <v>1047.8700000000001</v>
      </c>
      <c r="T1874" s="6">
        <f t="shared" si="178"/>
        <v>0.43422966471487717</v>
      </c>
      <c r="U1874" s="5">
        <v>22.53</v>
      </c>
      <c r="V1874">
        <v>0</v>
      </c>
      <c r="W1874" s="5">
        <f t="shared" si="179"/>
        <v>0</v>
      </c>
      <c r="X1874" s="5">
        <v>2298.2600000000002</v>
      </c>
      <c r="Y1874" t="s">
        <v>1319</v>
      </c>
      <c r="Z1874" t="s">
        <v>3731</v>
      </c>
      <c r="AA1874" t="s">
        <v>1321</v>
      </c>
      <c r="AB1874" t="s">
        <v>1344</v>
      </c>
      <c r="AC1874" t="s">
        <v>1323</v>
      </c>
      <c r="AD1874" t="s">
        <v>62</v>
      </c>
      <c r="AE1874" s="4">
        <v>1</v>
      </c>
      <c r="AF1874">
        <v>1</v>
      </c>
    </row>
    <row r="1875" spans="1:32" ht="15" customHeight="1" x14ac:dyDescent="0.25">
      <c r="A1875">
        <v>1874</v>
      </c>
      <c r="B1875" t="s">
        <v>3732</v>
      </c>
      <c r="C1875">
        <v>20251129</v>
      </c>
      <c r="D1875">
        <v>20251206</v>
      </c>
      <c r="E1875">
        <v>123</v>
      </c>
      <c r="F1875">
        <v>15</v>
      </c>
      <c r="G1875">
        <v>2</v>
      </c>
      <c r="H1875">
        <v>1</v>
      </c>
      <c r="I1875">
        <v>2</v>
      </c>
      <c r="J1875">
        <v>5</v>
      </c>
      <c r="K1875" t="s">
        <v>1325</v>
      </c>
      <c r="L1875">
        <v>25</v>
      </c>
      <c r="M1875" s="5">
        <v>77.78</v>
      </c>
      <c r="N1875" s="6">
        <v>0.1371</v>
      </c>
      <c r="O1875" s="5">
        <f t="shared" si="174"/>
        <v>67.116361999999995</v>
      </c>
      <c r="P1875" s="5">
        <f t="shared" si="175"/>
        <v>1677.90905</v>
      </c>
      <c r="Q1875" s="5">
        <v>20.32</v>
      </c>
      <c r="R1875" s="5">
        <f t="shared" si="176"/>
        <v>508</v>
      </c>
      <c r="S1875" s="5">
        <f t="shared" si="177"/>
        <v>1169.90905</v>
      </c>
      <c r="T1875" s="6">
        <f t="shared" si="178"/>
        <v>0.69724223133548269</v>
      </c>
      <c r="U1875" s="5">
        <v>0</v>
      </c>
      <c r="V1875">
        <v>0</v>
      </c>
      <c r="W1875" s="5">
        <f t="shared" si="179"/>
        <v>0</v>
      </c>
      <c r="X1875" s="5">
        <v>1525.37</v>
      </c>
      <c r="Y1875" t="s">
        <v>1319</v>
      </c>
      <c r="Z1875" t="s">
        <v>3733</v>
      </c>
      <c r="AA1875" t="s">
        <v>1333</v>
      </c>
      <c r="AB1875" t="s">
        <v>1330</v>
      </c>
      <c r="AC1875" t="s">
        <v>1339</v>
      </c>
      <c r="AD1875" t="s">
        <v>62</v>
      </c>
      <c r="AE1875" s="4">
        <v>1</v>
      </c>
      <c r="AF1875">
        <v>1</v>
      </c>
    </row>
    <row r="1876" spans="1:32" ht="15" customHeight="1" x14ac:dyDescent="0.25">
      <c r="A1876">
        <v>1875</v>
      </c>
      <c r="B1876" t="s">
        <v>3734</v>
      </c>
      <c r="C1876">
        <v>20230330</v>
      </c>
      <c r="D1876">
        <v>20230405</v>
      </c>
      <c r="E1876">
        <v>236</v>
      </c>
      <c r="F1876">
        <v>8</v>
      </c>
      <c r="G1876">
        <v>13</v>
      </c>
      <c r="H1876">
        <v>2</v>
      </c>
      <c r="I1876">
        <v>4</v>
      </c>
      <c r="J1876">
        <v>4</v>
      </c>
      <c r="K1876" t="s">
        <v>1325</v>
      </c>
      <c r="L1876">
        <v>1</v>
      </c>
      <c r="M1876" s="5">
        <v>1199.47</v>
      </c>
      <c r="N1876" s="6">
        <v>9.5100000000000004E-2</v>
      </c>
      <c r="O1876" s="5">
        <f t="shared" si="174"/>
        <v>1085.4004030000001</v>
      </c>
      <c r="P1876" s="5">
        <f t="shared" si="175"/>
        <v>1085.4004030000001</v>
      </c>
      <c r="Q1876" s="5">
        <v>723.92</v>
      </c>
      <c r="R1876" s="5">
        <f t="shared" si="176"/>
        <v>723.92</v>
      </c>
      <c r="S1876" s="5">
        <f t="shared" si="177"/>
        <v>352.21040300000016</v>
      </c>
      <c r="T1876" s="6">
        <f t="shared" si="178"/>
        <v>0.32449813177377285</v>
      </c>
      <c r="U1876" s="5">
        <v>9.27</v>
      </c>
      <c r="V1876">
        <v>0</v>
      </c>
      <c r="W1876" s="5">
        <f t="shared" si="179"/>
        <v>0</v>
      </c>
      <c r="X1876" s="5">
        <v>1118.97</v>
      </c>
      <c r="Y1876" t="s">
        <v>1319</v>
      </c>
      <c r="Z1876" t="s">
        <v>3735</v>
      </c>
      <c r="AA1876" t="s">
        <v>1321</v>
      </c>
      <c r="AB1876" t="s">
        <v>1322</v>
      </c>
      <c r="AC1876" t="s">
        <v>1323</v>
      </c>
      <c r="AD1876" t="s">
        <v>79</v>
      </c>
      <c r="AE1876" s="4">
        <v>0.74</v>
      </c>
      <c r="AF1876">
        <v>1</v>
      </c>
    </row>
    <row r="1877" spans="1:32" ht="15" customHeight="1" x14ac:dyDescent="0.25">
      <c r="A1877">
        <v>1876</v>
      </c>
      <c r="B1877" t="s">
        <v>3736</v>
      </c>
      <c r="C1877">
        <v>20240518</v>
      </c>
      <c r="D1877">
        <v>20240523</v>
      </c>
      <c r="E1877">
        <v>659</v>
      </c>
      <c r="F1877">
        <v>28</v>
      </c>
      <c r="G1877">
        <v>39</v>
      </c>
      <c r="H1877">
        <v>27</v>
      </c>
      <c r="I1877">
        <v>3</v>
      </c>
      <c r="J1877">
        <v>4</v>
      </c>
      <c r="K1877" t="s">
        <v>1325</v>
      </c>
      <c r="L1877">
        <v>5</v>
      </c>
      <c r="M1877" s="5">
        <v>1759.01</v>
      </c>
      <c r="N1877" s="6">
        <v>0.1138</v>
      </c>
      <c r="O1877" s="5">
        <f t="shared" si="174"/>
        <v>1558.834662</v>
      </c>
      <c r="P1877" s="5">
        <f t="shared" si="175"/>
        <v>7794.1733100000001</v>
      </c>
      <c r="Q1877" s="5">
        <v>1250.6500000000001</v>
      </c>
      <c r="R1877" s="5">
        <f t="shared" si="176"/>
        <v>6253.25</v>
      </c>
      <c r="S1877" s="5">
        <f t="shared" si="177"/>
        <v>1490.3533100000002</v>
      </c>
      <c r="T1877" s="6">
        <f t="shared" si="178"/>
        <v>0.19121377607652917</v>
      </c>
      <c r="U1877" s="5">
        <v>50.57</v>
      </c>
      <c r="V1877">
        <v>0</v>
      </c>
      <c r="W1877" s="5">
        <f t="shared" si="179"/>
        <v>0</v>
      </c>
      <c r="X1877" s="5">
        <v>7717</v>
      </c>
      <c r="Y1877" t="s">
        <v>1319</v>
      </c>
      <c r="Z1877" t="s">
        <v>3737</v>
      </c>
      <c r="AA1877" t="s">
        <v>1321</v>
      </c>
      <c r="AB1877" t="s">
        <v>1322</v>
      </c>
      <c r="AC1877" t="s">
        <v>1323</v>
      </c>
      <c r="AD1877" t="s">
        <v>127</v>
      </c>
      <c r="AE1877" s="4">
        <v>6.7999999999999996E-3</v>
      </c>
      <c r="AF1877">
        <v>1</v>
      </c>
    </row>
    <row r="1878" spans="1:32" ht="15" customHeight="1" x14ac:dyDescent="0.25">
      <c r="A1878">
        <v>1877</v>
      </c>
      <c r="B1878" t="s">
        <v>3738</v>
      </c>
      <c r="C1878">
        <v>20230819</v>
      </c>
      <c r="D1878">
        <v>20230823</v>
      </c>
      <c r="E1878">
        <v>232</v>
      </c>
      <c r="F1878">
        <v>27</v>
      </c>
      <c r="G1878">
        <v>5</v>
      </c>
      <c r="H1878">
        <v>4</v>
      </c>
      <c r="I1878">
        <v>5</v>
      </c>
      <c r="J1878">
        <v>1</v>
      </c>
      <c r="K1878" t="s">
        <v>1325</v>
      </c>
      <c r="L1878">
        <v>2</v>
      </c>
      <c r="M1878" s="5">
        <v>926.99</v>
      </c>
      <c r="N1878" s="6">
        <v>0</v>
      </c>
      <c r="O1878" s="5">
        <f t="shared" si="174"/>
        <v>926.99</v>
      </c>
      <c r="P1878" s="5">
        <f t="shared" si="175"/>
        <v>1853.98</v>
      </c>
      <c r="Q1878" s="5">
        <v>424.21</v>
      </c>
      <c r="R1878" s="5">
        <f t="shared" si="176"/>
        <v>848.42</v>
      </c>
      <c r="S1878" s="5">
        <f t="shared" si="177"/>
        <v>991.08</v>
      </c>
      <c r="T1878" s="6">
        <f t="shared" si="178"/>
        <v>0.53456887345063053</v>
      </c>
      <c r="U1878" s="5">
        <v>14.48</v>
      </c>
      <c r="V1878">
        <v>0</v>
      </c>
      <c r="W1878" s="5">
        <f t="shared" si="179"/>
        <v>0</v>
      </c>
      <c r="X1878" s="5">
        <v>1799.98</v>
      </c>
      <c r="Y1878" t="s">
        <v>1319</v>
      </c>
      <c r="Z1878" t="s">
        <v>3739</v>
      </c>
      <c r="AA1878" t="s">
        <v>1321</v>
      </c>
      <c r="AB1878" t="s">
        <v>1330</v>
      </c>
      <c r="AC1878" t="s">
        <v>1323</v>
      </c>
      <c r="AD1878" t="s">
        <v>62</v>
      </c>
      <c r="AE1878" s="4">
        <v>1</v>
      </c>
      <c r="AF1878">
        <v>1</v>
      </c>
    </row>
    <row r="1879" spans="1:32" ht="15" customHeight="1" x14ac:dyDescent="0.25">
      <c r="A1879">
        <v>1878</v>
      </c>
      <c r="B1879" t="s">
        <v>3738</v>
      </c>
      <c r="C1879">
        <v>20230819</v>
      </c>
      <c r="D1879">
        <v>20230823</v>
      </c>
      <c r="E1879">
        <v>232</v>
      </c>
      <c r="F1879">
        <v>4</v>
      </c>
      <c r="G1879">
        <v>5</v>
      </c>
      <c r="H1879">
        <v>4</v>
      </c>
      <c r="I1879">
        <v>5</v>
      </c>
      <c r="J1879">
        <v>1</v>
      </c>
      <c r="K1879" t="s">
        <v>1325</v>
      </c>
      <c r="L1879">
        <v>6</v>
      </c>
      <c r="M1879" s="5">
        <v>776.38</v>
      </c>
      <c r="N1879" s="6">
        <v>0</v>
      </c>
      <c r="O1879" s="5">
        <f t="shared" si="174"/>
        <v>776.38</v>
      </c>
      <c r="P1879" s="5">
        <f t="shared" si="175"/>
        <v>4658.28</v>
      </c>
      <c r="Q1879" s="5">
        <v>440.17</v>
      </c>
      <c r="R1879" s="5">
        <f t="shared" si="176"/>
        <v>2641.02</v>
      </c>
      <c r="S1879" s="5">
        <f t="shared" si="177"/>
        <v>1957.2899999999997</v>
      </c>
      <c r="T1879" s="6">
        <f t="shared" si="178"/>
        <v>0.42017439913444443</v>
      </c>
      <c r="U1879" s="5">
        <v>59.97</v>
      </c>
      <c r="V1879">
        <v>0</v>
      </c>
      <c r="W1879" s="5">
        <f t="shared" si="179"/>
        <v>0</v>
      </c>
      <c r="X1879" s="5">
        <v>4522.6000000000004</v>
      </c>
      <c r="Y1879" t="s">
        <v>1319</v>
      </c>
      <c r="Z1879" t="s">
        <v>3739</v>
      </c>
      <c r="AA1879" t="s">
        <v>1321</v>
      </c>
      <c r="AB1879" t="s">
        <v>1330</v>
      </c>
      <c r="AC1879" t="s">
        <v>1323</v>
      </c>
      <c r="AD1879" t="s">
        <v>62</v>
      </c>
      <c r="AE1879" s="4">
        <v>1</v>
      </c>
      <c r="AF1879">
        <v>1</v>
      </c>
    </row>
    <row r="1880" spans="1:32" ht="15" customHeight="1" x14ac:dyDescent="0.25">
      <c r="A1880">
        <v>1879</v>
      </c>
      <c r="B1880" t="s">
        <v>3740</v>
      </c>
      <c r="C1880">
        <v>20231117</v>
      </c>
      <c r="D1880">
        <v>20231120</v>
      </c>
      <c r="E1880">
        <v>142</v>
      </c>
      <c r="F1880">
        <v>11</v>
      </c>
      <c r="G1880">
        <v>6</v>
      </c>
      <c r="H1880">
        <v>5</v>
      </c>
      <c r="I1880">
        <v>2</v>
      </c>
      <c r="J1880">
        <v>1</v>
      </c>
      <c r="K1880" t="s">
        <v>1325</v>
      </c>
      <c r="L1880">
        <v>30</v>
      </c>
      <c r="M1880" s="5">
        <v>125.04</v>
      </c>
      <c r="N1880" s="6">
        <v>0</v>
      </c>
      <c r="O1880" s="5">
        <f t="shared" si="174"/>
        <v>125.04</v>
      </c>
      <c r="P1880" s="5">
        <f t="shared" si="175"/>
        <v>3751.2000000000003</v>
      </c>
      <c r="Q1880" s="5">
        <v>21.85</v>
      </c>
      <c r="R1880" s="5">
        <f t="shared" si="176"/>
        <v>655.5</v>
      </c>
      <c r="S1880" s="5">
        <f t="shared" si="177"/>
        <v>3095.7000000000003</v>
      </c>
      <c r="T1880" s="6">
        <f t="shared" si="178"/>
        <v>0.82525591810620602</v>
      </c>
      <c r="U1880" s="5">
        <v>0</v>
      </c>
      <c r="V1880">
        <v>0</v>
      </c>
      <c r="W1880" s="5">
        <f t="shared" si="179"/>
        <v>0</v>
      </c>
      <c r="X1880" s="5">
        <v>3473.33</v>
      </c>
      <c r="Y1880" t="s">
        <v>1319</v>
      </c>
      <c r="Z1880" t="s">
        <v>3741</v>
      </c>
      <c r="AA1880" t="s">
        <v>1338</v>
      </c>
      <c r="AB1880" t="s">
        <v>1330</v>
      </c>
      <c r="AC1880" t="s">
        <v>1360</v>
      </c>
      <c r="AD1880" t="s">
        <v>62</v>
      </c>
      <c r="AE1880" s="4">
        <v>1</v>
      </c>
      <c r="AF1880">
        <v>1</v>
      </c>
    </row>
    <row r="1881" spans="1:32" ht="15" customHeight="1" x14ac:dyDescent="0.25">
      <c r="A1881">
        <v>1880</v>
      </c>
      <c r="B1881" t="s">
        <v>3742</v>
      </c>
      <c r="C1881">
        <v>20251021</v>
      </c>
      <c r="D1881">
        <v>20251023</v>
      </c>
      <c r="E1881">
        <v>340</v>
      </c>
      <c r="F1881">
        <v>23</v>
      </c>
      <c r="G1881">
        <v>22</v>
      </c>
      <c r="H1881">
        <v>18</v>
      </c>
      <c r="I1881">
        <v>1</v>
      </c>
      <c r="J1881">
        <v>1</v>
      </c>
      <c r="K1881" t="s">
        <v>1325</v>
      </c>
      <c r="L1881">
        <v>5</v>
      </c>
      <c r="M1881" s="5">
        <v>1734.21</v>
      </c>
      <c r="N1881" s="6">
        <v>0</v>
      </c>
      <c r="O1881" s="5">
        <f t="shared" si="174"/>
        <v>1734.21</v>
      </c>
      <c r="P1881" s="5">
        <f t="shared" si="175"/>
        <v>8671.0499999999993</v>
      </c>
      <c r="Q1881" s="5">
        <v>849.23</v>
      </c>
      <c r="R1881" s="5">
        <f t="shared" si="176"/>
        <v>4246.1499999999996</v>
      </c>
      <c r="S1881" s="5">
        <f t="shared" si="177"/>
        <v>4403.8899999999994</v>
      </c>
      <c r="T1881" s="6">
        <f t="shared" si="178"/>
        <v>0.50788428160372734</v>
      </c>
      <c r="U1881" s="5">
        <v>21.01</v>
      </c>
      <c r="V1881">
        <v>0</v>
      </c>
      <c r="W1881" s="5">
        <f t="shared" si="179"/>
        <v>0</v>
      </c>
      <c r="X1881" s="5">
        <v>8337.5499999999993</v>
      </c>
      <c r="Y1881" t="s">
        <v>1319</v>
      </c>
      <c r="Z1881" t="s">
        <v>3743</v>
      </c>
      <c r="AA1881" t="s">
        <v>1321</v>
      </c>
      <c r="AB1881" t="s">
        <v>1344</v>
      </c>
      <c r="AC1881" t="s">
        <v>1323</v>
      </c>
      <c r="AD1881" t="s">
        <v>99</v>
      </c>
      <c r="AE1881" s="4">
        <v>1.27</v>
      </c>
      <c r="AF1881">
        <v>1</v>
      </c>
    </row>
    <row r="1882" spans="1:32" ht="15" customHeight="1" x14ac:dyDescent="0.25">
      <c r="A1882">
        <v>1881</v>
      </c>
      <c r="B1882" t="s">
        <v>3744</v>
      </c>
      <c r="C1882">
        <v>20251022</v>
      </c>
      <c r="D1882">
        <v>20251023</v>
      </c>
      <c r="E1882">
        <v>154</v>
      </c>
      <c r="F1882">
        <v>21</v>
      </c>
      <c r="G1882">
        <v>12</v>
      </c>
      <c r="H1882">
        <v>7</v>
      </c>
      <c r="I1882">
        <v>4</v>
      </c>
      <c r="J1882">
        <v>1</v>
      </c>
      <c r="K1882" t="s">
        <v>1354</v>
      </c>
      <c r="L1882">
        <v>0</v>
      </c>
      <c r="M1882" s="5">
        <v>458.39</v>
      </c>
      <c r="N1882" s="6">
        <v>0</v>
      </c>
      <c r="O1882" s="5">
        <f t="shared" si="174"/>
        <v>458.39</v>
      </c>
      <c r="P1882" s="5">
        <f t="shared" si="175"/>
        <v>0</v>
      </c>
      <c r="Q1882" s="5">
        <v>284.47000000000003</v>
      </c>
      <c r="R1882" s="5">
        <f t="shared" si="176"/>
        <v>0</v>
      </c>
      <c r="S1882" s="5">
        <f t="shared" si="177"/>
        <v>-5</v>
      </c>
      <c r="T1882" s="6">
        <f t="shared" si="178"/>
        <v>0</v>
      </c>
      <c r="U1882" s="5">
        <v>5</v>
      </c>
      <c r="V1882">
        <v>0</v>
      </c>
      <c r="W1882" s="5">
        <f t="shared" si="179"/>
        <v>0</v>
      </c>
      <c r="X1882" s="5">
        <v>0</v>
      </c>
      <c r="Y1882" t="s">
        <v>1319</v>
      </c>
      <c r="Z1882" t="s">
        <v>3745</v>
      </c>
      <c r="AA1882" t="s">
        <v>1321</v>
      </c>
      <c r="AB1882" t="s">
        <v>1322</v>
      </c>
      <c r="AC1882" t="s">
        <v>1323</v>
      </c>
      <c r="AD1882" t="s">
        <v>79</v>
      </c>
      <c r="AE1882" s="4">
        <v>0.74</v>
      </c>
      <c r="AF1882">
        <v>1</v>
      </c>
    </row>
    <row r="1883" spans="1:32" ht="15" customHeight="1" x14ac:dyDescent="0.25">
      <c r="A1883">
        <v>1882</v>
      </c>
      <c r="B1883" t="s">
        <v>3744</v>
      </c>
      <c r="C1883">
        <v>20251022</v>
      </c>
      <c r="D1883">
        <v>20251023</v>
      </c>
      <c r="E1883">
        <v>154</v>
      </c>
      <c r="F1883">
        <v>6</v>
      </c>
      <c r="G1883">
        <v>12</v>
      </c>
      <c r="H1883">
        <v>7</v>
      </c>
      <c r="I1883">
        <v>4</v>
      </c>
      <c r="J1883">
        <v>5</v>
      </c>
      <c r="K1883" t="s">
        <v>1354</v>
      </c>
      <c r="L1883">
        <v>0</v>
      </c>
      <c r="M1883" s="5">
        <v>129.04</v>
      </c>
      <c r="N1883" s="6">
        <v>0.15709999999999999</v>
      </c>
      <c r="O1883" s="5">
        <f t="shared" si="174"/>
        <v>108.767816</v>
      </c>
      <c r="P1883" s="5">
        <f t="shared" si="175"/>
        <v>0</v>
      </c>
      <c r="Q1883" s="5">
        <v>83.25</v>
      </c>
      <c r="R1883" s="5">
        <f t="shared" si="176"/>
        <v>0</v>
      </c>
      <c r="S1883" s="5">
        <f t="shared" si="177"/>
        <v>-6.18</v>
      </c>
      <c r="T1883" s="6">
        <f t="shared" si="178"/>
        <v>0</v>
      </c>
      <c r="U1883" s="5">
        <v>6.18</v>
      </c>
      <c r="V1883">
        <v>0</v>
      </c>
      <c r="W1883" s="5">
        <f t="shared" si="179"/>
        <v>0</v>
      </c>
      <c r="X1883" s="5">
        <v>0</v>
      </c>
      <c r="Y1883" t="s">
        <v>1319</v>
      </c>
      <c r="Z1883" t="s">
        <v>3745</v>
      </c>
      <c r="AA1883" t="s">
        <v>1321</v>
      </c>
      <c r="AB1883" t="s">
        <v>1322</v>
      </c>
      <c r="AC1883" t="s">
        <v>1323</v>
      </c>
      <c r="AD1883" t="s">
        <v>79</v>
      </c>
      <c r="AE1883" s="4">
        <v>0.74</v>
      </c>
      <c r="AF1883">
        <v>1</v>
      </c>
    </row>
    <row r="1884" spans="1:32" ht="15" customHeight="1" x14ac:dyDescent="0.25">
      <c r="A1884">
        <v>1883</v>
      </c>
      <c r="B1884" t="s">
        <v>3744</v>
      </c>
      <c r="C1884">
        <v>20251022</v>
      </c>
      <c r="D1884">
        <v>20251023</v>
      </c>
      <c r="E1884">
        <v>154</v>
      </c>
      <c r="F1884">
        <v>15</v>
      </c>
      <c r="G1884">
        <v>12</v>
      </c>
      <c r="H1884">
        <v>7</v>
      </c>
      <c r="I1884">
        <v>4</v>
      </c>
      <c r="J1884">
        <v>1</v>
      </c>
      <c r="K1884" t="s">
        <v>1354</v>
      </c>
      <c r="L1884">
        <v>0</v>
      </c>
      <c r="M1884" s="5">
        <v>81.72</v>
      </c>
      <c r="N1884" s="6">
        <v>0</v>
      </c>
      <c r="O1884" s="5">
        <f t="shared" si="174"/>
        <v>81.72</v>
      </c>
      <c r="P1884" s="5">
        <f t="shared" si="175"/>
        <v>0</v>
      </c>
      <c r="Q1884" s="5">
        <v>19.309999999999999</v>
      </c>
      <c r="R1884" s="5">
        <f t="shared" si="176"/>
        <v>0</v>
      </c>
      <c r="S1884" s="5">
        <f t="shared" si="177"/>
        <v>0</v>
      </c>
      <c r="T1884" s="6">
        <f t="shared" si="178"/>
        <v>0</v>
      </c>
      <c r="U1884" s="5">
        <v>0</v>
      </c>
      <c r="V1884">
        <v>0</v>
      </c>
      <c r="W1884" s="5">
        <f t="shared" si="179"/>
        <v>0</v>
      </c>
      <c r="X1884" s="5">
        <v>0</v>
      </c>
      <c r="Y1884" t="s">
        <v>1319</v>
      </c>
      <c r="Z1884" t="s">
        <v>3745</v>
      </c>
      <c r="AA1884" t="s">
        <v>1321</v>
      </c>
      <c r="AB1884" t="s">
        <v>1322</v>
      </c>
      <c r="AC1884" t="s">
        <v>1323</v>
      </c>
      <c r="AD1884" t="s">
        <v>79</v>
      </c>
      <c r="AE1884" s="4">
        <v>0.74</v>
      </c>
      <c r="AF1884">
        <v>1</v>
      </c>
    </row>
    <row r="1885" spans="1:32" ht="15" customHeight="1" x14ac:dyDescent="0.25">
      <c r="A1885">
        <v>1884</v>
      </c>
      <c r="B1885" t="s">
        <v>3746</v>
      </c>
      <c r="C1885">
        <v>20250320</v>
      </c>
      <c r="D1885">
        <v>20250320</v>
      </c>
      <c r="E1885">
        <v>745</v>
      </c>
      <c r="F1885">
        <v>13</v>
      </c>
      <c r="G1885">
        <v>44</v>
      </c>
      <c r="H1885">
        <v>32</v>
      </c>
      <c r="I1885">
        <v>4</v>
      </c>
      <c r="J1885">
        <v>4</v>
      </c>
      <c r="K1885" t="s">
        <v>1325</v>
      </c>
      <c r="L1885">
        <v>5</v>
      </c>
      <c r="M1885" s="5">
        <v>25.96</v>
      </c>
      <c r="N1885" s="6">
        <v>9.5399999999999999E-2</v>
      </c>
      <c r="O1885" s="5">
        <f t="shared" si="174"/>
        <v>23.483415999999998</v>
      </c>
      <c r="P1885" s="5">
        <f t="shared" si="175"/>
        <v>117.41708</v>
      </c>
      <c r="Q1885" s="5">
        <v>3.55</v>
      </c>
      <c r="R1885" s="5">
        <f t="shared" si="176"/>
        <v>17.75</v>
      </c>
      <c r="S1885" s="5">
        <f t="shared" si="177"/>
        <v>99.667079999999999</v>
      </c>
      <c r="T1885" s="6">
        <f t="shared" si="178"/>
        <v>0.84882948886141607</v>
      </c>
      <c r="U1885" s="5">
        <v>0</v>
      </c>
      <c r="V1885">
        <v>0</v>
      </c>
      <c r="W1885" s="5">
        <f t="shared" si="179"/>
        <v>0</v>
      </c>
      <c r="X1885" s="5">
        <v>116.26</v>
      </c>
      <c r="Y1885" t="s">
        <v>1319</v>
      </c>
      <c r="Z1885" t="s">
        <v>3747</v>
      </c>
      <c r="AA1885" t="s">
        <v>1321</v>
      </c>
      <c r="AB1885" t="s">
        <v>1330</v>
      </c>
      <c r="AC1885" t="s">
        <v>1323</v>
      </c>
      <c r="AD1885" t="s">
        <v>136</v>
      </c>
      <c r="AE1885" s="4">
        <v>1.2E-2</v>
      </c>
      <c r="AF1885">
        <v>1</v>
      </c>
    </row>
    <row r="1886" spans="1:32" ht="15" customHeight="1" x14ac:dyDescent="0.25">
      <c r="A1886">
        <v>1885</v>
      </c>
      <c r="B1886" t="s">
        <v>3748</v>
      </c>
      <c r="C1886">
        <v>20250324</v>
      </c>
      <c r="D1886">
        <v>20250331</v>
      </c>
      <c r="E1886">
        <v>359</v>
      </c>
      <c r="F1886">
        <v>16</v>
      </c>
      <c r="G1886">
        <v>25</v>
      </c>
      <c r="H1886">
        <v>21</v>
      </c>
      <c r="I1886">
        <v>5</v>
      </c>
      <c r="J1886">
        <v>1</v>
      </c>
      <c r="K1886" t="s">
        <v>1325</v>
      </c>
      <c r="L1886">
        <v>45</v>
      </c>
      <c r="M1886" s="5">
        <v>133.19999999999999</v>
      </c>
      <c r="N1886" s="6">
        <v>0</v>
      </c>
      <c r="O1886" s="5">
        <f t="shared" si="174"/>
        <v>133.19999999999999</v>
      </c>
      <c r="P1886" s="5">
        <f t="shared" si="175"/>
        <v>5993.9999999999991</v>
      </c>
      <c r="Q1886" s="5">
        <v>27.2</v>
      </c>
      <c r="R1886" s="5">
        <f t="shared" si="176"/>
        <v>1224</v>
      </c>
      <c r="S1886" s="5">
        <f t="shared" si="177"/>
        <v>4769.9999999999991</v>
      </c>
      <c r="T1886" s="6">
        <f t="shared" si="178"/>
        <v>0.79579579579579574</v>
      </c>
      <c r="U1886" s="5">
        <v>0</v>
      </c>
      <c r="V1886">
        <v>0</v>
      </c>
      <c r="W1886" s="5">
        <f t="shared" si="179"/>
        <v>0</v>
      </c>
      <c r="X1886" s="5">
        <v>5934.65</v>
      </c>
      <c r="Y1886" t="s">
        <v>1319</v>
      </c>
      <c r="Z1886" t="s">
        <v>3749</v>
      </c>
      <c r="AA1886" t="s">
        <v>1338</v>
      </c>
      <c r="AB1886" t="s">
        <v>1344</v>
      </c>
      <c r="AC1886" t="s">
        <v>1339</v>
      </c>
      <c r="AD1886" t="s">
        <v>99</v>
      </c>
      <c r="AE1886" s="4">
        <v>1.27</v>
      </c>
      <c r="AF1886">
        <v>1</v>
      </c>
    </row>
    <row r="1887" spans="1:32" ht="15" customHeight="1" x14ac:dyDescent="0.25">
      <c r="A1887">
        <v>1886</v>
      </c>
      <c r="B1887" t="s">
        <v>3748</v>
      </c>
      <c r="C1887">
        <v>20250324</v>
      </c>
      <c r="D1887">
        <v>20250331</v>
      </c>
      <c r="E1887">
        <v>359</v>
      </c>
      <c r="F1887">
        <v>27</v>
      </c>
      <c r="G1887">
        <v>25</v>
      </c>
      <c r="H1887">
        <v>21</v>
      </c>
      <c r="I1887">
        <v>5</v>
      </c>
      <c r="J1887">
        <v>1</v>
      </c>
      <c r="K1887" t="s">
        <v>1325</v>
      </c>
      <c r="L1887">
        <v>1</v>
      </c>
      <c r="M1887" s="5">
        <v>865.49</v>
      </c>
      <c r="N1887" s="6">
        <v>0</v>
      </c>
      <c r="O1887" s="5">
        <f t="shared" si="174"/>
        <v>865.49</v>
      </c>
      <c r="P1887" s="5">
        <f t="shared" si="175"/>
        <v>865.49</v>
      </c>
      <c r="Q1887" s="5">
        <v>451.93</v>
      </c>
      <c r="R1887" s="5">
        <f t="shared" si="176"/>
        <v>451.93</v>
      </c>
      <c r="S1887" s="5">
        <f t="shared" si="177"/>
        <v>404.6</v>
      </c>
      <c r="T1887" s="6">
        <f t="shared" si="178"/>
        <v>0.46748084899883308</v>
      </c>
      <c r="U1887" s="5">
        <v>8.9600000000000009</v>
      </c>
      <c r="V1887">
        <v>0</v>
      </c>
      <c r="W1887" s="5">
        <f t="shared" si="179"/>
        <v>0</v>
      </c>
      <c r="X1887" s="5">
        <v>856.92</v>
      </c>
      <c r="Y1887" t="s">
        <v>1319</v>
      </c>
      <c r="Z1887" t="s">
        <v>3749</v>
      </c>
      <c r="AA1887" t="s">
        <v>1338</v>
      </c>
      <c r="AB1887" t="s">
        <v>1344</v>
      </c>
      <c r="AC1887" t="s">
        <v>1339</v>
      </c>
      <c r="AD1887" t="s">
        <v>99</v>
      </c>
      <c r="AE1887" s="4">
        <v>1.27</v>
      </c>
      <c r="AF1887">
        <v>1</v>
      </c>
    </row>
    <row r="1888" spans="1:32" ht="15" customHeight="1" x14ac:dyDescent="0.25">
      <c r="A1888">
        <v>1887</v>
      </c>
      <c r="B1888" t="s">
        <v>3748</v>
      </c>
      <c r="C1888">
        <v>20250324</v>
      </c>
      <c r="D1888">
        <v>20250331</v>
      </c>
      <c r="E1888">
        <v>359</v>
      </c>
      <c r="F1888">
        <v>6</v>
      </c>
      <c r="G1888">
        <v>25</v>
      </c>
      <c r="H1888">
        <v>21</v>
      </c>
      <c r="I1888">
        <v>5</v>
      </c>
      <c r="J1888">
        <v>2</v>
      </c>
      <c r="K1888" t="s">
        <v>1325</v>
      </c>
      <c r="L1888">
        <v>2</v>
      </c>
      <c r="M1888" s="5">
        <v>126.38</v>
      </c>
      <c r="N1888" s="6">
        <v>0.10290000000000001</v>
      </c>
      <c r="O1888" s="5">
        <f t="shared" si="174"/>
        <v>113.37549799999999</v>
      </c>
      <c r="P1888" s="5">
        <f t="shared" si="175"/>
        <v>226.75099599999999</v>
      </c>
      <c r="Q1888" s="5">
        <v>79.12</v>
      </c>
      <c r="R1888" s="5">
        <f t="shared" si="176"/>
        <v>158.24</v>
      </c>
      <c r="S1888" s="5">
        <f t="shared" si="177"/>
        <v>55.980995999999976</v>
      </c>
      <c r="T1888" s="6">
        <f t="shared" si="178"/>
        <v>0.24688313166218676</v>
      </c>
      <c r="U1888" s="5">
        <v>12.53</v>
      </c>
      <c r="V1888">
        <v>0</v>
      </c>
      <c r="W1888" s="5">
        <f t="shared" si="179"/>
        <v>0</v>
      </c>
      <c r="X1888" s="5">
        <v>224.5</v>
      </c>
      <c r="Y1888" t="s">
        <v>1319</v>
      </c>
      <c r="Z1888" t="s">
        <v>3749</v>
      </c>
      <c r="AA1888" t="s">
        <v>1338</v>
      </c>
      <c r="AB1888" t="s">
        <v>1344</v>
      </c>
      <c r="AC1888" t="s">
        <v>1339</v>
      </c>
      <c r="AD1888" t="s">
        <v>99</v>
      </c>
      <c r="AE1888" s="4">
        <v>1.27</v>
      </c>
      <c r="AF1888">
        <v>1</v>
      </c>
    </row>
    <row r="1889" spans="1:32" ht="15" customHeight="1" x14ac:dyDescent="0.25">
      <c r="A1889">
        <v>1888</v>
      </c>
      <c r="B1889" t="s">
        <v>3750</v>
      </c>
      <c r="C1889">
        <v>20240116</v>
      </c>
      <c r="D1889">
        <v>20240122</v>
      </c>
      <c r="E1889">
        <v>159</v>
      </c>
      <c r="F1889">
        <v>24</v>
      </c>
      <c r="G1889">
        <v>11</v>
      </c>
      <c r="H1889">
        <v>10</v>
      </c>
      <c r="I1889">
        <v>2</v>
      </c>
      <c r="J1889">
        <v>1</v>
      </c>
      <c r="K1889" t="s">
        <v>1325</v>
      </c>
      <c r="L1889">
        <v>1</v>
      </c>
      <c r="M1889" s="5">
        <v>868.96</v>
      </c>
      <c r="N1889" s="6">
        <v>0</v>
      </c>
      <c r="O1889" s="5">
        <f t="shared" si="174"/>
        <v>868.96</v>
      </c>
      <c r="P1889" s="5">
        <f t="shared" si="175"/>
        <v>868.96</v>
      </c>
      <c r="Q1889" s="5">
        <v>575.79999999999995</v>
      </c>
      <c r="R1889" s="5">
        <f t="shared" si="176"/>
        <v>575.79999999999995</v>
      </c>
      <c r="S1889" s="5">
        <f t="shared" si="177"/>
        <v>281.0200000000001</v>
      </c>
      <c r="T1889" s="6">
        <f t="shared" si="178"/>
        <v>0.32339808506720685</v>
      </c>
      <c r="U1889" s="5">
        <v>12.14</v>
      </c>
      <c r="V1889">
        <v>0</v>
      </c>
      <c r="W1889" s="5">
        <f t="shared" si="179"/>
        <v>0</v>
      </c>
      <c r="X1889" s="5">
        <v>905.17</v>
      </c>
      <c r="Y1889" t="s">
        <v>1319</v>
      </c>
      <c r="Z1889" t="s">
        <v>3751</v>
      </c>
      <c r="AA1889" t="s">
        <v>1321</v>
      </c>
      <c r="AB1889" t="s">
        <v>1322</v>
      </c>
      <c r="AC1889" t="s">
        <v>1323</v>
      </c>
      <c r="AD1889" t="s">
        <v>62</v>
      </c>
      <c r="AE1889" s="4">
        <v>1</v>
      </c>
      <c r="AF1889">
        <v>1</v>
      </c>
    </row>
    <row r="1890" spans="1:32" ht="15" customHeight="1" x14ac:dyDescent="0.25">
      <c r="A1890">
        <v>1889</v>
      </c>
      <c r="B1890" t="s">
        <v>3752</v>
      </c>
      <c r="C1890">
        <v>20241112</v>
      </c>
      <c r="D1890">
        <v>20241117</v>
      </c>
      <c r="E1890">
        <v>625</v>
      </c>
      <c r="F1890">
        <v>14</v>
      </c>
      <c r="G1890">
        <v>43</v>
      </c>
      <c r="H1890">
        <v>35</v>
      </c>
      <c r="I1890">
        <v>1</v>
      </c>
      <c r="J1890">
        <v>1</v>
      </c>
      <c r="K1890" t="s">
        <v>1325</v>
      </c>
      <c r="L1890">
        <v>15</v>
      </c>
      <c r="M1890" s="5">
        <v>76.849999999999994</v>
      </c>
      <c r="N1890" s="6">
        <v>0</v>
      </c>
      <c r="O1890" s="5">
        <f t="shared" si="174"/>
        <v>76.849999999999994</v>
      </c>
      <c r="P1890" s="5">
        <f t="shared" si="175"/>
        <v>1152.75</v>
      </c>
      <c r="Q1890" s="5">
        <v>21.19</v>
      </c>
      <c r="R1890" s="5">
        <f t="shared" si="176"/>
        <v>317.85000000000002</v>
      </c>
      <c r="S1890" s="5">
        <f t="shared" si="177"/>
        <v>834.9</v>
      </c>
      <c r="T1890" s="6">
        <f t="shared" si="178"/>
        <v>0.72426805465191935</v>
      </c>
      <c r="U1890" s="5">
        <v>0</v>
      </c>
      <c r="V1890">
        <v>0</v>
      </c>
      <c r="W1890" s="5">
        <f t="shared" si="179"/>
        <v>0</v>
      </c>
      <c r="X1890" s="5">
        <v>1097.8599999999999</v>
      </c>
      <c r="Y1890" t="s">
        <v>1319</v>
      </c>
      <c r="Z1890" t="s">
        <v>3753</v>
      </c>
      <c r="AA1890" t="s">
        <v>1333</v>
      </c>
      <c r="AB1890" t="s">
        <v>1327</v>
      </c>
      <c r="AC1890" t="s">
        <v>1323</v>
      </c>
      <c r="AD1890" t="s">
        <v>136</v>
      </c>
      <c r="AE1890" s="4">
        <v>1.2E-2</v>
      </c>
      <c r="AF1890">
        <v>1</v>
      </c>
    </row>
    <row r="1891" spans="1:32" ht="15" customHeight="1" x14ac:dyDescent="0.25">
      <c r="A1891">
        <v>1890</v>
      </c>
      <c r="B1891" t="s">
        <v>3752</v>
      </c>
      <c r="C1891">
        <v>20241112</v>
      </c>
      <c r="D1891">
        <v>20241117</v>
      </c>
      <c r="E1891">
        <v>625</v>
      </c>
      <c r="F1891">
        <v>24</v>
      </c>
      <c r="G1891">
        <v>43</v>
      </c>
      <c r="H1891">
        <v>35</v>
      </c>
      <c r="I1891">
        <v>1</v>
      </c>
      <c r="J1891">
        <v>1</v>
      </c>
      <c r="K1891" t="s">
        <v>1325</v>
      </c>
      <c r="L1891">
        <v>0</v>
      </c>
      <c r="M1891" s="5">
        <v>912.14</v>
      </c>
      <c r="N1891" s="6">
        <v>0</v>
      </c>
      <c r="O1891" s="5">
        <f t="shared" si="174"/>
        <v>912.14</v>
      </c>
      <c r="P1891" s="5">
        <f t="shared" si="175"/>
        <v>0</v>
      </c>
      <c r="Q1891" s="5">
        <v>554.73</v>
      </c>
      <c r="R1891" s="5">
        <f t="shared" si="176"/>
        <v>0</v>
      </c>
      <c r="S1891" s="5">
        <f t="shared" si="177"/>
        <v>-5</v>
      </c>
      <c r="T1891" s="6">
        <f t="shared" si="178"/>
        <v>0</v>
      </c>
      <c r="U1891" s="5">
        <v>5</v>
      </c>
      <c r="V1891">
        <v>0</v>
      </c>
      <c r="W1891" s="5">
        <f t="shared" si="179"/>
        <v>0</v>
      </c>
      <c r="X1891" s="5">
        <v>0</v>
      </c>
      <c r="Y1891" t="s">
        <v>1319</v>
      </c>
      <c r="Z1891" t="s">
        <v>3753</v>
      </c>
      <c r="AA1891" t="s">
        <v>1333</v>
      </c>
      <c r="AB1891" t="s">
        <v>1327</v>
      </c>
      <c r="AC1891" t="s">
        <v>1323</v>
      </c>
      <c r="AD1891" t="s">
        <v>136</v>
      </c>
      <c r="AE1891" s="4">
        <v>1.2E-2</v>
      </c>
      <c r="AF1891">
        <v>1</v>
      </c>
    </row>
    <row r="1892" spans="1:32" ht="15" customHeight="1" x14ac:dyDescent="0.25">
      <c r="A1892">
        <v>1891</v>
      </c>
      <c r="B1892" t="s">
        <v>3754</v>
      </c>
      <c r="C1892">
        <v>20250302</v>
      </c>
      <c r="D1892">
        <v>20250306</v>
      </c>
      <c r="E1892">
        <v>277</v>
      </c>
      <c r="F1892">
        <v>18</v>
      </c>
      <c r="G1892">
        <v>2</v>
      </c>
      <c r="H1892">
        <v>12</v>
      </c>
      <c r="I1892">
        <v>6</v>
      </c>
      <c r="J1892">
        <v>1</v>
      </c>
      <c r="K1892" t="s">
        <v>1325</v>
      </c>
      <c r="L1892">
        <v>2</v>
      </c>
      <c r="M1892" s="5">
        <v>252.58</v>
      </c>
      <c r="N1892" s="6">
        <v>0</v>
      </c>
      <c r="O1892" s="5">
        <f t="shared" si="174"/>
        <v>252.58</v>
      </c>
      <c r="P1892" s="5">
        <f t="shared" si="175"/>
        <v>505.16</v>
      </c>
      <c r="Q1892" s="5">
        <v>65.930000000000007</v>
      </c>
      <c r="R1892" s="5">
        <f t="shared" si="176"/>
        <v>131.86000000000001</v>
      </c>
      <c r="S1892" s="5">
        <f t="shared" si="177"/>
        <v>373.3</v>
      </c>
      <c r="T1892" s="6">
        <f t="shared" si="178"/>
        <v>0.73897379048222345</v>
      </c>
      <c r="U1892" s="5">
        <v>0</v>
      </c>
      <c r="V1892">
        <v>0</v>
      </c>
      <c r="W1892" s="5">
        <f t="shared" si="179"/>
        <v>0</v>
      </c>
      <c r="X1892" s="5">
        <v>500.16</v>
      </c>
      <c r="Y1892" t="s">
        <v>1319</v>
      </c>
      <c r="Z1892" t="s">
        <v>3755</v>
      </c>
      <c r="AA1892" t="s">
        <v>1321</v>
      </c>
      <c r="AB1892" t="s">
        <v>1344</v>
      </c>
      <c r="AC1892" t="s">
        <v>1360</v>
      </c>
      <c r="AD1892" t="s">
        <v>62</v>
      </c>
      <c r="AE1892" s="4">
        <v>1</v>
      </c>
      <c r="AF1892">
        <v>1</v>
      </c>
    </row>
    <row r="1893" spans="1:32" ht="15" customHeight="1" x14ac:dyDescent="0.25">
      <c r="A1893">
        <v>1892</v>
      </c>
      <c r="B1893" t="s">
        <v>3754</v>
      </c>
      <c r="C1893">
        <v>20250302</v>
      </c>
      <c r="D1893">
        <v>20250306</v>
      </c>
      <c r="E1893">
        <v>277</v>
      </c>
      <c r="F1893">
        <v>1</v>
      </c>
      <c r="G1893">
        <v>2</v>
      </c>
      <c r="H1893">
        <v>12</v>
      </c>
      <c r="I1893">
        <v>6</v>
      </c>
      <c r="J1893">
        <v>5</v>
      </c>
      <c r="K1893" t="s">
        <v>1325</v>
      </c>
      <c r="L1893">
        <v>6</v>
      </c>
      <c r="M1893" s="5">
        <v>1151.42</v>
      </c>
      <c r="N1893" s="6">
        <v>0.14779999999999999</v>
      </c>
      <c r="O1893" s="5">
        <f t="shared" si="174"/>
        <v>981.24012400000015</v>
      </c>
      <c r="P1893" s="5">
        <f t="shared" si="175"/>
        <v>5887.4407440000014</v>
      </c>
      <c r="Q1893" s="5">
        <v>635.16</v>
      </c>
      <c r="R1893" s="5">
        <f t="shared" si="176"/>
        <v>3810.96</v>
      </c>
      <c r="S1893" s="5">
        <f t="shared" si="177"/>
        <v>2052.2707440000013</v>
      </c>
      <c r="T1893" s="6">
        <f t="shared" si="178"/>
        <v>0.34858452649251848</v>
      </c>
      <c r="U1893" s="5">
        <v>24.21</v>
      </c>
      <c r="V1893">
        <v>0</v>
      </c>
      <c r="W1893" s="5">
        <f t="shared" si="179"/>
        <v>0</v>
      </c>
      <c r="X1893" s="5">
        <v>5829.15</v>
      </c>
      <c r="Y1893" t="s">
        <v>1319</v>
      </c>
      <c r="Z1893" t="s">
        <v>3755</v>
      </c>
      <c r="AA1893" t="s">
        <v>1321</v>
      </c>
      <c r="AB1893" t="s">
        <v>1344</v>
      </c>
      <c r="AC1893" t="s">
        <v>1360</v>
      </c>
      <c r="AD1893" t="s">
        <v>62</v>
      </c>
      <c r="AE1893" s="4">
        <v>1</v>
      </c>
      <c r="AF1893">
        <v>1</v>
      </c>
    </row>
    <row r="1894" spans="1:32" ht="15" customHeight="1" x14ac:dyDescent="0.25">
      <c r="A1894">
        <v>1893</v>
      </c>
      <c r="B1894" t="s">
        <v>3756</v>
      </c>
      <c r="C1894">
        <v>20241231</v>
      </c>
      <c r="D1894">
        <v>20250103</v>
      </c>
      <c r="E1894">
        <v>267</v>
      </c>
      <c r="F1894">
        <v>20</v>
      </c>
      <c r="G1894">
        <v>3</v>
      </c>
      <c r="H1894">
        <v>1</v>
      </c>
      <c r="I1894">
        <v>2</v>
      </c>
      <c r="J1894">
        <v>5</v>
      </c>
      <c r="K1894" t="s">
        <v>1354</v>
      </c>
      <c r="L1894">
        <v>0</v>
      </c>
      <c r="M1894" s="5">
        <v>433.85</v>
      </c>
      <c r="N1894" s="6">
        <v>0.1487</v>
      </c>
      <c r="O1894" s="5">
        <f t="shared" si="174"/>
        <v>369.33650499999999</v>
      </c>
      <c r="P1894" s="5">
        <f t="shared" si="175"/>
        <v>0</v>
      </c>
      <c r="Q1894" s="5">
        <v>270.95</v>
      </c>
      <c r="R1894" s="5">
        <f t="shared" si="176"/>
        <v>0</v>
      </c>
      <c r="S1894" s="5">
        <f t="shared" si="177"/>
        <v>-5</v>
      </c>
      <c r="T1894" s="6">
        <f t="shared" si="178"/>
        <v>0</v>
      </c>
      <c r="U1894" s="5">
        <v>5</v>
      </c>
      <c r="V1894">
        <v>0</v>
      </c>
      <c r="W1894" s="5">
        <f t="shared" si="179"/>
        <v>0</v>
      </c>
      <c r="X1894" s="5">
        <v>0</v>
      </c>
      <c r="Y1894" t="s">
        <v>1319</v>
      </c>
      <c r="Z1894" t="s">
        <v>3757</v>
      </c>
      <c r="AA1894" t="s">
        <v>1321</v>
      </c>
      <c r="AB1894" t="s">
        <v>1344</v>
      </c>
      <c r="AC1894" t="s">
        <v>1323</v>
      </c>
      <c r="AD1894" t="s">
        <v>62</v>
      </c>
      <c r="AE1894" s="4">
        <v>1</v>
      </c>
      <c r="AF1894">
        <v>1</v>
      </c>
    </row>
    <row r="1895" spans="1:32" ht="15" customHeight="1" x14ac:dyDescent="0.25">
      <c r="A1895">
        <v>1894</v>
      </c>
      <c r="B1895" t="s">
        <v>3756</v>
      </c>
      <c r="C1895">
        <v>20241231</v>
      </c>
      <c r="D1895">
        <v>20250103</v>
      </c>
      <c r="E1895">
        <v>267</v>
      </c>
      <c r="F1895">
        <v>5</v>
      </c>
      <c r="G1895">
        <v>3</v>
      </c>
      <c r="H1895">
        <v>1</v>
      </c>
      <c r="I1895">
        <v>2</v>
      </c>
      <c r="J1895">
        <v>2</v>
      </c>
      <c r="K1895" t="s">
        <v>1354</v>
      </c>
      <c r="L1895">
        <v>0</v>
      </c>
      <c r="M1895" s="5">
        <v>75.930000000000007</v>
      </c>
      <c r="N1895" s="6">
        <v>7.6899999999999996E-2</v>
      </c>
      <c r="O1895" s="5">
        <f t="shared" si="174"/>
        <v>70.090983000000008</v>
      </c>
      <c r="P1895" s="5">
        <f t="shared" si="175"/>
        <v>0</v>
      </c>
      <c r="Q1895" s="5">
        <v>41.82</v>
      </c>
      <c r="R1895" s="5">
        <f t="shared" si="176"/>
        <v>0</v>
      </c>
      <c r="S1895" s="5">
        <f t="shared" si="177"/>
        <v>-184.7</v>
      </c>
      <c r="T1895" s="6">
        <f t="shared" si="178"/>
        <v>0</v>
      </c>
      <c r="U1895" s="5">
        <v>184.7</v>
      </c>
      <c r="V1895">
        <v>0</v>
      </c>
      <c r="W1895" s="5">
        <f t="shared" si="179"/>
        <v>0</v>
      </c>
      <c r="X1895" s="5">
        <v>0</v>
      </c>
      <c r="Y1895" t="s">
        <v>1319</v>
      </c>
      <c r="Z1895" t="s">
        <v>3757</v>
      </c>
      <c r="AA1895" t="s">
        <v>1321</v>
      </c>
      <c r="AB1895" t="s">
        <v>1344</v>
      </c>
      <c r="AC1895" t="s">
        <v>1323</v>
      </c>
      <c r="AD1895" t="s">
        <v>62</v>
      </c>
      <c r="AE1895" s="4">
        <v>1</v>
      </c>
      <c r="AF1895">
        <v>1</v>
      </c>
    </row>
    <row r="1896" spans="1:32" ht="15" customHeight="1" x14ac:dyDescent="0.25">
      <c r="A1896">
        <v>1895</v>
      </c>
      <c r="B1896" t="s">
        <v>3758</v>
      </c>
      <c r="C1896">
        <v>20241009</v>
      </c>
      <c r="D1896">
        <v>20241011</v>
      </c>
      <c r="E1896">
        <v>301</v>
      </c>
      <c r="F1896">
        <v>1</v>
      </c>
      <c r="G1896">
        <v>31</v>
      </c>
      <c r="H1896">
        <v>14</v>
      </c>
      <c r="I1896">
        <v>2</v>
      </c>
      <c r="J1896">
        <v>1</v>
      </c>
      <c r="K1896" t="s">
        <v>1325</v>
      </c>
      <c r="L1896">
        <v>35</v>
      </c>
      <c r="M1896" s="5">
        <v>1217.77</v>
      </c>
      <c r="N1896" s="6">
        <v>0</v>
      </c>
      <c r="O1896" s="5">
        <f t="shared" si="174"/>
        <v>1217.77</v>
      </c>
      <c r="P1896" s="5">
        <f t="shared" si="175"/>
        <v>42621.95</v>
      </c>
      <c r="Q1896" s="5">
        <v>662.42</v>
      </c>
      <c r="R1896" s="5">
        <f t="shared" si="176"/>
        <v>23184.699999999997</v>
      </c>
      <c r="S1896" s="5">
        <f t="shared" si="177"/>
        <v>18945.099999999999</v>
      </c>
      <c r="T1896" s="6">
        <f t="shared" si="178"/>
        <v>0.44449162931306524</v>
      </c>
      <c r="U1896" s="5">
        <v>492.15</v>
      </c>
      <c r="V1896">
        <v>0</v>
      </c>
      <c r="W1896" s="5">
        <f t="shared" si="179"/>
        <v>0</v>
      </c>
      <c r="X1896" s="5">
        <v>44397.86</v>
      </c>
      <c r="Y1896" t="s">
        <v>1319</v>
      </c>
      <c r="Z1896" t="s">
        <v>3759</v>
      </c>
      <c r="AA1896" t="s">
        <v>1338</v>
      </c>
      <c r="AB1896" t="s">
        <v>1344</v>
      </c>
      <c r="AC1896" t="s">
        <v>1339</v>
      </c>
      <c r="AD1896" t="s">
        <v>91</v>
      </c>
      <c r="AE1896" s="4">
        <v>1.0900000000000001</v>
      </c>
      <c r="AF1896">
        <v>1</v>
      </c>
    </row>
    <row r="1897" spans="1:32" ht="15" customHeight="1" x14ac:dyDescent="0.25">
      <c r="A1897">
        <v>1896</v>
      </c>
      <c r="B1897" t="s">
        <v>3760</v>
      </c>
      <c r="C1897">
        <v>20241231</v>
      </c>
      <c r="D1897">
        <v>20250101</v>
      </c>
      <c r="E1897">
        <v>813</v>
      </c>
      <c r="F1897">
        <v>2</v>
      </c>
      <c r="G1897">
        <v>35</v>
      </c>
      <c r="H1897">
        <v>27</v>
      </c>
      <c r="I1897">
        <v>5</v>
      </c>
      <c r="J1897">
        <v>1</v>
      </c>
      <c r="K1897" t="s">
        <v>1325</v>
      </c>
      <c r="L1897">
        <v>2</v>
      </c>
      <c r="M1897" s="5">
        <v>260.41000000000003</v>
      </c>
      <c r="N1897" s="6">
        <v>0</v>
      </c>
      <c r="O1897" s="5">
        <f t="shared" si="174"/>
        <v>260.41000000000003</v>
      </c>
      <c r="P1897" s="5">
        <f t="shared" si="175"/>
        <v>520.82000000000005</v>
      </c>
      <c r="Q1897" s="5">
        <v>147.5</v>
      </c>
      <c r="R1897" s="5">
        <f t="shared" si="176"/>
        <v>295</v>
      </c>
      <c r="S1897" s="5">
        <f t="shared" si="177"/>
        <v>202.01000000000005</v>
      </c>
      <c r="T1897" s="6">
        <f t="shared" si="178"/>
        <v>0.38786912944971397</v>
      </c>
      <c r="U1897" s="5">
        <v>23.81</v>
      </c>
      <c r="V1897">
        <v>0</v>
      </c>
      <c r="W1897" s="5">
        <f t="shared" si="179"/>
        <v>0</v>
      </c>
      <c r="X1897" s="5">
        <v>486.75</v>
      </c>
      <c r="Y1897" t="s">
        <v>1319</v>
      </c>
      <c r="Z1897" t="s">
        <v>3761</v>
      </c>
      <c r="AA1897" t="s">
        <v>1321</v>
      </c>
      <c r="AB1897" t="s">
        <v>1330</v>
      </c>
      <c r="AC1897" t="s">
        <v>1323</v>
      </c>
      <c r="AD1897" t="s">
        <v>121</v>
      </c>
      <c r="AE1897" s="4">
        <v>0.66</v>
      </c>
      <c r="AF1897">
        <v>1</v>
      </c>
    </row>
    <row r="1898" spans="1:32" ht="15" customHeight="1" x14ac:dyDescent="0.25">
      <c r="A1898">
        <v>1897</v>
      </c>
      <c r="B1898" t="s">
        <v>3760</v>
      </c>
      <c r="C1898">
        <v>20241231</v>
      </c>
      <c r="D1898">
        <v>20250101</v>
      </c>
      <c r="E1898">
        <v>813</v>
      </c>
      <c r="F1898">
        <v>6</v>
      </c>
      <c r="G1898">
        <v>35</v>
      </c>
      <c r="H1898">
        <v>27</v>
      </c>
      <c r="I1898">
        <v>5</v>
      </c>
      <c r="J1898">
        <v>1</v>
      </c>
      <c r="K1898" t="s">
        <v>1325</v>
      </c>
      <c r="L1898">
        <v>1</v>
      </c>
      <c r="M1898" s="5">
        <v>134.01</v>
      </c>
      <c r="N1898" s="6">
        <v>0</v>
      </c>
      <c r="O1898" s="5">
        <f t="shared" si="174"/>
        <v>134.01</v>
      </c>
      <c r="P1898" s="5">
        <f t="shared" si="175"/>
        <v>134.01</v>
      </c>
      <c r="Q1898" s="5">
        <v>81.260000000000005</v>
      </c>
      <c r="R1898" s="5">
        <f t="shared" si="176"/>
        <v>81.260000000000005</v>
      </c>
      <c r="S1898" s="5">
        <f t="shared" si="177"/>
        <v>47.269999999999982</v>
      </c>
      <c r="T1898" s="6">
        <f t="shared" si="178"/>
        <v>0.35273487053204972</v>
      </c>
      <c r="U1898" s="5">
        <v>5.48</v>
      </c>
      <c r="V1898">
        <v>0</v>
      </c>
      <c r="W1898" s="5">
        <f t="shared" si="179"/>
        <v>0</v>
      </c>
      <c r="X1898" s="5">
        <v>125.24</v>
      </c>
      <c r="Y1898" t="s">
        <v>1319</v>
      </c>
      <c r="Z1898" t="s">
        <v>3761</v>
      </c>
      <c r="AA1898" t="s">
        <v>1321</v>
      </c>
      <c r="AB1898" t="s">
        <v>1330</v>
      </c>
      <c r="AC1898" t="s">
        <v>1323</v>
      </c>
      <c r="AD1898" t="s">
        <v>121</v>
      </c>
      <c r="AE1898" s="4">
        <v>0.66</v>
      </c>
      <c r="AF1898">
        <v>1</v>
      </c>
    </row>
    <row r="1899" spans="1:32" ht="15" customHeight="1" x14ac:dyDescent="0.25">
      <c r="A1899">
        <v>1898</v>
      </c>
      <c r="B1899" t="s">
        <v>3762</v>
      </c>
      <c r="C1899">
        <v>20230210</v>
      </c>
      <c r="D1899">
        <v>20230210</v>
      </c>
      <c r="E1899">
        <v>285</v>
      </c>
      <c r="F1899">
        <v>7</v>
      </c>
      <c r="G1899">
        <v>6</v>
      </c>
      <c r="H1899">
        <v>4</v>
      </c>
      <c r="I1899">
        <v>6</v>
      </c>
      <c r="J1899">
        <v>1</v>
      </c>
      <c r="K1899" t="s">
        <v>1325</v>
      </c>
      <c r="L1899">
        <v>1</v>
      </c>
      <c r="M1899" s="5">
        <v>801.14</v>
      </c>
      <c r="N1899" s="6">
        <v>0</v>
      </c>
      <c r="O1899" s="5">
        <f t="shared" si="174"/>
        <v>801.14</v>
      </c>
      <c r="P1899" s="5">
        <f t="shared" si="175"/>
        <v>801.14</v>
      </c>
      <c r="Q1899" s="5">
        <v>428.01</v>
      </c>
      <c r="R1899" s="5">
        <f t="shared" si="176"/>
        <v>428.01</v>
      </c>
      <c r="S1899" s="5">
        <f t="shared" si="177"/>
        <v>368.13</v>
      </c>
      <c r="T1899" s="6">
        <f t="shared" si="178"/>
        <v>0.45950770152532644</v>
      </c>
      <c r="U1899" s="5">
        <v>5</v>
      </c>
      <c r="V1899">
        <v>0</v>
      </c>
      <c r="W1899" s="5">
        <f t="shared" si="179"/>
        <v>0</v>
      </c>
      <c r="X1899" s="5">
        <v>785.43</v>
      </c>
      <c r="Y1899" t="s">
        <v>1319</v>
      </c>
      <c r="Z1899" t="s">
        <v>3763</v>
      </c>
      <c r="AA1899" t="s">
        <v>1321</v>
      </c>
      <c r="AB1899" t="s">
        <v>1322</v>
      </c>
      <c r="AC1899" t="s">
        <v>1323</v>
      </c>
      <c r="AD1899" t="s">
        <v>62</v>
      </c>
      <c r="AE1899" s="4">
        <v>1</v>
      </c>
      <c r="AF1899">
        <v>1</v>
      </c>
    </row>
    <row r="1900" spans="1:32" ht="15" customHeight="1" x14ac:dyDescent="0.25">
      <c r="A1900">
        <v>1899</v>
      </c>
      <c r="B1900" t="s">
        <v>3764</v>
      </c>
      <c r="C1900">
        <v>20251202</v>
      </c>
      <c r="D1900">
        <v>20251209</v>
      </c>
      <c r="E1900">
        <v>233</v>
      </c>
      <c r="F1900">
        <v>13</v>
      </c>
      <c r="G1900">
        <v>16</v>
      </c>
      <c r="H1900">
        <v>5</v>
      </c>
      <c r="I1900">
        <v>5</v>
      </c>
      <c r="J1900">
        <v>1</v>
      </c>
      <c r="K1900" t="s">
        <v>1325</v>
      </c>
      <c r="L1900">
        <v>5</v>
      </c>
      <c r="M1900" s="5">
        <v>24.61</v>
      </c>
      <c r="N1900" s="6">
        <v>0</v>
      </c>
      <c r="O1900" s="5">
        <f t="shared" si="174"/>
        <v>24.61</v>
      </c>
      <c r="P1900" s="5">
        <f t="shared" si="175"/>
        <v>123.05</v>
      </c>
      <c r="Q1900" s="5">
        <v>3.45</v>
      </c>
      <c r="R1900" s="5">
        <f t="shared" si="176"/>
        <v>17.25</v>
      </c>
      <c r="S1900" s="5">
        <f t="shared" si="177"/>
        <v>105.8</v>
      </c>
      <c r="T1900" s="6">
        <f t="shared" si="178"/>
        <v>0.85981308411214952</v>
      </c>
      <c r="U1900" s="5">
        <v>0</v>
      </c>
      <c r="V1900">
        <v>0</v>
      </c>
      <c r="W1900" s="5">
        <f t="shared" si="179"/>
        <v>0</v>
      </c>
      <c r="X1900" s="5">
        <v>113.94</v>
      </c>
      <c r="Y1900" t="s">
        <v>1319</v>
      </c>
      <c r="Z1900" t="s">
        <v>3765</v>
      </c>
      <c r="AA1900" t="s">
        <v>1321</v>
      </c>
      <c r="AB1900" t="s">
        <v>1344</v>
      </c>
      <c r="AC1900" t="s">
        <v>1360</v>
      </c>
      <c r="AD1900" t="s">
        <v>79</v>
      </c>
      <c r="AE1900" s="4">
        <v>0.74</v>
      </c>
      <c r="AF1900">
        <v>1</v>
      </c>
    </row>
    <row r="1901" spans="1:32" ht="15" customHeight="1" x14ac:dyDescent="0.25">
      <c r="A1901">
        <v>1900</v>
      </c>
      <c r="B1901" t="s">
        <v>3764</v>
      </c>
      <c r="C1901">
        <v>20251202</v>
      </c>
      <c r="D1901">
        <v>20251209</v>
      </c>
      <c r="E1901">
        <v>233</v>
      </c>
      <c r="F1901">
        <v>14</v>
      </c>
      <c r="G1901">
        <v>16</v>
      </c>
      <c r="H1901">
        <v>5</v>
      </c>
      <c r="I1901">
        <v>5</v>
      </c>
      <c r="J1901">
        <v>1</v>
      </c>
      <c r="K1901" t="s">
        <v>1325</v>
      </c>
      <c r="L1901">
        <v>20</v>
      </c>
      <c r="M1901" s="5">
        <v>81.3</v>
      </c>
      <c r="N1901" s="6">
        <v>0</v>
      </c>
      <c r="O1901" s="5">
        <f t="shared" si="174"/>
        <v>81.3</v>
      </c>
      <c r="P1901" s="5">
        <f t="shared" si="175"/>
        <v>1626</v>
      </c>
      <c r="Q1901" s="5">
        <v>21.26</v>
      </c>
      <c r="R1901" s="5">
        <f t="shared" si="176"/>
        <v>425.20000000000005</v>
      </c>
      <c r="S1901" s="5">
        <f t="shared" si="177"/>
        <v>1200.8</v>
      </c>
      <c r="T1901" s="6">
        <f t="shared" si="178"/>
        <v>0.73849938499384993</v>
      </c>
      <c r="U1901" s="5">
        <v>0</v>
      </c>
      <c r="V1901">
        <v>0</v>
      </c>
      <c r="W1901" s="5">
        <f t="shared" si="179"/>
        <v>0</v>
      </c>
      <c r="X1901" s="5">
        <v>1505.56</v>
      </c>
      <c r="Y1901" t="s">
        <v>1319</v>
      </c>
      <c r="Z1901" t="s">
        <v>3765</v>
      </c>
      <c r="AA1901" t="s">
        <v>1321</v>
      </c>
      <c r="AB1901" t="s">
        <v>1344</v>
      </c>
      <c r="AC1901" t="s">
        <v>1360</v>
      </c>
      <c r="AD1901" t="s">
        <v>79</v>
      </c>
      <c r="AE1901" s="4">
        <v>0.74</v>
      </c>
      <c r="AF1901">
        <v>1</v>
      </c>
    </row>
    <row r="1902" spans="1:32" ht="15" customHeight="1" x14ac:dyDescent="0.25">
      <c r="A1902">
        <v>1901</v>
      </c>
      <c r="B1902" t="s">
        <v>3764</v>
      </c>
      <c r="C1902">
        <v>20251202</v>
      </c>
      <c r="D1902">
        <v>20251209</v>
      </c>
      <c r="E1902">
        <v>233</v>
      </c>
      <c r="F1902">
        <v>8</v>
      </c>
      <c r="G1902">
        <v>16</v>
      </c>
      <c r="H1902">
        <v>5</v>
      </c>
      <c r="I1902">
        <v>5</v>
      </c>
      <c r="J1902">
        <v>3</v>
      </c>
      <c r="K1902" t="s">
        <v>1325</v>
      </c>
      <c r="L1902">
        <v>2</v>
      </c>
      <c r="M1902" s="5">
        <v>1185.1199999999999</v>
      </c>
      <c r="N1902" s="6">
        <v>0.1358</v>
      </c>
      <c r="O1902" s="5">
        <f t="shared" si="174"/>
        <v>1024.1807039999999</v>
      </c>
      <c r="P1902" s="5">
        <f t="shared" si="175"/>
        <v>2048.3614079999998</v>
      </c>
      <c r="Q1902" s="5">
        <v>727.31</v>
      </c>
      <c r="R1902" s="5">
        <f t="shared" si="176"/>
        <v>1454.62</v>
      </c>
      <c r="S1902" s="5">
        <f t="shared" si="177"/>
        <v>582.86140799999987</v>
      </c>
      <c r="T1902" s="6">
        <f t="shared" si="178"/>
        <v>0.28455008267759746</v>
      </c>
      <c r="U1902" s="5">
        <v>10.88</v>
      </c>
      <c r="V1902">
        <v>0</v>
      </c>
      <c r="W1902" s="5">
        <f t="shared" si="179"/>
        <v>0</v>
      </c>
      <c r="X1902" s="5">
        <v>1896.63</v>
      </c>
      <c r="Y1902" t="s">
        <v>1319</v>
      </c>
      <c r="Z1902" t="s">
        <v>3765</v>
      </c>
      <c r="AA1902" t="s">
        <v>1321</v>
      </c>
      <c r="AB1902" t="s">
        <v>1344</v>
      </c>
      <c r="AC1902" t="s">
        <v>1360</v>
      </c>
      <c r="AD1902" t="s">
        <v>79</v>
      </c>
      <c r="AE1902" s="4">
        <v>0.74</v>
      </c>
      <c r="AF1902">
        <v>1</v>
      </c>
    </row>
    <row r="1903" spans="1:32" ht="15" customHeight="1" x14ac:dyDescent="0.25">
      <c r="A1903">
        <v>1902</v>
      </c>
      <c r="B1903" t="s">
        <v>3766</v>
      </c>
      <c r="C1903">
        <v>20250721</v>
      </c>
      <c r="D1903">
        <v>20250727</v>
      </c>
      <c r="E1903">
        <v>238</v>
      </c>
      <c r="F1903">
        <v>3</v>
      </c>
      <c r="G1903">
        <v>8</v>
      </c>
      <c r="H1903">
        <v>6</v>
      </c>
      <c r="I1903">
        <v>4</v>
      </c>
      <c r="J1903">
        <v>1</v>
      </c>
      <c r="K1903" t="s">
        <v>1325</v>
      </c>
      <c r="L1903">
        <v>1</v>
      </c>
      <c r="M1903" s="5">
        <v>1237.9000000000001</v>
      </c>
      <c r="N1903" s="6">
        <v>0</v>
      </c>
      <c r="O1903" s="5">
        <f t="shared" si="174"/>
        <v>1237.9000000000001</v>
      </c>
      <c r="P1903" s="5">
        <f t="shared" si="175"/>
        <v>1237.9000000000001</v>
      </c>
      <c r="Q1903" s="5">
        <v>670.77</v>
      </c>
      <c r="R1903" s="5">
        <f t="shared" si="176"/>
        <v>670.77</v>
      </c>
      <c r="S1903" s="5">
        <f t="shared" si="177"/>
        <v>562.13000000000011</v>
      </c>
      <c r="T1903" s="6">
        <f t="shared" si="178"/>
        <v>0.45409968495031916</v>
      </c>
      <c r="U1903" s="5">
        <v>5</v>
      </c>
      <c r="V1903">
        <v>0</v>
      </c>
      <c r="W1903" s="5">
        <f t="shared" si="179"/>
        <v>0</v>
      </c>
      <c r="X1903" s="5">
        <v>1201.8399999999999</v>
      </c>
      <c r="Y1903" t="s">
        <v>1319</v>
      </c>
      <c r="Z1903" t="s">
        <v>3767</v>
      </c>
      <c r="AA1903" t="s">
        <v>1321</v>
      </c>
      <c r="AB1903" t="s">
        <v>1344</v>
      </c>
      <c r="AC1903" t="s">
        <v>1323</v>
      </c>
      <c r="AD1903" t="s">
        <v>62</v>
      </c>
      <c r="AE1903" s="4">
        <v>1</v>
      </c>
      <c r="AF1903">
        <v>1</v>
      </c>
    </row>
    <row r="1904" spans="1:32" ht="15" customHeight="1" x14ac:dyDescent="0.25">
      <c r="A1904">
        <v>1903</v>
      </c>
      <c r="B1904" t="s">
        <v>3768</v>
      </c>
      <c r="C1904">
        <v>20240225</v>
      </c>
      <c r="D1904">
        <v>20240301</v>
      </c>
      <c r="E1904">
        <v>73</v>
      </c>
      <c r="F1904">
        <v>4</v>
      </c>
      <c r="G1904">
        <v>12</v>
      </c>
      <c r="H1904">
        <v>7</v>
      </c>
      <c r="I1904">
        <v>2</v>
      </c>
      <c r="J1904">
        <v>1</v>
      </c>
      <c r="K1904" t="s">
        <v>1325</v>
      </c>
      <c r="L1904">
        <v>7</v>
      </c>
      <c r="M1904" s="5">
        <v>835.83</v>
      </c>
      <c r="N1904" s="6">
        <v>0</v>
      </c>
      <c r="O1904" s="5">
        <f t="shared" si="174"/>
        <v>835.83</v>
      </c>
      <c r="P1904" s="5">
        <f t="shared" si="175"/>
        <v>5850.81</v>
      </c>
      <c r="Q1904" s="5">
        <v>440.18</v>
      </c>
      <c r="R1904" s="5">
        <f t="shared" si="176"/>
        <v>3081.26</v>
      </c>
      <c r="S1904" s="5">
        <f t="shared" si="177"/>
        <v>2676.78</v>
      </c>
      <c r="T1904" s="6">
        <f t="shared" si="178"/>
        <v>0.4575058838007045</v>
      </c>
      <c r="U1904" s="5">
        <v>92.77</v>
      </c>
      <c r="V1904">
        <v>0</v>
      </c>
      <c r="W1904" s="5">
        <f t="shared" si="179"/>
        <v>0</v>
      </c>
      <c r="X1904" s="5">
        <v>5909.91</v>
      </c>
      <c r="Y1904" t="s">
        <v>1319</v>
      </c>
      <c r="Z1904" t="s">
        <v>3769</v>
      </c>
      <c r="AA1904" t="s">
        <v>1321</v>
      </c>
      <c r="AB1904" t="s">
        <v>1344</v>
      </c>
      <c r="AC1904" t="s">
        <v>1323</v>
      </c>
      <c r="AD1904" t="s">
        <v>79</v>
      </c>
      <c r="AE1904" s="4">
        <v>0.74</v>
      </c>
      <c r="AF1904">
        <v>1</v>
      </c>
    </row>
    <row r="1905" spans="1:32" ht="15" customHeight="1" x14ac:dyDescent="0.25">
      <c r="A1905">
        <v>1904</v>
      </c>
      <c r="B1905" t="s">
        <v>3768</v>
      </c>
      <c r="C1905">
        <v>20240225</v>
      </c>
      <c r="D1905">
        <v>20240301</v>
      </c>
      <c r="E1905">
        <v>73</v>
      </c>
      <c r="F1905">
        <v>20</v>
      </c>
      <c r="G1905">
        <v>12</v>
      </c>
      <c r="H1905">
        <v>7</v>
      </c>
      <c r="I1905">
        <v>2</v>
      </c>
      <c r="J1905">
        <v>2</v>
      </c>
      <c r="K1905" t="s">
        <v>1325</v>
      </c>
      <c r="L1905">
        <v>4</v>
      </c>
      <c r="M1905" s="5">
        <v>444.33</v>
      </c>
      <c r="N1905" s="6">
        <v>9.5899999999999999E-2</v>
      </c>
      <c r="O1905" s="5">
        <f t="shared" si="174"/>
        <v>401.71875299999999</v>
      </c>
      <c r="P1905" s="5">
        <f t="shared" si="175"/>
        <v>1606.875012</v>
      </c>
      <c r="Q1905" s="5">
        <v>283.94</v>
      </c>
      <c r="R1905" s="5">
        <f t="shared" si="176"/>
        <v>1135.76</v>
      </c>
      <c r="S1905" s="5">
        <f t="shared" si="177"/>
        <v>459.99501199999997</v>
      </c>
      <c r="T1905" s="6">
        <f t="shared" si="178"/>
        <v>0.28626682757824851</v>
      </c>
      <c r="U1905" s="5">
        <v>11.12</v>
      </c>
      <c r="V1905">
        <v>0</v>
      </c>
      <c r="W1905" s="5">
        <f t="shared" si="179"/>
        <v>0</v>
      </c>
      <c r="X1905" s="5">
        <v>1623.11</v>
      </c>
      <c r="Y1905" t="s">
        <v>1319</v>
      </c>
      <c r="Z1905" t="s">
        <v>3769</v>
      </c>
      <c r="AA1905" t="s">
        <v>1321</v>
      </c>
      <c r="AB1905" t="s">
        <v>1344</v>
      </c>
      <c r="AC1905" t="s">
        <v>1323</v>
      </c>
      <c r="AD1905" t="s">
        <v>79</v>
      </c>
      <c r="AE1905" s="4">
        <v>0.74</v>
      </c>
      <c r="AF1905">
        <v>1</v>
      </c>
    </row>
    <row r="1906" spans="1:32" ht="15" customHeight="1" x14ac:dyDescent="0.25">
      <c r="A1906">
        <v>1905</v>
      </c>
      <c r="B1906" t="s">
        <v>3768</v>
      </c>
      <c r="C1906">
        <v>20240225</v>
      </c>
      <c r="D1906">
        <v>20240301</v>
      </c>
      <c r="E1906">
        <v>73</v>
      </c>
      <c r="F1906">
        <v>8</v>
      </c>
      <c r="G1906">
        <v>12</v>
      </c>
      <c r="H1906">
        <v>7</v>
      </c>
      <c r="I1906">
        <v>2</v>
      </c>
      <c r="J1906">
        <v>1</v>
      </c>
      <c r="K1906" t="s">
        <v>1325</v>
      </c>
      <c r="L1906">
        <v>1</v>
      </c>
      <c r="M1906" s="5">
        <v>1248.19</v>
      </c>
      <c r="N1906" s="6">
        <v>0</v>
      </c>
      <c r="O1906" s="5">
        <f t="shared" si="174"/>
        <v>1248.19</v>
      </c>
      <c r="P1906" s="5">
        <f t="shared" si="175"/>
        <v>1248.19</v>
      </c>
      <c r="Q1906" s="5">
        <v>783.64</v>
      </c>
      <c r="R1906" s="5">
        <f t="shared" si="176"/>
        <v>783.64</v>
      </c>
      <c r="S1906" s="5">
        <f t="shared" si="177"/>
        <v>450.68000000000006</v>
      </c>
      <c r="T1906" s="6">
        <f t="shared" si="178"/>
        <v>0.36106682476225577</v>
      </c>
      <c r="U1906" s="5">
        <v>13.87</v>
      </c>
      <c r="V1906">
        <v>0</v>
      </c>
      <c r="W1906" s="5">
        <f t="shared" si="179"/>
        <v>0</v>
      </c>
      <c r="X1906" s="5">
        <v>1260.8</v>
      </c>
      <c r="Y1906" t="s">
        <v>1319</v>
      </c>
      <c r="Z1906" t="s">
        <v>3769</v>
      </c>
      <c r="AA1906" t="s">
        <v>1321</v>
      </c>
      <c r="AB1906" t="s">
        <v>1344</v>
      </c>
      <c r="AC1906" t="s">
        <v>1323</v>
      </c>
      <c r="AD1906" t="s">
        <v>79</v>
      </c>
      <c r="AE1906" s="4">
        <v>0.74</v>
      </c>
      <c r="AF1906">
        <v>1</v>
      </c>
    </row>
    <row r="1907" spans="1:32" ht="15" customHeight="1" x14ac:dyDescent="0.25">
      <c r="A1907">
        <v>1906</v>
      </c>
      <c r="B1907" t="s">
        <v>3770</v>
      </c>
      <c r="C1907">
        <v>20251113</v>
      </c>
      <c r="D1907">
        <v>20251117</v>
      </c>
      <c r="E1907">
        <v>532</v>
      </c>
      <c r="F1907">
        <v>8</v>
      </c>
      <c r="G1907">
        <v>21</v>
      </c>
      <c r="H1907">
        <v>20</v>
      </c>
      <c r="I1907">
        <v>5</v>
      </c>
      <c r="J1907">
        <v>1</v>
      </c>
      <c r="K1907" t="s">
        <v>1325</v>
      </c>
      <c r="L1907">
        <v>2</v>
      </c>
      <c r="M1907" s="5">
        <v>1246.69</v>
      </c>
      <c r="N1907" s="6">
        <v>0</v>
      </c>
      <c r="O1907" s="5">
        <f t="shared" si="174"/>
        <v>1246.69</v>
      </c>
      <c r="P1907" s="5">
        <f t="shared" si="175"/>
        <v>2493.38</v>
      </c>
      <c r="Q1907" s="5">
        <v>737.38</v>
      </c>
      <c r="R1907" s="5">
        <f t="shared" si="176"/>
        <v>1474.76</v>
      </c>
      <c r="S1907" s="5">
        <f t="shared" si="177"/>
        <v>998.84000000000015</v>
      </c>
      <c r="T1907" s="6">
        <f t="shared" si="178"/>
        <v>0.40059678027416601</v>
      </c>
      <c r="U1907" s="5">
        <v>19.78</v>
      </c>
      <c r="V1907">
        <v>0</v>
      </c>
      <c r="W1907" s="5">
        <f t="shared" si="179"/>
        <v>0</v>
      </c>
      <c r="X1907" s="5">
        <v>2266.71</v>
      </c>
      <c r="Y1907" t="s">
        <v>1319</v>
      </c>
      <c r="Z1907" t="s">
        <v>3771</v>
      </c>
      <c r="AA1907" t="s">
        <v>1321</v>
      </c>
      <c r="AB1907" t="s">
        <v>1327</v>
      </c>
      <c r="AC1907" t="s">
        <v>1323</v>
      </c>
      <c r="AD1907" t="s">
        <v>91</v>
      </c>
      <c r="AE1907" s="4">
        <v>1.0900000000000001</v>
      </c>
      <c r="AF1907">
        <v>1</v>
      </c>
    </row>
    <row r="1908" spans="1:32" ht="15" customHeight="1" x14ac:dyDescent="0.25">
      <c r="A1908">
        <v>1907</v>
      </c>
      <c r="B1908" t="s">
        <v>3772</v>
      </c>
      <c r="C1908">
        <v>20240216</v>
      </c>
      <c r="D1908">
        <v>20240219</v>
      </c>
      <c r="E1908">
        <v>450</v>
      </c>
      <c r="F1908">
        <v>6</v>
      </c>
      <c r="G1908">
        <v>22</v>
      </c>
      <c r="H1908">
        <v>21</v>
      </c>
      <c r="I1908">
        <v>3</v>
      </c>
      <c r="J1908">
        <v>1</v>
      </c>
      <c r="K1908" t="s">
        <v>1325</v>
      </c>
      <c r="L1908">
        <v>2</v>
      </c>
      <c r="M1908" s="5">
        <v>124.87</v>
      </c>
      <c r="N1908" s="6">
        <v>0</v>
      </c>
      <c r="O1908" s="5">
        <f t="shared" si="174"/>
        <v>124.87</v>
      </c>
      <c r="P1908" s="5">
        <f t="shared" si="175"/>
        <v>249.74</v>
      </c>
      <c r="Q1908" s="5">
        <v>80.59</v>
      </c>
      <c r="R1908" s="5">
        <f t="shared" si="176"/>
        <v>161.18</v>
      </c>
      <c r="S1908" s="5">
        <f t="shared" si="177"/>
        <v>74.53</v>
      </c>
      <c r="T1908" s="6">
        <f t="shared" si="178"/>
        <v>0.29843036758228558</v>
      </c>
      <c r="U1908" s="5">
        <v>14.03</v>
      </c>
      <c r="V1908">
        <v>0</v>
      </c>
      <c r="W1908" s="5">
        <f t="shared" si="179"/>
        <v>0</v>
      </c>
      <c r="X1908" s="5">
        <v>252.26</v>
      </c>
      <c r="Y1908" t="s">
        <v>1319</v>
      </c>
      <c r="Z1908" t="s">
        <v>3773</v>
      </c>
      <c r="AA1908" t="s">
        <v>1321</v>
      </c>
      <c r="AB1908" t="s">
        <v>1330</v>
      </c>
      <c r="AC1908" t="s">
        <v>1323</v>
      </c>
      <c r="AD1908" t="s">
        <v>99</v>
      </c>
      <c r="AE1908" s="4">
        <v>1.27</v>
      </c>
      <c r="AF1908">
        <v>1</v>
      </c>
    </row>
    <row r="1909" spans="1:32" ht="15" customHeight="1" x14ac:dyDescent="0.25">
      <c r="A1909">
        <v>1908</v>
      </c>
      <c r="B1909" t="s">
        <v>3774</v>
      </c>
      <c r="C1909">
        <v>20250210</v>
      </c>
      <c r="D1909">
        <v>20250212</v>
      </c>
      <c r="E1909">
        <v>246</v>
      </c>
      <c r="F1909">
        <v>21</v>
      </c>
      <c r="G1909">
        <v>15</v>
      </c>
      <c r="H1909">
        <v>10</v>
      </c>
      <c r="I1909">
        <v>6</v>
      </c>
      <c r="J1909">
        <v>1</v>
      </c>
      <c r="K1909" t="s">
        <v>1354</v>
      </c>
      <c r="L1909">
        <v>0</v>
      </c>
      <c r="M1909" s="5">
        <v>464.24</v>
      </c>
      <c r="N1909" s="6">
        <v>0</v>
      </c>
      <c r="O1909" s="5">
        <f t="shared" si="174"/>
        <v>464.24</v>
      </c>
      <c r="P1909" s="5">
        <f t="shared" si="175"/>
        <v>0</v>
      </c>
      <c r="Q1909" s="5">
        <v>302.98</v>
      </c>
      <c r="R1909" s="5">
        <f t="shared" si="176"/>
        <v>0</v>
      </c>
      <c r="S1909" s="5">
        <f t="shared" si="177"/>
        <v>-5</v>
      </c>
      <c r="T1909" s="6">
        <f t="shared" si="178"/>
        <v>0</v>
      </c>
      <c r="U1909" s="5">
        <v>5</v>
      </c>
      <c r="V1909">
        <v>0</v>
      </c>
      <c r="W1909" s="5">
        <f t="shared" si="179"/>
        <v>0</v>
      </c>
      <c r="X1909" s="5">
        <v>0</v>
      </c>
      <c r="Y1909" t="s">
        <v>1319</v>
      </c>
      <c r="Z1909" t="s">
        <v>3775</v>
      </c>
      <c r="AA1909" t="s">
        <v>1321</v>
      </c>
      <c r="AB1909" t="s">
        <v>1327</v>
      </c>
      <c r="AC1909" t="s">
        <v>1323</v>
      </c>
      <c r="AD1909" t="s">
        <v>79</v>
      </c>
      <c r="AE1909" s="4">
        <v>0.74</v>
      </c>
      <c r="AF1909">
        <v>1</v>
      </c>
    </row>
    <row r="1910" spans="1:32" ht="15" customHeight="1" x14ac:dyDescent="0.25">
      <c r="A1910">
        <v>1909</v>
      </c>
      <c r="B1910" t="s">
        <v>3776</v>
      </c>
      <c r="C1910">
        <v>20241209</v>
      </c>
      <c r="D1910">
        <v>20241210</v>
      </c>
      <c r="E1910">
        <v>114</v>
      </c>
      <c r="F1910">
        <v>5</v>
      </c>
      <c r="G1910">
        <v>2</v>
      </c>
      <c r="H1910">
        <v>11</v>
      </c>
      <c r="I1910">
        <v>2</v>
      </c>
      <c r="J1910">
        <v>5</v>
      </c>
      <c r="K1910" t="s">
        <v>1325</v>
      </c>
      <c r="L1910">
        <v>3</v>
      </c>
      <c r="M1910" s="5">
        <v>80.72</v>
      </c>
      <c r="N1910" s="6">
        <v>0.13869999999999999</v>
      </c>
      <c r="O1910" s="5">
        <f t="shared" si="174"/>
        <v>69.524135999999999</v>
      </c>
      <c r="P1910" s="5">
        <f t="shared" si="175"/>
        <v>208.572408</v>
      </c>
      <c r="Q1910" s="5">
        <v>42.45</v>
      </c>
      <c r="R1910" s="5">
        <f t="shared" si="176"/>
        <v>127.35000000000001</v>
      </c>
      <c r="S1910" s="5">
        <f t="shared" si="177"/>
        <v>66.252407999999988</v>
      </c>
      <c r="T1910" s="6">
        <f t="shared" si="178"/>
        <v>0.31764703987116066</v>
      </c>
      <c r="U1910" s="5">
        <v>14.97</v>
      </c>
      <c r="V1910">
        <v>0</v>
      </c>
      <c r="W1910" s="5">
        <f t="shared" si="179"/>
        <v>0</v>
      </c>
      <c r="X1910" s="5">
        <v>194.93</v>
      </c>
      <c r="Y1910" t="s">
        <v>1319</v>
      </c>
      <c r="Z1910" t="s">
        <v>3777</v>
      </c>
      <c r="AA1910" t="s">
        <v>1321</v>
      </c>
      <c r="AB1910" t="s">
        <v>1322</v>
      </c>
      <c r="AC1910" t="s">
        <v>1323</v>
      </c>
      <c r="AD1910" t="s">
        <v>62</v>
      </c>
      <c r="AE1910" s="4">
        <v>1</v>
      </c>
      <c r="AF1910">
        <v>1</v>
      </c>
    </row>
    <row r="1911" spans="1:32" ht="15" customHeight="1" x14ac:dyDescent="0.25">
      <c r="A1911">
        <v>1910</v>
      </c>
      <c r="B1911" t="s">
        <v>3778</v>
      </c>
      <c r="C1911">
        <v>20231219</v>
      </c>
      <c r="D1911">
        <v>20231219</v>
      </c>
      <c r="E1911">
        <v>297</v>
      </c>
      <c r="F1911">
        <v>20</v>
      </c>
      <c r="G1911">
        <v>17</v>
      </c>
      <c r="H1911">
        <v>12</v>
      </c>
      <c r="I1911">
        <v>5</v>
      </c>
      <c r="J1911">
        <v>1</v>
      </c>
      <c r="K1911" t="s">
        <v>1325</v>
      </c>
      <c r="L1911">
        <v>1</v>
      </c>
      <c r="M1911" s="5">
        <v>433.08</v>
      </c>
      <c r="N1911" s="6">
        <v>0</v>
      </c>
      <c r="O1911" s="5">
        <f t="shared" si="174"/>
        <v>433.08</v>
      </c>
      <c r="P1911" s="5">
        <f t="shared" si="175"/>
        <v>433.08</v>
      </c>
      <c r="Q1911" s="5">
        <v>285.3</v>
      </c>
      <c r="R1911" s="5">
        <f t="shared" si="176"/>
        <v>285.3</v>
      </c>
      <c r="S1911" s="5">
        <f t="shared" si="177"/>
        <v>138.81999999999996</v>
      </c>
      <c r="T1911" s="6">
        <f t="shared" si="178"/>
        <v>0.32054123949385788</v>
      </c>
      <c r="U1911" s="5">
        <v>8.9600000000000009</v>
      </c>
      <c r="V1911">
        <v>0</v>
      </c>
      <c r="W1911" s="5">
        <f t="shared" si="179"/>
        <v>0</v>
      </c>
      <c r="X1911" s="5">
        <v>408.57</v>
      </c>
      <c r="Y1911" t="s">
        <v>1319</v>
      </c>
      <c r="Z1911" t="s">
        <v>3779</v>
      </c>
      <c r="AA1911" t="s">
        <v>1321</v>
      </c>
      <c r="AB1911" t="s">
        <v>1322</v>
      </c>
      <c r="AC1911" t="s">
        <v>1323</v>
      </c>
      <c r="AD1911" t="s">
        <v>79</v>
      </c>
      <c r="AE1911" s="4">
        <v>0.74</v>
      </c>
      <c r="AF1911">
        <v>1</v>
      </c>
    </row>
    <row r="1912" spans="1:32" ht="15" customHeight="1" x14ac:dyDescent="0.25">
      <c r="A1912">
        <v>1911</v>
      </c>
      <c r="B1912" t="s">
        <v>3780</v>
      </c>
      <c r="C1912">
        <v>20240917</v>
      </c>
      <c r="D1912">
        <v>20240924</v>
      </c>
      <c r="E1912">
        <v>103</v>
      </c>
      <c r="F1912">
        <v>23</v>
      </c>
      <c r="G1912">
        <v>12</v>
      </c>
      <c r="H1912">
        <v>1</v>
      </c>
      <c r="I1912">
        <v>3</v>
      </c>
      <c r="J1912">
        <v>1</v>
      </c>
      <c r="K1912" t="s">
        <v>1318</v>
      </c>
      <c r="L1912">
        <v>3</v>
      </c>
      <c r="M1912" s="5">
        <v>1775.76</v>
      </c>
      <c r="N1912" s="6">
        <v>0</v>
      </c>
      <c r="O1912" s="5">
        <f t="shared" si="174"/>
        <v>1775.76</v>
      </c>
      <c r="P1912" s="5">
        <f t="shared" si="175"/>
        <v>5327.28</v>
      </c>
      <c r="Q1912" s="5">
        <v>903.77</v>
      </c>
      <c r="R1912" s="5">
        <f t="shared" si="176"/>
        <v>1807.54</v>
      </c>
      <c r="S1912" s="5">
        <f t="shared" si="177"/>
        <v>1734.3099999999995</v>
      </c>
      <c r="T1912" s="6">
        <f t="shared" si="178"/>
        <v>0.48832894084786227</v>
      </c>
      <c r="U1912" s="5">
        <v>9.67</v>
      </c>
      <c r="V1912">
        <v>1</v>
      </c>
      <c r="W1912" s="5">
        <f t="shared" si="179"/>
        <v>1775.76</v>
      </c>
      <c r="X1912" s="5">
        <v>4756.5</v>
      </c>
      <c r="Y1912" t="s">
        <v>1319</v>
      </c>
      <c r="Z1912" t="s">
        <v>3781</v>
      </c>
      <c r="AA1912" t="s">
        <v>1321</v>
      </c>
      <c r="AB1912" t="s">
        <v>1327</v>
      </c>
      <c r="AC1912" t="s">
        <v>1323</v>
      </c>
      <c r="AD1912" t="s">
        <v>79</v>
      </c>
      <c r="AE1912" s="4">
        <v>0.74</v>
      </c>
      <c r="AF1912">
        <v>1</v>
      </c>
    </row>
    <row r="1913" spans="1:32" ht="15" customHeight="1" x14ac:dyDescent="0.25">
      <c r="A1913">
        <v>1912</v>
      </c>
      <c r="B1913" t="s">
        <v>3782</v>
      </c>
      <c r="C1913">
        <v>20230512</v>
      </c>
      <c r="D1913">
        <v>20230518</v>
      </c>
      <c r="E1913">
        <v>449</v>
      </c>
      <c r="F1913">
        <v>7</v>
      </c>
      <c r="G1913">
        <v>19</v>
      </c>
      <c r="H1913">
        <v>14</v>
      </c>
      <c r="I1913">
        <v>3</v>
      </c>
      <c r="J1913">
        <v>4</v>
      </c>
      <c r="K1913" t="s">
        <v>1325</v>
      </c>
      <c r="L1913">
        <v>2</v>
      </c>
      <c r="M1913" s="5">
        <v>768.78</v>
      </c>
      <c r="N1913" s="6">
        <v>0.1061</v>
      </c>
      <c r="O1913" s="5">
        <f t="shared" si="174"/>
        <v>687.21244200000001</v>
      </c>
      <c r="P1913" s="5">
        <f t="shared" si="175"/>
        <v>1374.424884</v>
      </c>
      <c r="Q1913" s="5">
        <v>458.26</v>
      </c>
      <c r="R1913" s="5">
        <f t="shared" si="176"/>
        <v>916.52</v>
      </c>
      <c r="S1913" s="5">
        <f t="shared" si="177"/>
        <v>437.30488400000002</v>
      </c>
      <c r="T1913" s="6">
        <f t="shared" si="178"/>
        <v>0.31817299664082627</v>
      </c>
      <c r="U1913" s="5">
        <v>20.6</v>
      </c>
      <c r="V1913">
        <v>0</v>
      </c>
      <c r="W1913" s="5">
        <f t="shared" si="179"/>
        <v>0</v>
      </c>
      <c r="X1913" s="5">
        <v>1388.3</v>
      </c>
      <c r="Y1913" t="s">
        <v>1319</v>
      </c>
      <c r="Z1913" t="s">
        <v>3783</v>
      </c>
      <c r="AA1913" t="s">
        <v>1321</v>
      </c>
      <c r="AB1913" t="s">
        <v>1330</v>
      </c>
      <c r="AC1913" t="s">
        <v>1323</v>
      </c>
      <c r="AD1913" t="s">
        <v>91</v>
      </c>
      <c r="AE1913" s="4">
        <v>1.0900000000000001</v>
      </c>
      <c r="AF1913">
        <v>1</v>
      </c>
    </row>
    <row r="1914" spans="1:32" ht="15" customHeight="1" x14ac:dyDescent="0.25">
      <c r="A1914">
        <v>1913</v>
      </c>
      <c r="B1914" t="s">
        <v>3784</v>
      </c>
      <c r="C1914">
        <v>20240526</v>
      </c>
      <c r="D1914">
        <v>20240531</v>
      </c>
      <c r="E1914">
        <v>21</v>
      </c>
      <c r="F1914">
        <v>5</v>
      </c>
      <c r="G1914">
        <v>6</v>
      </c>
      <c r="H1914">
        <v>3</v>
      </c>
      <c r="I1914">
        <v>1</v>
      </c>
      <c r="J1914">
        <v>1</v>
      </c>
      <c r="K1914" t="s">
        <v>1325</v>
      </c>
      <c r="L1914">
        <v>9</v>
      </c>
      <c r="M1914" s="5">
        <v>78.239999999999995</v>
      </c>
      <c r="N1914" s="6">
        <v>0</v>
      </c>
      <c r="O1914" s="5">
        <f t="shared" si="174"/>
        <v>78.239999999999995</v>
      </c>
      <c r="P1914" s="5">
        <f t="shared" si="175"/>
        <v>704.16</v>
      </c>
      <c r="Q1914" s="5">
        <v>40.24</v>
      </c>
      <c r="R1914" s="5">
        <f t="shared" si="176"/>
        <v>362.16</v>
      </c>
      <c r="S1914" s="5">
        <f t="shared" si="177"/>
        <v>245.55999999999995</v>
      </c>
      <c r="T1914" s="6">
        <f t="shared" si="178"/>
        <v>0.3487275619177459</v>
      </c>
      <c r="U1914" s="5">
        <v>96.44</v>
      </c>
      <c r="V1914">
        <v>0</v>
      </c>
      <c r="W1914" s="5">
        <f t="shared" si="179"/>
        <v>0</v>
      </c>
      <c r="X1914" s="5">
        <v>697.19</v>
      </c>
      <c r="Y1914" t="s">
        <v>1319</v>
      </c>
      <c r="Z1914" t="s">
        <v>3785</v>
      </c>
      <c r="AA1914" t="s">
        <v>1321</v>
      </c>
      <c r="AB1914" t="s">
        <v>1327</v>
      </c>
      <c r="AC1914" t="s">
        <v>1323</v>
      </c>
      <c r="AD1914" t="s">
        <v>62</v>
      </c>
      <c r="AE1914" s="4">
        <v>1</v>
      </c>
      <c r="AF1914">
        <v>1</v>
      </c>
    </row>
    <row r="1915" spans="1:32" ht="15" customHeight="1" x14ac:dyDescent="0.25">
      <c r="A1915">
        <v>1914</v>
      </c>
      <c r="B1915" t="s">
        <v>3786</v>
      </c>
      <c r="C1915">
        <v>20240714</v>
      </c>
      <c r="D1915">
        <v>20240718</v>
      </c>
      <c r="E1915">
        <v>715</v>
      </c>
      <c r="F1915">
        <v>2</v>
      </c>
      <c r="G1915">
        <v>37</v>
      </c>
      <c r="H1915">
        <v>28</v>
      </c>
      <c r="I1915">
        <v>6</v>
      </c>
      <c r="J1915">
        <v>1</v>
      </c>
      <c r="K1915" t="s">
        <v>1325</v>
      </c>
      <c r="L1915">
        <v>5</v>
      </c>
      <c r="M1915" s="5">
        <v>245.84</v>
      </c>
      <c r="N1915" s="6">
        <v>0</v>
      </c>
      <c r="O1915" s="5">
        <f t="shared" si="174"/>
        <v>245.84</v>
      </c>
      <c r="P1915" s="5">
        <f t="shared" si="175"/>
        <v>1229.2</v>
      </c>
      <c r="Q1915" s="5">
        <v>146.71</v>
      </c>
      <c r="R1915" s="5">
        <f t="shared" si="176"/>
        <v>733.55000000000007</v>
      </c>
      <c r="S1915" s="5">
        <f t="shared" si="177"/>
        <v>459.58</v>
      </c>
      <c r="T1915" s="6">
        <f t="shared" si="178"/>
        <v>0.37388545395379108</v>
      </c>
      <c r="U1915" s="5">
        <v>36.07</v>
      </c>
      <c r="V1915">
        <v>0</v>
      </c>
      <c r="W1915" s="5">
        <f t="shared" si="179"/>
        <v>0</v>
      </c>
      <c r="X1915" s="5">
        <v>1254.29</v>
      </c>
      <c r="Y1915" t="s">
        <v>1319</v>
      </c>
      <c r="Z1915" t="s">
        <v>3787</v>
      </c>
      <c r="AA1915" t="s">
        <v>1321</v>
      </c>
      <c r="AB1915" t="s">
        <v>1330</v>
      </c>
      <c r="AC1915" t="s">
        <v>1323</v>
      </c>
      <c r="AD1915" t="s">
        <v>127</v>
      </c>
      <c r="AE1915" s="4">
        <v>6.7999999999999996E-3</v>
      </c>
      <c r="AF1915">
        <v>1</v>
      </c>
    </row>
    <row r="1916" spans="1:32" ht="15" customHeight="1" x14ac:dyDescent="0.25">
      <c r="A1916">
        <v>1915</v>
      </c>
      <c r="B1916" t="s">
        <v>3786</v>
      </c>
      <c r="C1916">
        <v>20240714</v>
      </c>
      <c r="D1916">
        <v>20240718</v>
      </c>
      <c r="E1916">
        <v>715</v>
      </c>
      <c r="F1916">
        <v>8</v>
      </c>
      <c r="G1916">
        <v>37</v>
      </c>
      <c r="H1916">
        <v>28</v>
      </c>
      <c r="I1916">
        <v>6</v>
      </c>
      <c r="J1916">
        <v>6</v>
      </c>
      <c r="K1916" t="s">
        <v>1325</v>
      </c>
      <c r="L1916">
        <v>4</v>
      </c>
      <c r="M1916" s="5">
        <v>1189.29</v>
      </c>
      <c r="N1916" s="6">
        <v>0.21</v>
      </c>
      <c r="O1916" s="5">
        <f t="shared" si="174"/>
        <v>939.53909999999996</v>
      </c>
      <c r="P1916" s="5">
        <f t="shared" si="175"/>
        <v>3758.1563999999998</v>
      </c>
      <c r="Q1916" s="5">
        <v>777</v>
      </c>
      <c r="R1916" s="5">
        <f t="shared" si="176"/>
        <v>3108</v>
      </c>
      <c r="S1916" s="5">
        <f t="shared" si="177"/>
        <v>628.64639999999986</v>
      </c>
      <c r="T1916" s="6">
        <f t="shared" si="178"/>
        <v>0.16727520972783355</v>
      </c>
      <c r="U1916" s="5">
        <v>21.51</v>
      </c>
      <c r="V1916">
        <v>0</v>
      </c>
      <c r="W1916" s="5">
        <f t="shared" si="179"/>
        <v>0</v>
      </c>
      <c r="X1916" s="5">
        <v>3834.86</v>
      </c>
      <c r="Y1916" t="s">
        <v>1319</v>
      </c>
      <c r="Z1916" t="s">
        <v>3787</v>
      </c>
      <c r="AA1916" t="s">
        <v>1321</v>
      </c>
      <c r="AB1916" t="s">
        <v>1330</v>
      </c>
      <c r="AC1916" t="s">
        <v>1323</v>
      </c>
      <c r="AD1916" t="s">
        <v>127</v>
      </c>
      <c r="AE1916" s="4">
        <v>6.7999999999999996E-3</v>
      </c>
      <c r="AF1916">
        <v>1</v>
      </c>
    </row>
    <row r="1917" spans="1:32" ht="15" customHeight="1" x14ac:dyDescent="0.25">
      <c r="A1917">
        <v>1916</v>
      </c>
      <c r="B1917" t="s">
        <v>3788</v>
      </c>
      <c r="C1917">
        <v>20230310</v>
      </c>
      <c r="D1917">
        <v>20230313</v>
      </c>
      <c r="E1917">
        <v>160</v>
      </c>
      <c r="F1917">
        <v>15</v>
      </c>
      <c r="G1917">
        <v>16</v>
      </c>
      <c r="H1917">
        <v>5</v>
      </c>
      <c r="I1917">
        <v>2</v>
      </c>
      <c r="J1917">
        <v>1</v>
      </c>
      <c r="K1917" t="s">
        <v>1325</v>
      </c>
      <c r="L1917">
        <v>1</v>
      </c>
      <c r="M1917" s="5">
        <v>79.680000000000007</v>
      </c>
      <c r="N1917" s="6">
        <v>0</v>
      </c>
      <c r="O1917" s="5">
        <f t="shared" si="174"/>
        <v>79.680000000000007</v>
      </c>
      <c r="P1917" s="5">
        <f t="shared" si="175"/>
        <v>79.680000000000007</v>
      </c>
      <c r="Q1917" s="5">
        <v>20.149999999999999</v>
      </c>
      <c r="R1917" s="5">
        <f t="shared" si="176"/>
        <v>20.149999999999999</v>
      </c>
      <c r="S1917" s="5">
        <f t="shared" si="177"/>
        <v>59.530000000000008</v>
      </c>
      <c r="T1917" s="6">
        <f t="shared" si="178"/>
        <v>0.74711345381526106</v>
      </c>
      <c r="U1917" s="5">
        <v>0</v>
      </c>
      <c r="V1917">
        <v>0</v>
      </c>
      <c r="W1917" s="5">
        <f t="shared" si="179"/>
        <v>0</v>
      </c>
      <c r="X1917" s="5">
        <v>82.14</v>
      </c>
      <c r="Y1917" t="s">
        <v>1319</v>
      </c>
      <c r="Z1917" t="s">
        <v>3789</v>
      </c>
      <c r="AA1917" t="s">
        <v>1321</v>
      </c>
      <c r="AB1917" t="s">
        <v>1344</v>
      </c>
      <c r="AC1917" t="s">
        <v>1323</v>
      </c>
      <c r="AD1917" t="s">
        <v>79</v>
      </c>
      <c r="AE1917" s="4">
        <v>0.74</v>
      </c>
      <c r="AF1917">
        <v>1</v>
      </c>
    </row>
    <row r="1918" spans="1:32" ht="15" customHeight="1" x14ac:dyDescent="0.25">
      <c r="A1918">
        <v>1917</v>
      </c>
      <c r="B1918" t="s">
        <v>3790</v>
      </c>
      <c r="C1918">
        <v>20231120</v>
      </c>
      <c r="D1918">
        <v>20231122</v>
      </c>
      <c r="E1918">
        <v>278</v>
      </c>
      <c r="F1918">
        <v>1</v>
      </c>
      <c r="G1918">
        <v>9</v>
      </c>
      <c r="H1918">
        <v>6</v>
      </c>
      <c r="I1918">
        <v>6</v>
      </c>
      <c r="J1918">
        <v>5</v>
      </c>
      <c r="K1918" t="s">
        <v>1325</v>
      </c>
      <c r="L1918">
        <v>6</v>
      </c>
      <c r="M1918" s="5">
        <v>1195</v>
      </c>
      <c r="N1918" s="6">
        <v>0.152</v>
      </c>
      <c r="O1918" s="5">
        <f t="shared" si="174"/>
        <v>1013.36</v>
      </c>
      <c r="P1918" s="5">
        <f t="shared" si="175"/>
        <v>6080.16</v>
      </c>
      <c r="Q1918" s="5">
        <v>673.89</v>
      </c>
      <c r="R1918" s="5">
        <f t="shared" si="176"/>
        <v>4043.34</v>
      </c>
      <c r="S1918" s="5">
        <f t="shared" si="177"/>
        <v>2017.1199999999997</v>
      </c>
      <c r="T1918" s="6">
        <f t="shared" si="178"/>
        <v>0.33175442751506534</v>
      </c>
      <c r="U1918" s="5">
        <v>19.7</v>
      </c>
      <c r="V1918">
        <v>0</v>
      </c>
      <c r="W1918" s="5">
        <f t="shared" si="179"/>
        <v>0</v>
      </c>
      <c r="X1918" s="5">
        <v>5629.78</v>
      </c>
      <c r="Y1918" t="s">
        <v>1319</v>
      </c>
      <c r="Z1918" t="s">
        <v>3791</v>
      </c>
      <c r="AA1918" t="s">
        <v>1321</v>
      </c>
      <c r="AB1918" t="s">
        <v>1322</v>
      </c>
      <c r="AC1918" t="s">
        <v>1323</v>
      </c>
      <c r="AD1918" t="s">
        <v>62</v>
      </c>
      <c r="AE1918" s="4">
        <v>1</v>
      </c>
      <c r="AF1918">
        <v>1</v>
      </c>
    </row>
    <row r="1919" spans="1:32" ht="15" customHeight="1" x14ac:dyDescent="0.25">
      <c r="A1919">
        <v>1918</v>
      </c>
      <c r="B1919" t="s">
        <v>3792</v>
      </c>
      <c r="C1919">
        <v>20230531</v>
      </c>
      <c r="D1919">
        <v>20230601</v>
      </c>
      <c r="E1919">
        <v>450</v>
      </c>
      <c r="F1919">
        <v>21</v>
      </c>
      <c r="G1919">
        <v>22</v>
      </c>
      <c r="H1919">
        <v>19</v>
      </c>
      <c r="I1919">
        <v>3</v>
      </c>
      <c r="J1919">
        <v>1</v>
      </c>
      <c r="K1919" t="s">
        <v>1325</v>
      </c>
      <c r="L1919">
        <v>5</v>
      </c>
      <c r="M1919" s="5">
        <v>459.31</v>
      </c>
      <c r="N1919" s="6">
        <v>0</v>
      </c>
      <c r="O1919" s="5">
        <f t="shared" si="174"/>
        <v>459.31</v>
      </c>
      <c r="P1919" s="5">
        <f t="shared" si="175"/>
        <v>2296.5500000000002</v>
      </c>
      <c r="Q1919" s="5">
        <v>283.31</v>
      </c>
      <c r="R1919" s="5">
        <f t="shared" si="176"/>
        <v>1416.55</v>
      </c>
      <c r="S1919" s="5">
        <f t="shared" si="177"/>
        <v>839.14000000000021</v>
      </c>
      <c r="T1919" s="6">
        <f t="shared" si="178"/>
        <v>0.36539156560928354</v>
      </c>
      <c r="U1919" s="5">
        <v>40.86</v>
      </c>
      <c r="V1919">
        <v>0</v>
      </c>
      <c r="W1919" s="5">
        <f t="shared" si="179"/>
        <v>0</v>
      </c>
      <c r="X1919" s="5">
        <v>2319.75</v>
      </c>
      <c r="Y1919" t="s">
        <v>1319</v>
      </c>
      <c r="Z1919" t="s">
        <v>3793</v>
      </c>
      <c r="AA1919" t="s">
        <v>1321</v>
      </c>
      <c r="AB1919" t="s">
        <v>1344</v>
      </c>
      <c r="AC1919" t="s">
        <v>1323</v>
      </c>
      <c r="AD1919" t="s">
        <v>99</v>
      </c>
      <c r="AE1919" s="4">
        <v>1.27</v>
      </c>
      <c r="AF1919">
        <v>1</v>
      </c>
    </row>
    <row r="1920" spans="1:32" ht="15" customHeight="1" x14ac:dyDescent="0.25">
      <c r="A1920">
        <v>1919</v>
      </c>
      <c r="B1920" t="s">
        <v>3794</v>
      </c>
      <c r="C1920">
        <v>20240812</v>
      </c>
      <c r="D1920">
        <v>20240812</v>
      </c>
      <c r="E1920">
        <v>165</v>
      </c>
      <c r="F1920">
        <v>16</v>
      </c>
      <c r="G1920">
        <v>11</v>
      </c>
      <c r="H1920">
        <v>8</v>
      </c>
      <c r="I1920">
        <v>5</v>
      </c>
      <c r="J1920">
        <v>3</v>
      </c>
      <c r="K1920" t="s">
        <v>1325</v>
      </c>
      <c r="L1920">
        <v>20</v>
      </c>
      <c r="M1920" s="5">
        <v>133.05000000000001</v>
      </c>
      <c r="N1920" s="6">
        <v>0.126</v>
      </c>
      <c r="O1920" s="5">
        <f t="shared" si="174"/>
        <v>116.28570000000001</v>
      </c>
      <c r="P1920" s="5">
        <f t="shared" si="175"/>
        <v>2325.7139999999999</v>
      </c>
      <c r="Q1920" s="5">
        <v>28.07</v>
      </c>
      <c r="R1920" s="5">
        <f t="shared" si="176"/>
        <v>561.4</v>
      </c>
      <c r="S1920" s="5">
        <f t="shared" si="177"/>
        <v>1764.3139999999999</v>
      </c>
      <c r="T1920" s="6">
        <f t="shared" si="178"/>
        <v>0.75861176395721908</v>
      </c>
      <c r="U1920" s="5">
        <v>0</v>
      </c>
      <c r="V1920">
        <v>0</v>
      </c>
      <c r="W1920" s="5">
        <f t="shared" si="179"/>
        <v>0</v>
      </c>
      <c r="X1920" s="5">
        <v>2448.12</v>
      </c>
      <c r="Y1920" t="s">
        <v>1319</v>
      </c>
      <c r="Z1920" t="s">
        <v>3795</v>
      </c>
      <c r="AA1920" t="s">
        <v>1333</v>
      </c>
      <c r="AB1920" t="s">
        <v>1344</v>
      </c>
      <c r="AC1920" t="s">
        <v>1360</v>
      </c>
      <c r="AD1920" t="s">
        <v>62</v>
      </c>
      <c r="AE1920" s="4">
        <v>1</v>
      </c>
      <c r="AF1920">
        <v>1</v>
      </c>
    </row>
    <row r="1921" spans="1:32" ht="15" customHeight="1" x14ac:dyDescent="0.25">
      <c r="A1921">
        <v>1920</v>
      </c>
      <c r="B1921" t="s">
        <v>3796</v>
      </c>
      <c r="C1921">
        <v>20230801</v>
      </c>
      <c r="D1921">
        <v>20230808</v>
      </c>
      <c r="E1921">
        <v>323</v>
      </c>
      <c r="F1921">
        <v>2</v>
      </c>
      <c r="G1921">
        <v>29</v>
      </c>
      <c r="H1921">
        <v>21</v>
      </c>
      <c r="I1921">
        <v>1</v>
      </c>
      <c r="J1921">
        <v>6</v>
      </c>
      <c r="K1921" t="s">
        <v>1325</v>
      </c>
      <c r="L1921">
        <v>15</v>
      </c>
      <c r="M1921" s="5">
        <v>244.68</v>
      </c>
      <c r="N1921" s="6">
        <v>0.21279999999999999</v>
      </c>
      <c r="O1921" s="5">
        <f t="shared" si="174"/>
        <v>192.61209600000001</v>
      </c>
      <c r="P1921" s="5">
        <f t="shared" si="175"/>
        <v>2889.1814400000003</v>
      </c>
      <c r="Q1921" s="5">
        <v>136.62</v>
      </c>
      <c r="R1921" s="5">
        <f t="shared" si="176"/>
        <v>2049.3000000000002</v>
      </c>
      <c r="S1921" s="5">
        <f t="shared" si="177"/>
        <v>728.7714400000001</v>
      </c>
      <c r="T1921" s="6">
        <f t="shared" si="178"/>
        <v>0.25224149300917564</v>
      </c>
      <c r="U1921" s="5">
        <v>111.11</v>
      </c>
      <c r="V1921">
        <v>0</v>
      </c>
      <c r="W1921" s="5">
        <f t="shared" si="179"/>
        <v>0</v>
      </c>
      <c r="X1921" s="5">
        <v>2805.03</v>
      </c>
      <c r="Y1921" t="s">
        <v>1319</v>
      </c>
      <c r="Z1921" t="s">
        <v>3797</v>
      </c>
      <c r="AA1921" t="s">
        <v>1333</v>
      </c>
      <c r="AB1921" t="s">
        <v>1322</v>
      </c>
      <c r="AC1921" t="s">
        <v>1323</v>
      </c>
      <c r="AD1921" t="s">
        <v>91</v>
      </c>
      <c r="AE1921" s="4">
        <v>1.0900000000000001</v>
      </c>
      <c r="AF1921">
        <v>1</v>
      </c>
    </row>
    <row r="1922" spans="1:32" ht="15" customHeight="1" x14ac:dyDescent="0.25">
      <c r="A1922">
        <v>1921</v>
      </c>
      <c r="B1922" t="s">
        <v>3798</v>
      </c>
      <c r="C1922">
        <v>20230624</v>
      </c>
      <c r="D1922">
        <v>20230630</v>
      </c>
      <c r="E1922">
        <v>87</v>
      </c>
      <c r="F1922">
        <v>17</v>
      </c>
      <c r="G1922">
        <v>2</v>
      </c>
      <c r="H1922">
        <v>10</v>
      </c>
      <c r="I1922">
        <v>1</v>
      </c>
      <c r="J1922">
        <v>1</v>
      </c>
      <c r="K1922" t="s">
        <v>1325</v>
      </c>
      <c r="L1922">
        <v>30</v>
      </c>
      <c r="M1922" s="5">
        <v>25.94</v>
      </c>
      <c r="N1922" s="6">
        <v>0</v>
      </c>
      <c r="O1922" s="5">
        <f t="shared" ref="O1922:O1985" si="180">M1922*(1-N1922)</f>
        <v>25.94</v>
      </c>
      <c r="P1922" s="5">
        <f t="shared" ref="P1922:P1985" si="181">L1922*O1922</f>
        <v>778.2</v>
      </c>
      <c r="Q1922" s="5">
        <v>5.4</v>
      </c>
      <c r="R1922" s="5">
        <f t="shared" ref="R1922:R1985" si="182">MAX(L1922-V1922,0)*Q1922</f>
        <v>162</v>
      </c>
      <c r="S1922" s="5">
        <f t="shared" ref="S1922:S1985" si="183">P1922-W1922-R1922-U1922</f>
        <v>616.20000000000005</v>
      </c>
      <c r="T1922" s="6">
        <f t="shared" ref="T1922:T1985" si="184">IFERROR(S1922/(P1922-W1922),0)</f>
        <v>0.79182729375481886</v>
      </c>
      <c r="U1922" s="5">
        <v>0</v>
      </c>
      <c r="V1922">
        <v>0</v>
      </c>
      <c r="W1922" s="5">
        <f t="shared" ref="W1922:W1985" si="185">V1922*O1922</f>
        <v>0</v>
      </c>
      <c r="X1922" s="5">
        <v>770.5</v>
      </c>
      <c r="Y1922" t="s">
        <v>1319</v>
      </c>
      <c r="Z1922" t="s">
        <v>3799</v>
      </c>
      <c r="AA1922" t="s">
        <v>1338</v>
      </c>
      <c r="AB1922" t="s">
        <v>1344</v>
      </c>
      <c r="AC1922" t="s">
        <v>1339</v>
      </c>
      <c r="AD1922" t="s">
        <v>62</v>
      </c>
      <c r="AE1922" s="4">
        <v>1</v>
      </c>
      <c r="AF1922">
        <v>1</v>
      </c>
    </row>
    <row r="1923" spans="1:32" ht="15" customHeight="1" x14ac:dyDescent="0.25">
      <c r="A1923">
        <v>1922</v>
      </c>
      <c r="B1923" t="s">
        <v>3800</v>
      </c>
      <c r="C1923">
        <v>20231112</v>
      </c>
      <c r="D1923">
        <v>20231117</v>
      </c>
      <c r="E1923">
        <v>100</v>
      </c>
      <c r="F1923">
        <v>19</v>
      </c>
      <c r="G1923">
        <v>3</v>
      </c>
      <c r="H1923">
        <v>11</v>
      </c>
      <c r="I1923">
        <v>1</v>
      </c>
      <c r="J1923">
        <v>5</v>
      </c>
      <c r="K1923" t="s">
        <v>1354</v>
      </c>
      <c r="L1923">
        <v>0</v>
      </c>
      <c r="M1923" s="5">
        <v>259.2</v>
      </c>
      <c r="N1923" s="6">
        <v>0.13780000000000001</v>
      </c>
      <c r="O1923" s="5">
        <f t="shared" si="180"/>
        <v>223.48223999999999</v>
      </c>
      <c r="P1923" s="5">
        <f t="shared" si="181"/>
        <v>0</v>
      </c>
      <c r="Q1923" s="5">
        <v>37.630000000000003</v>
      </c>
      <c r="R1923" s="5">
        <f t="shared" si="182"/>
        <v>0</v>
      </c>
      <c r="S1923" s="5">
        <f t="shared" si="183"/>
        <v>0</v>
      </c>
      <c r="T1923" s="6">
        <f t="shared" si="184"/>
        <v>0</v>
      </c>
      <c r="U1923" s="5">
        <v>0</v>
      </c>
      <c r="V1923">
        <v>0</v>
      </c>
      <c r="W1923" s="5">
        <f t="shared" si="185"/>
        <v>0</v>
      </c>
      <c r="X1923" s="5">
        <v>0</v>
      </c>
      <c r="Y1923" t="s">
        <v>1319</v>
      </c>
      <c r="Z1923" t="s">
        <v>3801</v>
      </c>
      <c r="AA1923" t="s">
        <v>1321</v>
      </c>
      <c r="AB1923" t="s">
        <v>1327</v>
      </c>
      <c r="AC1923" t="s">
        <v>1323</v>
      </c>
      <c r="AD1923" t="s">
        <v>62</v>
      </c>
      <c r="AE1923" s="4">
        <v>1</v>
      </c>
      <c r="AF1923">
        <v>1</v>
      </c>
    </row>
    <row r="1924" spans="1:32" ht="15" customHeight="1" x14ac:dyDescent="0.25">
      <c r="A1924">
        <v>1923</v>
      </c>
      <c r="B1924" t="s">
        <v>3800</v>
      </c>
      <c r="C1924">
        <v>20231112</v>
      </c>
      <c r="D1924">
        <v>20231117</v>
      </c>
      <c r="E1924">
        <v>100</v>
      </c>
      <c r="F1924">
        <v>26</v>
      </c>
      <c r="G1924">
        <v>3</v>
      </c>
      <c r="H1924">
        <v>11</v>
      </c>
      <c r="I1924">
        <v>1</v>
      </c>
      <c r="J1924">
        <v>1</v>
      </c>
      <c r="K1924" t="s">
        <v>1354</v>
      </c>
      <c r="L1924">
        <v>0</v>
      </c>
      <c r="M1924" s="5">
        <v>12425.46</v>
      </c>
      <c r="N1924" s="6">
        <v>0</v>
      </c>
      <c r="O1924" s="5">
        <f t="shared" si="180"/>
        <v>12425.46</v>
      </c>
      <c r="P1924" s="5">
        <f t="shared" si="181"/>
        <v>0</v>
      </c>
      <c r="Q1924" s="5">
        <v>6036.16</v>
      </c>
      <c r="R1924" s="5">
        <f t="shared" si="182"/>
        <v>0</v>
      </c>
      <c r="S1924" s="5">
        <f t="shared" si="183"/>
        <v>-5</v>
      </c>
      <c r="T1924" s="6">
        <f t="shared" si="184"/>
        <v>0</v>
      </c>
      <c r="U1924" s="5">
        <v>5</v>
      </c>
      <c r="V1924">
        <v>0</v>
      </c>
      <c r="W1924" s="5">
        <f t="shared" si="185"/>
        <v>0</v>
      </c>
      <c r="X1924" s="5">
        <v>0</v>
      </c>
      <c r="Y1924" t="s">
        <v>1319</v>
      </c>
      <c r="Z1924" t="s">
        <v>3801</v>
      </c>
      <c r="AA1924" t="s">
        <v>1321</v>
      </c>
      <c r="AB1924" t="s">
        <v>1327</v>
      </c>
      <c r="AC1924" t="s">
        <v>1323</v>
      </c>
      <c r="AD1924" t="s">
        <v>62</v>
      </c>
      <c r="AE1924" s="4">
        <v>1</v>
      </c>
      <c r="AF1924">
        <v>1</v>
      </c>
    </row>
    <row r="1925" spans="1:32" ht="15" customHeight="1" x14ac:dyDescent="0.25">
      <c r="A1925">
        <v>1924</v>
      </c>
      <c r="B1925" t="s">
        <v>3802</v>
      </c>
      <c r="C1925">
        <v>20230810</v>
      </c>
      <c r="D1925">
        <v>20230814</v>
      </c>
      <c r="E1925">
        <v>758</v>
      </c>
      <c r="F1925">
        <v>17</v>
      </c>
      <c r="G1925">
        <v>36</v>
      </c>
      <c r="H1925">
        <v>36</v>
      </c>
      <c r="I1925">
        <v>3</v>
      </c>
      <c r="J1925">
        <v>1</v>
      </c>
      <c r="K1925" t="s">
        <v>1325</v>
      </c>
      <c r="L1925">
        <v>1</v>
      </c>
      <c r="M1925" s="5">
        <v>25.45</v>
      </c>
      <c r="N1925" s="6">
        <v>0</v>
      </c>
      <c r="O1925" s="5">
        <f t="shared" si="180"/>
        <v>25.45</v>
      </c>
      <c r="P1925" s="5">
        <f t="shared" si="181"/>
        <v>25.45</v>
      </c>
      <c r="Q1925" s="5">
        <v>5.14</v>
      </c>
      <c r="R1925" s="5">
        <f t="shared" si="182"/>
        <v>5.14</v>
      </c>
      <c r="S1925" s="5">
        <f t="shared" si="183"/>
        <v>20.309999999999999</v>
      </c>
      <c r="T1925" s="6">
        <f t="shared" si="184"/>
        <v>0.79803536345776027</v>
      </c>
      <c r="U1925" s="5">
        <v>0</v>
      </c>
      <c r="V1925">
        <v>0</v>
      </c>
      <c r="W1925" s="5">
        <f t="shared" si="185"/>
        <v>0</v>
      </c>
      <c r="X1925" s="5">
        <v>24.71</v>
      </c>
      <c r="Y1925" t="s">
        <v>1319</v>
      </c>
      <c r="Z1925" t="s">
        <v>3803</v>
      </c>
      <c r="AA1925" t="s">
        <v>1321</v>
      </c>
      <c r="AB1925" t="s">
        <v>1327</v>
      </c>
      <c r="AC1925" t="s">
        <v>1323</v>
      </c>
      <c r="AD1925" t="s">
        <v>121</v>
      </c>
      <c r="AE1925" s="4">
        <v>0.66</v>
      </c>
      <c r="AF1925">
        <v>1</v>
      </c>
    </row>
    <row r="1926" spans="1:32" ht="15" customHeight="1" x14ac:dyDescent="0.25">
      <c r="A1926">
        <v>1925</v>
      </c>
      <c r="B1926" t="s">
        <v>3804</v>
      </c>
      <c r="C1926">
        <v>20230321</v>
      </c>
      <c r="D1926">
        <v>20230324</v>
      </c>
      <c r="E1926">
        <v>118</v>
      </c>
      <c r="F1926">
        <v>9</v>
      </c>
      <c r="G1926">
        <v>12</v>
      </c>
      <c r="H1926">
        <v>1</v>
      </c>
      <c r="I1926">
        <v>6</v>
      </c>
      <c r="J1926">
        <v>1</v>
      </c>
      <c r="K1926" t="s">
        <v>1325</v>
      </c>
      <c r="L1926">
        <v>4</v>
      </c>
      <c r="M1926" s="5">
        <v>414.91</v>
      </c>
      <c r="N1926" s="6">
        <v>0</v>
      </c>
      <c r="O1926" s="5">
        <f t="shared" si="180"/>
        <v>414.91</v>
      </c>
      <c r="P1926" s="5">
        <f t="shared" si="181"/>
        <v>1659.64</v>
      </c>
      <c r="Q1926" s="5">
        <v>241.85</v>
      </c>
      <c r="R1926" s="5">
        <f t="shared" si="182"/>
        <v>967.4</v>
      </c>
      <c r="S1926" s="5">
        <f t="shared" si="183"/>
        <v>653.05000000000018</v>
      </c>
      <c r="T1926" s="6">
        <f t="shared" si="184"/>
        <v>0.39348894941071566</v>
      </c>
      <c r="U1926" s="5">
        <v>39.19</v>
      </c>
      <c r="V1926">
        <v>0</v>
      </c>
      <c r="W1926" s="5">
        <f t="shared" si="185"/>
        <v>0</v>
      </c>
      <c r="X1926" s="5">
        <v>1710.97</v>
      </c>
      <c r="Y1926" t="s">
        <v>1319</v>
      </c>
      <c r="Z1926" t="s">
        <v>3805</v>
      </c>
      <c r="AA1926" t="s">
        <v>1321</v>
      </c>
      <c r="AB1926" t="s">
        <v>1322</v>
      </c>
      <c r="AC1926" t="s">
        <v>1323</v>
      </c>
      <c r="AD1926" t="s">
        <v>79</v>
      </c>
      <c r="AE1926" s="4">
        <v>0.74</v>
      </c>
      <c r="AF1926">
        <v>1</v>
      </c>
    </row>
    <row r="1927" spans="1:32" ht="15" customHeight="1" x14ac:dyDescent="0.25">
      <c r="A1927">
        <v>1926</v>
      </c>
      <c r="B1927" t="s">
        <v>3804</v>
      </c>
      <c r="C1927">
        <v>20230321</v>
      </c>
      <c r="D1927">
        <v>20230324</v>
      </c>
      <c r="E1927">
        <v>118</v>
      </c>
      <c r="F1927">
        <v>7</v>
      </c>
      <c r="G1927">
        <v>12</v>
      </c>
      <c r="H1927">
        <v>1</v>
      </c>
      <c r="I1927">
        <v>6</v>
      </c>
      <c r="J1927">
        <v>6</v>
      </c>
      <c r="K1927" t="s">
        <v>1325</v>
      </c>
      <c r="L1927">
        <v>15</v>
      </c>
      <c r="M1927" s="5">
        <v>813.93</v>
      </c>
      <c r="N1927" s="6">
        <v>0.20369999999999999</v>
      </c>
      <c r="O1927" s="5">
        <f t="shared" si="180"/>
        <v>648.13245899999993</v>
      </c>
      <c r="P1927" s="5">
        <f t="shared" si="181"/>
        <v>9721.9868849999984</v>
      </c>
      <c r="Q1927" s="5">
        <v>434.63</v>
      </c>
      <c r="R1927" s="5">
        <f t="shared" si="182"/>
        <v>6519.45</v>
      </c>
      <c r="S1927" s="5">
        <f t="shared" si="183"/>
        <v>3056.3568849999988</v>
      </c>
      <c r="T1927" s="6">
        <f t="shared" si="184"/>
        <v>0.31437574655810691</v>
      </c>
      <c r="U1927" s="5">
        <v>146.18</v>
      </c>
      <c r="V1927">
        <v>0</v>
      </c>
      <c r="W1927" s="5">
        <f t="shared" si="185"/>
        <v>0</v>
      </c>
      <c r="X1927" s="5">
        <v>10022.67</v>
      </c>
      <c r="Y1927" t="s">
        <v>1319</v>
      </c>
      <c r="Z1927" t="s">
        <v>3805</v>
      </c>
      <c r="AA1927" t="s">
        <v>1321</v>
      </c>
      <c r="AB1927" t="s">
        <v>1322</v>
      </c>
      <c r="AC1927" t="s">
        <v>1323</v>
      </c>
      <c r="AD1927" t="s">
        <v>79</v>
      </c>
      <c r="AE1927" s="4">
        <v>0.74</v>
      </c>
      <c r="AF1927">
        <v>1</v>
      </c>
    </row>
    <row r="1928" spans="1:32" ht="15" customHeight="1" x14ac:dyDescent="0.25">
      <c r="A1928">
        <v>1927</v>
      </c>
      <c r="B1928" t="s">
        <v>3806</v>
      </c>
      <c r="C1928">
        <v>20250420</v>
      </c>
      <c r="D1928">
        <v>20250422</v>
      </c>
      <c r="E1928">
        <v>169</v>
      </c>
      <c r="F1928">
        <v>21</v>
      </c>
      <c r="G1928">
        <v>6</v>
      </c>
      <c r="H1928">
        <v>2</v>
      </c>
      <c r="I1928">
        <v>5</v>
      </c>
      <c r="J1928">
        <v>1</v>
      </c>
      <c r="K1928" t="s">
        <v>1325</v>
      </c>
      <c r="L1928">
        <v>3</v>
      </c>
      <c r="M1928" s="5">
        <v>445.66</v>
      </c>
      <c r="N1928" s="6">
        <v>0</v>
      </c>
      <c r="O1928" s="5">
        <f t="shared" si="180"/>
        <v>445.66</v>
      </c>
      <c r="P1928" s="5">
        <f t="shared" si="181"/>
        <v>1336.98</v>
      </c>
      <c r="Q1928" s="5">
        <v>294.41000000000003</v>
      </c>
      <c r="R1928" s="5">
        <f t="shared" si="182"/>
        <v>883.23</v>
      </c>
      <c r="S1928" s="5">
        <f t="shared" si="183"/>
        <v>426.84</v>
      </c>
      <c r="T1928" s="6">
        <f t="shared" si="184"/>
        <v>0.31925683256294035</v>
      </c>
      <c r="U1928" s="5">
        <v>26.91</v>
      </c>
      <c r="V1928">
        <v>0</v>
      </c>
      <c r="W1928" s="5">
        <f t="shared" si="185"/>
        <v>0</v>
      </c>
      <c r="X1928" s="5">
        <v>1485.53</v>
      </c>
      <c r="Y1928" t="s">
        <v>1319</v>
      </c>
      <c r="Z1928" t="s">
        <v>3807</v>
      </c>
      <c r="AA1928" t="s">
        <v>1321</v>
      </c>
      <c r="AB1928" t="s">
        <v>1344</v>
      </c>
      <c r="AC1928" t="s">
        <v>1323</v>
      </c>
      <c r="AD1928" t="s">
        <v>62</v>
      </c>
      <c r="AE1928" s="4">
        <v>1</v>
      </c>
      <c r="AF1928">
        <v>1</v>
      </c>
    </row>
    <row r="1929" spans="1:32" ht="15" customHeight="1" x14ac:dyDescent="0.25">
      <c r="A1929">
        <v>1928</v>
      </c>
      <c r="B1929" t="s">
        <v>3808</v>
      </c>
      <c r="C1929">
        <v>20230309</v>
      </c>
      <c r="D1929">
        <v>20230310</v>
      </c>
      <c r="E1929">
        <v>90</v>
      </c>
      <c r="F1929">
        <v>9</v>
      </c>
      <c r="G1929">
        <v>14</v>
      </c>
      <c r="H1929">
        <v>3</v>
      </c>
      <c r="I1929">
        <v>3</v>
      </c>
      <c r="J1929">
        <v>1</v>
      </c>
      <c r="K1929" t="s">
        <v>1325</v>
      </c>
      <c r="L1929">
        <v>9</v>
      </c>
      <c r="M1929" s="5">
        <v>403.06</v>
      </c>
      <c r="N1929" s="6">
        <v>0</v>
      </c>
      <c r="O1929" s="5">
        <f t="shared" si="180"/>
        <v>403.06</v>
      </c>
      <c r="P1929" s="5">
        <f t="shared" si="181"/>
        <v>3627.54</v>
      </c>
      <c r="Q1929" s="5">
        <v>256.33999999999997</v>
      </c>
      <c r="R1929" s="5">
        <f t="shared" si="182"/>
        <v>2307.06</v>
      </c>
      <c r="S1929" s="5">
        <f t="shared" si="183"/>
        <v>1260.8900000000001</v>
      </c>
      <c r="T1929" s="6">
        <f t="shared" si="184"/>
        <v>0.34758817270105913</v>
      </c>
      <c r="U1929" s="5">
        <v>59.59</v>
      </c>
      <c r="V1929">
        <v>0</v>
      </c>
      <c r="W1929" s="5">
        <f t="shared" si="185"/>
        <v>0</v>
      </c>
      <c r="X1929" s="5">
        <v>3739.73</v>
      </c>
      <c r="Y1929" t="s">
        <v>1319</v>
      </c>
      <c r="Z1929" t="s">
        <v>3809</v>
      </c>
      <c r="AA1929" t="s">
        <v>1321</v>
      </c>
      <c r="AB1929" t="s">
        <v>1327</v>
      </c>
      <c r="AC1929" t="s">
        <v>1323</v>
      </c>
      <c r="AD1929" t="s">
        <v>79</v>
      </c>
      <c r="AE1929" s="4">
        <v>0.74</v>
      </c>
      <c r="AF1929">
        <v>1</v>
      </c>
    </row>
    <row r="1930" spans="1:32" ht="15" customHeight="1" x14ac:dyDescent="0.25">
      <c r="A1930">
        <v>1929</v>
      </c>
      <c r="B1930" t="s">
        <v>3810</v>
      </c>
      <c r="C1930">
        <v>20251019</v>
      </c>
      <c r="D1930">
        <v>20251019</v>
      </c>
      <c r="E1930">
        <v>108</v>
      </c>
      <c r="F1930">
        <v>16</v>
      </c>
      <c r="G1930">
        <v>15</v>
      </c>
      <c r="H1930">
        <v>4</v>
      </c>
      <c r="I1930">
        <v>2</v>
      </c>
      <c r="J1930">
        <v>1</v>
      </c>
      <c r="K1930" t="s">
        <v>1325</v>
      </c>
      <c r="L1930">
        <v>3</v>
      </c>
      <c r="M1930" s="5">
        <v>131.99</v>
      </c>
      <c r="N1930" s="6">
        <v>0</v>
      </c>
      <c r="O1930" s="5">
        <f t="shared" si="180"/>
        <v>131.99</v>
      </c>
      <c r="P1930" s="5">
        <f t="shared" si="181"/>
        <v>395.97</v>
      </c>
      <c r="Q1930" s="5">
        <v>26.94</v>
      </c>
      <c r="R1930" s="5">
        <f t="shared" si="182"/>
        <v>80.820000000000007</v>
      </c>
      <c r="S1930" s="5">
        <f t="shared" si="183"/>
        <v>315.15000000000003</v>
      </c>
      <c r="T1930" s="6">
        <f t="shared" si="184"/>
        <v>0.79589362830517463</v>
      </c>
      <c r="U1930" s="5">
        <v>0</v>
      </c>
      <c r="V1930">
        <v>0</v>
      </c>
      <c r="W1930" s="5">
        <f t="shared" si="185"/>
        <v>0</v>
      </c>
      <c r="X1930" s="5">
        <v>380.74</v>
      </c>
      <c r="Y1930" t="s">
        <v>1319</v>
      </c>
      <c r="Z1930" t="s">
        <v>3811</v>
      </c>
      <c r="AA1930" t="s">
        <v>1321</v>
      </c>
      <c r="AB1930" t="s">
        <v>1330</v>
      </c>
      <c r="AC1930" t="s">
        <v>1323</v>
      </c>
      <c r="AD1930" t="s">
        <v>79</v>
      </c>
      <c r="AE1930" s="4">
        <v>0.74</v>
      </c>
      <c r="AF1930">
        <v>1</v>
      </c>
    </row>
    <row r="1931" spans="1:32" ht="15" customHeight="1" x14ac:dyDescent="0.25">
      <c r="A1931">
        <v>1930</v>
      </c>
      <c r="B1931" t="s">
        <v>3812</v>
      </c>
      <c r="C1931">
        <v>20230123</v>
      </c>
      <c r="D1931">
        <v>20230130</v>
      </c>
      <c r="E1931">
        <v>288</v>
      </c>
      <c r="F1931">
        <v>4</v>
      </c>
      <c r="G1931">
        <v>9</v>
      </c>
      <c r="H1931">
        <v>5</v>
      </c>
      <c r="I1931">
        <v>5</v>
      </c>
      <c r="J1931">
        <v>1</v>
      </c>
      <c r="K1931" t="s">
        <v>1354</v>
      </c>
      <c r="L1931">
        <v>0</v>
      </c>
      <c r="M1931" s="5">
        <v>823.47</v>
      </c>
      <c r="N1931" s="6">
        <v>0</v>
      </c>
      <c r="O1931" s="5">
        <f t="shared" si="180"/>
        <v>823.47</v>
      </c>
      <c r="P1931" s="5">
        <f t="shared" si="181"/>
        <v>0</v>
      </c>
      <c r="Q1931" s="5">
        <v>439.89</v>
      </c>
      <c r="R1931" s="5">
        <f t="shared" si="182"/>
        <v>0</v>
      </c>
      <c r="S1931" s="5">
        <f t="shared" si="183"/>
        <v>-5</v>
      </c>
      <c r="T1931" s="6">
        <f t="shared" si="184"/>
        <v>0</v>
      </c>
      <c r="U1931" s="5">
        <v>5</v>
      </c>
      <c r="V1931">
        <v>0</v>
      </c>
      <c r="W1931" s="5">
        <f t="shared" si="185"/>
        <v>0</v>
      </c>
      <c r="X1931" s="5">
        <v>0</v>
      </c>
      <c r="Y1931" t="s">
        <v>1319</v>
      </c>
      <c r="Z1931" t="s">
        <v>3813</v>
      </c>
      <c r="AA1931" t="s">
        <v>1321</v>
      </c>
      <c r="AB1931" t="s">
        <v>1327</v>
      </c>
      <c r="AC1931" t="s">
        <v>1323</v>
      </c>
      <c r="AD1931" t="s">
        <v>62</v>
      </c>
      <c r="AE1931" s="4">
        <v>1</v>
      </c>
      <c r="AF1931">
        <v>1</v>
      </c>
    </row>
    <row r="1932" spans="1:32" ht="15" customHeight="1" x14ac:dyDescent="0.25">
      <c r="A1932">
        <v>1931</v>
      </c>
      <c r="B1932" t="s">
        <v>3814</v>
      </c>
      <c r="C1932">
        <v>20241110</v>
      </c>
      <c r="D1932">
        <v>20241116</v>
      </c>
      <c r="E1932">
        <v>230</v>
      </c>
      <c r="F1932">
        <v>5</v>
      </c>
      <c r="G1932">
        <v>10</v>
      </c>
      <c r="H1932">
        <v>6</v>
      </c>
      <c r="I1932">
        <v>3</v>
      </c>
      <c r="J1932">
        <v>1</v>
      </c>
      <c r="K1932" t="s">
        <v>1325</v>
      </c>
      <c r="L1932">
        <v>1</v>
      </c>
      <c r="M1932" s="5">
        <v>82.55</v>
      </c>
      <c r="N1932" s="6">
        <v>0</v>
      </c>
      <c r="O1932" s="5">
        <f t="shared" si="180"/>
        <v>82.55</v>
      </c>
      <c r="P1932" s="5">
        <f t="shared" si="181"/>
        <v>82.55</v>
      </c>
      <c r="Q1932" s="5">
        <v>42.05</v>
      </c>
      <c r="R1932" s="5">
        <f t="shared" si="182"/>
        <v>42.05</v>
      </c>
      <c r="S1932" s="5">
        <f t="shared" si="183"/>
        <v>34.17</v>
      </c>
      <c r="T1932" s="6">
        <f t="shared" si="184"/>
        <v>0.41393095093882498</v>
      </c>
      <c r="U1932" s="5">
        <v>6.33</v>
      </c>
      <c r="V1932">
        <v>0</v>
      </c>
      <c r="W1932" s="5">
        <f t="shared" si="185"/>
        <v>0</v>
      </c>
      <c r="X1932" s="5">
        <v>78.62</v>
      </c>
      <c r="Y1932" t="s">
        <v>1319</v>
      </c>
      <c r="Z1932" t="s">
        <v>3815</v>
      </c>
      <c r="AA1932" t="s">
        <v>1321</v>
      </c>
      <c r="AB1932" t="s">
        <v>1330</v>
      </c>
      <c r="AC1932" t="s">
        <v>1323</v>
      </c>
      <c r="AD1932" t="s">
        <v>62</v>
      </c>
      <c r="AE1932" s="4">
        <v>1</v>
      </c>
      <c r="AF1932">
        <v>1</v>
      </c>
    </row>
    <row r="1933" spans="1:32" ht="15" customHeight="1" x14ac:dyDescent="0.25">
      <c r="A1933">
        <v>1932</v>
      </c>
      <c r="B1933" t="s">
        <v>3816</v>
      </c>
      <c r="C1933">
        <v>20230219</v>
      </c>
      <c r="D1933">
        <v>20230224</v>
      </c>
      <c r="E1933">
        <v>330</v>
      </c>
      <c r="F1933">
        <v>17</v>
      </c>
      <c r="G1933">
        <v>20</v>
      </c>
      <c r="H1933">
        <v>19</v>
      </c>
      <c r="I1933">
        <v>3</v>
      </c>
      <c r="J1933">
        <v>1</v>
      </c>
      <c r="K1933" t="s">
        <v>1325</v>
      </c>
      <c r="L1933">
        <v>15</v>
      </c>
      <c r="M1933" s="5">
        <v>24.35</v>
      </c>
      <c r="N1933" s="6">
        <v>0</v>
      </c>
      <c r="O1933" s="5">
        <f t="shared" si="180"/>
        <v>24.35</v>
      </c>
      <c r="P1933" s="5">
        <f t="shared" si="181"/>
        <v>365.25</v>
      </c>
      <c r="Q1933" s="5">
        <v>5.01</v>
      </c>
      <c r="R1933" s="5">
        <f t="shared" si="182"/>
        <v>75.149999999999991</v>
      </c>
      <c r="S1933" s="5">
        <f t="shared" si="183"/>
        <v>290.10000000000002</v>
      </c>
      <c r="T1933" s="6">
        <f t="shared" si="184"/>
        <v>0.79425051334702268</v>
      </c>
      <c r="U1933" s="5">
        <v>0</v>
      </c>
      <c r="V1933">
        <v>0</v>
      </c>
      <c r="W1933" s="5">
        <f t="shared" si="185"/>
        <v>0</v>
      </c>
      <c r="X1933" s="5">
        <v>358.09</v>
      </c>
      <c r="Y1933" t="s">
        <v>1319</v>
      </c>
      <c r="Z1933" t="s">
        <v>3817</v>
      </c>
      <c r="AA1933" t="s">
        <v>1333</v>
      </c>
      <c r="AB1933" t="s">
        <v>1327</v>
      </c>
      <c r="AC1933" t="s">
        <v>1323</v>
      </c>
      <c r="AD1933" t="s">
        <v>91</v>
      </c>
      <c r="AE1933" s="4">
        <v>1.0900000000000001</v>
      </c>
      <c r="AF1933">
        <v>1</v>
      </c>
    </row>
    <row r="1934" spans="1:32" ht="15" customHeight="1" x14ac:dyDescent="0.25">
      <c r="A1934">
        <v>1933</v>
      </c>
      <c r="B1934" t="s">
        <v>3818</v>
      </c>
      <c r="C1934">
        <v>20250920</v>
      </c>
      <c r="D1934">
        <v>20250924</v>
      </c>
      <c r="E1934">
        <v>110</v>
      </c>
      <c r="F1934">
        <v>22</v>
      </c>
      <c r="G1934">
        <v>1</v>
      </c>
      <c r="H1934">
        <v>8</v>
      </c>
      <c r="I1934">
        <v>1</v>
      </c>
      <c r="J1934">
        <v>1</v>
      </c>
      <c r="K1934" t="s">
        <v>1325</v>
      </c>
      <c r="L1934">
        <v>3</v>
      </c>
      <c r="M1934" s="5">
        <v>3367.71</v>
      </c>
      <c r="N1934" s="6">
        <v>0</v>
      </c>
      <c r="O1934" s="5">
        <f t="shared" si="180"/>
        <v>3367.71</v>
      </c>
      <c r="P1934" s="5">
        <f t="shared" si="181"/>
        <v>10103.130000000001</v>
      </c>
      <c r="Q1934" s="5">
        <v>1898.87</v>
      </c>
      <c r="R1934" s="5">
        <f t="shared" si="182"/>
        <v>5696.61</v>
      </c>
      <c r="S1934" s="5">
        <f t="shared" si="183"/>
        <v>4370.7900000000018</v>
      </c>
      <c r="T1934" s="6">
        <f t="shared" si="184"/>
        <v>0.43261741658278191</v>
      </c>
      <c r="U1934" s="5">
        <v>35.729999999999997</v>
      </c>
      <c r="V1934">
        <v>0</v>
      </c>
      <c r="W1934" s="5">
        <f t="shared" si="185"/>
        <v>0</v>
      </c>
      <c r="X1934" s="5">
        <v>9905.0300000000007</v>
      </c>
      <c r="Y1934" t="s">
        <v>1319</v>
      </c>
      <c r="Z1934" t="s">
        <v>3819</v>
      </c>
      <c r="AA1934" t="s">
        <v>1321</v>
      </c>
      <c r="AB1934" t="s">
        <v>1322</v>
      </c>
      <c r="AC1934" t="s">
        <v>1323</v>
      </c>
      <c r="AD1934" t="s">
        <v>62</v>
      </c>
      <c r="AE1934" s="4">
        <v>1</v>
      </c>
      <c r="AF1934">
        <v>1</v>
      </c>
    </row>
    <row r="1935" spans="1:32" ht="15" customHeight="1" x14ac:dyDescent="0.25">
      <c r="A1935">
        <v>1934</v>
      </c>
      <c r="B1935" t="s">
        <v>3818</v>
      </c>
      <c r="C1935">
        <v>20250920</v>
      </c>
      <c r="D1935">
        <v>20250924</v>
      </c>
      <c r="E1935">
        <v>110</v>
      </c>
      <c r="F1935">
        <v>28</v>
      </c>
      <c r="G1935">
        <v>1</v>
      </c>
      <c r="H1935">
        <v>8</v>
      </c>
      <c r="I1935">
        <v>1</v>
      </c>
      <c r="J1935">
        <v>1</v>
      </c>
      <c r="K1935" t="s">
        <v>1325</v>
      </c>
      <c r="L1935">
        <v>1</v>
      </c>
      <c r="M1935" s="5">
        <v>1865.46</v>
      </c>
      <c r="N1935" s="6">
        <v>0</v>
      </c>
      <c r="O1935" s="5">
        <f t="shared" si="180"/>
        <v>1865.46</v>
      </c>
      <c r="P1935" s="5">
        <f t="shared" si="181"/>
        <v>1865.46</v>
      </c>
      <c r="Q1935" s="5">
        <v>1199.98</v>
      </c>
      <c r="R1935" s="5">
        <f t="shared" si="182"/>
        <v>1199.98</v>
      </c>
      <c r="S1935" s="5">
        <f t="shared" si="183"/>
        <v>657.7</v>
      </c>
      <c r="T1935" s="6">
        <f t="shared" si="184"/>
        <v>0.35256719522262608</v>
      </c>
      <c r="U1935" s="5">
        <v>7.78</v>
      </c>
      <c r="V1935">
        <v>0</v>
      </c>
      <c r="W1935" s="5">
        <f t="shared" si="185"/>
        <v>0</v>
      </c>
      <c r="X1935" s="5">
        <v>1828.88</v>
      </c>
      <c r="Y1935" t="s">
        <v>1319</v>
      </c>
      <c r="Z1935" t="s">
        <v>3819</v>
      </c>
      <c r="AA1935" t="s">
        <v>1321</v>
      </c>
      <c r="AB1935" t="s">
        <v>1322</v>
      </c>
      <c r="AC1935" t="s">
        <v>1323</v>
      </c>
      <c r="AD1935" t="s">
        <v>62</v>
      </c>
      <c r="AE1935" s="4">
        <v>1</v>
      </c>
      <c r="AF1935">
        <v>1</v>
      </c>
    </row>
    <row r="1936" spans="1:32" ht="15" customHeight="1" x14ac:dyDescent="0.25">
      <c r="A1936">
        <v>1935</v>
      </c>
      <c r="B1936" t="s">
        <v>3820</v>
      </c>
      <c r="C1936">
        <v>20231128</v>
      </c>
      <c r="D1936">
        <v>20231201</v>
      </c>
      <c r="E1936">
        <v>561</v>
      </c>
      <c r="F1936">
        <v>1</v>
      </c>
      <c r="G1936">
        <v>26</v>
      </c>
      <c r="H1936">
        <v>21</v>
      </c>
      <c r="I1936">
        <v>5</v>
      </c>
      <c r="J1936">
        <v>5</v>
      </c>
      <c r="K1936" t="s">
        <v>1325</v>
      </c>
      <c r="L1936">
        <v>1</v>
      </c>
      <c r="M1936" s="5">
        <v>1203.0899999999999</v>
      </c>
      <c r="N1936" s="6">
        <v>0.16170000000000001</v>
      </c>
      <c r="O1936" s="5">
        <f t="shared" si="180"/>
        <v>1008.550347</v>
      </c>
      <c r="P1936" s="5">
        <f t="shared" si="181"/>
        <v>1008.550347</v>
      </c>
      <c r="Q1936" s="5">
        <v>649.28</v>
      </c>
      <c r="R1936" s="5">
        <f t="shared" si="182"/>
        <v>649.28</v>
      </c>
      <c r="S1936" s="5">
        <f t="shared" si="183"/>
        <v>345.45034700000002</v>
      </c>
      <c r="T1936" s="6">
        <f t="shared" si="184"/>
        <v>0.34252166788456823</v>
      </c>
      <c r="U1936" s="5">
        <v>13.82</v>
      </c>
      <c r="V1936">
        <v>0</v>
      </c>
      <c r="W1936" s="5">
        <f t="shared" si="185"/>
        <v>0</v>
      </c>
      <c r="X1936" s="5">
        <v>933.84</v>
      </c>
      <c r="Y1936" t="s">
        <v>1319</v>
      </c>
      <c r="Z1936" t="s">
        <v>3821</v>
      </c>
      <c r="AA1936" t="s">
        <v>1321</v>
      </c>
      <c r="AB1936" t="s">
        <v>1344</v>
      </c>
      <c r="AC1936" t="s">
        <v>1323</v>
      </c>
      <c r="AD1936" t="s">
        <v>99</v>
      </c>
      <c r="AE1936" s="4">
        <v>1.27</v>
      </c>
      <c r="AF1936">
        <v>1</v>
      </c>
    </row>
    <row r="1937" spans="1:32" ht="15" customHeight="1" x14ac:dyDescent="0.25">
      <c r="A1937">
        <v>1936</v>
      </c>
      <c r="B1937" t="s">
        <v>3820</v>
      </c>
      <c r="C1937">
        <v>20231128</v>
      </c>
      <c r="D1937">
        <v>20231201</v>
      </c>
      <c r="E1937">
        <v>561</v>
      </c>
      <c r="F1937">
        <v>18</v>
      </c>
      <c r="G1937">
        <v>26</v>
      </c>
      <c r="H1937">
        <v>21</v>
      </c>
      <c r="I1937">
        <v>5</v>
      </c>
      <c r="J1937">
        <v>2</v>
      </c>
      <c r="K1937" t="s">
        <v>1325</v>
      </c>
      <c r="L1937">
        <v>35</v>
      </c>
      <c r="M1937" s="5">
        <v>258.86</v>
      </c>
      <c r="N1937" s="6">
        <v>8.7999999999999995E-2</v>
      </c>
      <c r="O1937" s="5">
        <f t="shared" si="180"/>
        <v>236.08032000000003</v>
      </c>
      <c r="P1937" s="5">
        <f t="shared" si="181"/>
        <v>8262.8112000000001</v>
      </c>
      <c r="Q1937" s="5">
        <v>66.77</v>
      </c>
      <c r="R1937" s="5">
        <f t="shared" si="182"/>
        <v>2336.9499999999998</v>
      </c>
      <c r="S1937" s="5">
        <f t="shared" si="183"/>
        <v>5925.8612000000003</v>
      </c>
      <c r="T1937" s="6">
        <f t="shared" si="184"/>
        <v>0.71717252840050372</v>
      </c>
      <c r="U1937" s="5">
        <v>0</v>
      </c>
      <c r="V1937">
        <v>0</v>
      </c>
      <c r="W1937" s="5">
        <f t="shared" si="185"/>
        <v>0</v>
      </c>
      <c r="X1937" s="5">
        <v>7650.75</v>
      </c>
      <c r="Y1937" t="s">
        <v>1319</v>
      </c>
      <c r="Z1937" t="s">
        <v>3821</v>
      </c>
      <c r="AA1937" t="s">
        <v>1321</v>
      </c>
      <c r="AB1937" t="s">
        <v>1344</v>
      </c>
      <c r="AC1937" t="s">
        <v>1323</v>
      </c>
      <c r="AD1937" t="s">
        <v>99</v>
      </c>
      <c r="AE1937" s="4">
        <v>1.27</v>
      </c>
      <c r="AF1937">
        <v>1</v>
      </c>
    </row>
    <row r="1938" spans="1:32" ht="15" customHeight="1" x14ac:dyDescent="0.25">
      <c r="A1938">
        <v>1937</v>
      </c>
      <c r="B1938" t="s">
        <v>3822</v>
      </c>
      <c r="C1938">
        <v>20241212</v>
      </c>
      <c r="D1938">
        <v>20241214</v>
      </c>
      <c r="E1938">
        <v>837</v>
      </c>
      <c r="F1938">
        <v>1</v>
      </c>
      <c r="G1938">
        <v>34</v>
      </c>
      <c r="H1938">
        <v>34</v>
      </c>
      <c r="I1938">
        <v>5</v>
      </c>
      <c r="J1938">
        <v>5</v>
      </c>
      <c r="K1938" t="s">
        <v>1325</v>
      </c>
      <c r="L1938">
        <v>6</v>
      </c>
      <c r="M1938" s="5">
        <v>1209.9100000000001</v>
      </c>
      <c r="N1938" s="6">
        <v>0.16769999999999999</v>
      </c>
      <c r="O1938" s="5">
        <f t="shared" si="180"/>
        <v>1007.0080930000001</v>
      </c>
      <c r="P1938" s="5">
        <f t="shared" si="181"/>
        <v>6042.0485580000004</v>
      </c>
      <c r="Q1938" s="5">
        <v>684.55</v>
      </c>
      <c r="R1938" s="5">
        <f t="shared" si="182"/>
        <v>4107.2999999999993</v>
      </c>
      <c r="S1938" s="5">
        <f t="shared" si="183"/>
        <v>1855.1985580000012</v>
      </c>
      <c r="T1938" s="6">
        <f t="shared" si="184"/>
        <v>0.30704793915361994</v>
      </c>
      <c r="U1938" s="5">
        <v>79.55</v>
      </c>
      <c r="V1938">
        <v>0</v>
      </c>
      <c r="W1938" s="5">
        <f t="shared" si="185"/>
        <v>0</v>
      </c>
      <c r="X1938" s="5">
        <v>5646.78</v>
      </c>
      <c r="Y1938" t="s">
        <v>1319</v>
      </c>
      <c r="Z1938" t="s">
        <v>3823</v>
      </c>
      <c r="AA1938" t="s">
        <v>1321</v>
      </c>
      <c r="AB1938" t="s">
        <v>1327</v>
      </c>
      <c r="AC1938" t="s">
        <v>1323</v>
      </c>
      <c r="AD1938" t="s">
        <v>121</v>
      </c>
      <c r="AE1938" s="4">
        <v>0.66</v>
      </c>
      <c r="AF1938">
        <v>1</v>
      </c>
    </row>
    <row r="1939" spans="1:32" ht="15" customHeight="1" x14ac:dyDescent="0.25">
      <c r="A1939">
        <v>1938</v>
      </c>
      <c r="B1939" t="s">
        <v>3824</v>
      </c>
      <c r="C1939">
        <v>20240614</v>
      </c>
      <c r="D1939">
        <v>20240614</v>
      </c>
      <c r="E1939">
        <v>715</v>
      </c>
      <c r="F1939">
        <v>5</v>
      </c>
      <c r="G1939">
        <v>39</v>
      </c>
      <c r="H1939">
        <v>36</v>
      </c>
      <c r="I1939">
        <v>5</v>
      </c>
      <c r="J1939">
        <v>1</v>
      </c>
      <c r="K1939" t="s">
        <v>1325</v>
      </c>
      <c r="L1939">
        <v>1</v>
      </c>
      <c r="M1939" s="5">
        <v>76.42</v>
      </c>
      <c r="N1939" s="6">
        <v>0</v>
      </c>
      <c r="O1939" s="5">
        <f t="shared" si="180"/>
        <v>76.42</v>
      </c>
      <c r="P1939" s="5">
        <f t="shared" si="181"/>
        <v>76.42</v>
      </c>
      <c r="Q1939" s="5">
        <v>42.46</v>
      </c>
      <c r="R1939" s="5">
        <f t="shared" si="182"/>
        <v>42.46</v>
      </c>
      <c r="S1939" s="5">
        <f t="shared" si="183"/>
        <v>28.96</v>
      </c>
      <c r="T1939" s="6">
        <f t="shared" si="184"/>
        <v>0.37895838785658204</v>
      </c>
      <c r="U1939" s="5">
        <v>5</v>
      </c>
      <c r="V1939">
        <v>0</v>
      </c>
      <c r="W1939" s="5">
        <f t="shared" si="185"/>
        <v>0</v>
      </c>
      <c r="X1939" s="5">
        <v>74.19</v>
      </c>
      <c r="Y1939" t="s">
        <v>1289</v>
      </c>
      <c r="Z1939" t="s">
        <v>3825</v>
      </c>
      <c r="AA1939" t="s">
        <v>1321</v>
      </c>
      <c r="AB1939" t="s">
        <v>1330</v>
      </c>
      <c r="AC1939" t="s">
        <v>1323</v>
      </c>
      <c r="AD1939" t="s">
        <v>127</v>
      </c>
      <c r="AE1939" s="4">
        <v>6.7999999999999996E-3</v>
      </c>
      <c r="AF1939">
        <v>6</v>
      </c>
    </row>
    <row r="1940" spans="1:32" ht="15" customHeight="1" x14ac:dyDescent="0.25">
      <c r="A1940">
        <v>1939</v>
      </c>
      <c r="B1940" t="s">
        <v>3826</v>
      </c>
      <c r="C1940">
        <v>20250707</v>
      </c>
      <c r="D1940">
        <v>20250708</v>
      </c>
      <c r="E1940">
        <v>162</v>
      </c>
      <c r="F1940">
        <v>19</v>
      </c>
      <c r="G1940">
        <v>16</v>
      </c>
      <c r="H1940">
        <v>11</v>
      </c>
      <c r="I1940">
        <v>5</v>
      </c>
      <c r="J1940">
        <v>1</v>
      </c>
      <c r="K1940" t="s">
        <v>1318</v>
      </c>
      <c r="L1940">
        <v>10</v>
      </c>
      <c r="M1940" s="5">
        <v>253.39</v>
      </c>
      <c r="N1940" s="6">
        <v>0</v>
      </c>
      <c r="O1940" s="5">
        <f t="shared" si="180"/>
        <v>253.39</v>
      </c>
      <c r="P1940" s="5">
        <f t="shared" si="181"/>
        <v>2533.8999999999996</v>
      </c>
      <c r="Q1940" s="5">
        <v>36.14</v>
      </c>
      <c r="R1940" s="5">
        <f t="shared" si="182"/>
        <v>144.56</v>
      </c>
      <c r="S1940" s="5">
        <f t="shared" si="183"/>
        <v>868.99999999999977</v>
      </c>
      <c r="T1940" s="6">
        <f t="shared" si="184"/>
        <v>0.85737400844547929</v>
      </c>
      <c r="U1940" s="5">
        <v>0</v>
      </c>
      <c r="V1940">
        <v>6</v>
      </c>
      <c r="W1940" s="5">
        <f t="shared" si="185"/>
        <v>1520.34</v>
      </c>
      <c r="X1940" s="5">
        <v>2460.1</v>
      </c>
      <c r="Y1940" t="s">
        <v>1319</v>
      </c>
      <c r="Z1940" t="s">
        <v>3827</v>
      </c>
      <c r="AA1940" t="s">
        <v>1333</v>
      </c>
      <c r="AB1940" t="s">
        <v>1330</v>
      </c>
      <c r="AC1940" t="s">
        <v>1360</v>
      </c>
      <c r="AD1940" t="s">
        <v>79</v>
      </c>
      <c r="AE1940" s="4">
        <v>0.74</v>
      </c>
      <c r="AF1940">
        <v>1</v>
      </c>
    </row>
    <row r="1941" spans="1:32" ht="15" customHeight="1" x14ac:dyDescent="0.25">
      <c r="A1941">
        <v>1940</v>
      </c>
      <c r="B1941" t="s">
        <v>3826</v>
      </c>
      <c r="C1941">
        <v>20250707</v>
      </c>
      <c r="D1941">
        <v>20250708</v>
      </c>
      <c r="E1941">
        <v>162</v>
      </c>
      <c r="F1941">
        <v>18</v>
      </c>
      <c r="G1941">
        <v>16</v>
      </c>
      <c r="H1941">
        <v>11</v>
      </c>
      <c r="I1941">
        <v>5</v>
      </c>
      <c r="J1941">
        <v>1</v>
      </c>
      <c r="K1941" t="s">
        <v>1318</v>
      </c>
      <c r="L1941">
        <v>5</v>
      </c>
      <c r="M1941" s="5">
        <v>251.71</v>
      </c>
      <c r="N1941" s="6">
        <v>0</v>
      </c>
      <c r="O1941" s="5">
        <f t="shared" si="180"/>
        <v>251.71</v>
      </c>
      <c r="P1941" s="5">
        <f t="shared" si="181"/>
        <v>1258.55</v>
      </c>
      <c r="Q1941" s="5">
        <v>68.03</v>
      </c>
      <c r="R1941" s="5">
        <f t="shared" si="182"/>
        <v>272.12</v>
      </c>
      <c r="S1941" s="5">
        <f t="shared" si="183"/>
        <v>734.71999999999991</v>
      </c>
      <c r="T1941" s="6">
        <f t="shared" si="184"/>
        <v>0.72972865599300785</v>
      </c>
      <c r="U1941" s="5">
        <v>0</v>
      </c>
      <c r="V1941">
        <v>1</v>
      </c>
      <c r="W1941" s="5">
        <f t="shared" si="185"/>
        <v>251.71</v>
      </c>
      <c r="X1941" s="5">
        <v>1221.8900000000001</v>
      </c>
      <c r="Y1941" t="s">
        <v>1319</v>
      </c>
      <c r="Z1941" t="s">
        <v>3827</v>
      </c>
      <c r="AA1941" t="s">
        <v>1333</v>
      </c>
      <c r="AB1941" t="s">
        <v>1330</v>
      </c>
      <c r="AC1941" t="s">
        <v>1360</v>
      </c>
      <c r="AD1941" t="s">
        <v>79</v>
      </c>
      <c r="AE1941" s="4">
        <v>0.74</v>
      </c>
      <c r="AF1941">
        <v>1</v>
      </c>
    </row>
    <row r="1942" spans="1:32" ht="15" customHeight="1" x14ac:dyDescent="0.25">
      <c r="A1942">
        <v>1941</v>
      </c>
      <c r="B1942" t="s">
        <v>3828</v>
      </c>
      <c r="C1942">
        <v>20230507</v>
      </c>
      <c r="D1942">
        <v>20230514</v>
      </c>
      <c r="E1942">
        <v>266</v>
      </c>
      <c r="F1942">
        <v>14</v>
      </c>
      <c r="G1942">
        <v>6</v>
      </c>
      <c r="H1942">
        <v>1</v>
      </c>
      <c r="I1942">
        <v>4</v>
      </c>
      <c r="J1942">
        <v>4</v>
      </c>
      <c r="K1942" t="s">
        <v>1325</v>
      </c>
      <c r="L1942">
        <v>1</v>
      </c>
      <c r="M1942" s="5">
        <v>78.17</v>
      </c>
      <c r="N1942" s="6">
        <v>0.1145</v>
      </c>
      <c r="O1942" s="5">
        <f t="shared" si="180"/>
        <v>69.219534999999993</v>
      </c>
      <c r="P1942" s="5">
        <f t="shared" si="181"/>
        <v>69.219534999999993</v>
      </c>
      <c r="Q1942" s="5">
        <v>20.83</v>
      </c>
      <c r="R1942" s="5">
        <f t="shared" si="182"/>
        <v>20.83</v>
      </c>
      <c r="S1942" s="5">
        <f t="shared" si="183"/>
        <v>48.389534999999995</v>
      </c>
      <c r="T1942" s="6">
        <f t="shared" si="184"/>
        <v>0.69907339019252301</v>
      </c>
      <c r="U1942" s="5">
        <v>0</v>
      </c>
      <c r="V1942">
        <v>0</v>
      </c>
      <c r="W1942" s="5">
        <f t="shared" si="185"/>
        <v>0</v>
      </c>
      <c r="X1942" s="5">
        <v>69.92</v>
      </c>
      <c r="Y1942" t="s">
        <v>1319</v>
      </c>
      <c r="Z1942" t="s">
        <v>3829</v>
      </c>
      <c r="AA1942" t="s">
        <v>1321</v>
      </c>
      <c r="AB1942" t="s">
        <v>1322</v>
      </c>
      <c r="AC1942" t="s">
        <v>1323</v>
      </c>
      <c r="AD1942" t="s">
        <v>62</v>
      </c>
      <c r="AE1942" s="4">
        <v>1</v>
      </c>
      <c r="AF1942">
        <v>1</v>
      </c>
    </row>
    <row r="1943" spans="1:32" ht="15" customHeight="1" x14ac:dyDescent="0.25">
      <c r="A1943">
        <v>1942</v>
      </c>
      <c r="B1943" t="s">
        <v>3828</v>
      </c>
      <c r="C1943">
        <v>20230507</v>
      </c>
      <c r="D1943">
        <v>20230514</v>
      </c>
      <c r="E1943">
        <v>266</v>
      </c>
      <c r="F1943">
        <v>8</v>
      </c>
      <c r="G1943">
        <v>6</v>
      </c>
      <c r="H1943">
        <v>1</v>
      </c>
      <c r="I1943">
        <v>4</v>
      </c>
      <c r="J1943">
        <v>1</v>
      </c>
      <c r="K1943" t="s">
        <v>1325</v>
      </c>
      <c r="L1943">
        <v>3</v>
      </c>
      <c r="M1943" s="5">
        <v>1172.75</v>
      </c>
      <c r="N1943" s="6">
        <v>0</v>
      </c>
      <c r="O1943" s="5">
        <f t="shared" si="180"/>
        <v>1172.75</v>
      </c>
      <c r="P1943" s="5">
        <f t="shared" si="181"/>
        <v>3518.25</v>
      </c>
      <c r="Q1943" s="5">
        <v>748.19</v>
      </c>
      <c r="R1943" s="5">
        <f t="shared" si="182"/>
        <v>2244.5700000000002</v>
      </c>
      <c r="S1943" s="5">
        <f t="shared" si="183"/>
        <v>1265.5499999999997</v>
      </c>
      <c r="T1943" s="6">
        <f t="shared" si="184"/>
        <v>0.35971008313792363</v>
      </c>
      <c r="U1943" s="5">
        <v>8.1300000000000008</v>
      </c>
      <c r="V1943">
        <v>0</v>
      </c>
      <c r="W1943" s="5">
        <f t="shared" si="185"/>
        <v>0</v>
      </c>
      <c r="X1943" s="5">
        <v>3553.79</v>
      </c>
      <c r="Y1943" t="s">
        <v>1319</v>
      </c>
      <c r="Z1943" t="s">
        <v>3829</v>
      </c>
      <c r="AA1943" t="s">
        <v>1321</v>
      </c>
      <c r="AB1943" t="s">
        <v>1322</v>
      </c>
      <c r="AC1943" t="s">
        <v>1323</v>
      </c>
      <c r="AD1943" t="s">
        <v>62</v>
      </c>
      <c r="AE1943" s="4">
        <v>1</v>
      </c>
      <c r="AF1943">
        <v>1</v>
      </c>
    </row>
    <row r="1944" spans="1:32" ht="15" customHeight="1" x14ac:dyDescent="0.25">
      <c r="A1944">
        <v>1943</v>
      </c>
      <c r="B1944" t="s">
        <v>3830</v>
      </c>
      <c r="C1944">
        <v>20241227</v>
      </c>
      <c r="D1944">
        <v>20250102</v>
      </c>
      <c r="E1944">
        <v>667</v>
      </c>
      <c r="F1944">
        <v>7</v>
      </c>
      <c r="G1944">
        <v>42</v>
      </c>
      <c r="H1944">
        <v>26</v>
      </c>
      <c r="I1944">
        <v>2</v>
      </c>
      <c r="J1944">
        <v>5</v>
      </c>
      <c r="K1944" t="s">
        <v>1325</v>
      </c>
      <c r="L1944">
        <v>3</v>
      </c>
      <c r="M1944" s="5">
        <v>836.83</v>
      </c>
      <c r="N1944" s="6">
        <v>0.16220000000000001</v>
      </c>
      <c r="O1944" s="5">
        <f t="shared" si="180"/>
        <v>701.09617400000002</v>
      </c>
      <c r="P1944" s="5">
        <f t="shared" si="181"/>
        <v>2103.2885219999998</v>
      </c>
      <c r="Q1944" s="5">
        <v>435.56</v>
      </c>
      <c r="R1944" s="5">
        <f t="shared" si="182"/>
        <v>1306.68</v>
      </c>
      <c r="S1944" s="5">
        <f t="shared" si="183"/>
        <v>762.34852199999978</v>
      </c>
      <c r="T1944" s="6">
        <f t="shared" si="184"/>
        <v>0.36245551384224206</v>
      </c>
      <c r="U1944" s="5">
        <v>34.26</v>
      </c>
      <c r="V1944">
        <v>0</v>
      </c>
      <c r="W1944" s="5">
        <f t="shared" si="185"/>
        <v>0</v>
      </c>
      <c r="X1944" s="5">
        <v>1965.69</v>
      </c>
      <c r="Y1944" t="s">
        <v>1319</v>
      </c>
      <c r="Z1944" t="s">
        <v>3831</v>
      </c>
      <c r="AA1944" t="s">
        <v>1321</v>
      </c>
      <c r="AB1944" t="s">
        <v>1327</v>
      </c>
      <c r="AC1944" t="s">
        <v>1323</v>
      </c>
      <c r="AD1944" t="s">
        <v>136</v>
      </c>
      <c r="AE1944" s="4">
        <v>1.2E-2</v>
      </c>
      <c r="AF1944">
        <v>1</v>
      </c>
    </row>
    <row r="1945" spans="1:32" ht="15" customHeight="1" x14ac:dyDescent="0.25">
      <c r="A1945">
        <v>1944</v>
      </c>
      <c r="B1945" t="s">
        <v>3832</v>
      </c>
      <c r="C1945">
        <v>20240505</v>
      </c>
      <c r="D1945">
        <v>20240510</v>
      </c>
      <c r="E1945">
        <v>281</v>
      </c>
      <c r="F1945">
        <v>20</v>
      </c>
      <c r="G1945">
        <v>8</v>
      </c>
      <c r="H1945">
        <v>3</v>
      </c>
      <c r="I1945">
        <v>2</v>
      </c>
      <c r="J1945">
        <v>1</v>
      </c>
      <c r="K1945" t="s">
        <v>1325</v>
      </c>
      <c r="L1945">
        <v>2</v>
      </c>
      <c r="M1945" s="5">
        <v>470.36</v>
      </c>
      <c r="N1945" s="6">
        <v>0</v>
      </c>
      <c r="O1945" s="5">
        <f t="shared" si="180"/>
        <v>470.36</v>
      </c>
      <c r="P1945" s="5">
        <f t="shared" si="181"/>
        <v>940.72</v>
      </c>
      <c r="Q1945" s="5">
        <v>283.25</v>
      </c>
      <c r="R1945" s="5">
        <f t="shared" si="182"/>
        <v>566.5</v>
      </c>
      <c r="S1945" s="5">
        <f t="shared" si="183"/>
        <v>367.74</v>
      </c>
      <c r="T1945" s="6">
        <f t="shared" si="184"/>
        <v>0.39091334297134112</v>
      </c>
      <c r="U1945" s="5">
        <v>6.48</v>
      </c>
      <c r="V1945">
        <v>0</v>
      </c>
      <c r="W1945" s="5">
        <f t="shared" si="185"/>
        <v>0</v>
      </c>
      <c r="X1945" s="5">
        <v>931.41</v>
      </c>
      <c r="Y1945" t="s">
        <v>1319</v>
      </c>
      <c r="Z1945" t="s">
        <v>3833</v>
      </c>
      <c r="AA1945" t="s">
        <v>1321</v>
      </c>
      <c r="AB1945" t="s">
        <v>1330</v>
      </c>
      <c r="AC1945" t="s">
        <v>1323</v>
      </c>
      <c r="AD1945" t="s">
        <v>62</v>
      </c>
      <c r="AE1945" s="4">
        <v>1</v>
      </c>
      <c r="AF1945">
        <v>1</v>
      </c>
    </row>
    <row r="1946" spans="1:32" ht="15" customHeight="1" x14ac:dyDescent="0.25">
      <c r="A1946">
        <v>1945</v>
      </c>
      <c r="B1946" t="s">
        <v>3834</v>
      </c>
      <c r="C1946">
        <v>20240409</v>
      </c>
      <c r="D1946">
        <v>20240413</v>
      </c>
      <c r="E1946">
        <v>323</v>
      </c>
      <c r="F1946">
        <v>15</v>
      </c>
      <c r="G1946">
        <v>27</v>
      </c>
      <c r="H1946">
        <v>16</v>
      </c>
      <c r="I1946">
        <v>3</v>
      </c>
      <c r="J1946">
        <v>1</v>
      </c>
      <c r="K1946" t="s">
        <v>1325</v>
      </c>
      <c r="L1946">
        <v>9</v>
      </c>
      <c r="M1946" s="5">
        <v>82.08</v>
      </c>
      <c r="N1946" s="6">
        <v>0</v>
      </c>
      <c r="O1946" s="5">
        <f t="shared" si="180"/>
        <v>82.08</v>
      </c>
      <c r="P1946" s="5">
        <f t="shared" si="181"/>
        <v>738.72</v>
      </c>
      <c r="Q1946" s="5">
        <v>19.399999999999999</v>
      </c>
      <c r="R1946" s="5">
        <f t="shared" si="182"/>
        <v>174.6</v>
      </c>
      <c r="S1946" s="5">
        <f t="shared" si="183"/>
        <v>564.12</v>
      </c>
      <c r="T1946" s="6">
        <f t="shared" si="184"/>
        <v>0.7636452241715399</v>
      </c>
      <c r="U1946" s="5">
        <v>0</v>
      </c>
      <c r="V1946">
        <v>0</v>
      </c>
      <c r="W1946" s="5">
        <f t="shared" si="185"/>
        <v>0</v>
      </c>
      <c r="X1946" s="5">
        <v>761.57</v>
      </c>
      <c r="Y1946" t="s">
        <v>1319</v>
      </c>
      <c r="Z1946" t="s">
        <v>3835</v>
      </c>
      <c r="AA1946" t="s">
        <v>1321</v>
      </c>
      <c r="AB1946" t="s">
        <v>1344</v>
      </c>
      <c r="AC1946" t="s">
        <v>1323</v>
      </c>
      <c r="AD1946" t="s">
        <v>91</v>
      </c>
      <c r="AE1946" s="4">
        <v>1.0900000000000001</v>
      </c>
      <c r="AF1946">
        <v>1</v>
      </c>
    </row>
    <row r="1947" spans="1:32" ht="15" customHeight="1" x14ac:dyDescent="0.25">
      <c r="A1947">
        <v>1946</v>
      </c>
      <c r="B1947" t="s">
        <v>3834</v>
      </c>
      <c r="C1947">
        <v>20240409</v>
      </c>
      <c r="D1947">
        <v>20240413</v>
      </c>
      <c r="E1947">
        <v>323</v>
      </c>
      <c r="F1947">
        <v>12</v>
      </c>
      <c r="G1947">
        <v>27</v>
      </c>
      <c r="H1947">
        <v>16</v>
      </c>
      <c r="I1947">
        <v>3</v>
      </c>
      <c r="J1947">
        <v>5</v>
      </c>
      <c r="K1947" t="s">
        <v>1325</v>
      </c>
      <c r="L1947">
        <v>2</v>
      </c>
      <c r="M1947" s="5">
        <v>48.89</v>
      </c>
      <c r="N1947" s="6">
        <v>0.1371</v>
      </c>
      <c r="O1947" s="5">
        <f t="shared" si="180"/>
        <v>42.187181000000002</v>
      </c>
      <c r="P1947" s="5">
        <f t="shared" si="181"/>
        <v>84.374362000000005</v>
      </c>
      <c r="Q1947" s="5">
        <v>13.91</v>
      </c>
      <c r="R1947" s="5">
        <f t="shared" si="182"/>
        <v>27.82</v>
      </c>
      <c r="S1947" s="5">
        <f t="shared" si="183"/>
        <v>56.554362000000005</v>
      </c>
      <c r="T1947" s="6">
        <f t="shared" si="184"/>
        <v>0.67027898830215749</v>
      </c>
      <c r="U1947" s="5">
        <v>0</v>
      </c>
      <c r="V1947">
        <v>0</v>
      </c>
      <c r="W1947" s="5">
        <f t="shared" si="185"/>
        <v>0</v>
      </c>
      <c r="X1947" s="5">
        <v>86.98</v>
      </c>
      <c r="Y1947" t="s">
        <v>1319</v>
      </c>
      <c r="Z1947" t="s">
        <v>3835</v>
      </c>
      <c r="AA1947" t="s">
        <v>1321</v>
      </c>
      <c r="AB1947" t="s">
        <v>1344</v>
      </c>
      <c r="AC1947" t="s">
        <v>1323</v>
      </c>
      <c r="AD1947" t="s">
        <v>91</v>
      </c>
      <c r="AE1947" s="4">
        <v>1.0900000000000001</v>
      </c>
      <c r="AF1947">
        <v>1</v>
      </c>
    </row>
    <row r="1948" spans="1:32" ht="15" customHeight="1" x14ac:dyDescent="0.25">
      <c r="A1948">
        <v>1947</v>
      </c>
      <c r="B1948" t="s">
        <v>3834</v>
      </c>
      <c r="C1948">
        <v>20240409</v>
      </c>
      <c r="D1948">
        <v>20240413</v>
      </c>
      <c r="E1948">
        <v>323</v>
      </c>
      <c r="F1948">
        <v>6</v>
      </c>
      <c r="G1948">
        <v>27</v>
      </c>
      <c r="H1948">
        <v>16</v>
      </c>
      <c r="I1948">
        <v>3</v>
      </c>
      <c r="J1948">
        <v>1</v>
      </c>
      <c r="K1948" t="s">
        <v>1325</v>
      </c>
      <c r="L1948">
        <v>2</v>
      </c>
      <c r="M1948" s="5">
        <v>129.99</v>
      </c>
      <c r="N1948" s="6">
        <v>0</v>
      </c>
      <c r="O1948" s="5">
        <f t="shared" si="180"/>
        <v>129.99</v>
      </c>
      <c r="P1948" s="5">
        <f t="shared" si="181"/>
        <v>259.98</v>
      </c>
      <c r="Q1948" s="5">
        <v>78.73</v>
      </c>
      <c r="R1948" s="5">
        <f t="shared" si="182"/>
        <v>157.46</v>
      </c>
      <c r="S1948" s="5">
        <f t="shared" si="183"/>
        <v>83.950000000000017</v>
      </c>
      <c r="T1948" s="6">
        <f t="shared" si="184"/>
        <v>0.32290945457342879</v>
      </c>
      <c r="U1948" s="5">
        <v>18.57</v>
      </c>
      <c r="V1948">
        <v>0</v>
      </c>
      <c r="W1948" s="5">
        <f t="shared" si="185"/>
        <v>0</v>
      </c>
      <c r="X1948" s="5">
        <v>268.02</v>
      </c>
      <c r="Y1948" t="s">
        <v>1319</v>
      </c>
      <c r="Z1948" t="s">
        <v>3835</v>
      </c>
      <c r="AA1948" t="s">
        <v>1321</v>
      </c>
      <c r="AB1948" t="s">
        <v>1344</v>
      </c>
      <c r="AC1948" t="s">
        <v>1323</v>
      </c>
      <c r="AD1948" t="s">
        <v>91</v>
      </c>
      <c r="AE1948" s="4">
        <v>1.0900000000000001</v>
      </c>
      <c r="AF1948">
        <v>1</v>
      </c>
    </row>
    <row r="1949" spans="1:32" ht="15" customHeight="1" x14ac:dyDescent="0.25">
      <c r="A1949">
        <v>1948</v>
      </c>
      <c r="B1949" t="s">
        <v>3836</v>
      </c>
      <c r="C1949">
        <v>20240316</v>
      </c>
      <c r="D1949">
        <v>20240319</v>
      </c>
      <c r="E1949">
        <v>407</v>
      </c>
      <c r="F1949">
        <v>20</v>
      </c>
      <c r="G1949">
        <v>24</v>
      </c>
      <c r="H1949">
        <v>17</v>
      </c>
      <c r="I1949">
        <v>6</v>
      </c>
      <c r="J1949">
        <v>3</v>
      </c>
      <c r="K1949" t="s">
        <v>1325</v>
      </c>
      <c r="L1949">
        <v>1</v>
      </c>
      <c r="M1949" s="5">
        <v>450.47</v>
      </c>
      <c r="N1949" s="6">
        <v>0.13200000000000001</v>
      </c>
      <c r="O1949" s="5">
        <f t="shared" si="180"/>
        <v>391.00796000000003</v>
      </c>
      <c r="P1949" s="5">
        <f t="shared" si="181"/>
        <v>391.00796000000003</v>
      </c>
      <c r="Q1949" s="5">
        <v>284.73</v>
      </c>
      <c r="R1949" s="5">
        <f t="shared" si="182"/>
        <v>284.73</v>
      </c>
      <c r="S1949" s="5">
        <f t="shared" si="183"/>
        <v>101.27796000000001</v>
      </c>
      <c r="T1949" s="6">
        <f t="shared" si="184"/>
        <v>0.25901764250528303</v>
      </c>
      <c r="U1949" s="5">
        <v>5</v>
      </c>
      <c r="V1949">
        <v>0</v>
      </c>
      <c r="W1949" s="5">
        <f t="shared" si="185"/>
        <v>0</v>
      </c>
      <c r="X1949" s="5">
        <v>383.34</v>
      </c>
      <c r="Y1949" t="s">
        <v>1319</v>
      </c>
      <c r="Z1949" t="s">
        <v>3837</v>
      </c>
      <c r="AA1949" t="s">
        <v>1321</v>
      </c>
      <c r="AB1949" t="s">
        <v>1322</v>
      </c>
      <c r="AC1949" t="s">
        <v>1323</v>
      </c>
      <c r="AD1949" t="s">
        <v>99</v>
      </c>
      <c r="AE1949" s="4">
        <v>1.27</v>
      </c>
      <c r="AF1949">
        <v>1</v>
      </c>
    </row>
    <row r="1950" spans="1:32" ht="15" customHeight="1" x14ac:dyDescent="0.25">
      <c r="A1950">
        <v>1949</v>
      </c>
      <c r="B1950" t="s">
        <v>3838</v>
      </c>
      <c r="C1950">
        <v>20240212</v>
      </c>
      <c r="D1950">
        <v>20240214</v>
      </c>
      <c r="E1950">
        <v>501</v>
      </c>
      <c r="F1950">
        <v>19</v>
      </c>
      <c r="G1950">
        <v>25</v>
      </c>
      <c r="H1950">
        <v>18</v>
      </c>
      <c r="I1950">
        <v>5</v>
      </c>
      <c r="J1950">
        <v>1</v>
      </c>
      <c r="K1950" t="s">
        <v>1325</v>
      </c>
      <c r="L1950">
        <v>2</v>
      </c>
      <c r="M1950" s="5">
        <v>242.71</v>
      </c>
      <c r="N1950" s="6">
        <v>0</v>
      </c>
      <c r="O1950" s="5">
        <f t="shared" si="180"/>
        <v>242.71</v>
      </c>
      <c r="P1950" s="5">
        <f t="shared" si="181"/>
        <v>485.42</v>
      </c>
      <c r="Q1950" s="5">
        <v>36.67</v>
      </c>
      <c r="R1950" s="5">
        <f t="shared" si="182"/>
        <v>73.34</v>
      </c>
      <c r="S1950" s="5">
        <f t="shared" si="183"/>
        <v>412.08000000000004</v>
      </c>
      <c r="T1950" s="6">
        <f t="shared" si="184"/>
        <v>0.84891434221910933</v>
      </c>
      <c r="U1950" s="5">
        <v>0</v>
      </c>
      <c r="V1950">
        <v>0</v>
      </c>
      <c r="W1950" s="5">
        <f t="shared" si="185"/>
        <v>0</v>
      </c>
      <c r="X1950" s="5">
        <v>490.32</v>
      </c>
      <c r="Y1950" t="s">
        <v>1319</v>
      </c>
      <c r="Z1950" t="s">
        <v>3839</v>
      </c>
      <c r="AA1950" t="s">
        <v>1321</v>
      </c>
      <c r="AB1950" t="s">
        <v>1327</v>
      </c>
      <c r="AC1950" t="s">
        <v>1323</v>
      </c>
      <c r="AD1950" t="s">
        <v>99</v>
      </c>
      <c r="AE1950" s="4">
        <v>1.27</v>
      </c>
      <c r="AF1950">
        <v>1</v>
      </c>
    </row>
    <row r="1951" spans="1:32" ht="15" customHeight="1" x14ac:dyDescent="0.25">
      <c r="A1951">
        <v>1950</v>
      </c>
      <c r="B1951" t="s">
        <v>3840</v>
      </c>
      <c r="C1951">
        <v>20230131</v>
      </c>
      <c r="D1951">
        <v>20230201</v>
      </c>
      <c r="E1951">
        <v>33</v>
      </c>
      <c r="F1951">
        <v>1</v>
      </c>
      <c r="G1951">
        <v>1</v>
      </c>
      <c r="H1951">
        <v>7</v>
      </c>
      <c r="I1951">
        <v>3</v>
      </c>
      <c r="J1951">
        <v>1</v>
      </c>
      <c r="K1951" t="s">
        <v>1325</v>
      </c>
      <c r="L1951">
        <v>6</v>
      </c>
      <c r="M1951" s="5">
        <v>1242.24</v>
      </c>
      <c r="N1951" s="6">
        <v>0</v>
      </c>
      <c r="O1951" s="5">
        <f t="shared" si="180"/>
        <v>1242.24</v>
      </c>
      <c r="P1951" s="5">
        <f t="shared" si="181"/>
        <v>7453.4400000000005</v>
      </c>
      <c r="Q1951" s="5">
        <v>685.2</v>
      </c>
      <c r="R1951" s="5">
        <f t="shared" si="182"/>
        <v>4111.2000000000007</v>
      </c>
      <c r="S1951" s="5">
        <f t="shared" si="183"/>
        <v>3318.7799999999997</v>
      </c>
      <c r="T1951" s="6">
        <f t="shared" si="184"/>
        <v>0.44526822514167946</v>
      </c>
      <c r="U1951" s="5">
        <v>23.46</v>
      </c>
      <c r="V1951">
        <v>0</v>
      </c>
      <c r="W1951" s="5">
        <f t="shared" si="185"/>
        <v>0</v>
      </c>
      <c r="X1951" s="5">
        <v>7929.19</v>
      </c>
      <c r="Y1951" t="s">
        <v>1319</v>
      </c>
      <c r="Z1951" t="s">
        <v>3841</v>
      </c>
      <c r="AA1951" t="s">
        <v>1321</v>
      </c>
      <c r="AB1951" t="s">
        <v>1322</v>
      </c>
      <c r="AC1951" t="s">
        <v>1323</v>
      </c>
      <c r="AD1951" t="s">
        <v>62</v>
      </c>
      <c r="AE1951" s="4">
        <v>1</v>
      </c>
      <c r="AF1951">
        <v>1</v>
      </c>
    </row>
    <row r="1952" spans="1:32" ht="15" customHeight="1" x14ac:dyDescent="0.25">
      <c r="A1952">
        <v>1951</v>
      </c>
      <c r="B1952" t="s">
        <v>3840</v>
      </c>
      <c r="C1952">
        <v>20230131</v>
      </c>
      <c r="D1952">
        <v>20230201</v>
      </c>
      <c r="E1952">
        <v>33</v>
      </c>
      <c r="F1952">
        <v>7</v>
      </c>
      <c r="G1952">
        <v>1</v>
      </c>
      <c r="H1952">
        <v>7</v>
      </c>
      <c r="I1952">
        <v>3</v>
      </c>
      <c r="J1952">
        <v>1</v>
      </c>
      <c r="K1952" t="s">
        <v>1325</v>
      </c>
      <c r="L1952">
        <v>6</v>
      </c>
      <c r="M1952" s="5">
        <v>785.83</v>
      </c>
      <c r="N1952" s="6">
        <v>0</v>
      </c>
      <c r="O1952" s="5">
        <f t="shared" si="180"/>
        <v>785.83</v>
      </c>
      <c r="P1952" s="5">
        <f t="shared" si="181"/>
        <v>4714.9800000000005</v>
      </c>
      <c r="Q1952" s="5">
        <v>452.72</v>
      </c>
      <c r="R1952" s="5">
        <f t="shared" si="182"/>
        <v>2716.32</v>
      </c>
      <c r="S1952" s="5">
        <f t="shared" si="183"/>
        <v>1973.3400000000004</v>
      </c>
      <c r="T1952" s="6">
        <f t="shared" si="184"/>
        <v>0.41852563531552628</v>
      </c>
      <c r="U1952" s="5">
        <v>25.32</v>
      </c>
      <c r="V1952">
        <v>0</v>
      </c>
      <c r="W1952" s="5">
        <f t="shared" si="185"/>
        <v>0</v>
      </c>
      <c r="X1952" s="5">
        <v>5015.9399999999996</v>
      </c>
      <c r="Y1952" t="s">
        <v>1319</v>
      </c>
      <c r="Z1952" t="s">
        <v>3841</v>
      </c>
      <c r="AA1952" t="s">
        <v>1321</v>
      </c>
      <c r="AB1952" t="s">
        <v>1322</v>
      </c>
      <c r="AC1952" t="s">
        <v>1323</v>
      </c>
      <c r="AD1952" t="s">
        <v>62</v>
      </c>
      <c r="AE1952" s="4">
        <v>1</v>
      </c>
      <c r="AF1952">
        <v>1</v>
      </c>
    </row>
    <row r="1953" spans="1:32" ht="15" customHeight="1" x14ac:dyDescent="0.25">
      <c r="A1953">
        <v>1952</v>
      </c>
      <c r="B1953" t="s">
        <v>3842</v>
      </c>
      <c r="C1953">
        <v>20250311</v>
      </c>
      <c r="D1953">
        <v>20250311</v>
      </c>
      <c r="E1953">
        <v>329</v>
      </c>
      <c r="F1953">
        <v>4</v>
      </c>
      <c r="G1953">
        <v>22</v>
      </c>
      <c r="H1953">
        <v>20</v>
      </c>
      <c r="I1953">
        <v>3</v>
      </c>
      <c r="J1953">
        <v>6</v>
      </c>
      <c r="K1953" t="s">
        <v>1325</v>
      </c>
      <c r="L1953">
        <v>3</v>
      </c>
      <c r="M1953" s="5">
        <v>818.39</v>
      </c>
      <c r="N1953" s="6">
        <v>0.2084</v>
      </c>
      <c r="O1953" s="5">
        <f t="shared" si="180"/>
        <v>647.83752399999992</v>
      </c>
      <c r="P1953" s="5">
        <f t="shared" si="181"/>
        <v>1943.5125719999996</v>
      </c>
      <c r="Q1953" s="5">
        <v>420.85</v>
      </c>
      <c r="R1953" s="5">
        <f t="shared" si="182"/>
        <v>1262.5500000000002</v>
      </c>
      <c r="S1953" s="5">
        <f t="shared" si="183"/>
        <v>665.98257199999944</v>
      </c>
      <c r="T1953" s="6">
        <f t="shared" si="184"/>
        <v>0.34266954667273414</v>
      </c>
      <c r="U1953" s="5">
        <v>14.98</v>
      </c>
      <c r="V1953">
        <v>0</v>
      </c>
      <c r="W1953" s="5">
        <f t="shared" si="185"/>
        <v>0</v>
      </c>
      <c r="X1953" s="5">
        <v>1924.27</v>
      </c>
      <c r="Y1953" t="s">
        <v>1319</v>
      </c>
      <c r="Z1953" t="s">
        <v>3843</v>
      </c>
      <c r="AA1953" t="s">
        <v>1321</v>
      </c>
      <c r="AB1953" t="s">
        <v>1330</v>
      </c>
      <c r="AC1953" t="s">
        <v>1323</v>
      </c>
      <c r="AD1953" t="s">
        <v>99</v>
      </c>
      <c r="AE1953" s="4">
        <v>1.27</v>
      </c>
      <c r="AF1953">
        <v>1</v>
      </c>
    </row>
    <row r="1954" spans="1:32" ht="15" customHeight="1" x14ac:dyDescent="0.25">
      <c r="A1954">
        <v>1953</v>
      </c>
      <c r="B1954" t="s">
        <v>3844</v>
      </c>
      <c r="C1954">
        <v>20240408</v>
      </c>
      <c r="D1954">
        <v>20240415</v>
      </c>
      <c r="E1954">
        <v>549</v>
      </c>
      <c r="F1954">
        <v>5</v>
      </c>
      <c r="G1954">
        <v>23</v>
      </c>
      <c r="H1954">
        <v>21</v>
      </c>
      <c r="I1954">
        <v>6</v>
      </c>
      <c r="J1954">
        <v>1</v>
      </c>
      <c r="K1954" t="s">
        <v>1325</v>
      </c>
      <c r="L1954">
        <v>1</v>
      </c>
      <c r="M1954" s="5">
        <v>79.099999999999994</v>
      </c>
      <c r="N1954" s="6">
        <v>0</v>
      </c>
      <c r="O1954" s="5">
        <f t="shared" si="180"/>
        <v>79.099999999999994</v>
      </c>
      <c r="P1954" s="5">
        <f t="shared" si="181"/>
        <v>79.099999999999994</v>
      </c>
      <c r="Q1954" s="5">
        <v>43.72</v>
      </c>
      <c r="R1954" s="5">
        <f t="shared" si="182"/>
        <v>43.72</v>
      </c>
      <c r="S1954" s="5">
        <f t="shared" si="183"/>
        <v>30.379999999999995</v>
      </c>
      <c r="T1954" s="6">
        <f t="shared" si="184"/>
        <v>0.38407079646017694</v>
      </c>
      <c r="U1954" s="5">
        <v>5</v>
      </c>
      <c r="V1954">
        <v>0</v>
      </c>
      <c r="W1954" s="5">
        <f t="shared" si="185"/>
        <v>0</v>
      </c>
      <c r="X1954" s="5">
        <v>81.55</v>
      </c>
      <c r="Y1954" t="s">
        <v>1319</v>
      </c>
      <c r="Z1954" t="s">
        <v>3845</v>
      </c>
      <c r="AA1954" t="s">
        <v>1321</v>
      </c>
      <c r="AB1954" t="s">
        <v>1327</v>
      </c>
      <c r="AC1954" t="s">
        <v>1323</v>
      </c>
      <c r="AD1954" t="s">
        <v>99</v>
      </c>
      <c r="AE1954" s="4">
        <v>1.27</v>
      </c>
      <c r="AF1954">
        <v>1</v>
      </c>
    </row>
    <row r="1955" spans="1:32" ht="15" customHeight="1" x14ac:dyDescent="0.25">
      <c r="A1955">
        <v>1954</v>
      </c>
      <c r="B1955" t="s">
        <v>3846</v>
      </c>
      <c r="C1955">
        <v>20241021</v>
      </c>
      <c r="D1955">
        <v>20241027</v>
      </c>
      <c r="E1955">
        <v>239</v>
      </c>
      <c r="F1955">
        <v>17</v>
      </c>
      <c r="G1955">
        <v>4</v>
      </c>
      <c r="H1955">
        <v>10</v>
      </c>
      <c r="I1955">
        <v>6</v>
      </c>
      <c r="J1955">
        <v>1</v>
      </c>
      <c r="K1955" t="s">
        <v>1325</v>
      </c>
      <c r="L1955">
        <v>1</v>
      </c>
      <c r="M1955" s="5">
        <v>24.95</v>
      </c>
      <c r="N1955" s="6">
        <v>0</v>
      </c>
      <c r="O1955" s="5">
        <f t="shared" si="180"/>
        <v>24.95</v>
      </c>
      <c r="P1955" s="5">
        <f t="shared" si="181"/>
        <v>24.95</v>
      </c>
      <c r="Q1955" s="5">
        <v>5.26</v>
      </c>
      <c r="R1955" s="5">
        <f t="shared" si="182"/>
        <v>5.26</v>
      </c>
      <c r="S1955" s="5">
        <f t="shared" si="183"/>
        <v>19.689999999999998</v>
      </c>
      <c r="T1955" s="6">
        <f t="shared" si="184"/>
        <v>0.78917835671342673</v>
      </c>
      <c r="U1955" s="5">
        <v>0</v>
      </c>
      <c r="V1955">
        <v>0</v>
      </c>
      <c r="W1955" s="5">
        <f t="shared" si="185"/>
        <v>0</v>
      </c>
      <c r="X1955" s="5">
        <v>25.99</v>
      </c>
      <c r="Y1955" t="s">
        <v>1319</v>
      </c>
      <c r="Z1955" t="s">
        <v>3847</v>
      </c>
      <c r="AA1955" t="s">
        <v>1321</v>
      </c>
      <c r="AB1955" t="s">
        <v>1330</v>
      </c>
      <c r="AC1955" t="s">
        <v>1323</v>
      </c>
      <c r="AD1955" t="s">
        <v>62</v>
      </c>
      <c r="AE1955" s="4">
        <v>1</v>
      </c>
      <c r="AF1955">
        <v>1</v>
      </c>
    </row>
    <row r="1956" spans="1:32" ht="15" customHeight="1" x14ac:dyDescent="0.25">
      <c r="A1956">
        <v>1955</v>
      </c>
      <c r="B1956" t="s">
        <v>3846</v>
      </c>
      <c r="C1956">
        <v>20241021</v>
      </c>
      <c r="D1956">
        <v>20241027</v>
      </c>
      <c r="E1956">
        <v>239</v>
      </c>
      <c r="F1956">
        <v>28</v>
      </c>
      <c r="G1956">
        <v>4</v>
      </c>
      <c r="H1956">
        <v>10</v>
      </c>
      <c r="I1956">
        <v>6</v>
      </c>
      <c r="J1956">
        <v>1</v>
      </c>
      <c r="K1956" t="s">
        <v>1325</v>
      </c>
      <c r="L1956">
        <v>5</v>
      </c>
      <c r="M1956" s="5">
        <v>1881.31</v>
      </c>
      <c r="N1956" s="6">
        <v>0</v>
      </c>
      <c r="O1956" s="5">
        <f t="shared" si="180"/>
        <v>1881.31</v>
      </c>
      <c r="P1956" s="5">
        <f t="shared" si="181"/>
        <v>9406.5499999999993</v>
      </c>
      <c r="Q1956" s="5">
        <v>1189.92</v>
      </c>
      <c r="R1956" s="5">
        <f t="shared" si="182"/>
        <v>5949.6</v>
      </c>
      <c r="S1956" s="5">
        <f t="shared" si="183"/>
        <v>3428.7899999999991</v>
      </c>
      <c r="T1956" s="6">
        <f t="shared" si="184"/>
        <v>0.36451089932015451</v>
      </c>
      <c r="U1956" s="5">
        <v>28.16</v>
      </c>
      <c r="V1956">
        <v>0</v>
      </c>
      <c r="W1956" s="5">
        <f t="shared" si="185"/>
        <v>0</v>
      </c>
      <c r="X1956" s="5">
        <v>9798.49</v>
      </c>
      <c r="Y1956" t="s">
        <v>1319</v>
      </c>
      <c r="Z1956" t="s">
        <v>3847</v>
      </c>
      <c r="AA1956" t="s">
        <v>1321</v>
      </c>
      <c r="AB1956" t="s">
        <v>1330</v>
      </c>
      <c r="AC1956" t="s">
        <v>1323</v>
      </c>
      <c r="AD1956" t="s">
        <v>62</v>
      </c>
      <c r="AE1956" s="4">
        <v>1</v>
      </c>
      <c r="AF1956">
        <v>1</v>
      </c>
    </row>
    <row r="1957" spans="1:32" ht="15" customHeight="1" x14ac:dyDescent="0.25">
      <c r="A1957">
        <v>1956</v>
      </c>
      <c r="B1957" t="s">
        <v>3848</v>
      </c>
      <c r="C1957">
        <v>20230904</v>
      </c>
      <c r="D1957">
        <v>20230909</v>
      </c>
      <c r="E1957">
        <v>272</v>
      </c>
      <c r="F1957">
        <v>2</v>
      </c>
      <c r="G1957">
        <v>5</v>
      </c>
      <c r="H1957">
        <v>11</v>
      </c>
      <c r="I1957">
        <v>3</v>
      </c>
      <c r="J1957">
        <v>1</v>
      </c>
      <c r="K1957" t="s">
        <v>1325</v>
      </c>
      <c r="L1957">
        <v>1</v>
      </c>
      <c r="M1957" s="5">
        <v>259.64</v>
      </c>
      <c r="N1957" s="6">
        <v>0</v>
      </c>
      <c r="O1957" s="5">
        <f t="shared" si="180"/>
        <v>259.64</v>
      </c>
      <c r="P1957" s="5">
        <f t="shared" si="181"/>
        <v>259.64</v>
      </c>
      <c r="Q1957" s="5">
        <v>146.33000000000001</v>
      </c>
      <c r="R1957" s="5">
        <f t="shared" si="182"/>
        <v>146.33000000000001</v>
      </c>
      <c r="S1957" s="5">
        <f t="shared" si="183"/>
        <v>108.30999999999997</v>
      </c>
      <c r="T1957" s="6">
        <f t="shared" si="184"/>
        <v>0.41715452164535505</v>
      </c>
      <c r="U1957" s="5">
        <v>5</v>
      </c>
      <c r="V1957">
        <v>0</v>
      </c>
      <c r="W1957" s="5">
        <f t="shared" si="185"/>
        <v>0</v>
      </c>
      <c r="X1957" s="5">
        <v>264.94</v>
      </c>
      <c r="Y1957" t="s">
        <v>1319</v>
      </c>
      <c r="Z1957" t="s">
        <v>3849</v>
      </c>
      <c r="AA1957" t="s">
        <v>1321</v>
      </c>
      <c r="AB1957" t="s">
        <v>1344</v>
      </c>
      <c r="AC1957" t="s">
        <v>1323</v>
      </c>
      <c r="AD1957" t="s">
        <v>62</v>
      </c>
      <c r="AE1957" s="4">
        <v>1</v>
      </c>
      <c r="AF1957">
        <v>1</v>
      </c>
    </row>
    <row r="1958" spans="1:32" ht="15" customHeight="1" x14ac:dyDescent="0.25">
      <c r="A1958">
        <v>1957</v>
      </c>
      <c r="B1958" t="s">
        <v>3850</v>
      </c>
      <c r="C1958">
        <v>20231208</v>
      </c>
      <c r="D1958">
        <v>20231212</v>
      </c>
      <c r="E1958">
        <v>160</v>
      </c>
      <c r="F1958">
        <v>22</v>
      </c>
      <c r="G1958">
        <v>17</v>
      </c>
      <c r="H1958">
        <v>12</v>
      </c>
      <c r="I1958">
        <v>6</v>
      </c>
      <c r="J1958">
        <v>2</v>
      </c>
      <c r="K1958" t="s">
        <v>1325</v>
      </c>
      <c r="L1958">
        <v>2</v>
      </c>
      <c r="M1958" s="5">
        <v>3541.21</v>
      </c>
      <c r="N1958" s="6">
        <v>9.1600000000000001E-2</v>
      </c>
      <c r="O1958" s="5">
        <f t="shared" si="180"/>
        <v>3216.8351640000001</v>
      </c>
      <c r="P1958" s="5">
        <f t="shared" si="181"/>
        <v>6433.6703280000002</v>
      </c>
      <c r="Q1958" s="5">
        <v>1767.6</v>
      </c>
      <c r="R1958" s="5">
        <f t="shared" si="182"/>
        <v>3535.2</v>
      </c>
      <c r="S1958" s="5">
        <f t="shared" si="183"/>
        <v>2871.7303280000006</v>
      </c>
      <c r="T1958" s="6">
        <f t="shared" si="184"/>
        <v>0.44635957106815566</v>
      </c>
      <c r="U1958" s="5">
        <v>26.74</v>
      </c>
      <c r="V1958">
        <v>0</v>
      </c>
      <c r="W1958" s="5">
        <f t="shared" si="185"/>
        <v>0</v>
      </c>
      <c r="X1958" s="5">
        <v>6069.5</v>
      </c>
      <c r="Y1958" t="s">
        <v>1319</v>
      </c>
      <c r="Z1958" t="s">
        <v>3851</v>
      </c>
      <c r="AA1958" t="s">
        <v>1321</v>
      </c>
      <c r="AB1958" t="s">
        <v>1330</v>
      </c>
      <c r="AC1958" t="s">
        <v>1323</v>
      </c>
      <c r="AD1958" t="s">
        <v>79</v>
      </c>
      <c r="AE1958" s="4">
        <v>0.74</v>
      </c>
      <c r="AF1958">
        <v>1</v>
      </c>
    </row>
    <row r="1959" spans="1:32" ht="15" customHeight="1" x14ac:dyDescent="0.25">
      <c r="A1959">
        <v>1958</v>
      </c>
      <c r="B1959" t="s">
        <v>3852</v>
      </c>
      <c r="C1959">
        <v>20240519</v>
      </c>
      <c r="D1959">
        <v>20240522</v>
      </c>
      <c r="E1959">
        <v>97</v>
      </c>
      <c r="F1959">
        <v>18</v>
      </c>
      <c r="G1959">
        <v>12</v>
      </c>
      <c r="H1959">
        <v>1</v>
      </c>
      <c r="I1959">
        <v>5</v>
      </c>
      <c r="J1959">
        <v>1</v>
      </c>
      <c r="K1959" t="s">
        <v>1325</v>
      </c>
      <c r="L1959">
        <v>2</v>
      </c>
      <c r="M1959" s="5">
        <v>256.69</v>
      </c>
      <c r="N1959" s="6">
        <v>0</v>
      </c>
      <c r="O1959" s="5">
        <f t="shared" si="180"/>
        <v>256.69</v>
      </c>
      <c r="P1959" s="5">
        <f t="shared" si="181"/>
        <v>513.38</v>
      </c>
      <c r="Q1959" s="5">
        <v>63.07</v>
      </c>
      <c r="R1959" s="5">
        <f t="shared" si="182"/>
        <v>126.14</v>
      </c>
      <c r="S1959" s="5">
        <f t="shared" si="183"/>
        <v>387.24</v>
      </c>
      <c r="T1959" s="6">
        <f t="shared" si="184"/>
        <v>0.75429506408508318</v>
      </c>
      <c r="U1959" s="5">
        <v>0</v>
      </c>
      <c r="V1959">
        <v>0</v>
      </c>
      <c r="W1959" s="5">
        <f t="shared" si="185"/>
        <v>0</v>
      </c>
      <c r="X1959" s="5">
        <v>508.3</v>
      </c>
      <c r="Y1959" t="s">
        <v>1319</v>
      </c>
      <c r="Z1959" t="s">
        <v>3853</v>
      </c>
      <c r="AA1959" t="s">
        <v>1321</v>
      </c>
      <c r="AB1959" t="s">
        <v>1322</v>
      </c>
      <c r="AC1959" t="s">
        <v>1323</v>
      </c>
      <c r="AD1959" t="s">
        <v>79</v>
      </c>
      <c r="AE1959" s="4">
        <v>0.74</v>
      </c>
      <c r="AF1959">
        <v>1</v>
      </c>
    </row>
    <row r="1960" spans="1:32" ht="15" customHeight="1" x14ac:dyDescent="0.25">
      <c r="A1960">
        <v>1959</v>
      </c>
      <c r="B1960" t="s">
        <v>3852</v>
      </c>
      <c r="C1960">
        <v>20240519</v>
      </c>
      <c r="D1960">
        <v>20240522</v>
      </c>
      <c r="E1960">
        <v>97</v>
      </c>
      <c r="F1960">
        <v>15</v>
      </c>
      <c r="G1960">
        <v>12</v>
      </c>
      <c r="H1960">
        <v>1</v>
      </c>
      <c r="I1960">
        <v>5</v>
      </c>
      <c r="J1960">
        <v>1</v>
      </c>
      <c r="K1960" t="s">
        <v>1325</v>
      </c>
      <c r="L1960">
        <v>30</v>
      </c>
      <c r="M1960" s="5">
        <v>81.11</v>
      </c>
      <c r="N1960" s="6">
        <v>0</v>
      </c>
      <c r="O1960" s="5">
        <f t="shared" si="180"/>
        <v>81.11</v>
      </c>
      <c r="P1960" s="5">
        <f t="shared" si="181"/>
        <v>2433.3000000000002</v>
      </c>
      <c r="Q1960" s="5">
        <v>20.23</v>
      </c>
      <c r="R1960" s="5">
        <f t="shared" si="182"/>
        <v>606.9</v>
      </c>
      <c r="S1960" s="5">
        <f t="shared" si="183"/>
        <v>1826.4</v>
      </c>
      <c r="T1960" s="6">
        <f t="shared" si="184"/>
        <v>0.75058562446060906</v>
      </c>
      <c r="U1960" s="5">
        <v>0</v>
      </c>
      <c r="V1960">
        <v>0</v>
      </c>
      <c r="W1960" s="5">
        <f t="shared" si="185"/>
        <v>0</v>
      </c>
      <c r="X1960" s="5">
        <v>2409.21</v>
      </c>
      <c r="Y1960" t="s">
        <v>1319</v>
      </c>
      <c r="Z1960" t="s">
        <v>3853</v>
      </c>
      <c r="AA1960" t="s">
        <v>1321</v>
      </c>
      <c r="AB1960" t="s">
        <v>1322</v>
      </c>
      <c r="AC1960" t="s">
        <v>1323</v>
      </c>
      <c r="AD1960" t="s">
        <v>79</v>
      </c>
      <c r="AE1960" s="4">
        <v>0.74</v>
      </c>
      <c r="AF1960">
        <v>1</v>
      </c>
    </row>
    <row r="1961" spans="1:32" ht="15" customHeight="1" x14ac:dyDescent="0.25">
      <c r="A1961">
        <v>1960</v>
      </c>
      <c r="B1961" t="s">
        <v>3854</v>
      </c>
      <c r="C1961">
        <v>20241030</v>
      </c>
      <c r="D1961">
        <v>20241101</v>
      </c>
      <c r="E1961">
        <v>636</v>
      </c>
      <c r="F1961">
        <v>15</v>
      </c>
      <c r="G1961">
        <v>34</v>
      </c>
      <c r="H1961">
        <v>26</v>
      </c>
      <c r="I1961">
        <v>1</v>
      </c>
      <c r="J1961">
        <v>1</v>
      </c>
      <c r="K1961" t="s">
        <v>1325</v>
      </c>
      <c r="L1961">
        <v>90</v>
      </c>
      <c r="M1961" s="5">
        <v>81.099999999999994</v>
      </c>
      <c r="N1961" s="6">
        <v>0</v>
      </c>
      <c r="O1961" s="5">
        <f t="shared" si="180"/>
        <v>81.099999999999994</v>
      </c>
      <c r="P1961" s="5">
        <f t="shared" si="181"/>
        <v>7298.9999999999991</v>
      </c>
      <c r="Q1961" s="5">
        <v>20.77</v>
      </c>
      <c r="R1961" s="5">
        <f t="shared" si="182"/>
        <v>1869.3</v>
      </c>
      <c r="S1961" s="5">
        <f t="shared" si="183"/>
        <v>5429.6999999999989</v>
      </c>
      <c r="T1961" s="6">
        <f t="shared" si="184"/>
        <v>0.74389642416769419</v>
      </c>
      <c r="U1961" s="5">
        <v>0</v>
      </c>
      <c r="V1961">
        <v>0</v>
      </c>
      <c r="W1961" s="5">
        <f t="shared" si="185"/>
        <v>0</v>
      </c>
      <c r="X1961" s="5">
        <v>7603.12</v>
      </c>
      <c r="Y1961" t="s">
        <v>1319</v>
      </c>
      <c r="Z1961" t="s">
        <v>3855</v>
      </c>
      <c r="AA1961" t="s">
        <v>1471</v>
      </c>
      <c r="AB1961" t="s">
        <v>1344</v>
      </c>
      <c r="AC1961" t="s">
        <v>1339</v>
      </c>
      <c r="AD1961" t="s">
        <v>121</v>
      </c>
      <c r="AE1961" s="4">
        <v>0.66</v>
      </c>
      <c r="AF1961">
        <v>1</v>
      </c>
    </row>
    <row r="1962" spans="1:32" ht="15" customHeight="1" x14ac:dyDescent="0.25">
      <c r="A1962">
        <v>1961</v>
      </c>
      <c r="B1962" t="s">
        <v>3856</v>
      </c>
      <c r="C1962">
        <v>20241026</v>
      </c>
      <c r="D1962">
        <v>20241027</v>
      </c>
      <c r="E1962">
        <v>593</v>
      </c>
      <c r="F1962">
        <v>13</v>
      </c>
      <c r="G1962">
        <v>24</v>
      </c>
      <c r="H1962">
        <v>15</v>
      </c>
      <c r="I1962">
        <v>5</v>
      </c>
      <c r="J1962">
        <v>1</v>
      </c>
      <c r="K1962" t="s">
        <v>1325</v>
      </c>
      <c r="L1962">
        <v>1</v>
      </c>
      <c r="M1962" s="5">
        <v>25.81</v>
      </c>
      <c r="N1962" s="6">
        <v>0</v>
      </c>
      <c r="O1962" s="5">
        <f t="shared" si="180"/>
        <v>25.81</v>
      </c>
      <c r="P1962" s="5">
        <f t="shared" si="181"/>
        <v>25.81</v>
      </c>
      <c r="Q1962" s="5">
        <v>3.45</v>
      </c>
      <c r="R1962" s="5">
        <f t="shared" si="182"/>
        <v>3.45</v>
      </c>
      <c r="S1962" s="5">
        <f t="shared" si="183"/>
        <v>22.36</v>
      </c>
      <c r="T1962" s="6">
        <f t="shared" si="184"/>
        <v>0.86633087950406817</v>
      </c>
      <c r="U1962" s="5">
        <v>0</v>
      </c>
      <c r="V1962">
        <v>0</v>
      </c>
      <c r="W1962" s="5">
        <f t="shared" si="185"/>
        <v>0</v>
      </c>
      <c r="X1962" s="5">
        <v>26.89</v>
      </c>
      <c r="Y1962" t="s">
        <v>1319</v>
      </c>
      <c r="Z1962" t="s">
        <v>3857</v>
      </c>
      <c r="AA1962" t="s">
        <v>1321</v>
      </c>
      <c r="AB1962" t="s">
        <v>1327</v>
      </c>
      <c r="AC1962" t="s">
        <v>1323</v>
      </c>
      <c r="AD1962" t="s">
        <v>99</v>
      </c>
      <c r="AE1962" s="4">
        <v>1.27</v>
      </c>
      <c r="AF1962">
        <v>1</v>
      </c>
    </row>
    <row r="1963" spans="1:32" ht="15" customHeight="1" x14ac:dyDescent="0.25">
      <c r="A1963">
        <v>1962</v>
      </c>
      <c r="B1963" t="s">
        <v>3856</v>
      </c>
      <c r="C1963">
        <v>20241026</v>
      </c>
      <c r="D1963">
        <v>20241027</v>
      </c>
      <c r="E1963">
        <v>593</v>
      </c>
      <c r="F1963">
        <v>7</v>
      </c>
      <c r="G1963">
        <v>24</v>
      </c>
      <c r="H1963">
        <v>15</v>
      </c>
      <c r="I1963">
        <v>5</v>
      </c>
      <c r="J1963">
        <v>1</v>
      </c>
      <c r="K1963" t="s">
        <v>1325</v>
      </c>
      <c r="L1963">
        <v>4</v>
      </c>
      <c r="M1963" s="5">
        <v>823.56</v>
      </c>
      <c r="N1963" s="6">
        <v>0</v>
      </c>
      <c r="O1963" s="5">
        <f t="shared" si="180"/>
        <v>823.56</v>
      </c>
      <c r="P1963" s="5">
        <f t="shared" si="181"/>
        <v>3294.24</v>
      </c>
      <c r="Q1963" s="5">
        <v>467.78</v>
      </c>
      <c r="R1963" s="5">
        <f t="shared" si="182"/>
        <v>1871.12</v>
      </c>
      <c r="S1963" s="5">
        <f t="shared" si="183"/>
        <v>1372.09</v>
      </c>
      <c r="T1963" s="6">
        <f t="shared" si="184"/>
        <v>0.41651185098839189</v>
      </c>
      <c r="U1963" s="5">
        <v>51.03</v>
      </c>
      <c r="V1963">
        <v>0</v>
      </c>
      <c r="W1963" s="5">
        <f t="shared" si="185"/>
        <v>0</v>
      </c>
      <c r="X1963" s="5">
        <v>3431.5</v>
      </c>
      <c r="Y1963" t="s">
        <v>1319</v>
      </c>
      <c r="Z1963" t="s">
        <v>3857</v>
      </c>
      <c r="AA1963" t="s">
        <v>1321</v>
      </c>
      <c r="AB1963" t="s">
        <v>1327</v>
      </c>
      <c r="AC1963" t="s">
        <v>1323</v>
      </c>
      <c r="AD1963" t="s">
        <v>99</v>
      </c>
      <c r="AE1963" s="4">
        <v>1.27</v>
      </c>
      <c r="AF1963">
        <v>1</v>
      </c>
    </row>
    <row r="1964" spans="1:32" ht="15" customHeight="1" x14ac:dyDescent="0.25">
      <c r="A1964">
        <v>1963</v>
      </c>
      <c r="B1964" t="s">
        <v>3856</v>
      </c>
      <c r="C1964">
        <v>20241026</v>
      </c>
      <c r="D1964">
        <v>20241027</v>
      </c>
      <c r="E1964">
        <v>593</v>
      </c>
      <c r="F1964">
        <v>5</v>
      </c>
      <c r="G1964">
        <v>24</v>
      </c>
      <c r="H1964">
        <v>15</v>
      </c>
      <c r="I1964">
        <v>5</v>
      </c>
      <c r="J1964">
        <v>3</v>
      </c>
      <c r="K1964" t="s">
        <v>1325</v>
      </c>
      <c r="L1964">
        <v>4</v>
      </c>
      <c r="M1964" s="5">
        <v>76.84</v>
      </c>
      <c r="N1964" s="6">
        <v>0.1222</v>
      </c>
      <c r="O1964" s="5">
        <f t="shared" si="180"/>
        <v>67.450152000000003</v>
      </c>
      <c r="P1964" s="5">
        <f t="shared" si="181"/>
        <v>269.80060800000001</v>
      </c>
      <c r="Q1964" s="5">
        <v>41.53</v>
      </c>
      <c r="R1964" s="5">
        <f t="shared" si="182"/>
        <v>166.12</v>
      </c>
      <c r="S1964" s="5">
        <f t="shared" si="183"/>
        <v>92.190608000000012</v>
      </c>
      <c r="T1964" s="6">
        <f t="shared" si="184"/>
        <v>0.34169903723864109</v>
      </c>
      <c r="U1964" s="5">
        <v>11.49</v>
      </c>
      <c r="V1964">
        <v>0</v>
      </c>
      <c r="W1964" s="5">
        <f t="shared" si="185"/>
        <v>0</v>
      </c>
      <c r="X1964" s="5">
        <v>281.04000000000002</v>
      </c>
      <c r="Y1964" t="s">
        <v>1319</v>
      </c>
      <c r="Z1964" t="s">
        <v>3857</v>
      </c>
      <c r="AA1964" t="s">
        <v>1321</v>
      </c>
      <c r="AB1964" t="s">
        <v>1327</v>
      </c>
      <c r="AC1964" t="s">
        <v>1323</v>
      </c>
      <c r="AD1964" t="s">
        <v>99</v>
      </c>
      <c r="AE1964" s="4">
        <v>1.27</v>
      </c>
      <c r="AF1964">
        <v>1</v>
      </c>
    </row>
    <row r="1965" spans="1:32" ht="15" customHeight="1" x14ac:dyDescent="0.25">
      <c r="A1965">
        <v>1964</v>
      </c>
      <c r="B1965" t="s">
        <v>3858</v>
      </c>
      <c r="C1965">
        <v>20230327</v>
      </c>
      <c r="D1965">
        <v>20230327</v>
      </c>
      <c r="E1965">
        <v>407</v>
      </c>
      <c r="F1965">
        <v>3</v>
      </c>
      <c r="G1965">
        <v>25</v>
      </c>
      <c r="H1965">
        <v>16</v>
      </c>
      <c r="I1965">
        <v>3</v>
      </c>
      <c r="J1965">
        <v>1</v>
      </c>
      <c r="K1965" t="s">
        <v>1325</v>
      </c>
      <c r="L1965">
        <v>2</v>
      </c>
      <c r="M1965" s="5">
        <v>1177.02</v>
      </c>
      <c r="N1965" s="6">
        <v>0</v>
      </c>
      <c r="O1965" s="5">
        <f t="shared" si="180"/>
        <v>1177.02</v>
      </c>
      <c r="P1965" s="5">
        <f t="shared" si="181"/>
        <v>2354.04</v>
      </c>
      <c r="Q1965" s="5">
        <v>682.27</v>
      </c>
      <c r="R1965" s="5">
        <f t="shared" si="182"/>
        <v>1364.54</v>
      </c>
      <c r="S1965" s="5">
        <f t="shared" si="183"/>
        <v>983.47</v>
      </c>
      <c r="T1965" s="6">
        <f t="shared" si="184"/>
        <v>0.41777964690489544</v>
      </c>
      <c r="U1965" s="5">
        <v>6.03</v>
      </c>
      <c r="V1965">
        <v>0</v>
      </c>
      <c r="W1965" s="5">
        <f t="shared" si="185"/>
        <v>0</v>
      </c>
      <c r="X1965" s="5">
        <v>2426.85</v>
      </c>
      <c r="Y1965" t="s">
        <v>1319</v>
      </c>
      <c r="Z1965" t="s">
        <v>3859</v>
      </c>
      <c r="AA1965" t="s">
        <v>1321</v>
      </c>
      <c r="AB1965" t="s">
        <v>1322</v>
      </c>
      <c r="AC1965" t="s">
        <v>1323</v>
      </c>
      <c r="AD1965" t="s">
        <v>99</v>
      </c>
      <c r="AE1965" s="4">
        <v>1.27</v>
      </c>
      <c r="AF1965">
        <v>1</v>
      </c>
    </row>
    <row r="1966" spans="1:32" ht="15" customHeight="1" x14ac:dyDescent="0.25">
      <c r="A1966">
        <v>1965</v>
      </c>
      <c r="B1966" t="s">
        <v>3860</v>
      </c>
      <c r="C1966">
        <v>20240320</v>
      </c>
      <c r="D1966">
        <v>20240327</v>
      </c>
      <c r="E1966">
        <v>506</v>
      </c>
      <c r="F1966">
        <v>15</v>
      </c>
      <c r="G1966">
        <v>26</v>
      </c>
      <c r="H1966">
        <v>17</v>
      </c>
      <c r="I1966">
        <v>5</v>
      </c>
      <c r="J1966">
        <v>1</v>
      </c>
      <c r="K1966" t="s">
        <v>1325</v>
      </c>
      <c r="L1966">
        <v>10</v>
      </c>
      <c r="M1966" s="5">
        <v>76.099999999999994</v>
      </c>
      <c r="N1966" s="6">
        <v>0</v>
      </c>
      <c r="O1966" s="5">
        <f t="shared" si="180"/>
        <v>76.099999999999994</v>
      </c>
      <c r="P1966" s="5">
        <f t="shared" si="181"/>
        <v>761</v>
      </c>
      <c r="Q1966" s="5">
        <v>20.83</v>
      </c>
      <c r="R1966" s="5">
        <f t="shared" si="182"/>
        <v>208.29999999999998</v>
      </c>
      <c r="S1966" s="5">
        <f t="shared" si="183"/>
        <v>552.70000000000005</v>
      </c>
      <c r="T1966" s="6">
        <f t="shared" si="184"/>
        <v>0.7262812089356111</v>
      </c>
      <c r="U1966" s="5">
        <v>0</v>
      </c>
      <c r="V1966">
        <v>0</v>
      </c>
      <c r="W1966" s="5">
        <f t="shared" si="185"/>
        <v>0</v>
      </c>
      <c r="X1966" s="5">
        <v>746.08</v>
      </c>
      <c r="Y1966" t="s">
        <v>1319</v>
      </c>
      <c r="Z1966" t="s">
        <v>3861</v>
      </c>
      <c r="AA1966" t="s">
        <v>1333</v>
      </c>
      <c r="AB1966" t="s">
        <v>1322</v>
      </c>
      <c r="AC1966" t="s">
        <v>1323</v>
      </c>
      <c r="AD1966" t="s">
        <v>99</v>
      </c>
      <c r="AE1966" s="4">
        <v>1.27</v>
      </c>
      <c r="AF1966">
        <v>1</v>
      </c>
    </row>
    <row r="1967" spans="1:32" ht="15" customHeight="1" x14ac:dyDescent="0.25">
      <c r="A1967">
        <v>1966</v>
      </c>
      <c r="B1967" t="s">
        <v>3862</v>
      </c>
      <c r="C1967">
        <v>20230422</v>
      </c>
      <c r="D1967">
        <v>20230428</v>
      </c>
      <c r="E1967">
        <v>36</v>
      </c>
      <c r="F1967">
        <v>3</v>
      </c>
      <c r="G1967">
        <v>17</v>
      </c>
      <c r="H1967">
        <v>6</v>
      </c>
      <c r="I1967">
        <v>1</v>
      </c>
      <c r="J1967">
        <v>1</v>
      </c>
      <c r="K1967" t="s">
        <v>1325</v>
      </c>
      <c r="L1967">
        <v>1</v>
      </c>
      <c r="M1967" s="5">
        <v>1162.3499999999999</v>
      </c>
      <c r="N1967" s="6">
        <v>0</v>
      </c>
      <c r="O1967" s="5">
        <f t="shared" si="180"/>
        <v>1162.3499999999999</v>
      </c>
      <c r="P1967" s="5">
        <f t="shared" si="181"/>
        <v>1162.3499999999999</v>
      </c>
      <c r="Q1967" s="5">
        <v>667.48</v>
      </c>
      <c r="R1967" s="5">
        <f t="shared" si="182"/>
        <v>667.48</v>
      </c>
      <c r="S1967" s="5">
        <f t="shared" si="183"/>
        <v>486.59999999999991</v>
      </c>
      <c r="T1967" s="6">
        <f t="shared" si="184"/>
        <v>0.41863466253710152</v>
      </c>
      <c r="U1967" s="5">
        <v>8.27</v>
      </c>
      <c r="V1967">
        <v>0</v>
      </c>
      <c r="W1967" s="5">
        <f t="shared" si="185"/>
        <v>0</v>
      </c>
      <c r="X1967" s="5">
        <v>1117.6400000000001</v>
      </c>
      <c r="Y1967" t="s">
        <v>1319</v>
      </c>
      <c r="Z1967" t="s">
        <v>3863</v>
      </c>
      <c r="AA1967" t="s">
        <v>1321</v>
      </c>
      <c r="AB1967" t="s">
        <v>1327</v>
      </c>
      <c r="AC1967" t="s">
        <v>1323</v>
      </c>
      <c r="AD1967" t="s">
        <v>79</v>
      </c>
      <c r="AE1967" s="4">
        <v>0.74</v>
      </c>
      <c r="AF1967">
        <v>1</v>
      </c>
    </row>
    <row r="1968" spans="1:32" ht="15" customHeight="1" x14ac:dyDescent="0.25">
      <c r="A1968">
        <v>1967</v>
      </c>
      <c r="B1968" t="s">
        <v>3862</v>
      </c>
      <c r="C1968">
        <v>20230422</v>
      </c>
      <c r="D1968">
        <v>20230428</v>
      </c>
      <c r="E1968">
        <v>36</v>
      </c>
      <c r="F1968">
        <v>11</v>
      </c>
      <c r="G1968">
        <v>17</v>
      </c>
      <c r="H1968">
        <v>6</v>
      </c>
      <c r="I1968">
        <v>1</v>
      </c>
      <c r="J1968">
        <v>1</v>
      </c>
      <c r="K1968" t="s">
        <v>1325</v>
      </c>
      <c r="L1968">
        <v>6</v>
      </c>
      <c r="M1968" s="5">
        <v>124.03</v>
      </c>
      <c r="N1968" s="6">
        <v>0</v>
      </c>
      <c r="O1968" s="5">
        <f t="shared" si="180"/>
        <v>124.03</v>
      </c>
      <c r="P1968" s="5">
        <f t="shared" si="181"/>
        <v>744.18000000000006</v>
      </c>
      <c r="Q1968" s="5">
        <v>23.75</v>
      </c>
      <c r="R1968" s="5">
        <f t="shared" si="182"/>
        <v>142.5</v>
      </c>
      <c r="S1968" s="5">
        <f t="shared" si="183"/>
        <v>601.68000000000006</v>
      </c>
      <c r="T1968" s="6">
        <f t="shared" si="184"/>
        <v>0.80851406917681212</v>
      </c>
      <c r="U1968" s="5">
        <v>0</v>
      </c>
      <c r="V1968">
        <v>0</v>
      </c>
      <c r="W1968" s="5">
        <f t="shared" si="185"/>
        <v>0</v>
      </c>
      <c r="X1968" s="5">
        <v>715.56</v>
      </c>
      <c r="Y1968" t="s">
        <v>1319</v>
      </c>
      <c r="Z1968" t="s">
        <v>3863</v>
      </c>
      <c r="AA1968" t="s">
        <v>1321</v>
      </c>
      <c r="AB1968" t="s">
        <v>1327</v>
      </c>
      <c r="AC1968" t="s">
        <v>1323</v>
      </c>
      <c r="AD1968" t="s">
        <v>79</v>
      </c>
      <c r="AE1968" s="4">
        <v>0.74</v>
      </c>
      <c r="AF1968">
        <v>1</v>
      </c>
    </row>
    <row r="1969" spans="1:32" ht="15" customHeight="1" x14ac:dyDescent="0.25">
      <c r="A1969">
        <v>1968</v>
      </c>
      <c r="B1969" t="s">
        <v>3862</v>
      </c>
      <c r="C1969">
        <v>20230422</v>
      </c>
      <c r="D1969">
        <v>20230428</v>
      </c>
      <c r="E1969">
        <v>36</v>
      </c>
      <c r="F1969">
        <v>15</v>
      </c>
      <c r="G1969">
        <v>17</v>
      </c>
      <c r="H1969">
        <v>6</v>
      </c>
      <c r="I1969">
        <v>1</v>
      </c>
      <c r="J1969">
        <v>1</v>
      </c>
      <c r="K1969" t="s">
        <v>1325</v>
      </c>
      <c r="L1969">
        <v>2</v>
      </c>
      <c r="M1969" s="5">
        <v>81.02</v>
      </c>
      <c r="N1969" s="6">
        <v>0</v>
      </c>
      <c r="O1969" s="5">
        <f t="shared" si="180"/>
        <v>81.02</v>
      </c>
      <c r="P1969" s="5">
        <f t="shared" si="181"/>
        <v>162.04</v>
      </c>
      <c r="Q1969" s="5">
        <v>19.899999999999999</v>
      </c>
      <c r="R1969" s="5">
        <f t="shared" si="182"/>
        <v>39.799999999999997</v>
      </c>
      <c r="S1969" s="5">
        <f t="shared" si="183"/>
        <v>122.24</v>
      </c>
      <c r="T1969" s="6">
        <f t="shared" si="184"/>
        <v>0.75438163416440385</v>
      </c>
      <c r="U1969" s="5">
        <v>0</v>
      </c>
      <c r="V1969">
        <v>0</v>
      </c>
      <c r="W1969" s="5">
        <f t="shared" si="185"/>
        <v>0</v>
      </c>
      <c r="X1969" s="5">
        <v>155.81</v>
      </c>
      <c r="Y1969" t="s">
        <v>1319</v>
      </c>
      <c r="Z1969" t="s">
        <v>3863</v>
      </c>
      <c r="AA1969" t="s">
        <v>1321</v>
      </c>
      <c r="AB1969" t="s">
        <v>1327</v>
      </c>
      <c r="AC1969" t="s">
        <v>1323</v>
      </c>
      <c r="AD1969" t="s">
        <v>79</v>
      </c>
      <c r="AE1969" s="4">
        <v>0.74</v>
      </c>
      <c r="AF1969">
        <v>1</v>
      </c>
    </row>
    <row r="1970" spans="1:32" ht="15" customHeight="1" x14ac:dyDescent="0.25">
      <c r="A1970">
        <v>1969</v>
      </c>
      <c r="B1970" t="s">
        <v>3864</v>
      </c>
      <c r="C1970">
        <v>20240519</v>
      </c>
      <c r="D1970">
        <v>20240524</v>
      </c>
      <c r="E1970">
        <v>528</v>
      </c>
      <c r="F1970">
        <v>15</v>
      </c>
      <c r="G1970">
        <v>23</v>
      </c>
      <c r="H1970">
        <v>19</v>
      </c>
      <c r="I1970">
        <v>6</v>
      </c>
      <c r="J1970">
        <v>1</v>
      </c>
      <c r="K1970" t="s">
        <v>1325</v>
      </c>
      <c r="L1970">
        <v>5</v>
      </c>
      <c r="M1970" s="5">
        <v>77.73</v>
      </c>
      <c r="N1970" s="6">
        <v>0</v>
      </c>
      <c r="O1970" s="5">
        <f t="shared" si="180"/>
        <v>77.73</v>
      </c>
      <c r="P1970" s="5">
        <f t="shared" si="181"/>
        <v>388.65000000000003</v>
      </c>
      <c r="Q1970" s="5">
        <v>19.149999999999999</v>
      </c>
      <c r="R1970" s="5">
        <f t="shared" si="182"/>
        <v>95.75</v>
      </c>
      <c r="S1970" s="5">
        <f t="shared" si="183"/>
        <v>292.90000000000003</v>
      </c>
      <c r="T1970" s="6">
        <f t="shared" si="184"/>
        <v>0.75363437540203271</v>
      </c>
      <c r="U1970" s="5">
        <v>0</v>
      </c>
      <c r="V1970">
        <v>0</v>
      </c>
      <c r="W1970" s="5">
        <f t="shared" si="185"/>
        <v>0</v>
      </c>
      <c r="X1970" s="5">
        <v>384.8</v>
      </c>
      <c r="Y1970" t="s">
        <v>1319</v>
      </c>
      <c r="Z1970" t="s">
        <v>3865</v>
      </c>
      <c r="AA1970" t="s">
        <v>1321</v>
      </c>
      <c r="AB1970" t="s">
        <v>1330</v>
      </c>
      <c r="AC1970" t="s">
        <v>1323</v>
      </c>
      <c r="AD1970" t="s">
        <v>99</v>
      </c>
      <c r="AE1970" s="4">
        <v>1.27</v>
      </c>
      <c r="AF1970">
        <v>1</v>
      </c>
    </row>
    <row r="1971" spans="1:32" ht="15" customHeight="1" x14ac:dyDescent="0.25">
      <c r="A1971">
        <v>1970</v>
      </c>
      <c r="B1971" t="s">
        <v>3866</v>
      </c>
      <c r="C1971">
        <v>20230727</v>
      </c>
      <c r="D1971">
        <v>20230731</v>
      </c>
      <c r="E1971">
        <v>118</v>
      </c>
      <c r="F1971">
        <v>2</v>
      </c>
      <c r="G1971">
        <v>13</v>
      </c>
      <c r="H1971">
        <v>8</v>
      </c>
      <c r="I1971">
        <v>5</v>
      </c>
      <c r="J1971">
        <v>1</v>
      </c>
      <c r="K1971" t="s">
        <v>1325</v>
      </c>
      <c r="L1971">
        <v>1</v>
      </c>
      <c r="M1971" s="5">
        <v>244.94</v>
      </c>
      <c r="N1971" s="6">
        <v>0</v>
      </c>
      <c r="O1971" s="5">
        <f t="shared" si="180"/>
        <v>244.94</v>
      </c>
      <c r="P1971" s="5">
        <f t="shared" si="181"/>
        <v>244.94</v>
      </c>
      <c r="Q1971" s="5">
        <v>135.34</v>
      </c>
      <c r="R1971" s="5">
        <f t="shared" si="182"/>
        <v>135.34</v>
      </c>
      <c r="S1971" s="5">
        <f t="shared" si="183"/>
        <v>104.6</v>
      </c>
      <c r="T1971" s="6">
        <f t="shared" si="184"/>
        <v>0.42704335755695272</v>
      </c>
      <c r="U1971" s="5">
        <v>5</v>
      </c>
      <c r="V1971">
        <v>0</v>
      </c>
      <c r="W1971" s="5">
        <f t="shared" si="185"/>
        <v>0</v>
      </c>
      <c r="X1971" s="5">
        <v>257.83</v>
      </c>
      <c r="Y1971" t="s">
        <v>1319</v>
      </c>
      <c r="Z1971" t="s">
        <v>3867</v>
      </c>
      <c r="AA1971" t="s">
        <v>1321</v>
      </c>
      <c r="AB1971" t="s">
        <v>1344</v>
      </c>
      <c r="AC1971" t="s">
        <v>1323</v>
      </c>
      <c r="AD1971" t="s">
        <v>79</v>
      </c>
      <c r="AE1971" s="4">
        <v>0.74</v>
      </c>
      <c r="AF1971">
        <v>1</v>
      </c>
    </row>
    <row r="1972" spans="1:32" ht="15" customHeight="1" x14ac:dyDescent="0.25">
      <c r="A1972">
        <v>1971</v>
      </c>
      <c r="B1972" t="s">
        <v>3866</v>
      </c>
      <c r="C1972">
        <v>20230727</v>
      </c>
      <c r="D1972">
        <v>20230731</v>
      </c>
      <c r="E1972">
        <v>118</v>
      </c>
      <c r="F1972">
        <v>25</v>
      </c>
      <c r="G1972">
        <v>13</v>
      </c>
      <c r="H1972">
        <v>8</v>
      </c>
      <c r="I1972">
        <v>5</v>
      </c>
      <c r="J1972">
        <v>1</v>
      </c>
      <c r="K1972" t="s">
        <v>1325</v>
      </c>
      <c r="L1972">
        <v>3</v>
      </c>
      <c r="M1972" s="5">
        <v>11866.55</v>
      </c>
      <c r="N1972" s="6">
        <v>0</v>
      </c>
      <c r="O1972" s="5">
        <f t="shared" si="180"/>
        <v>11866.55</v>
      </c>
      <c r="P1972" s="5">
        <f t="shared" si="181"/>
        <v>35599.649999999994</v>
      </c>
      <c r="Q1972" s="5">
        <v>7421.93</v>
      </c>
      <c r="R1972" s="5">
        <f t="shared" si="182"/>
        <v>22265.79</v>
      </c>
      <c r="S1972" s="5">
        <f t="shared" si="183"/>
        <v>13320.959999999994</v>
      </c>
      <c r="T1972" s="6">
        <f t="shared" si="184"/>
        <v>0.37418794847702141</v>
      </c>
      <c r="U1972" s="5">
        <v>12.9</v>
      </c>
      <c r="V1972">
        <v>0</v>
      </c>
      <c r="W1972" s="5">
        <f t="shared" si="185"/>
        <v>0</v>
      </c>
      <c r="X1972" s="5">
        <v>37473.32</v>
      </c>
      <c r="Y1972" t="s">
        <v>1319</v>
      </c>
      <c r="Z1972" t="s">
        <v>3867</v>
      </c>
      <c r="AA1972" t="s">
        <v>1321</v>
      </c>
      <c r="AB1972" t="s">
        <v>1344</v>
      </c>
      <c r="AC1972" t="s">
        <v>1323</v>
      </c>
      <c r="AD1972" t="s">
        <v>79</v>
      </c>
      <c r="AE1972" s="4">
        <v>0.74</v>
      </c>
      <c r="AF1972">
        <v>1</v>
      </c>
    </row>
    <row r="1973" spans="1:32" ht="15" customHeight="1" x14ac:dyDescent="0.25">
      <c r="A1973">
        <v>1972</v>
      </c>
      <c r="B1973" t="s">
        <v>3868</v>
      </c>
      <c r="C1973">
        <v>20240613</v>
      </c>
      <c r="D1973">
        <v>20240615</v>
      </c>
      <c r="E1973">
        <v>820</v>
      </c>
      <c r="F1973">
        <v>4</v>
      </c>
      <c r="G1973">
        <v>42</v>
      </c>
      <c r="H1973">
        <v>34</v>
      </c>
      <c r="I1973">
        <v>2</v>
      </c>
      <c r="J1973">
        <v>1</v>
      </c>
      <c r="K1973" t="s">
        <v>1325</v>
      </c>
      <c r="L1973">
        <v>3</v>
      </c>
      <c r="M1973" s="5">
        <v>823.28</v>
      </c>
      <c r="N1973" s="6">
        <v>0</v>
      </c>
      <c r="O1973" s="5">
        <f t="shared" si="180"/>
        <v>823.28</v>
      </c>
      <c r="P1973" s="5">
        <f t="shared" si="181"/>
        <v>2469.84</v>
      </c>
      <c r="Q1973" s="5">
        <v>446.52</v>
      </c>
      <c r="R1973" s="5">
        <f t="shared" si="182"/>
        <v>1339.56</v>
      </c>
      <c r="S1973" s="5">
        <f t="shared" si="183"/>
        <v>1101.2400000000002</v>
      </c>
      <c r="T1973" s="6">
        <f t="shared" si="184"/>
        <v>0.44587503643960752</v>
      </c>
      <c r="U1973" s="5">
        <v>29.04</v>
      </c>
      <c r="V1973">
        <v>0</v>
      </c>
      <c r="W1973" s="5">
        <f t="shared" si="185"/>
        <v>0</v>
      </c>
      <c r="X1973" s="5">
        <v>2397.9</v>
      </c>
      <c r="Y1973" t="s">
        <v>1289</v>
      </c>
      <c r="Z1973" t="s">
        <v>3869</v>
      </c>
      <c r="AA1973" t="s">
        <v>1321</v>
      </c>
      <c r="AB1973" t="s">
        <v>1344</v>
      </c>
      <c r="AC1973" t="s">
        <v>1323</v>
      </c>
      <c r="AD1973" t="s">
        <v>136</v>
      </c>
      <c r="AE1973" s="4">
        <v>1.2E-2</v>
      </c>
      <c r="AF1973">
        <v>6</v>
      </c>
    </row>
    <row r="1974" spans="1:32" ht="15" customHeight="1" x14ac:dyDescent="0.25">
      <c r="A1974">
        <v>1973</v>
      </c>
      <c r="B1974" t="s">
        <v>3870</v>
      </c>
      <c r="C1974">
        <v>20250811</v>
      </c>
      <c r="D1974">
        <v>20250814</v>
      </c>
      <c r="E1974">
        <v>314</v>
      </c>
      <c r="F1974">
        <v>19</v>
      </c>
      <c r="G1974">
        <v>25</v>
      </c>
      <c r="H1974">
        <v>21</v>
      </c>
      <c r="I1974">
        <v>6</v>
      </c>
      <c r="J1974">
        <v>1</v>
      </c>
      <c r="K1974" t="s">
        <v>1325</v>
      </c>
      <c r="L1974">
        <v>21</v>
      </c>
      <c r="M1974" s="5">
        <v>258.26</v>
      </c>
      <c r="N1974" s="6">
        <v>0</v>
      </c>
      <c r="O1974" s="5">
        <f t="shared" si="180"/>
        <v>258.26</v>
      </c>
      <c r="P1974" s="5">
        <f t="shared" si="181"/>
        <v>5423.46</v>
      </c>
      <c r="Q1974" s="5">
        <v>37.19</v>
      </c>
      <c r="R1974" s="5">
        <f t="shared" si="182"/>
        <v>780.99</v>
      </c>
      <c r="S1974" s="5">
        <f t="shared" si="183"/>
        <v>4642.47</v>
      </c>
      <c r="T1974" s="6">
        <f t="shared" si="184"/>
        <v>0.85599783164253085</v>
      </c>
      <c r="U1974" s="5">
        <v>0</v>
      </c>
      <c r="V1974">
        <v>0</v>
      </c>
      <c r="W1974" s="5">
        <f t="shared" si="185"/>
        <v>0</v>
      </c>
      <c r="X1974" s="5">
        <v>5165.2</v>
      </c>
      <c r="Y1974" t="s">
        <v>1319</v>
      </c>
      <c r="Z1974" t="s">
        <v>3871</v>
      </c>
      <c r="AA1974" t="s">
        <v>1333</v>
      </c>
      <c r="AB1974" t="s">
        <v>1322</v>
      </c>
      <c r="AC1974" t="s">
        <v>1339</v>
      </c>
      <c r="AD1974" t="s">
        <v>99</v>
      </c>
      <c r="AE1974" s="4">
        <v>1.27</v>
      </c>
      <c r="AF1974">
        <v>1</v>
      </c>
    </row>
    <row r="1975" spans="1:32" ht="15" customHeight="1" x14ac:dyDescent="0.25">
      <c r="A1975">
        <v>1974</v>
      </c>
      <c r="B1975" t="s">
        <v>3870</v>
      </c>
      <c r="C1975">
        <v>20250811</v>
      </c>
      <c r="D1975">
        <v>20250814</v>
      </c>
      <c r="E1975">
        <v>314</v>
      </c>
      <c r="F1975">
        <v>4</v>
      </c>
      <c r="G1975">
        <v>25</v>
      </c>
      <c r="H1975">
        <v>21</v>
      </c>
      <c r="I1975">
        <v>6</v>
      </c>
      <c r="J1975">
        <v>1</v>
      </c>
      <c r="K1975" t="s">
        <v>1325</v>
      </c>
      <c r="L1975">
        <v>2</v>
      </c>
      <c r="M1975" s="5">
        <v>812.01</v>
      </c>
      <c r="N1975" s="6">
        <v>0</v>
      </c>
      <c r="O1975" s="5">
        <f t="shared" si="180"/>
        <v>812.01</v>
      </c>
      <c r="P1975" s="5">
        <f t="shared" si="181"/>
        <v>1624.02</v>
      </c>
      <c r="Q1975" s="5">
        <v>447.42</v>
      </c>
      <c r="R1975" s="5">
        <f t="shared" si="182"/>
        <v>894.84</v>
      </c>
      <c r="S1975" s="5">
        <f t="shared" si="183"/>
        <v>703.33999999999992</v>
      </c>
      <c r="T1975" s="6">
        <f t="shared" si="184"/>
        <v>0.43308579943596748</v>
      </c>
      <c r="U1975" s="5">
        <v>25.84</v>
      </c>
      <c r="V1975">
        <v>0</v>
      </c>
      <c r="W1975" s="5">
        <f t="shared" si="185"/>
        <v>0</v>
      </c>
      <c r="X1975" s="5">
        <v>1546.69</v>
      </c>
      <c r="Y1975" t="s">
        <v>1319</v>
      </c>
      <c r="Z1975" t="s">
        <v>3871</v>
      </c>
      <c r="AA1975" t="s">
        <v>1333</v>
      </c>
      <c r="AB1975" t="s">
        <v>1322</v>
      </c>
      <c r="AC1975" t="s">
        <v>1339</v>
      </c>
      <c r="AD1975" t="s">
        <v>99</v>
      </c>
      <c r="AE1975" s="4">
        <v>1.27</v>
      </c>
      <c r="AF1975">
        <v>1</v>
      </c>
    </row>
    <row r="1976" spans="1:32" ht="15" customHeight="1" x14ac:dyDescent="0.25">
      <c r="A1976">
        <v>1975</v>
      </c>
      <c r="B1976" t="s">
        <v>3872</v>
      </c>
      <c r="C1976">
        <v>20250923</v>
      </c>
      <c r="D1976">
        <v>20250924</v>
      </c>
      <c r="E1976">
        <v>36</v>
      </c>
      <c r="F1976">
        <v>13</v>
      </c>
      <c r="G1976">
        <v>16</v>
      </c>
      <c r="H1976">
        <v>11</v>
      </c>
      <c r="I1976">
        <v>1</v>
      </c>
      <c r="J1976">
        <v>1</v>
      </c>
      <c r="K1976" t="s">
        <v>1325</v>
      </c>
      <c r="L1976">
        <v>70</v>
      </c>
      <c r="M1976" s="5">
        <v>25.03</v>
      </c>
      <c r="N1976" s="6">
        <v>0</v>
      </c>
      <c r="O1976" s="5">
        <f t="shared" si="180"/>
        <v>25.03</v>
      </c>
      <c r="P1976" s="5">
        <f t="shared" si="181"/>
        <v>1752.1000000000001</v>
      </c>
      <c r="Q1976" s="5">
        <v>3.26</v>
      </c>
      <c r="R1976" s="5">
        <f t="shared" si="182"/>
        <v>228.2</v>
      </c>
      <c r="S1976" s="5">
        <f t="shared" si="183"/>
        <v>1523.9</v>
      </c>
      <c r="T1976" s="6">
        <f t="shared" si="184"/>
        <v>0.86975629244906116</v>
      </c>
      <c r="U1976" s="5">
        <v>0</v>
      </c>
      <c r="V1976">
        <v>0</v>
      </c>
      <c r="W1976" s="5">
        <f t="shared" si="185"/>
        <v>0</v>
      </c>
      <c r="X1976" s="5">
        <v>1717.75</v>
      </c>
      <c r="Y1976" t="s">
        <v>1319</v>
      </c>
      <c r="Z1976" t="s">
        <v>3873</v>
      </c>
      <c r="AA1976" t="s">
        <v>1338</v>
      </c>
      <c r="AB1976" t="s">
        <v>1322</v>
      </c>
      <c r="AC1976" t="s">
        <v>1360</v>
      </c>
      <c r="AD1976" t="s">
        <v>79</v>
      </c>
      <c r="AE1976" s="4">
        <v>0.74</v>
      </c>
      <c r="AF1976">
        <v>1</v>
      </c>
    </row>
    <row r="1977" spans="1:32" ht="15" customHeight="1" x14ac:dyDescent="0.25">
      <c r="A1977">
        <v>1976</v>
      </c>
      <c r="B1977" t="s">
        <v>3874</v>
      </c>
      <c r="C1977">
        <v>20251005</v>
      </c>
      <c r="D1977">
        <v>20251005</v>
      </c>
      <c r="E1977">
        <v>28</v>
      </c>
      <c r="F1977">
        <v>14</v>
      </c>
      <c r="G1977">
        <v>7</v>
      </c>
      <c r="H1977">
        <v>12</v>
      </c>
      <c r="I1977">
        <v>1</v>
      </c>
      <c r="J1977">
        <v>1</v>
      </c>
      <c r="K1977" t="s">
        <v>1325</v>
      </c>
      <c r="L1977">
        <v>10</v>
      </c>
      <c r="M1977" s="5">
        <v>81.47</v>
      </c>
      <c r="N1977" s="6">
        <v>0</v>
      </c>
      <c r="O1977" s="5">
        <f t="shared" si="180"/>
        <v>81.47</v>
      </c>
      <c r="P1977" s="5">
        <f t="shared" si="181"/>
        <v>814.7</v>
      </c>
      <c r="Q1977" s="5">
        <v>20.16</v>
      </c>
      <c r="R1977" s="5">
        <f t="shared" si="182"/>
        <v>201.6</v>
      </c>
      <c r="S1977" s="5">
        <f t="shared" si="183"/>
        <v>613.1</v>
      </c>
      <c r="T1977" s="6">
        <f t="shared" si="184"/>
        <v>0.7525469497974715</v>
      </c>
      <c r="U1977" s="5">
        <v>0</v>
      </c>
      <c r="V1977">
        <v>0</v>
      </c>
      <c r="W1977" s="5">
        <f t="shared" si="185"/>
        <v>0</v>
      </c>
      <c r="X1977" s="5">
        <v>783.37</v>
      </c>
      <c r="Y1977" t="s">
        <v>1319</v>
      </c>
      <c r="Z1977" t="s">
        <v>3875</v>
      </c>
      <c r="AA1977" t="s">
        <v>1333</v>
      </c>
      <c r="AB1977" t="s">
        <v>1344</v>
      </c>
      <c r="AC1977" t="s">
        <v>1323</v>
      </c>
      <c r="AD1977" t="s">
        <v>62</v>
      </c>
      <c r="AE1977" s="4">
        <v>1</v>
      </c>
      <c r="AF1977">
        <v>1</v>
      </c>
    </row>
    <row r="1978" spans="1:32" ht="15" customHeight="1" x14ac:dyDescent="0.25">
      <c r="A1978">
        <v>1977</v>
      </c>
      <c r="B1978" t="s">
        <v>3876</v>
      </c>
      <c r="C1978">
        <v>20230807</v>
      </c>
      <c r="D1978">
        <v>20230814</v>
      </c>
      <c r="E1978">
        <v>78</v>
      </c>
      <c r="F1978">
        <v>25</v>
      </c>
      <c r="G1978">
        <v>12</v>
      </c>
      <c r="H1978">
        <v>1</v>
      </c>
      <c r="I1978">
        <v>2</v>
      </c>
      <c r="J1978">
        <v>1</v>
      </c>
      <c r="K1978" t="s">
        <v>1325</v>
      </c>
      <c r="L1978">
        <v>5</v>
      </c>
      <c r="M1978" s="5">
        <v>12547.19</v>
      </c>
      <c r="N1978" s="6">
        <v>0</v>
      </c>
      <c r="O1978" s="5">
        <f t="shared" si="180"/>
        <v>12547.19</v>
      </c>
      <c r="P1978" s="5">
        <f t="shared" si="181"/>
        <v>62735.950000000004</v>
      </c>
      <c r="Q1978" s="5">
        <v>7205.31</v>
      </c>
      <c r="R1978" s="5">
        <f t="shared" si="182"/>
        <v>36026.550000000003</v>
      </c>
      <c r="S1978" s="5">
        <f t="shared" si="183"/>
        <v>26692.230000000003</v>
      </c>
      <c r="T1978" s="6">
        <f t="shared" si="184"/>
        <v>0.42546944774088863</v>
      </c>
      <c r="U1978" s="5">
        <v>17.170000000000002</v>
      </c>
      <c r="V1978">
        <v>0</v>
      </c>
      <c r="W1978" s="5">
        <f t="shared" si="185"/>
        <v>0</v>
      </c>
      <c r="X1978" s="5">
        <v>60908.69</v>
      </c>
      <c r="Y1978" t="s">
        <v>1319</v>
      </c>
      <c r="Z1978" t="s">
        <v>3877</v>
      </c>
      <c r="AA1978" t="s">
        <v>1321</v>
      </c>
      <c r="AB1978" t="s">
        <v>1322</v>
      </c>
      <c r="AC1978" t="s">
        <v>1323</v>
      </c>
      <c r="AD1978" t="s">
        <v>79</v>
      </c>
      <c r="AE1978" s="4">
        <v>0.74</v>
      </c>
      <c r="AF1978">
        <v>1</v>
      </c>
    </row>
    <row r="1979" spans="1:32" ht="15" customHeight="1" x14ac:dyDescent="0.25">
      <c r="A1979">
        <v>1978</v>
      </c>
      <c r="B1979" t="s">
        <v>3876</v>
      </c>
      <c r="C1979">
        <v>20230807</v>
      </c>
      <c r="D1979">
        <v>20230814</v>
      </c>
      <c r="E1979">
        <v>78</v>
      </c>
      <c r="F1979">
        <v>10</v>
      </c>
      <c r="G1979">
        <v>12</v>
      </c>
      <c r="H1979">
        <v>1</v>
      </c>
      <c r="I1979">
        <v>2</v>
      </c>
      <c r="J1979">
        <v>1</v>
      </c>
      <c r="K1979" t="s">
        <v>1325</v>
      </c>
      <c r="L1979">
        <v>1</v>
      </c>
      <c r="M1979" s="5">
        <v>1538.01</v>
      </c>
      <c r="N1979" s="6">
        <v>0</v>
      </c>
      <c r="O1979" s="5">
        <f t="shared" si="180"/>
        <v>1538.01</v>
      </c>
      <c r="P1979" s="5">
        <f t="shared" si="181"/>
        <v>1538.01</v>
      </c>
      <c r="Q1979" s="5">
        <v>1077.0899999999999</v>
      </c>
      <c r="R1979" s="5">
        <f t="shared" si="182"/>
        <v>1077.0899999999999</v>
      </c>
      <c r="S1979" s="5">
        <f t="shared" si="183"/>
        <v>455.92000000000007</v>
      </c>
      <c r="T1979" s="6">
        <f t="shared" si="184"/>
        <v>0.29643500367357822</v>
      </c>
      <c r="U1979" s="5">
        <v>5</v>
      </c>
      <c r="V1979">
        <v>0</v>
      </c>
      <c r="W1979" s="5">
        <f t="shared" si="185"/>
        <v>0</v>
      </c>
      <c r="X1979" s="5">
        <v>1493.21</v>
      </c>
      <c r="Y1979" t="s">
        <v>1319</v>
      </c>
      <c r="Z1979" t="s">
        <v>3877</v>
      </c>
      <c r="AA1979" t="s">
        <v>1321</v>
      </c>
      <c r="AB1979" t="s">
        <v>1322</v>
      </c>
      <c r="AC1979" t="s">
        <v>1323</v>
      </c>
      <c r="AD1979" t="s">
        <v>79</v>
      </c>
      <c r="AE1979" s="4">
        <v>0.74</v>
      </c>
      <c r="AF1979">
        <v>1</v>
      </c>
    </row>
    <row r="1980" spans="1:32" ht="15" customHeight="1" x14ac:dyDescent="0.25">
      <c r="A1980">
        <v>1979</v>
      </c>
      <c r="B1980" t="s">
        <v>3878</v>
      </c>
      <c r="C1980">
        <v>20241118</v>
      </c>
      <c r="D1980">
        <v>20241124</v>
      </c>
      <c r="E1980">
        <v>478</v>
      </c>
      <c r="F1980">
        <v>7</v>
      </c>
      <c r="G1980">
        <v>28</v>
      </c>
      <c r="H1980">
        <v>14</v>
      </c>
      <c r="I1980">
        <v>1</v>
      </c>
      <c r="J1980">
        <v>1</v>
      </c>
      <c r="K1980" t="s">
        <v>1325</v>
      </c>
      <c r="L1980">
        <v>2</v>
      </c>
      <c r="M1980" s="5">
        <v>791.47</v>
      </c>
      <c r="N1980" s="6">
        <v>0</v>
      </c>
      <c r="O1980" s="5">
        <f t="shared" si="180"/>
        <v>791.47</v>
      </c>
      <c r="P1980" s="5">
        <f t="shared" si="181"/>
        <v>1582.94</v>
      </c>
      <c r="Q1980" s="5">
        <v>467.24</v>
      </c>
      <c r="R1980" s="5">
        <f t="shared" si="182"/>
        <v>934.48</v>
      </c>
      <c r="S1980" s="5">
        <f t="shared" si="183"/>
        <v>626.81000000000006</v>
      </c>
      <c r="T1980" s="6">
        <f t="shared" si="184"/>
        <v>0.39597836936333658</v>
      </c>
      <c r="U1980" s="5">
        <v>21.65</v>
      </c>
      <c r="V1980">
        <v>0</v>
      </c>
      <c r="W1980" s="5">
        <f t="shared" si="185"/>
        <v>0</v>
      </c>
      <c r="X1980" s="5">
        <v>1507.56</v>
      </c>
      <c r="Y1980" t="s">
        <v>1319</v>
      </c>
      <c r="Z1980" t="s">
        <v>3879</v>
      </c>
      <c r="AA1980" t="s">
        <v>1321</v>
      </c>
      <c r="AB1980" t="s">
        <v>1330</v>
      </c>
      <c r="AC1980" t="s">
        <v>1323</v>
      </c>
      <c r="AD1980" t="s">
        <v>91</v>
      </c>
      <c r="AE1980" s="4">
        <v>1.0900000000000001</v>
      </c>
      <c r="AF1980">
        <v>1</v>
      </c>
    </row>
    <row r="1981" spans="1:32" ht="15" customHeight="1" x14ac:dyDescent="0.25">
      <c r="A1981">
        <v>1980</v>
      </c>
      <c r="B1981" t="s">
        <v>3880</v>
      </c>
      <c r="C1981">
        <v>20240520</v>
      </c>
      <c r="D1981">
        <v>20240525</v>
      </c>
      <c r="E1981">
        <v>485</v>
      </c>
      <c r="F1981">
        <v>19</v>
      </c>
      <c r="G1981">
        <v>29</v>
      </c>
      <c r="H1981">
        <v>15</v>
      </c>
      <c r="I1981">
        <v>6</v>
      </c>
      <c r="J1981">
        <v>1</v>
      </c>
      <c r="K1981" t="s">
        <v>1325</v>
      </c>
      <c r="L1981">
        <v>15</v>
      </c>
      <c r="M1981" s="5">
        <v>256.39999999999998</v>
      </c>
      <c r="N1981" s="6">
        <v>0</v>
      </c>
      <c r="O1981" s="5">
        <f t="shared" si="180"/>
        <v>256.39999999999998</v>
      </c>
      <c r="P1981" s="5">
        <f t="shared" si="181"/>
        <v>3845.9999999999995</v>
      </c>
      <c r="Q1981" s="5">
        <v>39.21</v>
      </c>
      <c r="R1981" s="5">
        <f t="shared" si="182"/>
        <v>588.15</v>
      </c>
      <c r="S1981" s="5">
        <f t="shared" si="183"/>
        <v>3257.8499999999995</v>
      </c>
      <c r="T1981" s="6">
        <f t="shared" si="184"/>
        <v>0.84707488299531974</v>
      </c>
      <c r="U1981" s="5">
        <v>0</v>
      </c>
      <c r="V1981">
        <v>0</v>
      </c>
      <c r="W1981" s="5">
        <f t="shared" si="185"/>
        <v>0</v>
      </c>
      <c r="X1981" s="5">
        <v>3807.92</v>
      </c>
      <c r="Y1981" t="s">
        <v>1319</v>
      </c>
      <c r="Z1981" t="s">
        <v>3881</v>
      </c>
      <c r="AA1981" t="s">
        <v>1333</v>
      </c>
      <c r="AB1981" t="s">
        <v>1330</v>
      </c>
      <c r="AC1981" t="s">
        <v>1323</v>
      </c>
      <c r="AD1981" t="s">
        <v>91</v>
      </c>
      <c r="AE1981" s="4">
        <v>1.0900000000000001</v>
      </c>
      <c r="AF1981">
        <v>1</v>
      </c>
    </row>
    <row r="1982" spans="1:32" ht="15" customHeight="1" x14ac:dyDescent="0.25">
      <c r="A1982">
        <v>1981</v>
      </c>
      <c r="B1982" t="s">
        <v>3882</v>
      </c>
      <c r="C1982">
        <v>20240422</v>
      </c>
      <c r="D1982">
        <v>20240426</v>
      </c>
      <c r="E1982">
        <v>93</v>
      </c>
      <c r="F1982">
        <v>11</v>
      </c>
      <c r="G1982">
        <v>15</v>
      </c>
      <c r="H1982">
        <v>4</v>
      </c>
      <c r="I1982">
        <v>5</v>
      </c>
      <c r="J1982">
        <v>1</v>
      </c>
      <c r="K1982" t="s">
        <v>1325</v>
      </c>
      <c r="L1982">
        <v>3</v>
      </c>
      <c r="M1982" s="5">
        <v>128.63999999999999</v>
      </c>
      <c r="N1982" s="6">
        <v>0</v>
      </c>
      <c r="O1982" s="5">
        <f t="shared" si="180"/>
        <v>128.63999999999999</v>
      </c>
      <c r="P1982" s="5">
        <f t="shared" si="181"/>
        <v>385.91999999999996</v>
      </c>
      <c r="Q1982" s="5">
        <v>22.77</v>
      </c>
      <c r="R1982" s="5">
        <f t="shared" si="182"/>
        <v>68.31</v>
      </c>
      <c r="S1982" s="5">
        <f t="shared" si="183"/>
        <v>317.60999999999996</v>
      </c>
      <c r="T1982" s="6">
        <f t="shared" si="184"/>
        <v>0.82299440298507465</v>
      </c>
      <c r="U1982" s="5">
        <v>0</v>
      </c>
      <c r="V1982">
        <v>0</v>
      </c>
      <c r="W1982" s="5">
        <f t="shared" si="185"/>
        <v>0</v>
      </c>
      <c r="X1982" s="5">
        <v>397.86</v>
      </c>
      <c r="Y1982" t="s">
        <v>1319</v>
      </c>
      <c r="Z1982" t="s">
        <v>3883</v>
      </c>
      <c r="AA1982" t="s">
        <v>1321</v>
      </c>
      <c r="AB1982" t="s">
        <v>1327</v>
      </c>
      <c r="AC1982" t="s">
        <v>1323</v>
      </c>
      <c r="AD1982" t="s">
        <v>79</v>
      </c>
      <c r="AE1982" s="4">
        <v>0.74</v>
      </c>
      <c r="AF1982">
        <v>1</v>
      </c>
    </row>
    <row r="1983" spans="1:32" ht="15" customHeight="1" x14ac:dyDescent="0.25">
      <c r="A1983">
        <v>1982</v>
      </c>
      <c r="B1983" t="s">
        <v>3884</v>
      </c>
      <c r="C1983">
        <v>20250812</v>
      </c>
      <c r="D1983">
        <v>20250815</v>
      </c>
      <c r="E1983">
        <v>227</v>
      </c>
      <c r="F1983">
        <v>12</v>
      </c>
      <c r="G1983">
        <v>1</v>
      </c>
      <c r="H1983">
        <v>5</v>
      </c>
      <c r="I1983">
        <v>6</v>
      </c>
      <c r="J1983">
        <v>1</v>
      </c>
      <c r="K1983" t="s">
        <v>1325</v>
      </c>
      <c r="L1983">
        <v>1</v>
      </c>
      <c r="M1983" s="5">
        <v>49.87</v>
      </c>
      <c r="N1983" s="6">
        <v>0</v>
      </c>
      <c r="O1983" s="5">
        <f t="shared" si="180"/>
        <v>49.87</v>
      </c>
      <c r="P1983" s="5">
        <f t="shared" si="181"/>
        <v>49.87</v>
      </c>
      <c r="Q1983" s="5">
        <v>13.11</v>
      </c>
      <c r="R1983" s="5">
        <f t="shared" si="182"/>
        <v>13.11</v>
      </c>
      <c r="S1983" s="5">
        <f t="shared" si="183"/>
        <v>36.76</v>
      </c>
      <c r="T1983" s="6">
        <f t="shared" si="184"/>
        <v>0.7371165029075597</v>
      </c>
      <c r="U1983" s="5">
        <v>0</v>
      </c>
      <c r="V1983">
        <v>0</v>
      </c>
      <c r="W1983" s="5">
        <f t="shared" si="185"/>
        <v>0</v>
      </c>
      <c r="X1983" s="5">
        <v>47.5</v>
      </c>
      <c r="Y1983" t="s">
        <v>1319</v>
      </c>
      <c r="Z1983" t="s">
        <v>3885</v>
      </c>
      <c r="AA1983" t="s">
        <v>1321</v>
      </c>
      <c r="AB1983" t="s">
        <v>1330</v>
      </c>
      <c r="AC1983" t="s">
        <v>1323</v>
      </c>
      <c r="AD1983" t="s">
        <v>62</v>
      </c>
      <c r="AE1983" s="4">
        <v>1</v>
      </c>
      <c r="AF1983">
        <v>1</v>
      </c>
    </row>
    <row r="1984" spans="1:32" ht="15" customHeight="1" x14ac:dyDescent="0.25">
      <c r="A1984">
        <v>1983</v>
      </c>
      <c r="B1984" t="s">
        <v>3886</v>
      </c>
      <c r="C1984">
        <v>20240622</v>
      </c>
      <c r="D1984">
        <v>20240624</v>
      </c>
      <c r="E1984">
        <v>368</v>
      </c>
      <c r="F1984">
        <v>11</v>
      </c>
      <c r="G1984">
        <v>29</v>
      </c>
      <c r="H1984">
        <v>18</v>
      </c>
      <c r="I1984">
        <v>1</v>
      </c>
      <c r="J1984">
        <v>1</v>
      </c>
      <c r="K1984" t="s">
        <v>1325</v>
      </c>
      <c r="L1984">
        <v>50</v>
      </c>
      <c r="M1984" s="5">
        <v>130.29</v>
      </c>
      <c r="N1984" s="6">
        <v>0</v>
      </c>
      <c r="O1984" s="5">
        <f t="shared" si="180"/>
        <v>130.29</v>
      </c>
      <c r="P1984" s="5">
        <f t="shared" si="181"/>
        <v>6514.5</v>
      </c>
      <c r="Q1984" s="5">
        <v>22.59</v>
      </c>
      <c r="R1984" s="5">
        <f t="shared" si="182"/>
        <v>1129.5</v>
      </c>
      <c r="S1984" s="5">
        <f t="shared" si="183"/>
        <v>5385</v>
      </c>
      <c r="T1984" s="6">
        <f t="shared" si="184"/>
        <v>0.82661754547547783</v>
      </c>
      <c r="U1984" s="5">
        <v>0</v>
      </c>
      <c r="V1984">
        <v>0</v>
      </c>
      <c r="W1984" s="5">
        <f t="shared" si="185"/>
        <v>0</v>
      </c>
      <c r="X1984" s="5">
        <v>6324.76</v>
      </c>
      <c r="Y1984" t="s">
        <v>1319</v>
      </c>
      <c r="Z1984" t="s">
        <v>3887</v>
      </c>
      <c r="AA1984" t="s">
        <v>1338</v>
      </c>
      <c r="AB1984" t="s">
        <v>1322</v>
      </c>
      <c r="AC1984" t="s">
        <v>1360</v>
      </c>
      <c r="AD1984" t="s">
        <v>91</v>
      </c>
      <c r="AE1984" s="4">
        <v>1.0900000000000001</v>
      </c>
      <c r="AF1984">
        <v>1</v>
      </c>
    </row>
    <row r="1985" spans="1:32" ht="15" customHeight="1" x14ac:dyDescent="0.25">
      <c r="A1985">
        <v>1984</v>
      </c>
      <c r="B1985" t="s">
        <v>3888</v>
      </c>
      <c r="C1985">
        <v>20251127</v>
      </c>
      <c r="D1985">
        <v>20251128</v>
      </c>
      <c r="E1985">
        <v>767</v>
      </c>
      <c r="F1985">
        <v>23</v>
      </c>
      <c r="G1985">
        <v>43</v>
      </c>
      <c r="H1985">
        <v>31</v>
      </c>
      <c r="I1985">
        <v>6</v>
      </c>
      <c r="J1985">
        <v>5</v>
      </c>
      <c r="K1985" t="s">
        <v>1325</v>
      </c>
      <c r="L1985">
        <v>1</v>
      </c>
      <c r="M1985" s="5">
        <v>1755.67</v>
      </c>
      <c r="N1985" s="6">
        <v>0.1724</v>
      </c>
      <c r="O1985" s="5">
        <f t="shared" si="180"/>
        <v>1452.9924920000001</v>
      </c>
      <c r="P1985" s="5">
        <f t="shared" si="181"/>
        <v>1452.9924920000001</v>
      </c>
      <c r="Q1985" s="5">
        <v>882.45</v>
      </c>
      <c r="R1985" s="5">
        <f t="shared" si="182"/>
        <v>882.45</v>
      </c>
      <c r="S1985" s="5">
        <f t="shared" si="183"/>
        <v>565.54249200000004</v>
      </c>
      <c r="T1985" s="6">
        <f t="shared" si="184"/>
        <v>0.38922602498898529</v>
      </c>
      <c r="U1985" s="5">
        <v>5</v>
      </c>
      <c r="V1985">
        <v>0</v>
      </c>
      <c r="W1985" s="5">
        <f t="shared" si="185"/>
        <v>0</v>
      </c>
      <c r="X1985" s="5">
        <v>1320.9</v>
      </c>
      <c r="Y1985" t="s">
        <v>1319</v>
      </c>
      <c r="Z1985" t="s">
        <v>3889</v>
      </c>
      <c r="AA1985" t="s">
        <v>1321</v>
      </c>
      <c r="AB1985" t="s">
        <v>1322</v>
      </c>
      <c r="AC1985" t="s">
        <v>1323</v>
      </c>
      <c r="AD1985" t="s">
        <v>136</v>
      </c>
      <c r="AE1985" s="4">
        <v>1.2E-2</v>
      </c>
      <c r="AF1985">
        <v>1</v>
      </c>
    </row>
    <row r="1986" spans="1:32" ht="15" customHeight="1" x14ac:dyDescent="0.25">
      <c r="A1986">
        <v>1985</v>
      </c>
      <c r="B1986" t="s">
        <v>3890</v>
      </c>
      <c r="C1986">
        <v>20240816</v>
      </c>
      <c r="D1986">
        <v>20240816</v>
      </c>
      <c r="E1986">
        <v>2</v>
      </c>
      <c r="F1986">
        <v>3</v>
      </c>
      <c r="G1986">
        <v>4</v>
      </c>
      <c r="H1986">
        <v>8</v>
      </c>
      <c r="I1986">
        <v>6</v>
      </c>
      <c r="J1986">
        <v>3</v>
      </c>
      <c r="K1986" t="s">
        <v>1325</v>
      </c>
      <c r="L1986">
        <v>5</v>
      </c>
      <c r="M1986" s="5">
        <v>1188.54</v>
      </c>
      <c r="N1986" s="6">
        <v>0.13239999999999999</v>
      </c>
      <c r="O1986" s="5">
        <f t="shared" ref="O1986:O2049" si="186">M1986*(1-N1986)</f>
        <v>1031.177304</v>
      </c>
      <c r="P1986" s="5">
        <f t="shared" ref="P1986:P2049" si="187">L1986*O1986</f>
        <v>5155.88652</v>
      </c>
      <c r="Q1986" s="5">
        <v>665.25</v>
      </c>
      <c r="R1986" s="5">
        <f t="shared" ref="R1986:R2049" si="188">MAX(L1986-V1986,0)*Q1986</f>
        <v>3326.25</v>
      </c>
      <c r="S1986" s="5">
        <f t="shared" ref="S1986:S2049" si="189">P1986-W1986-R1986-U1986</f>
        <v>1784.87652</v>
      </c>
      <c r="T1986" s="6">
        <f t="shared" ref="T1986:T2049" si="190">IFERROR(S1986/(P1986-W1986),0)</f>
        <v>0.34618227400396701</v>
      </c>
      <c r="U1986" s="5">
        <v>44.76</v>
      </c>
      <c r="V1986">
        <v>0</v>
      </c>
      <c r="W1986" s="5">
        <f t="shared" ref="W1986:W2049" si="191">V1986*O1986</f>
        <v>0</v>
      </c>
      <c r="X1986" s="5">
        <v>5427.25</v>
      </c>
      <c r="Y1986" t="s">
        <v>1319</v>
      </c>
      <c r="Z1986" t="s">
        <v>3891</v>
      </c>
      <c r="AA1986" t="s">
        <v>1321</v>
      </c>
      <c r="AB1986" t="s">
        <v>1322</v>
      </c>
      <c r="AC1986" t="s">
        <v>1323</v>
      </c>
      <c r="AD1986" t="s">
        <v>62</v>
      </c>
      <c r="AE1986" s="4">
        <v>1</v>
      </c>
      <c r="AF1986">
        <v>1</v>
      </c>
    </row>
    <row r="1987" spans="1:32" ht="15" customHeight="1" x14ac:dyDescent="0.25">
      <c r="A1987">
        <v>1986</v>
      </c>
      <c r="B1987" t="s">
        <v>3892</v>
      </c>
      <c r="C1987">
        <v>20240502</v>
      </c>
      <c r="D1987">
        <v>20240509</v>
      </c>
      <c r="E1987">
        <v>10</v>
      </c>
      <c r="F1987">
        <v>24</v>
      </c>
      <c r="G1987">
        <v>5</v>
      </c>
      <c r="H1987">
        <v>9</v>
      </c>
      <c r="I1987">
        <v>2</v>
      </c>
      <c r="J1987">
        <v>1</v>
      </c>
      <c r="K1987" t="s">
        <v>1325</v>
      </c>
      <c r="L1987">
        <v>4</v>
      </c>
      <c r="M1987" s="5">
        <v>919.85</v>
      </c>
      <c r="N1987" s="6">
        <v>0</v>
      </c>
      <c r="O1987" s="5">
        <f t="shared" si="186"/>
        <v>919.85</v>
      </c>
      <c r="P1987" s="5">
        <f t="shared" si="187"/>
        <v>3679.4</v>
      </c>
      <c r="Q1987" s="5">
        <v>575.54999999999995</v>
      </c>
      <c r="R1987" s="5">
        <f t="shared" si="188"/>
        <v>2302.1999999999998</v>
      </c>
      <c r="S1987" s="5">
        <f t="shared" si="189"/>
        <v>1333.3300000000004</v>
      </c>
      <c r="T1987" s="6">
        <f t="shared" si="190"/>
        <v>0.36237701799206401</v>
      </c>
      <c r="U1987" s="5">
        <v>43.87</v>
      </c>
      <c r="V1987">
        <v>0</v>
      </c>
      <c r="W1987" s="5">
        <f t="shared" si="191"/>
        <v>0</v>
      </c>
      <c r="X1987" s="5">
        <v>3642.97</v>
      </c>
      <c r="Y1987" t="s">
        <v>1319</v>
      </c>
      <c r="Z1987" t="s">
        <v>3893</v>
      </c>
      <c r="AA1987" t="s">
        <v>1321</v>
      </c>
      <c r="AB1987" t="s">
        <v>1344</v>
      </c>
      <c r="AC1987" t="s">
        <v>1323</v>
      </c>
      <c r="AD1987" t="s">
        <v>62</v>
      </c>
      <c r="AE1987" s="4">
        <v>1</v>
      </c>
      <c r="AF1987">
        <v>1</v>
      </c>
    </row>
    <row r="1988" spans="1:32" ht="15" customHeight="1" x14ac:dyDescent="0.25">
      <c r="A1988">
        <v>1987</v>
      </c>
      <c r="B1988" t="s">
        <v>3894</v>
      </c>
      <c r="C1988">
        <v>20230526</v>
      </c>
      <c r="D1988">
        <v>20230601</v>
      </c>
      <c r="E1988">
        <v>20</v>
      </c>
      <c r="F1988">
        <v>11</v>
      </c>
      <c r="G1988">
        <v>6</v>
      </c>
      <c r="H1988">
        <v>10</v>
      </c>
      <c r="I1988">
        <v>5</v>
      </c>
      <c r="J1988">
        <v>1</v>
      </c>
      <c r="K1988" t="s">
        <v>1325</v>
      </c>
      <c r="L1988">
        <v>65</v>
      </c>
      <c r="M1988" s="5">
        <v>132.05000000000001</v>
      </c>
      <c r="N1988" s="6">
        <v>0</v>
      </c>
      <c r="O1988" s="5">
        <f t="shared" si="186"/>
        <v>132.05000000000001</v>
      </c>
      <c r="P1988" s="5">
        <f t="shared" si="187"/>
        <v>8583.25</v>
      </c>
      <c r="Q1988" s="5">
        <v>22.92</v>
      </c>
      <c r="R1988" s="5">
        <f t="shared" si="188"/>
        <v>1489.8000000000002</v>
      </c>
      <c r="S1988" s="5">
        <f t="shared" si="189"/>
        <v>7093.45</v>
      </c>
      <c r="T1988" s="6">
        <f t="shared" si="190"/>
        <v>0.82642938280954181</v>
      </c>
      <c r="U1988" s="5">
        <v>0</v>
      </c>
      <c r="V1988">
        <v>0</v>
      </c>
      <c r="W1988" s="5">
        <f t="shared" si="191"/>
        <v>0</v>
      </c>
      <c r="X1988" s="5">
        <v>8669.9500000000007</v>
      </c>
      <c r="Y1988" t="s">
        <v>1319</v>
      </c>
      <c r="Z1988" t="s">
        <v>3895</v>
      </c>
      <c r="AA1988" t="s">
        <v>1338</v>
      </c>
      <c r="AB1988" t="s">
        <v>1322</v>
      </c>
      <c r="AC1988" t="s">
        <v>1360</v>
      </c>
      <c r="AD1988" t="s">
        <v>62</v>
      </c>
      <c r="AE1988" s="4">
        <v>1</v>
      </c>
      <c r="AF1988">
        <v>1</v>
      </c>
    </row>
    <row r="1989" spans="1:32" ht="15" customHeight="1" x14ac:dyDescent="0.25">
      <c r="A1989">
        <v>1988</v>
      </c>
      <c r="B1989" t="s">
        <v>3896</v>
      </c>
      <c r="C1989">
        <v>20240502</v>
      </c>
      <c r="D1989">
        <v>20240507</v>
      </c>
      <c r="E1989">
        <v>295</v>
      </c>
      <c r="F1989">
        <v>27</v>
      </c>
      <c r="G1989">
        <v>7</v>
      </c>
      <c r="H1989">
        <v>11</v>
      </c>
      <c r="I1989">
        <v>6</v>
      </c>
      <c r="J1989">
        <v>1</v>
      </c>
      <c r="K1989" t="s">
        <v>1325</v>
      </c>
      <c r="L1989">
        <v>3</v>
      </c>
      <c r="M1989" s="5">
        <v>909.07</v>
      </c>
      <c r="N1989" s="6">
        <v>0</v>
      </c>
      <c r="O1989" s="5">
        <f t="shared" si="186"/>
        <v>909.07</v>
      </c>
      <c r="P1989" s="5">
        <f t="shared" si="187"/>
        <v>2727.21</v>
      </c>
      <c r="Q1989" s="5">
        <v>439.29</v>
      </c>
      <c r="R1989" s="5">
        <f t="shared" si="188"/>
        <v>1317.8700000000001</v>
      </c>
      <c r="S1989" s="5">
        <f t="shared" si="189"/>
        <v>1372.73</v>
      </c>
      <c r="T1989" s="6">
        <f t="shared" si="190"/>
        <v>0.50334591028927</v>
      </c>
      <c r="U1989" s="5">
        <v>36.61</v>
      </c>
      <c r="V1989">
        <v>0</v>
      </c>
      <c r="W1989" s="5">
        <f t="shared" si="191"/>
        <v>0</v>
      </c>
      <c r="X1989" s="5">
        <v>2700.21</v>
      </c>
      <c r="Y1989" t="s">
        <v>1319</v>
      </c>
      <c r="Z1989" t="s">
        <v>3897</v>
      </c>
      <c r="AA1989" t="s">
        <v>1321</v>
      </c>
      <c r="AB1989" t="s">
        <v>1322</v>
      </c>
      <c r="AC1989" t="s">
        <v>1323</v>
      </c>
      <c r="AD1989" t="s">
        <v>62</v>
      </c>
      <c r="AE1989" s="4">
        <v>1</v>
      </c>
      <c r="AF1989">
        <v>1</v>
      </c>
    </row>
    <row r="1990" spans="1:32" ht="15" customHeight="1" x14ac:dyDescent="0.25">
      <c r="A1990">
        <v>1989</v>
      </c>
      <c r="B1990" t="s">
        <v>3898</v>
      </c>
      <c r="C1990">
        <v>20250421</v>
      </c>
      <c r="D1990">
        <v>20250425</v>
      </c>
      <c r="E1990">
        <v>826</v>
      </c>
      <c r="F1990">
        <v>1</v>
      </c>
      <c r="G1990">
        <v>39</v>
      </c>
      <c r="H1990">
        <v>36</v>
      </c>
      <c r="I1990">
        <v>5</v>
      </c>
      <c r="J1990">
        <v>1</v>
      </c>
      <c r="K1990" t="s">
        <v>1325</v>
      </c>
      <c r="L1990">
        <v>4</v>
      </c>
      <c r="M1990" s="5">
        <v>1216.0899999999999</v>
      </c>
      <c r="N1990" s="6">
        <v>0</v>
      </c>
      <c r="O1990" s="5">
        <f t="shared" si="186"/>
        <v>1216.0899999999999</v>
      </c>
      <c r="P1990" s="5">
        <f t="shared" si="187"/>
        <v>4864.3599999999997</v>
      </c>
      <c r="Q1990" s="5">
        <v>650.28</v>
      </c>
      <c r="R1990" s="5">
        <f t="shared" si="188"/>
        <v>2601.12</v>
      </c>
      <c r="S1990" s="5">
        <f t="shared" si="189"/>
        <v>2216.04</v>
      </c>
      <c r="T1990" s="6">
        <f t="shared" si="190"/>
        <v>0.45556661102385515</v>
      </c>
      <c r="U1990" s="5">
        <v>47.2</v>
      </c>
      <c r="V1990">
        <v>0</v>
      </c>
      <c r="W1990" s="5">
        <f t="shared" si="191"/>
        <v>0</v>
      </c>
      <c r="X1990" s="5">
        <v>5404.84</v>
      </c>
      <c r="Y1990" t="s">
        <v>1319</v>
      </c>
      <c r="Z1990" t="s">
        <v>3899</v>
      </c>
      <c r="AA1990" t="s">
        <v>1321</v>
      </c>
      <c r="AB1990" t="s">
        <v>1322</v>
      </c>
      <c r="AC1990" t="s">
        <v>1323</v>
      </c>
      <c r="AD1990" t="s">
        <v>127</v>
      </c>
      <c r="AE1990" s="4">
        <v>6.7999999999999996E-3</v>
      </c>
      <c r="AF1990">
        <v>1</v>
      </c>
    </row>
    <row r="1991" spans="1:32" ht="15" customHeight="1" x14ac:dyDescent="0.25">
      <c r="A1991">
        <v>1990</v>
      </c>
      <c r="B1991" t="s">
        <v>3898</v>
      </c>
      <c r="C1991">
        <v>20250421</v>
      </c>
      <c r="D1991">
        <v>20250425</v>
      </c>
      <c r="E1991">
        <v>826</v>
      </c>
      <c r="F1991">
        <v>5</v>
      </c>
      <c r="G1991">
        <v>39</v>
      </c>
      <c r="H1991">
        <v>36</v>
      </c>
      <c r="I1991">
        <v>5</v>
      </c>
      <c r="J1991">
        <v>1</v>
      </c>
      <c r="K1991" t="s">
        <v>1325</v>
      </c>
      <c r="L1991">
        <v>1</v>
      </c>
      <c r="M1991" s="5">
        <v>76.63</v>
      </c>
      <c r="N1991" s="6">
        <v>0</v>
      </c>
      <c r="O1991" s="5">
        <f t="shared" si="186"/>
        <v>76.63</v>
      </c>
      <c r="P1991" s="5">
        <f t="shared" si="187"/>
        <v>76.63</v>
      </c>
      <c r="Q1991" s="5">
        <v>43.22</v>
      </c>
      <c r="R1991" s="5">
        <f t="shared" si="188"/>
        <v>43.22</v>
      </c>
      <c r="S1991" s="5">
        <f t="shared" si="189"/>
        <v>25.009999999999998</v>
      </c>
      <c r="T1991" s="6">
        <f t="shared" si="190"/>
        <v>0.32637348297011615</v>
      </c>
      <c r="U1991" s="5">
        <v>8.4</v>
      </c>
      <c r="V1991">
        <v>0</v>
      </c>
      <c r="W1991" s="5">
        <f t="shared" si="191"/>
        <v>0</v>
      </c>
      <c r="X1991" s="5">
        <v>85.14</v>
      </c>
      <c r="Y1991" t="s">
        <v>1319</v>
      </c>
      <c r="Z1991" t="s">
        <v>3899</v>
      </c>
      <c r="AA1991" t="s">
        <v>1321</v>
      </c>
      <c r="AB1991" t="s">
        <v>1322</v>
      </c>
      <c r="AC1991" t="s">
        <v>1323</v>
      </c>
      <c r="AD1991" t="s">
        <v>127</v>
      </c>
      <c r="AE1991" s="4">
        <v>6.7999999999999996E-3</v>
      </c>
      <c r="AF1991">
        <v>1</v>
      </c>
    </row>
    <row r="1992" spans="1:32" ht="15" customHeight="1" x14ac:dyDescent="0.25">
      <c r="A1992">
        <v>1991</v>
      </c>
      <c r="B1992" t="s">
        <v>3898</v>
      </c>
      <c r="C1992">
        <v>20250421</v>
      </c>
      <c r="D1992">
        <v>20250425</v>
      </c>
      <c r="E1992">
        <v>826</v>
      </c>
      <c r="F1992">
        <v>7</v>
      </c>
      <c r="G1992">
        <v>39</v>
      </c>
      <c r="H1992">
        <v>36</v>
      </c>
      <c r="I1992">
        <v>5</v>
      </c>
      <c r="J1992">
        <v>4</v>
      </c>
      <c r="K1992" t="s">
        <v>1325</v>
      </c>
      <c r="L1992">
        <v>23</v>
      </c>
      <c r="M1992" s="5">
        <v>821.37</v>
      </c>
      <c r="N1992" s="6">
        <v>9.98E-2</v>
      </c>
      <c r="O1992" s="5">
        <f t="shared" si="186"/>
        <v>739.39727400000004</v>
      </c>
      <c r="P1992" s="5">
        <f t="shared" si="187"/>
        <v>17006.137301999999</v>
      </c>
      <c r="Q1992" s="5">
        <v>436.02</v>
      </c>
      <c r="R1992" s="5">
        <f t="shared" si="188"/>
        <v>10028.459999999999</v>
      </c>
      <c r="S1992" s="5">
        <f t="shared" si="189"/>
        <v>6687.0973020000001</v>
      </c>
      <c r="T1992" s="6">
        <f t="shared" si="190"/>
        <v>0.39321670660706515</v>
      </c>
      <c r="U1992" s="5">
        <v>290.58</v>
      </c>
      <c r="V1992">
        <v>0</v>
      </c>
      <c r="W1992" s="5">
        <f t="shared" si="191"/>
        <v>0</v>
      </c>
      <c r="X1992" s="5">
        <v>18895.71</v>
      </c>
      <c r="Y1992" t="s">
        <v>1319</v>
      </c>
      <c r="Z1992" t="s">
        <v>3899</v>
      </c>
      <c r="AA1992" t="s">
        <v>1321</v>
      </c>
      <c r="AB1992" t="s">
        <v>1322</v>
      </c>
      <c r="AC1992" t="s">
        <v>1323</v>
      </c>
      <c r="AD1992" t="s">
        <v>127</v>
      </c>
      <c r="AE1992" s="4">
        <v>6.7999999999999996E-3</v>
      </c>
      <c r="AF1992">
        <v>1</v>
      </c>
    </row>
    <row r="1993" spans="1:32" ht="15" customHeight="1" x14ac:dyDescent="0.25">
      <c r="A1993">
        <v>1992</v>
      </c>
      <c r="B1993" t="s">
        <v>3898</v>
      </c>
      <c r="C1993">
        <v>20250421</v>
      </c>
      <c r="D1993">
        <v>20250425</v>
      </c>
      <c r="E1993">
        <v>826</v>
      </c>
      <c r="F1993">
        <v>4</v>
      </c>
      <c r="G1993">
        <v>39</v>
      </c>
      <c r="H1993">
        <v>36</v>
      </c>
      <c r="I1993">
        <v>5</v>
      </c>
      <c r="J1993">
        <v>1</v>
      </c>
      <c r="K1993" t="s">
        <v>1325</v>
      </c>
      <c r="L1993">
        <v>10</v>
      </c>
      <c r="M1993" s="5">
        <v>804.66</v>
      </c>
      <c r="N1993" s="6">
        <v>0</v>
      </c>
      <c r="O1993" s="5">
        <f t="shared" si="186"/>
        <v>804.66</v>
      </c>
      <c r="P1993" s="5">
        <f t="shared" si="187"/>
        <v>8046.5999999999995</v>
      </c>
      <c r="Q1993" s="5">
        <v>453.61</v>
      </c>
      <c r="R1993" s="5">
        <f t="shared" si="188"/>
        <v>4536.1000000000004</v>
      </c>
      <c r="S1993" s="5">
        <f t="shared" si="189"/>
        <v>3452.2499999999991</v>
      </c>
      <c r="T1993" s="6">
        <f t="shared" si="190"/>
        <v>0.42903213779733046</v>
      </c>
      <c r="U1993" s="5">
        <v>58.25</v>
      </c>
      <c r="V1993">
        <v>0</v>
      </c>
      <c r="W1993" s="5">
        <f t="shared" si="191"/>
        <v>0</v>
      </c>
      <c r="X1993" s="5">
        <v>8940.67</v>
      </c>
      <c r="Y1993" t="s">
        <v>1319</v>
      </c>
      <c r="Z1993" t="s">
        <v>3899</v>
      </c>
      <c r="AA1993" t="s">
        <v>1321</v>
      </c>
      <c r="AB1993" t="s">
        <v>1322</v>
      </c>
      <c r="AC1993" t="s">
        <v>1323</v>
      </c>
      <c r="AD1993" t="s">
        <v>127</v>
      </c>
      <c r="AE1993" s="4">
        <v>6.7999999999999996E-3</v>
      </c>
      <c r="AF1993">
        <v>1</v>
      </c>
    </row>
    <row r="1994" spans="1:32" ht="15" customHeight="1" x14ac:dyDescent="0.25">
      <c r="A1994">
        <v>1993</v>
      </c>
      <c r="B1994" t="s">
        <v>3898</v>
      </c>
      <c r="C1994">
        <v>20250421</v>
      </c>
      <c r="D1994">
        <v>20250425</v>
      </c>
      <c r="E1994">
        <v>826</v>
      </c>
      <c r="F1994">
        <v>9</v>
      </c>
      <c r="G1994">
        <v>39</v>
      </c>
      <c r="H1994">
        <v>36</v>
      </c>
      <c r="I1994">
        <v>5</v>
      </c>
      <c r="J1994">
        <v>1</v>
      </c>
      <c r="K1994" t="s">
        <v>1325</v>
      </c>
      <c r="L1994">
        <v>2</v>
      </c>
      <c r="M1994" s="5">
        <v>405.23</v>
      </c>
      <c r="N1994" s="6">
        <v>0</v>
      </c>
      <c r="O1994" s="5">
        <f t="shared" si="186"/>
        <v>405.23</v>
      </c>
      <c r="P1994" s="5">
        <f t="shared" si="187"/>
        <v>810.46</v>
      </c>
      <c r="Q1994" s="5">
        <v>259.69</v>
      </c>
      <c r="R1994" s="5">
        <f t="shared" si="188"/>
        <v>519.38</v>
      </c>
      <c r="S1994" s="5">
        <f t="shared" si="189"/>
        <v>268.74000000000007</v>
      </c>
      <c r="T1994" s="6">
        <f t="shared" si="190"/>
        <v>0.33158946770969577</v>
      </c>
      <c r="U1994" s="5">
        <v>22.34</v>
      </c>
      <c r="V1994">
        <v>0</v>
      </c>
      <c r="W1994" s="5">
        <f t="shared" si="191"/>
        <v>0</v>
      </c>
      <c r="X1994" s="5">
        <v>900.51</v>
      </c>
      <c r="Y1994" t="s">
        <v>1319</v>
      </c>
      <c r="Z1994" t="s">
        <v>3899</v>
      </c>
      <c r="AA1994" t="s">
        <v>1321</v>
      </c>
      <c r="AB1994" t="s">
        <v>1322</v>
      </c>
      <c r="AC1994" t="s">
        <v>1323</v>
      </c>
      <c r="AD1994" t="s">
        <v>127</v>
      </c>
      <c r="AE1994" s="4">
        <v>6.7999999999999996E-3</v>
      </c>
      <c r="AF1994">
        <v>1</v>
      </c>
    </row>
    <row r="1995" spans="1:32" ht="15" customHeight="1" x14ac:dyDescent="0.25">
      <c r="A1995">
        <v>1994</v>
      </c>
      <c r="B1995" t="s">
        <v>3900</v>
      </c>
      <c r="C1995">
        <v>20251121</v>
      </c>
      <c r="D1995">
        <v>20251124</v>
      </c>
      <c r="E1995">
        <v>32</v>
      </c>
      <c r="F1995">
        <v>14</v>
      </c>
      <c r="G1995">
        <v>9</v>
      </c>
      <c r="H1995">
        <v>1</v>
      </c>
      <c r="I1995">
        <v>4</v>
      </c>
      <c r="J1995">
        <v>5</v>
      </c>
      <c r="K1995" t="s">
        <v>1325</v>
      </c>
      <c r="L1995">
        <v>90</v>
      </c>
      <c r="M1995" s="5">
        <v>78.31</v>
      </c>
      <c r="N1995" s="6">
        <v>0.15609999999999999</v>
      </c>
      <c r="O1995" s="5">
        <f t="shared" si="186"/>
        <v>66.085808999999998</v>
      </c>
      <c r="P1995" s="5">
        <f t="shared" si="187"/>
        <v>5947.7228100000002</v>
      </c>
      <c r="Q1995" s="5">
        <v>20.9</v>
      </c>
      <c r="R1995" s="5">
        <f t="shared" si="188"/>
        <v>1880.9999999999998</v>
      </c>
      <c r="S1995" s="5">
        <f t="shared" si="189"/>
        <v>4066.7228100000002</v>
      </c>
      <c r="T1995" s="6">
        <f t="shared" si="190"/>
        <v>0.68374450859790492</v>
      </c>
      <c r="U1995" s="5">
        <v>0</v>
      </c>
      <c r="V1995">
        <v>0</v>
      </c>
      <c r="W1995" s="5">
        <f t="shared" si="191"/>
        <v>0</v>
      </c>
      <c r="X1995" s="5">
        <v>5407.02</v>
      </c>
      <c r="Y1995" t="s">
        <v>1319</v>
      </c>
      <c r="Z1995" t="s">
        <v>3901</v>
      </c>
      <c r="AA1995" t="s">
        <v>1471</v>
      </c>
      <c r="AB1995" t="s">
        <v>1327</v>
      </c>
      <c r="AC1995" t="s">
        <v>1339</v>
      </c>
      <c r="AD1995" t="s">
        <v>62</v>
      </c>
      <c r="AE1995" s="4">
        <v>1</v>
      </c>
      <c r="AF1995">
        <v>1</v>
      </c>
    </row>
    <row r="1996" spans="1:32" ht="15" customHeight="1" x14ac:dyDescent="0.25">
      <c r="A1996">
        <v>1995</v>
      </c>
      <c r="B1996" t="s">
        <v>3902</v>
      </c>
      <c r="C1996">
        <v>20240820</v>
      </c>
      <c r="D1996">
        <v>20240822</v>
      </c>
      <c r="E1996">
        <v>456</v>
      </c>
      <c r="F1996">
        <v>15</v>
      </c>
      <c r="G1996">
        <v>19</v>
      </c>
      <c r="H1996">
        <v>14</v>
      </c>
      <c r="I1996">
        <v>6</v>
      </c>
      <c r="J1996">
        <v>1</v>
      </c>
      <c r="K1996" t="s">
        <v>1325</v>
      </c>
      <c r="L1996">
        <v>10</v>
      </c>
      <c r="M1996" s="5">
        <v>81.680000000000007</v>
      </c>
      <c r="N1996" s="6">
        <v>0</v>
      </c>
      <c r="O1996" s="5">
        <f t="shared" si="186"/>
        <v>81.680000000000007</v>
      </c>
      <c r="P1996" s="5">
        <f t="shared" si="187"/>
        <v>816.80000000000007</v>
      </c>
      <c r="Q1996" s="5">
        <v>20.059999999999999</v>
      </c>
      <c r="R1996" s="5">
        <f t="shared" si="188"/>
        <v>200.6</v>
      </c>
      <c r="S1996" s="5">
        <f t="shared" si="189"/>
        <v>616.20000000000005</v>
      </c>
      <c r="T1996" s="6">
        <f t="shared" si="190"/>
        <v>0.7544074436826641</v>
      </c>
      <c r="U1996" s="5">
        <v>0</v>
      </c>
      <c r="V1996">
        <v>0</v>
      </c>
      <c r="W1996" s="5">
        <f t="shared" si="191"/>
        <v>0</v>
      </c>
      <c r="X1996" s="5">
        <v>859.79</v>
      </c>
      <c r="Y1996" t="s">
        <v>1319</v>
      </c>
      <c r="Z1996" t="s">
        <v>3903</v>
      </c>
      <c r="AA1996" t="s">
        <v>1333</v>
      </c>
      <c r="AB1996" t="s">
        <v>1322</v>
      </c>
      <c r="AC1996" t="s">
        <v>1360</v>
      </c>
      <c r="AD1996" t="s">
        <v>91</v>
      </c>
      <c r="AE1996" s="4">
        <v>1.0900000000000001</v>
      </c>
      <c r="AF1996">
        <v>1</v>
      </c>
    </row>
    <row r="1997" spans="1:32" ht="15" customHeight="1" x14ac:dyDescent="0.25">
      <c r="A1997">
        <v>1996</v>
      </c>
      <c r="B1997" t="s">
        <v>3904</v>
      </c>
      <c r="C1997">
        <v>20250329</v>
      </c>
      <c r="D1997">
        <v>20250330</v>
      </c>
      <c r="E1997">
        <v>261</v>
      </c>
      <c r="F1997">
        <v>16</v>
      </c>
      <c r="G1997">
        <v>11</v>
      </c>
      <c r="H1997">
        <v>3</v>
      </c>
      <c r="I1997">
        <v>3</v>
      </c>
      <c r="J1997">
        <v>1</v>
      </c>
      <c r="K1997" t="s">
        <v>1325</v>
      </c>
      <c r="L1997">
        <v>5</v>
      </c>
      <c r="M1997" s="5">
        <v>132.12</v>
      </c>
      <c r="N1997" s="6">
        <v>0</v>
      </c>
      <c r="O1997" s="5">
        <f t="shared" si="186"/>
        <v>132.12</v>
      </c>
      <c r="P1997" s="5">
        <f t="shared" si="187"/>
        <v>660.6</v>
      </c>
      <c r="Q1997" s="5">
        <v>27.22</v>
      </c>
      <c r="R1997" s="5">
        <f t="shared" si="188"/>
        <v>136.1</v>
      </c>
      <c r="S1997" s="5">
        <f t="shared" si="189"/>
        <v>524.5</v>
      </c>
      <c r="T1997" s="6">
        <f t="shared" si="190"/>
        <v>0.79397517408416585</v>
      </c>
      <c r="U1997" s="5">
        <v>0</v>
      </c>
      <c r="V1997">
        <v>0</v>
      </c>
      <c r="W1997" s="5">
        <f t="shared" si="191"/>
        <v>0</v>
      </c>
      <c r="X1997" s="5">
        <v>654.05999999999995</v>
      </c>
      <c r="Y1997" t="s">
        <v>1319</v>
      </c>
      <c r="Z1997" t="s">
        <v>3905</v>
      </c>
      <c r="AA1997" t="s">
        <v>1321</v>
      </c>
      <c r="AB1997" t="s">
        <v>1330</v>
      </c>
      <c r="AC1997" t="s">
        <v>1323</v>
      </c>
      <c r="AD1997" t="s">
        <v>62</v>
      </c>
      <c r="AE1997" s="4">
        <v>1</v>
      </c>
      <c r="AF1997">
        <v>1</v>
      </c>
    </row>
    <row r="1998" spans="1:32" ht="15" customHeight="1" x14ac:dyDescent="0.25">
      <c r="A1998">
        <v>1997</v>
      </c>
      <c r="B1998" t="s">
        <v>3906</v>
      </c>
      <c r="C1998">
        <v>20231011</v>
      </c>
      <c r="D1998">
        <v>20231011</v>
      </c>
      <c r="E1998">
        <v>138</v>
      </c>
      <c r="F1998">
        <v>27</v>
      </c>
      <c r="G1998">
        <v>15</v>
      </c>
      <c r="H1998">
        <v>4</v>
      </c>
      <c r="I1998">
        <v>2</v>
      </c>
      <c r="J1998">
        <v>1</v>
      </c>
      <c r="K1998" t="s">
        <v>1325</v>
      </c>
      <c r="L1998">
        <v>5</v>
      </c>
      <c r="M1998" s="5">
        <v>921.41</v>
      </c>
      <c r="N1998" s="6">
        <v>0</v>
      </c>
      <c r="O1998" s="5">
        <f t="shared" si="186"/>
        <v>921.41</v>
      </c>
      <c r="P1998" s="5">
        <f t="shared" si="187"/>
        <v>4607.05</v>
      </c>
      <c r="Q1998" s="5">
        <v>449.41</v>
      </c>
      <c r="R1998" s="5">
        <f t="shared" si="188"/>
        <v>2247.0500000000002</v>
      </c>
      <c r="S1998" s="5">
        <f t="shared" si="189"/>
        <v>2316.96</v>
      </c>
      <c r="T1998" s="6">
        <f t="shared" si="190"/>
        <v>0.50291618280678529</v>
      </c>
      <c r="U1998" s="5">
        <v>43.04</v>
      </c>
      <c r="V1998">
        <v>0</v>
      </c>
      <c r="W1998" s="5">
        <f t="shared" si="191"/>
        <v>0</v>
      </c>
      <c r="X1998" s="5">
        <v>4387.67</v>
      </c>
      <c r="Y1998" t="s">
        <v>1319</v>
      </c>
      <c r="Z1998" t="s">
        <v>3907</v>
      </c>
      <c r="AA1998" t="s">
        <v>1321</v>
      </c>
      <c r="AB1998" t="s">
        <v>1322</v>
      </c>
      <c r="AC1998" t="s">
        <v>1323</v>
      </c>
      <c r="AD1998" t="s">
        <v>79</v>
      </c>
      <c r="AE1998" s="4">
        <v>0.74</v>
      </c>
      <c r="AF1998">
        <v>1</v>
      </c>
    </row>
    <row r="1999" spans="1:32" ht="15" customHeight="1" x14ac:dyDescent="0.25">
      <c r="A1999">
        <v>1998</v>
      </c>
      <c r="B1999" t="s">
        <v>3906</v>
      </c>
      <c r="C1999">
        <v>20231011</v>
      </c>
      <c r="D1999">
        <v>20231011</v>
      </c>
      <c r="E1999">
        <v>138</v>
      </c>
      <c r="F1999">
        <v>6</v>
      </c>
      <c r="G1999">
        <v>15</v>
      </c>
      <c r="H1999">
        <v>4</v>
      </c>
      <c r="I1999">
        <v>2</v>
      </c>
      <c r="J1999">
        <v>1</v>
      </c>
      <c r="K1999" t="s">
        <v>1325</v>
      </c>
      <c r="L1999">
        <v>1</v>
      </c>
      <c r="M1999" s="5">
        <v>124.63</v>
      </c>
      <c r="N1999" s="6">
        <v>0</v>
      </c>
      <c r="O1999" s="5">
        <f t="shared" si="186"/>
        <v>124.63</v>
      </c>
      <c r="P1999" s="5">
        <f t="shared" si="187"/>
        <v>124.63</v>
      </c>
      <c r="Q1999" s="5">
        <v>82.52</v>
      </c>
      <c r="R1999" s="5">
        <f t="shared" si="188"/>
        <v>82.52</v>
      </c>
      <c r="S1999" s="5">
        <f t="shared" si="189"/>
        <v>35.03</v>
      </c>
      <c r="T1999" s="6">
        <f t="shared" si="190"/>
        <v>0.28107197304019899</v>
      </c>
      <c r="U1999" s="5">
        <v>7.08</v>
      </c>
      <c r="V1999">
        <v>0</v>
      </c>
      <c r="W1999" s="5">
        <f t="shared" si="191"/>
        <v>0</v>
      </c>
      <c r="X1999" s="5">
        <v>118.7</v>
      </c>
      <c r="Y1999" t="s">
        <v>1319</v>
      </c>
      <c r="Z1999" t="s">
        <v>3907</v>
      </c>
      <c r="AA1999" t="s">
        <v>1321</v>
      </c>
      <c r="AB1999" t="s">
        <v>1322</v>
      </c>
      <c r="AC1999" t="s">
        <v>1323</v>
      </c>
      <c r="AD1999" t="s">
        <v>79</v>
      </c>
      <c r="AE1999" s="4">
        <v>0.74</v>
      </c>
      <c r="AF1999">
        <v>1</v>
      </c>
    </row>
    <row r="2000" spans="1:32" ht="15" customHeight="1" x14ac:dyDescent="0.25">
      <c r="A2000">
        <v>1999</v>
      </c>
      <c r="B2000" t="s">
        <v>3906</v>
      </c>
      <c r="C2000">
        <v>20231011</v>
      </c>
      <c r="D2000">
        <v>20231011</v>
      </c>
      <c r="E2000">
        <v>138</v>
      </c>
      <c r="F2000">
        <v>20</v>
      </c>
      <c r="G2000">
        <v>15</v>
      </c>
      <c r="H2000">
        <v>4</v>
      </c>
      <c r="I2000">
        <v>2</v>
      </c>
      <c r="J2000">
        <v>1</v>
      </c>
      <c r="K2000" t="s">
        <v>1325</v>
      </c>
      <c r="L2000">
        <v>1</v>
      </c>
      <c r="M2000" s="5">
        <v>465.57</v>
      </c>
      <c r="N2000" s="6">
        <v>0</v>
      </c>
      <c r="O2000" s="5">
        <f t="shared" si="186"/>
        <v>465.57</v>
      </c>
      <c r="P2000" s="5">
        <f t="shared" si="187"/>
        <v>465.57</v>
      </c>
      <c r="Q2000" s="5">
        <v>272.19</v>
      </c>
      <c r="R2000" s="5">
        <f t="shared" si="188"/>
        <v>272.19</v>
      </c>
      <c r="S2000" s="5">
        <f t="shared" si="189"/>
        <v>188.14</v>
      </c>
      <c r="T2000" s="6">
        <f t="shared" si="190"/>
        <v>0.40410679382262599</v>
      </c>
      <c r="U2000" s="5">
        <v>5.24</v>
      </c>
      <c r="V2000">
        <v>0</v>
      </c>
      <c r="W2000" s="5">
        <f t="shared" si="191"/>
        <v>0</v>
      </c>
      <c r="X2000" s="5">
        <v>443.4</v>
      </c>
      <c r="Y2000" t="s">
        <v>1319</v>
      </c>
      <c r="Z2000" t="s">
        <v>3907</v>
      </c>
      <c r="AA2000" t="s">
        <v>1321</v>
      </c>
      <c r="AB2000" t="s">
        <v>1322</v>
      </c>
      <c r="AC2000" t="s">
        <v>1323</v>
      </c>
      <c r="AD2000" t="s">
        <v>79</v>
      </c>
      <c r="AE2000" s="4">
        <v>0.74</v>
      </c>
      <c r="AF2000">
        <v>1</v>
      </c>
    </row>
    <row r="2001" spans="1:32" ht="15" customHeight="1" x14ac:dyDescent="0.25">
      <c r="A2001">
        <v>2000</v>
      </c>
      <c r="B2001" t="s">
        <v>3908</v>
      </c>
      <c r="C2001">
        <v>20240729</v>
      </c>
      <c r="D2001">
        <v>20240805</v>
      </c>
      <c r="E2001">
        <v>134</v>
      </c>
      <c r="F2001">
        <v>5</v>
      </c>
      <c r="G2001">
        <v>2</v>
      </c>
      <c r="H2001">
        <v>5</v>
      </c>
      <c r="I2001">
        <v>1</v>
      </c>
      <c r="J2001">
        <v>1</v>
      </c>
      <c r="K2001" t="s">
        <v>1325</v>
      </c>
      <c r="L2001">
        <v>10</v>
      </c>
      <c r="M2001" s="5">
        <v>80.52</v>
      </c>
      <c r="N2001" s="6">
        <v>0</v>
      </c>
      <c r="O2001" s="5">
        <f t="shared" si="186"/>
        <v>80.52</v>
      </c>
      <c r="P2001" s="5">
        <f t="shared" si="187"/>
        <v>805.19999999999993</v>
      </c>
      <c r="Q2001" s="5">
        <v>39.869999999999997</v>
      </c>
      <c r="R2001" s="5">
        <f t="shared" si="188"/>
        <v>398.7</v>
      </c>
      <c r="S2001" s="5">
        <f t="shared" si="189"/>
        <v>369.89999999999992</v>
      </c>
      <c r="T2001" s="6">
        <f t="shared" si="190"/>
        <v>0.45938897168405357</v>
      </c>
      <c r="U2001" s="5">
        <v>36.6</v>
      </c>
      <c r="V2001">
        <v>0</v>
      </c>
      <c r="W2001" s="5">
        <f t="shared" si="191"/>
        <v>0</v>
      </c>
      <c r="X2001" s="5">
        <v>821.63</v>
      </c>
      <c r="Y2001" t="s">
        <v>1319</v>
      </c>
      <c r="Z2001" t="s">
        <v>3909</v>
      </c>
      <c r="AA2001" t="s">
        <v>1333</v>
      </c>
      <c r="AB2001" t="s">
        <v>1327</v>
      </c>
      <c r="AC2001" t="s">
        <v>1323</v>
      </c>
      <c r="AD2001" t="s">
        <v>62</v>
      </c>
      <c r="AE2001" s="4">
        <v>1</v>
      </c>
      <c r="AF2001">
        <v>1</v>
      </c>
    </row>
    <row r="2002" spans="1:32" ht="15" customHeight="1" x14ac:dyDescent="0.25">
      <c r="A2002">
        <v>2001</v>
      </c>
      <c r="B2002" t="s">
        <v>3910</v>
      </c>
      <c r="C2002">
        <v>20250722</v>
      </c>
      <c r="D2002">
        <v>20250728</v>
      </c>
      <c r="E2002">
        <v>821</v>
      </c>
      <c r="F2002">
        <v>4</v>
      </c>
      <c r="G2002">
        <v>34</v>
      </c>
      <c r="H2002">
        <v>30</v>
      </c>
      <c r="I2002">
        <v>5</v>
      </c>
      <c r="J2002">
        <v>1</v>
      </c>
      <c r="K2002" t="s">
        <v>1325</v>
      </c>
      <c r="L2002">
        <v>3</v>
      </c>
      <c r="M2002" s="5">
        <v>815.52</v>
      </c>
      <c r="N2002" s="6">
        <v>0</v>
      </c>
      <c r="O2002" s="5">
        <f t="shared" si="186"/>
        <v>815.52</v>
      </c>
      <c r="P2002" s="5">
        <f t="shared" si="187"/>
        <v>2446.56</v>
      </c>
      <c r="Q2002" s="5">
        <v>421.92</v>
      </c>
      <c r="R2002" s="5">
        <f t="shared" si="188"/>
        <v>1265.76</v>
      </c>
      <c r="S2002" s="5">
        <f t="shared" si="189"/>
        <v>1165.6599999999999</v>
      </c>
      <c r="T2002" s="6">
        <f t="shared" si="190"/>
        <v>0.47644856451507417</v>
      </c>
      <c r="U2002" s="5">
        <v>15.14</v>
      </c>
      <c r="V2002">
        <v>0</v>
      </c>
      <c r="W2002" s="5">
        <f t="shared" si="191"/>
        <v>0</v>
      </c>
      <c r="X2002" s="5">
        <v>2375.3000000000002</v>
      </c>
      <c r="Y2002" t="s">
        <v>1319</v>
      </c>
      <c r="Z2002" t="s">
        <v>3911</v>
      </c>
      <c r="AA2002" t="s">
        <v>1321</v>
      </c>
      <c r="AB2002" t="s">
        <v>1327</v>
      </c>
      <c r="AC2002" t="s">
        <v>1323</v>
      </c>
      <c r="AD2002" t="s">
        <v>121</v>
      </c>
      <c r="AE2002" s="4">
        <v>0.66</v>
      </c>
      <c r="AF2002">
        <v>1</v>
      </c>
    </row>
    <row r="2003" spans="1:32" ht="15" customHeight="1" x14ac:dyDescent="0.25">
      <c r="A2003">
        <v>2002</v>
      </c>
      <c r="B2003" t="s">
        <v>3910</v>
      </c>
      <c r="C2003">
        <v>20250722</v>
      </c>
      <c r="D2003">
        <v>20250728</v>
      </c>
      <c r="E2003">
        <v>821</v>
      </c>
      <c r="F2003">
        <v>16</v>
      </c>
      <c r="G2003">
        <v>34</v>
      </c>
      <c r="H2003">
        <v>30</v>
      </c>
      <c r="I2003">
        <v>5</v>
      </c>
      <c r="J2003">
        <v>2</v>
      </c>
      <c r="K2003" t="s">
        <v>1325</v>
      </c>
      <c r="L2003">
        <v>20</v>
      </c>
      <c r="M2003" s="5">
        <v>124.23</v>
      </c>
      <c r="N2003" s="6">
        <v>6.7000000000000004E-2</v>
      </c>
      <c r="O2003" s="5">
        <f t="shared" si="186"/>
        <v>115.90659000000001</v>
      </c>
      <c r="P2003" s="5">
        <f t="shared" si="187"/>
        <v>2318.1318000000001</v>
      </c>
      <c r="Q2003" s="5">
        <v>26.17</v>
      </c>
      <c r="R2003" s="5">
        <f t="shared" si="188"/>
        <v>523.40000000000009</v>
      </c>
      <c r="S2003" s="5">
        <f t="shared" si="189"/>
        <v>1794.7318</v>
      </c>
      <c r="T2003" s="6">
        <f t="shared" si="190"/>
        <v>0.77421473619403347</v>
      </c>
      <c r="U2003" s="5">
        <v>0</v>
      </c>
      <c r="V2003">
        <v>0</v>
      </c>
      <c r="W2003" s="5">
        <f t="shared" si="191"/>
        <v>0</v>
      </c>
      <c r="X2003" s="5">
        <v>2250.61</v>
      </c>
      <c r="Y2003" t="s">
        <v>1319</v>
      </c>
      <c r="Z2003" t="s">
        <v>3911</v>
      </c>
      <c r="AA2003" t="s">
        <v>1321</v>
      </c>
      <c r="AB2003" t="s">
        <v>1327</v>
      </c>
      <c r="AC2003" t="s">
        <v>1323</v>
      </c>
      <c r="AD2003" t="s">
        <v>121</v>
      </c>
      <c r="AE2003" s="4">
        <v>0.66</v>
      </c>
      <c r="AF2003">
        <v>1</v>
      </c>
    </row>
    <row r="2004" spans="1:32" ht="15" customHeight="1" x14ac:dyDescent="0.25">
      <c r="A2004">
        <v>2003</v>
      </c>
      <c r="B2004" t="s">
        <v>3910</v>
      </c>
      <c r="C2004">
        <v>20250722</v>
      </c>
      <c r="D2004">
        <v>20250728</v>
      </c>
      <c r="E2004">
        <v>821</v>
      </c>
      <c r="F2004">
        <v>11</v>
      </c>
      <c r="G2004">
        <v>34</v>
      </c>
      <c r="H2004">
        <v>30</v>
      </c>
      <c r="I2004">
        <v>5</v>
      </c>
      <c r="J2004">
        <v>1</v>
      </c>
      <c r="K2004" t="s">
        <v>1325</v>
      </c>
      <c r="L2004">
        <v>10</v>
      </c>
      <c r="M2004" s="5">
        <v>134.34</v>
      </c>
      <c r="N2004" s="6">
        <v>0</v>
      </c>
      <c r="O2004" s="5">
        <f t="shared" si="186"/>
        <v>134.34</v>
      </c>
      <c r="P2004" s="5">
        <f t="shared" si="187"/>
        <v>1343.4</v>
      </c>
      <c r="Q2004" s="5">
        <v>21.93</v>
      </c>
      <c r="R2004" s="5">
        <f t="shared" si="188"/>
        <v>219.3</v>
      </c>
      <c r="S2004" s="5">
        <f t="shared" si="189"/>
        <v>1124.1000000000001</v>
      </c>
      <c r="T2004" s="6">
        <f t="shared" si="190"/>
        <v>0.83675748101831182</v>
      </c>
      <c r="U2004" s="5">
        <v>0</v>
      </c>
      <c r="V2004">
        <v>0</v>
      </c>
      <c r="W2004" s="5">
        <f t="shared" si="191"/>
        <v>0</v>
      </c>
      <c r="X2004" s="5">
        <v>1304.27</v>
      </c>
      <c r="Y2004" t="s">
        <v>1319</v>
      </c>
      <c r="Z2004" t="s">
        <v>3911</v>
      </c>
      <c r="AA2004" t="s">
        <v>1321</v>
      </c>
      <c r="AB2004" t="s">
        <v>1327</v>
      </c>
      <c r="AC2004" t="s">
        <v>1323</v>
      </c>
      <c r="AD2004" t="s">
        <v>121</v>
      </c>
      <c r="AE2004" s="4">
        <v>0.66</v>
      </c>
      <c r="AF2004">
        <v>1</v>
      </c>
    </row>
    <row r="2005" spans="1:32" ht="15" customHeight="1" x14ac:dyDescent="0.25">
      <c r="A2005">
        <v>2004</v>
      </c>
      <c r="B2005" t="s">
        <v>3912</v>
      </c>
      <c r="C2005">
        <v>20250827</v>
      </c>
      <c r="D2005">
        <v>20250901</v>
      </c>
      <c r="E2005">
        <v>266</v>
      </c>
      <c r="F2005">
        <v>5</v>
      </c>
      <c r="G2005">
        <v>4</v>
      </c>
      <c r="H2005">
        <v>7</v>
      </c>
      <c r="I2005">
        <v>5</v>
      </c>
      <c r="J2005">
        <v>1</v>
      </c>
      <c r="K2005" t="s">
        <v>1325</v>
      </c>
      <c r="L2005">
        <v>1</v>
      </c>
      <c r="M2005" s="5">
        <v>78.05</v>
      </c>
      <c r="N2005" s="6">
        <v>0</v>
      </c>
      <c r="O2005" s="5">
        <f t="shared" si="186"/>
        <v>78.05</v>
      </c>
      <c r="P2005" s="5">
        <f t="shared" si="187"/>
        <v>78.05</v>
      </c>
      <c r="Q2005" s="5">
        <v>43.46</v>
      </c>
      <c r="R2005" s="5">
        <f t="shared" si="188"/>
        <v>43.46</v>
      </c>
      <c r="S2005" s="5">
        <f t="shared" si="189"/>
        <v>29.589999999999996</v>
      </c>
      <c r="T2005" s="6">
        <f t="shared" si="190"/>
        <v>0.3791159513132607</v>
      </c>
      <c r="U2005" s="5">
        <v>5</v>
      </c>
      <c r="V2005">
        <v>0</v>
      </c>
      <c r="W2005" s="5">
        <f t="shared" si="191"/>
        <v>0</v>
      </c>
      <c r="X2005" s="5">
        <v>74.33</v>
      </c>
      <c r="Y2005" t="s">
        <v>1319</v>
      </c>
      <c r="Z2005" t="s">
        <v>3913</v>
      </c>
      <c r="AA2005" t="s">
        <v>1321</v>
      </c>
      <c r="AB2005" t="s">
        <v>1327</v>
      </c>
      <c r="AC2005" t="s">
        <v>1323</v>
      </c>
      <c r="AD2005" t="s">
        <v>62</v>
      </c>
      <c r="AE2005" s="4">
        <v>1</v>
      </c>
      <c r="AF2005">
        <v>1</v>
      </c>
    </row>
    <row r="2006" spans="1:32" ht="15" customHeight="1" x14ac:dyDescent="0.25">
      <c r="A2006">
        <v>2005</v>
      </c>
      <c r="B2006" t="s">
        <v>3914</v>
      </c>
      <c r="C2006">
        <v>20251012</v>
      </c>
      <c r="D2006">
        <v>20251016</v>
      </c>
      <c r="E2006">
        <v>575</v>
      </c>
      <c r="F2006">
        <v>7</v>
      </c>
      <c r="G2006">
        <v>23</v>
      </c>
      <c r="H2006">
        <v>20</v>
      </c>
      <c r="I2006">
        <v>5</v>
      </c>
      <c r="J2006">
        <v>1</v>
      </c>
      <c r="K2006" t="s">
        <v>1325</v>
      </c>
      <c r="L2006">
        <v>1</v>
      </c>
      <c r="M2006" s="5">
        <v>834.5</v>
      </c>
      <c r="N2006" s="6">
        <v>0</v>
      </c>
      <c r="O2006" s="5">
        <f t="shared" si="186"/>
        <v>834.5</v>
      </c>
      <c r="P2006" s="5">
        <f t="shared" si="187"/>
        <v>834.5</v>
      </c>
      <c r="Q2006" s="5">
        <v>434.05</v>
      </c>
      <c r="R2006" s="5">
        <f t="shared" si="188"/>
        <v>434.05</v>
      </c>
      <c r="S2006" s="5">
        <f t="shared" si="189"/>
        <v>395.45</v>
      </c>
      <c r="T2006" s="6">
        <f t="shared" si="190"/>
        <v>0.47387657279808265</v>
      </c>
      <c r="U2006" s="5">
        <v>5</v>
      </c>
      <c r="V2006">
        <v>0</v>
      </c>
      <c r="W2006" s="5">
        <f t="shared" si="191"/>
        <v>0</v>
      </c>
      <c r="X2006" s="5">
        <v>802.4</v>
      </c>
      <c r="Y2006" t="s">
        <v>1319</v>
      </c>
      <c r="Z2006" t="s">
        <v>3915</v>
      </c>
      <c r="AA2006" t="s">
        <v>1321</v>
      </c>
      <c r="AB2006" t="s">
        <v>1344</v>
      </c>
      <c r="AC2006" t="s">
        <v>1323</v>
      </c>
      <c r="AD2006" t="s">
        <v>99</v>
      </c>
      <c r="AE2006" s="4">
        <v>1.27</v>
      </c>
      <c r="AF2006">
        <v>1</v>
      </c>
    </row>
    <row r="2007" spans="1:32" ht="15" customHeight="1" x14ac:dyDescent="0.25">
      <c r="A2007">
        <v>2006</v>
      </c>
      <c r="B2007" t="s">
        <v>3916</v>
      </c>
      <c r="C2007">
        <v>20230603</v>
      </c>
      <c r="D2007">
        <v>20230606</v>
      </c>
      <c r="E2007">
        <v>234</v>
      </c>
      <c r="F2007">
        <v>19</v>
      </c>
      <c r="G2007">
        <v>6</v>
      </c>
      <c r="H2007">
        <v>9</v>
      </c>
      <c r="I2007">
        <v>5</v>
      </c>
      <c r="J2007">
        <v>1</v>
      </c>
      <c r="K2007" t="s">
        <v>1325</v>
      </c>
      <c r="L2007">
        <v>1</v>
      </c>
      <c r="M2007" s="5">
        <v>243.47</v>
      </c>
      <c r="N2007" s="6">
        <v>0</v>
      </c>
      <c r="O2007" s="5">
        <f t="shared" si="186"/>
        <v>243.47</v>
      </c>
      <c r="P2007" s="5">
        <f t="shared" si="187"/>
        <v>243.47</v>
      </c>
      <c r="Q2007" s="5">
        <v>37.130000000000003</v>
      </c>
      <c r="R2007" s="5">
        <f t="shared" si="188"/>
        <v>37.130000000000003</v>
      </c>
      <c r="S2007" s="5">
        <f t="shared" si="189"/>
        <v>206.34</v>
      </c>
      <c r="T2007" s="6">
        <f t="shared" si="190"/>
        <v>0.8474966114921757</v>
      </c>
      <c r="U2007" s="5">
        <v>0</v>
      </c>
      <c r="V2007">
        <v>0</v>
      </c>
      <c r="W2007" s="5">
        <f t="shared" si="191"/>
        <v>0</v>
      </c>
      <c r="X2007" s="5">
        <v>241.06</v>
      </c>
      <c r="Y2007" t="s">
        <v>1319</v>
      </c>
      <c r="Z2007" t="s">
        <v>3917</v>
      </c>
      <c r="AA2007" t="s">
        <v>1321</v>
      </c>
      <c r="AB2007" t="s">
        <v>1344</v>
      </c>
      <c r="AC2007" t="s">
        <v>1323</v>
      </c>
      <c r="AD2007" t="s">
        <v>62</v>
      </c>
      <c r="AE2007" s="4">
        <v>1</v>
      </c>
      <c r="AF2007">
        <v>1</v>
      </c>
    </row>
    <row r="2008" spans="1:32" ht="15" customHeight="1" x14ac:dyDescent="0.25">
      <c r="A2008">
        <v>2007</v>
      </c>
      <c r="B2008" t="s">
        <v>3916</v>
      </c>
      <c r="C2008">
        <v>20230603</v>
      </c>
      <c r="D2008">
        <v>20230606</v>
      </c>
      <c r="E2008">
        <v>234</v>
      </c>
      <c r="F2008">
        <v>12</v>
      </c>
      <c r="G2008">
        <v>6</v>
      </c>
      <c r="H2008">
        <v>9</v>
      </c>
      <c r="I2008">
        <v>5</v>
      </c>
      <c r="J2008">
        <v>1</v>
      </c>
      <c r="K2008" t="s">
        <v>1325</v>
      </c>
      <c r="L2008">
        <v>30</v>
      </c>
      <c r="M2008" s="5">
        <v>49.25</v>
      </c>
      <c r="N2008" s="6">
        <v>0</v>
      </c>
      <c r="O2008" s="5">
        <f t="shared" si="186"/>
        <v>49.25</v>
      </c>
      <c r="P2008" s="5">
        <f t="shared" si="187"/>
        <v>1477.5</v>
      </c>
      <c r="Q2008" s="5">
        <v>13.09</v>
      </c>
      <c r="R2008" s="5">
        <f t="shared" si="188"/>
        <v>392.7</v>
      </c>
      <c r="S2008" s="5">
        <f t="shared" si="189"/>
        <v>1084.8</v>
      </c>
      <c r="T2008" s="6">
        <f t="shared" si="190"/>
        <v>0.7342131979695431</v>
      </c>
      <c r="U2008" s="5">
        <v>0</v>
      </c>
      <c r="V2008">
        <v>0</v>
      </c>
      <c r="W2008" s="5">
        <f t="shared" si="191"/>
        <v>0</v>
      </c>
      <c r="X2008" s="5">
        <v>1462.87</v>
      </c>
      <c r="Y2008" t="s">
        <v>1319</v>
      </c>
      <c r="Z2008" t="s">
        <v>3917</v>
      </c>
      <c r="AA2008" t="s">
        <v>1321</v>
      </c>
      <c r="AB2008" t="s">
        <v>1344</v>
      </c>
      <c r="AC2008" t="s">
        <v>1323</v>
      </c>
      <c r="AD2008" t="s">
        <v>62</v>
      </c>
      <c r="AE2008" s="4">
        <v>1</v>
      </c>
      <c r="AF2008">
        <v>1</v>
      </c>
    </row>
    <row r="2009" spans="1:32" ht="15" customHeight="1" x14ac:dyDescent="0.25">
      <c r="A2009">
        <v>2008</v>
      </c>
      <c r="B2009" t="s">
        <v>3916</v>
      </c>
      <c r="C2009">
        <v>20230603</v>
      </c>
      <c r="D2009">
        <v>20230606</v>
      </c>
      <c r="E2009">
        <v>234</v>
      </c>
      <c r="F2009">
        <v>19</v>
      </c>
      <c r="G2009">
        <v>6</v>
      </c>
      <c r="H2009">
        <v>9</v>
      </c>
      <c r="I2009">
        <v>5</v>
      </c>
      <c r="J2009">
        <v>5</v>
      </c>
      <c r="K2009" t="s">
        <v>1325</v>
      </c>
      <c r="L2009">
        <v>10</v>
      </c>
      <c r="M2009" s="5">
        <v>249.35</v>
      </c>
      <c r="N2009" s="6">
        <v>0.1457</v>
      </c>
      <c r="O2009" s="5">
        <f t="shared" si="186"/>
        <v>213.01970500000002</v>
      </c>
      <c r="P2009" s="5">
        <f t="shared" si="187"/>
        <v>2130.1970500000002</v>
      </c>
      <c r="Q2009" s="5">
        <v>36.57</v>
      </c>
      <c r="R2009" s="5">
        <f t="shared" si="188"/>
        <v>365.7</v>
      </c>
      <c r="S2009" s="5">
        <f t="shared" si="189"/>
        <v>1764.4970500000002</v>
      </c>
      <c r="T2009" s="6">
        <f t="shared" si="190"/>
        <v>0.8283257410388396</v>
      </c>
      <c r="U2009" s="5">
        <v>0</v>
      </c>
      <c r="V2009">
        <v>0</v>
      </c>
      <c r="W2009" s="5">
        <f t="shared" si="191"/>
        <v>0</v>
      </c>
      <c r="X2009" s="5">
        <v>2109.11</v>
      </c>
      <c r="Y2009" t="s">
        <v>1319</v>
      </c>
      <c r="Z2009" t="s">
        <v>3917</v>
      </c>
      <c r="AA2009" t="s">
        <v>1321</v>
      </c>
      <c r="AB2009" t="s">
        <v>1344</v>
      </c>
      <c r="AC2009" t="s">
        <v>1323</v>
      </c>
      <c r="AD2009" t="s">
        <v>62</v>
      </c>
      <c r="AE2009" s="4">
        <v>1</v>
      </c>
      <c r="AF2009">
        <v>1</v>
      </c>
    </row>
    <row r="2010" spans="1:32" ht="15" customHeight="1" x14ac:dyDescent="0.25">
      <c r="A2010">
        <v>2009</v>
      </c>
      <c r="B2010" t="s">
        <v>3918</v>
      </c>
      <c r="C2010">
        <v>20230818</v>
      </c>
      <c r="D2010">
        <v>20230820</v>
      </c>
      <c r="E2010">
        <v>678</v>
      </c>
      <c r="F2010">
        <v>11</v>
      </c>
      <c r="G2010">
        <v>37</v>
      </c>
      <c r="H2010">
        <v>34</v>
      </c>
      <c r="I2010">
        <v>2</v>
      </c>
      <c r="J2010">
        <v>1</v>
      </c>
      <c r="K2010" t="s">
        <v>1325</v>
      </c>
      <c r="L2010">
        <v>6</v>
      </c>
      <c r="M2010" s="5">
        <v>135.4</v>
      </c>
      <c r="N2010" s="6">
        <v>0</v>
      </c>
      <c r="O2010" s="5">
        <f t="shared" si="186"/>
        <v>135.4</v>
      </c>
      <c r="P2010" s="5">
        <f t="shared" si="187"/>
        <v>812.40000000000009</v>
      </c>
      <c r="Q2010" s="5">
        <v>22.68</v>
      </c>
      <c r="R2010" s="5">
        <f t="shared" si="188"/>
        <v>136.07999999999998</v>
      </c>
      <c r="S2010" s="5">
        <f t="shared" si="189"/>
        <v>676.32000000000016</v>
      </c>
      <c r="T2010" s="6">
        <f t="shared" si="190"/>
        <v>0.83249630723781398</v>
      </c>
      <c r="U2010" s="5">
        <v>0</v>
      </c>
      <c r="V2010">
        <v>0</v>
      </c>
      <c r="W2010" s="5">
        <f t="shared" si="191"/>
        <v>0</v>
      </c>
      <c r="X2010" s="5">
        <v>788.74</v>
      </c>
      <c r="Y2010" t="s">
        <v>1319</v>
      </c>
      <c r="Z2010" t="s">
        <v>3919</v>
      </c>
      <c r="AA2010" t="s">
        <v>1321</v>
      </c>
      <c r="AB2010" t="s">
        <v>1322</v>
      </c>
      <c r="AC2010" t="s">
        <v>1323</v>
      </c>
      <c r="AD2010" t="s">
        <v>127</v>
      </c>
      <c r="AE2010" s="4">
        <v>6.7999999999999996E-3</v>
      </c>
      <c r="AF2010">
        <v>1</v>
      </c>
    </row>
    <row r="2011" spans="1:32" ht="15" customHeight="1" x14ac:dyDescent="0.25">
      <c r="A2011">
        <v>2010</v>
      </c>
      <c r="B2011" t="s">
        <v>3918</v>
      </c>
      <c r="C2011">
        <v>20230818</v>
      </c>
      <c r="D2011">
        <v>20230820</v>
      </c>
      <c r="E2011">
        <v>678</v>
      </c>
      <c r="F2011">
        <v>22</v>
      </c>
      <c r="G2011">
        <v>37</v>
      </c>
      <c r="H2011">
        <v>34</v>
      </c>
      <c r="I2011">
        <v>2</v>
      </c>
      <c r="J2011">
        <v>5</v>
      </c>
      <c r="K2011" t="s">
        <v>1325</v>
      </c>
      <c r="L2011">
        <v>4</v>
      </c>
      <c r="M2011" s="5">
        <v>3502.05</v>
      </c>
      <c r="N2011" s="6">
        <v>0.13869999999999999</v>
      </c>
      <c r="O2011" s="5">
        <f t="shared" si="186"/>
        <v>3016.3156650000001</v>
      </c>
      <c r="P2011" s="5">
        <f t="shared" si="187"/>
        <v>12065.26266</v>
      </c>
      <c r="Q2011" s="5">
        <v>1731.5</v>
      </c>
      <c r="R2011" s="5">
        <f t="shared" si="188"/>
        <v>6926</v>
      </c>
      <c r="S2011" s="5">
        <f t="shared" si="189"/>
        <v>5107.5426600000001</v>
      </c>
      <c r="T2011" s="6">
        <f t="shared" si="190"/>
        <v>0.42332627178793636</v>
      </c>
      <c r="U2011" s="5">
        <v>31.72</v>
      </c>
      <c r="V2011">
        <v>0</v>
      </c>
      <c r="W2011" s="5">
        <f t="shared" si="191"/>
        <v>0</v>
      </c>
      <c r="X2011" s="5">
        <v>11713.84</v>
      </c>
      <c r="Y2011" t="s">
        <v>1319</v>
      </c>
      <c r="Z2011" t="s">
        <v>3919</v>
      </c>
      <c r="AA2011" t="s">
        <v>1321</v>
      </c>
      <c r="AB2011" t="s">
        <v>1322</v>
      </c>
      <c r="AC2011" t="s">
        <v>1323</v>
      </c>
      <c r="AD2011" t="s">
        <v>127</v>
      </c>
      <c r="AE2011" s="4">
        <v>6.7999999999999996E-3</v>
      </c>
      <c r="AF2011">
        <v>1</v>
      </c>
    </row>
    <row r="2012" spans="1:32" ht="15" customHeight="1" x14ac:dyDescent="0.25">
      <c r="A2012">
        <v>2011</v>
      </c>
      <c r="B2012" t="s">
        <v>3918</v>
      </c>
      <c r="C2012">
        <v>20230818</v>
      </c>
      <c r="D2012">
        <v>20230820</v>
      </c>
      <c r="E2012">
        <v>678</v>
      </c>
      <c r="F2012">
        <v>7</v>
      </c>
      <c r="G2012">
        <v>37</v>
      </c>
      <c r="H2012">
        <v>34</v>
      </c>
      <c r="I2012">
        <v>2</v>
      </c>
      <c r="J2012">
        <v>5</v>
      </c>
      <c r="K2012" t="s">
        <v>1325</v>
      </c>
      <c r="L2012">
        <v>7</v>
      </c>
      <c r="M2012" s="5">
        <v>838.07</v>
      </c>
      <c r="N2012" s="6">
        <v>0.1706</v>
      </c>
      <c r="O2012" s="5">
        <f t="shared" si="186"/>
        <v>695.09525800000006</v>
      </c>
      <c r="P2012" s="5">
        <f t="shared" si="187"/>
        <v>4865.6668060000002</v>
      </c>
      <c r="Q2012" s="5">
        <v>464.3</v>
      </c>
      <c r="R2012" s="5">
        <f t="shared" si="188"/>
        <v>3250.1</v>
      </c>
      <c r="S2012" s="5">
        <f t="shared" si="189"/>
        <v>1514.1168060000002</v>
      </c>
      <c r="T2012" s="6">
        <f t="shared" si="190"/>
        <v>0.31118382461637062</v>
      </c>
      <c r="U2012" s="5">
        <v>101.45</v>
      </c>
      <c r="V2012">
        <v>0</v>
      </c>
      <c r="W2012" s="5">
        <f t="shared" si="191"/>
        <v>0</v>
      </c>
      <c r="X2012" s="5">
        <v>4723.95</v>
      </c>
      <c r="Y2012" t="s">
        <v>1319</v>
      </c>
      <c r="Z2012" t="s">
        <v>3919</v>
      </c>
      <c r="AA2012" t="s">
        <v>1321</v>
      </c>
      <c r="AB2012" t="s">
        <v>1322</v>
      </c>
      <c r="AC2012" t="s">
        <v>1323</v>
      </c>
      <c r="AD2012" t="s">
        <v>127</v>
      </c>
      <c r="AE2012" s="4">
        <v>6.7999999999999996E-3</v>
      </c>
      <c r="AF2012">
        <v>1</v>
      </c>
    </row>
    <row r="2013" spans="1:32" ht="15" customHeight="1" x14ac:dyDescent="0.25">
      <c r="A2013">
        <v>2012</v>
      </c>
      <c r="B2013" t="s">
        <v>3920</v>
      </c>
      <c r="C2013">
        <v>20250428</v>
      </c>
      <c r="D2013">
        <v>20250429</v>
      </c>
      <c r="E2013">
        <v>390</v>
      </c>
      <c r="F2013">
        <v>3</v>
      </c>
      <c r="G2013">
        <v>26</v>
      </c>
      <c r="H2013">
        <v>23</v>
      </c>
      <c r="I2013">
        <v>2</v>
      </c>
      <c r="J2013">
        <v>1</v>
      </c>
      <c r="K2013" t="s">
        <v>1325</v>
      </c>
      <c r="L2013">
        <v>2</v>
      </c>
      <c r="M2013" s="5">
        <v>1213.55</v>
      </c>
      <c r="N2013" s="6">
        <v>0</v>
      </c>
      <c r="O2013" s="5">
        <f t="shared" si="186"/>
        <v>1213.55</v>
      </c>
      <c r="P2013" s="5">
        <f t="shared" si="187"/>
        <v>2427.1</v>
      </c>
      <c r="Q2013" s="5">
        <v>662.94</v>
      </c>
      <c r="R2013" s="5">
        <f t="shared" si="188"/>
        <v>1325.88</v>
      </c>
      <c r="S2013" s="5">
        <f t="shared" si="189"/>
        <v>1087.9099999999999</v>
      </c>
      <c r="T2013" s="6">
        <f t="shared" si="190"/>
        <v>0.44823451856124591</v>
      </c>
      <c r="U2013" s="5">
        <v>13.31</v>
      </c>
      <c r="V2013">
        <v>0</v>
      </c>
      <c r="W2013" s="5">
        <f t="shared" si="191"/>
        <v>0</v>
      </c>
      <c r="X2013" s="5">
        <v>2696.78</v>
      </c>
      <c r="Y2013" t="s">
        <v>1274</v>
      </c>
      <c r="Z2013" t="s">
        <v>3921</v>
      </c>
      <c r="AA2013" t="s">
        <v>1321</v>
      </c>
      <c r="AB2013" t="s">
        <v>1327</v>
      </c>
      <c r="AC2013" t="s">
        <v>1323</v>
      </c>
      <c r="AD2013" t="s">
        <v>99</v>
      </c>
      <c r="AE2013" s="4">
        <v>1.27</v>
      </c>
      <c r="AF2013">
        <v>2</v>
      </c>
    </row>
    <row r="2014" spans="1:32" ht="15" customHeight="1" x14ac:dyDescent="0.25">
      <c r="A2014">
        <v>2013</v>
      </c>
      <c r="B2014" t="s">
        <v>3918</v>
      </c>
      <c r="C2014">
        <v>20230818</v>
      </c>
      <c r="D2014">
        <v>20230820</v>
      </c>
      <c r="E2014">
        <v>678</v>
      </c>
      <c r="F2014">
        <v>20</v>
      </c>
      <c r="G2014">
        <v>37</v>
      </c>
      <c r="H2014">
        <v>34</v>
      </c>
      <c r="I2014">
        <v>2</v>
      </c>
      <c r="J2014">
        <v>4</v>
      </c>
      <c r="K2014" t="s">
        <v>1325</v>
      </c>
      <c r="L2014">
        <v>5</v>
      </c>
      <c r="M2014" s="5">
        <v>445.35</v>
      </c>
      <c r="N2014" s="6">
        <v>8.77E-2</v>
      </c>
      <c r="O2014" s="5">
        <f t="shared" si="186"/>
        <v>406.29280500000004</v>
      </c>
      <c r="P2014" s="5">
        <f t="shared" si="187"/>
        <v>2031.4640250000002</v>
      </c>
      <c r="Q2014" s="5">
        <v>270.14999999999998</v>
      </c>
      <c r="R2014" s="5">
        <f t="shared" si="188"/>
        <v>1350.75</v>
      </c>
      <c r="S2014" s="5">
        <f t="shared" si="189"/>
        <v>618.41402500000027</v>
      </c>
      <c r="T2014" s="6">
        <f t="shared" si="190"/>
        <v>0.30441790619452402</v>
      </c>
      <c r="U2014" s="5">
        <v>62.3</v>
      </c>
      <c r="V2014">
        <v>0</v>
      </c>
      <c r="W2014" s="5">
        <f t="shared" si="191"/>
        <v>0</v>
      </c>
      <c r="X2014" s="5">
        <v>1972.29</v>
      </c>
      <c r="Y2014" t="s">
        <v>1319</v>
      </c>
      <c r="Z2014" t="s">
        <v>3919</v>
      </c>
      <c r="AA2014" t="s">
        <v>1321</v>
      </c>
      <c r="AB2014" t="s">
        <v>1322</v>
      </c>
      <c r="AC2014" t="s">
        <v>1323</v>
      </c>
      <c r="AD2014" t="s">
        <v>127</v>
      </c>
      <c r="AE2014" s="4">
        <v>6.7999999999999996E-3</v>
      </c>
      <c r="AF2014">
        <v>1</v>
      </c>
    </row>
    <row r="2015" spans="1:32" ht="15" customHeight="1" x14ac:dyDescent="0.25">
      <c r="A2015">
        <v>2014</v>
      </c>
      <c r="B2015" t="s">
        <v>3918</v>
      </c>
      <c r="C2015">
        <v>20230818</v>
      </c>
      <c r="D2015">
        <v>20230820</v>
      </c>
      <c r="E2015">
        <v>678</v>
      </c>
      <c r="F2015">
        <v>23</v>
      </c>
      <c r="G2015">
        <v>37</v>
      </c>
      <c r="H2015">
        <v>34</v>
      </c>
      <c r="I2015">
        <v>2</v>
      </c>
      <c r="J2015">
        <v>1</v>
      </c>
      <c r="K2015" t="s">
        <v>1325</v>
      </c>
      <c r="L2015">
        <v>1</v>
      </c>
      <c r="M2015" s="5">
        <v>1732.92</v>
      </c>
      <c r="N2015" s="6">
        <v>0</v>
      </c>
      <c r="O2015" s="5">
        <f t="shared" si="186"/>
        <v>1732.92</v>
      </c>
      <c r="P2015" s="5">
        <f t="shared" si="187"/>
        <v>1732.92</v>
      </c>
      <c r="Q2015" s="5">
        <v>877.67</v>
      </c>
      <c r="R2015" s="5">
        <f t="shared" si="188"/>
        <v>877.67</v>
      </c>
      <c r="S2015" s="5">
        <f t="shared" si="189"/>
        <v>840.84000000000015</v>
      </c>
      <c r="T2015" s="6">
        <f t="shared" si="190"/>
        <v>0.48521570528356767</v>
      </c>
      <c r="U2015" s="5">
        <v>14.41</v>
      </c>
      <c r="V2015">
        <v>0</v>
      </c>
      <c r="W2015" s="5">
        <f t="shared" si="191"/>
        <v>0</v>
      </c>
      <c r="X2015" s="5">
        <v>1682.45</v>
      </c>
      <c r="Y2015" t="s">
        <v>1319</v>
      </c>
      <c r="Z2015" t="s">
        <v>3919</v>
      </c>
      <c r="AA2015" t="s">
        <v>1321</v>
      </c>
      <c r="AB2015" t="s">
        <v>1322</v>
      </c>
      <c r="AC2015" t="s">
        <v>1323</v>
      </c>
      <c r="AD2015" t="s">
        <v>127</v>
      </c>
      <c r="AE2015" s="4">
        <v>6.7999999999999996E-3</v>
      </c>
      <c r="AF2015">
        <v>1</v>
      </c>
    </row>
    <row r="2016" spans="1:32" ht="15" customHeight="1" x14ac:dyDescent="0.25">
      <c r="A2016">
        <v>2015</v>
      </c>
      <c r="B2016" t="s">
        <v>3918</v>
      </c>
      <c r="C2016">
        <v>20230818</v>
      </c>
      <c r="D2016">
        <v>20230820</v>
      </c>
      <c r="E2016">
        <v>678</v>
      </c>
      <c r="F2016">
        <v>17</v>
      </c>
      <c r="G2016">
        <v>37</v>
      </c>
      <c r="H2016">
        <v>34</v>
      </c>
      <c r="I2016">
        <v>2</v>
      </c>
      <c r="J2016">
        <v>3</v>
      </c>
      <c r="K2016" t="s">
        <v>1325</v>
      </c>
      <c r="L2016">
        <v>2</v>
      </c>
      <c r="M2016" s="5">
        <v>24.11</v>
      </c>
      <c r="N2016" s="6">
        <v>0.1229</v>
      </c>
      <c r="O2016" s="5">
        <f t="shared" si="186"/>
        <v>21.146881</v>
      </c>
      <c r="P2016" s="5">
        <f t="shared" si="187"/>
        <v>42.293762000000001</v>
      </c>
      <c r="Q2016" s="5">
        <v>5.32</v>
      </c>
      <c r="R2016" s="5">
        <f t="shared" si="188"/>
        <v>10.64</v>
      </c>
      <c r="S2016" s="5">
        <f t="shared" si="189"/>
        <v>31.653762</v>
      </c>
      <c r="T2016" s="6">
        <f t="shared" si="190"/>
        <v>0.74842625728115653</v>
      </c>
      <c r="U2016" s="5">
        <v>0</v>
      </c>
      <c r="V2016">
        <v>0</v>
      </c>
      <c r="W2016" s="5">
        <f t="shared" si="191"/>
        <v>0</v>
      </c>
      <c r="X2016" s="5">
        <v>41.06</v>
      </c>
      <c r="Y2016" t="s">
        <v>1319</v>
      </c>
      <c r="Z2016" t="s">
        <v>3919</v>
      </c>
      <c r="AA2016" t="s">
        <v>1321</v>
      </c>
      <c r="AB2016" t="s">
        <v>1322</v>
      </c>
      <c r="AC2016" t="s">
        <v>1323</v>
      </c>
      <c r="AD2016" t="s">
        <v>127</v>
      </c>
      <c r="AE2016" s="4">
        <v>6.7999999999999996E-3</v>
      </c>
      <c r="AF2016">
        <v>1</v>
      </c>
    </row>
    <row r="2017" spans="1:32" ht="15" customHeight="1" x14ac:dyDescent="0.25">
      <c r="A2017">
        <v>2016</v>
      </c>
      <c r="B2017" t="s">
        <v>3918</v>
      </c>
      <c r="C2017">
        <v>20230818</v>
      </c>
      <c r="D2017">
        <v>20230820</v>
      </c>
      <c r="E2017">
        <v>678</v>
      </c>
      <c r="F2017">
        <v>12</v>
      </c>
      <c r="G2017">
        <v>37</v>
      </c>
      <c r="H2017">
        <v>34</v>
      </c>
      <c r="I2017">
        <v>2</v>
      </c>
      <c r="J2017">
        <v>2</v>
      </c>
      <c r="K2017" t="s">
        <v>1325</v>
      </c>
      <c r="L2017">
        <v>2</v>
      </c>
      <c r="M2017" s="5">
        <v>49.78</v>
      </c>
      <c r="N2017" s="6">
        <v>0.10059999999999999</v>
      </c>
      <c r="O2017" s="5">
        <f t="shared" si="186"/>
        <v>44.772131999999999</v>
      </c>
      <c r="P2017" s="5">
        <f t="shared" si="187"/>
        <v>89.544263999999998</v>
      </c>
      <c r="Q2017" s="5">
        <v>14.1</v>
      </c>
      <c r="R2017" s="5">
        <f t="shared" si="188"/>
        <v>28.2</v>
      </c>
      <c r="S2017" s="5">
        <f t="shared" si="189"/>
        <v>61.344263999999995</v>
      </c>
      <c r="T2017" s="6">
        <f t="shared" si="190"/>
        <v>0.6850719550277391</v>
      </c>
      <c r="U2017" s="5">
        <v>0</v>
      </c>
      <c r="V2017">
        <v>0</v>
      </c>
      <c r="W2017" s="5">
        <f t="shared" si="191"/>
        <v>0</v>
      </c>
      <c r="X2017" s="5">
        <v>86.93</v>
      </c>
      <c r="Y2017" t="s">
        <v>1319</v>
      </c>
      <c r="Z2017" t="s">
        <v>3919</v>
      </c>
      <c r="AA2017" t="s">
        <v>1321</v>
      </c>
      <c r="AB2017" t="s">
        <v>1322</v>
      </c>
      <c r="AC2017" t="s">
        <v>1323</v>
      </c>
      <c r="AD2017" t="s">
        <v>127</v>
      </c>
      <c r="AE2017" s="4">
        <v>6.7999999999999996E-3</v>
      </c>
      <c r="AF2017">
        <v>1</v>
      </c>
    </row>
    <row r="2018" spans="1:32" ht="15" customHeight="1" x14ac:dyDescent="0.25">
      <c r="A2018">
        <v>2017</v>
      </c>
      <c r="B2018" t="s">
        <v>3922</v>
      </c>
      <c r="C2018">
        <v>20240610</v>
      </c>
      <c r="D2018">
        <v>20240610</v>
      </c>
      <c r="E2018">
        <v>632</v>
      </c>
      <c r="F2018">
        <v>14</v>
      </c>
      <c r="G2018">
        <v>36</v>
      </c>
      <c r="H2018">
        <v>36</v>
      </c>
      <c r="I2018">
        <v>1</v>
      </c>
      <c r="J2018">
        <v>2</v>
      </c>
      <c r="K2018" t="s">
        <v>1325</v>
      </c>
      <c r="L2018">
        <v>63</v>
      </c>
      <c r="M2018" s="5">
        <v>78.8</v>
      </c>
      <c r="N2018" s="6">
        <v>9.98E-2</v>
      </c>
      <c r="O2018" s="5">
        <f t="shared" si="186"/>
        <v>70.935760000000002</v>
      </c>
      <c r="P2018" s="5">
        <f t="shared" si="187"/>
        <v>4468.9528799999998</v>
      </c>
      <c r="Q2018" s="5">
        <v>21.23</v>
      </c>
      <c r="R2018" s="5">
        <f t="shared" si="188"/>
        <v>1337.49</v>
      </c>
      <c r="S2018" s="5">
        <f t="shared" si="189"/>
        <v>3131.46288</v>
      </c>
      <c r="T2018" s="6">
        <f t="shared" si="190"/>
        <v>0.70071512591110607</v>
      </c>
      <c r="U2018" s="5">
        <v>0</v>
      </c>
      <c r="V2018">
        <v>0</v>
      </c>
      <c r="W2018" s="5">
        <f t="shared" si="191"/>
        <v>0</v>
      </c>
      <c r="X2018" s="5">
        <v>4338.79</v>
      </c>
      <c r="Y2018" t="s">
        <v>1319</v>
      </c>
      <c r="Z2018" t="s">
        <v>3923</v>
      </c>
      <c r="AA2018" t="s">
        <v>1338</v>
      </c>
      <c r="AB2018" t="s">
        <v>1330</v>
      </c>
      <c r="AC2018" t="s">
        <v>1339</v>
      </c>
      <c r="AD2018" t="s">
        <v>121</v>
      </c>
      <c r="AE2018" s="4">
        <v>0.66</v>
      </c>
      <c r="AF2018">
        <v>1</v>
      </c>
    </row>
    <row r="2019" spans="1:32" ht="15" customHeight="1" x14ac:dyDescent="0.25">
      <c r="A2019">
        <v>2018</v>
      </c>
      <c r="B2019" t="s">
        <v>3924</v>
      </c>
      <c r="C2019">
        <v>20230523</v>
      </c>
      <c r="D2019">
        <v>20230530</v>
      </c>
      <c r="E2019">
        <v>662</v>
      </c>
      <c r="F2019">
        <v>6</v>
      </c>
      <c r="G2019">
        <v>41</v>
      </c>
      <c r="H2019">
        <v>25</v>
      </c>
      <c r="I2019">
        <v>4</v>
      </c>
      <c r="J2019">
        <v>1</v>
      </c>
      <c r="K2019" t="s">
        <v>1325</v>
      </c>
      <c r="L2019">
        <v>6</v>
      </c>
      <c r="M2019" s="5">
        <v>130.76</v>
      </c>
      <c r="N2019" s="6">
        <v>0</v>
      </c>
      <c r="O2019" s="5">
        <f t="shared" si="186"/>
        <v>130.76</v>
      </c>
      <c r="P2019" s="5">
        <f t="shared" si="187"/>
        <v>784.56</v>
      </c>
      <c r="Q2019" s="5">
        <v>82.3</v>
      </c>
      <c r="R2019" s="5">
        <f t="shared" si="188"/>
        <v>493.79999999999995</v>
      </c>
      <c r="S2019" s="5">
        <f t="shared" si="189"/>
        <v>201.32</v>
      </c>
      <c r="T2019" s="6">
        <f t="shared" si="190"/>
        <v>0.25660242683797291</v>
      </c>
      <c r="U2019" s="5">
        <v>89.44</v>
      </c>
      <c r="V2019">
        <v>0</v>
      </c>
      <c r="W2019" s="5">
        <f t="shared" si="191"/>
        <v>0</v>
      </c>
      <c r="X2019" s="5">
        <v>792.48</v>
      </c>
      <c r="Y2019" t="s">
        <v>1319</v>
      </c>
      <c r="Z2019" t="s">
        <v>3925</v>
      </c>
      <c r="AA2019" t="s">
        <v>1321</v>
      </c>
      <c r="AB2019" t="s">
        <v>1344</v>
      </c>
      <c r="AC2019" t="s">
        <v>1323</v>
      </c>
      <c r="AD2019" t="s">
        <v>136</v>
      </c>
      <c r="AE2019" s="4">
        <v>1.2E-2</v>
      </c>
      <c r="AF2019">
        <v>1</v>
      </c>
    </row>
    <row r="2020" spans="1:32" ht="15" customHeight="1" x14ac:dyDescent="0.25">
      <c r="A2020">
        <v>2019</v>
      </c>
      <c r="B2020" t="s">
        <v>3924</v>
      </c>
      <c r="C2020">
        <v>20230523</v>
      </c>
      <c r="D2020">
        <v>20230530</v>
      </c>
      <c r="E2020">
        <v>662</v>
      </c>
      <c r="F2020">
        <v>7</v>
      </c>
      <c r="G2020">
        <v>41</v>
      </c>
      <c r="H2020">
        <v>25</v>
      </c>
      <c r="I2020">
        <v>4</v>
      </c>
      <c r="J2020">
        <v>1</v>
      </c>
      <c r="K2020" t="s">
        <v>1325</v>
      </c>
      <c r="L2020">
        <v>1</v>
      </c>
      <c r="M2020" s="5">
        <v>831.83</v>
      </c>
      <c r="N2020" s="6">
        <v>0</v>
      </c>
      <c r="O2020" s="5">
        <f t="shared" si="186"/>
        <v>831.83</v>
      </c>
      <c r="P2020" s="5">
        <f t="shared" si="187"/>
        <v>831.83</v>
      </c>
      <c r="Q2020" s="5">
        <v>470.28</v>
      </c>
      <c r="R2020" s="5">
        <f t="shared" si="188"/>
        <v>470.28</v>
      </c>
      <c r="S2020" s="5">
        <f t="shared" si="189"/>
        <v>347.98000000000008</v>
      </c>
      <c r="T2020" s="6">
        <f t="shared" si="190"/>
        <v>0.41833066852602102</v>
      </c>
      <c r="U2020" s="5">
        <v>13.57</v>
      </c>
      <c r="V2020">
        <v>0</v>
      </c>
      <c r="W2020" s="5">
        <f t="shared" si="191"/>
        <v>0</v>
      </c>
      <c r="X2020" s="5">
        <v>840.23</v>
      </c>
      <c r="Y2020" t="s">
        <v>1319</v>
      </c>
      <c r="Z2020" t="s">
        <v>3925</v>
      </c>
      <c r="AA2020" t="s">
        <v>1321</v>
      </c>
      <c r="AB2020" t="s">
        <v>1344</v>
      </c>
      <c r="AC2020" t="s">
        <v>1323</v>
      </c>
      <c r="AD2020" t="s">
        <v>136</v>
      </c>
      <c r="AE2020" s="4">
        <v>1.2E-2</v>
      </c>
      <c r="AF2020">
        <v>1</v>
      </c>
    </row>
    <row r="2021" spans="1:32" ht="15" customHeight="1" x14ac:dyDescent="0.25">
      <c r="A2021">
        <v>2020</v>
      </c>
      <c r="B2021" t="s">
        <v>3926</v>
      </c>
      <c r="C2021">
        <v>20240915</v>
      </c>
      <c r="D2021">
        <v>20240921</v>
      </c>
      <c r="E2021">
        <v>43</v>
      </c>
      <c r="F2021">
        <v>23</v>
      </c>
      <c r="G2021">
        <v>13</v>
      </c>
      <c r="H2021">
        <v>2</v>
      </c>
      <c r="I2021">
        <v>3</v>
      </c>
      <c r="J2021">
        <v>2</v>
      </c>
      <c r="K2021" t="s">
        <v>1325</v>
      </c>
      <c r="L2021">
        <v>5</v>
      </c>
      <c r="M2021" s="5">
        <v>1872.97</v>
      </c>
      <c r="N2021" s="6">
        <v>7.6999999999999999E-2</v>
      </c>
      <c r="O2021" s="5">
        <f t="shared" si="186"/>
        <v>1728.7513100000001</v>
      </c>
      <c r="P2021" s="5">
        <f t="shared" si="187"/>
        <v>8643.7565500000001</v>
      </c>
      <c r="Q2021" s="5">
        <v>885.49</v>
      </c>
      <c r="R2021" s="5">
        <f t="shared" si="188"/>
        <v>4427.45</v>
      </c>
      <c r="S2021" s="5">
        <f t="shared" si="189"/>
        <v>4198.1065500000004</v>
      </c>
      <c r="T2021" s="6">
        <f t="shared" si="190"/>
        <v>0.48568079465403274</v>
      </c>
      <c r="U2021" s="5">
        <v>18.2</v>
      </c>
      <c r="V2021">
        <v>0</v>
      </c>
      <c r="W2021" s="5">
        <f t="shared" si="191"/>
        <v>0</v>
      </c>
      <c r="X2021" s="5">
        <v>7717.64</v>
      </c>
      <c r="Y2021" t="s">
        <v>1319</v>
      </c>
      <c r="Z2021" t="s">
        <v>3927</v>
      </c>
      <c r="AA2021" t="s">
        <v>1321</v>
      </c>
      <c r="AB2021" t="s">
        <v>1322</v>
      </c>
      <c r="AC2021" t="s">
        <v>1323</v>
      </c>
      <c r="AD2021" t="s">
        <v>79</v>
      </c>
      <c r="AE2021" s="4">
        <v>0.74</v>
      </c>
      <c r="AF2021">
        <v>1</v>
      </c>
    </row>
    <row r="2022" spans="1:32" ht="15" customHeight="1" x14ac:dyDescent="0.25">
      <c r="A2022">
        <v>2021</v>
      </c>
      <c r="B2022" t="s">
        <v>3928</v>
      </c>
      <c r="C2022">
        <v>20230225</v>
      </c>
      <c r="D2022">
        <v>20230302</v>
      </c>
      <c r="E2022">
        <v>101</v>
      </c>
      <c r="F2022">
        <v>1</v>
      </c>
      <c r="G2022">
        <v>1</v>
      </c>
      <c r="H2022">
        <v>3</v>
      </c>
      <c r="I2022">
        <v>5</v>
      </c>
      <c r="J2022">
        <v>1</v>
      </c>
      <c r="K2022" t="s">
        <v>1325</v>
      </c>
      <c r="L2022">
        <v>3</v>
      </c>
      <c r="M2022" s="5">
        <v>1244.29</v>
      </c>
      <c r="N2022" s="6">
        <v>0</v>
      </c>
      <c r="O2022" s="5">
        <f t="shared" si="186"/>
        <v>1244.29</v>
      </c>
      <c r="P2022" s="5">
        <f t="shared" si="187"/>
        <v>3732.87</v>
      </c>
      <c r="Q2022" s="5">
        <v>641.05999999999995</v>
      </c>
      <c r="R2022" s="5">
        <f t="shared" si="188"/>
        <v>1923.1799999999998</v>
      </c>
      <c r="S2022" s="5">
        <f t="shared" si="189"/>
        <v>1780.45</v>
      </c>
      <c r="T2022" s="6">
        <f t="shared" si="190"/>
        <v>0.47696544481859804</v>
      </c>
      <c r="U2022" s="5">
        <v>29.24</v>
      </c>
      <c r="V2022">
        <v>0</v>
      </c>
      <c r="W2022" s="5">
        <f t="shared" si="191"/>
        <v>0</v>
      </c>
      <c r="X2022" s="5">
        <v>3659.68</v>
      </c>
      <c r="Y2022" t="s">
        <v>1319</v>
      </c>
      <c r="Z2022" t="s">
        <v>3929</v>
      </c>
      <c r="AA2022" t="s">
        <v>1321</v>
      </c>
      <c r="AB2022" t="s">
        <v>1327</v>
      </c>
      <c r="AC2022" t="s">
        <v>1323</v>
      </c>
      <c r="AD2022" t="s">
        <v>62</v>
      </c>
      <c r="AE2022" s="4">
        <v>1</v>
      </c>
      <c r="AF2022">
        <v>1</v>
      </c>
    </row>
    <row r="2023" spans="1:32" ht="15" customHeight="1" x14ac:dyDescent="0.25">
      <c r="A2023">
        <v>2022</v>
      </c>
      <c r="B2023" t="s">
        <v>3930</v>
      </c>
      <c r="C2023">
        <v>20241021</v>
      </c>
      <c r="D2023">
        <v>20241025</v>
      </c>
      <c r="E2023">
        <v>466</v>
      </c>
      <c r="F2023">
        <v>21</v>
      </c>
      <c r="G2023">
        <v>26</v>
      </c>
      <c r="H2023">
        <v>16</v>
      </c>
      <c r="I2023">
        <v>3</v>
      </c>
      <c r="J2023">
        <v>4</v>
      </c>
      <c r="K2023" t="s">
        <v>1325</v>
      </c>
      <c r="L2023">
        <v>2</v>
      </c>
      <c r="M2023" s="5">
        <v>462.65</v>
      </c>
      <c r="N2023" s="6">
        <v>9.8299999999999998E-2</v>
      </c>
      <c r="O2023" s="5">
        <f t="shared" si="186"/>
        <v>417.17150499999997</v>
      </c>
      <c r="P2023" s="5">
        <f t="shared" si="187"/>
        <v>834.34300999999994</v>
      </c>
      <c r="Q2023" s="5">
        <v>298.95</v>
      </c>
      <c r="R2023" s="5">
        <f t="shared" si="188"/>
        <v>597.9</v>
      </c>
      <c r="S2023" s="5">
        <f t="shared" si="189"/>
        <v>212.12300999999997</v>
      </c>
      <c r="T2023" s="6">
        <f t="shared" si="190"/>
        <v>0.25423957228334659</v>
      </c>
      <c r="U2023" s="5">
        <v>24.32</v>
      </c>
      <c r="V2023">
        <v>0</v>
      </c>
      <c r="W2023" s="5">
        <f t="shared" si="191"/>
        <v>0</v>
      </c>
      <c r="X2023" s="5">
        <v>869.1</v>
      </c>
      <c r="Y2023" t="s">
        <v>1319</v>
      </c>
      <c r="Z2023" t="s">
        <v>3931</v>
      </c>
      <c r="AA2023" t="s">
        <v>1321</v>
      </c>
      <c r="AB2023" t="s">
        <v>1344</v>
      </c>
      <c r="AC2023" t="s">
        <v>1323</v>
      </c>
      <c r="AD2023" t="s">
        <v>99</v>
      </c>
      <c r="AE2023" s="4">
        <v>1.27</v>
      </c>
      <c r="AF2023">
        <v>1</v>
      </c>
    </row>
    <row r="2024" spans="1:32" ht="15" customHeight="1" x14ac:dyDescent="0.25">
      <c r="A2024">
        <v>2023</v>
      </c>
      <c r="B2024" t="s">
        <v>3930</v>
      </c>
      <c r="C2024">
        <v>20241021</v>
      </c>
      <c r="D2024">
        <v>20241025</v>
      </c>
      <c r="E2024">
        <v>466</v>
      </c>
      <c r="F2024">
        <v>14</v>
      </c>
      <c r="G2024">
        <v>26</v>
      </c>
      <c r="H2024">
        <v>16</v>
      </c>
      <c r="I2024">
        <v>3</v>
      </c>
      <c r="J2024">
        <v>1</v>
      </c>
      <c r="K2024" t="s">
        <v>1325</v>
      </c>
      <c r="L2024">
        <v>2</v>
      </c>
      <c r="M2024" s="5">
        <v>76.94</v>
      </c>
      <c r="N2024" s="6">
        <v>0</v>
      </c>
      <c r="O2024" s="5">
        <f t="shared" si="186"/>
        <v>76.94</v>
      </c>
      <c r="P2024" s="5">
        <f t="shared" si="187"/>
        <v>153.88</v>
      </c>
      <c r="Q2024" s="5">
        <v>21.37</v>
      </c>
      <c r="R2024" s="5">
        <f t="shared" si="188"/>
        <v>42.74</v>
      </c>
      <c r="S2024" s="5">
        <f t="shared" si="189"/>
        <v>111.13999999999999</v>
      </c>
      <c r="T2024" s="6">
        <f t="shared" si="190"/>
        <v>0.72225110475695342</v>
      </c>
      <c r="U2024" s="5">
        <v>0</v>
      </c>
      <c r="V2024">
        <v>0</v>
      </c>
      <c r="W2024" s="5">
        <f t="shared" si="191"/>
        <v>0</v>
      </c>
      <c r="X2024" s="5">
        <v>160.29</v>
      </c>
      <c r="Y2024" t="s">
        <v>1319</v>
      </c>
      <c r="Z2024" t="s">
        <v>3931</v>
      </c>
      <c r="AA2024" t="s">
        <v>1321</v>
      </c>
      <c r="AB2024" t="s">
        <v>1344</v>
      </c>
      <c r="AC2024" t="s">
        <v>1323</v>
      </c>
      <c r="AD2024" t="s">
        <v>99</v>
      </c>
      <c r="AE2024" s="4">
        <v>1.27</v>
      </c>
      <c r="AF2024">
        <v>1</v>
      </c>
    </row>
    <row r="2025" spans="1:32" ht="15" customHeight="1" x14ac:dyDescent="0.25">
      <c r="A2025">
        <v>2024</v>
      </c>
      <c r="B2025" t="s">
        <v>3932</v>
      </c>
      <c r="C2025">
        <v>20240830</v>
      </c>
      <c r="D2025">
        <v>20240902</v>
      </c>
      <c r="E2025">
        <v>872</v>
      </c>
      <c r="F2025">
        <v>4</v>
      </c>
      <c r="G2025">
        <v>33</v>
      </c>
      <c r="H2025">
        <v>29</v>
      </c>
      <c r="I2025">
        <v>1</v>
      </c>
      <c r="J2025">
        <v>1</v>
      </c>
      <c r="K2025" t="s">
        <v>1318</v>
      </c>
      <c r="L2025">
        <v>2</v>
      </c>
      <c r="M2025" s="5">
        <v>801.85</v>
      </c>
      <c r="N2025" s="6">
        <v>0</v>
      </c>
      <c r="O2025" s="5">
        <f t="shared" si="186"/>
        <v>801.85</v>
      </c>
      <c r="P2025" s="5">
        <f t="shared" si="187"/>
        <v>1603.7</v>
      </c>
      <c r="Q2025" s="5">
        <v>444.7</v>
      </c>
      <c r="R2025" s="5">
        <f t="shared" si="188"/>
        <v>444.7</v>
      </c>
      <c r="S2025" s="5">
        <f t="shared" si="189"/>
        <v>337.32000000000005</v>
      </c>
      <c r="T2025" s="6">
        <f t="shared" si="190"/>
        <v>0.42067718401197235</v>
      </c>
      <c r="U2025" s="5">
        <v>19.829999999999998</v>
      </c>
      <c r="V2025">
        <v>1</v>
      </c>
      <c r="W2025" s="5">
        <f t="shared" si="191"/>
        <v>801.85</v>
      </c>
      <c r="X2025" s="5">
        <v>1688.11</v>
      </c>
      <c r="Y2025" t="s">
        <v>1319</v>
      </c>
      <c r="Z2025" t="s">
        <v>3933</v>
      </c>
      <c r="AA2025" t="s">
        <v>1321</v>
      </c>
      <c r="AB2025" t="s">
        <v>1344</v>
      </c>
      <c r="AC2025" t="s">
        <v>1323</v>
      </c>
      <c r="AD2025" t="s">
        <v>121</v>
      </c>
      <c r="AE2025" s="4">
        <v>0.66</v>
      </c>
      <c r="AF2025">
        <v>1</v>
      </c>
    </row>
    <row r="2026" spans="1:32" ht="15" customHeight="1" x14ac:dyDescent="0.25">
      <c r="A2026">
        <v>2025</v>
      </c>
      <c r="B2026" t="s">
        <v>3934</v>
      </c>
      <c r="C2026">
        <v>20230910</v>
      </c>
      <c r="D2026">
        <v>20230912</v>
      </c>
      <c r="E2026">
        <v>232</v>
      </c>
      <c r="F2026">
        <v>2</v>
      </c>
      <c r="G2026">
        <v>4</v>
      </c>
      <c r="H2026">
        <v>6</v>
      </c>
      <c r="I2026">
        <v>5</v>
      </c>
      <c r="J2026">
        <v>1</v>
      </c>
      <c r="K2026" t="s">
        <v>1325</v>
      </c>
      <c r="L2026">
        <v>1</v>
      </c>
      <c r="M2026" s="5">
        <v>254.55</v>
      </c>
      <c r="N2026" s="6">
        <v>0</v>
      </c>
      <c r="O2026" s="5">
        <f t="shared" si="186"/>
        <v>254.55</v>
      </c>
      <c r="P2026" s="5">
        <f t="shared" si="187"/>
        <v>254.55</v>
      </c>
      <c r="Q2026" s="5">
        <v>141.26</v>
      </c>
      <c r="R2026" s="5">
        <f t="shared" si="188"/>
        <v>141.26</v>
      </c>
      <c r="S2026" s="5">
        <f t="shared" si="189"/>
        <v>104.52000000000002</v>
      </c>
      <c r="T2026" s="6">
        <f t="shared" si="190"/>
        <v>0.41060695344725995</v>
      </c>
      <c r="U2026" s="5">
        <v>8.77</v>
      </c>
      <c r="V2026">
        <v>0</v>
      </c>
      <c r="W2026" s="5">
        <f t="shared" si="191"/>
        <v>0</v>
      </c>
      <c r="X2026" s="5">
        <v>259.74</v>
      </c>
      <c r="Y2026" t="s">
        <v>1319</v>
      </c>
      <c r="Z2026" t="s">
        <v>3935</v>
      </c>
      <c r="AA2026" t="s">
        <v>1321</v>
      </c>
      <c r="AB2026" t="s">
        <v>1330</v>
      </c>
      <c r="AC2026" t="s">
        <v>1323</v>
      </c>
      <c r="AD2026" t="s">
        <v>62</v>
      </c>
      <c r="AE2026" s="4">
        <v>1</v>
      </c>
      <c r="AF2026">
        <v>1</v>
      </c>
    </row>
    <row r="2027" spans="1:32" ht="15" customHeight="1" x14ac:dyDescent="0.25">
      <c r="A2027">
        <v>2026</v>
      </c>
      <c r="B2027" t="s">
        <v>3936</v>
      </c>
      <c r="C2027">
        <v>20230907</v>
      </c>
      <c r="D2027">
        <v>20230908</v>
      </c>
      <c r="E2027">
        <v>779</v>
      </c>
      <c r="F2027">
        <v>20</v>
      </c>
      <c r="G2027">
        <v>35</v>
      </c>
      <c r="H2027">
        <v>31</v>
      </c>
      <c r="I2027">
        <v>5</v>
      </c>
      <c r="J2027">
        <v>1</v>
      </c>
      <c r="K2027" t="s">
        <v>1325</v>
      </c>
      <c r="L2027">
        <v>1</v>
      </c>
      <c r="M2027" s="5">
        <v>432.1</v>
      </c>
      <c r="N2027" s="6">
        <v>0</v>
      </c>
      <c r="O2027" s="5">
        <f t="shared" si="186"/>
        <v>432.1</v>
      </c>
      <c r="P2027" s="5">
        <f t="shared" si="187"/>
        <v>432.1</v>
      </c>
      <c r="Q2027" s="5">
        <v>286.33999999999997</v>
      </c>
      <c r="R2027" s="5">
        <f t="shared" si="188"/>
        <v>286.33999999999997</v>
      </c>
      <c r="S2027" s="5">
        <f t="shared" si="189"/>
        <v>137.07000000000005</v>
      </c>
      <c r="T2027" s="6">
        <f t="shared" si="190"/>
        <v>0.31721823651932435</v>
      </c>
      <c r="U2027" s="5">
        <v>8.69</v>
      </c>
      <c r="V2027">
        <v>0</v>
      </c>
      <c r="W2027" s="5">
        <f t="shared" si="191"/>
        <v>0</v>
      </c>
      <c r="X2027" s="5">
        <v>440.92</v>
      </c>
      <c r="Y2027" t="s">
        <v>1319</v>
      </c>
      <c r="Z2027" t="s">
        <v>3937</v>
      </c>
      <c r="AA2027" t="s">
        <v>1321</v>
      </c>
      <c r="AB2027" t="s">
        <v>1330</v>
      </c>
      <c r="AC2027" t="s">
        <v>1323</v>
      </c>
      <c r="AD2027" t="s">
        <v>121</v>
      </c>
      <c r="AE2027" s="4">
        <v>0.66</v>
      </c>
      <c r="AF2027">
        <v>1</v>
      </c>
    </row>
    <row r="2028" spans="1:32" ht="15" customHeight="1" x14ac:dyDescent="0.25">
      <c r="A2028">
        <v>2027</v>
      </c>
      <c r="B2028" t="s">
        <v>3936</v>
      </c>
      <c r="C2028">
        <v>20230907</v>
      </c>
      <c r="D2028">
        <v>20230908</v>
      </c>
      <c r="E2028">
        <v>779</v>
      </c>
      <c r="F2028">
        <v>19</v>
      </c>
      <c r="G2028">
        <v>35</v>
      </c>
      <c r="H2028">
        <v>31</v>
      </c>
      <c r="I2028">
        <v>5</v>
      </c>
      <c r="J2028">
        <v>1</v>
      </c>
      <c r="K2028" t="s">
        <v>1325</v>
      </c>
      <c r="L2028">
        <v>25</v>
      </c>
      <c r="M2028" s="5">
        <v>242.31</v>
      </c>
      <c r="N2028" s="6">
        <v>0</v>
      </c>
      <c r="O2028" s="5">
        <f t="shared" si="186"/>
        <v>242.31</v>
      </c>
      <c r="P2028" s="5">
        <f t="shared" si="187"/>
        <v>6057.75</v>
      </c>
      <c r="Q2028" s="5">
        <v>39.200000000000003</v>
      </c>
      <c r="R2028" s="5">
        <f t="shared" si="188"/>
        <v>980.00000000000011</v>
      </c>
      <c r="S2028" s="5">
        <f t="shared" si="189"/>
        <v>5077.75</v>
      </c>
      <c r="T2028" s="6">
        <f t="shared" si="190"/>
        <v>0.83822376294828937</v>
      </c>
      <c r="U2028" s="5">
        <v>0</v>
      </c>
      <c r="V2028">
        <v>0</v>
      </c>
      <c r="W2028" s="5">
        <f t="shared" si="191"/>
        <v>0</v>
      </c>
      <c r="X2028" s="5">
        <v>6181.38</v>
      </c>
      <c r="Y2028" t="s">
        <v>1319</v>
      </c>
      <c r="Z2028" t="s">
        <v>3937</v>
      </c>
      <c r="AA2028" t="s">
        <v>1321</v>
      </c>
      <c r="AB2028" t="s">
        <v>1330</v>
      </c>
      <c r="AC2028" t="s">
        <v>1323</v>
      </c>
      <c r="AD2028" t="s">
        <v>121</v>
      </c>
      <c r="AE2028" s="4">
        <v>0.66</v>
      </c>
      <c r="AF2028">
        <v>1</v>
      </c>
    </row>
    <row r="2029" spans="1:32" ht="15" customHeight="1" x14ac:dyDescent="0.25">
      <c r="A2029">
        <v>2028</v>
      </c>
      <c r="B2029" t="s">
        <v>3938</v>
      </c>
      <c r="C2029">
        <v>20230521</v>
      </c>
      <c r="D2029">
        <v>20230521</v>
      </c>
      <c r="E2029">
        <v>289</v>
      </c>
      <c r="F2029">
        <v>12</v>
      </c>
      <c r="G2029">
        <v>6</v>
      </c>
      <c r="H2029">
        <v>8</v>
      </c>
      <c r="I2029">
        <v>3</v>
      </c>
      <c r="J2029">
        <v>4</v>
      </c>
      <c r="K2029" t="s">
        <v>1325</v>
      </c>
      <c r="L2029">
        <v>5</v>
      </c>
      <c r="M2029" s="5">
        <v>50.94</v>
      </c>
      <c r="N2029" s="6">
        <v>0.1173</v>
      </c>
      <c r="O2029" s="5">
        <f t="shared" si="186"/>
        <v>44.964737999999997</v>
      </c>
      <c r="P2029" s="5">
        <f t="shared" si="187"/>
        <v>224.82369</v>
      </c>
      <c r="Q2029" s="5">
        <v>13.26</v>
      </c>
      <c r="R2029" s="5">
        <f t="shared" si="188"/>
        <v>66.3</v>
      </c>
      <c r="S2029" s="5">
        <f t="shared" si="189"/>
        <v>158.52368999999999</v>
      </c>
      <c r="T2029" s="6">
        <f t="shared" si="190"/>
        <v>0.70510225145757544</v>
      </c>
      <c r="U2029" s="5">
        <v>0</v>
      </c>
      <c r="V2029">
        <v>0</v>
      </c>
      <c r="W2029" s="5">
        <f t="shared" si="191"/>
        <v>0</v>
      </c>
      <c r="X2029" s="5">
        <v>227.09</v>
      </c>
      <c r="Y2029" t="s">
        <v>1319</v>
      </c>
      <c r="Z2029" t="s">
        <v>3939</v>
      </c>
      <c r="AA2029" t="s">
        <v>1321</v>
      </c>
      <c r="AB2029" t="s">
        <v>1330</v>
      </c>
      <c r="AC2029" t="s">
        <v>1323</v>
      </c>
      <c r="AD2029" t="s">
        <v>62</v>
      </c>
      <c r="AE2029" s="4">
        <v>1</v>
      </c>
      <c r="AF2029">
        <v>1</v>
      </c>
    </row>
    <row r="2030" spans="1:32" ht="15" customHeight="1" x14ac:dyDescent="0.25">
      <c r="A2030">
        <v>2029</v>
      </c>
      <c r="B2030" t="s">
        <v>3940</v>
      </c>
      <c r="C2030">
        <v>20250511</v>
      </c>
      <c r="D2030">
        <v>20250518</v>
      </c>
      <c r="E2030">
        <v>208</v>
      </c>
      <c r="F2030">
        <v>22</v>
      </c>
      <c r="G2030">
        <v>7</v>
      </c>
      <c r="H2030">
        <v>9</v>
      </c>
      <c r="I2030">
        <v>2</v>
      </c>
      <c r="J2030">
        <v>1</v>
      </c>
      <c r="K2030" t="s">
        <v>1325</v>
      </c>
      <c r="L2030">
        <v>3</v>
      </c>
      <c r="M2030" s="5">
        <v>3522.62</v>
      </c>
      <c r="N2030" s="6">
        <v>0</v>
      </c>
      <c r="O2030" s="5">
        <f t="shared" si="186"/>
        <v>3522.62</v>
      </c>
      <c r="P2030" s="5">
        <f t="shared" si="187"/>
        <v>10567.86</v>
      </c>
      <c r="Q2030" s="5">
        <v>1891.74</v>
      </c>
      <c r="R2030" s="5">
        <f t="shared" si="188"/>
        <v>5675.22</v>
      </c>
      <c r="S2030" s="5">
        <f t="shared" si="189"/>
        <v>4853.67</v>
      </c>
      <c r="T2030" s="6">
        <f t="shared" si="190"/>
        <v>0.45928598599905751</v>
      </c>
      <c r="U2030" s="5">
        <v>38.97</v>
      </c>
      <c r="V2030">
        <v>0</v>
      </c>
      <c r="W2030" s="5">
        <f t="shared" si="191"/>
        <v>0</v>
      </c>
      <c r="X2030" s="5">
        <v>11486.8</v>
      </c>
      <c r="Y2030" t="s">
        <v>1319</v>
      </c>
      <c r="Z2030" t="s">
        <v>3941</v>
      </c>
      <c r="AA2030" t="s">
        <v>1321</v>
      </c>
      <c r="AB2030" t="s">
        <v>1330</v>
      </c>
      <c r="AC2030" t="s">
        <v>1323</v>
      </c>
      <c r="AD2030" t="s">
        <v>62</v>
      </c>
      <c r="AE2030" s="4">
        <v>1</v>
      </c>
      <c r="AF2030">
        <v>1</v>
      </c>
    </row>
    <row r="2031" spans="1:32" ht="15" customHeight="1" x14ac:dyDescent="0.25">
      <c r="A2031">
        <v>2030</v>
      </c>
      <c r="B2031" t="s">
        <v>3942</v>
      </c>
      <c r="C2031">
        <v>20230807</v>
      </c>
      <c r="D2031">
        <v>20230813</v>
      </c>
      <c r="E2031">
        <v>12</v>
      </c>
      <c r="F2031">
        <v>10</v>
      </c>
      <c r="G2031">
        <v>8</v>
      </c>
      <c r="H2031">
        <v>10</v>
      </c>
      <c r="I2031">
        <v>1</v>
      </c>
      <c r="J2031">
        <v>1</v>
      </c>
      <c r="K2031" t="s">
        <v>1325</v>
      </c>
      <c r="L2031">
        <v>16</v>
      </c>
      <c r="M2031" s="5">
        <v>1590.91</v>
      </c>
      <c r="N2031" s="6">
        <v>0</v>
      </c>
      <c r="O2031" s="5">
        <f t="shared" si="186"/>
        <v>1590.91</v>
      </c>
      <c r="P2031" s="5">
        <f t="shared" si="187"/>
        <v>25454.560000000001</v>
      </c>
      <c r="Q2031" s="5">
        <v>1053.57</v>
      </c>
      <c r="R2031" s="5">
        <f t="shared" si="188"/>
        <v>16857.12</v>
      </c>
      <c r="S2031" s="5">
        <f t="shared" si="189"/>
        <v>8504.4100000000017</v>
      </c>
      <c r="T2031" s="6">
        <f t="shared" si="190"/>
        <v>0.33410163051335406</v>
      </c>
      <c r="U2031" s="5">
        <v>93.03</v>
      </c>
      <c r="V2031">
        <v>0</v>
      </c>
      <c r="W2031" s="5">
        <f t="shared" si="191"/>
        <v>0</v>
      </c>
      <c r="X2031" s="5">
        <v>24713.17</v>
      </c>
      <c r="Y2031" t="s">
        <v>1319</v>
      </c>
      <c r="Z2031" t="s">
        <v>3943</v>
      </c>
      <c r="AA2031" t="s">
        <v>1333</v>
      </c>
      <c r="AB2031" t="s">
        <v>1327</v>
      </c>
      <c r="AC2031" t="s">
        <v>1323</v>
      </c>
      <c r="AD2031" t="s">
        <v>62</v>
      </c>
      <c r="AE2031" s="4">
        <v>1</v>
      </c>
      <c r="AF2031">
        <v>1</v>
      </c>
    </row>
    <row r="2032" spans="1:32" ht="15" customHeight="1" x14ac:dyDescent="0.25">
      <c r="A2032">
        <v>2031</v>
      </c>
      <c r="B2032" t="s">
        <v>3944</v>
      </c>
      <c r="C2032">
        <v>20230814</v>
      </c>
      <c r="D2032">
        <v>20230819</v>
      </c>
      <c r="E2032">
        <v>612</v>
      </c>
      <c r="F2032">
        <v>10</v>
      </c>
      <c r="G2032">
        <v>43</v>
      </c>
      <c r="H2032">
        <v>35</v>
      </c>
      <c r="I2032">
        <v>1</v>
      </c>
      <c r="J2032">
        <v>1</v>
      </c>
      <c r="K2032" t="s">
        <v>1325</v>
      </c>
      <c r="L2032">
        <v>11</v>
      </c>
      <c r="M2032" s="5">
        <v>1558.33</v>
      </c>
      <c r="N2032" s="6">
        <v>0</v>
      </c>
      <c r="O2032" s="5">
        <f t="shared" si="186"/>
        <v>1558.33</v>
      </c>
      <c r="P2032" s="5">
        <f t="shared" si="187"/>
        <v>17141.629999999997</v>
      </c>
      <c r="Q2032" s="5">
        <v>1089.05</v>
      </c>
      <c r="R2032" s="5">
        <f t="shared" si="188"/>
        <v>11979.55</v>
      </c>
      <c r="S2032" s="5">
        <f t="shared" si="189"/>
        <v>5077.7299999999977</v>
      </c>
      <c r="T2032" s="6">
        <f t="shared" si="190"/>
        <v>0.29622212123351155</v>
      </c>
      <c r="U2032" s="5">
        <v>84.35</v>
      </c>
      <c r="V2032">
        <v>0</v>
      </c>
      <c r="W2032" s="5">
        <f t="shared" si="191"/>
        <v>0</v>
      </c>
      <c r="X2032" s="5">
        <v>16642.36</v>
      </c>
      <c r="Y2032" t="s">
        <v>1319</v>
      </c>
      <c r="Z2032" t="s">
        <v>3945</v>
      </c>
      <c r="AA2032" t="s">
        <v>1333</v>
      </c>
      <c r="AB2032" t="s">
        <v>1322</v>
      </c>
      <c r="AC2032" t="s">
        <v>1323</v>
      </c>
      <c r="AD2032" t="s">
        <v>136</v>
      </c>
      <c r="AE2032" s="4">
        <v>1.2E-2</v>
      </c>
      <c r="AF2032">
        <v>1</v>
      </c>
    </row>
    <row r="2033" spans="1:32" ht="15" customHeight="1" x14ac:dyDescent="0.25">
      <c r="A2033">
        <v>2032</v>
      </c>
      <c r="B2033" t="s">
        <v>3946</v>
      </c>
      <c r="C2033">
        <v>20251128</v>
      </c>
      <c r="D2033">
        <v>20251202</v>
      </c>
      <c r="E2033">
        <v>344</v>
      </c>
      <c r="F2033">
        <v>18</v>
      </c>
      <c r="G2033">
        <v>29</v>
      </c>
      <c r="H2033">
        <v>24</v>
      </c>
      <c r="I2033">
        <v>6</v>
      </c>
      <c r="J2033">
        <v>1</v>
      </c>
      <c r="K2033" t="s">
        <v>1325</v>
      </c>
      <c r="L2033">
        <v>5</v>
      </c>
      <c r="M2033" s="5">
        <v>247.4</v>
      </c>
      <c r="N2033" s="6">
        <v>0</v>
      </c>
      <c r="O2033" s="5">
        <f t="shared" si="186"/>
        <v>247.4</v>
      </c>
      <c r="P2033" s="5">
        <f t="shared" si="187"/>
        <v>1237</v>
      </c>
      <c r="Q2033" s="5">
        <v>64.739999999999995</v>
      </c>
      <c r="R2033" s="5">
        <f t="shared" si="188"/>
        <v>323.7</v>
      </c>
      <c r="S2033" s="5">
        <f t="shared" si="189"/>
        <v>913.3</v>
      </c>
      <c r="T2033" s="6">
        <f t="shared" si="190"/>
        <v>0.73831851253031522</v>
      </c>
      <c r="U2033" s="5">
        <v>0</v>
      </c>
      <c r="V2033">
        <v>0</v>
      </c>
      <c r="W2033" s="5">
        <f t="shared" si="191"/>
        <v>0</v>
      </c>
      <c r="X2033" s="5">
        <v>1124.55</v>
      </c>
      <c r="Y2033" t="s">
        <v>1319</v>
      </c>
      <c r="Z2033" t="s">
        <v>3947</v>
      </c>
      <c r="AA2033" t="s">
        <v>1321</v>
      </c>
      <c r="AB2033" t="s">
        <v>1344</v>
      </c>
      <c r="AC2033" t="s">
        <v>1323</v>
      </c>
      <c r="AD2033" t="s">
        <v>91</v>
      </c>
      <c r="AE2033" s="4">
        <v>1.0900000000000001</v>
      </c>
      <c r="AF2033">
        <v>1</v>
      </c>
    </row>
    <row r="2034" spans="1:32" ht="15" customHeight="1" x14ac:dyDescent="0.25">
      <c r="A2034">
        <v>2033</v>
      </c>
      <c r="B2034" t="s">
        <v>3948</v>
      </c>
      <c r="C2034">
        <v>20250406</v>
      </c>
      <c r="D2034">
        <v>20250409</v>
      </c>
      <c r="E2034">
        <v>686</v>
      </c>
      <c r="F2034">
        <v>14</v>
      </c>
      <c r="G2034">
        <v>37</v>
      </c>
      <c r="H2034">
        <v>25</v>
      </c>
      <c r="I2034">
        <v>3</v>
      </c>
      <c r="J2034">
        <v>1</v>
      </c>
      <c r="K2034" t="s">
        <v>1325</v>
      </c>
      <c r="L2034">
        <v>4</v>
      </c>
      <c r="M2034" s="5">
        <v>82.43</v>
      </c>
      <c r="N2034" s="6">
        <v>0</v>
      </c>
      <c r="O2034" s="5">
        <f t="shared" si="186"/>
        <v>82.43</v>
      </c>
      <c r="P2034" s="5">
        <f t="shared" si="187"/>
        <v>329.72</v>
      </c>
      <c r="Q2034" s="5">
        <v>20.74</v>
      </c>
      <c r="R2034" s="5">
        <f t="shared" si="188"/>
        <v>82.96</v>
      </c>
      <c r="S2034" s="5">
        <f t="shared" si="189"/>
        <v>246.76000000000005</v>
      </c>
      <c r="T2034" s="6">
        <f t="shared" si="190"/>
        <v>0.74839257551862193</v>
      </c>
      <c r="U2034" s="5">
        <v>0</v>
      </c>
      <c r="V2034">
        <v>0</v>
      </c>
      <c r="W2034" s="5">
        <f t="shared" si="191"/>
        <v>0</v>
      </c>
      <c r="X2034" s="5">
        <v>366.36</v>
      </c>
      <c r="Y2034" t="s">
        <v>1319</v>
      </c>
      <c r="Z2034" t="s">
        <v>3949</v>
      </c>
      <c r="AA2034" t="s">
        <v>1321</v>
      </c>
      <c r="AB2034" t="s">
        <v>1322</v>
      </c>
      <c r="AC2034" t="s">
        <v>1323</v>
      </c>
      <c r="AD2034" t="s">
        <v>127</v>
      </c>
      <c r="AE2034" s="4">
        <v>6.7999999999999996E-3</v>
      </c>
      <c r="AF2034">
        <v>1</v>
      </c>
    </row>
    <row r="2035" spans="1:32" ht="15" customHeight="1" x14ac:dyDescent="0.25">
      <c r="A2035">
        <v>2034</v>
      </c>
      <c r="B2035" t="s">
        <v>3950</v>
      </c>
      <c r="C2035">
        <v>20230804</v>
      </c>
      <c r="D2035">
        <v>20230806</v>
      </c>
      <c r="E2035">
        <v>639</v>
      </c>
      <c r="F2035">
        <v>26</v>
      </c>
      <c r="G2035">
        <v>34</v>
      </c>
      <c r="H2035">
        <v>26</v>
      </c>
      <c r="I2035">
        <v>3</v>
      </c>
      <c r="J2035">
        <v>4</v>
      </c>
      <c r="K2035" t="s">
        <v>1325</v>
      </c>
      <c r="L2035">
        <v>5</v>
      </c>
      <c r="M2035" s="5">
        <v>12076.95</v>
      </c>
      <c r="N2035" s="6">
        <v>9.7500000000000003E-2</v>
      </c>
      <c r="O2035" s="5">
        <f t="shared" si="186"/>
        <v>10899.447375</v>
      </c>
      <c r="P2035" s="5">
        <f t="shared" si="187"/>
        <v>54497.236875000002</v>
      </c>
      <c r="Q2035" s="5">
        <v>5702.76</v>
      </c>
      <c r="R2035" s="5">
        <f t="shared" si="188"/>
        <v>28513.800000000003</v>
      </c>
      <c r="S2035" s="5">
        <f t="shared" si="189"/>
        <v>25909.186874999999</v>
      </c>
      <c r="T2035" s="6">
        <f t="shared" si="190"/>
        <v>0.47542202799066219</v>
      </c>
      <c r="U2035" s="5">
        <v>74.25</v>
      </c>
      <c r="V2035">
        <v>0</v>
      </c>
      <c r="W2035" s="5">
        <f t="shared" si="191"/>
        <v>0</v>
      </c>
      <c r="X2035" s="5">
        <v>52909.94</v>
      </c>
      <c r="Y2035" t="s">
        <v>1319</v>
      </c>
      <c r="Z2035" t="s">
        <v>3951</v>
      </c>
      <c r="AA2035" t="s">
        <v>1321</v>
      </c>
      <c r="AB2035" t="s">
        <v>1330</v>
      </c>
      <c r="AC2035" t="s">
        <v>1323</v>
      </c>
      <c r="AD2035" t="s">
        <v>121</v>
      </c>
      <c r="AE2035" s="4">
        <v>0.66</v>
      </c>
      <c r="AF2035">
        <v>1</v>
      </c>
    </row>
    <row r="2036" spans="1:32" ht="15" customHeight="1" x14ac:dyDescent="0.25">
      <c r="A2036">
        <v>2035</v>
      </c>
      <c r="B2036" t="s">
        <v>3952</v>
      </c>
      <c r="C2036">
        <v>20250525</v>
      </c>
      <c r="D2036">
        <v>20250526</v>
      </c>
      <c r="E2036">
        <v>191</v>
      </c>
      <c r="F2036">
        <v>1</v>
      </c>
      <c r="G2036">
        <v>14</v>
      </c>
      <c r="H2036">
        <v>3</v>
      </c>
      <c r="I2036">
        <v>2</v>
      </c>
      <c r="J2036">
        <v>1</v>
      </c>
      <c r="K2036" t="s">
        <v>1325</v>
      </c>
      <c r="L2036">
        <v>3</v>
      </c>
      <c r="M2036" s="5">
        <v>1181.44</v>
      </c>
      <c r="N2036" s="6">
        <v>0</v>
      </c>
      <c r="O2036" s="5">
        <f t="shared" si="186"/>
        <v>1181.44</v>
      </c>
      <c r="P2036" s="5">
        <f t="shared" si="187"/>
        <v>3544.32</v>
      </c>
      <c r="Q2036" s="5">
        <v>641.19000000000005</v>
      </c>
      <c r="R2036" s="5">
        <f t="shared" si="188"/>
        <v>1923.5700000000002</v>
      </c>
      <c r="S2036" s="5">
        <f t="shared" si="189"/>
        <v>1602.76</v>
      </c>
      <c r="T2036" s="6">
        <f t="shared" si="190"/>
        <v>0.45220521849042972</v>
      </c>
      <c r="U2036" s="5">
        <v>17.989999999999998</v>
      </c>
      <c r="V2036">
        <v>0</v>
      </c>
      <c r="W2036" s="5">
        <f t="shared" si="191"/>
        <v>0</v>
      </c>
      <c r="X2036" s="5">
        <v>3852.52</v>
      </c>
      <c r="Y2036" t="s">
        <v>1319</v>
      </c>
      <c r="Z2036" t="s">
        <v>3953</v>
      </c>
      <c r="AA2036" t="s">
        <v>1321</v>
      </c>
      <c r="AB2036" t="s">
        <v>1327</v>
      </c>
      <c r="AC2036" t="s">
        <v>1323</v>
      </c>
      <c r="AD2036" t="s">
        <v>79</v>
      </c>
      <c r="AE2036" s="4">
        <v>0.74</v>
      </c>
      <c r="AF2036">
        <v>1</v>
      </c>
    </row>
    <row r="2037" spans="1:32" ht="15" customHeight="1" x14ac:dyDescent="0.25">
      <c r="A2037">
        <v>2036</v>
      </c>
      <c r="B2037" t="s">
        <v>3954</v>
      </c>
      <c r="C2037">
        <v>20250104</v>
      </c>
      <c r="D2037">
        <v>20250104</v>
      </c>
      <c r="E2037">
        <v>315</v>
      </c>
      <c r="F2037">
        <v>10</v>
      </c>
      <c r="G2037">
        <v>23</v>
      </c>
      <c r="H2037">
        <v>16</v>
      </c>
      <c r="I2037">
        <v>2</v>
      </c>
      <c r="J2037">
        <v>6</v>
      </c>
      <c r="K2037" t="s">
        <v>1325</v>
      </c>
      <c r="L2037">
        <v>5</v>
      </c>
      <c r="M2037" s="5">
        <v>1616.11</v>
      </c>
      <c r="N2037" s="6">
        <v>0.2114</v>
      </c>
      <c r="O2037" s="5">
        <f t="shared" si="186"/>
        <v>1274.464346</v>
      </c>
      <c r="P2037" s="5">
        <f t="shared" si="187"/>
        <v>6372.3217299999997</v>
      </c>
      <c r="Q2037" s="5">
        <v>1063.3599999999999</v>
      </c>
      <c r="R2037" s="5">
        <f t="shared" si="188"/>
        <v>5316.7999999999993</v>
      </c>
      <c r="S2037" s="5">
        <f t="shared" si="189"/>
        <v>984.74173000000042</v>
      </c>
      <c r="T2037" s="6">
        <f t="shared" si="190"/>
        <v>0.15453421401558776</v>
      </c>
      <c r="U2037" s="5">
        <v>70.78</v>
      </c>
      <c r="V2037">
        <v>0</v>
      </c>
      <c r="W2037" s="5">
        <f t="shared" si="191"/>
        <v>0</v>
      </c>
      <c r="X2037" s="5">
        <v>6436.69</v>
      </c>
      <c r="Y2037" t="s">
        <v>1319</v>
      </c>
      <c r="Z2037" t="s">
        <v>3955</v>
      </c>
      <c r="AA2037" t="s">
        <v>1321</v>
      </c>
      <c r="AB2037" t="s">
        <v>1322</v>
      </c>
      <c r="AC2037" t="s">
        <v>1323</v>
      </c>
      <c r="AD2037" t="s">
        <v>99</v>
      </c>
      <c r="AE2037" s="4">
        <v>1.27</v>
      </c>
      <c r="AF2037">
        <v>1</v>
      </c>
    </row>
    <row r="2038" spans="1:32" ht="15" customHeight="1" x14ac:dyDescent="0.25">
      <c r="A2038">
        <v>2037</v>
      </c>
      <c r="B2038" t="s">
        <v>3956</v>
      </c>
      <c r="C2038">
        <v>20251207</v>
      </c>
      <c r="D2038">
        <v>20251214</v>
      </c>
      <c r="E2038">
        <v>695</v>
      </c>
      <c r="F2038">
        <v>10</v>
      </c>
      <c r="G2038">
        <v>41</v>
      </c>
      <c r="H2038">
        <v>29</v>
      </c>
      <c r="I2038">
        <v>1</v>
      </c>
      <c r="J2038">
        <v>1</v>
      </c>
      <c r="K2038" t="s">
        <v>1325</v>
      </c>
      <c r="L2038">
        <v>4</v>
      </c>
      <c r="M2038" s="5">
        <v>1600.04</v>
      </c>
      <c r="N2038" s="6">
        <v>0</v>
      </c>
      <c r="O2038" s="5">
        <f t="shared" si="186"/>
        <v>1600.04</v>
      </c>
      <c r="P2038" s="5">
        <f t="shared" si="187"/>
        <v>6400.16</v>
      </c>
      <c r="Q2038" s="5">
        <v>1095.3699999999999</v>
      </c>
      <c r="R2038" s="5">
        <f t="shared" si="188"/>
        <v>4381.4799999999996</v>
      </c>
      <c r="S2038" s="5">
        <f t="shared" si="189"/>
        <v>1973.9400000000003</v>
      </c>
      <c r="T2038" s="6">
        <f t="shared" si="190"/>
        <v>0.30842041448963781</v>
      </c>
      <c r="U2038" s="5">
        <v>44.74</v>
      </c>
      <c r="V2038">
        <v>0</v>
      </c>
      <c r="W2038" s="5">
        <f t="shared" si="191"/>
        <v>0</v>
      </c>
      <c r="X2038" s="5">
        <v>5926.07</v>
      </c>
      <c r="Y2038" t="s">
        <v>1278</v>
      </c>
      <c r="Z2038" t="s">
        <v>3957</v>
      </c>
      <c r="AA2038" t="s">
        <v>1321</v>
      </c>
      <c r="AB2038" t="s">
        <v>1344</v>
      </c>
      <c r="AC2038" t="s">
        <v>1323</v>
      </c>
      <c r="AD2038" t="s">
        <v>136</v>
      </c>
      <c r="AE2038" s="4">
        <v>1.2E-2</v>
      </c>
      <c r="AF2038">
        <v>3</v>
      </c>
    </row>
    <row r="2039" spans="1:32" ht="15" customHeight="1" x14ac:dyDescent="0.25">
      <c r="A2039">
        <v>2038</v>
      </c>
      <c r="B2039" t="s">
        <v>3958</v>
      </c>
      <c r="C2039">
        <v>20240901</v>
      </c>
      <c r="D2039">
        <v>20240907</v>
      </c>
      <c r="E2039">
        <v>827</v>
      </c>
      <c r="F2039">
        <v>24</v>
      </c>
      <c r="G2039">
        <v>34</v>
      </c>
      <c r="H2039">
        <v>30</v>
      </c>
      <c r="I2039">
        <v>6</v>
      </c>
      <c r="J2039">
        <v>1</v>
      </c>
      <c r="K2039" t="s">
        <v>1325</v>
      </c>
      <c r="L2039">
        <v>1</v>
      </c>
      <c r="M2039" s="5">
        <v>935.63</v>
      </c>
      <c r="N2039" s="6">
        <v>0</v>
      </c>
      <c r="O2039" s="5">
        <f t="shared" si="186"/>
        <v>935.63</v>
      </c>
      <c r="P2039" s="5">
        <f t="shared" si="187"/>
        <v>935.63</v>
      </c>
      <c r="Q2039" s="5">
        <v>564.84</v>
      </c>
      <c r="R2039" s="5">
        <f t="shared" si="188"/>
        <v>564.84</v>
      </c>
      <c r="S2039" s="5">
        <f t="shared" si="189"/>
        <v>362.49999999999994</v>
      </c>
      <c r="T2039" s="6">
        <f t="shared" si="190"/>
        <v>0.38743947928133976</v>
      </c>
      <c r="U2039" s="5">
        <v>8.2899999999999991</v>
      </c>
      <c r="V2039">
        <v>0</v>
      </c>
      <c r="W2039" s="5">
        <f t="shared" si="191"/>
        <v>0</v>
      </c>
      <c r="X2039" s="5">
        <v>835.38</v>
      </c>
      <c r="Y2039" t="s">
        <v>1319</v>
      </c>
      <c r="Z2039" t="s">
        <v>3959</v>
      </c>
      <c r="AA2039" t="s">
        <v>1321</v>
      </c>
      <c r="AB2039" t="s">
        <v>1330</v>
      </c>
      <c r="AC2039" t="s">
        <v>1323</v>
      </c>
      <c r="AD2039" t="s">
        <v>121</v>
      </c>
      <c r="AE2039" s="4">
        <v>0.66</v>
      </c>
      <c r="AF2039">
        <v>1</v>
      </c>
    </row>
    <row r="2040" spans="1:32" ht="15" customHeight="1" x14ac:dyDescent="0.25">
      <c r="A2040">
        <v>2039</v>
      </c>
      <c r="B2040" t="s">
        <v>3960</v>
      </c>
      <c r="C2040">
        <v>20231212</v>
      </c>
      <c r="D2040">
        <v>20231217</v>
      </c>
      <c r="E2040">
        <v>190</v>
      </c>
      <c r="F2040">
        <v>14</v>
      </c>
      <c r="G2040">
        <v>12</v>
      </c>
      <c r="H2040">
        <v>7</v>
      </c>
      <c r="I2040">
        <v>5</v>
      </c>
      <c r="J2040">
        <v>2</v>
      </c>
      <c r="K2040" t="s">
        <v>1325</v>
      </c>
      <c r="L2040">
        <v>9</v>
      </c>
      <c r="M2040" s="5">
        <v>78.91</v>
      </c>
      <c r="N2040" s="6">
        <v>6.9500000000000006E-2</v>
      </c>
      <c r="O2040" s="5">
        <f t="shared" si="186"/>
        <v>73.425754999999995</v>
      </c>
      <c r="P2040" s="5">
        <f t="shared" si="187"/>
        <v>660.83179499999994</v>
      </c>
      <c r="Q2040" s="5">
        <v>20.2</v>
      </c>
      <c r="R2040" s="5">
        <f t="shared" si="188"/>
        <v>181.79999999999998</v>
      </c>
      <c r="S2040" s="5">
        <f t="shared" si="189"/>
        <v>479.03179499999999</v>
      </c>
      <c r="T2040" s="6">
        <f t="shared" si="190"/>
        <v>0.7248921716909823</v>
      </c>
      <c r="U2040" s="5">
        <v>0</v>
      </c>
      <c r="V2040">
        <v>0</v>
      </c>
      <c r="W2040" s="5">
        <f t="shared" si="191"/>
        <v>0</v>
      </c>
      <c r="X2040" s="5">
        <v>623.41999999999996</v>
      </c>
      <c r="Y2040" t="s">
        <v>1319</v>
      </c>
      <c r="Z2040" t="s">
        <v>3961</v>
      </c>
      <c r="AA2040" t="s">
        <v>1321</v>
      </c>
      <c r="AB2040" t="s">
        <v>1330</v>
      </c>
      <c r="AC2040" t="s">
        <v>1360</v>
      </c>
      <c r="AD2040" t="s">
        <v>79</v>
      </c>
      <c r="AE2040" s="4">
        <v>0.74</v>
      </c>
      <c r="AF2040">
        <v>1</v>
      </c>
    </row>
    <row r="2041" spans="1:32" ht="15" customHeight="1" x14ac:dyDescent="0.25">
      <c r="A2041">
        <v>2040</v>
      </c>
      <c r="B2041" t="s">
        <v>3960</v>
      </c>
      <c r="C2041">
        <v>20231212</v>
      </c>
      <c r="D2041">
        <v>20231217</v>
      </c>
      <c r="E2041">
        <v>190</v>
      </c>
      <c r="F2041">
        <v>18</v>
      </c>
      <c r="G2041">
        <v>12</v>
      </c>
      <c r="H2041">
        <v>7</v>
      </c>
      <c r="I2041">
        <v>5</v>
      </c>
      <c r="J2041">
        <v>1</v>
      </c>
      <c r="K2041" t="s">
        <v>1325</v>
      </c>
      <c r="L2041">
        <v>5</v>
      </c>
      <c r="M2041" s="5">
        <v>241.92</v>
      </c>
      <c r="N2041" s="6">
        <v>0</v>
      </c>
      <c r="O2041" s="5">
        <f t="shared" si="186"/>
        <v>241.92</v>
      </c>
      <c r="P2041" s="5">
        <f t="shared" si="187"/>
        <v>1209.5999999999999</v>
      </c>
      <c r="Q2041" s="5">
        <v>66.349999999999994</v>
      </c>
      <c r="R2041" s="5">
        <f t="shared" si="188"/>
        <v>331.75</v>
      </c>
      <c r="S2041" s="5">
        <f t="shared" si="189"/>
        <v>877.84999999999991</v>
      </c>
      <c r="T2041" s="6">
        <f t="shared" si="190"/>
        <v>0.72573578042328035</v>
      </c>
      <c r="U2041" s="5">
        <v>0</v>
      </c>
      <c r="V2041">
        <v>0</v>
      </c>
      <c r="W2041" s="5">
        <f t="shared" si="191"/>
        <v>0</v>
      </c>
      <c r="X2041" s="5">
        <v>1141.1300000000001</v>
      </c>
      <c r="Y2041" t="s">
        <v>1319</v>
      </c>
      <c r="Z2041" t="s">
        <v>3961</v>
      </c>
      <c r="AA2041" t="s">
        <v>1321</v>
      </c>
      <c r="AB2041" t="s">
        <v>1330</v>
      </c>
      <c r="AC2041" t="s">
        <v>1360</v>
      </c>
      <c r="AD2041" t="s">
        <v>79</v>
      </c>
      <c r="AE2041" s="4">
        <v>0.74</v>
      </c>
      <c r="AF2041">
        <v>1</v>
      </c>
    </row>
    <row r="2042" spans="1:32" ht="15" customHeight="1" x14ac:dyDescent="0.25">
      <c r="A2042">
        <v>2041</v>
      </c>
      <c r="B2042" t="s">
        <v>3962</v>
      </c>
      <c r="C2042">
        <v>20240126</v>
      </c>
      <c r="D2042">
        <v>20240130</v>
      </c>
      <c r="E2042">
        <v>265</v>
      </c>
      <c r="F2042">
        <v>7</v>
      </c>
      <c r="G2042">
        <v>7</v>
      </c>
      <c r="H2042">
        <v>8</v>
      </c>
      <c r="I2042">
        <v>6</v>
      </c>
      <c r="J2042">
        <v>1</v>
      </c>
      <c r="K2042" t="s">
        <v>1325</v>
      </c>
      <c r="L2042">
        <v>1</v>
      </c>
      <c r="M2042" s="5">
        <v>818.19</v>
      </c>
      <c r="N2042" s="6">
        <v>0</v>
      </c>
      <c r="O2042" s="5">
        <f t="shared" si="186"/>
        <v>818.19</v>
      </c>
      <c r="P2042" s="5">
        <f t="shared" si="187"/>
        <v>818.19</v>
      </c>
      <c r="Q2042" s="5">
        <v>459.21</v>
      </c>
      <c r="R2042" s="5">
        <f t="shared" si="188"/>
        <v>459.21</v>
      </c>
      <c r="S2042" s="5">
        <f t="shared" si="189"/>
        <v>345.92000000000007</v>
      </c>
      <c r="T2042" s="6">
        <f t="shared" si="190"/>
        <v>0.42278688324227875</v>
      </c>
      <c r="U2042" s="5">
        <v>13.06</v>
      </c>
      <c r="V2042">
        <v>0</v>
      </c>
      <c r="W2042" s="5">
        <f t="shared" si="191"/>
        <v>0</v>
      </c>
      <c r="X2042" s="5">
        <v>852.28</v>
      </c>
      <c r="Y2042" t="s">
        <v>1319</v>
      </c>
      <c r="Z2042" t="s">
        <v>3963</v>
      </c>
      <c r="AA2042" t="s">
        <v>1321</v>
      </c>
      <c r="AB2042" t="s">
        <v>1327</v>
      </c>
      <c r="AC2042" t="s">
        <v>1323</v>
      </c>
      <c r="AD2042" t="s">
        <v>62</v>
      </c>
      <c r="AE2042" s="4">
        <v>1</v>
      </c>
      <c r="AF2042">
        <v>1</v>
      </c>
    </row>
    <row r="2043" spans="1:32" ht="15" customHeight="1" x14ac:dyDescent="0.25">
      <c r="A2043">
        <v>2042</v>
      </c>
      <c r="B2043" t="s">
        <v>3962</v>
      </c>
      <c r="C2043">
        <v>20240126</v>
      </c>
      <c r="D2043">
        <v>20240130</v>
      </c>
      <c r="E2043">
        <v>265</v>
      </c>
      <c r="F2043">
        <v>11</v>
      </c>
      <c r="G2043">
        <v>7</v>
      </c>
      <c r="H2043">
        <v>8</v>
      </c>
      <c r="I2043">
        <v>6</v>
      </c>
      <c r="J2043">
        <v>1</v>
      </c>
      <c r="K2043" t="s">
        <v>1325</v>
      </c>
      <c r="L2043">
        <v>1</v>
      </c>
      <c r="M2043" s="5">
        <v>124.41</v>
      </c>
      <c r="N2043" s="6">
        <v>0</v>
      </c>
      <c r="O2043" s="5">
        <f t="shared" si="186"/>
        <v>124.41</v>
      </c>
      <c r="P2043" s="5">
        <f t="shared" si="187"/>
        <v>124.41</v>
      </c>
      <c r="Q2043" s="5">
        <v>21.95</v>
      </c>
      <c r="R2043" s="5">
        <f t="shared" si="188"/>
        <v>21.95</v>
      </c>
      <c r="S2043" s="5">
        <f t="shared" si="189"/>
        <v>102.46</v>
      </c>
      <c r="T2043" s="6">
        <f t="shared" si="190"/>
        <v>0.82356723736034076</v>
      </c>
      <c r="U2043" s="5">
        <v>0</v>
      </c>
      <c r="V2043">
        <v>0</v>
      </c>
      <c r="W2043" s="5">
        <f t="shared" si="191"/>
        <v>0</v>
      </c>
      <c r="X2043" s="5">
        <v>129.59</v>
      </c>
      <c r="Y2043" t="s">
        <v>1319</v>
      </c>
      <c r="Z2043" t="s">
        <v>3963</v>
      </c>
      <c r="AA2043" t="s">
        <v>1321</v>
      </c>
      <c r="AB2043" t="s">
        <v>1327</v>
      </c>
      <c r="AC2043" t="s">
        <v>1323</v>
      </c>
      <c r="AD2043" t="s">
        <v>62</v>
      </c>
      <c r="AE2043" s="4">
        <v>1</v>
      </c>
      <c r="AF2043">
        <v>1</v>
      </c>
    </row>
    <row r="2044" spans="1:32" ht="15" customHeight="1" x14ac:dyDescent="0.25">
      <c r="A2044">
        <v>2043</v>
      </c>
      <c r="B2044" t="s">
        <v>3964</v>
      </c>
      <c r="C2044">
        <v>20240904</v>
      </c>
      <c r="D2044">
        <v>20240907</v>
      </c>
      <c r="E2044">
        <v>142</v>
      </c>
      <c r="F2044">
        <v>27</v>
      </c>
      <c r="G2044">
        <v>8</v>
      </c>
      <c r="H2044">
        <v>9</v>
      </c>
      <c r="I2044">
        <v>2</v>
      </c>
      <c r="J2044">
        <v>1</v>
      </c>
      <c r="K2044" t="s">
        <v>1325</v>
      </c>
      <c r="L2044">
        <v>4</v>
      </c>
      <c r="M2044" s="5">
        <v>873.45</v>
      </c>
      <c r="N2044" s="6">
        <v>0</v>
      </c>
      <c r="O2044" s="5">
        <f t="shared" si="186"/>
        <v>873.45</v>
      </c>
      <c r="P2044" s="5">
        <f t="shared" si="187"/>
        <v>3493.8</v>
      </c>
      <c r="Q2044" s="5">
        <v>444.9</v>
      </c>
      <c r="R2044" s="5">
        <f t="shared" si="188"/>
        <v>1779.6</v>
      </c>
      <c r="S2044" s="5">
        <f t="shared" si="189"/>
        <v>1702.2500000000002</v>
      </c>
      <c r="T2044" s="6">
        <f t="shared" si="190"/>
        <v>0.48722021867307808</v>
      </c>
      <c r="U2044" s="5">
        <v>11.95</v>
      </c>
      <c r="V2044">
        <v>0</v>
      </c>
      <c r="W2044" s="5">
        <f t="shared" si="191"/>
        <v>0</v>
      </c>
      <c r="X2044" s="5">
        <v>3119.46</v>
      </c>
      <c r="Y2044" t="s">
        <v>1319</v>
      </c>
      <c r="Z2044" t="s">
        <v>3965</v>
      </c>
      <c r="AA2044" t="s">
        <v>1321</v>
      </c>
      <c r="AB2044" t="s">
        <v>1330</v>
      </c>
      <c r="AC2044" t="s">
        <v>1323</v>
      </c>
      <c r="AD2044" t="s">
        <v>62</v>
      </c>
      <c r="AE2044" s="4">
        <v>1</v>
      </c>
      <c r="AF2044">
        <v>1</v>
      </c>
    </row>
    <row r="2045" spans="1:32" ht="15" customHeight="1" x14ac:dyDescent="0.25">
      <c r="A2045">
        <v>2044</v>
      </c>
      <c r="B2045" t="s">
        <v>3966</v>
      </c>
      <c r="C2045">
        <v>20240812</v>
      </c>
      <c r="D2045">
        <v>20240814</v>
      </c>
      <c r="E2045">
        <v>113</v>
      </c>
      <c r="F2045">
        <v>27</v>
      </c>
      <c r="G2045">
        <v>15</v>
      </c>
      <c r="H2045">
        <v>10</v>
      </c>
      <c r="I2045">
        <v>6</v>
      </c>
      <c r="J2045">
        <v>1</v>
      </c>
      <c r="K2045" t="s">
        <v>1325</v>
      </c>
      <c r="L2045">
        <v>2</v>
      </c>
      <c r="M2045" s="5">
        <v>920.02</v>
      </c>
      <c r="N2045" s="6">
        <v>0</v>
      </c>
      <c r="O2045" s="5">
        <f t="shared" si="186"/>
        <v>920.02</v>
      </c>
      <c r="P2045" s="5">
        <f t="shared" si="187"/>
        <v>1840.04</v>
      </c>
      <c r="Q2045" s="5">
        <v>431.9</v>
      </c>
      <c r="R2045" s="5">
        <f t="shared" si="188"/>
        <v>863.8</v>
      </c>
      <c r="S2045" s="5">
        <f t="shared" si="189"/>
        <v>955.76</v>
      </c>
      <c r="T2045" s="6">
        <f t="shared" si="190"/>
        <v>0.51942349079367844</v>
      </c>
      <c r="U2045" s="5">
        <v>20.48</v>
      </c>
      <c r="V2045">
        <v>0</v>
      </c>
      <c r="W2045" s="5">
        <f t="shared" si="191"/>
        <v>0</v>
      </c>
      <c r="X2045" s="5">
        <v>1936.88</v>
      </c>
      <c r="Y2045" t="s">
        <v>1319</v>
      </c>
      <c r="Z2045" t="s">
        <v>3967</v>
      </c>
      <c r="AA2045" t="s">
        <v>1321</v>
      </c>
      <c r="AB2045" t="s">
        <v>1330</v>
      </c>
      <c r="AC2045" t="s">
        <v>1323</v>
      </c>
      <c r="AD2045" t="s">
        <v>79</v>
      </c>
      <c r="AE2045" s="4">
        <v>0.74</v>
      </c>
      <c r="AF2045">
        <v>1</v>
      </c>
    </row>
    <row r="2046" spans="1:32" ht="15" customHeight="1" x14ac:dyDescent="0.25">
      <c r="A2046">
        <v>2045</v>
      </c>
      <c r="B2046" t="s">
        <v>3968</v>
      </c>
      <c r="C2046">
        <v>20250705</v>
      </c>
      <c r="D2046">
        <v>20250706</v>
      </c>
      <c r="E2046">
        <v>463</v>
      </c>
      <c r="F2046">
        <v>15</v>
      </c>
      <c r="G2046">
        <v>20</v>
      </c>
      <c r="H2046">
        <v>23</v>
      </c>
      <c r="I2046">
        <v>3</v>
      </c>
      <c r="J2046">
        <v>1</v>
      </c>
      <c r="K2046" t="s">
        <v>1325</v>
      </c>
      <c r="L2046">
        <v>5</v>
      </c>
      <c r="M2046" s="5">
        <v>80.11</v>
      </c>
      <c r="N2046" s="6">
        <v>0</v>
      </c>
      <c r="O2046" s="5">
        <f t="shared" si="186"/>
        <v>80.11</v>
      </c>
      <c r="P2046" s="5">
        <f t="shared" si="187"/>
        <v>400.55</v>
      </c>
      <c r="Q2046" s="5">
        <v>20.309999999999999</v>
      </c>
      <c r="R2046" s="5">
        <f t="shared" si="188"/>
        <v>101.55</v>
      </c>
      <c r="S2046" s="5">
        <f t="shared" si="189"/>
        <v>299</v>
      </c>
      <c r="T2046" s="6">
        <f t="shared" si="190"/>
        <v>0.74647359880164776</v>
      </c>
      <c r="U2046" s="5">
        <v>0</v>
      </c>
      <c r="V2046">
        <v>0</v>
      </c>
      <c r="W2046" s="5">
        <f t="shared" si="191"/>
        <v>0</v>
      </c>
      <c r="X2046" s="5">
        <v>388.88</v>
      </c>
      <c r="Y2046" t="s">
        <v>1319</v>
      </c>
      <c r="Z2046" t="s">
        <v>3969</v>
      </c>
      <c r="AA2046" t="s">
        <v>1321</v>
      </c>
      <c r="AB2046" t="s">
        <v>1344</v>
      </c>
      <c r="AC2046" t="s">
        <v>1323</v>
      </c>
      <c r="AD2046" t="s">
        <v>91</v>
      </c>
      <c r="AE2046" s="4">
        <v>1.0900000000000001</v>
      </c>
      <c r="AF2046">
        <v>1</v>
      </c>
    </row>
    <row r="2047" spans="1:32" ht="15" customHeight="1" x14ac:dyDescent="0.25">
      <c r="A2047">
        <v>2046</v>
      </c>
      <c r="B2047" t="s">
        <v>3970</v>
      </c>
      <c r="C2047">
        <v>20230323</v>
      </c>
      <c r="D2047">
        <v>20230323</v>
      </c>
      <c r="E2047">
        <v>192</v>
      </c>
      <c r="F2047">
        <v>20</v>
      </c>
      <c r="G2047">
        <v>17</v>
      </c>
      <c r="H2047">
        <v>12</v>
      </c>
      <c r="I2047">
        <v>3</v>
      </c>
      <c r="J2047">
        <v>1</v>
      </c>
      <c r="K2047" t="s">
        <v>1325</v>
      </c>
      <c r="L2047">
        <v>1</v>
      </c>
      <c r="M2047" s="5">
        <v>455.28</v>
      </c>
      <c r="N2047" s="6">
        <v>0</v>
      </c>
      <c r="O2047" s="5">
        <f t="shared" si="186"/>
        <v>455.28</v>
      </c>
      <c r="P2047" s="5">
        <f t="shared" si="187"/>
        <v>455.28</v>
      </c>
      <c r="Q2047" s="5">
        <v>275.12</v>
      </c>
      <c r="R2047" s="5">
        <f t="shared" si="188"/>
        <v>275.12</v>
      </c>
      <c r="S2047" s="5">
        <f t="shared" si="189"/>
        <v>173.19999999999996</v>
      </c>
      <c r="T2047" s="6">
        <f t="shared" si="190"/>
        <v>0.38042523282375673</v>
      </c>
      <c r="U2047" s="5">
        <v>6.96</v>
      </c>
      <c r="V2047">
        <v>0</v>
      </c>
      <c r="W2047" s="5">
        <f t="shared" si="191"/>
        <v>0</v>
      </c>
      <c r="X2047" s="5">
        <v>469.36</v>
      </c>
      <c r="Y2047" t="s">
        <v>1319</v>
      </c>
      <c r="Z2047" t="s">
        <v>3971</v>
      </c>
      <c r="AA2047" t="s">
        <v>1321</v>
      </c>
      <c r="AB2047" t="s">
        <v>1327</v>
      </c>
      <c r="AC2047" t="s">
        <v>1323</v>
      </c>
      <c r="AD2047" t="s">
        <v>79</v>
      </c>
      <c r="AE2047" s="4">
        <v>0.74</v>
      </c>
      <c r="AF2047">
        <v>1</v>
      </c>
    </row>
    <row r="2048" spans="1:32" ht="15" customHeight="1" x14ac:dyDescent="0.25">
      <c r="A2048">
        <v>2047</v>
      </c>
      <c r="B2048" t="s">
        <v>3972</v>
      </c>
      <c r="C2048">
        <v>20240323</v>
      </c>
      <c r="D2048">
        <v>20240330</v>
      </c>
      <c r="E2048">
        <v>84</v>
      </c>
      <c r="F2048">
        <v>21</v>
      </c>
      <c r="G2048">
        <v>1</v>
      </c>
      <c r="H2048">
        <v>1</v>
      </c>
      <c r="I2048">
        <v>3</v>
      </c>
      <c r="J2048">
        <v>1</v>
      </c>
      <c r="K2048" t="s">
        <v>1318</v>
      </c>
      <c r="L2048">
        <v>4</v>
      </c>
      <c r="M2048" s="5">
        <v>440.75</v>
      </c>
      <c r="N2048" s="6">
        <v>0</v>
      </c>
      <c r="O2048" s="5">
        <f t="shared" si="186"/>
        <v>440.75</v>
      </c>
      <c r="P2048" s="5">
        <f t="shared" si="187"/>
        <v>1763</v>
      </c>
      <c r="Q2048" s="5">
        <v>288.35000000000002</v>
      </c>
      <c r="R2048" s="5">
        <f t="shared" si="188"/>
        <v>288.35000000000002</v>
      </c>
      <c r="S2048" s="5">
        <f t="shared" si="189"/>
        <v>118.12999999999997</v>
      </c>
      <c r="T2048" s="6">
        <f t="shared" si="190"/>
        <v>0.26802041973908103</v>
      </c>
      <c r="U2048" s="5">
        <v>34.270000000000003</v>
      </c>
      <c r="V2048">
        <v>3</v>
      </c>
      <c r="W2048" s="5">
        <f t="shared" si="191"/>
        <v>1322.25</v>
      </c>
      <c r="X2048" s="5">
        <v>1728.43</v>
      </c>
      <c r="Y2048" t="s">
        <v>1319</v>
      </c>
      <c r="Z2048" t="s">
        <v>3973</v>
      </c>
      <c r="AA2048" t="s">
        <v>1321</v>
      </c>
      <c r="AB2048" t="s">
        <v>1322</v>
      </c>
      <c r="AC2048" t="s">
        <v>1323</v>
      </c>
      <c r="AD2048" t="s">
        <v>62</v>
      </c>
      <c r="AE2048" s="4">
        <v>1</v>
      </c>
      <c r="AF2048">
        <v>1</v>
      </c>
    </row>
    <row r="2049" spans="1:32" ht="15" customHeight="1" x14ac:dyDescent="0.25">
      <c r="A2049">
        <v>2048</v>
      </c>
      <c r="B2049" t="s">
        <v>3974</v>
      </c>
      <c r="C2049">
        <v>20230902</v>
      </c>
      <c r="D2049">
        <v>20230908</v>
      </c>
      <c r="E2049">
        <v>38</v>
      </c>
      <c r="F2049">
        <v>10</v>
      </c>
      <c r="G2049">
        <v>2</v>
      </c>
      <c r="H2049">
        <v>2</v>
      </c>
      <c r="I2049">
        <v>1</v>
      </c>
      <c r="J2049">
        <v>1</v>
      </c>
      <c r="K2049" t="s">
        <v>1325</v>
      </c>
      <c r="L2049">
        <v>7</v>
      </c>
      <c r="M2049" s="5">
        <v>1595.39</v>
      </c>
      <c r="N2049" s="6">
        <v>0</v>
      </c>
      <c r="O2049" s="5">
        <f t="shared" si="186"/>
        <v>1595.39</v>
      </c>
      <c r="P2049" s="5">
        <f t="shared" si="187"/>
        <v>11167.730000000001</v>
      </c>
      <c r="Q2049" s="5">
        <v>1087.1099999999999</v>
      </c>
      <c r="R2049" s="5">
        <f t="shared" si="188"/>
        <v>7609.7699999999995</v>
      </c>
      <c r="S2049" s="5">
        <f t="shared" si="189"/>
        <v>3502.8800000000019</v>
      </c>
      <c r="T2049" s="6">
        <f t="shared" si="190"/>
        <v>0.31366087826263722</v>
      </c>
      <c r="U2049" s="5">
        <v>55.08</v>
      </c>
      <c r="V2049">
        <v>0</v>
      </c>
      <c r="W2049" s="5">
        <f t="shared" si="191"/>
        <v>0</v>
      </c>
      <c r="X2049" s="5">
        <v>11395.64</v>
      </c>
      <c r="Y2049" t="s">
        <v>1319</v>
      </c>
      <c r="Z2049" t="s">
        <v>3975</v>
      </c>
      <c r="AA2049" t="s">
        <v>1321</v>
      </c>
      <c r="AB2049" t="s">
        <v>1327</v>
      </c>
      <c r="AC2049" t="s">
        <v>1323</v>
      </c>
      <c r="AD2049" t="s">
        <v>62</v>
      </c>
      <c r="AE2049" s="4">
        <v>1</v>
      </c>
      <c r="AF2049">
        <v>1</v>
      </c>
    </row>
    <row r="2050" spans="1:32" ht="15" customHeight="1" x14ac:dyDescent="0.25">
      <c r="A2050">
        <v>2049</v>
      </c>
      <c r="B2050" t="s">
        <v>3976</v>
      </c>
      <c r="C2050">
        <v>20230226</v>
      </c>
      <c r="D2050">
        <v>20230303</v>
      </c>
      <c r="E2050">
        <v>383</v>
      </c>
      <c r="F2050">
        <v>16</v>
      </c>
      <c r="G2050">
        <v>20</v>
      </c>
      <c r="H2050">
        <v>15</v>
      </c>
      <c r="I2050">
        <v>5</v>
      </c>
      <c r="J2050">
        <v>1</v>
      </c>
      <c r="K2050" t="s">
        <v>1325</v>
      </c>
      <c r="L2050">
        <v>1</v>
      </c>
      <c r="M2050" s="5">
        <v>128.44999999999999</v>
      </c>
      <c r="N2050" s="6">
        <v>0</v>
      </c>
      <c r="O2050" s="5">
        <f t="shared" ref="O2050:O2113" si="192">M2050*(1-N2050)</f>
        <v>128.44999999999999</v>
      </c>
      <c r="P2050" s="5">
        <f t="shared" ref="P2050:P2113" si="193">L2050*O2050</f>
        <v>128.44999999999999</v>
      </c>
      <c r="Q2050" s="5">
        <v>27</v>
      </c>
      <c r="R2050" s="5">
        <f t="shared" ref="R2050:R2113" si="194">MAX(L2050-V2050,0)*Q2050</f>
        <v>27</v>
      </c>
      <c r="S2050" s="5">
        <f t="shared" ref="S2050:S2113" si="195">P2050-W2050-R2050-U2050</f>
        <v>101.44999999999999</v>
      </c>
      <c r="T2050" s="6">
        <f t="shared" ref="T2050:T2113" si="196">IFERROR(S2050/(P2050-W2050),0)</f>
        <v>0.78980147917477617</v>
      </c>
      <c r="U2050" s="5">
        <v>0</v>
      </c>
      <c r="V2050">
        <v>0</v>
      </c>
      <c r="W2050" s="5">
        <f t="shared" ref="W2050:W2113" si="197">V2050*O2050</f>
        <v>0</v>
      </c>
      <c r="X2050" s="5">
        <v>125.93</v>
      </c>
      <c r="Y2050" t="s">
        <v>1319</v>
      </c>
      <c r="Z2050" t="s">
        <v>3977</v>
      </c>
      <c r="AA2050" t="s">
        <v>1321</v>
      </c>
      <c r="AB2050" t="s">
        <v>1344</v>
      </c>
      <c r="AC2050" t="s">
        <v>1323</v>
      </c>
      <c r="AD2050" t="s">
        <v>91</v>
      </c>
      <c r="AE2050" s="4">
        <v>1.0900000000000001</v>
      </c>
      <c r="AF2050">
        <v>1</v>
      </c>
    </row>
    <row r="2051" spans="1:32" ht="15" customHeight="1" x14ac:dyDescent="0.25">
      <c r="A2051">
        <v>2050</v>
      </c>
      <c r="B2051" t="s">
        <v>3978</v>
      </c>
      <c r="C2051">
        <v>20250409</v>
      </c>
      <c r="D2051">
        <v>20250413</v>
      </c>
      <c r="E2051">
        <v>877</v>
      </c>
      <c r="F2051">
        <v>6</v>
      </c>
      <c r="G2051">
        <v>36</v>
      </c>
      <c r="H2051">
        <v>28</v>
      </c>
      <c r="I2051">
        <v>5</v>
      </c>
      <c r="J2051">
        <v>3</v>
      </c>
      <c r="K2051" t="s">
        <v>1325</v>
      </c>
      <c r="L2051">
        <v>1</v>
      </c>
      <c r="M2051" s="5">
        <v>133.07</v>
      </c>
      <c r="N2051" s="6">
        <v>0.14119999999999999</v>
      </c>
      <c r="O2051" s="5">
        <f t="shared" si="192"/>
        <v>114.28051599999999</v>
      </c>
      <c r="P2051" s="5">
        <f t="shared" si="193"/>
        <v>114.28051599999999</v>
      </c>
      <c r="Q2051" s="5">
        <v>81</v>
      </c>
      <c r="R2051" s="5">
        <f t="shared" si="194"/>
        <v>81</v>
      </c>
      <c r="S2051" s="5">
        <f t="shared" si="195"/>
        <v>28.280515999999992</v>
      </c>
      <c r="T2051" s="6">
        <f t="shared" si="196"/>
        <v>0.247465770980593</v>
      </c>
      <c r="U2051" s="5">
        <v>5</v>
      </c>
      <c r="V2051">
        <v>0</v>
      </c>
      <c r="W2051" s="5">
        <f t="shared" si="197"/>
        <v>0</v>
      </c>
      <c r="X2051" s="5">
        <v>126.98</v>
      </c>
      <c r="Y2051" t="s">
        <v>1319</v>
      </c>
      <c r="Z2051" t="s">
        <v>3979</v>
      </c>
      <c r="AA2051" t="s">
        <v>1321</v>
      </c>
      <c r="AB2051" t="s">
        <v>1322</v>
      </c>
      <c r="AC2051" t="s">
        <v>1323</v>
      </c>
      <c r="AD2051" t="s">
        <v>121</v>
      </c>
      <c r="AE2051" s="4">
        <v>0.66</v>
      </c>
      <c r="AF2051">
        <v>1</v>
      </c>
    </row>
    <row r="2052" spans="1:32" ht="15" customHeight="1" x14ac:dyDescent="0.25">
      <c r="A2052">
        <v>2051</v>
      </c>
      <c r="B2052" t="s">
        <v>3980</v>
      </c>
      <c r="C2052">
        <v>20250508</v>
      </c>
      <c r="D2052">
        <v>20250511</v>
      </c>
      <c r="E2052">
        <v>211</v>
      </c>
      <c r="F2052">
        <v>3</v>
      </c>
      <c r="G2052">
        <v>16</v>
      </c>
      <c r="H2052">
        <v>5</v>
      </c>
      <c r="I2052">
        <v>5</v>
      </c>
      <c r="J2052">
        <v>1</v>
      </c>
      <c r="K2052" t="s">
        <v>1325</v>
      </c>
      <c r="L2052">
        <v>1</v>
      </c>
      <c r="M2052" s="5">
        <v>1214.73</v>
      </c>
      <c r="N2052" s="6">
        <v>0</v>
      </c>
      <c r="O2052" s="5">
        <f t="shared" si="192"/>
        <v>1214.73</v>
      </c>
      <c r="P2052" s="5">
        <f t="shared" si="193"/>
        <v>1214.73</v>
      </c>
      <c r="Q2052" s="5">
        <v>631.32000000000005</v>
      </c>
      <c r="R2052" s="5">
        <f t="shared" si="194"/>
        <v>631.32000000000005</v>
      </c>
      <c r="S2052" s="5">
        <f t="shared" si="195"/>
        <v>573.91</v>
      </c>
      <c r="T2052" s="6">
        <f t="shared" si="196"/>
        <v>0.47245890033176091</v>
      </c>
      <c r="U2052" s="5">
        <v>9.5</v>
      </c>
      <c r="V2052">
        <v>0</v>
      </c>
      <c r="W2052" s="5">
        <f t="shared" si="197"/>
        <v>0</v>
      </c>
      <c r="X2052" s="5">
        <v>1320.36</v>
      </c>
      <c r="Y2052" t="s">
        <v>1319</v>
      </c>
      <c r="Z2052" t="s">
        <v>3981</v>
      </c>
      <c r="AA2052" t="s">
        <v>1321</v>
      </c>
      <c r="AB2052" t="s">
        <v>1327</v>
      </c>
      <c r="AC2052" t="s">
        <v>1323</v>
      </c>
      <c r="AD2052" t="s">
        <v>79</v>
      </c>
      <c r="AE2052" s="4">
        <v>0.74</v>
      </c>
      <c r="AF2052">
        <v>1</v>
      </c>
    </row>
    <row r="2053" spans="1:32" ht="15" customHeight="1" x14ac:dyDescent="0.25">
      <c r="A2053">
        <v>2052</v>
      </c>
      <c r="B2053" t="s">
        <v>3982</v>
      </c>
      <c r="C2053">
        <v>20240310</v>
      </c>
      <c r="D2053">
        <v>20240312</v>
      </c>
      <c r="E2053">
        <v>139</v>
      </c>
      <c r="F2053">
        <v>15</v>
      </c>
      <c r="G2053">
        <v>6</v>
      </c>
      <c r="H2053">
        <v>6</v>
      </c>
      <c r="I2053">
        <v>5</v>
      </c>
      <c r="J2053">
        <v>2</v>
      </c>
      <c r="K2053" t="s">
        <v>1325</v>
      </c>
      <c r="L2053">
        <v>60</v>
      </c>
      <c r="M2053" s="5">
        <v>79.09</v>
      </c>
      <c r="N2053" s="6">
        <v>9.6600000000000005E-2</v>
      </c>
      <c r="O2053" s="5">
        <f t="shared" si="192"/>
        <v>71.449905999999999</v>
      </c>
      <c r="P2053" s="5">
        <f t="shared" si="193"/>
        <v>4286.9943599999997</v>
      </c>
      <c r="Q2053" s="5">
        <v>19.22</v>
      </c>
      <c r="R2053" s="5">
        <f t="shared" si="194"/>
        <v>1153.1999999999998</v>
      </c>
      <c r="S2053" s="5">
        <f t="shared" si="195"/>
        <v>3133.7943599999999</v>
      </c>
      <c r="T2053" s="6">
        <f t="shared" si="196"/>
        <v>0.73100034589268736</v>
      </c>
      <c r="U2053" s="5">
        <v>0</v>
      </c>
      <c r="V2053">
        <v>0</v>
      </c>
      <c r="W2053" s="5">
        <f t="shared" si="197"/>
        <v>0</v>
      </c>
      <c r="X2053" s="5">
        <v>4202.93</v>
      </c>
      <c r="Y2053" t="s">
        <v>1319</v>
      </c>
      <c r="Z2053" t="s">
        <v>3983</v>
      </c>
      <c r="AA2053" t="s">
        <v>1338</v>
      </c>
      <c r="AB2053" t="s">
        <v>1322</v>
      </c>
      <c r="AC2053" t="s">
        <v>1339</v>
      </c>
      <c r="AD2053" t="s">
        <v>62</v>
      </c>
      <c r="AE2053" s="4">
        <v>1</v>
      </c>
      <c r="AF2053">
        <v>1</v>
      </c>
    </row>
    <row r="2054" spans="1:32" ht="15" customHeight="1" x14ac:dyDescent="0.25">
      <c r="A2054">
        <v>2053</v>
      </c>
      <c r="B2054" t="s">
        <v>3984</v>
      </c>
      <c r="C2054">
        <v>20251112</v>
      </c>
      <c r="D2054">
        <v>20251113</v>
      </c>
      <c r="E2054">
        <v>471</v>
      </c>
      <c r="F2054">
        <v>18</v>
      </c>
      <c r="G2054">
        <v>20</v>
      </c>
      <c r="H2054">
        <v>19</v>
      </c>
      <c r="I2054">
        <v>5</v>
      </c>
      <c r="J2054">
        <v>1</v>
      </c>
      <c r="K2054" t="s">
        <v>1325</v>
      </c>
      <c r="L2054">
        <v>10</v>
      </c>
      <c r="M2054" s="5">
        <v>241.69</v>
      </c>
      <c r="N2054" s="6">
        <v>0</v>
      </c>
      <c r="O2054" s="5">
        <f t="shared" si="192"/>
        <v>241.69</v>
      </c>
      <c r="P2054" s="5">
        <f t="shared" si="193"/>
        <v>2416.9</v>
      </c>
      <c r="Q2054" s="5">
        <v>62.97</v>
      </c>
      <c r="R2054" s="5">
        <f t="shared" si="194"/>
        <v>629.70000000000005</v>
      </c>
      <c r="S2054" s="5">
        <f t="shared" si="195"/>
        <v>1787.2</v>
      </c>
      <c r="T2054" s="6">
        <f t="shared" si="196"/>
        <v>0.7394596383797426</v>
      </c>
      <c r="U2054" s="5">
        <v>0</v>
      </c>
      <c r="V2054">
        <v>0</v>
      </c>
      <c r="W2054" s="5">
        <f t="shared" si="197"/>
        <v>0</v>
      </c>
      <c r="X2054" s="5">
        <v>2197.1799999999998</v>
      </c>
      <c r="Y2054" t="s">
        <v>1319</v>
      </c>
      <c r="Z2054" t="s">
        <v>3985</v>
      </c>
      <c r="AA2054" t="s">
        <v>1333</v>
      </c>
      <c r="AB2054" t="s">
        <v>1344</v>
      </c>
      <c r="AC2054" t="s">
        <v>1323</v>
      </c>
      <c r="AD2054" t="s">
        <v>91</v>
      </c>
      <c r="AE2054" s="4">
        <v>1.0900000000000001</v>
      </c>
      <c r="AF2054">
        <v>1</v>
      </c>
    </row>
    <row r="2055" spans="1:32" ht="15" customHeight="1" x14ac:dyDescent="0.25">
      <c r="A2055">
        <v>2054</v>
      </c>
      <c r="B2055" t="s">
        <v>3984</v>
      </c>
      <c r="C2055">
        <v>20251112</v>
      </c>
      <c r="D2055">
        <v>20251113</v>
      </c>
      <c r="E2055">
        <v>471</v>
      </c>
      <c r="F2055">
        <v>16</v>
      </c>
      <c r="G2055">
        <v>20</v>
      </c>
      <c r="H2055">
        <v>19</v>
      </c>
      <c r="I2055">
        <v>5</v>
      </c>
      <c r="J2055">
        <v>1</v>
      </c>
      <c r="K2055" t="s">
        <v>1325</v>
      </c>
      <c r="L2055">
        <v>2</v>
      </c>
      <c r="M2055" s="5">
        <v>126.9</v>
      </c>
      <c r="N2055" s="6">
        <v>0</v>
      </c>
      <c r="O2055" s="5">
        <f t="shared" si="192"/>
        <v>126.9</v>
      </c>
      <c r="P2055" s="5">
        <f t="shared" si="193"/>
        <v>253.8</v>
      </c>
      <c r="Q2055" s="5">
        <v>26.95</v>
      </c>
      <c r="R2055" s="5">
        <f t="shared" si="194"/>
        <v>53.9</v>
      </c>
      <c r="S2055" s="5">
        <f t="shared" si="195"/>
        <v>199.9</v>
      </c>
      <c r="T2055" s="6">
        <f t="shared" si="196"/>
        <v>0.78762805358550037</v>
      </c>
      <c r="U2055" s="5">
        <v>0</v>
      </c>
      <c r="V2055">
        <v>0</v>
      </c>
      <c r="W2055" s="5">
        <f t="shared" si="197"/>
        <v>0</v>
      </c>
      <c r="X2055" s="5">
        <v>230.73</v>
      </c>
      <c r="Y2055" t="s">
        <v>1319</v>
      </c>
      <c r="Z2055" t="s">
        <v>3985</v>
      </c>
      <c r="AA2055" t="s">
        <v>1333</v>
      </c>
      <c r="AB2055" t="s">
        <v>1344</v>
      </c>
      <c r="AC2055" t="s">
        <v>1323</v>
      </c>
      <c r="AD2055" t="s">
        <v>91</v>
      </c>
      <c r="AE2055" s="4">
        <v>1.0900000000000001</v>
      </c>
      <c r="AF2055">
        <v>1</v>
      </c>
    </row>
    <row r="2056" spans="1:32" ht="15" customHeight="1" x14ac:dyDescent="0.25">
      <c r="A2056">
        <v>2055</v>
      </c>
      <c r="B2056" t="s">
        <v>3986</v>
      </c>
      <c r="C2056">
        <v>20240513</v>
      </c>
      <c r="D2056">
        <v>20240513</v>
      </c>
      <c r="E2056">
        <v>57</v>
      </c>
      <c r="F2056">
        <v>7</v>
      </c>
      <c r="G2056">
        <v>8</v>
      </c>
      <c r="H2056">
        <v>8</v>
      </c>
      <c r="I2056">
        <v>3</v>
      </c>
      <c r="J2056">
        <v>1</v>
      </c>
      <c r="K2056" t="s">
        <v>1325</v>
      </c>
      <c r="L2056">
        <v>6</v>
      </c>
      <c r="M2056" s="5">
        <v>771.04</v>
      </c>
      <c r="N2056" s="6">
        <v>0</v>
      </c>
      <c r="O2056" s="5">
        <f t="shared" si="192"/>
        <v>771.04</v>
      </c>
      <c r="P2056" s="5">
        <f t="shared" si="193"/>
        <v>4626.24</v>
      </c>
      <c r="Q2056" s="5">
        <v>431.68</v>
      </c>
      <c r="R2056" s="5">
        <f t="shared" si="194"/>
        <v>2590.08</v>
      </c>
      <c r="S2056" s="5">
        <f t="shared" si="195"/>
        <v>1955.2199999999998</v>
      </c>
      <c r="T2056" s="6">
        <f t="shared" si="196"/>
        <v>0.42263695787507777</v>
      </c>
      <c r="U2056" s="5">
        <v>80.94</v>
      </c>
      <c r="V2056">
        <v>0</v>
      </c>
      <c r="W2056" s="5">
        <f t="shared" si="197"/>
        <v>0</v>
      </c>
      <c r="X2056" s="5">
        <v>4580.4399999999996</v>
      </c>
      <c r="Y2056" t="s">
        <v>1319</v>
      </c>
      <c r="Z2056" t="s">
        <v>3987</v>
      </c>
      <c r="AA2056" t="s">
        <v>1321</v>
      </c>
      <c r="AB2056" t="s">
        <v>1344</v>
      </c>
      <c r="AC2056" t="s">
        <v>1323</v>
      </c>
      <c r="AD2056" t="s">
        <v>62</v>
      </c>
      <c r="AE2056" s="4">
        <v>1</v>
      </c>
      <c r="AF2056">
        <v>1</v>
      </c>
    </row>
    <row r="2057" spans="1:32" ht="15" customHeight="1" x14ac:dyDescent="0.25">
      <c r="A2057">
        <v>2056</v>
      </c>
      <c r="B2057" t="s">
        <v>3988</v>
      </c>
      <c r="C2057">
        <v>20240414</v>
      </c>
      <c r="D2057">
        <v>20240421</v>
      </c>
      <c r="E2057">
        <v>618</v>
      </c>
      <c r="F2057">
        <v>17</v>
      </c>
      <c r="G2057">
        <v>33</v>
      </c>
      <c r="H2057">
        <v>33</v>
      </c>
      <c r="I2057">
        <v>1</v>
      </c>
      <c r="J2057">
        <v>1</v>
      </c>
      <c r="K2057" t="s">
        <v>1325</v>
      </c>
      <c r="L2057">
        <v>55</v>
      </c>
      <c r="M2057" s="5">
        <v>25.1</v>
      </c>
      <c r="N2057" s="6">
        <v>0</v>
      </c>
      <c r="O2057" s="5">
        <f t="shared" si="192"/>
        <v>25.1</v>
      </c>
      <c r="P2057" s="5">
        <f t="shared" si="193"/>
        <v>1380.5</v>
      </c>
      <c r="Q2057" s="5">
        <v>5.45</v>
      </c>
      <c r="R2057" s="5">
        <f t="shared" si="194"/>
        <v>299.75</v>
      </c>
      <c r="S2057" s="5">
        <f t="shared" si="195"/>
        <v>1080.75</v>
      </c>
      <c r="T2057" s="6">
        <f t="shared" si="196"/>
        <v>0.78286852589641431</v>
      </c>
      <c r="U2057" s="5">
        <v>0</v>
      </c>
      <c r="V2057">
        <v>0</v>
      </c>
      <c r="W2057" s="5">
        <f t="shared" si="197"/>
        <v>0</v>
      </c>
      <c r="X2057" s="5">
        <v>1423.2</v>
      </c>
      <c r="Y2057" t="s">
        <v>1319</v>
      </c>
      <c r="Z2057" t="s">
        <v>3989</v>
      </c>
      <c r="AA2057" t="s">
        <v>1338</v>
      </c>
      <c r="AB2057" t="s">
        <v>1327</v>
      </c>
      <c r="AC2057" t="s">
        <v>1339</v>
      </c>
      <c r="AD2057" t="s">
        <v>121</v>
      </c>
      <c r="AE2057" s="4">
        <v>0.66</v>
      </c>
      <c r="AF2057">
        <v>1</v>
      </c>
    </row>
    <row r="2058" spans="1:32" ht="15" customHeight="1" x14ac:dyDescent="0.25">
      <c r="A2058">
        <v>2057</v>
      </c>
      <c r="B2058" t="s">
        <v>3988</v>
      </c>
      <c r="C2058">
        <v>20240414</v>
      </c>
      <c r="D2058">
        <v>20240421</v>
      </c>
      <c r="E2058">
        <v>618</v>
      </c>
      <c r="F2058">
        <v>7</v>
      </c>
      <c r="G2058">
        <v>33</v>
      </c>
      <c r="H2058">
        <v>33</v>
      </c>
      <c r="I2058">
        <v>1</v>
      </c>
      <c r="J2058">
        <v>1</v>
      </c>
      <c r="K2058" t="s">
        <v>1325</v>
      </c>
      <c r="L2058">
        <v>1</v>
      </c>
      <c r="M2058" s="5">
        <v>767.73</v>
      </c>
      <c r="N2058" s="6">
        <v>0</v>
      </c>
      <c r="O2058" s="5">
        <f t="shared" si="192"/>
        <v>767.73</v>
      </c>
      <c r="P2058" s="5">
        <f t="shared" si="193"/>
        <v>767.73</v>
      </c>
      <c r="Q2058" s="5">
        <v>450.18</v>
      </c>
      <c r="R2058" s="5">
        <f t="shared" si="194"/>
        <v>450.18</v>
      </c>
      <c r="S2058" s="5">
        <f t="shared" si="195"/>
        <v>303.89</v>
      </c>
      <c r="T2058" s="6">
        <f t="shared" si="196"/>
        <v>0.39582926289190207</v>
      </c>
      <c r="U2058" s="5">
        <v>13.66</v>
      </c>
      <c r="V2058">
        <v>0</v>
      </c>
      <c r="W2058" s="5">
        <f t="shared" si="197"/>
        <v>0</v>
      </c>
      <c r="X2058" s="5">
        <v>791.47</v>
      </c>
      <c r="Y2058" t="s">
        <v>1319</v>
      </c>
      <c r="Z2058" t="s">
        <v>3989</v>
      </c>
      <c r="AA2058" t="s">
        <v>1338</v>
      </c>
      <c r="AB2058" t="s">
        <v>1327</v>
      </c>
      <c r="AC2058" t="s">
        <v>1339</v>
      </c>
      <c r="AD2058" t="s">
        <v>121</v>
      </c>
      <c r="AE2058" s="4">
        <v>0.66</v>
      </c>
      <c r="AF2058">
        <v>1</v>
      </c>
    </row>
    <row r="2059" spans="1:32" ht="15" customHeight="1" x14ac:dyDescent="0.25">
      <c r="A2059">
        <v>2058</v>
      </c>
      <c r="B2059" t="s">
        <v>3990</v>
      </c>
      <c r="C2059">
        <v>20241120</v>
      </c>
      <c r="D2059">
        <v>20241126</v>
      </c>
      <c r="E2059">
        <v>208</v>
      </c>
      <c r="F2059">
        <v>14</v>
      </c>
      <c r="G2059">
        <v>10</v>
      </c>
      <c r="H2059">
        <v>10</v>
      </c>
      <c r="I2059">
        <v>5</v>
      </c>
      <c r="J2059">
        <v>1</v>
      </c>
      <c r="K2059" t="s">
        <v>1325</v>
      </c>
      <c r="L2059">
        <v>10</v>
      </c>
      <c r="M2059" s="5">
        <v>76.650000000000006</v>
      </c>
      <c r="N2059" s="6">
        <v>0</v>
      </c>
      <c r="O2059" s="5">
        <f t="shared" si="192"/>
        <v>76.650000000000006</v>
      </c>
      <c r="P2059" s="5">
        <f t="shared" si="193"/>
        <v>766.5</v>
      </c>
      <c r="Q2059" s="5">
        <v>20.079999999999998</v>
      </c>
      <c r="R2059" s="5">
        <f t="shared" si="194"/>
        <v>200.79999999999998</v>
      </c>
      <c r="S2059" s="5">
        <f t="shared" si="195"/>
        <v>565.70000000000005</v>
      </c>
      <c r="T2059" s="6">
        <f t="shared" si="196"/>
        <v>0.73803000652315731</v>
      </c>
      <c r="U2059" s="5">
        <v>0</v>
      </c>
      <c r="V2059">
        <v>0</v>
      </c>
      <c r="W2059" s="5">
        <f t="shared" si="197"/>
        <v>0</v>
      </c>
      <c r="X2059" s="5">
        <v>730</v>
      </c>
      <c r="Y2059" t="s">
        <v>1319</v>
      </c>
      <c r="Z2059" t="s">
        <v>3991</v>
      </c>
      <c r="AA2059" t="s">
        <v>1333</v>
      </c>
      <c r="AB2059" t="s">
        <v>1327</v>
      </c>
      <c r="AC2059" t="s">
        <v>1323</v>
      </c>
      <c r="AD2059" t="s">
        <v>62</v>
      </c>
      <c r="AE2059" s="4">
        <v>1</v>
      </c>
      <c r="AF2059">
        <v>1</v>
      </c>
    </row>
    <row r="2060" spans="1:32" ht="15" customHeight="1" x14ac:dyDescent="0.25">
      <c r="A2060">
        <v>2059</v>
      </c>
      <c r="B2060" t="s">
        <v>3990</v>
      </c>
      <c r="C2060">
        <v>20241120</v>
      </c>
      <c r="D2060">
        <v>20241126</v>
      </c>
      <c r="E2060">
        <v>208</v>
      </c>
      <c r="F2060">
        <v>13</v>
      </c>
      <c r="G2060">
        <v>10</v>
      </c>
      <c r="H2060">
        <v>10</v>
      </c>
      <c r="I2060">
        <v>5</v>
      </c>
      <c r="J2060">
        <v>6</v>
      </c>
      <c r="K2060" t="s">
        <v>1325</v>
      </c>
      <c r="L2060">
        <v>13</v>
      </c>
      <c r="M2060" s="5">
        <v>26.17</v>
      </c>
      <c r="N2060" s="6">
        <v>0.20269999999999999</v>
      </c>
      <c r="O2060" s="5">
        <f t="shared" si="192"/>
        <v>20.865341000000001</v>
      </c>
      <c r="P2060" s="5">
        <f t="shared" si="193"/>
        <v>271.24943300000001</v>
      </c>
      <c r="Q2060" s="5">
        <v>3.37</v>
      </c>
      <c r="R2060" s="5">
        <f t="shared" si="194"/>
        <v>43.81</v>
      </c>
      <c r="S2060" s="5">
        <f t="shared" si="195"/>
        <v>227.43943300000001</v>
      </c>
      <c r="T2060" s="6">
        <f t="shared" si="196"/>
        <v>0.83848814165078822</v>
      </c>
      <c r="U2060" s="5">
        <v>0</v>
      </c>
      <c r="V2060">
        <v>0</v>
      </c>
      <c r="W2060" s="5">
        <f t="shared" si="197"/>
        <v>0</v>
      </c>
      <c r="X2060" s="5">
        <v>258.33</v>
      </c>
      <c r="Y2060" t="s">
        <v>1319</v>
      </c>
      <c r="Z2060" t="s">
        <v>3991</v>
      </c>
      <c r="AA2060" t="s">
        <v>1333</v>
      </c>
      <c r="AB2060" t="s">
        <v>1327</v>
      </c>
      <c r="AC2060" t="s">
        <v>1323</v>
      </c>
      <c r="AD2060" t="s">
        <v>62</v>
      </c>
      <c r="AE2060" s="4">
        <v>1</v>
      </c>
      <c r="AF2060">
        <v>1</v>
      </c>
    </row>
    <row r="2061" spans="1:32" ht="15" customHeight="1" x14ac:dyDescent="0.25">
      <c r="A2061">
        <v>2060</v>
      </c>
      <c r="B2061" t="s">
        <v>3992</v>
      </c>
      <c r="C2061">
        <v>20240806</v>
      </c>
      <c r="D2061">
        <v>20240811</v>
      </c>
      <c r="E2061">
        <v>133</v>
      </c>
      <c r="F2061">
        <v>28</v>
      </c>
      <c r="G2061">
        <v>11</v>
      </c>
      <c r="H2061">
        <v>11</v>
      </c>
      <c r="I2061">
        <v>3</v>
      </c>
      <c r="J2061">
        <v>1</v>
      </c>
      <c r="K2061" t="s">
        <v>1325</v>
      </c>
      <c r="L2061">
        <v>3</v>
      </c>
      <c r="M2061" s="5">
        <v>1804.45</v>
      </c>
      <c r="N2061" s="6">
        <v>0</v>
      </c>
      <c r="O2061" s="5">
        <f t="shared" si="192"/>
        <v>1804.45</v>
      </c>
      <c r="P2061" s="5">
        <f t="shared" si="193"/>
        <v>5413.35</v>
      </c>
      <c r="Q2061" s="5">
        <v>1197.48</v>
      </c>
      <c r="R2061" s="5">
        <f t="shared" si="194"/>
        <v>3592.44</v>
      </c>
      <c r="S2061" s="5">
        <f t="shared" si="195"/>
        <v>1781.7500000000002</v>
      </c>
      <c r="T2061" s="6">
        <f t="shared" si="196"/>
        <v>0.32913999649015863</v>
      </c>
      <c r="U2061" s="5">
        <v>39.159999999999997</v>
      </c>
      <c r="V2061">
        <v>0</v>
      </c>
      <c r="W2061" s="5">
        <f t="shared" si="197"/>
        <v>0</v>
      </c>
      <c r="X2061" s="5">
        <v>5698.26</v>
      </c>
      <c r="Y2061" t="s">
        <v>1319</v>
      </c>
      <c r="Z2061" t="s">
        <v>3993</v>
      </c>
      <c r="AA2061" t="s">
        <v>1321</v>
      </c>
      <c r="AB2061" t="s">
        <v>1330</v>
      </c>
      <c r="AC2061" t="s">
        <v>1323</v>
      </c>
      <c r="AD2061" t="s">
        <v>62</v>
      </c>
      <c r="AE2061" s="4">
        <v>1</v>
      </c>
      <c r="AF2061">
        <v>1</v>
      </c>
    </row>
    <row r="2062" spans="1:32" ht="15" customHeight="1" x14ac:dyDescent="0.25">
      <c r="A2062">
        <v>2061</v>
      </c>
      <c r="B2062" t="s">
        <v>3992</v>
      </c>
      <c r="C2062">
        <v>20240806</v>
      </c>
      <c r="D2062">
        <v>20240811</v>
      </c>
      <c r="E2062">
        <v>133</v>
      </c>
      <c r="F2062">
        <v>9</v>
      </c>
      <c r="G2062">
        <v>11</v>
      </c>
      <c r="H2062">
        <v>11</v>
      </c>
      <c r="I2062">
        <v>3</v>
      </c>
      <c r="J2062">
        <v>5</v>
      </c>
      <c r="K2062" t="s">
        <v>1325</v>
      </c>
      <c r="L2062">
        <v>1</v>
      </c>
      <c r="M2062" s="5">
        <v>383.53</v>
      </c>
      <c r="N2062" s="6">
        <v>0.14249999999999999</v>
      </c>
      <c r="O2062" s="5">
        <f t="shared" si="192"/>
        <v>328.87697500000002</v>
      </c>
      <c r="P2062" s="5">
        <f t="shared" si="193"/>
        <v>328.87697500000002</v>
      </c>
      <c r="Q2062" s="5">
        <v>244.85</v>
      </c>
      <c r="R2062" s="5">
        <f t="shared" si="194"/>
        <v>244.85</v>
      </c>
      <c r="S2062" s="5">
        <f t="shared" si="195"/>
        <v>76.706975000000028</v>
      </c>
      <c r="T2062" s="6">
        <f t="shared" si="196"/>
        <v>0.23323911623791851</v>
      </c>
      <c r="U2062" s="5">
        <v>7.32</v>
      </c>
      <c r="V2062">
        <v>0</v>
      </c>
      <c r="W2062" s="5">
        <f t="shared" si="197"/>
        <v>0</v>
      </c>
      <c r="X2062" s="5">
        <v>346.19</v>
      </c>
      <c r="Y2062" t="s">
        <v>1319</v>
      </c>
      <c r="Z2062" t="s">
        <v>3993</v>
      </c>
      <c r="AA2062" t="s">
        <v>1321</v>
      </c>
      <c r="AB2062" t="s">
        <v>1330</v>
      </c>
      <c r="AC2062" t="s">
        <v>1323</v>
      </c>
      <c r="AD2062" t="s">
        <v>62</v>
      </c>
      <c r="AE2062" s="4">
        <v>1</v>
      </c>
      <c r="AF2062">
        <v>1</v>
      </c>
    </row>
    <row r="2063" spans="1:32" ht="15" customHeight="1" x14ac:dyDescent="0.25">
      <c r="A2063">
        <v>2062</v>
      </c>
      <c r="B2063" t="s">
        <v>3994</v>
      </c>
      <c r="C2063">
        <v>20250918</v>
      </c>
      <c r="D2063">
        <v>20250922</v>
      </c>
      <c r="E2063">
        <v>587</v>
      </c>
      <c r="F2063">
        <v>4</v>
      </c>
      <c r="G2063">
        <v>32</v>
      </c>
      <c r="H2063">
        <v>24</v>
      </c>
      <c r="I2063">
        <v>3</v>
      </c>
      <c r="J2063">
        <v>2</v>
      </c>
      <c r="K2063" t="s">
        <v>1325</v>
      </c>
      <c r="L2063">
        <v>1</v>
      </c>
      <c r="M2063" s="5">
        <v>802.91</v>
      </c>
      <c r="N2063" s="6">
        <v>8.3900000000000002E-2</v>
      </c>
      <c r="O2063" s="5">
        <f t="shared" si="192"/>
        <v>735.54585099999997</v>
      </c>
      <c r="P2063" s="5">
        <f t="shared" si="193"/>
        <v>735.54585099999997</v>
      </c>
      <c r="Q2063" s="5">
        <v>435.2</v>
      </c>
      <c r="R2063" s="5">
        <f t="shared" si="194"/>
        <v>435.2</v>
      </c>
      <c r="S2063" s="5">
        <f t="shared" si="195"/>
        <v>290.825851</v>
      </c>
      <c r="T2063" s="6">
        <f t="shared" si="196"/>
        <v>0.39538779343886205</v>
      </c>
      <c r="U2063" s="5">
        <v>9.52</v>
      </c>
      <c r="V2063">
        <v>0</v>
      </c>
      <c r="W2063" s="5">
        <f t="shared" si="197"/>
        <v>0</v>
      </c>
      <c r="X2063" s="5">
        <v>721.13</v>
      </c>
      <c r="Y2063" t="s">
        <v>1319</v>
      </c>
      <c r="Z2063" t="s">
        <v>3995</v>
      </c>
      <c r="AA2063" t="s">
        <v>1321</v>
      </c>
      <c r="AB2063" t="s">
        <v>1330</v>
      </c>
      <c r="AC2063" t="s">
        <v>1323</v>
      </c>
      <c r="AD2063" t="s">
        <v>91</v>
      </c>
      <c r="AE2063" s="4">
        <v>1.0900000000000001</v>
      </c>
      <c r="AF2063">
        <v>1</v>
      </c>
    </row>
    <row r="2064" spans="1:32" ht="15" customHeight="1" x14ac:dyDescent="0.25">
      <c r="A2064">
        <v>2063</v>
      </c>
      <c r="B2064" t="s">
        <v>3994</v>
      </c>
      <c r="C2064">
        <v>20250918</v>
      </c>
      <c r="D2064">
        <v>20250922</v>
      </c>
      <c r="E2064">
        <v>587</v>
      </c>
      <c r="F2064">
        <v>3</v>
      </c>
      <c r="G2064">
        <v>32</v>
      </c>
      <c r="H2064">
        <v>24</v>
      </c>
      <c r="I2064">
        <v>3</v>
      </c>
      <c r="J2064">
        <v>1</v>
      </c>
      <c r="K2064" t="s">
        <v>1325</v>
      </c>
      <c r="L2064">
        <v>4</v>
      </c>
      <c r="M2064" s="5">
        <v>1166.29</v>
      </c>
      <c r="N2064" s="6">
        <v>0</v>
      </c>
      <c r="O2064" s="5">
        <f t="shared" si="192"/>
        <v>1166.29</v>
      </c>
      <c r="P2064" s="5">
        <f t="shared" si="193"/>
        <v>4665.16</v>
      </c>
      <c r="Q2064" s="5">
        <v>639.75</v>
      </c>
      <c r="R2064" s="5">
        <f t="shared" si="194"/>
        <v>2559</v>
      </c>
      <c r="S2064" s="5">
        <f t="shared" si="195"/>
        <v>2062.85</v>
      </c>
      <c r="T2064" s="6">
        <f t="shared" si="196"/>
        <v>0.44218204734671479</v>
      </c>
      <c r="U2064" s="5">
        <v>43.31</v>
      </c>
      <c r="V2064">
        <v>0</v>
      </c>
      <c r="W2064" s="5">
        <f t="shared" si="197"/>
        <v>0</v>
      </c>
      <c r="X2064" s="5">
        <v>4573.6899999999996</v>
      </c>
      <c r="Y2064" t="s">
        <v>1319</v>
      </c>
      <c r="Z2064" t="s">
        <v>3995</v>
      </c>
      <c r="AA2064" t="s">
        <v>1321</v>
      </c>
      <c r="AB2064" t="s">
        <v>1330</v>
      </c>
      <c r="AC2064" t="s">
        <v>1323</v>
      </c>
      <c r="AD2064" t="s">
        <v>91</v>
      </c>
      <c r="AE2064" s="4">
        <v>1.0900000000000001</v>
      </c>
      <c r="AF2064">
        <v>1</v>
      </c>
    </row>
    <row r="2065" spans="1:32" ht="15" customHeight="1" x14ac:dyDescent="0.25">
      <c r="A2065">
        <v>2064</v>
      </c>
      <c r="B2065" t="s">
        <v>3994</v>
      </c>
      <c r="C2065">
        <v>20250918</v>
      </c>
      <c r="D2065">
        <v>20250922</v>
      </c>
      <c r="E2065">
        <v>587</v>
      </c>
      <c r="F2065">
        <v>17</v>
      </c>
      <c r="G2065">
        <v>32</v>
      </c>
      <c r="H2065">
        <v>24</v>
      </c>
      <c r="I2065">
        <v>3</v>
      </c>
      <c r="J2065">
        <v>1</v>
      </c>
      <c r="K2065" t="s">
        <v>1325</v>
      </c>
      <c r="L2065">
        <v>10</v>
      </c>
      <c r="M2065" s="5">
        <v>24.33</v>
      </c>
      <c r="N2065" s="6">
        <v>0</v>
      </c>
      <c r="O2065" s="5">
        <f t="shared" si="192"/>
        <v>24.33</v>
      </c>
      <c r="P2065" s="5">
        <f t="shared" si="193"/>
        <v>243.29999999999998</v>
      </c>
      <c r="Q2065" s="5">
        <v>5.14</v>
      </c>
      <c r="R2065" s="5">
        <f t="shared" si="194"/>
        <v>51.4</v>
      </c>
      <c r="S2065" s="5">
        <f t="shared" si="195"/>
        <v>191.89999999999998</v>
      </c>
      <c r="T2065" s="6">
        <f t="shared" si="196"/>
        <v>0.78873818331278256</v>
      </c>
      <c r="U2065" s="5">
        <v>0</v>
      </c>
      <c r="V2065">
        <v>0</v>
      </c>
      <c r="W2065" s="5">
        <f t="shared" si="197"/>
        <v>0</v>
      </c>
      <c r="X2065" s="5">
        <v>238.53</v>
      </c>
      <c r="Y2065" t="s">
        <v>1319</v>
      </c>
      <c r="Z2065" t="s">
        <v>3995</v>
      </c>
      <c r="AA2065" t="s">
        <v>1321</v>
      </c>
      <c r="AB2065" t="s">
        <v>1330</v>
      </c>
      <c r="AC2065" t="s">
        <v>1323</v>
      </c>
      <c r="AD2065" t="s">
        <v>91</v>
      </c>
      <c r="AE2065" s="4">
        <v>1.0900000000000001</v>
      </c>
      <c r="AF2065">
        <v>1</v>
      </c>
    </row>
    <row r="2066" spans="1:32" ht="15" customHeight="1" x14ac:dyDescent="0.25">
      <c r="A2066">
        <v>2065</v>
      </c>
      <c r="B2066" t="s">
        <v>3994</v>
      </c>
      <c r="C2066">
        <v>20250918</v>
      </c>
      <c r="D2066">
        <v>20250922</v>
      </c>
      <c r="E2066">
        <v>587</v>
      </c>
      <c r="F2066">
        <v>4</v>
      </c>
      <c r="G2066">
        <v>32</v>
      </c>
      <c r="H2066">
        <v>24</v>
      </c>
      <c r="I2066">
        <v>3</v>
      </c>
      <c r="J2066">
        <v>2</v>
      </c>
      <c r="K2066" t="s">
        <v>1325</v>
      </c>
      <c r="L2066">
        <v>11</v>
      </c>
      <c r="M2066" s="5">
        <v>838.71</v>
      </c>
      <c r="N2066" s="6">
        <v>0.1008</v>
      </c>
      <c r="O2066" s="5">
        <f t="shared" si="192"/>
        <v>754.16803200000004</v>
      </c>
      <c r="P2066" s="5">
        <f t="shared" si="193"/>
        <v>8295.8483520000009</v>
      </c>
      <c r="Q2066" s="5">
        <v>421.05</v>
      </c>
      <c r="R2066" s="5">
        <f t="shared" si="194"/>
        <v>4631.55</v>
      </c>
      <c r="S2066" s="5">
        <f t="shared" si="195"/>
        <v>3596.5283520000007</v>
      </c>
      <c r="T2066" s="6">
        <f t="shared" si="196"/>
        <v>0.43353352175644982</v>
      </c>
      <c r="U2066" s="5">
        <v>67.77</v>
      </c>
      <c r="V2066">
        <v>0</v>
      </c>
      <c r="W2066" s="5">
        <f t="shared" si="197"/>
        <v>0</v>
      </c>
      <c r="X2066" s="5">
        <v>8133.19</v>
      </c>
      <c r="Y2066" t="s">
        <v>1319</v>
      </c>
      <c r="Z2066" t="s">
        <v>3995</v>
      </c>
      <c r="AA2066" t="s">
        <v>1321</v>
      </c>
      <c r="AB2066" t="s">
        <v>1330</v>
      </c>
      <c r="AC2066" t="s">
        <v>1323</v>
      </c>
      <c r="AD2066" t="s">
        <v>91</v>
      </c>
      <c r="AE2066" s="4">
        <v>1.0900000000000001</v>
      </c>
      <c r="AF2066">
        <v>1</v>
      </c>
    </row>
    <row r="2067" spans="1:32" ht="15" customHeight="1" x14ac:dyDescent="0.25">
      <c r="A2067">
        <v>2066</v>
      </c>
      <c r="B2067" t="s">
        <v>3996</v>
      </c>
      <c r="C2067">
        <v>20250910</v>
      </c>
      <c r="D2067">
        <v>20250913</v>
      </c>
      <c r="E2067">
        <v>96</v>
      </c>
      <c r="F2067">
        <v>27</v>
      </c>
      <c r="G2067">
        <v>2</v>
      </c>
      <c r="H2067">
        <v>1</v>
      </c>
      <c r="I2067">
        <v>4</v>
      </c>
      <c r="J2067">
        <v>1</v>
      </c>
      <c r="K2067" t="s">
        <v>1325</v>
      </c>
      <c r="L2067">
        <v>2</v>
      </c>
      <c r="M2067" s="5">
        <v>908.28</v>
      </c>
      <c r="N2067" s="6">
        <v>0</v>
      </c>
      <c r="O2067" s="5">
        <f t="shared" si="192"/>
        <v>908.28</v>
      </c>
      <c r="P2067" s="5">
        <f t="shared" si="193"/>
        <v>1816.56</v>
      </c>
      <c r="Q2067" s="5">
        <v>428.88</v>
      </c>
      <c r="R2067" s="5">
        <f t="shared" si="194"/>
        <v>857.76</v>
      </c>
      <c r="S2067" s="5">
        <f t="shared" si="195"/>
        <v>929.8599999999999</v>
      </c>
      <c r="T2067" s="6">
        <f t="shared" si="196"/>
        <v>0.51187959660016735</v>
      </c>
      <c r="U2067" s="5">
        <v>28.94</v>
      </c>
      <c r="V2067">
        <v>0</v>
      </c>
      <c r="W2067" s="5">
        <f t="shared" si="197"/>
        <v>0</v>
      </c>
      <c r="X2067" s="5">
        <v>1780.94</v>
      </c>
      <c r="Y2067" t="s">
        <v>1319</v>
      </c>
      <c r="Z2067" t="s">
        <v>3997</v>
      </c>
      <c r="AA2067" t="s">
        <v>1321</v>
      </c>
      <c r="AB2067" t="s">
        <v>1327</v>
      </c>
      <c r="AC2067" t="s">
        <v>1323</v>
      </c>
      <c r="AD2067" t="s">
        <v>62</v>
      </c>
      <c r="AE2067" s="4">
        <v>1</v>
      </c>
      <c r="AF2067">
        <v>1</v>
      </c>
    </row>
    <row r="2068" spans="1:32" ht="15" customHeight="1" x14ac:dyDescent="0.25">
      <c r="A2068">
        <v>2067</v>
      </c>
      <c r="B2068" t="s">
        <v>3996</v>
      </c>
      <c r="C2068">
        <v>20250910</v>
      </c>
      <c r="D2068">
        <v>20250913</v>
      </c>
      <c r="E2068">
        <v>96</v>
      </c>
      <c r="F2068">
        <v>11</v>
      </c>
      <c r="G2068">
        <v>2</v>
      </c>
      <c r="H2068">
        <v>1</v>
      </c>
      <c r="I2068">
        <v>4</v>
      </c>
      <c r="J2068">
        <v>1</v>
      </c>
      <c r="K2068" t="s">
        <v>1325</v>
      </c>
      <c r="L2068">
        <v>3</v>
      </c>
      <c r="M2068" s="5">
        <v>129.78</v>
      </c>
      <c r="N2068" s="6">
        <v>0</v>
      </c>
      <c r="O2068" s="5">
        <f t="shared" si="192"/>
        <v>129.78</v>
      </c>
      <c r="P2068" s="5">
        <f t="shared" si="193"/>
        <v>389.34000000000003</v>
      </c>
      <c r="Q2068" s="5">
        <v>22.08</v>
      </c>
      <c r="R2068" s="5">
        <f t="shared" si="194"/>
        <v>66.239999999999995</v>
      </c>
      <c r="S2068" s="5">
        <f t="shared" si="195"/>
        <v>323.10000000000002</v>
      </c>
      <c r="T2068" s="6">
        <f t="shared" si="196"/>
        <v>0.82986592695330563</v>
      </c>
      <c r="U2068" s="5">
        <v>0</v>
      </c>
      <c r="V2068">
        <v>0</v>
      </c>
      <c r="W2068" s="5">
        <f t="shared" si="197"/>
        <v>0</v>
      </c>
      <c r="X2068" s="5">
        <v>381.71</v>
      </c>
      <c r="Y2068" t="s">
        <v>1319</v>
      </c>
      <c r="Z2068" t="s">
        <v>3997</v>
      </c>
      <c r="AA2068" t="s">
        <v>1321</v>
      </c>
      <c r="AB2068" t="s">
        <v>1327</v>
      </c>
      <c r="AC2068" t="s">
        <v>1323</v>
      </c>
      <c r="AD2068" t="s">
        <v>62</v>
      </c>
      <c r="AE2068" s="4">
        <v>1</v>
      </c>
      <c r="AF2068">
        <v>1</v>
      </c>
    </row>
    <row r="2069" spans="1:32" ht="15" customHeight="1" x14ac:dyDescent="0.25">
      <c r="A2069">
        <v>2068</v>
      </c>
      <c r="B2069" t="s">
        <v>3996</v>
      </c>
      <c r="C2069">
        <v>20250910</v>
      </c>
      <c r="D2069">
        <v>20250913</v>
      </c>
      <c r="E2069">
        <v>96</v>
      </c>
      <c r="F2069">
        <v>12</v>
      </c>
      <c r="G2069">
        <v>2</v>
      </c>
      <c r="H2069">
        <v>1</v>
      </c>
      <c r="I2069">
        <v>4</v>
      </c>
      <c r="J2069">
        <v>1</v>
      </c>
      <c r="K2069" t="s">
        <v>1325</v>
      </c>
      <c r="L2069">
        <v>35</v>
      </c>
      <c r="M2069" s="5">
        <v>51.44</v>
      </c>
      <c r="N2069" s="6">
        <v>0</v>
      </c>
      <c r="O2069" s="5">
        <f t="shared" si="192"/>
        <v>51.44</v>
      </c>
      <c r="P2069" s="5">
        <f t="shared" si="193"/>
        <v>1800.3999999999999</v>
      </c>
      <c r="Q2069" s="5">
        <v>13.9</v>
      </c>
      <c r="R2069" s="5">
        <f t="shared" si="194"/>
        <v>486.5</v>
      </c>
      <c r="S2069" s="5">
        <f t="shared" si="195"/>
        <v>1313.8999999999999</v>
      </c>
      <c r="T2069" s="6">
        <f t="shared" si="196"/>
        <v>0.72978227060653189</v>
      </c>
      <c r="U2069" s="5">
        <v>0</v>
      </c>
      <c r="V2069">
        <v>0</v>
      </c>
      <c r="W2069" s="5">
        <f t="shared" si="197"/>
        <v>0</v>
      </c>
      <c r="X2069" s="5">
        <v>1765.1</v>
      </c>
      <c r="Y2069" t="s">
        <v>1319</v>
      </c>
      <c r="Z2069" t="s">
        <v>3997</v>
      </c>
      <c r="AA2069" t="s">
        <v>1321</v>
      </c>
      <c r="AB2069" t="s">
        <v>1327</v>
      </c>
      <c r="AC2069" t="s">
        <v>1323</v>
      </c>
      <c r="AD2069" t="s">
        <v>62</v>
      </c>
      <c r="AE2069" s="4">
        <v>1</v>
      </c>
      <c r="AF2069">
        <v>1</v>
      </c>
    </row>
    <row r="2070" spans="1:32" ht="15" customHeight="1" x14ac:dyDescent="0.25">
      <c r="A2070">
        <v>2069</v>
      </c>
      <c r="B2070" t="s">
        <v>3998</v>
      </c>
      <c r="C2070">
        <v>20250427</v>
      </c>
      <c r="D2070">
        <v>20250429</v>
      </c>
      <c r="E2070">
        <v>185</v>
      </c>
      <c r="F2070">
        <v>12</v>
      </c>
      <c r="G2070">
        <v>3</v>
      </c>
      <c r="H2070">
        <v>2</v>
      </c>
      <c r="I2070">
        <v>5</v>
      </c>
      <c r="J2070">
        <v>1</v>
      </c>
      <c r="K2070" t="s">
        <v>1325</v>
      </c>
      <c r="L2070">
        <v>50</v>
      </c>
      <c r="M2070" s="5">
        <v>48.71</v>
      </c>
      <c r="N2070" s="6">
        <v>0</v>
      </c>
      <c r="O2070" s="5">
        <f t="shared" si="192"/>
        <v>48.71</v>
      </c>
      <c r="P2070" s="5">
        <f t="shared" si="193"/>
        <v>2435.5</v>
      </c>
      <c r="Q2070" s="5">
        <v>14.16</v>
      </c>
      <c r="R2070" s="5">
        <f t="shared" si="194"/>
        <v>708</v>
      </c>
      <c r="S2070" s="5">
        <f t="shared" si="195"/>
        <v>1727.5</v>
      </c>
      <c r="T2070" s="6">
        <f t="shared" si="196"/>
        <v>0.70929993841100392</v>
      </c>
      <c r="U2070" s="5">
        <v>0</v>
      </c>
      <c r="V2070">
        <v>0</v>
      </c>
      <c r="W2070" s="5">
        <f t="shared" si="197"/>
        <v>0</v>
      </c>
      <c r="X2070" s="5">
        <v>2706.11</v>
      </c>
      <c r="Y2070" t="s">
        <v>1319</v>
      </c>
      <c r="Z2070" t="s">
        <v>3999</v>
      </c>
      <c r="AA2070" t="s">
        <v>1338</v>
      </c>
      <c r="AB2070" t="s">
        <v>1327</v>
      </c>
      <c r="AC2070" t="s">
        <v>1339</v>
      </c>
      <c r="AD2070" t="s">
        <v>62</v>
      </c>
      <c r="AE2070" s="4">
        <v>1</v>
      </c>
      <c r="AF2070">
        <v>1</v>
      </c>
    </row>
    <row r="2071" spans="1:32" ht="15" customHeight="1" x14ac:dyDescent="0.25">
      <c r="A2071">
        <v>2070</v>
      </c>
      <c r="B2071" t="s">
        <v>4000</v>
      </c>
      <c r="C2071">
        <v>20250630</v>
      </c>
      <c r="D2071">
        <v>20250701</v>
      </c>
      <c r="E2071">
        <v>449</v>
      </c>
      <c r="F2071">
        <v>11</v>
      </c>
      <c r="G2071">
        <v>20</v>
      </c>
      <c r="H2071">
        <v>15</v>
      </c>
      <c r="I2071">
        <v>6</v>
      </c>
      <c r="J2071">
        <v>1</v>
      </c>
      <c r="K2071" t="s">
        <v>1325</v>
      </c>
      <c r="L2071">
        <v>25</v>
      </c>
      <c r="M2071" s="5">
        <v>125.23</v>
      </c>
      <c r="N2071" s="6">
        <v>0</v>
      </c>
      <c r="O2071" s="5">
        <f t="shared" si="192"/>
        <v>125.23</v>
      </c>
      <c r="P2071" s="5">
        <f t="shared" si="193"/>
        <v>3130.75</v>
      </c>
      <c r="Q2071" s="5">
        <v>22.65</v>
      </c>
      <c r="R2071" s="5">
        <f t="shared" si="194"/>
        <v>566.25</v>
      </c>
      <c r="S2071" s="5">
        <f t="shared" si="195"/>
        <v>2564.5</v>
      </c>
      <c r="T2071" s="6">
        <f t="shared" si="196"/>
        <v>0.81913279565599295</v>
      </c>
      <c r="U2071" s="5">
        <v>0</v>
      </c>
      <c r="V2071">
        <v>0</v>
      </c>
      <c r="W2071" s="5">
        <f t="shared" si="197"/>
        <v>0</v>
      </c>
      <c r="X2071" s="5">
        <v>3194.64</v>
      </c>
      <c r="Y2071" t="s">
        <v>1319</v>
      </c>
      <c r="Z2071" t="s">
        <v>4001</v>
      </c>
      <c r="AA2071" t="s">
        <v>1333</v>
      </c>
      <c r="AB2071" t="s">
        <v>1322</v>
      </c>
      <c r="AC2071" t="s">
        <v>1339</v>
      </c>
      <c r="AD2071" t="s">
        <v>91</v>
      </c>
      <c r="AE2071" s="4">
        <v>1.0900000000000001</v>
      </c>
      <c r="AF2071">
        <v>1</v>
      </c>
    </row>
    <row r="2072" spans="1:32" ht="15" customHeight="1" x14ac:dyDescent="0.25">
      <c r="A2072">
        <v>2071</v>
      </c>
      <c r="B2072" t="s">
        <v>4000</v>
      </c>
      <c r="C2072">
        <v>20250630</v>
      </c>
      <c r="D2072">
        <v>20250701</v>
      </c>
      <c r="E2072">
        <v>449</v>
      </c>
      <c r="F2072">
        <v>13</v>
      </c>
      <c r="G2072">
        <v>20</v>
      </c>
      <c r="H2072">
        <v>15</v>
      </c>
      <c r="I2072">
        <v>6</v>
      </c>
      <c r="J2072">
        <v>1</v>
      </c>
      <c r="K2072" t="s">
        <v>1325</v>
      </c>
      <c r="L2072">
        <v>170</v>
      </c>
      <c r="M2072" s="5">
        <v>24.46</v>
      </c>
      <c r="N2072" s="6">
        <v>0</v>
      </c>
      <c r="O2072" s="5">
        <f t="shared" si="192"/>
        <v>24.46</v>
      </c>
      <c r="P2072" s="5">
        <f t="shared" si="193"/>
        <v>4158.2</v>
      </c>
      <c r="Q2072" s="5">
        <v>3.39</v>
      </c>
      <c r="R2072" s="5">
        <f t="shared" si="194"/>
        <v>576.30000000000007</v>
      </c>
      <c r="S2072" s="5">
        <f t="shared" si="195"/>
        <v>3581.8999999999996</v>
      </c>
      <c r="T2072" s="6">
        <f t="shared" si="196"/>
        <v>0.86140637775960749</v>
      </c>
      <c r="U2072" s="5">
        <v>0</v>
      </c>
      <c r="V2072">
        <v>0</v>
      </c>
      <c r="W2072" s="5">
        <f t="shared" si="197"/>
        <v>0</v>
      </c>
      <c r="X2072" s="5">
        <v>4243.0600000000004</v>
      </c>
      <c r="Y2072" t="s">
        <v>1319</v>
      </c>
      <c r="Z2072" t="s">
        <v>4001</v>
      </c>
      <c r="AA2072" t="s">
        <v>1333</v>
      </c>
      <c r="AB2072" t="s">
        <v>1322</v>
      </c>
      <c r="AC2072" t="s">
        <v>1339</v>
      </c>
      <c r="AD2072" t="s">
        <v>91</v>
      </c>
      <c r="AE2072" s="4">
        <v>1.0900000000000001</v>
      </c>
      <c r="AF2072">
        <v>1</v>
      </c>
    </row>
    <row r="2073" spans="1:32" ht="15" customHeight="1" x14ac:dyDescent="0.25">
      <c r="A2073">
        <v>2072</v>
      </c>
      <c r="B2073" t="s">
        <v>4000</v>
      </c>
      <c r="C2073">
        <v>20250630</v>
      </c>
      <c r="D2073">
        <v>20250701</v>
      </c>
      <c r="E2073">
        <v>449</v>
      </c>
      <c r="F2073">
        <v>11</v>
      </c>
      <c r="G2073">
        <v>20</v>
      </c>
      <c r="H2073">
        <v>15</v>
      </c>
      <c r="I2073">
        <v>6</v>
      </c>
      <c r="J2073">
        <v>5</v>
      </c>
      <c r="K2073" t="s">
        <v>1325</v>
      </c>
      <c r="L2073">
        <v>4</v>
      </c>
      <c r="M2073" s="5">
        <v>127.53</v>
      </c>
      <c r="N2073" s="6">
        <v>0.14330000000000001</v>
      </c>
      <c r="O2073" s="5">
        <f t="shared" si="192"/>
        <v>109.25495100000001</v>
      </c>
      <c r="P2073" s="5">
        <f t="shared" si="193"/>
        <v>437.01980400000002</v>
      </c>
      <c r="Q2073" s="5">
        <v>22.56</v>
      </c>
      <c r="R2073" s="5">
        <f t="shared" si="194"/>
        <v>90.24</v>
      </c>
      <c r="S2073" s="5">
        <f t="shared" si="195"/>
        <v>346.77980400000001</v>
      </c>
      <c r="T2073" s="6">
        <f t="shared" si="196"/>
        <v>0.79351050187190142</v>
      </c>
      <c r="U2073" s="5">
        <v>0</v>
      </c>
      <c r="V2073">
        <v>0</v>
      </c>
      <c r="W2073" s="5">
        <f t="shared" si="197"/>
        <v>0</v>
      </c>
      <c r="X2073" s="5">
        <v>445.94</v>
      </c>
      <c r="Y2073" t="s">
        <v>1319</v>
      </c>
      <c r="Z2073" t="s">
        <v>4001</v>
      </c>
      <c r="AA2073" t="s">
        <v>1333</v>
      </c>
      <c r="AB2073" t="s">
        <v>1322</v>
      </c>
      <c r="AC2073" t="s">
        <v>1339</v>
      </c>
      <c r="AD2073" t="s">
        <v>91</v>
      </c>
      <c r="AE2073" s="4">
        <v>1.0900000000000001</v>
      </c>
      <c r="AF2073">
        <v>1</v>
      </c>
    </row>
    <row r="2074" spans="1:32" ht="15" customHeight="1" x14ac:dyDescent="0.25">
      <c r="A2074">
        <v>2073</v>
      </c>
      <c r="B2074" t="s">
        <v>4000</v>
      </c>
      <c r="C2074">
        <v>20250630</v>
      </c>
      <c r="D2074">
        <v>20250701</v>
      </c>
      <c r="E2074">
        <v>449</v>
      </c>
      <c r="F2074">
        <v>12</v>
      </c>
      <c r="G2074">
        <v>20</v>
      </c>
      <c r="H2074">
        <v>15</v>
      </c>
      <c r="I2074">
        <v>6</v>
      </c>
      <c r="J2074">
        <v>2</v>
      </c>
      <c r="K2074" t="s">
        <v>1325</v>
      </c>
      <c r="L2074">
        <v>3</v>
      </c>
      <c r="M2074" s="5">
        <v>48.11</v>
      </c>
      <c r="N2074" s="6">
        <v>7.9299999999999995E-2</v>
      </c>
      <c r="O2074" s="5">
        <f t="shared" si="192"/>
        <v>44.294877</v>
      </c>
      <c r="P2074" s="5">
        <f t="shared" si="193"/>
        <v>132.88463100000001</v>
      </c>
      <c r="Q2074" s="5">
        <v>13.7</v>
      </c>
      <c r="R2074" s="5">
        <f t="shared" si="194"/>
        <v>41.099999999999994</v>
      </c>
      <c r="S2074" s="5">
        <f t="shared" si="195"/>
        <v>91.784631000000019</v>
      </c>
      <c r="T2074" s="6">
        <f t="shared" si="196"/>
        <v>0.6907091535664498</v>
      </c>
      <c r="U2074" s="5">
        <v>0</v>
      </c>
      <c r="V2074">
        <v>0</v>
      </c>
      <c r="W2074" s="5">
        <f t="shared" si="197"/>
        <v>0</v>
      </c>
      <c r="X2074" s="5">
        <v>135.59</v>
      </c>
      <c r="Y2074" t="s">
        <v>1319</v>
      </c>
      <c r="Z2074" t="s">
        <v>4001</v>
      </c>
      <c r="AA2074" t="s">
        <v>1333</v>
      </c>
      <c r="AB2074" t="s">
        <v>1322</v>
      </c>
      <c r="AC2074" t="s">
        <v>1339</v>
      </c>
      <c r="AD2074" t="s">
        <v>91</v>
      </c>
      <c r="AE2074" s="4">
        <v>1.0900000000000001</v>
      </c>
      <c r="AF2074">
        <v>1</v>
      </c>
    </row>
    <row r="2075" spans="1:32" ht="15" customHeight="1" x14ac:dyDescent="0.25">
      <c r="A2075">
        <v>2074</v>
      </c>
      <c r="B2075" t="s">
        <v>4000</v>
      </c>
      <c r="C2075">
        <v>20250630</v>
      </c>
      <c r="D2075">
        <v>20250701</v>
      </c>
      <c r="E2075">
        <v>449</v>
      </c>
      <c r="F2075">
        <v>13</v>
      </c>
      <c r="G2075">
        <v>20</v>
      </c>
      <c r="H2075">
        <v>15</v>
      </c>
      <c r="I2075">
        <v>6</v>
      </c>
      <c r="J2075">
        <v>1</v>
      </c>
      <c r="K2075" t="s">
        <v>1325</v>
      </c>
      <c r="L2075">
        <v>20</v>
      </c>
      <c r="M2075" s="5">
        <v>24.77</v>
      </c>
      <c r="N2075" s="6">
        <v>0</v>
      </c>
      <c r="O2075" s="5">
        <f t="shared" si="192"/>
        <v>24.77</v>
      </c>
      <c r="P2075" s="5">
        <f t="shared" si="193"/>
        <v>495.4</v>
      </c>
      <c r="Q2075" s="5">
        <v>3.42</v>
      </c>
      <c r="R2075" s="5">
        <f t="shared" si="194"/>
        <v>68.400000000000006</v>
      </c>
      <c r="S2075" s="5">
        <f t="shared" si="195"/>
        <v>427</v>
      </c>
      <c r="T2075" s="6">
        <f t="shared" si="196"/>
        <v>0.8619297537343561</v>
      </c>
      <c r="U2075" s="5">
        <v>0</v>
      </c>
      <c r="V2075">
        <v>0</v>
      </c>
      <c r="W2075" s="5">
        <f t="shared" si="197"/>
        <v>0</v>
      </c>
      <c r="X2075" s="5">
        <v>505.51</v>
      </c>
      <c r="Y2075" t="s">
        <v>1319</v>
      </c>
      <c r="Z2075" t="s">
        <v>4001</v>
      </c>
      <c r="AA2075" t="s">
        <v>1333</v>
      </c>
      <c r="AB2075" t="s">
        <v>1322</v>
      </c>
      <c r="AC2075" t="s">
        <v>1339</v>
      </c>
      <c r="AD2075" t="s">
        <v>91</v>
      </c>
      <c r="AE2075" s="4">
        <v>1.0900000000000001</v>
      </c>
      <c r="AF2075">
        <v>1</v>
      </c>
    </row>
    <row r="2076" spans="1:32" ht="15" customHeight="1" x14ac:dyDescent="0.25">
      <c r="A2076">
        <v>2075</v>
      </c>
      <c r="B2076" t="s">
        <v>4000</v>
      </c>
      <c r="C2076">
        <v>20250630</v>
      </c>
      <c r="D2076">
        <v>20250701</v>
      </c>
      <c r="E2076">
        <v>449</v>
      </c>
      <c r="F2076">
        <v>12</v>
      </c>
      <c r="G2076">
        <v>20</v>
      </c>
      <c r="H2076">
        <v>15</v>
      </c>
      <c r="I2076">
        <v>6</v>
      </c>
      <c r="J2076">
        <v>1</v>
      </c>
      <c r="K2076" t="s">
        <v>1325</v>
      </c>
      <c r="L2076">
        <v>9</v>
      </c>
      <c r="M2076" s="5">
        <v>48.46</v>
      </c>
      <c r="N2076" s="6">
        <v>0</v>
      </c>
      <c r="O2076" s="5">
        <f t="shared" si="192"/>
        <v>48.46</v>
      </c>
      <c r="P2076" s="5">
        <f t="shared" si="193"/>
        <v>436.14</v>
      </c>
      <c r="Q2076" s="5">
        <v>13.82</v>
      </c>
      <c r="R2076" s="5">
        <f t="shared" si="194"/>
        <v>124.38</v>
      </c>
      <c r="S2076" s="5">
        <f t="shared" si="195"/>
        <v>311.76</v>
      </c>
      <c r="T2076" s="6">
        <f t="shared" si="196"/>
        <v>0.71481634337598021</v>
      </c>
      <c r="U2076" s="5">
        <v>0</v>
      </c>
      <c r="V2076">
        <v>0</v>
      </c>
      <c r="W2076" s="5">
        <f t="shared" si="197"/>
        <v>0</v>
      </c>
      <c r="X2076" s="5">
        <v>445.04</v>
      </c>
      <c r="Y2076" t="s">
        <v>1319</v>
      </c>
      <c r="Z2076" t="s">
        <v>4001</v>
      </c>
      <c r="AA2076" t="s">
        <v>1333</v>
      </c>
      <c r="AB2076" t="s">
        <v>1322</v>
      </c>
      <c r="AC2076" t="s">
        <v>1339</v>
      </c>
      <c r="AD2076" t="s">
        <v>91</v>
      </c>
      <c r="AE2076" s="4">
        <v>1.0900000000000001</v>
      </c>
      <c r="AF2076">
        <v>1</v>
      </c>
    </row>
    <row r="2077" spans="1:32" ht="15" customHeight="1" x14ac:dyDescent="0.25">
      <c r="A2077">
        <v>2076</v>
      </c>
      <c r="B2077" t="s">
        <v>4002</v>
      </c>
      <c r="C2077">
        <v>20251105</v>
      </c>
      <c r="D2077">
        <v>20251105</v>
      </c>
      <c r="E2077">
        <v>657</v>
      </c>
      <c r="F2077">
        <v>5</v>
      </c>
      <c r="G2077">
        <v>37</v>
      </c>
      <c r="H2077">
        <v>28</v>
      </c>
      <c r="I2077">
        <v>3</v>
      </c>
      <c r="J2077">
        <v>1</v>
      </c>
      <c r="K2077" t="s">
        <v>1325</v>
      </c>
      <c r="L2077">
        <v>3</v>
      </c>
      <c r="M2077" s="5">
        <v>76.400000000000006</v>
      </c>
      <c r="N2077" s="6">
        <v>0</v>
      </c>
      <c r="O2077" s="5">
        <f t="shared" si="192"/>
        <v>76.400000000000006</v>
      </c>
      <c r="P2077" s="5">
        <f t="shared" si="193"/>
        <v>229.20000000000002</v>
      </c>
      <c r="Q2077" s="5">
        <v>41.91</v>
      </c>
      <c r="R2077" s="5">
        <f t="shared" si="194"/>
        <v>125.72999999999999</v>
      </c>
      <c r="S2077" s="5">
        <f t="shared" si="195"/>
        <v>87.340000000000032</v>
      </c>
      <c r="T2077" s="6">
        <f t="shared" si="196"/>
        <v>0.38106457242582908</v>
      </c>
      <c r="U2077" s="5">
        <v>16.13</v>
      </c>
      <c r="V2077">
        <v>0</v>
      </c>
      <c r="W2077" s="5">
        <f t="shared" si="197"/>
        <v>0</v>
      </c>
      <c r="X2077" s="5">
        <v>208.36</v>
      </c>
      <c r="Y2077" t="s">
        <v>1319</v>
      </c>
      <c r="Z2077" t="s">
        <v>4003</v>
      </c>
      <c r="AA2077" t="s">
        <v>1321</v>
      </c>
      <c r="AB2077" t="s">
        <v>1330</v>
      </c>
      <c r="AC2077" t="s">
        <v>1323</v>
      </c>
      <c r="AD2077" t="s">
        <v>127</v>
      </c>
      <c r="AE2077" s="4">
        <v>6.7999999999999996E-3</v>
      </c>
      <c r="AF2077">
        <v>1</v>
      </c>
    </row>
    <row r="2078" spans="1:32" ht="15" customHeight="1" x14ac:dyDescent="0.25">
      <c r="A2078">
        <v>2077</v>
      </c>
      <c r="B2078" t="s">
        <v>4004</v>
      </c>
      <c r="C2078">
        <v>20251031</v>
      </c>
      <c r="D2078">
        <v>20251107</v>
      </c>
      <c r="E2078">
        <v>123</v>
      </c>
      <c r="F2078">
        <v>8</v>
      </c>
      <c r="G2078">
        <v>6</v>
      </c>
      <c r="H2078">
        <v>5</v>
      </c>
      <c r="I2078">
        <v>4</v>
      </c>
      <c r="J2078">
        <v>1</v>
      </c>
      <c r="K2078" t="s">
        <v>1354</v>
      </c>
      <c r="L2078">
        <v>0</v>
      </c>
      <c r="M2078" s="5">
        <v>1199.2</v>
      </c>
      <c r="N2078" s="6">
        <v>0</v>
      </c>
      <c r="O2078" s="5">
        <f t="shared" si="192"/>
        <v>1199.2</v>
      </c>
      <c r="P2078" s="5">
        <f t="shared" si="193"/>
        <v>0</v>
      </c>
      <c r="Q2078" s="5">
        <v>721.88</v>
      </c>
      <c r="R2078" s="5">
        <f t="shared" si="194"/>
        <v>0</v>
      </c>
      <c r="S2078" s="5">
        <f t="shared" si="195"/>
        <v>-5</v>
      </c>
      <c r="T2078" s="6">
        <f t="shared" si="196"/>
        <v>0</v>
      </c>
      <c r="U2078" s="5">
        <v>5</v>
      </c>
      <c r="V2078">
        <v>0</v>
      </c>
      <c r="W2078" s="5">
        <f t="shared" si="197"/>
        <v>0</v>
      </c>
      <c r="X2078" s="5">
        <v>0</v>
      </c>
      <c r="Y2078" t="s">
        <v>1319</v>
      </c>
      <c r="Z2078" t="s">
        <v>4005</v>
      </c>
      <c r="AA2078" t="s">
        <v>1321</v>
      </c>
      <c r="AB2078" t="s">
        <v>1344</v>
      </c>
      <c r="AC2078" t="s">
        <v>1323</v>
      </c>
      <c r="AD2078" t="s">
        <v>62</v>
      </c>
      <c r="AE2078" s="4">
        <v>1</v>
      </c>
      <c r="AF2078">
        <v>1</v>
      </c>
    </row>
    <row r="2079" spans="1:32" ht="15" customHeight="1" x14ac:dyDescent="0.25">
      <c r="A2079">
        <v>2078</v>
      </c>
      <c r="B2079" t="s">
        <v>4006</v>
      </c>
      <c r="C2079">
        <v>20241211</v>
      </c>
      <c r="D2079">
        <v>20241217</v>
      </c>
      <c r="E2079">
        <v>55</v>
      </c>
      <c r="F2079">
        <v>8</v>
      </c>
      <c r="G2079">
        <v>17</v>
      </c>
      <c r="H2079">
        <v>6</v>
      </c>
      <c r="I2079">
        <v>2</v>
      </c>
      <c r="J2079">
        <v>1</v>
      </c>
      <c r="K2079" t="s">
        <v>1325</v>
      </c>
      <c r="L2079">
        <v>16</v>
      </c>
      <c r="M2079" s="5">
        <v>1219.9100000000001</v>
      </c>
      <c r="N2079" s="6">
        <v>0</v>
      </c>
      <c r="O2079" s="5">
        <f t="shared" si="192"/>
        <v>1219.9100000000001</v>
      </c>
      <c r="P2079" s="5">
        <f t="shared" si="193"/>
        <v>19518.560000000001</v>
      </c>
      <c r="Q2079" s="5">
        <v>736.98</v>
      </c>
      <c r="R2079" s="5">
        <f t="shared" si="194"/>
        <v>11791.68</v>
      </c>
      <c r="S2079" s="5">
        <f t="shared" si="195"/>
        <v>7512.4600000000009</v>
      </c>
      <c r="T2079" s="6">
        <f t="shared" si="196"/>
        <v>0.38488802452639953</v>
      </c>
      <c r="U2079" s="5">
        <v>214.42</v>
      </c>
      <c r="V2079">
        <v>0</v>
      </c>
      <c r="W2079" s="5">
        <f t="shared" si="197"/>
        <v>0</v>
      </c>
      <c r="X2079" s="5">
        <v>18241.64</v>
      </c>
      <c r="Y2079" t="s">
        <v>1319</v>
      </c>
      <c r="Z2079" t="s">
        <v>4007</v>
      </c>
      <c r="AA2079" t="s">
        <v>1333</v>
      </c>
      <c r="AB2079" t="s">
        <v>1330</v>
      </c>
      <c r="AC2079" t="s">
        <v>1323</v>
      </c>
      <c r="AD2079" t="s">
        <v>79</v>
      </c>
      <c r="AE2079" s="4">
        <v>0.74</v>
      </c>
      <c r="AF2079">
        <v>1</v>
      </c>
    </row>
    <row r="2080" spans="1:32" ht="15" customHeight="1" x14ac:dyDescent="0.25">
      <c r="A2080">
        <v>2079</v>
      </c>
      <c r="B2080" t="s">
        <v>4008</v>
      </c>
      <c r="C2080">
        <v>20250630</v>
      </c>
      <c r="D2080">
        <v>20250705</v>
      </c>
      <c r="E2080">
        <v>53</v>
      </c>
      <c r="F2080">
        <v>4</v>
      </c>
      <c r="G2080">
        <v>8</v>
      </c>
      <c r="H2080">
        <v>7</v>
      </c>
      <c r="I2080">
        <v>6</v>
      </c>
      <c r="J2080">
        <v>2</v>
      </c>
      <c r="K2080" t="s">
        <v>1325</v>
      </c>
      <c r="L2080">
        <v>11</v>
      </c>
      <c r="M2080" s="5">
        <v>801.32</v>
      </c>
      <c r="N2080" s="6">
        <v>9.9900000000000003E-2</v>
      </c>
      <c r="O2080" s="5">
        <f t="shared" si="192"/>
        <v>721.26813200000004</v>
      </c>
      <c r="P2080" s="5">
        <f t="shared" si="193"/>
        <v>7933.9494520000007</v>
      </c>
      <c r="Q2080" s="5">
        <v>422.9</v>
      </c>
      <c r="R2080" s="5">
        <f t="shared" si="194"/>
        <v>4651.8999999999996</v>
      </c>
      <c r="S2080" s="5">
        <f t="shared" si="195"/>
        <v>3197.129452000001</v>
      </c>
      <c r="T2080" s="6">
        <f t="shared" si="196"/>
        <v>0.40296821543198313</v>
      </c>
      <c r="U2080" s="5">
        <v>84.92</v>
      </c>
      <c r="V2080">
        <v>0</v>
      </c>
      <c r="W2080" s="5">
        <f t="shared" si="197"/>
        <v>0</v>
      </c>
      <c r="X2080" s="5">
        <v>8095.87</v>
      </c>
      <c r="Y2080" t="s">
        <v>1319</v>
      </c>
      <c r="Z2080" t="s">
        <v>4009</v>
      </c>
      <c r="AA2080" t="s">
        <v>1333</v>
      </c>
      <c r="AB2080" t="s">
        <v>1344</v>
      </c>
      <c r="AC2080" t="s">
        <v>1323</v>
      </c>
      <c r="AD2080" t="s">
        <v>62</v>
      </c>
      <c r="AE2080" s="4">
        <v>1</v>
      </c>
      <c r="AF2080">
        <v>1</v>
      </c>
    </row>
    <row r="2081" spans="1:32" ht="15" customHeight="1" x14ac:dyDescent="0.25">
      <c r="A2081">
        <v>2080</v>
      </c>
      <c r="B2081" t="s">
        <v>4008</v>
      </c>
      <c r="C2081">
        <v>20250630</v>
      </c>
      <c r="D2081">
        <v>20250705</v>
      </c>
      <c r="E2081">
        <v>53</v>
      </c>
      <c r="F2081">
        <v>20</v>
      </c>
      <c r="G2081">
        <v>8</v>
      </c>
      <c r="H2081">
        <v>7</v>
      </c>
      <c r="I2081">
        <v>6</v>
      </c>
      <c r="J2081">
        <v>5</v>
      </c>
      <c r="K2081" t="s">
        <v>1325</v>
      </c>
      <c r="L2081">
        <v>5</v>
      </c>
      <c r="M2081" s="5">
        <v>439.69</v>
      </c>
      <c r="N2081" s="6">
        <v>0.1482</v>
      </c>
      <c r="O2081" s="5">
        <f t="shared" si="192"/>
        <v>374.527942</v>
      </c>
      <c r="P2081" s="5">
        <f t="shared" si="193"/>
        <v>1872.6397099999999</v>
      </c>
      <c r="Q2081" s="5">
        <v>285.58999999999997</v>
      </c>
      <c r="R2081" s="5">
        <f t="shared" si="194"/>
        <v>1427.9499999999998</v>
      </c>
      <c r="S2081" s="5">
        <f t="shared" si="195"/>
        <v>425.02971000000008</v>
      </c>
      <c r="T2081" s="6">
        <f t="shared" si="196"/>
        <v>0.22696822444291759</v>
      </c>
      <c r="U2081" s="5">
        <v>19.66</v>
      </c>
      <c r="V2081">
        <v>0</v>
      </c>
      <c r="W2081" s="5">
        <f t="shared" si="197"/>
        <v>0</v>
      </c>
      <c r="X2081" s="5">
        <v>1910.86</v>
      </c>
      <c r="Y2081" t="s">
        <v>1319</v>
      </c>
      <c r="Z2081" t="s">
        <v>4009</v>
      </c>
      <c r="AA2081" t="s">
        <v>1333</v>
      </c>
      <c r="AB2081" t="s">
        <v>1344</v>
      </c>
      <c r="AC2081" t="s">
        <v>1323</v>
      </c>
      <c r="AD2081" t="s">
        <v>62</v>
      </c>
      <c r="AE2081" s="4">
        <v>1</v>
      </c>
      <c r="AF2081">
        <v>1</v>
      </c>
    </row>
    <row r="2082" spans="1:32" ht="15" customHeight="1" x14ac:dyDescent="0.25">
      <c r="A2082">
        <v>2081</v>
      </c>
      <c r="B2082" t="s">
        <v>4010</v>
      </c>
      <c r="C2082">
        <v>20240907</v>
      </c>
      <c r="D2082">
        <v>20240911</v>
      </c>
      <c r="E2082">
        <v>759</v>
      </c>
      <c r="F2082">
        <v>28</v>
      </c>
      <c r="G2082">
        <v>44</v>
      </c>
      <c r="H2082">
        <v>32</v>
      </c>
      <c r="I2082">
        <v>5</v>
      </c>
      <c r="J2082">
        <v>1</v>
      </c>
      <c r="K2082" t="s">
        <v>1325</v>
      </c>
      <c r="L2082">
        <v>3</v>
      </c>
      <c r="M2082" s="5">
        <v>1768.05</v>
      </c>
      <c r="N2082" s="6">
        <v>0</v>
      </c>
      <c r="O2082" s="5">
        <f t="shared" si="192"/>
        <v>1768.05</v>
      </c>
      <c r="P2082" s="5">
        <f t="shared" si="193"/>
        <v>5304.15</v>
      </c>
      <c r="Q2082" s="5">
        <v>1215.02</v>
      </c>
      <c r="R2082" s="5">
        <f t="shared" si="194"/>
        <v>3645.06</v>
      </c>
      <c r="S2082" s="5">
        <f t="shared" si="195"/>
        <v>1616.7699999999998</v>
      </c>
      <c r="T2082" s="6">
        <f t="shared" si="196"/>
        <v>0.30481226963792502</v>
      </c>
      <c r="U2082" s="5">
        <v>42.32</v>
      </c>
      <c r="V2082">
        <v>0</v>
      </c>
      <c r="W2082" s="5">
        <f t="shared" si="197"/>
        <v>0</v>
      </c>
      <c r="X2082" s="5">
        <v>4735.8500000000004</v>
      </c>
      <c r="Y2082" t="s">
        <v>1319</v>
      </c>
      <c r="Z2082" t="s">
        <v>4011</v>
      </c>
      <c r="AA2082" t="s">
        <v>1321</v>
      </c>
      <c r="AB2082" t="s">
        <v>1344</v>
      </c>
      <c r="AC2082" t="s">
        <v>1323</v>
      </c>
      <c r="AD2082" t="s">
        <v>136</v>
      </c>
      <c r="AE2082" s="4">
        <v>1.2E-2</v>
      </c>
      <c r="AF2082">
        <v>1</v>
      </c>
    </row>
    <row r="2083" spans="1:32" ht="15" customHeight="1" x14ac:dyDescent="0.25">
      <c r="A2083">
        <v>2082</v>
      </c>
      <c r="B2083" t="s">
        <v>4010</v>
      </c>
      <c r="C2083">
        <v>20240907</v>
      </c>
      <c r="D2083">
        <v>20240911</v>
      </c>
      <c r="E2083">
        <v>759</v>
      </c>
      <c r="F2083">
        <v>17</v>
      </c>
      <c r="G2083">
        <v>44</v>
      </c>
      <c r="H2083">
        <v>32</v>
      </c>
      <c r="I2083">
        <v>5</v>
      </c>
      <c r="J2083">
        <v>1</v>
      </c>
      <c r="K2083" t="s">
        <v>1325</v>
      </c>
      <c r="L2083">
        <v>0</v>
      </c>
      <c r="M2083" s="5">
        <v>24.83</v>
      </c>
      <c r="N2083" s="6">
        <v>0</v>
      </c>
      <c r="O2083" s="5">
        <f t="shared" si="192"/>
        <v>24.83</v>
      </c>
      <c r="P2083" s="5">
        <f t="shared" si="193"/>
        <v>0</v>
      </c>
      <c r="Q2083" s="5">
        <v>5.1100000000000003</v>
      </c>
      <c r="R2083" s="5">
        <f t="shared" si="194"/>
        <v>0</v>
      </c>
      <c r="S2083" s="5">
        <f t="shared" si="195"/>
        <v>0</v>
      </c>
      <c r="T2083" s="6">
        <f t="shared" si="196"/>
        <v>0</v>
      </c>
      <c r="U2083" s="5">
        <v>0</v>
      </c>
      <c r="V2083">
        <v>0</v>
      </c>
      <c r="W2083" s="5">
        <f t="shared" si="197"/>
        <v>0</v>
      </c>
      <c r="X2083" s="5">
        <v>0</v>
      </c>
      <c r="Y2083" t="s">
        <v>1319</v>
      </c>
      <c r="Z2083" t="s">
        <v>4011</v>
      </c>
      <c r="AA2083" t="s">
        <v>1321</v>
      </c>
      <c r="AB2083" t="s">
        <v>1344</v>
      </c>
      <c r="AC2083" t="s">
        <v>1323</v>
      </c>
      <c r="AD2083" t="s">
        <v>136</v>
      </c>
      <c r="AE2083" s="4">
        <v>1.2E-2</v>
      </c>
      <c r="AF2083">
        <v>1</v>
      </c>
    </row>
    <row r="2084" spans="1:32" ht="15" customHeight="1" x14ac:dyDescent="0.25">
      <c r="A2084">
        <v>2083</v>
      </c>
      <c r="B2084" t="s">
        <v>4012</v>
      </c>
      <c r="C2084">
        <v>20240211</v>
      </c>
      <c r="D2084">
        <v>20240214</v>
      </c>
      <c r="E2084">
        <v>738</v>
      </c>
      <c r="F2084">
        <v>26</v>
      </c>
      <c r="G2084">
        <v>41</v>
      </c>
      <c r="H2084">
        <v>33</v>
      </c>
      <c r="I2084">
        <v>2</v>
      </c>
      <c r="J2084">
        <v>1</v>
      </c>
      <c r="K2084" t="s">
        <v>1325</v>
      </c>
      <c r="L2084">
        <v>5</v>
      </c>
      <c r="M2084" s="5">
        <v>12364.34</v>
      </c>
      <c r="N2084" s="6">
        <v>0</v>
      </c>
      <c r="O2084" s="5">
        <f t="shared" si="192"/>
        <v>12364.34</v>
      </c>
      <c r="P2084" s="5">
        <f t="shared" si="193"/>
        <v>61821.7</v>
      </c>
      <c r="Q2084" s="5">
        <v>5673.35</v>
      </c>
      <c r="R2084" s="5">
        <f t="shared" si="194"/>
        <v>28366.75</v>
      </c>
      <c r="S2084" s="5">
        <f t="shared" si="195"/>
        <v>33407.659999999996</v>
      </c>
      <c r="T2084" s="6">
        <f t="shared" si="196"/>
        <v>0.54038727501831874</v>
      </c>
      <c r="U2084" s="5">
        <v>47.29</v>
      </c>
      <c r="V2084">
        <v>0</v>
      </c>
      <c r="W2084" s="5">
        <f t="shared" si="197"/>
        <v>0</v>
      </c>
      <c r="X2084" s="5">
        <v>62446.16</v>
      </c>
      <c r="Y2084" t="s">
        <v>1319</v>
      </c>
      <c r="Z2084" t="s">
        <v>4013</v>
      </c>
      <c r="AA2084" t="s">
        <v>1321</v>
      </c>
      <c r="AB2084" t="s">
        <v>1330</v>
      </c>
      <c r="AC2084" t="s">
        <v>1323</v>
      </c>
      <c r="AD2084" t="s">
        <v>136</v>
      </c>
      <c r="AE2084" s="4">
        <v>1.2E-2</v>
      </c>
      <c r="AF2084">
        <v>1</v>
      </c>
    </row>
    <row r="2085" spans="1:32" ht="15" customHeight="1" x14ac:dyDescent="0.25">
      <c r="A2085">
        <v>2084</v>
      </c>
      <c r="B2085" t="s">
        <v>4014</v>
      </c>
      <c r="C2085">
        <v>20240212</v>
      </c>
      <c r="D2085">
        <v>20240214</v>
      </c>
      <c r="E2085">
        <v>442</v>
      </c>
      <c r="F2085">
        <v>14</v>
      </c>
      <c r="G2085">
        <v>30</v>
      </c>
      <c r="H2085">
        <v>22</v>
      </c>
      <c r="I2085">
        <v>6</v>
      </c>
      <c r="J2085">
        <v>1</v>
      </c>
      <c r="K2085" t="s">
        <v>1325</v>
      </c>
      <c r="L2085">
        <v>50</v>
      </c>
      <c r="M2085" s="5">
        <v>77.709999999999994</v>
      </c>
      <c r="N2085" s="6">
        <v>0</v>
      </c>
      <c r="O2085" s="5">
        <f t="shared" si="192"/>
        <v>77.709999999999994</v>
      </c>
      <c r="P2085" s="5">
        <f t="shared" si="193"/>
        <v>3885.4999999999995</v>
      </c>
      <c r="Q2085" s="5">
        <v>21.22</v>
      </c>
      <c r="R2085" s="5">
        <f t="shared" si="194"/>
        <v>1061</v>
      </c>
      <c r="S2085" s="5">
        <f t="shared" si="195"/>
        <v>2824.4999999999995</v>
      </c>
      <c r="T2085" s="6">
        <f t="shared" si="196"/>
        <v>0.72693347059580493</v>
      </c>
      <c r="U2085" s="5">
        <v>0</v>
      </c>
      <c r="V2085">
        <v>0</v>
      </c>
      <c r="W2085" s="5">
        <f t="shared" si="197"/>
        <v>0</v>
      </c>
      <c r="X2085" s="5">
        <v>3924.75</v>
      </c>
      <c r="Y2085" t="s">
        <v>1319</v>
      </c>
      <c r="Z2085" t="s">
        <v>4015</v>
      </c>
      <c r="AA2085" t="s">
        <v>1338</v>
      </c>
      <c r="AB2085" t="s">
        <v>1327</v>
      </c>
      <c r="AC2085" t="s">
        <v>1339</v>
      </c>
      <c r="AD2085" t="s">
        <v>91</v>
      </c>
      <c r="AE2085" s="4">
        <v>1.0900000000000001</v>
      </c>
      <c r="AF2085">
        <v>1</v>
      </c>
    </row>
    <row r="2086" spans="1:32" ht="15" customHeight="1" x14ac:dyDescent="0.25">
      <c r="A2086">
        <v>2085</v>
      </c>
      <c r="B2086" t="s">
        <v>4016</v>
      </c>
      <c r="C2086">
        <v>20250918</v>
      </c>
      <c r="D2086">
        <v>20250919</v>
      </c>
      <c r="E2086">
        <v>897</v>
      </c>
      <c r="F2086">
        <v>17</v>
      </c>
      <c r="G2086">
        <v>40</v>
      </c>
      <c r="H2086">
        <v>35</v>
      </c>
      <c r="I2086">
        <v>3</v>
      </c>
      <c r="J2086">
        <v>2</v>
      </c>
      <c r="K2086" t="s">
        <v>1325</v>
      </c>
      <c r="L2086">
        <v>50</v>
      </c>
      <c r="M2086" s="5">
        <v>25.43</v>
      </c>
      <c r="N2086" s="6">
        <v>9.6100000000000005E-2</v>
      </c>
      <c r="O2086" s="5">
        <f t="shared" si="192"/>
        <v>22.986177000000001</v>
      </c>
      <c r="P2086" s="5">
        <f t="shared" si="193"/>
        <v>1149.3088500000001</v>
      </c>
      <c r="Q2086" s="5">
        <v>5.24</v>
      </c>
      <c r="R2086" s="5">
        <f t="shared" si="194"/>
        <v>262</v>
      </c>
      <c r="S2086" s="5">
        <f t="shared" si="195"/>
        <v>887.30885000000012</v>
      </c>
      <c r="T2086" s="6">
        <f t="shared" si="196"/>
        <v>0.77203690722472029</v>
      </c>
      <c r="U2086" s="5">
        <v>0</v>
      </c>
      <c r="V2086">
        <v>0</v>
      </c>
      <c r="W2086" s="5">
        <f t="shared" si="197"/>
        <v>0</v>
      </c>
      <c r="X2086" s="5">
        <v>1126.77</v>
      </c>
      <c r="Y2086" t="s">
        <v>1319</v>
      </c>
      <c r="Z2086" t="s">
        <v>4017</v>
      </c>
      <c r="AA2086" t="s">
        <v>1338</v>
      </c>
      <c r="AB2086" t="s">
        <v>1327</v>
      </c>
      <c r="AC2086" t="s">
        <v>1339</v>
      </c>
      <c r="AD2086" t="s">
        <v>132</v>
      </c>
      <c r="AE2086" s="4">
        <v>0.74</v>
      </c>
      <c r="AF2086">
        <v>1</v>
      </c>
    </row>
    <row r="2087" spans="1:32" ht="15" customHeight="1" x14ac:dyDescent="0.25">
      <c r="A2087">
        <v>2086</v>
      </c>
      <c r="B2087" t="s">
        <v>4018</v>
      </c>
      <c r="C2087">
        <v>20240325</v>
      </c>
      <c r="D2087">
        <v>20240325</v>
      </c>
      <c r="E2087">
        <v>821</v>
      </c>
      <c r="F2087">
        <v>23</v>
      </c>
      <c r="G2087">
        <v>36</v>
      </c>
      <c r="H2087">
        <v>36</v>
      </c>
      <c r="I2087">
        <v>6</v>
      </c>
      <c r="J2087">
        <v>1</v>
      </c>
      <c r="K2087" t="s">
        <v>1325</v>
      </c>
      <c r="L2087">
        <v>1</v>
      </c>
      <c r="M2087" s="5">
        <v>1822.41</v>
      </c>
      <c r="N2087" s="6">
        <v>0</v>
      </c>
      <c r="O2087" s="5">
        <f t="shared" si="192"/>
        <v>1822.41</v>
      </c>
      <c r="P2087" s="5">
        <f t="shared" si="193"/>
        <v>1822.41</v>
      </c>
      <c r="Q2087" s="5">
        <v>876.92</v>
      </c>
      <c r="R2087" s="5">
        <f t="shared" si="194"/>
        <v>876.92</v>
      </c>
      <c r="S2087" s="5">
        <f t="shared" si="195"/>
        <v>934.97000000000014</v>
      </c>
      <c r="T2087" s="6">
        <f t="shared" si="196"/>
        <v>0.51304042449284193</v>
      </c>
      <c r="U2087" s="5">
        <v>10.52</v>
      </c>
      <c r="V2087">
        <v>0</v>
      </c>
      <c r="W2087" s="5">
        <f t="shared" si="197"/>
        <v>0</v>
      </c>
      <c r="X2087" s="5">
        <v>1786.68</v>
      </c>
      <c r="Y2087" t="s">
        <v>1319</v>
      </c>
      <c r="Z2087" t="s">
        <v>4019</v>
      </c>
      <c r="AA2087" t="s">
        <v>1321</v>
      </c>
      <c r="AB2087" t="s">
        <v>1322</v>
      </c>
      <c r="AC2087" t="s">
        <v>1323</v>
      </c>
      <c r="AD2087" t="s">
        <v>121</v>
      </c>
      <c r="AE2087" s="4">
        <v>0.66</v>
      </c>
      <c r="AF2087">
        <v>1</v>
      </c>
    </row>
    <row r="2088" spans="1:32" ht="15" customHeight="1" x14ac:dyDescent="0.25">
      <c r="A2088">
        <v>2087</v>
      </c>
      <c r="B2088" t="s">
        <v>4018</v>
      </c>
      <c r="C2088">
        <v>20240325</v>
      </c>
      <c r="D2088">
        <v>20240325</v>
      </c>
      <c r="E2088">
        <v>821</v>
      </c>
      <c r="F2088">
        <v>4</v>
      </c>
      <c r="G2088">
        <v>36</v>
      </c>
      <c r="H2088">
        <v>36</v>
      </c>
      <c r="I2088">
        <v>6</v>
      </c>
      <c r="J2088">
        <v>1</v>
      </c>
      <c r="K2088" t="s">
        <v>1325</v>
      </c>
      <c r="L2088">
        <v>2</v>
      </c>
      <c r="M2088" s="5">
        <v>803.96</v>
      </c>
      <c r="N2088" s="6">
        <v>0</v>
      </c>
      <c r="O2088" s="5">
        <f t="shared" si="192"/>
        <v>803.96</v>
      </c>
      <c r="P2088" s="5">
        <f t="shared" si="193"/>
        <v>1607.92</v>
      </c>
      <c r="Q2088" s="5">
        <v>434.98</v>
      </c>
      <c r="R2088" s="5">
        <f t="shared" si="194"/>
        <v>869.96</v>
      </c>
      <c r="S2088" s="5">
        <f t="shared" si="195"/>
        <v>730.34</v>
      </c>
      <c r="T2088" s="6">
        <f t="shared" si="196"/>
        <v>0.45421414000696553</v>
      </c>
      <c r="U2088" s="5">
        <v>7.62</v>
      </c>
      <c r="V2088">
        <v>0</v>
      </c>
      <c r="W2088" s="5">
        <f t="shared" si="197"/>
        <v>0</v>
      </c>
      <c r="X2088" s="5">
        <v>1576.39</v>
      </c>
      <c r="Y2088" t="s">
        <v>1319</v>
      </c>
      <c r="Z2088" t="s">
        <v>4019</v>
      </c>
      <c r="AA2088" t="s">
        <v>1321</v>
      </c>
      <c r="AB2088" t="s">
        <v>1322</v>
      </c>
      <c r="AC2088" t="s">
        <v>1323</v>
      </c>
      <c r="AD2088" t="s">
        <v>121</v>
      </c>
      <c r="AE2088" s="4">
        <v>0.66</v>
      </c>
      <c r="AF2088">
        <v>1</v>
      </c>
    </row>
    <row r="2089" spans="1:32" ht="15" customHeight="1" x14ac:dyDescent="0.25">
      <c r="A2089">
        <v>2088</v>
      </c>
      <c r="B2089" t="s">
        <v>4018</v>
      </c>
      <c r="C2089">
        <v>20240325</v>
      </c>
      <c r="D2089">
        <v>20240325</v>
      </c>
      <c r="E2089">
        <v>821</v>
      </c>
      <c r="F2089">
        <v>6</v>
      </c>
      <c r="G2089">
        <v>36</v>
      </c>
      <c r="H2089">
        <v>36</v>
      </c>
      <c r="I2089">
        <v>6</v>
      </c>
      <c r="J2089">
        <v>1</v>
      </c>
      <c r="K2089" t="s">
        <v>1325</v>
      </c>
      <c r="L2089">
        <v>3</v>
      </c>
      <c r="M2089" s="5">
        <v>127.58</v>
      </c>
      <c r="N2089" s="6">
        <v>0</v>
      </c>
      <c r="O2089" s="5">
        <f t="shared" si="192"/>
        <v>127.58</v>
      </c>
      <c r="P2089" s="5">
        <f t="shared" si="193"/>
        <v>382.74</v>
      </c>
      <c r="Q2089" s="5">
        <v>77.55</v>
      </c>
      <c r="R2089" s="5">
        <f t="shared" si="194"/>
        <v>232.64999999999998</v>
      </c>
      <c r="S2089" s="5">
        <f t="shared" si="195"/>
        <v>124.43000000000004</v>
      </c>
      <c r="T2089" s="6">
        <f t="shared" si="196"/>
        <v>0.32510320321889541</v>
      </c>
      <c r="U2089" s="5">
        <v>25.66</v>
      </c>
      <c r="V2089">
        <v>0</v>
      </c>
      <c r="W2089" s="5">
        <f t="shared" si="197"/>
        <v>0</v>
      </c>
      <c r="X2089" s="5">
        <v>375.24</v>
      </c>
      <c r="Y2089" t="s">
        <v>1319</v>
      </c>
      <c r="Z2089" t="s">
        <v>4019</v>
      </c>
      <c r="AA2089" t="s">
        <v>1321</v>
      </c>
      <c r="AB2089" t="s">
        <v>1322</v>
      </c>
      <c r="AC2089" t="s">
        <v>1323</v>
      </c>
      <c r="AD2089" t="s">
        <v>121</v>
      </c>
      <c r="AE2089" s="4">
        <v>0.66</v>
      </c>
      <c r="AF2089">
        <v>1</v>
      </c>
    </row>
    <row r="2090" spans="1:32" ht="15" customHeight="1" x14ac:dyDescent="0.25">
      <c r="A2090">
        <v>2089</v>
      </c>
      <c r="B2090" t="s">
        <v>4020</v>
      </c>
      <c r="C2090">
        <v>20241211</v>
      </c>
      <c r="D2090">
        <v>20241218</v>
      </c>
      <c r="E2090">
        <v>777</v>
      </c>
      <c r="F2090">
        <v>15</v>
      </c>
      <c r="G2090">
        <v>37</v>
      </c>
      <c r="H2090">
        <v>25</v>
      </c>
      <c r="I2090">
        <v>3</v>
      </c>
      <c r="J2090">
        <v>2</v>
      </c>
      <c r="K2090" t="s">
        <v>1325</v>
      </c>
      <c r="L2090">
        <v>10</v>
      </c>
      <c r="M2090" s="5">
        <v>82.13</v>
      </c>
      <c r="N2090" s="6">
        <v>0.10100000000000001</v>
      </c>
      <c r="O2090" s="5">
        <f t="shared" si="192"/>
        <v>73.834869999999995</v>
      </c>
      <c r="P2090" s="5">
        <f t="shared" si="193"/>
        <v>738.34870000000001</v>
      </c>
      <c r="Q2090" s="5">
        <v>20.6</v>
      </c>
      <c r="R2090" s="5">
        <f t="shared" si="194"/>
        <v>206</v>
      </c>
      <c r="S2090" s="5">
        <f t="shared" si="195"/>
        <v>532.34870000000001</v>
      </c>
      <c r="T2090" s="6">
        <f t="shared" si="196"/>
        <v>0.7209990347379226</v>
      </c>
      <c r="U2090" s="5">
        <v>0</v>
      </c>
      <c r="V2090">
        <v>0</v>
      </c>
      <c r="W2090" s="5">
        <f t="shared" si="197"/>
        <v>0</v>
      </c>
      <c r="X2090" s="5">
        <v>690.05</v>
      </c>
      <c r="Y2090" t="s">
        <v>1319</v>
      </c>
      <c r="Z2090" t="s">
        <v>4021</v>
      </c>
      <c r="AA2090" t="s">
        <v>1333</v>
      </c>
      <c r="AB2090" t="s">
        <v>1327</v>
      </c>
      <c r="AC2090" t="s">
        <v>1323</v>
      </c>
      <c r="AD2090" t="s">
        <v>127</v>
      </c>
      <c r="AE2090" s="4">
        <v>6.7999999999999996E-3</v>
      </c>
      <c r="AF2090">
        <v>1</v>
      </c>
    </row>
    <row r="2091" spans="1:32" ht="15" customHeight="1" x14ac:dyDescent="0.25">
      <c r="A2091">
        <v>2090</v>
      </c>
      <c r="B2091" t="s">
        <v>4022</v>
      </c>
      <c r="C2091">
        <v>20230308</v>
      </c>
      <c r="D2091">
        <v>20230314</v>
      </c>
      <c r="E2091">
        <v>588</v>
      </c>
      <c r="F2091">
        <v>19</v>
      </c>
      <c r="G2091">
        <v>22</v>
      </c>
      <c r="H2091">
        <v>14</v>
      </c>
      <c r="I2091">
        <v>5</v>
      </c>
      <c r="J2091">
        <v>1</v>
      </c>
      <c r="K2091" t="s">
        <v>1325</v>
      </c>
      <c r="L2091">
        <v>1</v>
      </c>
      <c r="M2091" s="5">
        <v>243.55</v>
      </c>
      <c r="N2091" s="6">
        <v>0</v>
      </c>
      <c r="O2091" s="5">
        <f t="shared" si="192"/>
        <v>243.55</v>
      </c>
      <c r="P2091" s="5">
        <f t="shared" si="193"/>
        <v>243.55</v>
      </c>
      <c r="Q2091" s="5">
        <v>38.44</v>
      </c>
      <c r="R2091" s="5">
        <f t="shared" si="194"/>
        <v>38.44</v>
      </c>
      <c r="S2091" s="5">
        <f t="shared" si="195"/>
        <v>205.11</v>
      </c>
      <c r="T2091" s="6">
        <f t="shared" si="196"/>
        <v>0.84216793266269763</v>
      </c>
      <c r="U2091" s="5">
        <v>0</v>
      </c>
      <c r="V2091">
        <v>0</v>
      </c>
      <c r="W2091" s="5">
        <f t="shared" si="197"/>
        <v>0</v>
      </c>
      <c r="X2091" s="5">
        <v>251.08</v>
      </c>
      <c r="Y2091" t="s">
        <v>1319</v>
      </c>
      <c r="Z2091" t="s">
        <v>4023</v>
      </c>
      <c r="AA2091" t="s">
        <v>1321</v>
      </c>
      <c r="AB2091" t="s">
        <v>1327</v>
      </c>
      <c r="AC2091" t="s">
        <v>1323</v>
      </c>
      <c r="AD2091" t="s">
        <v>99</v>
      </c>
      <c r="AE2091" s="4">
        <v>1.27</v>
      </c>
      <c r="AF2091">
        <v>1</v>
      </c>
    </row>
    <row r="2092" spans="1:32" ht="15" customHeight="1" x14ac:dyDescent="0.25">
      <c r="A2092">
        <v>2091</v>
      </c>
      <c r="B2092" t="s">
        <v>4022</v>
      </c>
      <c r="C2092">
        <v>20230308</v>
      </c>
      <c r="D2092">
        <v>20230314</v>
      </c>
      <c r="E2092">
        <v>588</v>
      </c>
      <c r="F2092">
        <v>14</v>
      </c>
      <c r="G2092">
        <v>22</v>
      </c>
      <c r="H2092">
        <v>14</v>
      </c>
      <c r="I2092">
        <v>5</v>
      </c>
      <c r="J2092">
        <v>1</v>
      </c>
      <c r="K2092" t="s">
        <v>1325</v>
      </c>
      <c r="L2092">
        <v>1</v>
      </c>
      <c r="M2092" s="5">
        <v>81.760000000000005</v>
      </c>
      <c r="N2092" s="6">
        <v>0</v>
      </c>
      <c r="O2092" s="5">
        <f t="shared" si="192"/>
        <v>81.760000000000005</v>
      </c>
      <c r="P2092" s="5">
        <f t="shared" si="193"/>
        <v>81.760000000000005</v>
      </c>
      <c r="Q2092" s="5">
        <v>19.579999999999998</v>
      </c>
      <c r="R2092" s="5">
        <f t="shared" si="194"/>
        <v>19.579999999999998</v>
      </c>
      <c r="S2092" s="5">
        <f t="shared" si="195"/>
        <v>62.180000000000007</v>
      </c>
      <c r="T2092" s="6">
        <f t="shared" si="196"/>
        <v>0.76051859099804309</v>
      </c>
      <c r="U2092" s="5">
        <v>0</v>
      </c>
      <c r="V2092">
        <v>0</v>
      </c>
      <c r="W2092" s="5">
        <f t="shared" si="197"/>
        <v>0</v>
      </c>
      <c r="X2092" s="5">
        <v>84.29</v>
      </c>
      <c r="Y2092" t="s">
        <v>1319</v>
      </c>
      <c r="Z2092" t="s">
        <v>4023</v>
      </c>
      <c r="AA2092" t="s">
        <v>1321</v>
      </c>
      <c r="AB2092" t="s">
        <v>1327</v>
      </c>
      <c r="AC2092" t="s">
        <v>1323</v>
      </c>
      <c r="AD2092" t="s">
        <v>99</v>
      </c>
      <c r="AE2092" s="4">
        <v>1.27</v>
      </c>
      <c r="AF2092">
        <v>1</v>
      </c>
    </row>
    <row r="2093" spans="1:32" ht="15" customHeight="1" x14ac:dyDescent="0.25">
      <c r="A2093">
        <v>2092</v>
      </c>
      <c r="B2093" t="s">
        <v>4024</v>
      </c>
      <c r="C2093">
        <v>20250702</v>
      </c>
      <c r="D2093">
        <v>20250707</v>
      </c>
      <c r="E2093">
        <v>523</v>
      </c>
      <c r="F2093">
        <v>14</v>
      </c>
      <c r="G2093">
        <v>20</v>
      </c>
      <c r="H2093">
        <v>15</v>
      </c>
      <c r="I2093">
        <v>5</v>
      </c>
      <c r="J2093">
        <v>1</v>
      </c>
      <c r="K2093" t="s">
        <v>1318</v>
      </c>
      <c r="L2093">
        <v>1</v>
      </c>
      <c r="M2093" s="5">
        <v>82.37</v>
      </c>
      <c r="N2093" s="6">
        <v>0</v>
      </c>
      <c r="O2093" s="5">
        <f t="shared" si="192"/>
        <v>82.37</v>
      </c>
      <c r="P2093" s="5">
        <f t="shared" si="193"/>
        <v>82.37</v>
      </c>
      <c r="Q2093" s="5">
        <v>20.51</v>
      </c>
      <c r="R2093" s="5">
        <f t="shared" si="194"/>
        <v>0</v>
      </c>
      <c r="S2093" s="5">
        <f t="shared" si="195"/>
        <v>0</v>
      </c>
      <c r="T2093" s="6">
        <f t="shared" si="196"/>
        <v>0</v>
      </c>
      <c r="U2093" s="5">
        <v>0</v>
      </c>
      <c r="V2093">
        <v>1</v>
      </c>
      <c r="W2093" s="5">
        <f t="shared" si="197"/>
        <v>82.37</v>
      </c>
      <c r="X2093" s="5">
        <v>79.97</v>
      </c>
      <c r="Y2093" t="s">
        <v>1319</v>
      </c>
      <c r="Z2093" t="s">
        <v>4025</v>
      </c>
      <c r="AA2093" t="s">
        <v>1321</v>
      </c>
      <c r="AB2093" t="s">
        <v>1322</v>
      </c>
      <c r="AC2093" t="s">
        <v>1323</v>
      </c>
      <c r="AD2093" t="s">
        <v>91</v>
      </c>
      <c r="AE2093" s="4">
        <v>1.0900000000000001</v>
      </c>
      <c r="AF2093">
        <v>1</v>
      </c>
    </row>
    <row r="2094" spans="1:32" ht="15" customHeight="1" x14ac:dyDescent="0.25">
      <c r="A2094">
        <v>2093</v>
      </c>
      <c r="B2094" t="s">
        <v>4024</v>
      </c>
      <c r="C2094">
        <v>20250702</v>
      </c>
      <c r="D2094">
        <v>20250707</v>
      </c>
      <c r="E2094">
        <v>523</v>
      </c>
      <c r="F2094">
        <v>16</v>
      </c>
      <c r="G2094">
        <v>20</v>
      </c>
      <c r="H2094">
        <v>15</v>
      </c>
      <c r="I2094">
        <v>5</v>
      </c>
      <c r="J2094">
        <v>1</v>
      </c>
      <c r="K2094" t="s">
        <v>1318</v>
      </c>
      <c r="L2094">
        <v>10</v>
      </c>
      <c r="M2094" s="5">
        <v>127.89</v>
      </c>
      <c r="N2094" s="6">
        <v>0</v>
      </c>
      <c r="O2094" s="5">
        <f t="shared" si="192"/>
        <v>127.89</v>
      </c>
      <c r="P2094" s="5">
        <f t="shared" si="193"/>
        <v>1278.9000000000001</v>
      </c>
      <c r="Q2094" s="5">
        <v>27.9</v>
      </c>
      <c r="R2094" s="5">
        <f t="shared" si="194"/>
        <v>251.1</v>
      </c>
      <c r="S2094" s="5">
        <f t="shared" si="195"/>
        <v>899.91</v>
      </c>
      <c r="T2094" s="6">
        <f t="shared" si="196"/>
        <v>0.78184377199155519</v>
      </c>
      <c r="U2094" s="5">
        <v>0</v>
      </c>
      <c r="V2094">
        <v>1</v>
      </c>
      <c r="W2094" s="5">
        <f t="shared" si="197"/>
        <v>127.89</v>
      </c>
      <c r="X2094" s="5">
        <v>1241.6500000000001</v>
      </c>
      <c r="Y2094" t="s">
        <v>1319</v>
      </c>
      <c r="Z2094" t="s">
        <v>4025</v>
      </c>
      <c r="AA2094" t="s">
        <v>1321</v>
      </c>
      <c r="AB2094" t="s">
        <v>1322</v>
      </c>
      <c r="AC2094" t="s">
        <v>1323</v>
      </c>
      <c r="AD2094" t="s">
        <v>91</v>
      </c>
      <c r="AE2094" s="4">
        <v>1.0900000000000001</v>
      </c>
      <c r="AF2094">
        <v>1</v>
      </c>
    </row>
    <row r="2095" spans="1:32" ht="15" customHeight="1" x14ac:dyDescent="0.25">
      <c r="A2095">
        <v>2094</v>
      </c>
      <c r="B2095" t="s">
        <v>4026</v>
      </c>
      <c r="C2095">
        <v>20240420</v>
      </c>
      <c r="D2095">
        <v>20240424</v>
      </c>
      <c r="E2095">
        <v>590</v>
      </c>
      <c r="F2095">
        <v>5</v>
      </c>
      <c r="G2095">
        <v>30</v>
      </c>
      <c r="H2095">
        <v>16</v>
      </c>
      <c r="I2095">
        <v>3</v>
      </c>
      <c r="J2095">
        <v>4</v>
      </c>
      <c r="K2095" t="s">
        <v>1325</v>
      </c>
      <c r="L2095">
        <v>4</v>
      </c>
      <c r="M2095" s="5">
        <v>80.27</v>
      </c>
      <c r="N2095" s="6">
        <v>9.4E-2</v>
      </c>
      <c r="O2095" s="5">
        <f t="shared" si="192"/>
        <v>72.724620000000002</v>
      </c>
      <c r="P2095" s="5">
        <f t="shared" si="193"/>
        <v>290.89848000000001</v>
      </c>
      <c r="Q2095" s="5">
        <v>40.92</v>
      </c>
      <c r="R2095" s="5">
        <f t="shared" si="194"/>
        <v>163.68</v>
      </c>
      <c r="S2095" s="5">
        <f t="shared" si="195"/>
        <v>118.69848</v>
      </c>
      <c r="T2095" s="6">
        <f t="shared" si="196"/>
        <v>0.40804090829212997</v>
      </c>
      <c r="U2095" s="5">
        <v>8.52</v>
      </c>
      <c r="V2095">
        <v>0</v>
      </c>
      <c r="W2095" s="5">
        <f t="shared" si="197"/>
        <v>0</v>
      </c>
      <c r="X2095" s="5">
        <v>299.89999999999998</v>
      </c>
      <c r="Y2095" t="s">
        <v>1319</v>
      </c>
      <c r="Z2095" t="s">
        <v>4027</v>
      </c>
      <c r="AA2095" t="s">
        <v>1321</v>
      </c>
      <c r="AB2095" t="s">
        <v>1344</v>
      </c>
      <c r="AC2095" t="s">
        <v>1323</v>
      </c>
      <c r="AD2095" t="s">
        <v>91</v>
      </c>
      <c r="AE2095" s="4">
        <v>1.0900000000000001</v>
      </c>
      <c r="AF2095">
        <v>1</v>
      </c>
    </row>
    <row r="2096" spans="1:32" ht="15" customHeight="1" x14ac:dyDescent="0.25">
      <c r="A2096">
        <v>2095</v>
      </c>
      <c r="B2096" t="s">
        <v>4026</v>
      </c>
      <c r="C2096">
        <v>20240420</v>
      </c>
      <c r="D2096">
        <v>20240424</v>
      </c>
      <c r="E2096">
        <v>590</v>
      </c>
      <c r="F2096">
        <v>7</v>
      </c>
      <c r="G2096">
        <v>30</v>
      </c>
      <c r="H2096">
        <v>16</v>
      </c>
      <c r="I2096">
        <v>3</v>
      </c>
      <c r="J2096">
        <v>4</v>
      </c>
      <c r="K2096" t="s">
        <v>1325</v>
      </c>
      <c r="L2096">
        <v>2</v>
      </c>
      <c r="M2096" s="5">
        <v>782.36</v>
      </c>
      <c r="N2096" s="6">
        <v>0.11899999999999999</v>
      </c>
      <c r="O2096" s="5">
        <f t="shared" si="192"/>
        <v>689.25916000000007</v>
      </c>
      <c r="P2096" s="5">
        <f t="shared" si="193"/>
        <v>1378.5183200000001</v>
      </c>
      <c r="Q2096" s="5">
        <v>449.4</v>
      </c>
      <c r="R2096" s="5">
        <f t="shared" si="194"/>
        <v>898.8</v>
      </c>
      <c r="S2096" s="5">
        <f t="shared" si="195"/>
        <v>464.15832000000017</v>
      </c>
      <c r="T2096" s="6">
        <f t="shared" si="196"/>
        <v>0.33670812586661897</v>
      </c>
      <c r="U2096" s="5">
        <v>15.56</v>
      </c>
      <c r="V2096">
        <v>0</v>
      </c>
      <c r="W2096" s="5">
        <f t="shared" si="197"/>
        <v>0</v>
      </c>
      <c r="X2096" s="5">
        <v>1421.15</v>
      </c>
      <c r="Y2096" t="s">
        <v>1319</v>
      </c>
      <c r="Z2096" t="s">
        <v>4027</v>
      </c>
      <c r="AA2096" t="s">
        <v>1321</v>
      </c>
      <c r="AB2096" t="s">
        <v>1344</v>
      </c>
      <c r="AC2096" t="s">
        <v>1323</v>
      </c>
      <c r="AD2096" t="s">
        <v>91</v>
      </c>
      <c r="AE2096" s="4">
        <v>1.0900000000000001</v>
      </c>
      <c r="AF2096">
        <v>1</v>
      </c>
    </row>
    <row r="2097" spans="1:32" ht="15" customHeight="1" x14ac:dyDescent="0.25">
      <c r="A2097">
        <v>2096</v>
      </c>
      <c r="B2097" t="s">
        <v>4028</v>
      </c>
      <c r="C2097">
        <v>20231010</v>
      </c>
      <c r="D2097">
        <v>20231013</v>
      </c>
      <c r="E2097">
        <v>577</v>
      </c>
      <c r="F2097">
        <v>3</v>
      </c>
      <c r="G2097">
        <v>28</v>
      </c>
      <c r="H2097">
        <v>17</v>
      </c>
      <c r="I2097">
        <v>5</v>
      </c>
      <c r="J2097">
        <v>1</v>
      </c>
      <c r="K2097" t="s">
        <v>1325</v>
      </c>
      <c r="L2097">
        <v>2</v>
      </c>
      <c r="M2097" s="5">
        <v>1229.23</v>
      </c>
      <c r="N2097" s="6">
        <v>0</v>
      </c>
      <c r="O2097" s="5">
        <f t="shared" si="192"/>
        <v>1229.23</v>
      </c>
      <c r="P2097" s="5">
        <f t="shared" si="193"/>
        <v>2458.46</v>
      </c>
      <c r="Q2097" s="5">
        <v>667.49</v>
      </c>
      <c r="R2097" s="5">
        <f t="shared" si="194"/>
        <v>1334.98</v>
      </c>
      <c r="S2097" s="5">
        <f t="shared" si="195"/>
        <v>1118.48</v>
      </c>
      <c r="T2097" s="6">
        <f t="shared" si="196"/>
        <v>0.45495147368677952</v>
      </c>
      <c r="U2097" s="5">
        <v>5</v>
      </c>
      <c r="V2097">
        <v>0</v>
      </c>
      <c r="W2097" s="5">
        <f t="shared" si="197"/>
        <v>0</v>
      </c>
      <c r="X2097" s="5">
        <v>2341.39</v>
      </c>
      <c r="Y2097" t="s">
        <v>1319</v>
      </c>
      <c r="Z2097" t="s">
        <v>4029</v>
      </c>
      <c r="AA2097" t="s">
        <v>1321</v>
      </c>
      <c r="AB2097" t="s">
        <v>1330</v>
      </c>
      <c r="AC2097" t="s">
        <v>1323</v>
      </c>
      <c r="AD2097" t="s">
        <v>91</v>
      </c>
      <c r="AE2097" s="4">
        <v>1.0900000000000001</v>
      </c>
      <c r="AF2097">
        <v>1</v>
      </c>
    </row>
    <row r="2098" spans="1:32" ht="15" customHeight="1" x14ac:dyDescent="0.25">
      <c r="A2098">
        <v>2097</v>
      </c>
      <c r="B2098" t="s">
        <v>4028</v>
      </c>
      <c r="C2098">
        <v>20231010</v>
      </c>
      <c r="D2098">
        <v>20231013</v>
      </c>
      <c r="E2098">
        <v>577</v>
      </c>
      <c r="F2098">
        <v>5</v>
      </c>
      <c r="G2098">
        <v>28</v>
      </c>
      <c r="H2098">
        <v>17</v>
      </c>
      <c r="I2098">
        <v>5</v>
      </c>
      <c r="J2098">
        <v>2</v>
      </c>
      <c r="K2098" t="s">
        <v>1325</v>
      </c>
      <c r="L2098">
        <v>2</v>
      </c>
      <c r="M2098" s="5">
        <v>75.94</v>
      </c>
      <c r="N2098" s="6">
        <v>6.9199999999999998E-2</v>
      </c>
      <c r="O2098" s="5">
        <f t="shared" si="192"/>
        <v>70.684951999999996</v>
      </c>
      <c r="P2098" s="5">
        <f t="shared" si="193"/>
        <v>141.36990399999999</v>
      </c>
      <c r="Q2098" s="5">
        <v>40.619999999999997</v>
      </c>
      <c r="R2098" s="5">
        <f t="shared" si="194"/>
        <v>81.239999999999995</v>
      </c>
      <c r="S2098" s="5">
        <f t="shared" si="195"/>
        <v>52.629903999999996</v>
      </c>
      <c r="T2098" s="6">
        <f t="shared" si="196"/>
        <v>0.37228506570960113</v>
      </c>
      <c r="U2098" s="5">
        <v>7.5</v>
      </c>
      <c r="V2098">
        <v>0</v>
      </c>
      <c r="W2098" s="5">
        <f t="shared" si="197"/>
        <v>0</v>
      </c>
      <c r="X2098" s="5">
        <v>134.63999999999999</v>
      </c>
      <c r="Y2098" t="s">
        <v>1319</v>
      </c>
      <c r="Z2098" t="s">
        <v>4029</v>
      </c>
      <c r="AA2098" t="s">
        <v>1321</v>
      </c>
      <c r="AB2098" t="s">
        <v>1330</v>
      </c>
      <c r="AC2098" t="s">
        <v>1323</v>
      </c>
      <c r="AD2098" t="s">
        <v>91</v>
      </c>
      <c r="AE2098" s="4">
        <v>1.0900000000000001</v>
      </c>
      <c r="AF2098">
        <v>1</v>
      </c>
    </row>
    <row r="2099" spans="1:32" ht="15" customHeight="1" x14ac:dyDescent="0.25">
      <c r="A2099">
        <v>2098</v>
      </c>
      <c r="B2099" t="s">
        <v>4028</v>
      </c>
      <c r="C2099">
        <v>20231010</v>
      </c>
      <c r="D2099">
        <v>20231013</v>
      </c>
      <c r="E2099">
        <v>577</v>
      </c>
      <c r="F2099">
        <v>5</v>
      </c>
      <c r="G2099">
        <v>28</v>
      </c>
      <c r="H2099">
        <v>17</v>
      </c>
      <c r="I2099">
        <v>5</v>
      </c>
      <c r="J2099">
        <v>1</v>
      </c>
      <c r="K2099" t="s">
        <v>1325</v>
      </c>
      <c r="L2099">
        <v>0</v>
      </c>
      <c r="M2099" s="5">
        <v>75.88</v>
      </c>
      <c r="N2099" s="6">
        <v>0</v>
      </c>
      <c r="O2099" s="5">
        <f t="shared" si="192"/>
        <v>75.88</v>
      </c>
      <c r="P2099" s="5">
        <f t="shared" si="193"/>
        <v>0</v>
      </c>
      <c r="Q2099" s="5">
        <v>40.98</v>
      </c>
      <c r="R2099" s="5">
        <f t="shared" si="194"/>
        <v>0</v>
      </c>
      <c r="S2099" s="5">
        <f t="shared" si="195"/>
        <v>-5</v>
      </c>
      <c r="T2099" s="6">
        <f t="shared" si="196"/>
        <v>0</v>
      </c>
      <c r="U2099" s="5">
        <v>5</v>
      </c>
      <c r="V2099">
        <v>0</v>
      </c>
      <c r="W2099" s="5">
        <f t="shared" si="197"/>
        <v>0</v>
      </c>
      <c r="X2099" s="5">
        <v>0</v>
      </c>
      <c r="Y2099" t="s">
        <v>1319</v>
      </c>
      <c r="Z2099" t="s">
        <v>4029</v>
      </c>
      <c r="AA2099" t="s">
        <v>1321</v>
      </c>
      <c r="AB2099" t="s">
        <v>1330</v>
      </c>
      <c r="AC2099" t="s">
        <v>1323</v>
      </c>
      <c r="AD2099" t="s">
        <v>91</v>
      </c>
      <c r="AE2099" s="4">
        <v>1.0900000000000001</v>
      </c>
      <c r="AF2099">
        <v>1</v>
      </c>
    </row>
    <row r="2100" spans="1:32" ht="15" customHeight="1" x14ac:dyDescent="0.25">
      <c r="A2100">
        <v>2099</v>
      </c>
      <c r="B2100" t="s">
        <v>4030</v>
      </c>
      <c r="C2100">
        <v>20240903</v>
      </c>
      <c r="D2100">
        <v>20240905</v>
      </c>
      <c r="E2100">
        <v>77</v>
      </c>
      <c r="F2100">
        <v>16</v>
      </c>
      <c r="G2100">
        <v>8</v>
      </c>
      <c r="H2100">
        <v>6</v>
      </c>
      <c r="I2100">
        <v>6</v>
      </c>
      <c r="J2100">
        <v>2</v>
      </c>
      <c r="K2100" t="s">
        <v>1325</v>
      </c>
      <c r="L2100">
        <v>35</v>
      </c>
      <c r="M2100" s="5">
        <v>129.57</v>
      </c>
      <c r="N2100" s="6">
        <v>7.3599999999999999E-2</v>
      </c>
      <c r="O2100" s="5">
        <f t="shared" si="192"/>
        <v>120.033648</v>
      </c>
      <c r="P2100" s="5">
        <f t="shared" si="193"/>
        <v>4201.1776799999998</v>
      </c>
      <c r="Q2100" s="5">
        <v>27.1</v>
      </c>
      <c r="R2100" s="5">
        <f t="shared" si="194"/>
        <v>948.5</v>
      </c>
      <c r="S2100" s="5">
        <f t="shared" si="195"/>
        <v>3252.6776799999998</v>
      </c>
      <c r="T2100" s="6">
        <f t="shared" si="196"/>
        <v>0.7742299725823546</v>
      </c>
      <c r="U2100" s="5">
        <v>0</v>
      </c>
      <c r="V2100">
        <v>0</v>
      </c>
      <c r="W2100" s="5">
        <f t="shared" si="197"/>
        <v>0</v>
      </c>
      <c r="X2100" s="5">
        <v>3751.05</v>
      </c>
      <c r="Y2100" t="s">
        <v>1319</v>
      </c>
      <c r="Z2100" t="s">
        <v>4031</v>
      </c>
      <c r="AA2100" t="s">
        <v>1338</v>
      </c>
      <c r="AB2100" t="s">
        <v>1344</v>
      </c>
      <c r="AC2100" t="s">
        <v>1360</v>
      </c>
      <c r="AD2100" t="s">
        <v>62</v>
      </c>
      <c r="AE2100" s="4">
        <v>1</v>
      </c>
      <c r="AF2100">
        <v>1</v>
      </c>
    </row>
    <row r="2101" spans="1:32" ht="15" customHeight="1" x14ac:dyDescent="0.25">
      <c r="A2101">
        <v>2100</v>
      </c>
      <c r="B2101" t="s">
        <v>4030</v>
      </c>
      <c r="C2101">
        <v>20240903</v>
      </c>
      <c r="D2101">
        <v>20240905</v>
      </c>
      <c r="E2101">
        <v>77</v>
      </c>
      <c r="F2101">
        <v>2</v>
      </c>
      <c r="G2101">
        <v>8</v>
      </c>
      <c r="H2101">
        <v>6</v>
      </c>
      <c r="I2101">
        <v>6</v>
      </c>
      <c r="J2101">
        <v>4</v>
      </c>
      <c r="K2101" t="s">
        <v>1325</v>
      </c>
      <c r="L2101">
        <v>8</v>
      </c>
      <c r="M2101" s="5">
        <v>241.25</v>
      </c>
      <c r="N2101" s="6">
        <v>9.1600000000000001E-2</v>
      </c>
      <c r="O2101" s="5">
        <f t="shared" si="192"/>
        <v>219.1515</v>
      </c>
      <c r="P2101" s="5">
        <f t="shared" si="193"/>
        <v>1753.212</v>
      </c>
      <c r="Q2101" s="5">
        <v>137.76</v>
      </c>
      <c r="R2101" s="5">
        <f t="shared" si="194"/>
        <v>1102.08</v>
      </c>
      <c r="S2101" s="5">
        <f t="shared" si="195"/>
        <v>603.63200000000006</v>
      </c>
      <c r="T2101" s="6">
        <f t="shared" si="196"/>
        <v>0.34430063221105039</v>
      </c>
      <c r="U2101" s="5">
        <v>47.5</v>
      </c>
      <c r="V2101">
        <v>0</v>
      </c>
      <c r="W2101" s="5">
        <f t="shared" si="197"/>
        <v>0</v>
      </c>
      <c r="X2101" s="5">
        <v>1565.37</v>
      </c>
      <c r="Y2101" t="s">
        <v>1319</v>
      </c>
      <c r="Z2101" t="s">
        <v>4031</v>
      </c>
      <c r="AA2101" t="s">
        <v>1338</v>
      </c>
      <c r="AB2101" t="s">
        <v>1344</v>
      </c>
      <c r="AC2101" t="s">
        <v>1360</v>
      </c>
      <c r="AD2101" t="s">
        <v>62</v>
      </c>
      <c r="AE2101" s="4">
        <v>1</v>
      </c>
      <c r="AF2101">
        <v>1</v>
      </c>
    </row>
    <row r="2102" spans="1:32" ht="15" customHeight="1" x14ac:dyDescent="0.25">
      <c r="A2102">
        <v>2101</v>
      </c>
      <c r="B2102" t="s">
        <v>4030</v>
      </c>
      <c r="C2102">
        <v>20240903</v>
      </c>
      <c r="D2102">
        <v>20240905</v>
      </c>
      <c r="E2102">
        <v>77</v>
      </c>
      <c r="F2102">
        <v>26</v>
      </c>
      <c r="G2102">
        <v>8</v>
      </c>
      <c r="H2102">
        <v>6</v>
      </c>
      <c r="I2102">
        <v>6</v>
      </c>
      <c r="J2102">
        <v>4</v>
      </c>
      <c r="K2102" t="s">
        <v>1325</v>
      </c>
      <c r="L2102">
        <v>1</v>
      </c>
      <c r="M2102" s="5">
        <v>11601.09</v>
      </c>
      <c r="N2102" s="6">
        <v>0.1208</v>
      </c>
      <c r="O2102" s="5">
        <f t="shared" si="192"/>
        <v>10199.678328</v>
      </c>
      <c r="P2102" s="5">
        <f t="shared" si="193"/>
        <v>10199.678328</v>
      </c>
      <c r="Q2102" s="5">
        <v>5812.77</v>
      </c>
      <c r="R2102" s="5">
        <f t="shared" si="194"/>
        <v>5812.77</v>
      </c>
      <c r="S2102" s="5">
        <f t="shared" si="195"/>
        <v>4380.1683279999997</v>
      </c>
      <c r="T2102" s="6">
        <f t="shared" si="196"/>
        <v>0.42944181053000752</v>
      </c>
      <c r="U2102" s="5">
        <v>6.74</v>
      </c>
      <c r="V2102">
        <v>0</v>
      </c>
      <c r="W2102" s="5">
        <f t="shared" si="197"/>
        <v>0</v>
      </c>
      <c r="X2102" s="5">
        <v>9106.86</v>
      </c>
      <c r="Y2102" t="s">
        <v>1319</v>
      </c>
      <c r="Z2102" t="s">
        <v>4031</v>
      </c>
      <c r="AA2102" t="s">
        <v>1338</v>
      </c>
      <c r="AB2102" t="s">
        <v>1344</v>
      </c>
      <c r="AC2102" t="s">
        <v>1360</v>
      </c>
      <c r="AD2102" t="s">
        <v>62</v>
      </c>
      <c r="AE2102" s="4">
        <v>1</v>
      </c>
      <c r="AF2102">
        <v>1</v>
      </c>
    </row>
    <row r="2103" spans="1:32" ht="15" customHeight="1" x14ac:dyDescent="0.25">
      <c r="A2103">
        <v>2102</v>
      </c>
      <c r="B2103" t="s">
        <v>4032</v>
      </c>
      <c r="C2103">
        <v>20250821</v>
      </c>
      <c r="D2103">
        <v>20250822</v>
      </c>
      <c r="E2103">
        <v>585</v>
      </c>
      <c r="F2103">
        <v>7</v>
      </c>
      <c r="G2103">
        <v>20</v>
      </c>
      <c r="H2103">
        <v>19</v>
      </c>
      <c r="I2103">
        <v>4</v>
      </c>
      <c r="J2103">
        <v>1</v>
      </c>
      <c r="K2103" t="s">
        <v>1325</v>
      </c>
      <c r="L2103">
        <v>1</v>
      </c>
      <c r="M2103" s="5">
        <v>815.72</v>
      </c>
      <c r="N2103" s="6">
        <v>0</v>
      </c>
      <c r="O2103" s="5">
        <f t="shared" si="192"/>
        <v>815.72</v>
      </c>
      <c r="P2103" s="5">
        <f t="shared" si="193"/>
        <v>815.72</v>
      </c>
      <c r="Q2103" s="5">
        <v>447.9</v>
      </c>
      <c r="R2103" s="5">
        <f t="shared" si="194"/>
        <v>447.9</v>
      </c>
      <c r="S2103" s="5">
        <f t="shared" si="195"/>
        <v>362.82000000000005</v>
      </c>
      <c r="T2103" s="6">
        <f t="shared" si="196"/>
        <v>0.44478497523660082</v>
      </c>
      <c r="U2103" s="5">
        <v>5</v>
      </c>
      <c r="V2103">
        <v>0</v>
      </c>
      <c r="W2103" s="5">
        <f t="shared" si="197"/>
        <v>0</v>
      </c>
      <c r="X2103" s="5">
        <v>776.88</v>
      </c>
      <c r="Y2103" t="s">
        <v>1319</v>
      </c>
      <c r="Z2103" t="s">
        <v>4033</v>
      </c>
      <c r="AA2103" t="s">
        <v>1321</v>
      </c>
      <c r="AB2103" t="s">
        <v>1322</v>
      </c>
      <c r="AC2103" t="s">
        <v>1323</v>
      </c>
      <c r="AD2103" t="s">
        <v>91</v>
      </c>
      <c r="AE2103" s="4">
        <v>1.0900000000000001</v>
      </c>
      <c r="AF2103">
        <v>1</v>
      </c>
    </row>
    <row r="2104" spans="1:32" ht="15" customHeight="1" x14ac:dyDescent="0.25">
      <c r="A2104">
        <v>2103</v>
      </c>
      <c r="B2104" t="s">
        <v>4034</v>
      </c>
      <c r="C2104">
        <v>20240322</v>
      </c>
      <c r="D2104">
        <v>20240322</v>
      </c>
      <c r="E2104">
        <v>803</v>
      </c>
      <c r="F2104">
        <v>17</v>
      </c>
      <c r="G2104">
        <v>38</v>
      </c>
      <c r="H2104">
        <v>32</v>
      </c>
      <c r="I2104">
        <v>4</v>
      </c>
      <c r="J2104">
        <v>1</v>
      </c>
      <c r="K2104" t="s">
        <v>1325</v>
      </c>
      <c r="L2104">
        <v>1</v>
      </c>
      <c r="M2104" s="5">
        <v>25.96</v>
      </c>
      <c r="N2104" s="6">
        <v>0</v>
      </c>
      <c r="O2104" s="5">
        <f t="shared" si="192"/>
        <v>25.96</v>
      </c>
      <c r="P2104" s="5">
        <f t="shared" si="193"/>
        <v>25.96</v>
      </c>
      <c r="Q2104" s="5">
        <v>5.22</v>
      </c>
      <c r="R2104" s="5">
        <f t="shared" si="194"/>
        <v>5.22</v>
      </c>
      <c r="S2104" s="5">
        <f t="shared" si="195"/>
        <v>20.740000000000002</v>
      </c>
      <c r="T2104" s="6">
        <f t="shared" si="196"/>
        <v>0.7989214175654854</v>
      </c>
      <c r="U2104" s="5">
        <v>0</v>
      </c>
      <c r="V2104">
        <v>0</v>
      </c>
      <c r="W2104" s="5">
        <f t="shared" si="197"/>
        <v>0</v>
      </c>
      <c r="X2104" s="5">
        <v>25.45</v>
      </c>
      <c r="Y2104" t="s">
        <v>1319</v>
      </c>
      <c r="Z2104" t="s">
        <v>4035</v>
      </c>
      <c r="AA2104" t="s">
        <v>1321</v>
      </c>
      <c r="AB2104" t="s">
        <v>1327</v>
      </c>
      <c r="AC2104" t="s">
        <v>1360</v>
      </c>
      <c r="AD2104" t="s">
        <v>127</v>
      </c>
      <c r="AE2104" s="4">
        <v>6.7999999999999996E-3</v>
      </c>
      <c r="AF2104">
        <v>1</v>
      </c>
    </row>
    <row r="2105" spans="1:32" ht="15" customHeight="1" x14ac:dyDescent="0.25">
      <c r="A2105">
        <v>2104</v>
      </c>
      <c r="B2105" t="s">
        <v>4036</v>
      </c>
      <c r="C2105">
        <v>20241214</v>
      </c>
      <c r="D2105">
        <v>20241221</v>
      </c>
      <c r="E2105">
        <v>280</v>
      </c>
      <c r="F2105">
        <v>15</v>
      </c>
      <c r="G2105">
        <v>11</v>
      </c>
      <c r="H2105">
        <v>9</v>
      </c>
      <c r="I2105">
        <v>5</v>
      </c>
      <c r="J2105">
        <v>5</v>
      </c>
      <c r="K2105" t="s">
        <v>1325</v>
      </c>
      <c r="L2105">
        <v>2</v>
      </c>
      <c r="M2105" s="5">
        <v>79.430000000000007</v>
      </c>
      <c r="N2105" s="6">
        <v>0.16320000000000001</v>
      </c>
      <c r="O2105" s="5">
        <f t="shared" si="192"/>
        <v>66.467024000000009</v>
      </c>
      <c r="P2105" s="5">
        <f t="shared" si="193"/>
        <v>132.93404800000002</v>
      </c>
      <c r="Q2105" s="5">
        <v>18.96</v>
      </c>
      <c r="R2105" s="5">
        <f t="shared" si="194"/>
        <v>37.92</v>
      </c>
      <c r="S2105" s="5">
        <f t="shared" si="195"/>
        <v>95.014048000000017</v>
      </c>
      <c r="T2105" s="6">
        <f t="shared" si="196"/>
        <v>0.71474576626147734</v>
      </c>
      <c r="U2105" s="5">
        <v>0</v>
      </c>
      <c r="V2105">
        <v>0</v>
      </c>
      <c r="W2105" s="5">
        <f t="shared" si="197"/>
        <v>0</v>
      </c>
      <c r="X2105" s="5">
        <v>124.23</v>
      </c>
      <c r="Y2105" t="s">
        <v>1319</v>
      </c>
      <c r="Z2105" t="s">
        <v>4037</v>
      </c>
      <c r="AA2105" t="s">
        <v>1321</v>
      </c>
      <c r="AB2105" t="s">
        <v>1344</v>
      </c>
      <c r="AC2105" t="s">
        <v>1323</v>
      </c>
      <c r="AD2105" t="s">
        <v>62</v>
      </c>
      <c r="AE2105" s="4">
        <v>1</v>
      </c>
      <c r="AF2105">
        <v>1</v>
      </c>
    </row>
    <row r="2106" spans="1:32" ht="15" customHeight="1" x14ac:dyDescent="0.25">
      <c r="A2106">
        <v>2105</v>
      </c>
      <c r="B2106" t="s">
        <v>4038</v>
      </c>
      <c r="C2106">
        <v>20250526</v>
      </c>
      <c r="D2106">
        <v>20250601</v>
      </c>
      <c r="E2106">
        <v>84</v>
      </c>
      <c r="F2106">
        <v>13</v>
      </c>
      <c r="G2106">
        <v>1</v>
      </c>
      <c r="H2106">
        <v>10</v>
      </c>
      <c r="I2106">
        <v>5</v>
      </c>
      <c r="J2106">
        <v>1</v>
      </c>
      <c r="K2106" t="s">
        <v>1325</v>
      </c>
      <c r="L2106">
        <v>2</v>
      </c>
      <c r="M2106" s="5">
        <v>24.6</v>
      </c>
      <c r="N2106" s="6">
        <v>0</v>
      </c>
      <c r="O2106" s="5">
        <f t="shared" si="192"/>
        <v>24.6</v>
      </c>
      <c r="P2106" s="5">
        <f t="shared" si="193"/>
        <v>49.2</v>
      </c>
      <c r="Q2106" s="5">
        <v>3.51</v>
      </c>
      <c r="R2106" s="5">
        <f t="shared" si="194"/>
        <v>7.02</v>
      </c>
      <c r="S2106" s="5">
        <f t="shared" si="195"/>
        <v>42.180000000000007</v>
      </c>
      <c r="T2106" s="6">
        <f t="shared" si="196"/>
        <v>0.8573170731707318</v>
      </c>
      <c r="U2106" s="5">
        <v>0</v>
      </c>
      <c r="V2106">
        <v>0</v>
      </c>
      <c r="W2106" s="5">
        <f t="shared" si="197"/>
        <v>0</v>
      </c>
      <c r="X2106" s="5">
        <v>53.48</v>
      </c>
      <c r="Y2106" t="s">
        <v>1319</v>
      </c>
      <c r="Z2106" t="s">
        <v>4039</v>
      </c>
      <c r="AA2106" t="s">
        <v>1321</v>
      </c>
      <c r="AB2106" t="s">
        <v>1330</v>
      </c>
      <c r="AC2106" t="s">
        <v>1323</v>
      </c>
      <c r="AD2106" t="s">
        <v>62</v>
      </c>
      <c r="AE2106" s="4">
        <v>1</v>
      </c>
      <c r="AF2106">
        <v>1</v>
      </c>
    </row>
    <row r="2107" spans="1:32" ht="15" customHeight="1" x14ac:dyDescent="0.25">
      <c r="A2107">
        <v>2106</v>
      </c>
      <c r="B2107" t="s">
        <v>4038</v>
      </c>
      <c r="C2107">
        <v>20250526</v>
      </c>
      <c r="D2107">
        <v>20250601</v>
      </c>
      <c r="E2107">
        <v>84</v>
      </c>
      <c r="F2107">
        <v>21</v>
      </c>
      <c r="G2107">
        <v>1</v>
      </c>
      <c r="H2107">
        <v>10</v>
      </c>
      <c r="I2107">
        <v>5</v>
      </c>
      <c r="J2107">
        <v>1</v>
      </c>
      <c r="K2107" t="s">
        <v>1325</v>
      </c>
      <c r="L2107">
        <v>5</v>
      </c>
      <c r="M2107" s="5">
        <v>443.17</v>
      </c>
      <c r="N2107" s="6">
        <v>0</v>
      </c>
      <c r="O2107" s="5">
        <f t="shared" si="192"/>
        <v>443.17</v>
      </c>
      <c r="P2107" s="5">
        <f t="shared" si="193"/>
        <v>2215.85</v>
      </c>
      <c r="Q2107" s="5">
        <v>301.33</v>
      </c>
      <c r="R2107" s="5">
        <f t="shared" si="194"/>
        <v>1506.6499999999999</v>
      </c>
      <c r="S2107" s="5">
        <f t="shared" si="195"/>
        <v>662.78000000000009</v>
      </c>
      <c r="T2107" s="6">
        <f t="shared" si="196"/>
        <v>0.2991086941805628</v>
      </c>
      <c r="U2107" s="5">
        <v>46.42</v>
      </c>
      <c r="V2107">
        <v>0</v>
      </c>
      <c r="W2107" s="5">
        <f t="shared" si="197"/>
        <v>0</v>
      </c>
      <c r="X2107" s="5">
        <v>2408.5300000000002</v>
      </c>
      <c r="Y2107" t="s">
        <v>1319</v>
      </c>
      <c r="Z2107" t="s">
        <v>4039</v>
      </c>
      <c r="AA2107" t="s">
        <v>1321</v>
      </c>
      <c r="AB2107" t="s">
        <v>1330</v>
      </c>
      <c r="AC2107" t="s">
        <v>1323</v>
      </c>
      <c r="AD2107" t="s">
        <v>62</v>
      </c>
      <c r="AE2107" s="4">
        <v>1</v>
      </c>
      <c r="AF2107">
        <v>1</v>
      </c>
    </row>
    <row r="2108" spans="1:32" ht="15" customHeight="1" x14ac:dyDescent="0.25">
      <c r="A2108">
        <v>2107</v>
      </c>
      <c r="B2108" t="s">
        <v>4038</v>
      </c>
      <c r="C2108">
        <v>20250526</v>
      </c>
      <c r="D2108">
        <v>20250601</v>
      </c>
      <c r="E2108">
        <v>84</v>
      </c>
      <c r="F2108">
        <v>15</v>
      </c>
      <c r="G2108">
        <v>1</v>
      </c>
      <c r="H2108">
        <v>10</v>
      </c>
      <c r="I2108">
        <v>5</v>
      </c>
      <c r="J2108">
        <v>1</v>
      </c>
      <c r="K2108" t="s">
        <v>1325</v>
      </c>
      <c r="L2108">
        <v>5</v>
      </c>
      <c r="M2108" s="5">
        <v>76.86</v>
      </c>
      <c r="N2108" s="6">
        <v>0</v>
      </c>
      <c r="O2108" s="5">
        <f t="shared" si="192"/>
        <v>76.86</v>
      </c>
      <c r="P2108" s="5">
        <f t="shared" si="193"/>
        <v>384.3</v>
      </c>
      <c r="Q2108" s="5">
        <v>19.98</v>
      </c>
      <c r="R2108" s="5">
        <f t="shared" si="194"/>
        <v>99.9</v>
      </c>
      <c r="S2108" s="5">
        <f t="shared" si="195"/>
        <v>284.39999999999998</v>
      </c>
      <c r="T2108" s="6">
        <f t="shared" si="196"/>
        <v>0.74004683840749408</v>
      </c>
      <c r="U2108" s="5">
        <v>0</v>
      </c>
      <c r="V2108">
        <v>0</v>
      </c>
      <c r="W2108" s="5">
        <f t="shared" si="197"/>
        <v>0</v>
      </c>
      <c r="X2108" s="5">
        <v>417.72</v>
      </c>
      <c r="Y2108" t="s">
        <v>1319</v>
      </c>
      <c r="Z2108" t="s">
        <v>4039</v>
      </c>
      <c r="AA2108" t="s">
        <v>1321</v>
      </c>
      <c r="AB2108" t="s">
        <v>1330</v>
      </c>
      <c r="AC2108" t="s">
        <v>1323</v>
      </c>
      <c r="AD2108" t="s">
        <v>62</v>
      </c>
      <c r="AE2108" s="4">
        <v>1</v>
      </c>
      <c r="AF2108">
        <v>1</v>
      </c>
    </row>
    <row r="2109" spans="1:32" ht="15" customHeight="1" x14ac:dyDescent="0.25">
      <c r="A2109">
        <v>2108</v>
      </c>
      <c r="B2109" t="s">
        <v>4038</v>
      </c>
      <c r="C2109">
        <v>20250526</v>
      </c>
      <c r="D2109">
        <v>20250601</v>
      </c>
      <c r="E2109">
        <v>84</v>
      </c>
      <c r="F2109">
        <v>2</v>
      </c>
      <c r="G2109">
        <v>1</v>
      </c>
      <c r="H2109">
        <v>10</v>
      </c>
      <c r="I2109">
        <v>5</v>
      </c>
      <c r="J2109">
        <v>1</v>
      </c>
      <c r="K2109" t="s">
        <v>1325</v>
      </c>
      <c r="L2109">
        <v>1</v>
      </c>
      <c r="M2109" s="5">
        <v>259.07</v>
      </c>
      <c r="N2109" s="6">
        <v>0</v>
      </c>
      <c r="O2109" s="5">
        <f t="shared" si="192"/>
        <v>259.07</v>
      </c>
      <c r="P2109" s="5">
        <f t="shared" si="193"/>
        <v>259.07</v>
      </c>
      <c r="Q2109" s="5">
        <v>140.79</v>
      </c>
      <c r="R2109" s="5">
        <f t="shared" si="194"/>
        <v>140.79</v>
      </c>
      <c r="S2109" s="5">
        <f t="shared" si="195"/>
        <v>113.28</v>
      </c>
      <c r="T2109" s="6">
        <f t="shared" si="196"/>
        <v>0.43725633998533214</v>
      </c>
      <c r="U2109" s="5">
        <v>5</v>
      </c>
      <c r="V2109">
        <v>0</v>
      </c>
      <c r="W2109" s="5">
        <f t="shared" si="197"/>
        <v>0</v>
      </c>
      <c r="X2109" s="5">
        <v>281.60000000000002</v>
      </c>
      <c r="Y2109" t="s">
        <v>1319</v>
      </c>
      <c r="Z2109" t="s">
        <v>4039</v>
      </c>
      <c r="AA2109" t="s">
        <v>1321</v>
      </c>
      <c r="AB2109" t="s">
        <v>1330</v>
      </c>
      <c r="AC2109" t="s">
        <v>1323</v>
      </c>
      <c r="AD2109" t="s">
        <v>62</v>
      </c>
      <c r="AE2109" s="4">
        <v>1</v>
      </c>
      <c r="AF2109">
        <v>1</v>
      </c>
    </row>
    <row r="2110" spans="1:32" ht="15" customHeight="1" x14ac:dyDescent="0.25">
      <c r="A2110">
        <v>2109</v>
      </c>
      <c r="B2110" t="s">
        <v>4040</v>
      </c>
      <c r="C2110">
        <v>20241209</v>
      </c>
      <c r="D2110">
        <v>20241214</v>
      </c>
      <c r="E2110">
        <v>28</v>
      </c>
      <c r="F2110">
        <v>15</v>
      </c>
      <c r="G2110">
        <v>2</v>
      </c>
      <c r="H2110">
        <v>11</v>
      </c>
      <c r="I2110">
        <v>3</v>
      </c>
      <c r="J2110">
        <v>6</v>
      </c>
      <c r="K2110" t="s">
        <v>1325</v>
      </c>
      <c r="L2110">
        <v>220</v>
      </c>
      <c r="M2110" s="5">
        <v>81.36</v>
      </c>
      <c r="N2110" s="6">
        <v>0.2132</v>
      </c>
      <c r="O2110" s="5">
        <f t="shared" si="192"/>
        <v>64.014047999999988</v>
      </c>
      <c r="P2110" s="5">
        <f t="shared" si="193"/>
        <v>14083.090559999997</v>
      </c>
      <c r="Q2110" s="5">
        <v>19.3</v>
      </c>
      <c r="R2110" s="5">
        <f t="shared" si="194"/>
        <v>4246</v>
      </c>
      <c r="S2110" s="5">
        <f t="shared" si="195"/>
        <v>9837.0905599999969</v>
      </c>
      <c r="T2110" s="6">
        <f t="shared" si="196"/>
        <v>0.69850367844258177</v>
      </c>
      <c r="U2110" s="5">
        <v>0</v>
      </c>
      <c r="V2110">
        <v>0</v>
      </c>
      <c r="W2110" s="5">
        <f t="shared" si="197"/>
        <v>0</v>
      </c>
      <c r="X2110" s="5">
        <v>13161.77</v>
      </c>
      <c r="Y2110" t="s">
        <v>1319</v>
      </c>
      <c r="Z2110" t="s">
        <v>4041</v>
      </c>
      <c r="AA2110" t="s">
        <v>1471</v>
      </c>
      <c r="AB2110" t="s">
        <v>1330</v>
      </c>
      <c r="AC2110" t="s">
        <v>1339</v>
      </c>
      <c r="AD2110" t="s">
        <v>62</v>
      </c>
      <c r="AE2110" s="4">
        <v>1</v>
      </c>
      <c r="AF2110">
        <v>1</v>
      </c>
    </row>
    <row r="2111" spans="1:32" ht="15" customHeight="1" x14ac:dyDescent="0.25">
      <c r="A2111">
        <v>2110</v>
      </c>
      <c r="B2111" t="s">
        <v>4040</v>
      </c>
      <c r="C2111">
        <v>20241209</v>
      </c>
      <c r="D2111">
        <v>20241214</v>
      </c>
      <c r="E2111">
        <v>28</v>
      </c>
      <c r="F2111">
        <v>5</v>
      </c>
      <c r="G2111">
        <v>2</v>
      </c>
      <c r="H2111">
        <v>11</v>
      </c>
      <c r="I2111">
        <v>3</v>
      </c>
      <c r="J2111">
        <v>1</v>
      </c>
      <c r="K2111" t="s">
        <v>1325</v>
      </c>
      <c r="L2111">
        <v>1</v>
      </c>
      <c r="M2111" s="5">
        <v>78.12</v>
      </c>
      <c r="N2111" s="6">
        <v>0</v>
      </c>
      <c r="O2111" s="5">
        <f t="shared" si="192"/>
        <v>78.12</v>
      </c>
      <c r="P2111" s="5">
        <f t="shared" si="193"/>
        <v>78.12</v>
      </c>
      <c r="Q2111" s="5">
        <v>42.21</v>
      </c>
      <c r="R2111" s="5">
        <f t="shared" si="194"/>
        <v>42.21</v>
      </c>
      <c r="S2111" s="5">
        <f t="shared" si="195"/>
        <v>23.080000000000005</v>
      </c>
      <c r="T2111" s="6">
        <f t="shared" si="196"/>
        <v>0.29544290834613418</v>
      </c>
      <c r="U2111" s="5">
        <v>12.83</v>
      </c>
      <c r="V2111">
        <v>0</v>
      </c>
      <c r="W2111" s="5">
        <f t="shared" si="197"/>
        <v>0</v>
      </c>
      <c r="X2111" s="5">
        <v>73.010000000000005</v>
      </c>
      <c r="Y2111" t="s">
        <v>1319</v>
      </c>
      <c r="Z2111" t="s">
        <v>4041</v>
      </c>
      <c r="AA2111" t="s">
        <v>1471</v>
      </c>
      <c r="AB2111" t="s">
        <v>1330</v>
      </c>
      <c r="AC2111" t="s">
        <v>1339</v>
      </c>
      <c r="AD2111" t="s">
        <v>62</v>
      </c>
      <c r="AE2111" s="4">
        <v>1</v>
      </c>
      <c r="AF2111">
        <v>1</v>
      </c>
    </row>
    <row r="2112" spans="1:32" ht="15" customHeight="1" x14ac:dyDescent="0.25">
      <c r="A2112">
        <v>2111</v>
      </c>
      <c r="B2112" t="s">
        <v>4042</v>
      </c>
      <c r="C2112">
        <v>20240205</v>
      </c>
      <c r="D2112">
        <v>20240209</v>
      </c>
      <c r="E2112">
        <v>460</v>
      </c>
      <c r="F2112">
        <v>2</v>
      </c>
      <c r="G2112">
        <v>22</v>
      </c>
      <c r="H2112">
        <v>24</v>
      </c>
      <c r="I2112">
        <v>5</v>
      </c>
      <c r="J2112">
        <v>1</v>
      </c>
      <c r="K2112" t="s">
        <v>1354</v>
      </c>
      <c r="L2112">
        <v>0</v>
      </c>
      <c r="M2112" s="5">
        <v>257.60000000000002</v>
      </c>
      <c r="N2112" s="6">
        <v>0</v>
      </c>
      <c r="O2112" s="5">
        <f t="shared" si="192"/>
        <v>257.60000000000002</v>
      </c>
      <c r="P2112" s="5">
        <f t="shared" si="193"/>
        <v>0</v>
      </c>
      <c r="Q2112" s="5">
        <v>142.97999999999999</v>
      </c>
      <c r="R2112" s="5">
        <f t="shared" si="194"/>
        <v>0</v>
      </c>
      <c r="S2112" s="5">
        <f t="shared" si="195"/>
        <v>-5</v>
      </c>
      <c r="T2112" s="6">
        <f t="shared" si="196"/>
        <v>0</v>
      </c>
      <c r="U2112" s="5">
        <v>5</v>
      </c>
      <c r="V2112">
        <v>0</v>
      </c>
      <c r="W2112" s="5">
        <f t="shared" si="197"/>
        <v>0</v>
      </c>
      <c r="X2112" s="5">
        <v>0</v>
      </c>
      <c r="Y2112" t="s">
        <v>1319</v>
      </c>
      <c r="Z2112" t="s">
        <v>4043</v>
      </c>
      <c r="AA2112" t="s">
        <v>1321</v>
      </c>
      <c r="AB2112" t="s">
        <v>1322</v>
      </c>
      <c r="AC2112" t="s">
        <v>1323</v>
      </c>
      <c r="AD2112" t="s">
        <v>99</v>
      </c>
      <c r="AE2112" s="4">
        <v>1.27</v>
      </c>
      <c r="AF2112">
        <v>1</v>
      </c>
    </row>
    <row r="2113" spans="1:32" ht="15" customHeight="1" x14ac:dyDescent="0.25">
      <c r="A2113">
        <v>2112</v>
      </c>
      <c r="B2113" t="s">
        <v>4042</v>
      </c>
      <c r="C2113">
        <v>20240205</v>
      </c>
      <c r="D2113">
        <v>20240209</v>
      </c>
      <c r="E2113">
        <v>460</v>
      </c>
      <c r="F2113">
        <v>4</v>
      </c>
      <c r="G2113">
        <v>22</v>
      </c>
      <c r="H2113">
        <v>24</v>
      </c>
      <c r="I2113">
        <v>5</v>
      </c>
      <c r="J2113">
        <v>1</v>
      </c>
      <c r="K2113" t="s">
        <v>1354</v>
      </c>
      <c r="L2113">
        <v>0</v>
      </c>
      <c r="M2113" s="5">
        <v>809.32</v>
      </c>
      <c r="N2113" s="6">
        <v>0</v>
      </c>
      <c r="O2113" s="5">
        <f t="shared" si="192"/>
        <v>809.32</v>
      </c>
      <c r="P2113" s="5">
        <f t="shared" si="193"/>
        <v>0</v>
      </c>
      <c r="Q2113" s="5">
        <v>426.46</v>
      </c>
      <c r="R2113" s="5">
        <f t="shared" si="194"/>
        <v>0</v>
      </c>
      <c r="S2113" s="5">
        <f t="shared" si="195"/>
        <v>-102.22</v>
      </c>
      <c r="T2113" s="6">
        <f t="shared" si="196"/>
        <v>0</v>
      </c>
      <c r="U2113" s="5">
        <v>102.22</v>
      </c>
      <c r="V2113">
        <v>0</v>
      </c>
      <c r="W2113" s="5">
        <f t="shared" si="197"/>
        <v>0</v>
      </c>
      <c r="X2113" s="5">
        <v>0</v>
      </c>
      <c r="Y2113" t="s">
        <v>1319</v>
      </c>
      <c r="Z2113" t="s">
        <v>4043</v>
      </c>
      <c r="AA2113" t="s">
        <v>1321</v>
      </c>
      <c r="AB2113" t="s">
        <v>1322</v>
      </c>
      <c r="AC2113" t="s">
        <v>1323</v>
      </c>
      <c r="AD2113" t="s">
        <v>99</v>
      </c>
      <c r="AE2113" s="4">
        <v>1.27</v>
      </c>
      <c r="AF2113">
        <v>1</v>
      </c>
    </row>
    <row r="2114" spans="1:32" ht="15" customHeight="1" x14ac:dyDescent="0.25">
      <c r="A2114">
        <v>2113</v>
      </c>
      <c r="B2114" t="s">
        <v>4042</v>
      </c>
      <c r="C2114">
        <v>20240205</v>
      </c>
      <c r="D2114">
        <v>20240209</v>
      </c>
      <c r="E2114">
        <v>460</v>
      </c>
      <c r="F2114">
        <v>2</v>
      </c>
      <c r="G2114">
        <v>22</v>
      </c>
      <c r="H2114">
        <v>24</v>
      </c>
      <c r="I2114">
        <v>5</v>
      </c>
      <c r="J2114">
        <v>1</v>
      </c>
      <c r="K2114" t="s">
        <v>1354</v>
      </c>
      <c r="L2114">
        <v>0</v>
      </c>
      <c r="M2114" s="5">
        <v>250.19</v>
      </c>
      <c r="N2114" s="6">
        <v>0</v>
      </c>
      <c r="O2114" s="5">
        <f t="shared" ref="O2114:O2177" si="198">M2114*(1-N2114)</f>
        <v>250.19</v>
      </c>
      <c r="P2114" s="5">
        <f t="shared" ref="P2114:P2177" si="199">L2114*O2114</f>
        <v>0</v>
      </c>
      <c r="Q2114" s="5">
        <v>136.59</v>
      </c>
      <c r="R2114" s="5">
        <f t="shared" ref="R2114:R2177" si="200">MAX(L2114-V2114,0)*Q2114</f>
        <v>0</v>
      </c>
      <c r="S2114" s="5">
        <f t="shared" ref="S2114:S2177" si="201">P2114-W2114-R2114-U2114</f>
        <v>-14.98</v>
      </c>
      <c r="T2114" s="6">
        <f t="shared" ref="T2114:T2177" si="202">IFERROR(S2114/(P2114-W2114),0)</f>
        <v>0</v>
      </c>
      <c r="U2114" s="5">
        <v>14.98</v>
      </c>
      <c r="V2114">
        <v>0</v>
      </c>
      <c r="W2114" s="5">
        <f t="shared" ref="W2114:W2177" si="203">V2114*O2114</f>
        <v>0</v>
      </c>
      <c r="X2114" s="5">
        <v>0</v>
      </c>
      <c r="Y2114" t="s">
        <v>1319</v>
      </c>
      <c r="Z2114" t="s">
        <v>4043</v>
      </c>
      <c r="AA2114" t="s">
        <v>1321</v>
      </c>
      <c r="AB2114" t="s">
        <v>1322</v>
      </c>
      <c r="AC2114" t="s">
        <v>1323</v>
      </c>
      <c r="AD2114" t="s">
        <v>99</v>
      </c>
      <c r="AE2114" s="4">
        <v>1.27</v>
      </c>
      <c r="AF2114">
        <v>1</v>
      </c>
    </row>
    <row r="2115" spans="1:32" ht="15" customHeight="1" x14ac:dyDescent="0.25">
      <c r="A2115">
        <v>2114</v>
      </c>
      <c r="B2115" t="s">
        <v>4044</v>
      </c>
      <c r="C2115">
        <v>20230419</v>
      </c>
      <c r="D2115">
        <v>20230422</v>
      </c>
      <c r="E2115">
        <v>133</v>
      </c>
      <c r="F2115">
        <v>26</v>
      </c>
      <c r="G2115">
        <v>4</v>
      </c>
      <c r="H2115">
        <v>1</v>
      </c>
      <c r="I2115">
        <v>5</v>
      </c>
      <c r="J2115">
        <v>1</v>
      </c>
      <c r="K2115" t="s">
        <v>1325</v>
      </c>
      <c r="L2115">
        <v>4</v>
      </c>
      <c r="M2115" s="5">
        <v>12521.47</v>
      </c>
      <c r="N2115" s="6">
        <v>0</v>
      </c>
      <c r="O2115" s="5">
        <f t="shared" si="198"/>
        <v>12521.47</v>
      </c>
      <c r="P2115" s="5">
        <f t="shared" si="199"/>
        <v>50085.88</v>
      </c>
      <c r="Q2115" s="5">
        <v>6025.28</v>
      </c>
      <c r="R2115" s="5">
        <f t="shared" si="200"/>
        <v>24101.119999999999</v>
      </c>
      <c r="S2115" s="5">
        <f t="shared" si="201"/>
        <v>25966.34</v>
      </c>
      <c r="T2115" s="6">
        <f t="shared" si="202"/>
        <v>0.51843633375314557</v>
      </c>
      <c r="U2115" s="5">
        <v>18.420000000000002</v>
      </c>
      <c r="V2115">
        <v>0</v>
      </c>
      <c r="W2115" s="5">
        <f t="shared" si="203"/>
        <v>0</v>
      </c>
      <c r="X2115" s="5">
        <v>48159.5</v>
      </c>
      <c r="Y2115" t="s">
        <v>1319</v>
      </c>
      <c r="Z2115" t="s">
        <v>4045</v>
      </c>
      <c r="AA2115" t="s">
        <v>1321</v>
      </c>
      <c r="AB2115" t="s">
        <v>1322</v>
      </c>
      <c r="AC2115" t="s">
        <v>1323</v>
      </c>
      <c r="AD2115" t="s">
        <v>62</v>
      </c>
      <c r="AE2115" s="4">
        <v>1</v>
      </c>
      <c r="AF2115">
        <v>1</v>
      </c>
    </row>
    <row r="2116" spans="1:32" ht="15" customHeight="1" x14ac:dyDescent="0.25">
      <c r="A2116">
        <v>2115</v>
      </c>
      <c r="B2116" t="s">
        <v>4046</v>
      </c>
      <c r="C2116">
        <v>20240907</v>
      </c>
      <c r="D2116">
        <v>20240909</v>
      </c>
      <c r="E2116">
        <v>344</v>
      </c>
      <c r="F2116">
        <v>18</v>
      </c>
      <c r="G2116">
        <v>28</v>
      </c>
      <c r="H2116">
        <v>14</v>
      </c>
      <c r="I2116">
        <v>1</v>
      </c>
      <c r="J2116">
        <v>1</v>
      </c>
      <c r="K2116" t="s">
        <v>1325</v>
      </c>
      <c r="L2116">
        <v>26</v>
      </c>
      <c r="M2116" s="5">
        <v>255.19</v>
      </c>
      <c r="N2116" s="6">
        <v>0</v>
      </c>
      <c r="O2116" s="5">
        <f t="shared" si="198"/>
        <v>255.19</v>
      </c>
      <c r="P2116" s="5">
        <f t="shared" si="199"/>
        <v>6634.94</v>
      </c>
      <c r="Q2116" s="5">
        <v>64.08</v>
      </c>
      <c r="R2116" s="5">
        <f t="shared" si="200"/>
        <v>1666.08</v>
      </c>
      <c r="S2116" s="5">
        <f t="shared" si="201"/>
        <v>4968.8599999999997</v>
      </c>
      <c r="T2116" s="6">
        <f t="shared" si="202"/>
        <v>0.74889298169990992</v>
      </c>
      <c r="U2116" s="5">
        <v>0</v>
      </c>
      <c r="V2116">
        <v>0</v>
      </c>
      <c r="W2116" s="5">
        <f t="shared" si="203"/>
        <v>0</v>
      </c>
      <c r="X2116" s="5">
        <v>5924.05</v>
      </c>
      <c r="Y2116" t="s">
        <v>1319</v>
      </c>
      <c r="Z2116" t="s">
        <v>4047</v>
      </c>
      <c r="AA2116" t="s">
        <v>1333</v>
      </c>
      <c r="AB2116" t="s">
        <v>1322</v>
      </c>
      <c r="AC2116" t="s">
        <v>1360</v>
      </c>
      <c r="AD2116" t="s">
        <v>91</v>
      </c>
      <c r="AE2116" s="4">
        <v>1.0900000000000001</v>
      </c>
      <c r="AF2116">
        <v>1</v>
      </c>
    </row>
    <row r="2117" spans="1:32" ht="15" customHeight="1" x14ac:dyDescent="0.25">
      <c r="A2117">
        <v>2116</v>
      </c>
      <c r="B2117" t="s">
        <v>4048</v>
      </c>
      <c r="C2117">
        <v>20250211</v>
      </c>
      <c r="D2117">
        <v>20250212</v>
      </c>
      <c r="E2117">
        <v>104</v>
      </c>
      <c r="F2117">
        <v>3</v>
      </c>
      <c r="G2117">
        <v>14</v>
      </c>
      <c r="H2117">
        <v>3</v>
      </c>
      <c r="I2117">
        <v>2</v>
      </c>
      <c r="J2117">
        <v>1</v>
      </c>
      <c r="K2117" t="s">
        <v>1325</v>
      </c>
      <c r="L2117">
        <v>2</v>
      </c>
      <c r="M2117" s="5">
        <v>1203.8800000000001</v>
      </c>
      <c r="N2117" s="6">
        <v>0</v>
      </c>
      <c r="O2117" s="5">
        <f t="shared" si="198"/>
        <v>1203.8800000000001</v>
      </c>
      <c r="P2117" s="5">
        <f t="shared" si="199"/>
        <v>2407.7600000000002</v>
      </c>
      <c r="Q2117" s="5">
        <v>651.1</v>
      </c>
      <c r="R2117" s="5">
        <f t="shared" si="200"/>
        <v>1302.2</v>
      </c>
      <c r="S2117" s="5">
        <f t="shared" si="201"/>
        <v>1085.92</v>
      </c>
      <c r="T2117" s="6">
        <f t="shared" si="202"/>
        <v>0.45100840615343724</v>
      </c>
      <c r="U2117" s="5">
        <v>19.64</v>
      </c>
      <c r="V2117">
        <v>0</v>
      </c>
      <c r="W2117" s="5">
        <f t="shared" si="203"/>
        <v>0</v>
      </c>
      <c r="X2117" s="5">
        <v>2561.4499999999998</v>
      </c>
      <c r="Y2117" t="s">
        <v>1319</v>
      </c>
      <c r="Z2117" t="s">
        <v>4049</v>
      </c>
      <c r="AA2117" t="s">
        <v>1321</v>
      </c>
      <c r="AB2117" t="s">
        <v>1344</v>
      </c>
      <c r="AC2117" t="s">
        <v>1323</v>
      </c>
      <c r="AD2117" t="s">
        <v>79</v>
      </c>
      <c r="AE2117" s="4">
        <v>0.74</v>
      </c>
      <c r="AF2117">
        <v>1</v>
      </c>
    </row>
    <row r="2118" spans="1:32" ht="15" customHeight="1" x14ac:dyDescent="0.25">
      <c r="A2118">
        <v>2117</v>
      </c>
      <c r="B2118" t="s">
        <v>4048</v>
      </c>
      <c r="C2118">
        <v>20250211</v>
      </c>
      <c r="D2118">
        <v>20250212</v>
      </c>
      <c r="E2118">
        <v>104</v>
      </c>
      <c r="F2118">
        <v>3</v>
      </c>
      <c r="G2118">
        <v>14</v>
      </c>
      <c r="H2118">
        <v>3</v>
      </c>
      <c r="I2118">
        <v>2</v>
      </c>
      <c r="J2118">
        <v>1</v>
      </c>
      <c r="K2118" t="s">
        <v>1325</v>
      </c>
      <c r="L2118">
        <v>9</v>
      </c>
      <c r="M2118" s="5">
        <v>1163.1500000000001</v>
      </c>
      <c r="N2118" s="6">
        <v>0</v>
      </c>
      <c r="O2118" s="5">
        <f t="shared" si="198"/>
        <v>1163.1500000000001</v>
      </c>
      <c r="P2118" s="5">
        <f t="shared" si="199"/>
        <v>10468.35</v>
      </c>
      <c r="Q2118" s="5">
        <v>651.46</v>
      </c>
      <c r="R2118" s="5">
        <f t="shared" si="200"/>
        <v>5863.14</v>
      </c>
      <c r="S2118" s="5">
        <f t="shared" si="201"/>
        <v>4496.38</v>
      </c>
      <c r="T2118" s="6">
        <f t="shared" si="202"/>
        <v>0.42952136678655184</v>
      </c>
      <c r="U2118" s="5">
        <v>108.83</v>
      </c>
      <c r="V2118">
        <v>0</v>
      </c>
      <c r="W2118" s="5">
        <f t="shared" si="203"/>
        <v>0</v>
      </c>
      <c r="X2118" s="5">
        <v>11136.54</v>
      </c>
      <c r="Y2118" t="s">
        <v>1319</v>
      </c>
      <c r="Z2118" t="s">
        <v>4049</v>
      </c>
      <c r="AA2118" t="s">
        <v>1321</v>
      </c>
      <c r="AB2118" t="s">
        <v>1344</v>
      </c>
      <c r="AC2118" t="s">
        <v>1323</v>
      </c>
      <c r="AD2118" t="s">
        <v>79</v>
      </c>
      <c r="AE2118" s="4">
        <v>0.74</v>
      </c>
      <c r="AF2118">
        <v>1</v>
      </c>
    </row>
    <row r="2119" spans="1:32" ht="15" customHeight="1" x14ac:dyDescent="0.25">
      <c r="A2119">
        <v>2118</v>
      </c>
      <c r="B2119" t="s">
        <v>4050</v>
      </c>
      <c r="C2119">
        <v>20250925</v>
      </c>
      <c r="D2119">
        <v>20250925</v>
      </c>
      <c r="E2119">
        <v>544</v>
      </c>
      <c r="F2119">
        <v>20</v>
      </c>
      <c r="G2119">
        <v>30</v>
      </c>
      <c r="H2119">
        <v>16</v>
      </c>
      <c r="I2119">
        <v>5</v>
      </c>
      <c r="J2119">
        <v>2</v>
      </c>
      <c r="K2119" t="s">
        <v>1325</v>
      </c>
      <c r="L2119">
        <v>2</v>
      </c>
      <c r="M2119" s="5">
        <v>438.64</v>
      </c>
      <c r="N2119" s="6">
        <v>9.6299999999999997E-2</v>
      </c>
      <c r="O2119" s="5">
        <f t="shared" si="198"/>
        <v>396.39896799999997</v>
      </c>
      <c r="P2119" s="5">
        <f t="shared" si="199"/>
        <v>792.79793599999994</v>
      </c>
      <c r="Q2119" s="5">
        <v>267.55</v>
      </c>
      <c r="R2119" s="5">
        <f t="shared" si="200"/>
        <v>535.1</v>
      </c>
      <c r="S2119" s="5">
        <f t="shared" si="201"/>
        <v>251.16793599999991</v>
      </c>
      <c r="T2119" s="6">
        <f t="shared" si="202"/>
        <v>0.31681204578716249</v>
      </c>
      <c r="U2119" s="5">
        <v>6.53</v>
      </c>
      <c r="V2119">
        <v>0</v>
      </c>
      <c r="W2119" s="5">
        <f t="shared" si="203"/>
        <v>0</v>
      </c>
      <c r="X2119" s="5">
        <v>777.25</v>
      </c>
      <c r="Y2119" t="s">
        <v>1319</v>
      </c>
      <c r="Z2119" t="s">
        <v>4051</v>
      </c>
      <c r="AA2119" t="s">
        <v>1321</v>
      </c>
      <c r="AB2119" t="s">
        <v>1327</v>
      </c>
      <c r="AC2119" t="s">
        <v>1323</v>
      </c>
      <c r="AD2119" t="s">
        <v>91</v>
      </c>
      <c r="AE2119" s="4">
        <v>1.0900000000000001</v>
      </c>
      <c r="AF2119">
        <v>1</v>
      </c>
    </row>
    <row r="2120" spans="1:32" ht="15" customHeight="1" x14ac:dyDescent="0.25">
      <c r="A2120">
        <v>2119</v>
      </c>
      <c r="B2120" t="s">
        <v>4052</v>
      </c>
      <c r="C2120">
        <v>20250702</v>
      </c>
      <c r="D2120">
        <v>20250709</v>
      </c>
      <c r="E2120">
        <v>415</v>
      </c>
      <c r="F2120">
        <v>8</v>
      </c>
      <c r="G2120">
        <v>18</v>
      </c>
      <c r="H2120">
        <v>17</v>
      </c>
      <c r="I2120">
        <v>1</v>
      </c>
      <c r="J2120">
        <v>1</v>
      </c>
      <c r="K2120" t="s">
        <v>1325</v>
      </c>
      <c r="L2120">
        <v>5</v>
      </c>
      <c r="M2120" s="5">
        <v>1212.98</v>
      </c>
      <c r="N2120" s="6">
        <v>0</v>
      </c>
      <c r="O2120" s="5">
        <f t="shared" si="198"/>
        <v>1212.98</v>
      </c>
      <c r="P2120" s="5">
        <f t="shared" si="199"/>
        <v>6064.9</v>
      </c>
      <c r="Q2120" s="5">
        <v>736.06</v>
      </c>
      <c r="R2120" s="5">
        <f t="shared" si="200"/>
        <v>3680.2999999999997</v>
      </c>
      <c r="S2120" s="5">
        <f t="shared" si="201"/>
        <v>2322.15</v>
      </c>
      <c r="T2120" s="6">
        <f t="shared" si="202"/>
        <v>0.38288347705650549</v>
      </c>
      <c r="U2120" s="5">
        <v>62.45</v>
      </c>
      <c r="V2120">
        <v>0</v>
      </c>
      <c r="W2120" s="5">
        <f t="shared" si="203"/>
        <v>0</v>
      </c>
      <c r="X2120" s="5">
        <v>5888.25</v>
      </c>
      <c r="Y2120" t="s">
        <v>1319</v>
      </c>
      <c r="Z2120" t="s">
        <v>4053</v>
      </c>
      <c r="AA2120" t="s">
        <v>1321</v>
      </c>
      <c r="AB2120" t="s">
        <v>1327</v>
      </c>
      <c r="AC2120" t="s">
        <v>1323</v>
      </c>
      <c r="AD2120" t="s">
        <v>91</v>
      </c>
      <c r="AE2120" s="4">
        <v>1.0900000000000001</v>
      </c>
      <c r="AF2120">
        <v>1</v>
      </c>
    </row>
    <row r="2121" spans="1:32" ht="15" customHeight="1" x14ac:dyDescent="0.25">
      <c r="A2121">
        <v>2120</v>
      </c>
      <c r="B2121" t="s">
        <v>4054</v>
      </c>
      <c r="C2121">
        <v>20231111</v>
      </c>
      <c r="D2121">
        <v>20231117</v>
      </c>
      <c r="E2121">
        <v>59</v>
      </c>
      <c r="F2121">
        <v>3</v>
      </c>
      <c r="G2121">
        <v>9</v>
      </c>
      <c r="H2121">
        <v>6</v>
      </c>
      <c r="I2121">
        <v>2</v>
      </c>
      <c r="J2121">
        <v>1</v>
      </c>
      <c r="K2121" t="s">
        <v>1354</v>
      </c>
      <c r="L2121">
        <v>0</v>
      </c>
      <c r="M2121" s="5">
        <v>1170</v>
      </c>
      <c r="N2121" s="6">
        <v>0</v>
      </c>
      <c r="O2121" s="5">
        <f t="shared" si="198"/>
        <v>1170</v>
      </c>
      <c r="P2121" s="5">
        <f t="shared" si="199"/>
        <v>0</v>
      </c>
      <c r="Q2121" s="5">
        <v>625.74</v>
      </c>
      <c r="R2121" s="5">
        <f t="shared" si="200"/>
        <v>0</v>
      </c>
      <c r="S2121" s="5">
        <f t="shared" si="201"/>
        <v>-5</v>
      </c>
      <c r="T2121" s="6">
        <f t="shared" si="202"/>
        <v>0</v>
      </c>
      <c r="U2121" s="5">
        <v>5</v>
      </c>
      <c r="V2121">
        <v>0</v>
      </c>
      <c r="W2121" s="5">
        <f t="shared" si="203"/>
        <v>0</v>
      </c>
      <c r="X2121" s="5">
        <v>0</v>
      </c>
      <c r="Y2121" t="s">
        <v>1319</v>
      </c>
      <c r="Z2121" t="s">
        <v>4055</v>
      </c>
      <c r="AA2121" t="s">
        <v>1321</v>
      </c>
      <c r="AB2121" t="s">
        <v>1322</v>
      </c>
      <c r="AC2121" t="s">
        <v>1323</v>
      </c>
      <c r="AD2121" t="s">
        <v>62</v>
      </c>
      <c r="AE2121" s="4">
        <v>1</v>
      </c>
      <c r="AF2121">
        <v>1</v>
      </c>
    </row>
    <row r="2122" spans="1:32" ht="15" customHeight="1" x14ac:dyDescent="0.25">
      <c r="A2122">
        <v>2121</v>
      </c>
      <c r="B2122" t="s">
        <v>4056</v>
      </c>
      <c r="C2122">
        <v>20230807</v>
      </c>
      <c r="D2122">
        <v>20230812</v>
      </c>
      <c r="E2122">
        <v>355</v>
      </c>
      <c r="F2122">
        <v>8</v>
      </c>
      <c r="G2122">
        <v>24</v>
      </c>
      <c r="H2122">
        <v>19</v>
      </c>
      <c r="I2122">
        <v>2</v>
      </c>
      <c r="J2122">
        <v>1</v>
      </c>
      <c r="K2122" t="s">
        <v>1325</v>
      </c>
      <c r="L2122">
        <v>32</v>
      </c>
      <c r="M2122" s="5">
        <v>1232.6600000000001</v>
      </c>
      <c r="N2122" s="6">
        <v>0</v>
      </c>
      <c r="O2122" s="5">
        <f t="shared" si="198"/>
        <v>1232.6600000000001</v>
      </c>
      <c r="P2122" s="5">
        <f t="shared" si="199"/>
        <v>39445.120000000003</v>
      </c>
      <c r="Q2122" s="5">
        <v>729.62</v>
      </c>
      <c r="R2122" s="5">
        <f t="shared" si="200"/>
        <v>23347.84</v>
      </c>
      <c r="S2122" s="5">
        <f t="shared" si="201"/>
        <v>15732.200000000003</v>
      </c>
      <c r="T2122" s="6">
        <f t="shared" si="202"/>
        <v>0.39883767624486888</v>
      </c>
      <c r="U2122" s="5">
        <v>365.08</v>
      </c>
      <c r="V2122">
        <v>0</v>
      </c>
      <c r="W2122" s="5">
        <f t="shared" si="203"/>
        <v>0</v>
      </c>
      <c r="X2122" s="5">
        <v>38296.230000000003</v>
      </c>
      <c r="Y2122" t="s">
        <v>1319</v>
      </c>
      <c r="Z2122" t="s">
        <v>4057</v>
      </c>
      <c r="AA2122" t="s">
        <v>1338</v>
      </c>
      <c r="AB2122" t="s">
        <v>1344</v>
      </c>
      <c r="AC2122" t="s">
        <v>1339</v>
      </c>
      <c r="AD2122" t="s">
        <v>99</v>
      </c>
      <c r="AE2122" s="4">
        <v>1.27</v>
      </c>
      <c r="AF2122">
        <v>1</v>
      </c>
    </row>
    <row r="2123" spans="1:32" ht="15" customHeight="1" x14ac:dyDescent="0.25">
      <c r="A2123">
        <v>2122</v>
      </c>
      <c r="B2123" t="s">
        <v>4056</v>
      </c>
      <c r="C2123">
        <v>20230807</v>
      </c>
      <c r="D2123">
        <v>20230812</v>
      </c>
      <c r="E2123">
        <v>355</v>
      </c>
      <c r="F2123">
        <v>25</v>
      </c>
      <c r="G2123">
        <v>24</v>
      </c>
      <c r="H2123">
        <v>19</v>
      </c>
      <c r="I2123">
        <v>2</v>
      </c>
      <c r="J2123">
        <v>1</v>
      </c>
      <c r="K2123" t="s">
        <v>1325</v>
      </c>
      <c r="L2123">
        <v>2</v>
      </c>
      <c r="M2123" s="5">
        <v>12314.11</v>
      </c>
      <c r="N2123" s="6">
        <v>0</v>
      </c>
      <c r="O2123" s="5">
        <f t="shared" si="198"/>
        <v>12314.11</v>
      </c>
      <c r="P2123" s="5">
        <f t="shared" si="199"/>
        <v>24628.22</v>
      </c>
      <c r="Q2123" s="5">
        <v>7216.74</v>
      </c>
      <c r="R2123" s="5">
        <f t="shared" si="200"/>
        <v>14433.48</v>
      </c>
      <c r="S2123" s="5">
        <f t="shared" si="201"/>
        <v>10181.590000000002</v>
      </c>
      <c r="T2123" s="6">
        <f t="shared" si="202"/>
        <v>0.41341152547768378</v>
      </c>
      <c r="U2123" s="5">
        <v>13.15</v>
      </c>
      <c r="V2123">
        <v>0</v>
      </c>
      <c r="W2123" s="5">
        <f t="shared" si="203"/>
        <v>0</v>
      </c>
      <c r="X2123" s="5">
        <v>23910.89</v>
      </c>
      <c r="Y2123" t="s">
        <v>1319</v>
      </c>
      <c r="Z2123" t="s">
        <v>4057</v>
      </c>
      <c r="AA2123" t="s">
        <v>1338</v>
      </c>
      <c r="AB2123" t="s">
        <v>1344</v>
      </c>
      <c r="AC2123" t="s">
        <v>1339</v>
      </c>
      <c r="AD2123" t="s">
        <v>99</v>
      </c>
      <c r="AE2123" s="4">
        <v>1.27</v>
      </c>
      <c r="AF2123">
        <v>1</v>
      </c>
    </row>
    <row r="2124" spans="1:32" ht="15" customHeight="1" x14ac:dyDescent="0.25">
      <c r="A2124">
        <v>2123</v>
      </c>
      <c r="B2124" t="s">
        <v>4058</v>
      </c>
      <c r="C2124">
        <v>20251015</v>
      </c>
      <c r="D2124">
        <v>20251019</v>
      </c>
      <c r="E2124">
        <v>251</v>
      </c>
      <c r="F2124">
        <v>15</v>
      </c>
      <c r="G2124">
        <v>11</v>
      </c>
      <c r="H2124">
        <v>8</v>
      </c>
      <c r="I2124">
        <v>5</v>
      </c>
      <c r="J2124">
        <v>1</v>
      </c>
      <c r="K2124" t="s">
        <v>1325</v>
      </c>
      <c r="L2124">
        <v>1</v>
      </c>
      <c r="M2124" s="5">
        <v>76.56</v>
      </c>
      <c r="N2124" s="6">
        <v>0</v>
      </c>
      <c r="O2124" s="5">
        <f t="shared" si="198"/>
        <v>76.56</v>
      </c>
      <c r="P2124" s="5">
        <f t="shared" si="199"/>
        <v>76.56</v>
      </c>
      <c r="Q2124" s="5">
        <v>19.45</v>
      </c>
      <c r="R2124" s="5">
        <f t="shared" si="200"/>
        <v>19.45</v>
      </c>
      <c r="S2124" s="5">
        <f t="shared" si="201"/>
        <v>57.11</v>
      </c>
      <c r="T2124" s="6">
        <f t="shared" si="202"/>
        <v>0.74595088819226751</v>
      </c>
      <c r="U2124" s="5">
        <v>0</v>
      </c>
      <c r="V2124">
        <v>0</v>
      </c>
      <c r="W2124" s="5">
        <f t="shared" si="203"/>
        <v>0</v>
      </c>
      <c r="X2124" s="5">
        <v>73.62</v>
      </c>
      <c r="Y2124" t="s">
        <v>1319</v>
      </c>
      <c r="Z2124" t="s">
        <v>4059</v>
      </c>
      <c r="AA2124" t="s">
        <v>1321</v>
      </c>
      <c r="AB2124" t="s">
        <v>1327</v>
      </c>
      <c r="AC2124" t="s">
        <v>1360</v>
      </c>
      <c r="AD2124" t="s">
        <v>62</v>
      </c>
      <c r="AE2124" s="4">
        <v>1</v>
      </c>
      <c r="AF2124">
        <v>1</v>
      </c>
    </row>
    <row r="2125" spans="1:32" ht="15" customHeight="1" x14ac:dyDescent="0.25">
      <c r="A2125">
        <v>2124</v>
      </c>
      <c r="B2125" t="s">
        <v>4060</v>
      </c>
      <c r="C2125">
        <v>20250702</v>
      </c>
      <c r="D2125">
        <v>20250705</v>
      </c>
      <c r="E2125">
        <v>565</v>
      </c>
      <c r="F2125">
        <v>16</v>
      </c>
      <c r="G2125">
        <v>18</v>
      </c>
      <c r="H2125">
        <v>21</v>
      </c>
      <c r="I2125">
        <v>3</v>
      </c>
      <c r="J2125">
        <v>1</v>
      </c>
      <c r="K2125" t="s">
        <v>1325</v>
      </c>
      <c r="L2125">
        <v>10</v>
      </c>
      <c r="M2125" s="5">
        <v>126.74</v>
      </c>
      <c r="N2125" s="6">
        <v>0</v>
      </c>
      <c r="O2125" s="5">
        <f t="shared" si="198"/>
        <v>126.74</v>
      </c>
      <c r="P2125" s="5">
        <f t="shared" si="199"/>
        <v>1267.3999999999999</v>
      </c>
      <c r="Q2125" s="5">
        <v>28.09</v>
      </c>
      <c r="R2125" s="5">
        <f t="shared" si="200"/>
        <v>280.89999999999998</v>
      </c>
      <c r="S2125" s="5">
        <f t="shared" si="201"/>
        <v>986.49999999999989</v>
      </c>
      <c r="T2125" s="6">
        <f t="shared" si="202"/>
        <v>0.77836515701436015</v>
      </c>
      <c r="U2125" s="5">
        <v>0</v>
      </c>
      <c r="V2125">
        <v>0</v>
      </c>
      <c r="W2125" s="5">
        <f t="shared" si="203"/>
        <v>0</v>
      </c>
      <c r="X2125" s="5">
        <v>1230.49</v>
      </c>
      <c r="Y2125" t="s">
        <v>1319</v>
      </c>
      <c r="Z2125" t="s">
        <v>4061</v>
      </c>
      <c r="AA2125" t="s">
        <v>1333</v>
      </c>
      <c r="AB2125" t="s">
        <v>1330</v>
      </c>
      <c r="AC2125" t="s">
        <v>1323</v>
      </c>
      <c r="AD2125" t="s">
        <v>91</v>
      </c>
      <c r="AE2125" s="4">
        <v>1.0900000000000001</v>
      </c>
      <c r="AF2125">
        <v>1</v>
      </c>
    </row>
    <row r="2126" spans="1:32" ht="15" customHeight="1" x14ac:dyDescent="0.25">
      <c r="A2126">
        <v>2125</v>
      </c>
      <c r="B2126" t="s">
        <v>4062</v>
      </c>
      <c r="C2126">
        <v>20230726</v>
      </c>
      <c r="D2126">
        <v>20230728</v>
      </c>
      <c r="E2126">
        <v>51</v>
      </c>
      <c r="F2126">
        <v>18</v>
      </c>
      <c r="G2126">
        <v>2</v>
      </c>
      <c r="H2126">
        <v>10</v>
      </c>
      <c r="I2126">
        <v>2</v>
      </c>
      <c r="J2126">
        <v>1</v>
      </c>
      <c r="K2126" t="s">
        <v>1325</v>
      </c>
      <c r="L2126">
        <v>5</v>
      </c>
      <c r="M2126" s="5">
        <v>255.57</v>
      </c>
      <c r="N2126" s="6">
        <v>0</v>
      </c>
      <c r="O2126" s="5">
        <f t="shared" si="198"/>
        <v>255.57</v>
      </c>
      <c r="P2126" s="5">
        <f t="shared" si="199"/>
        <v>1277.8499999999999</v>
      </c>
      <c r="Q2126" s="5">
        <v>69.06</v>
      </c>
      <c r="R2126" s="5">
        <f t="shared" si="200"/>
        <v>345.3</v>
      </c>
      <c r="S2126" s="5">
        <f t="shared" si="201"/>
        <v>932.55</v>
      </c>
      <c r="T2126" s="6">
        <f t="shared" si="202"/>
        <v>0.72978049066791884</v>
      </c>
      <c r="U2126" s="5">
        <v>0</v>
      </c>
      <c r="V2126">
        <v>0</v>
      </c>
      <c r="W2126" s="5">
        <f t="shared" si="203"/>
        <v>0</v>
      </c>
      <c r="X2126" s="5">
        <v>1345.11</v>
      </c>
      <c r="Y2126" t="s">
        <v>1319</v>
      </c>
      <c r="Z2126" t="s">
        <v>4063</v>
      </c>
      <c r="AA2126" t="s">
        <v>1321</v>
      </c>
      <c r="AB2126" t="s">
        <v>1344</v>
      </c>
      <c r="AC2126" t="s">
        <v>1323</v>
      </c>
      <c r="AD2126" t="s">
        <v>62</v>
      </c>
      <c r="AE2126" s="4">
        <v>1</v>
      </c>
      <c r="AF2126">
        <v>1</v>
      </c>
    </row>
    <row r="2127" spans="1:32" ht="15" customHeight="1" x14ac:dyDescent="0.25">
      <c r="A2127">
        <v>2126</v>
      </c>
      <c r="B2127" t="s">
        <v>4064</v>
      </c>
      <c r="C2127">
        <v>20231121</v>
      </c>
      <c r="D2127">
        <v>20231122</v>
      </c>
      <c r="E2127">
        <v>163</v>
      </c>
      <c r="F2127">
        <v>19</v>
      </c>
      <c r="G2127">
        <v>3</v>
      </c>
      <c r="H2127">
        <v>11</v>
      </c>
      <c r="I2127">
        <v>3</v>
      </c>
      <c r="J2127">
        <v>5</v>
      </c>
      <c r="K2127" t="s">
        <v>1325</v>
      </c>
      <c r="L2127">
        <v>2</v>
      </c>
      <c r="M2127" s="5">
        <v>259.52</v>
      </c>
      <c r="N2127" s="6">
        <v>0.14419999999999999</v>
      </c>
      <c r="O2127" s="5">
        <f t="shared" si="198"/>
        <v>222.09721599999997</v>
      </c>
      <c r="P2127" s="5">
        <f t="shared" si="199"/>
        <v>444.19443199999995</v>
      </c>
      <c r="Q2127" s="5">
        <v>36.200000000000003</v>
      </c>
      <c r="R2127" s="5">
        <f t="shared" si="200"/>
        <v>72.400000000000006</v>
      </c>
      <c r="S2127" s="5">
        <f t="shared" si="201"/>
        <v>371.79443199999992</v>
      </c>
      <c r="T2127" s="6">
        <f t="shared" si="202"/>
        <v>0.83700831261207698</v>
      </c>
      <c r="U2127" s="5">
        <v>0</v>
      </c>
      <c r="V2127">
        <v>0</v>
      </c>
      <c r="W2127" s="5">
        <f t="shared" si="203"/>
        <v>0</v>
      </c>
      <c r="X2127" s="5">
        <v>411.29</v>
      </c>
      <c r="Y2127" t="s">
        <v>1319</v>
      </c>
      <c r="Z2127" t="s">
        <v>4065</v>
      </c>
      <c r="AA2127" t="s">
        <v>1321</v>
      </c>
      <c r="AB2127" t="s">
        <v>1330</v>
      </c>
      <c r="AC2127" t="s">
        <v>1323</v>
      </c>
      <c r="AD2127" t="s">
        <v>62</v>
      </c>
      <c r="AE2127" s="4">
        <v>1</v>
      </c>
      <c r="AF2127">
        <v>1</v>
      </c>
    </row>
    <row r="2128" spans="1:32" ht="15" customHeight="1" x14ac:dyDescent="0.25">
      <c r="A2128">
        <v>2127</v>
      </c>
      <c r="B2128" t="s">
        <v>4066</v>
      </c>
      <c r="C2128">
        <v>20240804</v>
      </c>
      <c r="D2128">
        <v>20240804</v>
      </c>
      <c r="E2128">
        <v>245</v>
      </c>
      <c r="F2128">
        <v>20</v>
      </c>
      <c r="G2128">
        <v>4</v>
      </c>
      <c r="H2128">
        <v>12</v>
      </c>
      <c r="I2128">
        <v>3</v>
      </c>
      <c r="J2128">
        <v>1</v>
      </c>
      <c r="K2128" t="s">
        <v>1318</v>
      </c>
      <c r="L2128">
        <v>2</v>
      </c>
      <c r="M2128" s="5">
        <v>453.5</v>
      </c>
      <c r="N2128" s="6">
        <v>0</v>
      </c>
      <c r="O2128" s="5">
        <f t="shared" si="198"/>
        <v>453.5</v>
      </c>
      <c r="P2128" s="5">
        <f t="shared" si="199"/>
        <v>907</v>
      </c>
      <c r="Q2128" s="5">
        <v>284.92</v>
      </c>
      <c r="R2128" s="5">
        <f t="shared" si="200"/>
        <v>284.92</v>
      </c>
      <c r="S2128" s="5">
        <f t="shared" si="201"/>
        <v>159.66</v>
      </c>
      <c r="T2128" s="6">
        <f t="shared" si="202"/>
        <v>0.35206174200661522</v>
      </c>
      <c r="U2128" s="5">
        <v>8.92</v>
      </c>
      <c r="V2128">
        <v>1</v>
      </c>
      <c r="W2128" s="5">
        <f t="shared" si="203"/>
        <v>453.5</v>
      </c>
      <c r="X2128" s="5">
        <v>954.74</v>
      </c>
      <c r="Y2128" t="s">
        <v>1319</v>
      </c>
      <c r="Z2128" t="s">
        <v>4067</v>
      </c>
      <c r="AA2128" t="s">
        <v>1321</v>
      </c>
      <c r="AB2128" t="s">
        <v>1344</v>
      </c>
      <c r="AC2128" t="s">
        <v>1323</v>
      </c>
      <c r="AD2128" t="s">
        <v>62</v>
      </c>
      <c r="AE2128" s="4">
        <v>1</v>
      </c>
      <c r="AF2128">
        <v>1</v>
      </c>
    </row>
    <row r="2129" spans="1:32" ht="15" customHeight="1" x14ac:dyDescent="0.25">
      <c r="A2129">
        <v>2128</v>
      </c>
      <c r="B2129" t="s">
        <v>4068</v>
      </c>
      <c r="C2129">
        <v>20250302</v>
      </c>
      <c r="D2129">
        <v>20250309</v>
      </c>
      <c r="E2129">
        <v>392</v>
      </c>
      <c r="F2129">
        <v>22</v>
      </c>
      <c r="G2129">
        <v>18</v>
      </c>
      <c r="H2129">
        <v>13</v>
      </c>
      <c r="I2129">
        <v>2</v>
      </c>
      <c r="J2129">
        <v>1</v>
      </c>
      <c r="K2129" t="s">
        <v>1325</v>
      </c>
      <c r="L2129">
        <v>5</v>
      </c>
      <c r="M2129" s="5">
        <v>3601.04</v>
      </c>
      <c r="N2129" s="6">
        <v>0</v>
      </c>
      <c r="O2129" s="5">
        <f t="shared" si="198"/>
        <v>3601.04</v>
      </c>
      <c r="P2129" s="5">
        <f t="shared" si="199"/>
        <v>18005.2</v>
      </c>
      <c r="Q2129" s="5">
        <v>1828.26</v>
      </c>
      <c r="R2129" s="5">
        <f t="shared" si="200"/>
        <v>9141.2999999999993</v>
      </c>
      <c r="S2129" s="5">
        <f t="shared" si="201"/>
        <v>8809.11</v>
      </c>
      <c r="T2129" s="6">
        <f t="shared" si="202"/>
        <v>0.48925366005376225</v>
      </c>
      <c r="U2129" s="5">
        <v>54.79</v>
      </c>
      <c r="V2129">
        <v>0</v>
      </c>
      <c r="W2129" s="5">
        <f t="shared" si="203"/>
        <v>0</v>
      </c>
      <c r="X2129" s="5">
        <v>17826.93</v>
      </c>
      <c r="Y2129" t="s">
        <v>1319</v>
      </c>
      <c r="Z2129" t="s">
        <v>4069</v>
      </c>
      <c r="AA2129" t="s">
        <v>1321</v>
      </c>
      <c r="AB2129" t="s">
        <v>1344</v>
      </c>
      <c r="AC2129" t="s">
        <v>1323</v>
      </c>
      <c r="AD2129" t="s">
        <v>91</v>
      </c>
      <c r="AE2129" s="4">
        <v>1.0900000000000001</v>
      </c>
      <c r="AF2129">
        <v>1</v>
      </c>
    </row>
    <row r="2130" spans="1:32" ht="15" customHeight="1" x14ac:dyDescent="0.25">
      <c r="A2130">
        <v>2129</v>
      </c>
      <c r="B2130" t="s">
        <v>4068</v>
      </c>
      <c r="C2130">
        <v>20250302</v>
      </c>
      <c r="D2130">
        <v>20250309</v>
      </c>
      <c r="E2130">
        <v>392</v>
      </c>
      <c r="F2130">
        <v>13</v>
      </c>
      <c r="G2130">
        <v>18</v>
      </c>
      <c r="H2130">
        <v>13</v>
      </c>
      <c r="I2130">
        <v>2</v>
      </c>
      <c r="J2130">
        <v>1</v>
      </c>
      <c r="K2130" t="s">
        <v>1325</v>
      </c>
      <c r="L2130">
        <v>10</v>
      </c>
      <c r="M2130" s="5">
        <v>24.76</v>
      </c>
      <c r="N2130" s="6">
        <v>0</v>
      </c>
      <c r="O2130" s="5">
        <f t="shared" si="198"/>
        <v>24.76</v>
      </c>
      <c r="P2130" s="5">
        <f t="shared" si="199"/>
        <v>247.60000000000002</v>
      </c>
      <c r="Q2130" s="5">
        <v>3.51</v>
      </c>
      <c r="R2130" s="5">
        <f t="shared" si="200"/>
        <v>35.099999999999994</v>
      </c>
      <c r="S2130" s="5">
        <f t="shared" si="201"/>
        <v>212.50000000000003</v>
      </c>
      <c r="T2130" s="6">
        <f t="shared" si="202"/>
        <v>0.85823909531502429</v>
      </c>
      <c r="U2130" s="5">
        <v>0</v>
      </c>
      <c r="V2130">
        <v>0</v>
      </c>
      <c r="W2130" s="5">
        <f t="shared" si="203"/>
        <v>0</v>
      </c>
      <c r="X2130" s="5">
        <v>245.15</v>
      </c>
      <c r="Y2130" t="s">
        <v>1319</v>
      </c>
      <c r="Z2130" t="s">
        <v>4069</v>
      </c>
      <c r="AA2130" t="s">
        <v>1321</v>
      </c>
      <c r="AB2130" t="s">
        <v>1344</v>
      </c>
      <c r="AC2130" t="s">
        <v>1323</v>
      </c>
      <c r="AD2130" t="s">
        <v>91</v>
      </c>
      <c r="AE2130" s="4">
        <v>1.0900000000000001</v>
      </c>
      <c r="AF2130">
        <v>1</v>
      </c>
    </row>
    <row r="2131" spans="1:32" ht="15" customHeight="1" x14ac:dyDescent="0.25">
      <c r="A2131">
        <v>2130</v>
      </c>
      <c r="B2131" t="s">
        <v>4070</v>
      </c>
      <c r="C2131">
        <v>20250223</v>
      </c>
      <c r="D2131">
        <v>20250301</v>
      </c>
      <c r="E2131">
        <v>528</v>
      </c>
      <c r="F2131">
        <v>15</v>
      </c>
      <c r="G2131">
        <v>26</v>
      </c>
      <c r="H2131">
        <v>14</v>
      </c>
      <c r="I2131">
        <v>3</v>
      </c>
      <c r="J2131">
        <v>1</v>
      </c>
      <c r="K2131" t="s">
        <v>1354</v>
      </c>
      <c r="L2131">
        <v>0</v>
      </c>
      <c r="M2131" s="5">
        <v>82</v>
      </c>
      <c r="N2131" s="6">
        <v>0</v>
      </c>
      <c r="O2131" s="5">
        <f t="shared" si="198"/>
        <v>82</v>
      </c>
      <c r="P2131" s="5">
        <f t="shared" si="199"/>
        <v>0</v>
      </c>
      <c r="Q2131" s="5">
        <v>20.100000000000001</v>
      </c>
      <c r="R2131" s="5">
        <f t="shared" si="200"/>
        <v>0</v>
      </c>
      <c r="S2131" s="5">
        <f t="shared" si="201"/>
        <v>0</v>
      </c>
      <c r="T2131" s="6">
        <f t="shared" si="202"/>
        <v>0</v>
      </c>
      <c r="U2131" s="5">
        <v>0</v>
      </c>
      <c r="V2131">
        <v>0</v>
      </c>
      <c r="W2131" s="5">
        <f t="shared" si="203"/>
        <v>0</v>
      </c>
      <c r="X2131" s="5">
        <v>0</v>
      </c>
      <c r="Y2131" t="s">
        <v>1319</v>
      </c>
      <c r="Z2131" t="s">
        <v>4071</v>
      </c>
      <c r="AA2131" t="s">
        <v>1321</v>
      </c>
      <c r="AB2131" t="s">
        <v>1327</v>
      </c>
      <c r="AC2131" t="s">
        <v>1323</v>
      </c>
      <c r="AD2131" t="s">
        <v>99</v>
      </c>
      <c r="AE2131" s="4">
        <v>1.27</v>
      </c>
      <c r="AF2131">
        <v>1</v>
      </c>
    </row>
    <row r="2132" spans="1:32" ht="15" customHeight="1" x14ac:dyDescent="0.25">
      <c r="A2132">
        <v>2131</v>
      </c>
      <c r="B2132" t="s">
        <v>4070</v>
      </c>
      <c r="C2132">
        <v>20250223</v>
      </c>
      <c r="D2132">
        <v>20250301</v>
      </c>
      <c r="E2132">
        <v>528</v>
      </c>
      <c r="F2132">
        <v>5</v>
      </c>
      <c r="G2132">
        <v>26</v>
      </c>
      <c r="H2132">
        <v>14</v>
      </c>
      <c r="I2132">
        <v>3</v>
      </c>
      <c r="J2132">
        <v>1</v>
      </c>
      <c r="K2132" t="s">
        <v>1354</v>
      </c>
      <c r="L2132">
        <v>0</v>
      </c>
      <c r="M2132" s="5">
        <v>81.81</v>
      </c>
      <c r="N2132" s="6">
        <v>0</v>
      </c>
      <c r="O2132" s="5">
        <f t="shared" si="198"/>
        <v>81.81</v>
      </c>
      <c r="P2132" s="5">
        <f t="shared" si="199"/>
        <v>0</v>
      </c>
      <c r="Q2132" s="5">
        <v>42.9</v>
      </c>
      <c r="R2132" s="5">
        <f t="shared" si="200"/>
        <v>0</v>
      </c>
      <c r="S2132" s="5">
        <f t="shared" si="201"/>
        <v>-27.99</v>
      </c>
      <c r="T2132" s="6">
        <f t="shared" si="202"/>
        <v>0</v>
      </c>
      <c r="U2132" s="5">
        <v>27.99</v>
      </c>
      <c r="V2132">
        <v>0</v>
      </c>
      <c r="W2132" s="5">
        <f t="shared" si="203"/>
        <v>0</v>
      </c>
      <c r="X2132" s="5">
        <v>0</v>
      </c>
      <c r="Y2132" t="s">
        <v>1319</v>
      </c>
      <c r="Z2132" t="s">
        <v>4071</v>
      </c>
      <c r="AA2132" t="s">
        <v>1321</v>
      </c>
      <c r="AB2132" t="s">
        <v>1327</v>
      </c>
      <c r="AC2132" t="s">
        <v>1323</v>
      </c>
      <c r="AD2132" t="s">
        <v>99</v>
      </c>
      <c r="AE2132" s="4">
        <v>1.27</v>
      </c>
      <c r="AF2132">
        <v>1</v>
      </c>
    </row>
    <row r="2133" spans="1:32" ht="15" customHeight="1" x14ac:dyDescent="0.25">
      <c r="A2133">
        <v>2132</v>
      </c>
      <c r="B2133" t="s">
        <v>4072</v>
      </c>
      <c r="C2133">
        <v>20251027</v>
      </c>
      <c r="D2133">
        <v>20251101</v>
      </c>
      <c r="E2133">
        <v>254</v>
      </c>
      <c r="F2133">
        <v>26</v>
      </c>
      <c r="G2133">
        <v>7</v>
      </c>
      <c r="H2133">
        <v>3</v>
      </c>
      <c r="I2133">
        <v>2</v>
      </c>
      <c r="J2133">
        <v>1</v>
      </c>
      <c r="K2133" t="s">
        <v>1325</v>
      </c>
      <c r="L2133">
        <v>1</v>
      </c>
      <c r="M2133" s="5">
        <v>11834.15</v>
      </c>
      <c r="N2133" s="6">
        <v>0</v>
      </c>
      <c r="O2133" s="5">
        <f t="shared" si="198"/>
        <v>11834.15</v>
      </c>
      <c r="P2133" s="5">
        <f t="shared" si="199"/>
        <v>11834.15</v>
      </c>
      <c r="Q2133" s="5">
        <v>6003.58</v>
      </c>
      <c r="R2133" s="5">
        <f t="shared" si="200"/>
        <v>6003.58</v>
      </c>
      <c r="S2133" s="5">
        <f t="shared" si="201"/>
        <v>5825.57</v>
      </c>
      <c r="T2133" s="6">
        <f t="shared" si="202"/>
        <v>0.49226771673504222</v>
      </c>
      <c r="U2133" s="5">
        <v>5</v>
      </c>
      <c r="V2133">
        <v>0</v>
      </c>
      <c r="W2133" s="5">
        <f t="shared" si="203"/>
        <v>0</v>
      </c>
      <c r="X2133" s="5">
        <v>11378.99</v>
      </c>
      <c r="Y2133" t="s">
        <v>1319</v>
      </c>
      <c r="Z2133" t="s">
        <v>4073</v>
      </c>
      <c r="AA2133" t="s">
        <v>1321</v>
      </c>
      <c r="AB2133" t="s">
        <v>1327</v>
      </c>
      <c r="AC2133" t="s">
        <v>1323</v>
      </c>
      <c r="AD2133" t="s">
        <v>62</v>
      </c>
      <c r="AE2133" s="4">
        <v>1</v>
      </c>
      <c r="AF2133">
        <v>1</v>
      </c>
    </row>
    <row r="2134" spans="1:32" ht="15" customHeight="1" x14ac:dyDescent="0.25">
      <c r="A2134">
        <v>2133</v>
      </c>
      <c r="B2134" t="s">
        <v>4074</v>
      </c>
      <c r="C2134">
        <v>20241118</v>
      </c>
      <c r="D2134">
        <v>20241122</v>
      </c>
      <c r="E2134">
        <v>783</v>
      </c>
      <c r="F2134">
        <v>28</v>
      </c>
      <c r="G2134">
        <v>44</v>
      </c>
      <c r="H2134">
        <v>28</v>
      </c>
      <c r="I2134">
        <v>5</v>
      </c>
      <c r="J2134">
        <v>1</v>
      </c>
      <c r="K2134" t="s">
        <v>1325</v>
      </c>
      <c r="L2134">
        <v>1</v>
      </c>
      <c r="M2134" s="5">
        <v>1786.04</v>
      </c>
      <c r="N2134" s="6">
        <v>0</v>
      </c>
      <c r="O2134" s="5">
        <f t="shared" si="198"/>
        <v>1786.04</v>
      </c>
      <c r="P2134" s="5">
        <f t="shared" si="199"/>
        <v>1786.04</v>
      </c>
      <c r="Q2134" s="5">
        <v>1282.3699999999999</v>
      </c>
      <c r="R2134" s="5">
        <f t="shared" si="200"/>
        <v>1282.3699999999999</v>
      </c>
      <c r="S2134" s="5">
        <f t="shared" si="201"/>
        <v>489.56000000000006</v>
      </c>
      <c r="T2134" s="6">
        <f t="shared" si="202"/>
        <v>0.27410360350272112</v>
      </c>
      <c r="U2134" s="5">
        <v>14.11</v>
      </c>
      <c r="V2134">
        <v>0</v>
      </c>
      <c r="W2134" s="5">
        <f t="shared" si="203"/>
        <v>0</v>
      </c>
      <c r="X2134" s="5">
        <v>1700.99</v>
      </c>
      <c r="Y2134" t="s">
        <v>1319</v>
      </c>
      <c r="Z2134" t="s">
        <v>4075</v>
      </c>
      <c r="AA2134" t="s">
        <v>1321</v>
      </c>
      <c r="AB2134" t="s">
        <v>1344</v>
      </c>
      <c r="AC2134" t="s">
        <v>1323</v>
      </c>
      <c r="AD2134" t="s">
        <v>136</v>
      </c>
      <c r="AE2134" s="4">
        <v>1.2E-2</v>
      </c>
      <c r="AF2134">
        <v>1</v>
      </c>
    </row>
    <row r="2135" spans="1:32" ht="15" customHeight="1" x14ac:dyDescent="0.25">
      <c r="A2135">
        <v>2134</v>
      </c>
      <c r="B2135" t="s">
        <v>4076</v>
      </c>
      <c r="C2135">
        <v>20240329</v>
      </c>
      <c r="D2135">
        <v>20240401</v>
      </c>
      <c r="E2135">
        <v>11</v>
      </c>
      <c r="F2135">
        <v>17</v>
      </c>
      <c r="G2135">
        <v>9</v>
      </c>
      <c r="H2135">
        <v>5</v>
      </c>
      <c r="I2135">
        <v>1</v>
      </c>
      <c r="J2135">
        <v>1</v>
      </c>
      <c r="K2135" t="s">
        <v>1325</v>
      </c>
      <c r="L2135">
        <v>7</v>
      </c>
      <c r="M2135" s="5">
        <v>25.32</v>
      </c>
      <c r="N2135" s="6">
        <v>0</v>
      </c>
      <c r="O2135" s="5">
        <f t="shared" si="198"/>
        <v>25.32</v>
      </c>
      <c r="P2135" s="5">
        <f t="shared" si="199"/>
        <v>177.24</v>
      </c>
      <c r="Q2135" s="5">
        <v>5.49</v>
      </c>
      <c r="R2135" s="5">
        <f t="shared" si="200"/>
        <v>38.43</v>
      </c>
      <c r="S2135" s="5">
        <f t="shared" si="201"/>
        <v>138.81</v>
      </c>
      <c r="T2135" s="6">
        <f t="shared" si="202"/>
        <v>0.78317535545023698</v>
      </c>
      <c r="U2135" s="5">
        <v>0</v>
      </c>
      <c r="V2135">
        <v>0</v>
      </c>
      <c r="W2135" s="5">
        <f t="shared" si="203"/>
        <v>0</v>
      </c>
      <c r="X2135" s="5">
        <v>173.76</v>
      </c>
      <c r="Y2135" t="s">
        <v>1319</v>
      </c>
      <c r="Z2135" t="s">
        <v>4077</v>
      </c>
      <c r="AA2135" t="s">
        <v>1321</v>
      </c>
      <c r="AB2135" t="s">
        <v>1330</v>
      </c>
      <c r="AC2135" t="s">
        <v>1323</v>
      </c>
      <c r="AD2135" t="s">
        <v>62</v>
      </c>
      <c r="AE2135" s="4">
        <v>1</v>
      </c>
      <c r="AF2135">
        <v>1</v>
      </c>
    </row>
    <row r="2136" spans="1:32" ht="15" customHeight="1" x14ac:dyDescent="0.25">
      <c r="A2136">
        <v>2135</v>
      </c>
      <c r="B2136" t="s">
        <v>4076</v>
      </c>
      <c r="C2136">
        <v>20240329</v>
      </c>
      <c r="D2136">
        <v>20240401</v>
      </c>
      <c r="E2136">
        <v>11</v>
      </c>
      <c r="F2136">
        <v>19</v>
      </c>
      <c r="G2136">
        <v>9</v>
      </c>
      <c r="H2136">
        <v>5</v>
      </c>
      <c r="I2136">
        <v>1</v>
      </c>
      <c r="J2136">
        <v>1</v>
      </c>
      <c r="K2136" t="s">
        <v>1325</v>
      </c>
      <c r="L2136">
        <v>1</v>
      </c>
      <c r="M2136" s="5">
        <v>251.05</v>
      </c>
      <c r="N2136" s="6">
        <v>0</v>
      </c>
      <c r="O2136" s="5">
        <f t="shared" si="198"/>
        <v>251.05</v>
      </c>
      <c r="P2136" s="5">
        <f t="shared" si="199"/>
        <v>251.05</v>
      </c>
      <c r="Q2136" s="5">
        <v>36.76</v>
      </c>
      <c r="R2136" s="5">
        <f t="shared" si="200"/>
        <v>36.76</v>
      </c>
      <c r="S2136" s="5">
        <f t="shared" si="201"/>
        <v>214.29000000000002</v>
      </c>
      <c r="T2136" s="6">
        <f t="shared" si="202"/>
        <v>0.85357498506273655</v>
      </c>
      <c r="U2136" s="5">
        <v>0</v>
      </c>
      <c r="V2136">
        <v>0</v>
      </c>
      <c r="W2136" s="5">
        <f t="shared" si="203"/>
        <v>0</v>
      </c>
      <c r="X2136" s="5">
        <v>246.13</v>
      </c>
      <c r="Y2136" t="s">
        <v>1319</v>
      </c>
      <c r="Z2136" t="s">
        <v>4077</v>
      </c>
      <c r="AA2136" t="s">
        <v>1321</v>
      </c>
      <c r="AB2136" t="s">
        <v>1330</v>
      </c>
      <c r="AC2136" t="s">
        <v>1323</v>
      </c>
      <c r="AD2136" t="s">
        <v>62</v>
      </c>
      <c r="AE2136" s="4">
        <v>1</v>
      </c>
      <c r="AF2136">
        <v>1</v>
      </c>
    </row>
    <row r="2137" spans="1:32" ht="15" customHeight="1" x14ac:dyDescent="0.25">
      <c r="A2137">
        <v>2136</v>
      </c>
      <c r="B2137" t="s">
        <v>4078</v>
      </c>
      <c r="C2137">
        <v>20251212</v>
      </c>
      <c r="D2137">
        <v>20251214</v>
      </c>
      <c r="E2137">
        <v>58</v>
      </c>
      <c r="F2137">
        <v>9</v>
      </c>
      <c r="G2137">
        <v>10</v>
      </c>
      <c r="H2137">
        <v>6</v>
      </c>
      <c r="I2137">
        <v>1</v>
      </c>
      <c r="J2137">
        <v>2</v>
      </c>
      <c r="K2137" t="s">
        <v>1325</v>
      </c>
      <c r="L2137">
        <v>2</v>
      </c>
      <c r="M2137" s="5">
        <v>407.22</v>
      </c>
      <c r="N2137" s="6">
        <v>6.6000000000000003E-2</v>
      </c>
      <c r="O2137" s="5">
        <f t="shared" si="198"/>
        <v>380.34348</v>
      </c>
      <c r="P2137" s="5">
        <f t="shared" si="199"/>
        <v>760.68696</v>
      </c>
      <c r="Q2137" s="5">
        <v>253.72</v>
      </c>
      <c r="R2137" s="5">
        <f t="shared" si="200"/>
        <v>507.44</v>
      </c>
      <c r="S2137" s="5">
        <f t="shared" si="201"/>
        <v>224.99696</v>
      </c>
      <c r="T2137" s="6">
        <f t="shared" si="202"/>
        <v>0.29578127643991686</v>
      </c>
      <c r="U2137" s="5">
        <v>28.25</v>
      </c>
      <c r="V2137">
        <v>0</v>
      </c>
      <c r="W2137" s="5">
        <f t="shared" si="203"/>
        <v>0</v>
      </c>
      <c r="X2137" s="5">
        <v>704.34</v>
      </c>
      <c r="Y2137" t="s">
        <v>1278</v>
      </c>
      <c r="Z2137" t="s">
        <v>4079</v>
      </c>
      <c r="AA2137" t="s">
        <v>1321</v>
      </c>
      <c r="AB2137" t="s">
        <v>1327</v>
      </c>
      <c r="AC2137" t="s">
        <v>1323</v>
      </c>
      <c r="AD2137" t="s">
        <v>62</v>
      </c>
      <c r="AE2137" s="4">
        <v>1</v>
      </c>
      <c r="AF2137">
        <v>3</v>
      </c>
    </row>
    <row r="2138" spans="1:32" ht="15" customHeight="1" x14ac:dyDescent="0.25">
      <c r="A2138">
        <v>2137</v>
      </c>
      <c r="B2138" t="s">
        <v>4080</v>
      </c>
      <c r="C2138">
        <v>20251229</v>
      </c>
      <c r="D2138">
        <v>20251230</v>
      </c>
      <c r="E2138">
        <v>467</v>
      </c>
      <c r="F2138">
        <v>26</v>
      </c>
      <c r="G2138">
        <v>20</v>
      </c>
      <c r="H2138">
        <v>19</v>
      </c>
      <c r="I2138">
        <v>5</v>
      </c>
      <c r="J2138">
        <v>2</v>
      </c>
      <c r="K2138" t="s">
        <v>1325</v>
      </c>
      <c r="L2138">
        <v>1</v>
      </c>
      <c r="M2138" s="5">
        <v>11920.23</v>
      </c>
      <c r="N2138" s="6">
        <v>6.8099999999999994E-2</v>
      </c>
      <c r="O2138" s="5">
        <f t="shared" si="198"/>
        <v>11108.462336999999</v>
      </c>
      <c r="P2138" s="5">
        <f t="shared" si="199"/>
        <v>11108.462336999999</v>
      </c>
      <c r="Q2138" s="5">
        <v>6165.59</v>
      </c>
      <c r="R2138" s="5">
        <f t="shared" si="200"/>
        <v>6165.59</v>
      </c>
      <c r="S2138" s="5">
        <f t="shared" si="201"/>
        <v>4928.4923369999988</v>
      </c>
      <c r="T2138" s="6">
        <f t="shared" si="202"/>
        <v>0.44367007669317171</v>
      </c>
      <c r="U2138" s="5">
        <v>14.38</v>
      </c>
      <c r="V2138">
        <v>0</v>
      </c>
      <c r="W2138" s="5">
        <f t="shared" si="203"/>
        <v>0</v>
      </c>
      <c r="X2138" s="5">
        <v>10285.61</v>
      </c>
      <c r="Y2138" t="s">
        <v>1319</v>
      </c>
      <c r="Z2138" t="s">
        <v>4081</v>
      </c>
      <c r="AA2138" t="s">
        <v>1321</v>
      </c>
      <c r="AB2138" t="s">
        <v>1344</v>
      </c>
      <c r="AC2138" t="s">
        <v>1323</v>
      </c>
      <c r="AD2138" t="s">
        <v>91</v>
      </c>
      <c r="AE2138" s="4">
        <v>1.0900000000000001</v>
      </c>
      <c r="AF2138">
        <v>1</v>
      </c>
    </row>
    <row r="2139" spans="1:32" ht="15" customHeight="1" x14ac:dyDescent="0.25">
      <c r="A2139">
        <v>2138</v>
      </c>
      <c r="B2139" t="s">
        <v>4082</v>
      </c>
      <c r="C2139">
        <v>20231021</v>
      </c>
      <c r="D2139">
        <v>20231021</v>
      </c>
      <c r="E2139">
        <v>745</v>
      </c>
      <c r="F2139">
        <v>23</v>
      </c>
      <c r="G2139">
        <v>44</v>
      </c>
      <c r="H2139">
        <v>32</v>
      </c>
      <c r="I2139">
        <v>6</v>
      </c>
      <c r="J2139">
        <v>1</v>
      </c>
      <c r="K2139" t="s">
        <v>1318</v>
      </c>
      <c r="L2139">
        <v>2</v>
      </c>
      <c r="M2139" s="5">
        <v>1807.87</v>
      </c>
      <c r="N2139" s="6">
        <v>0</v>
      </c>
      <c r="O2139" s="5">
        <f t="shared" si="198"/>
        <v>1807.87</v>
      </c>
      <c r="P2139" s="5">
        <f t="shared" si="199"/>
        <v>3615.74</v>
      </c>
      <c r="Q2139" s="5">
        <v>898.75</v>
      </c>
      <c r="R2139" s="5">
        <f t="shared" si="200"/>
        <v>898.75</v>
      </c>
      <c r="S2139" s="5">
        <f t="shared" si="201"/>
        <v>889.82999999999993</v>
      </c>
      <c r="T2139" s="6">
        <f t="shared" si="202"/>
        <v>0.49219800096245858</v>
      </c>
      <c r="U2139" s="5">
        <v>19.29</v>
      </c>
      <c r="V2139">
        <v>1</v>
      </c>
      <c r="W2139" s="5">
        <f t="shared" si="203"/>
        <v>1807.87</v>
      </c>
      <c r="X2139" s="5">
        <v>3443.56</v>
      </c>
      <c r="Y2139" t="s">
        <v>1319</v>
      </c>
      <c r="Z2139" t="s">
        <v>4083</v>
      </c>
      <c r="AA2139" t="s">
        <v>1321</v>
      </c>
      <c r="AB2139" t="s">
        <v>1322</v>
      </c>
      <c r="AC2139" t="s">
        <v>1323</v>
      </c>
      <c r="AD2139" t="s">
        <v>136</v>
      </c>
      <c r="AE2139" s="4">
        <v>1.2E-2</v>
      </c>
      <c r="AF2139">
        <v>1</v>
      </c>
    </row>
    <row r="2140" spans="1:32" ht="15" customHeight="1" x14ac:dyDescent="0.25">
      <c r="A2140">
        <v>2139</v>
      </c>
      <c r="B2140" t="s">
        <v>4084</v>
      </c>
      <c r="C2140">
        <v>20250513</v>
      </c>
      <c r="D2140">
        <v>20250520</v>
      </c>
      <c r="E2140">
        <v>674</v>
      </c>
      <c r="F2140">
        <v>13</v>
      </c>
      <c r="G2140">
        <v>40</v>
      </c>
      <c r="H2140">
        <v>33</v>
      </c>
      <c r="I2140">
        <v>2</v>
      </c>
      <c r="J2140">
        <v>1</v>
      </c>
      <c r="K2140" t="s">
        <v>1325</v>
      </c>
      <c r="L2140">
        <v>50</v>
      </c>
      <c r="M2140" s="5">
        <v>24.61</v>
      </c>
      <c r="N2140" s="6">
        <v>0</v>
      </c>
      <c r="O2140" s="5">
        <f t="shared" si="198"/>
        <v>24.61</v>
      </c>
      <c r="P2140" s="5">
        <f t="shared" si="199"/>
        <v>1230.5</v>
      </c>
      <c r="Q2140" s="5">
        <v>3.4</v>
      </c>
      <c r="R2140" s="5">
        <f t="shared" si="200"/>
        <v>170</v>
      </c>
      <c r="S2140" s="5">
        <f t="shared" si="201"/>
        <v>1060.5</v>
      </c>
      <c r="T2140" s="6">
        <f t="shared" si="202"/>
        <v>0.86184477854530683</v>
      </c>
      <c r="U2140" s="5">
        <v>0</v>
      </c>
      <c r="V2140">
        <v>0</v>
      </c>
      <c r="W2140" s="5">
        <f t="shared" si="203"/>
        <v>0</v>
      </c>
      <c r="X2140" s="5">
        <v>1337.5</v>
      </c>
      <c r="Y2140" t="s">
        <v>1319</v>
      </c>
      <c r="Z2140" t="s">
        <v>4085</v>
      </c>
      <c r="AA2140" t="s">
        <v>1338</v>
      </c>
      <c r="AB2140" t="s">
        <v>1330</v>
      </c>
      <c r="AC2140" t="s">
        <v>1360</v>
      </c>
      <c r="AD2140" t="s">
        <v>132</v>
      </c>
      <c r="AE2140" s="4">
        <v>0.74</v>
      </c>
      <c r="AF2140">
        <v>1</v>
      </c>
    </row>
    <row r="2141" spans="1:32" ht="15" customHeight="1" x14ac:dyDescent="0.25">
      <c r="A2141">
        <v>2140</v>
      </c>
      <c r="B2141" t="s">
        <v>4084</v>
      </c>
      <c r="C2141">
        <v>20250513</v>
      </c>
      <c r="D2141">
        <v>20250520</v>
      </c>
      <c r="E2141">
        <v>674</v>
      </c>
      <c r="F2141">
        <v>28</v>
      </c>
      <c r="G2141">
        <v>40</v>
      </c>
      <c r="H2141">
        <v>33</v>
      </c>
      <c r="I2141">
        <v>2</v>
      </c>
      <c r="J2141">
        <v>1</v>
      </c>
      <c r="K2141" t="s">
        <v>1325</v>
      </c>
      <c r="L2141">
        <v>5</v>
      </c>
      <c r="M2141" s="5">
        <v>1766</v>
      </c>
      <c r="N2141" s="6">
        <v>0</v>
      </c>
      <c r="O2141" s="5">
        <f t="shared" si="198"/>
        <v>1766</v>
      </c>
      <c r="P2141" s="5">
        <f t="shared" si="199"/>
        <v>8830</v>
      </c>
      <c r="Q2141" s="5">
        <v>1278.71</v>
      </c>
      <c r="R2141" s="5">
        <f t="shared" si="200"/>
        <v>6393.55</v>
      </c>
      <c r="S2141" s="5">
        <f t="shared" si="201"/>
        <v>2387.2599999999998</v>
      </c>
      <c r="T2141" s="6">
        <f t="shared" si="202"/>
        <v>0.27035787089467722</v>
      </c>
      <c r="U2141" s="5">
        <v>49.19</v>
      </c>
      <c r="V2141">
        <v>0</v>
      </c>
      <c r="W2141" s="5">
        <f t="shared" si="203"/>
        <v>0</v>
      </c>
      <c r="X2141" s="5">
        <v>9597.83</v>
      </c>
      <c r="Y2141" t="s">
        <v>1319</v>
      </c>
      <c r="Z2141" t="s">
        <v>4085</v>
      </c>
      <c r="AA2141" t="s">
        <v>1338</v>
      </c>
      <c r="AB2141" t="s">
        <v>1330</v>
      </c>
      <c r="AC2141" t="s">
        <v>1360</v>
      </c>
      <c r="AD2141" t="s">
        <v>132</v>
      </c>
      <c r="AE2141" s="4">
        <v>0.74</v>
      </c>
      <c r="AF2141">
        <v>1</v>
      </c>
    </row>
    <row r="2142" spans="1:32" ht="15" customHeight="1" x14ac:dyDescent="0.25">
      <c r="A2142">
        <v>2141</v>
      </c>
      <c r="B2142" t="s">
        <v>4086</v>
      </c>
      <c r="C2142">
        <v>20250604</v>
      </c>
      <c r="D2142">
        <v>20250610</v>
      </c>
      <c r="E2142">
        <v>463</v>
      </c>
      <c r="F2142">
        <v>24</v>
      </c>
      <c r="G2142">
        <v>19</v>
      </c>
      <c r="H2142">
        <v>22</v>
      </c>
      <c r="I2142">
        <v>5</v>
      </c>
      <c r="J2142">
        <v>2</v>
      </c>
      <c r="K2142" t="s">
        <v>1325</v>
      </c>
      <c r="L2142">
        <v>1</v>
      </c>
      <c r="M2142" s="5">
        <v>921</v>
      </c>
      <c r="N2142" s="6">
        <v>9.06E-2</v>
      </c>
      <c r="O2142" s="5">
        <f t="shared" si="198"/>
        <v>837.55740000000003</v>
      </c>
      <c r="P2142" s="5">
        <f t="shared" si="199"/>
        <v>837.55740000000003</v>
      </c>
      <c r="Q2142" s="5">
        <v>544.59</v>
      </c>
      <c r="R2142" s="5">
        <f t="shared" si="200"/>
        <v>544.59</v>
      </c>
      <c r="S2142" s="5">
        <f t="shared" si="201"/>
        <v>283.84739999999999</v>
      </c>
      <c r="T2142" s="6">
        <f t="shared" si="202"/>
        <v>0.33889904142689203</v>
      </c>
      <c r="U2142" s="5">
        <v>9.1199999999999992</v>
      </c>
      <c r="V2142">
        <v>0</v>
      </c>
      <c r="W2142" s="5">
        <f t="shared" si="203"/>
        <v>0</v>
      </c>
      <c r="X2142" s="5">
        <v>854.65</v>
      </c>
      <c r="Y2142" t="s">
        <v>1319</v>
      </c>
      <c r="Z2142" t="s">
        <v>4087</v>
      </c>
      <c r="AA2142" t="s">
        <v>1321</v>
      </c>
      <c r="AB2142" t="s">
        <v>1344</v>
      </c>
      <c r="AC2142" t="s">
        <v>1323</v>
      </c>
      <c r="AD2142" t="s">
        <v>91</v>
      </c>
      <c r="AE2142" s="4">
        <v>1.0900000000000001</v>
      </c>
      <c r="AF2142">
        <v>1</v>
      </c>
    </row>
    <row r="2143" spans="1:32" ht="15" customHeight="1" x14ac:dyDescent="0.25">
      <c r="A2143">
        <v>2142</v>
      </c>
      <c r="B2143" t="s">
        <v>4088</v>
      </c>
      <c r="C2143">
        <v>20240220</v>
      </c>
      <c r="D2143">
        <v>20240225</v>
      </c>
      <c r="E2143">
        <v>490</v>
      </c>
      <c r="F2143">
        <v>23</v>
      </c>
      <c r="G2143">
        <v>25</v>
      </c>
      <c r="H2143">
        <v>23</v>
      </c>
      <c r="I2143">
        <v>5</v>
      </c>
      <c r="J2143">
        <v>1</v>
      </c>
      <c r="K2143" t="s">
        <v>1325</v>
      </c>
      <c r="L2143">
        <v>1</v>
      </c>
      <c r="M2143" s="5">
        <v>1770.11</v>
      </c>
      <c r="N2143" s="6">
        <v>0</v>
      </c>
      <c r="O2143" s="5">
        <f t="shared" si="198"/>
        <v>1770.11</v>
      </c>
      <c r="P2143" s="5">
        <f t="shared" si="199"/>
        <v>1770.11</v>
      </c>
      <c r="Q2143" s="5">
        <v>872.9</v>
      </c>
      <c r="R2143" s="5">
        <f t="shared" si="200"/>
        <v>872.9</v>
      </c>
      <c r="S2143" s="5">
        <f t="shared" si="201"/>
        <v>891.41</v>
      </c>
      <c r="T2143" s="6">
        <f t="shared" si="202"/>
        <v>0.50359017236216963</v>
      </c>
      <c r="U2143" s="5">
        <v>5.8</v>
      </c>
      <c r="V2143">
        <v>0</v>
      </c>
      <c r="W2143" s="5">
        <f t="shared" si="203"/>
        <v>0</v>
      </c>
      <c r="X2143" s="5">
        <v>1787.99</v>
      </c>
      <c r="Y2143" t="s">
        <v>1319</v>
      </c>
      <c r="Z2143" t="s">
        <v>4089</v>
      </c>
      <c r="AA2143" t="s">
        <v>1321</v>
      </c>
      <c r="AB2143" t="s">
        <v>1344</v>
      </c>
      <c r="AC2143" t="s">
        <v>1323</v>
      </c>
      <c r="AD2143" t="s">
        <v>99</v>
      </c>
      <c r="AE2143" s="4">
        <v>1.27</v>
      </c>
      <c r="AF2143">
        <v>1</v>
      </c>
    </row>
    <row r="2144" spans="1:32" ht="15" customHeight="1" x14ac:dyDescent="0.25">
      <c r="A2144">
        <v>2143</v>
      </c>
      <c r="B2144" t="s">
        <v>4090</v>
      </c>
      <c r="C2144">
        <v>20251220</v>
      </c>
      <c r="D2144">
        <v>20251224</v>
      </c>
      <c r="E2144">
        <v>456</v>
      </c>
      <c r="F2144">
        <v>3</v>
      </c>
      <c r="G2144">
        <v>21</v>
      </c>
      <c r="H2144">
        <v>24</v>
      </c>
      <c r="I2144">
        <v>5</v>
      </c>
      <c r="J2144">
        <v>1</v>
      </c>
      <c r="K2144" t="s">
        <v>1325</v>
      </c>
      <c r="L2144">
        <v>2</v>
      </c>
      <c r="M2144" s="5">
        <v>1207.42</v>
      </c>
      <c r="N2144" s="6">
        <v>0</v>
      </c>
      <c r="O2144" s="5">
        <f t="shared" si="198"/>
        <v>1207.42</v>
      </c>
      <c r="P2144" s="5">
        <f t="shared" si="199"/>
        <v>2414.84</v>
      </c>
      <c r="Q2144" s="5">
        <v>661.15</v>
      </c>
      <c r="R2144" s="5">
        <f t="shared" si="200"/>
        <v>1322.3</v>
      </c>
      <c r="S2144" s="5">
        <f t="shared" si="201"/>
        <v>1077.3300000000002</v>
      </c>
      <c r="T2144" s="6">
        <f t="shared" si="202"/>
        <v>0.44612893607858084</v>
      </c>
      <c r="U2144" s="5">
        <v>15.21</v>
      </c>
      <c r="V2144">
        <v>0</v>
      </c>
      <c r="W2144" s="5">
        <f t="shared" si="203"/>
        <v>0</v>
      </c>
      <c r="X2144" s="5">
        <v>2235.96</v>
      </c>
      <c r="Y2144" t="s">
        <v>1319</v>
      </c>
      <c r="Z2144" t="s">
        <v>4091</v>
      </c>
      <c r="AA2144" t="s">
        <v>1321</v>
      </c>
      <c r="AB2144" t="s">
        <v>1322</v>
      </c>
      <c r="AC2144" t="s">
        <v>1323</v>
      </c>
      <c r="AD2144" t="s">
        <v>91</v>
      </c>
      <c r="AE2144" s="4">
        <v>1.0900000000000001</v>
      </c>
      <c r="AF2144">
        <v>1</v>
      </c>
    </row>
    <row r="2145" spans="1:32" ht="15" customHeight="1" x14ac:dyDescent="0.25">
      <c r="A2145">
        <v>2144</v>
      </c>
      <c r="B2145" t="s">
        <v>4090</v>
      </c>
      <c r="C2145">
        <v>20251220</v>
      </c>
      <c r="D2145">
        <v>20251224</v>
      </c>
      <c r="E2145">
        <v>456</v>
      </c>
      <c r="F2145">
        <v>1</v>
      </c>
      <c r="G2145">
        <v>21</v>
      </c>
      <c r="H2145">
        <v>24</v>
      </c>
      <c r="I2145">
        <v>5</v>
      </c>
      <c r="J2145">
        <v>1</v>
      </c>
      <c r="K2145" t="s">
        <v>1325</v>
      </c>
      <c r="L2145">
        <v>2</v>
      </c>
      <c r="M2145" s="5">
        <v>1224.3499999999999</v>
      </c>
      <c r="N2145" s="6">
        <v>0</v>
      </c>
      <c r="O2145" s="5">
        <f t="shared" si="198"/>
        <v>1224.3499999999999</v>
      </c>
      <c r="P2145" s="5">
        <f t="shared" si="199"/>
        <v>2448.6999999999998</v>
      </c>
      <c r="Q2145" s="5">
        <v>677.06</v>
      </c>
      <c r="R2145" s="5">
        <f t="shared" si="200"/>
        <v>1354.12</v>
      </c>
      <c r="S2145" s="5">
        <f t="shared" si="201"/>
        <v>1069.6899999999998</v>
      </c>
      <c r="T2145" s="6">
        <f t="shared" si="202"/>
        <v>0.43683995589496466</v>
      </c>
      <c r="U2145" s="5">
        <v>24.89</v>
      </c>
      <c r="V2145">
        <v>0</v>
      </c>
      <c r="W2145" s="5">
        <f t="shared" si="203"/>
        <v>0</v>
      </c>
      <c r="X2145" s="5">
        <v>2267.31</v>
      </c>
      <c r="Y2145" t="s">
        <v>1319</v>
      </c>
      <c r="Z2145" t="s">
        <v>4091</v>
      </c>
      <c r="AA2145" t="s">
        <v>1321</v>
      </c>
      <c r="AB2145" t="s">
        <v>1322</v>
      </c>
      <c r="AC2145" t="s">
        <v>1323</v>
      </c>
      <c r="AD2145" t="s">
        <v>91</v>
      </c>
      <c r="AE2145" s="4">
        <v>1.0900000000000001</v>
      </c>
      <c r="AF2145">
        <v>1</v>
      </c>
    </row>
    <row r="2146" spans="1:32" ht="15" customHeight="1" x14ac:dyDescent="0.25">
      <c r="A2146">
        <v>2145</v>
      </c>
      <c r="B2146" t="s">
        <v>4092</v>
      </c>
      <c r="C2146">
        <v>20250401</v>
      </c>
      <c r="D2146">
        <v>20250403</v>
      </c>
      <c r="E2146">
        <v>380</v>
      </c>
      <c r="F2146">
        <v>4</v>
      </c>
      <c r="G2146">
        <v>19</v>
      </c>
      <c r="H2146">
        <v>14</v>
      </c>
      <c r="I2146">
        <v>6</v>
      </c>
      <c r="J2146">
        <v>1</v>
      </c>
      <c r="K2146" t="s">
        <v>1325</v>
      </c>
      <c r="L2146">
        <v>2</v>
      </c>
      <c r="M2146" s="5">
        <v>829.49</v>
      </c>
      <c r="N2146" s="6">
        <v>0</v>
      </c>
      <c r="O2146" s="5">
        <f t="shared" si="198"/>
        <v>829.49</v>
      </c>
      <c r="P2146" s="5">
        <f t="shared" si="199"/>
        <v>1658.98</v>
      </c>
      <c r="Q2146" s="5">
        <v>438.28</v>
      </c>
      <c r="R2146" s="5">
        <f t="shared" si="200"/>
        <v>876.56</v>
      </c>
      <c r="S2146" s="5">
        <f t="shared" si="201"/>
        <v>773.47</v>
      </c>
      <c r="T2146" s="6">
        <f t="shared" si="202"/>
        <v>0.46623226319786859</v>
      </c>
      <c r="U2146" s="5">
        <v>8.9499999999999993</v>
      </c>
      <c r="V2146">
        <v>0</v>
      </c>
      <c r="W2146" s="5">
        <f t="shared" si="203"/>
        <v>0</v>
      </c>
      <c r="X2146" s="5">
        <v>1843.31</v>
      </c>
      <c r="Y2146" t="s">
        <v>1274</v>
      </c>
      <c r="Z2146" t="s">
        <v>4093</v>
      </c>
      <c r="AA2146" t="s">
        <v>1321</v>
      </c>
      <c r="AB2146" t="s">
        <v>1330</v>
      </c>
      <c r="AC2146" t="s">
        <v>1323</v>
      </c>
      <c r="AD2146" t="s">
        <v>91</v>
      </c>
      <c r="AE2146" s="4">
        <v>1.0900000000000001</v>
      </c>
      <c r="AF2146">
        <v>2</v>
      </c>
    </row>
    <row r="2147" spans="1:32" ht="15" customHeight="1" x14ac:dyDescent="0.25">
      <c r="A2147">
        <v>2146</v>
      </c>
      <c r="B2147" t="s">
        <v>4094</v>
      </c>
      <c r="C2147">
        <v>20250822</v>
      </c>
      <c r="D2147">
        <v>20250825</v>
      </c>
      <c r="E2147">
        <v>29</v>
      </c>
      <c r="F2147">
        <v>3</v>
      </c>
      <c r="G2147">
        <v>12</v>
      </c>
      <c r="H2147">
        <v>1</v>
      </c>
      <c r="I2147">
        <v>3</v>
      </c>
      <c r="J2147">
        <v>1</v>
      </c>
      <c r="K2147" t="s">
        <v>1354</v>
      </c>
      <c r="L2147">
        <v>0</v>
      </c>
      <c r="M2147" s="5">
        <v>1168.06</v>
      </c>
      <c r="N2147" s="6">
        <v>0</v>
      </c>
      <c r="O2147" s="5">
        <f t="shared" si="198"/>
        <v>1168.06</v>
      </c>
      <c r="P2147" s="5">
        <f t="shared" si="199"/>
        <v>0</v>
      </c>
      <c r="Q2147" s="5">
        <v>656.21</v>
      </c>
      <c r="R2147" s="5">
        <f t="shared" si="200"/>
        <v>0</v>
      </c>
      <c r="S2147" s="5">
        <f t="shared" si="201"/>
        <v>-5</v>
      </c>
      <c r="T2147" s="6">
        <f t="shared" si="202"/>
        <v>0</v>
      </c>
      <c r="U2147" s="5">
        <v>5</v>
      </c>
      <c r="V2147">
        <v>0</v>
      </c>
      <c r="W2147" s="5">
        <f t="shared" si="203"/>
        <v>0</v>
      </c>
      <c r="X2147" s="5">
        <v>0</v>
      </c>
      <c r="Y2147" t="s">
        <v>1319</v>
      </c>
      <c r="Z2147" t="s">
        <v>4095</v>
      </c>
      <c r="AA2147" t="s">
        <v>1321</v>
      </c>
      <c r="AB2147" t="s">
        <v>1322</v>
      </c>
      <c r="AC2147" t="s">
        <v>1323</v>
      </c>
      <c r="AD2147" t="s">
        <v>79</v>
      </c>
      <c r="AE2147" s="4">
        <v>0.74</v>
      </c>
      <c r="AF2147">
        <v>1</v>
      </c>
    </row>
    <row r="2148" spans="1:32" ht="15" customHeight="1" x14ac:dyDescent="0.25">
      <c r="A2148">
        <v>2147</v>
      </c>
      <c r="B2148" t="s">
        <v>4094</v>
      </c>
      <c r="C2148">
        <v>20250822</v>
      </c>
      <c r="D2148">
        <v>20250825</v>
      </c>
      <c r="E2148">
        <v>29</v>
      </c>
      <c r="F2148">
        <v>4</v>
      </c>
      <c r="G2148">
        <v>12</v>
      </c>
      <c r="H2148">
        <v>1</v>
      </c>
      <c r="I2148">
        <v>3</v>
      </c>
      <c r="J2148">
        <v>1</v>
      </c>
      <c r="K2148" t="s">
        <v>1354</v>
      </c>
      <c r="L2148">
        <v>0</v>
      </c>
      <c r="M2148" s="5">
        <v>772.62</v>
      </c>
      <c r="N2148" s="6">
        <v>0</v>
      </c>
      <c r="O2148" s="5">
        <f t="shared" si="198"/>
        <v>772.62</v>
      </c>
      <c r="P2148" s="5">
        <f t="shared" si="199"/>
        <v>0</v>
      </c>
      <c r="Q2148" s="5">
        <v>418.98</v>
      </c>
      <c r="R2148" s="5">
        <f t="shared" si="200"/>
        <v>0</v>
      </c>
      <c r="S2148" s="5">
        <f t="shared" si="201"/>
        <v>-5</v>
      </c>
      <c r="T2148" s="6">
        <f t="shared" si="202"/>
        <v>0</v>
      </c>
      <c r="U2148" s="5">
        <v>5</v>
      </c>
      <c r="V2148">
        <v>0</v>
      </c>
      <c r="W2148" s="5">
        <f t="shared" si="203"/>
        <v>0</v>
      </c>
      <c r="X2148" s="5">
        <v>0</v>
      </c>
      <c r="Y2148" t="s">
        <v>1319</v>
      </c>
      <c r="Z2148" t="s">
        <v>4095</v>
      </c>
      <c r="AA2148" t="s">
        <v>1321</v>
      </c>
      <c r="AB2148" t="s">
        <v>1322</v>
      </c>
      <c r="AC2148" t="s">
        <v>1323</v>
      </c>
      <c r="AD2148" t="s">
        <v>79</v>
      </c>
      <c r="AE2148" s="4">
        <v>0.74</v>
      </c>
      <c r="AF2148">
        <v>1</v>
      </c>
    </row>
    <row r="2149" spans="1:32" ht="15" customHeight="1" x14ac:dyDescent="0.25">
      <c r="A2149">
        <v>2148</v>
      </c>
      <c r="B2149" t="s">
        <v>4094</v>
      </c>
      <c r="C2149">
        <v>20250822</v>
      </c>
      <c r="D2149">
        <v>20250825</v>
      </c>
      <c r="E2149">
        <v>29</v>
      </c>
      <c r="F2149">
        <v>8</v>
      </c>
      <c r="G2149">
        <v>12</v>
      </c>
      <c r="H2149">
        <v>1</v>
      </c>
      <c r="I2149">
        <v>3</v>
      </c>
      <c r="J2149">
        <v>1</v>
      </c>
      <c r="K2149" t="s">
        <v>1354</v>
      </c>
      <c r="L2149">
        <v>0</v>
      </c>
      <c r="M2149" s="5">
        <v>1256.22</v>
      </c>
      <c r="N2149" s="6">
        <v>0</v>
      </c>
      <c r="O2149" s="5">
        <f t="shared" si="198"/>
        <v>1256.22</v>
      </c>
      <c r="P2149" s="5">
        <f t="shared" si="199"/>
        <v>0</v>
      </c>
      <c r="Q2149" s="5">
        <v>770.88</v>
      </c>
      <c r="R2149" s="5">
        <f t="shared" si="200"/>
        <v>0</v>
      </c>
      <c r="S2149" s="5">
        <f t="shared" si="201"/>
        <v>-5</v>
      </c>
      <c r="T2149" s="6">
        <f t="shared" si="202"/>
        <v>0</v>
      </c>
      <c r="U2149" s="5">
        <v>5</v>
      </c>
      <c r="V2149">
        <v>0</v>
      </c>
      <c r="W2149" s="5">
        <f t="shared" si="203"/>
        <v>0</v>
      </c>
      <c r="X2149" s="5">
        <v>0</v>
      </c>
      <c r="Y2149" t="s">
        <v>1319</v>
      </c>
      <c r="Z2149" t="s">
        <v>4095</v>
      </c>
      <c r="AA2149" t="s">
        <v>1321</v>
      </c>
      <c r="AB2149" t="s">
        <v>1322</v>
      </c>
      <c r="AC2149" t="s">
        <v>1323</v>
      </c>
      <c r="AD2149" t="s">
        <v>79</v>
      </c>
      <c r="AE2149" s="4">
        <v>0.74</v>
      </c>
      <c r="AF2149">
        <v>1</v>
      </c>
    </row>
    <row r="2150" spans="1:32" ht="15" customHeight="1" x14ac:dyDescent="0.25">
      <c r="A2150">
        <v>2149</v>
      </c>
      <c r="B2150" t="s">
        <v>4096</v>
      </c>
      <c r="C2150">
        <v>20240813</v>
      </c>
      <c r="D2150">
        <v>20240814</v>
      </c>
      <c r="E2150">
        <v>25</v>
      </c>
      <c r="F2150">
        <v>7</v>
      </c>
      <c r="G2150">
        <v>14</v>
      </c>
      <c r="H2150">
        <v>3</v>
      </c>
      <c r="I2150">
        <v>4</v>
      </c>
      <c r="J2150">
        <v>4</v>
      </c>
      <c r="K2150" t="s">
        <v>1325</v>
      </c>
      <c r="L2150">
        <v>67</v>
      </c>
      <c r="M2150" s="5">
        <v>776.55</v>
      </c>
      <c r="N2150" s="6">
        <v>0.11260000000000001</v>
      </c>
      <c r="O2150" s="5">
        <f t="shared" si="198"/>
        <v>689.11046999999996</v>
      </c>
      <c r="P2150" s="5">
        <f t="shared" si="199"/>
        <v>46170.401489999997</v>
      </c>
      <c r="Q2150" s="5">
        <v>454.28</v>
      </c>
      <c r="R2150" s="5">
        <f t="shared" si="200"/>
        <v>30436.76</v>
      </c>
      <c r="S2150" s="5">
        <f t="shared" si="201"/>
        <v>14999.471489999998</v>
      </c>
      <c r="T2150" s="6">
        <f t="shared" si="202"/>
        <v>0.32487201769836721</v>
      </c>
      <c r="U2150" s="5">
        <v>734.17</v>
      </c>
      <c r="V2150">
        <v>0</v>
      </c>
      <c r="W2150" s="5">
        <f t="shared" si="203"/>
        <v>0</v>
      </c>
      <c r="X2150" s="5">
        <v>48600.42</v>
      </c>
      <c r="Y2150" t="s">
        <v>1319</v>
      </c>
      <c r="Z2150" t="s">
        <v>4097</v>
      </c>
      <c r="AA2150" t="s">
        <v>1338</v>
      </c>
      <c r="AB2150" t="s">
        <v>1327</v>
      </c>
      <c r="AC2150" t="s">
        <v>1339</v>
      </c>
      <c r="AD2150" t="s">
        <v>79</v>
      </c>
      <c r="AE2150" s="4">
        <v>0.74</v>
      </c>
      <c r="AF2150">
        <v>1</v>
      </c>
    </row>
    <row r="2151" spans="1:32" ht="15" customHeight="1" x14ac:dyDescent="0.25">
      <c r="A2151">
        <v>2150</v>
      </c>
      <c r="B2151" t="s">
        <v>4096</v>
      </c>
      <c r="C2151">
        <v>20240813</v>
      </c>
      <c r="D2151">
        <v>20240814</v>
      </c>
      <c r="E2151">
        <v>25</v>
      </c>
      <c r="F2151">
        <v>16</v>
      </c>
      <c r="G2151">
        <v>14</v>
      </c>
      <c r="H2151">
        <v>3</v>
      </c>
      <c r="I2151">
        <v>4</v>
      </c>
      <c r="J2151">
        <v>1</v>
      </c>
      <c r="K2151" t="s">
        <v>1325</v>
      </c>
      <c r="L2151">
        <v>2</v>
      </c>
      <c r="M2151" s="5">
        <v>130.34</v>
      </c>
      <c r="N2151" s="6">
        <v>0</v>
      </c>
      <c r="O2151" s="5">
        <f t="shared" si="198"/>
        <v>130.34</v>
      </c>
      <c r="P2151" s="5">
        <f t="shared" si="199"/>
        <v>260.68</v>
      </c>
      <c r="Q2151" s="5">
        <v>26.07</v>
      </c>
      <c r="R2151" s="5">
        <f t="shared" si="200"/>
        <v>52.14</v>
      </c>
      <c r="S2151" s="5">
        <f t="shared" si="201"/>
        <v>208.54000000000002</v>
      </c>
      <c r="T2151" s="6">
        <f t="shared" si="202"/>
        <v>0.7999846555163419</v>
      </c>
      <c r="U2151" s="5">
        <v>0</v>
      </c>
      <c r="V2151">
        <v>0</v>
      </c>
      <c r="W2151" s="5">
        <f t="shared" si="203"/>
        <v>0</v>
      </c>
      <c r="X2151" s="5">
        <v>274.39999999999998</v>
      </c>
      <c r="Y2151" t="s">
        <v>1319</v>
      </c>
      <c r="Z2151" t="s">
        <v>4097</v>
      </c>
      <c r="AA2151" t="s">
        <v>1338</v>
      </c>
      <c r="AB2151" t="s">
        <v>1327</v>
      </c>
      <c r="AC2151" t="s">
        <v>1339</v>
      </c>
      <c r="AD2151" t="s">
        <v>79</v>
      </c>
      <c r="AE2151" s="4">
        <v>0.74</v>
      </c>
      <c r="AF2151">
        <v>1</v>
      </c>
    </row>
    <row r="2152" spans="1:32" ht="15" customHeight="1" x14ac:dyDescent="0.25">
      <c r="A2152">
        <v>2151</v>
      </c>
      <c r="B2152" t="s">
        <v>4098</v>
      </c>
      <c r="C2152">
        <v>20240121</v>
      </c>
      <c r="D2152">
        <v>20240121</v>
      </c>
      <c r="E2152">
        <v>619</v>
      </c>
      <c r="F2152">
        <v>21</v>
      </c>
      <c r="G2152">
        <v>36</v>
      </c>
      <c r="H2152">
        <v>28</v>
      </c>
      <c r="I2152">
        <v>3</v>
      </c>
      <c r="J2152">
        <v>4</v>
      </c>
      <c r="K2152" t="s">
        <v>1325</v>
      </c>
      <c r="L2152">
        <v>5</v>
      </c>
      <c r="M2152" s="5">
        <v>466.15</v>
      </c>
      <c r="N2152" s="6">
        <v>0.1003</v>
      </c>
      <c r="O2152" s="5">
        <f t="shared" si="198"/>
        <v>419.39515499999993</v>
      </c>
      <c r="P2152" s="5">
        <f t="shared" si="199"/>
        <v>2096.9757749999999</v>
      </c>
      <c r="Q2152" s="5">
        <v>280.54000000000002</v>
      </c>
      <c r="R2152" s="5">
        <f t="shared" si="200"/>
        <v>1402.7</v>
      </c>
      <c r="S2152" s="5">
        <f t="shared" si="201"/>
        <v>620.52577499999984</v>
      </c>
      <c r="T2152" s="6">
        <f t="shared" si="202"/>
        <v>0.29591461303361977</v>
      </c>
      <c r="U2152" s="5">
        <v>73.75</v>
      </c>
      <c r="V2152">
        <v>0</v>
      </c>
      <c r="W2152" s="5">
        <f t="shared" si="203"/>
        <v>0</v>
      </c>
      <c r="X2152" s="5">
        <v>2184.35</v>
      </c>
      <c r="Y2152" t="s">
        <v>1319</v>
      </c>
      <c r="Z2152" t="s">
        <v>4099</v>
      </c>
      <c r="AA2152" t="s">
        <v>1321</v>
      </c>
      <c r="AB2152" t="s">
        <v>1327</v>
      </c>
      <c r="AC2152" t="s">
        <v>1323</v>
      </c>
      <c r="AD2152" t="s">
        <v>121</v>
      </c>
      <c r="AE2152" s="4">
        <v>0.66</v>
      </c>
      <c r="AF2152">
        <v>1</v>
      </c>
    </row>
    <row r="2153" spans="1:32" ht="15" customHeight="1" x14ac:dyDescent="0.25">
      <c r="A2153">
        <v>2152</v>
      </c>
      <c r="B2153" t="s">
        <v>4100</v>
      </c>
      <c r="C2153">
        <v>20230425</v>
      </c>
      <c r="D2153">
        <v>20230502</v>
      </c>
      <c r="E2153">
        <v>818</v>
      </c>
      <c r="F2153">
        <v>28</v>
      </c>
      <c r="G2153">
        <v>33</v>
      </c>
      <c r="H2153">
        <v>29</v>
      </c>
      <c r="I2153">
        <v>2</v>
      </c>
      <c r="J2153">
        <v>1</v>
      </c>
      <c r="K2153" t="s">
        <v>1325</v>
      </c>
      <c r="L2153">
        <v>1</v>
      </c>
      <c r="M2153" s="5">
        <v>1810.11</v>
      </c>
      <c r="N2153" s="6">
        <v>0</v>
      </c>
      <c r="O2153" s="5">
        <f t="shared" si="198"/>
        <v>1810.11</v>
      </c>
      <c r="P2153" s="5">
        <f t="shared" si="199"/>
        <v>1810.11</v>
      </c>
      <c r="Q2153" s="5">
        <v>1217.97</v>
      </c>
      <c r="R2153" s="5">
        <f t="shared" si="200"/>
        <v>1217.97</v>
      </c>
      <c r="S2153" s="5">
        <f t="shared" si="201"/>
        <v>584.51999999999987</v>
      </c>
      <c r="T2153" s="6">
        <f t="shared" si="202"/>
        <v>0.32291960157117516</v>
      </c>
      <c r="U2153" s="5">
        <v>7.62</v>
      </c>
      <c r="V2153">
        <v>0</v>
      </c>
      <c r="W2153" s="5">
        <f t="shared" si="203"/>
        <v>0</v>
      </c>
      <c r="X2153" s="5">
        <v>1740.49</v>
      </c>
      <c r="Y2153" t="s">
        <v>1319</v>
      </c>
      <c r="Z2153" t="s">
        <v>4101</v>
      </c>
      <c r="AA2153" t="s">
        <v>1321</v>
      </c>
      <c r="AB2153" t="s">
        <v>1327</v>
      </c>
      <c r="AC2153" t="s">
        <v>1323</v>
      </c>
      <c r="AD2153" t="s">
        <v>121</v>
      </c>
      <c r="AE2153" s="4">
        <v>0.66</v>
      </c>
      <c r="AF2153">
        <v>1</v>
      </c>
    </row>
    <row r="2154" spans="1:32" ht="15" customHeight="1" x14ac:dyDescent="0.25">
      <c r="A2154">
        <v>2153</v>
      </c>
      <c r="B2154" t="s">
        <v>4102</v>
      </c>
      <c r="C2154">
        <v>20250919</v>
      </c>
      <c r="D2154">
        <v>20250925</v>
      </c>
      <c r="E2154">
        <v>80</v>
      </c>
      <c r="F2154">
        <v>5</v>
      </c>
      <c r="G2154">
        <v>17</v>
      </c>
      <c r="H2154">
        <v>6</v>
      </c>
      <c r="I2154">
        <v>2</v>
      </c>
      <c r="J2154">
        <v>1</v>
      </c>
      <c r="K2154" t="s">
        <v>1318</v>
      </c>
      <c r="L2154">
        <v>8</v>
      </c>
      <c r="M2154" s="5">
        <v>81.84</v>
      </c>
      <c r="N2154" s="6">
        <v>0</v>
      </c>
      <c r="O2154" s="5">
        <f t="shared" si="198"/>
        <v>81.84</v>
      </c>
      <c r="P2154" s="5">
        <f t="shared" si="199"/>
        <v>654.72</v>
      </c>
      <c r="Q2154" s="5">
        <v>42.59</v>
      </c>
      <c r="R2154" s="5">
        <f t="shared" si="200"/>
        <v>212.95000000000002</v>
      </c>
      <c r="S2154" s="5">
        <f t="shared" si="201"/>
        <v>97.800000000000026</v>
      </c>
      <c r="T2154" s="6">
        <f t="shared" si="202"/>
        <v>0.23900293255131969</v>
      </c>
      <c r="U2154" s="5">
        <v>98.45</v>
      </c>
      <c r="V2154">
        <v>3</v>
      </c>
      <c r="W2154" s="5">
        <f t="shared" si="203"/>
        <v>245.52</v>
      </c>
      <c r="X2154" s="5">
        <v>641.88</v>
      </c>
      <c r="Y2154" t="s">
        <v>1319</v>
      </c>
      <c r="Z2154" t="s">
        <v>4103</v>
      </c>
      <c r="AA2154" t="s">
        <v>1321</v>
      </c>
      <c r="AB2154" t="s">
        <v>1330</v>
      </c>
      <c r="AC2154" t="s">
        <v>1323</v>
      </c>
      <c r="AD2154" t="s">
        <v>79</v>
      </c>
      <c r="AE2154" s="4">
        <v>0.74</v>
      </c>
      <c r="AF2154">
        <v>1</v>
      </c>
    </row>
    <row r="2155" spans="1:32" ht="15" customHeight="1" x14ac:dyDescent="0.25">
      <c r="A2155">
        <v>2154</v>
      </c>
      <c r="B2155" t="s">
        <v>4102</v>
      </c>
      <c r="C2155">
        <v>20250919</v>
      </c>
      <c r="D2155">
        <v>20250925</v>
      </c>
      <c r="E2155">
        <v>80</v>
      </c>
      <c r="F2155">
        <v>25</v>
      </c>
      <c r="G2155">
        <v>17</v>
      </c>
      <c r="H2155">
        <v>6</v>
      </c>
      <c r="I2155">
        <v>2</v>
      </c>
      <c r="J2155">
        <v>5</v>
      </c>
      <c r="K2155" t="s">
        <v>1318</v>
      </c>
      <c r="L2155">
        <v>2</v>
      </c>
      <c r="M2155" s="5">
        <v>11830.48</v>
      </c>
      <c r="N2155" s="6">
        <v>0.1396</v>
      </c>
      <c r="O2155" s="5">
        <f t="shared" si="198"/>
        <v>10178.944992000001</v>
      </c>
      <c r="P2155" s="5">
        <f t="shared" si="199"/>
        <v>20357.889984000001</v>
      </c>
      <c r="Q2155" s="5">
        <v>7219.23</v>
      </c>
      <c r="R2155" s="5">
        <f t="shared" si="200"/>
        <v>7219.23</v>
      </c>
      <c r="S2155" s="5">
        <f t="shared" si="201"/>
        <v>2931.1949920000011</v>
      </c>
      <c r="T2155" s="6">
        <f t="shared" si="202"/>
        <v>0.28796648319680801</v>
      </c>
      <c r="U2155" s="5">
        <v>28.52</v>
      </c>
      <c r="V2155">
        <v>1</v>
      </c>
      <c r="W2155" s="5">
        <f t="shared" si="203"/>
        <v>10178.944992000001</v>
      </c>
      <c r="X2155" s="5">
        <v>19958.72</v>
      </c>
      <c r="Y2155" t="s">
        <v>1319</v>
      </c>
      <c r="Z2155" t="s">
        <v>4103</v>
      </c>
      <c r="AA2155" t="s">
        <v>1321</v>
      </c>
      <c r="AB2155" t="s">
        <v>1330</v>
      </c>
      <c r="AC2155" t="s">
        <v>1323</v>
      </c>
      <c r="AD2155" t="s">
        <v>79</v>
      </c>
      <c r="AE2155" s="4">
        <v>0.74</v>
      </c>
      <c r="AF2155">
        <v>1</v>
      </c>
    </row>
    <row r="2156" spans="1:32" ht="15" customHeight="1" x14ac:dyDescent="0.25">
      <c r="A2156">
        <v>2155</v>
      </c>
      <c r="B2156" t="s">
        <v>4102</v>
      </c>
      <c r="C2156">
        <v>20250919</v>
      </c>
      <c r="D2156">
        <v>20250925</v>
      </c>
      <c r="E2156">
        <v>80</v>
      </c>
      <c r="F2156">
        <v>13</v>
      </c>
      <c r="G2156">
        <v>17</v>
      </c>
      <c r="H2156">
        <v>6</v>
      </c>
      <c r="I2156">
        <v>2</v>
      </c>
      <c r="J2156">
        <v>3</v>
      </c>
      <c r="K2156" t="s">
        <v>1318</v>
      </c>
      <c r="L2156">
        <v>10</v>
      </c>
      <c r="M2156" s="5">
        <v>26.05</v>
      </c>
      <c r="N2156" s="6">
        <v>0.1348</v>
      </c>
      <c r="O2156" s="5">
        <f t="shared" si="198"/>
        <v>22.538460000000001</v>
      </c>
      <c r="P2156" s="5">
        <f t="shared" si="199"/>
        <v>225.38460000000001</v>
      </c>
      <c r="Q2156" s="5">
        <v>3.44</v>
      </c>
      <c r="R2156" s="5">
        <f t="shared" si="200"/>
        <v>30.96</v>
      </c>
      <c r="S2156" s="5">
        <f t="shared" si="201"/>
        <v>171.88613999999998</v>
      </c>
      <c r="T2156" s="6">
        <f t="shared" si="202"/>
        <v>0.84737200323358375</v>
      </c>
      <c r="U2156" s="5">
        <v>0</v>
      </c>
      <c r="V2156">
        <v>1</v>
      </c>
      <c r="W2156" s="5">
        <f t="shared" si="203"/>
        <v>22.538460000000001</v>
      </c>
      <c r="X2156" s="5">
        <v>220.96</v>
      </c>
      <c r="Y2156" t="s">
        <v>1319</v>
      </c>
      <c r="Z2156" t="s">
        <v>4103</v>
      </c>
      <c r="AA2156" t="s">
        <v>1321</v>
      </c>
      <c r="AB2156" t="s">
        <v>1330</v>
      </c>
      <c r="AC2156" t="s">
        <v>1323</v>
      </c>
      <c r="AD2156" t="s">
        <v>79</v>
      </c>
      <c r="AE2156" s="4">
        <v>0.74</v>
      </c>
      <c r="AF2156">
        <v>1</v>
      </c>
    </row>
    <row r="2157" spans="1:32" ht="15" customHeight="1" x14ac:dyDescent="0.25">
      <c r="A2157">
        <v>2156</v>
      </c>
      <c r="B2157" t="s">
        <v>4102</v>
      </c>
      <c r="C2157">
        <v>20250919</v>
      </c>
      <c r="D2157">
        <v>20250925</v>
      </c>
      <c r="E2157">
        <v>80</v>
      </c>
      <c r="F2157">
        <v>26</v>
      </c>
      <c r="G2157">
        <v>17</v>
      </c>
      <c r="H2157">
        <v>6</v>
      </c>
      <c r="I2157">
        <v>2</v>
      </c>
      <c r="J2157">
        <v>2</v>
      </c>
      <c r="K2157" t="s">
        <v>1318</v>
      </c>
      <c r="L2157">
        <v>5</v>
      </c>
      <c r="M2157" s="5">
        <v>12541.11</v>
      </c>
      <c r="N2157" s="6">
        <v>7.1300000000000002E-2</v>
      </c>
      <c r="O2157" s="5">
        <f t="shared" si="198"/>
        <v>11646.928857000001</v>
      </c>
      <c r="P2157" s="5">
        <f t="shared" si="199"/>
        <v>58234.644285000002</v>
      </c>
      <c r="Q2157" s="5">
        <v>5820.6</v>
      </c>
      <c r="R2157" s="5">
        <f t="shared" si="200"/>
        <v>23282.400000000001</v>
      </c>
      <c r="S2157" s="5">
        <f t="shared" si="201"/>
        <v>23255.665428</v>
      </c>
      <c r="T2157" s="6">
        <f t="shared" si="202"/>
        <v>0.49918020693547366</v>
      </c>
      <c r="U2157" s="5">
        <v>49.65</v>
      </c>
      <c r="V2157">
        <v>1</v>
      </c>
      <c r="W2157" s="5">
        <f t="shared" si="203"/>
        <v>11646.928857000001</v>
      </c>
      <c r="X2157" s="5">
        <v>57092.78</v>
      </c>
      <c r="Y2157" t="s">
        <v>1319</v>
      </c>
      <c r="Z2157" t="s">
        <v>4103</v>
      </c>
      <c r="AA2157" t="s">
        <v>1321</v>
      </c>
      <c r="AB2157" t="s">
        <v>1330</v>
      </c>
      <c r="AC2157" t="s">
        <v>1323</v>
      </c>
      <c r="AD2157" t="s">
        <v>79</v>
      </c>
      <c r="AE2157" s="4">
        <v>0.74</v>
      </c>
      <c r="AF2157">
        <v>1</v>
      </c>
    </row>
    <row r="2158" spans="1:32" ht="15" customHeight="1" x14ac:dyDescent="0.25">
      <c r="A2158">
        <v>2157</v>
      </c>
      <c r="B2158" t="s">
        <v>4102</v>
      </c>
      <c r="C2158">
        <v>20250919</v>
      </c>
      <c r="D2158">
        <v>20250925</v>
      </c>
      <c r="E2158">
        <v>80</v>
      </c>
      <c r="F2158">
        <v>24</v>
      </c>
      <c r="G2158">
        <v>17</v>
      </c>
      <c r="H2158">
        <v>6</v>
      </c>
      <c r="I2158">
        <v>2</v>
      </c>
      <c r="J2158">
        <v>1</v>
      </c>
      <c r="K2158" t="s">
        <v>1318</v>
      </c>
      <c r="L2158">
        <v>4</v>
      </c>
      <c r="M2158" s="5">
        <v>922.07</v>
      </c>
      <c r="N2158" s="6">
        <v>0</v>
      </c>
      <c r="O2158" s="5">
        <f t="shared" si="198"/>
        <v>922.07</v>
      </c>
      <c r="P2158" s="5">
        <f t="shared" si="199"/>
        <v>3688.28</v>
      </c>
      <c r="Q2158" s="5">
        <v>528.4</v>
      </c>
      <c r="R2158" s="5">
        <f t="shared" si="200"/>
        <v>1056.8</v>
      </c>
      <c r="S2158" s="5">
        <f t="shared" si="201"/>
        <v>743.57000000000016</v>
      </c>
      <c r="T2158" s="6">
        <f t="shared" si="202"/>
        <v>0.403206914876311</v>
      </c>
      <c r="U2158" s="5">
        <v>43.77</v>
      </c>
      <c r="V2158">
        <v>2</v>
      </c>
      <c r="W2158" s="5">
        <f t="shared" si="203"/>
        <v>1844.14</v>
      </c>
      <c r="X2158" s="5">
        <v>3615.96</v>
      </c>
      <c r="Y2158" t="s">
        <v>1319</v>
      </c>
      <c r="Z2158" t="s">
        <v>4103</v>
      </c>
      <c r="AA2158" t="s">
        <v>1321</v>
      </c>
      <c r="AB2158" t="s">
        <v>1330</v>
      </c>
      <c r="AC2158" t="s">
        <v>1323</v>
      </c>
      <c r="AD2158" t="s">
        <v>79</v>
      </c>
      <c r="AE2158" s="4">
        <v>0.74</v>
      </c>
      <c r="AF2158">
        <v>1</v>
      </c>
    </row>
    <row r="2159" spans="1:32" ht="15" customHeight="1" x14ac:dyDescent="0.25">
      <c r="A2159">
        <v>2158</v>
      </c>
      <c r="B2159" t="s">
        <v>4104</v>
      </c>
      <c r="C2159">
        <v>20240229</v>
      </c>
      <c r="D2159">
        <v>20240305</v>
      </c>
      <c r="E2159">
        <v>239</v>
      </c>
      <c r="F2159">
        <v>14</v>
      </c>
      <c r="G2159">
        <v>1</v>
      </c>
      <c r="H2159">
        <v>7</v>
      </c>
      <c r="I2159">
        <v>5</v>
      </c>
      <c r="J2159">
        <v>1</v>
      </c>
      <c r="K2159" t="s">
        <v>1325</v>
      </c>
      <c r="L2159">
        <v>20</v>
      </c>
      <c r="M2159" s="5">
        <v>81.3</v>
      </c>
      <c r="N2159" s="6">
        <v>0</v>
      </c>
      <c r="O2159" s="5">
        <f t="shared" si="198"/>
        <v>81.3</v>
      </c>
      <c r="P2159" s="5">
        <f t="shared" si="199"/>
        <v>1626</v>
      </c>
      <c r="Q2159" s="5">
        <v>20.239999999999998</v>
      </c>
      <c r="R2159" s="5">
        <f t="shared" si="200"/>
        <v>404.79999999999995</v>
      </c>
      <c r="S2159" s="5">
        <f t="shared" si="201"/>
        <v>1221.2</v>
      </c>
      <c r="T2159" s="6">
        <f t="shared" si="202"/>
        <v>0.75104551045510459</v>
      </c>
      <c r="U2159" s="5">
        <v>0</v>
      </c>
      <c r="V2159">
        <v>0</v>
      </c>
      <c r="W2159" s="5">
        <f t="shared" si="203"/>
        <v>0</v>
      </c>
      <c r="X2159" s="5">
        <v>1642.42</v>
      </c>
      <c r="Y2159" t="s">
        <v>1319</v>
      </c>
      <c r="Z2159" t="s">
        <v>4105</v>
      </c>
      <c r="AA2159" t="s">
        <v>1333</v>
      </c>
      <c r="AB2159" t="s">
        <v>1330</v>
      </c>
      <c r="AC2159" t="s">
        <v>1339</v>
      </c>
      <c r="AD2159" t="s">
        <v>62</v>
      </c>
      <c r="AE2159" s="4">
        <v>1</v>
      </c>
      <c r="AF2159">
        <v>1</v>
      </c>
    </row>
    <row r="2160" spans="1:32" ht="15" customHeight="1" x14ac:dyDescent="0.25">
      <c r="A2160">
        <v>2159</v>
      </c>
      <c r="B2160" t="s">
        <v>4104</v>
      </c>
      <c r="C2160">
        <v>20240229</v>
      </c>
      <c r="D2160">
        <v>20240305</v>
      </c>
      <c r="E2160">
        <v>239</v>
      </c>
      <c r="F2160">
        <v>15</v>
      </c>
      <c r="G2160">
        <v>1</v>
      </c>
      <c r="H2160">
        <v>7</v>
      </c>
      <c r="I2160">
        <v>5</v>
      </c>
      <c r="J2160">
        <v>4</v>
      </c>
      <c r="K2160" t="s">
        <v>1325</v>
      </c>
      <c r="L2160">
        <v>1</v>
      </c>
      <c r="M2160" s="5">
        <v>78.8</v>
      </c>
      <c r="N2160" s="6">
        <v>8.8999999999999996E-2</v>
      </c>
      <c r="O2160" s="5">
        <f t="shared" si="198"/>
        <v>71.786799999999999</v>
      </c>
      <c r="P2160" s="5">
        <f t="shared" si="199"/>
        <v>71.786799999999999</v>
      </c>
      <c r="Q2160" s="5">
        <v>20.38</v>
      </c>
      <c r="R2160" s="5">
        <f t="shared" si="200"/>
        <v>20.38</v>
      </c>
      <c r="S2160" s="5">
        <f t="shared" si="201"/>
        <v>51.406800000000004</v>
      </c>
      <c r="T2160" s="6">
        <f t="shared" si="202"/>
        <v>0.71610379624109177</v>
      </c>
      <c r="U2160" s="5">
        <v>0</v>
      </c>
      <c r="V2160">
        <v>0</v>
      </c>
      <c r="W2160" s="5">
        <f t="shared" si="203"/>
        <v>0</v>
      </c>
      <c r="X2160" s="5">
        <v>72.52</v>
      </c>
      <c r="Y2160" t="s">
        <v>1319</v>
      </c>
      <c r="Z2160" t="s">
        <v>4105</v>
      </c>
      <c r="AA2160" t="s">
        <v>1333</v>
      </c>
      <c r="AB2160" t="s">
        <v>1330</v>
      </c>
      <c r="AC2160" t="s">
        <v>1339</v>
      </c>
      <c r="AD2160" t="s">
        <v>62</v>
      </c>
      <c r="AE2160" s="4">
        <v>1</v>
      </c>
      <c r="AF2160">
        <v>1</v>
      </c>
    </row>
    <row r="2161" spans="1:32" ht="15" customHeight="1" x14ac:dyDescent="0.25">
      <c r="A2161">
        <v>2160</v>
      </c>
      <c r="B2161" t="s">
        <v>4106</v>
      </c>
      <c r="C2161">
        <v>20240316</v>
      </c>
      <c r="D2161">
        <v>20240320</v>
      </c>
      <c r="E2161">
        <v>884</v>
      </c>
      <c r="F2161">
        <v>4</v>
      </c>
      <c r="G2161">
        <v>38</v>
      </c>
      <c r="H2161">
        <v>32</v>
      </c>
      <c r="I2161">
        <v>6</v>
      </c>
      <c r="J2161">
        <v>1</v>
      </c>
      <c r="K2161" t="s">
        <v>1325</v>
      </c>
      <c r="L2161">
        <v>1</v>
      </c>
      <c r="M2161" s="5">
        <v>837.93</v>
      </c>
      <c r="N2161" s="6">
        <v>0</v>
      </c>
      <c r="O2161" s="5">
        <f t="shared" si="198"/>
        <v>837.93</v>
      </c>
      <c r="P2161" s="5">
        <f t="shared" si="199"/>
        <v>837.93</v>
      </c>
      <c r="Q2161" s="5">
        <v>443.99</v>
      </c>
      <c r="R2161" s="5">
        <f t="shared" si="200"/>
        <v>443.99</v>
      </c>
      <c r="S2161" s="5">
        <f t="shared" si="201"/>
        <v>385.12999999999994</v>
      </c>
      <c r="T2161" s="6">
        <f t="shared" si="202"/>
        <v>0.45962073204205595</v>
      </c>
      <c r="U2161" s="5">
        <v>8.81</v>
      </c>
      <c r="V2161">
        <v>0</v>
      </c>
      <c r="W2161" s="5">
        <f t="shared" si="203"/>
        <v>0</v>
      </c>
      <c r="X2161" s="5">
        <v>821.5</v>
      </c>
      <c r="Y2161" t="s">
        <v>1319</v>
      </c>
      <c r="Z2161" t="s">
        <v>4107</v>
      </c>
      <c r="AA2161" t="s">
        <v>1321</v>
      </c>
      <c r="AB2161" t="s">
        <v>1344</v>
      </c>
      <c r="AC2161" t="s">
        <v>1323</v>
      </c>
      <c r="AD2161" t="s">
        <v>127</v>
      </c>
      <c r="AE2161" s="4">
        <v>6.7999999999999996E-3</v>
      </c>
      <c r="AF2161">
        <v>1</v>
      </c>
    </row>
    <row r="2162" spans="1:32" ht="15" customHeight="1" x14ac:dyDescent="0.25">
      <c r="A2162">
        <v>2161</v>
      </c>
      <c r="B2162" t="s">
        <v>4106</v>
      </c>
      <c r="C2162">
        <v>20240316</v>
      </c>
      <c r="D2162">
        <v>20240320</v>
      </c>
      <c r="E2162">
        <v>884</v>
      </c>
      <c r="F2162">
        <v>13</v>
      </c>
      <c r="G2162">
        <v>38</v>
      </c>
      <c r="H2162">
        <v>32</v>
      </c>
      <c r="I2162">
        <v>6</v>
      </c>
      <c r="J2162">
        <v>1</v>
      </c>
      <c r="K2162" t="s">
        <v>1325</v>
      </c>
      <c r="L2162">
        <v>1</v>
      </c>
      <c r="M2162" s="5">
        <v>25.97</v>
      </c>
      <c r="N2162" s="6">
        <v>0</v>
      </c>
      <c r="O2162" s="5">
        <f t="shared" si="198"/>
        <v>25.97</v>
      </c>
      <c r="P2162" s="5">
        <f t="shared" si="199"/>
        <v>25.97</v>
      </c>
      <c r="Q2162" s="5">
        <v>3.27</v>
      </c>
      <c r="R2162" s="5">
        <f t="shared" si="200"/>
        <v>3.27</v>
      </c>
      <c r="S2162" s="5">
        <f t="shared" si="201"/>
        <v>22.7</v>
      </c>
      <c r="T2162" s="6">
        <f t="shared" si="202"/>
        <v>0.87408548324990376</v>
      </c>
      <c r="U2162" s="5">
        <v>0</v>
      </c>
      <c r="V2162">
        <v>0</v>
      </c>
      <c r="W2162" s="5">
        <f t="shared" si="203"/>
        <v>0</v>
      </c>
      <c r="X2162" s="5">
        <v>25.46</v>
      </c>
      <c r="Y2162" t="s">
        <v>1319</v>
      </c>
      <c r="Z2162" t="s">
        <v>4107</v>
      </c>
      <c r="AA2162" t="s">
        <v>1321</v>
      </c>
      <c r="AB2162" t="s">
        <v>1344</v>
      </c>
      <c r="AC2162" t="s">
        <v>1323</v>
      </c>
      <c r="AD2162" t="s">
        <v>127</v>
      </c>
      <c r="AE2162" s="4">
        <v>6.7999999999999996E-3</v>
      </c>
      <c r="AF2162">
        <v>1</v>
      </c>
    </row>
    <row r="2163" spans="1:32" ht="15" customHeight="1" x14ac:dyDescent="0.25">
      <c r="A2163">
        <v>2162</v>
      </c>
      <c r="B2163" t="s">
        <v>4106</v>
      </c>
      <c r="C2163">
        <v>20240316</v>
      </c>
      <c r="D2163">
        <v>20240320</v>
      </c>
      <c r="E2163">
        <v>884</v>
      </c>
      <c r="F2163">
        <v>4</v>
      </c>
      <c r="G2163">
        <v>38</v>
      </c>
      <c r="H2163">
        <v>32</v>
      </c>
      <c r="I2163">
        <v>6</v>
      </c>
      <c r="J2163">
        <v>1</v>
      </c>
      <c r="K2163" t="s">
        <v>1325</v>
      </c>
      <c r="L2163">
        <v>4</v>
      </c>
      <c r="M2163" s="5">
        <v>794.1</v>
      </c>
      <c r="N2163" s="6">
        <v>0</v>
      </c>
      <c r="O2163" s="5">
        <f t="shared" si="198"/>
        <v>794.1</v>
      </c>
      <c r="P2163" s="5">
        <f t="shared" si="199"/>
        <v>3176.4</v>
      </c>
      <c r="Q2163" s="5">
        <v>449.31</v>
      </c>
      <c r="R2163" s="5">
        <f t="shared" si="200"/>
        <v>1797.24</v>
      </c>
      <c r="S2163" s="5">
        <f t="shared" si="201"/>
        <v>1347.8400000000001</v>
      </c>
      <c r="T2163" s="6">
        <f t="shared" si="202"/>
        <v>0.42432942954287878</v>
      </c>
      <c r="U2163" s="5">
        <v>31.32</v>
      </c>
      <c r="V2163">
        <v>0</v>
      </c>
      <c r="W2163" s="5">
        <f t="shared" si="203"/>
        <v>0</v>
      </c>
      <c r="X2163" s="5">
        <v>3114.12</v>
      </c>
      <c r="Y2163" t="s">
        <v>1319</v>
      </c>
      <c r="Z2163" t="s">
        <v>4107</v>
      </c>
      <c r="AA2163" t="s">
        <v>1321</v>
      </c>
      <c r="AB2163" t="s">
        <v>1344</v>
      </c>
      <c r="AC2163" t="s">
        <v>1323</v>
      </c>
      <c r="AD2163" t="s">
        <v>127</v>
      </c>
      <c r="AE2163" s="4">
        <v>6.7999999999999996E-3</v>
      </c>
      <c r="AF2163">
        <v>1</v>
      </c>
    </row>
    <row r="2164" spans="1:32" ht="15" customHeight="1" x14ac:dyDescent="0.25">
      <c r="A2164">
        <v>2163</v>
      </c>
      <c r="B2164" t="s">
        <v>4108</v>
      </c>
      <c r="C2164">
        <v>20251001</v>
      </c>
      <c r="D2164">
        <v>20251004</v>
      </c>
      <c r="E2164">
        <v>671</v>
      </c>
      <c r="F2164">
        <v>25</v>
      </c>
      <c r="G2164">
        <v>41</v>
      </c>
      <c r="H2164">
        <v>33</v>
      </c>
      <c r="I2164">
        <v>1</v>
      </c>
      <c r="J2164">
        <v>1</v>
      </c>
      <c r="K2164" t="s">
        <v>1325</v>
      </c>
      <c r="L2164">
        <v>5</v>
      </c>
      <c r="M2164" s="5">
        <v>12016.18</v>
      </c>
      <c r="N2164" s="6">
        <v>0</v>
      </c>
      <c r="O2164" s="5">
        <f t="shared" si="198"/>
        <v>12016.18</v>
      </c>
      <c r="P2164" s="5">
        <f t="shared" si="199"/>
        <v>60080.9</v>
      </c>
      <c r="Q2164" s="5">
        <v>7062.99</v>
      </c>
      <c r="R2164" s="5">
        <f t="shared" si="200"/>
        <v>35314.949999999997</v>
      </c>
      <c r="S2164" s="5">
        <f t="shared" si="201"/>
        <v>24707.200000000004</v>
      </c>
      <c r="T2164" s="6">
        <f t="shared" si="202"/>
        <v>0.41123218859903904</v>
      </c>
      <c r="U2164" s="5">
        <v>58.75</v>
      </c>
      <c r="V2164">
        <v>0</v>
      </c>
      <c r="W2164" s="5">
        <f t="shared" si="203"/>
        <v>0</v>
      </c>
      <c r="X2164" s="5">
        <v>57770.1</v>
      </c>
      <c r="Y2164" t="s">
        <v>1319</v>
      </c>
      <c r="Z2164" t="s">
        <v>4109</v>
      </c>
      <c r="AA2164" t="s">
        <v>1321</v>
      </c>
      <c r="AB2164" t="s">
        <v>1327</v>
      </c>
      <c r="AC2164" t="s">
        <v>1323</v>
      </c>
      <c r="AD2164" t="s">
        <v>136</v>
      </c>
      <c r="AE2164" s="4">
        <v>1.2E-2</v>
      </c>
      <c r="AF2164">
        <v>1</v>
      </c>
    </row>
    <row r="2165" spans="1:32" ht="15" customHeight="1" x14ac:dyDescent="0.25">
      <c r="A2165">
        <v>2164</v>
      </c>
      <c r="B2165" t="s">
        <v>4110</v>
      </c>
      <c r="C2165">
        <v>20241105</v>
      </c>
      <c r="D2165">
        <v>20241107</v>
      </c>
      <c r="E2165">
        <v>212</v>
      </c>
      <c r="F2165">
        <v>1</v>
      </c>
      <c r="G2165">
        <v>4</v>
      </c>
      <c r="H2165">
        <v>10</v>
      </c>
      <c r="I2165">
        <v>5</v>
      </c>
      <c r="J2165">
        <v>1</v>
      </c>
      <c r="K2165" t="s">
        <v>1325</v>
      </c>
      <c r="L2165">
        <v>3</v>
      </c>
      <c r="M2165" s="5">
        <v>1226.03</v>
      </c>
      <c r="N2165" s="6">
        <v>0</v>
      </c>
      <c r="O2165" s="5">
        <f t="shared" si="198"/>
        <v>1226.03</v>
      </c>
      <c r="P2165" s="5">
        <f t="shared" si="199"/>
        <v>3678.09</v>
      </c>
      <c r="Q2165" s="5">
        <v>628.11</v>
      </c>
      <c r="R2165" s="5">
        <f t="shared" si="200"/>
        <v>1884.33</v>
      </c>
      <c r="S2165" s="5">
        <f t="shared" si="201"/>
        <v>1775.6900000000003</v>
      </c>
      <c r="T2165" s="6">
        <f t="shared" si="202"/>
        <v>0.48277502725599436</v>
      </c>
      <c r="U2165" s="5">
        <v>18.07</v>
      </c>
      <c r="V2165">
        <v>0</v>
      </c>
      <c r="W2165" s="5">
        <f t="shared" si="203"/>
        <v>0</v>
      </c>
      <c r="X2165" s="5">
        <v>3502.94</v>
      </c>
      <c r="Y2165" t="s">
        <v>1319</v>
      </c>
      <c r="Z2165" t="s">
        <v>4111</v>
      </c>
      <c r="AA2165" t="s">
        <v>1321</v>
      </c>
      <c r="AB2165" t="s">
        <v>1344</v>
      </c>
      <c r="AC2165" t="s">
        <v>1323</v>
      </c>
      <c r="AD2165" t="s">
        <v>62</v>
      </c>
      <c r="AE2165" s="4">
        <v>1</v>
      </c>
      <c r="AF2165">
        <v>1</v>
      </c>
    </row>
    <row r="2166" spans="1:32" ht="15" customHeight="1" x14ac:dyDescent="0.25">
      <c r="A2166">
        <v>2165</v>
      </c>
      <c r="B2166" t="s">
        <v>4112</v>
      </c>
      <c r="C2166">
        <v>20240222</v>
      </c>
      <c r="D2166">
        <v>20240223</v>
      </c>
      <c r="E2166">
        <v>858</v>
      </c>
      <c r="F2166">
        <v>24</v>
      </c>
      <c r="G2166">
        <v>43</v>
      </c>
      <c r="H2166">
        <v>35</v>
      </c>
      <c r="I2166">
        <v>6</v>
      </c>
      <c r="J2166">
        <v>1</v>
      </c>
      <c r="K2166" t="s">
        <v>1325</v>
      </c>
      <c r="L2166">
        <v>4</v>
      </c>
      <c r="M2166" s="5">
        <v>918.29</v>
      </c>
      <c r="N2166" s="6">
        <v>0</v>
      </c>
      <c r="O2166" s="5">
        <f t="shared" si="198"/>
        <v>918.29</v>
      </c>
      <c r="P2166" s="5">
        <f t="shared" si="199"/>
        <v>3673.16</v>
      </c>
      <c r="Q2166" s="5">
        <v>565.52</v>
      </c>
      <c r="R2166" s="5">
        <f t="shared" si="200"/>
        <v>2262.08</v>
      </c>
      <c r="S2166" s="5">
        <f t="shared" si="201"/>
        <v>1365.09</v>
      </c>
      <c r="T2166" s="6">
        <f t="shared" si="202"/>
        <v>0.37163913360703044</v>
      </c>
      <c r="U2166" s="5">
        <v>45.99</v>
      </c>
      <c r="V2166">
        <v>0</v>
      </c>
      <c r="W2166" s="5">
        <f t="shared" si="203"/>
        <v>0</v>
      </c>
      <c r="X2166" s="5">
        <v>3710.26</v>
      </c>
      <c r="Y2166" t="s">
        <v>1319</v>
      </c>
      <c r="Z2166" t="s">
        <v>4113</v>
      </c>
      <c r="AA2166" t="s">
        <v>1321</v>
      </c>
      <c r="AB2166" t="s">
        <v>1322</v>
      </c>
      <c r="AC2166" t="s">
        <v>1323</v>
      </c>
      <c r="AD2166" t="s">
        <v>136</v>
      </c>
      <c r="AE2166" s="4">
        <v>1.2E-2</v>
      </c>
      <c r="AF2166">
        <v>1</v>
      </c>
    </row>
    <row r="2167" spans="1:32" ht="15" customHeight="1" x14ac:dyDescent="0.25">
      <c r="A2167">
        <v>2166</v>
      </c>
      <c r="B2167" t="s">
        <v>4114</v>
      </c>
      <c r="C2167">
        <v>20230918</v>
      </c>
      <c r="D2167">
        <v>20230918</v>
      </c>
      <c r="E2167">
        <v>560</v>
      </c>
      <c r="F2167">
        <v>8</v>
      </c>
      <c r="G2167">
        <v>29</v>
      </c>
      <c r="H2167">
        <v>24</v>
      </c>
      <c r="I2167">
        <v>5</v>
      </c>
      <c r="J2167">
        <v>1</v>
      </c>
      <c r="K2167" t="s">
        <v>1325</v>
      </c>
      <c r="L2167">
        <v>1</v>
      </c>
      <c r="M2167" s="5">
        <v>1221.9000000000001</v>
      </c>
      <c r="N2167" s="6">
        <v>0</v>
      </c>
      <c r="O2167" s="5">
        <f t="shared" si="198"/>
        <v>1221.9000000000001</v>
      </c>
      <c r="P2167" s="5">
        <f t="shared" si="199"/>
        <v>1221.9000000000001</v>
      </c>
      <c r="Q2167" s="5">
        <v>730.68</v>
      </c>
      <c r="R2167" s="5">
        <f t="shared" si="200"/>
        <v>730.68</v>
      </c>
      <c r="S2167" s="5">
        <f t="shared" si="201"/>
        <v>481.97000000000014</v>
      </c>
      <c r="T2167" s="6">
        <f t="shared" si="202"/>
        <v>0.39444308044848198</v>
      </c>
      <c r="U2167" s="5">
        <v>9.25</v>
      </c>
      <c r="V2167">
        <v>0</v>
      </c>
      <c r="W2167" s="5">
        <f t="shared" si="203"/>
        <v>0</v>
      </c>
      <c r="X2167" s="5">
        <v>1246.8399999999999</v>
      </c>
      <c r="Y2167" t="s">
        <v>1319</v>
      </c>
      <c r="Z2167" t="s">
        <v>4115</v>
      </c>
      <c r="AA2167" t="s">
        <v>1321</v>
      </c>
      <c r="AB2167" t="s">
        <v>1327</v>
      </c>
      <c r="AC2167" t="s">
        <v>1323</v>
      </c>
      <c r="AD2167" t="s">
        <v>91</v>
      </c>
      <c r="AE2167" s="4">
        <v>1.0900000000000001</v>
      </c>
      <c r="AF2167">
        <v>1</v>
      </c>
    </row>
    <row r="2168" spans="1:32" ht="15" customHeight="1" x14ac:dyDescent="0.25">
      <c r="A2168">
        <v>2167</v>
      </c>
      <c r="B2168" t="s">
        <v>4116</v>
      </c>
      <c r="C2168">
        <v>20240216</v>
      </c>
      <c r="D2168">
        <v>20240223</v>
      </c>
      <c r="E2168">
        <v>848</v>
      </c>
      <c r="F2168">
        <v>16</v>
      </c>
      <c r="G2168">
        <v>41</v>
      </c>
      <c r="H2168">
        <v>25</v>
      </c>
      <c r="I2168">
        <v>3</v>
      </c>
      <c r="J2168">
        <v>1</v>
      </c>
      <c r="K2168" t="s">
        <v>1325</v>
      </c>
      <c r="L2168">
        <v>3</v>
      </c>
      <c r="M2168" s="5">
        <v>125.6</v>
      </c>
      <c r="N2168" s="6">
        <v>0</v>
      </c>
      <c r="O2168" s="5">
        <f t="shared" si="198"/>
        <v>125.6</v>
      </c>
      <c r="P2168" s="5">
        <f t="shared" si="199"/>
        <v>376.79999999999995</v>
      </c>
      <c r="Q2168" s="5">
        <v>25.54</v>
      </c>
      <c r="R2168" s="5">
        <f t="shared" si="200"/>
        <v>76.62</v>
      </c>
      <c r="S2168" s="5">
        <f t="shared" si="201"/>
        <v>300.17999999999995</v>
      </c>
      <c r="T2168" s="6">
        <f t="shared" si="202"/>
        <v>0.79665605095541403</v>
      </c>
      <c r="U2168" s="5">
        <v>0</v>
      </c>
      <c r="V2168">
        <v>0</v>
      </c>
      <c r="W2168" s="5">
        <f t="shared" si="203"/>
        <v>0</v>
      </c>
      <c r="X2168" s="5">
        <v>380.61</v>
      </c>
      <c r="Y2168" t="s">
        <v>1319</v>
      </c>
      <c r="Z2168" t="s">
        <v>4117</v>
      </c>
      <c r="AA2168" t="s">
        <v>1321</v>
      </c>
      <c r="AB2168" t="s">
        <v>1322</v>
      </c>
      <c r="AC2168" t="s">
        <v>1360</v>
      </c>
      <c r="AD2168" t="s">
        <v>136</v>
      </c>
      <c r="AE2168" s="4">
        <v>1.2E-2</v>
      </c>
      <c r="AF2168">
        <v>1</v>
      </c>
    </row>
    <row r="2169" spans="1:32" ht="15" customHeight="1" x14ac:dyDescent="0.25">
      <c r="A2169">
        <v>2168</v>
      </c>
      <c r="B2169" t="s">
        <v>4116</v>
      </c>
      <c r="C2169">
        <v>20240216</v>
      </c>
      <c r="D2169">
        <v>20240223</v>
      </c>
      <c r="E2169">
        <v>848</v>
      </c>
      <c r="F2169">
        <v>15</v>
      </c>
      <c r="G2169">
        <v>41</v>
      </c>
      <c r="H2169">
        <v>25</v>
      </c>
      <c r="I2169">
        <v>3</v>
      </c>
      <c r="J2169">
        <v>1</v>
      </c>
      <c r="K2169" t="s">
        <v>1325</v>
      </c>
      <c r="L2169">
        <v>1</v>
      </c>
      <c r="M2169" s="5">
        <v>80.069999999999993</v>
      </c>
      <c r="N2169" s="6">
        <v>0</v>
      </c>
      <c r="O2169" s="5">
        <f t="shared" si="198"/>
        <v>80.069999999999993</v>
      </c>
      <c r="P2169" s="5">
        <f t="shared" si="199"/>
        <v>80.069999999999993</v>
      </c>
      <c r="Q2169" s="5">
        <v>20.56</v>
      </c>
      <c r="R2169" s="5">
        <f t="shared" si="200"/>
        <v>20.56</v>
      </c>
      <c r="S2169" s="5">
        <f t="shared" si="201"/>
        <v>59.509999999999991</v>
      </c>
      <c r="T2169" s="6">
        <f t="shared" si="202"/>
        <v>0.74322467840639439</v>
      </c>
      <c r="U2169" s="5">
        <v>0</v>
      </c>
      <c r="V2169">
        <v>0</v>
      </c>
      <c r="W2169" s="5">
        <f t="shared" si="203"/>
        <v>0</v>
      </c>
      <c r="X2169" s="5">
        <v>80.88</v>
      </c>
      <c r="Y2169" t="s">
        <v>1319</v>
      </c>
      <c r="Z2169" t="s">
        <v>4117</v>
      </c>
      <c r="AA2169" t="s">
        <v>1321</v>
      </c>
      <c r="AB2169" t="s">
        <v>1322</v>
      </c>
      <c r="AC2169" t="s">
        <v>1360</v>
      </c>
      <c r="AD2169" t="s">
        <v>136</v>
      </c>
      <c r="AE2169" s="4">
        <v>1.2E-2</v>
      </c>
      <c r="AF2169">
        <v>1</v>
      </c>
    </row>
    <row r="2170" spans="1:32" ht="15" customHeight="1" x14ac:dyDescent="0.25">
      <c r="A2170">
        <v>2169</v>
      </c>
      <c r="B2170" t="s">
        <v>4118</v>
      </c>
      <c r="C2170">
        <v>20250702</v>
      </c>
      <c r="D2170">
        <v>20250708</v>
      </c>
      <c r="E2170">
        <v>605</v>
      </c>
      <c r="F2170">
        <v>13</v>
      </c>
      <c r="G2170">
        <v>38</v>
      </c>
      <c r="H2170">
        <v>26</v>
      </c>
      <c r="I2170">
        <v>2</v>
      </c>
      <c r="J2170">
        <v>1</v>
      </c>
      <c r="K2170" t="s">
        <v>1325</v>
      </c>
      <c r="L2170">
        <v>19</v>
      </c>
      <c r="M2170" s="5">
        <v>25.9</v>
      </c>
      <c r="N2170" s="6">
        <v>0</v>
      </c>
      <c r="O2170" s="5">
        <f t="shared" si="198"/>
        <v>25.9</v>
      </c>
      <c r="P2170" s="5">
        <f t="shared" si="199"/>
        <v>492.09999999999997</v>
      </c>
      <c r="Q2170" s="5">
        <v>3.4</v>
      </c>
      <c r="R2170" s="5">
        <f t="shared" si="200"/>
        <v>64.599999999999994</v>
      </c>
      <c r="S2170" s="5">
        <f t="shared" si="201"/>
        <v>427.5</v>
      </c>
      <c r="T2170" s="6">
        <f t="shared" si="202"/>
        <v>0.86872586872586877</v>
      </c>
      <c r="U2170" s="5">
        <v>0</v>
      </c>
      <c r="V2170">
        <v>0</v>
      </c>
      <c r="W2170" s="5">
        <f t="shared" si="203"/>
        <v>0</v>
      </c>
      <c r="X2170" s="5">
        <v>477.77</v>
      </c>
      <c r="Y2170" t="s">
        <v>1319</v>
      </c>
      <c r="Z2170" t="s">
        <v>4119</v>
      </c>
      <c r="AA2170" t="s">
        <v>1333</v>
      </c>
      <c r="AB2170" t="s">
        <v>1327</v>
      </c>
      <c r="AC2170" t="s">
        <v>1323</v>
      </c>
      <c r="AD2170" t="s">
        <v>127</v>
      </c>
      <c r="AE2170" s="4">
        <v>6.7999999999999996E-3</v>
      </c>
      <c r="AF2170">
        <v>1</v>
      </c>
    </row>
    <row r="2171" spans="1:32" ht="15" customHeight="1" x14ac:dyDescent="0.25">
      <c r="A2171">
        <v>2170</v>
      </c>
      <c r="B2171" t="s">
        <v>4120</v>
      </c>
      <c r="C2171">
        <v>20250720</v>
      </c>
      <c r="D2171">
        <v>20250725</v>
      </c>
      <c r="E2171">
        <v>186</v>
      </c>
      <c r="F2171">
        <v>18</v>
      </c>
      <c r="G2171">
        <v>14</v>
      </c>
      <c r="H2171">
        <v>3</v>
      </c>
      <c r="I2171">
        <v>5</v>
      </c>
      <c r="J2171">
        <v>3</v>
      </c>
      <c r="K2171" t="s">
        <v>1325</v>
      </c>
      <c r="L2171">
        <v>2</v>
      </c>
      <c r="M2171" s="5">
        <v>247.22</v>
      </c>
      <c r="N2171" s="6">
        <v>0.11899999999999999</v>
      </c>
      <c r="O2171" s="5">
        <f t="shared" si="198"/>
        <v>217.80081999999999</v>
      </c>
      <c r="P2171" s="5">
        <f t="shared" si="199"/>
        <v>435.60163999999997</v>
      </c>
      <c r="Q2171" s="5">
        <v>63.83</v>
      </c>
      <c r="R2171" s="5">
        <f t="shared" si="200"/>
        <v>127.66</v>
      </c>
      <c r="S2171" s="5">
        <f t="shared" si="201"/>
        <v>307.94164000000001</v>
      </c>
      <c r="T2171" s="6">
        <f t="shared" si="202"/>
        <v>0.7069340693942292</v>
      </c>
      <c r="U2171" s="5">
        <v>0</v>
      </c>
      <c r="V2171">
        <v>0</v>
      </c>
      <c r="W2171" s="5">
        <f t="shared" si="203"/>
        <v>0</v>
      </c>
      <c r="X2171" s="5">
        <v>422.91</v>
      </c>
      <c r="Y2171" t="s">
        <v>1319</v>
      </c>
      <c r="Z2171" t="s">
        <v>4121</v>
      </c>
      <c r="AA2171" t="s">
        <v>1321</v>
      </c>
      <c r="AB2171" t="s">
        <v>1344</v>
      </c>
      <c r="AC2171" t="s">
        <v>1323</v>
      </c>
      <c r="AD2171" t="s">
        <v>79</v>
      </c>
      <c r="AE2171" s="4">
        <v>0.74</v>
      </c>
      <c r="AF2171">
        <v>1</v>
      </c>
    </row>
    <row r="2172" spans="1:32" ht="15" customHeight="1" x14ac:dyDescent="0.25">
      <c r="A2172">
        <v>2171</v>
      </c>
      <c r="B2172" t="s">
        <v>4122</v>
      </c>
      <c r="C2172">
        <v>20241103</v>
      </c>
      <c r="D2172">
        <v>20241107</v>
      </c>
      <c r="E2172">
        <v>173</v>
      </c>
      <c r="F2172">
        <v>10</v>
      </c>
      <c r="G2172">
        <v>15</v>
      </c>
      <c r="H2172">
        <v>4</v>
      </c>
      <c r="I2172">
        <v>5</v>
      </c>
      <c r="J2172">
        <v>5</v>
      </c>
      <c r="K2172" t="s">
        <v>1325</v>
      </c>
      <c r="L2172">
        <v>1</v>
      </c>
      <c r="M2172" s="5">
        <v>1585.2</v>
      </c>
      <c r="N2172" s="6">
        <v>0.17230000000000001</v>
      </c>
      <c r="O2172" s="5">
        <f t="shared" si="198"/>
        <v>1312.0700400000001</v>
      </c>
      <c r="P2172" s="5">
        <f t="shared" si="199"/>
        <v>1312.0700400000001</v>
      </c>
      <c r="Q2172" s="5">
        <v>1094.92</v>
      </c>
      <c r="R2172" s="5">
        <f t="shared" si="200"/>
        <v>1094.92</v>
      </c>
      <c r="S2172" s="5">
        <f t="shared" si="201"/>
        <v>208.47003999999998</v>
      </c>
      <c r="T2172" s="6">
        <f t="shared" si="202"/>
        <v>0.15888636554798552</v>
      </c>
      <c r="U2172" s="5">
        <v>8.68</v>
      </c>
      <c r="V2172">
        <v>0</v>
      </c>
      <c r="W2172" s="5">
        <f t="shared" si="203"/>
        <v>0</v>
      </c>
      <c r="X2172" s="5">
        <v>1249.5899999999999</v>
      </c>
      <c r="Y2172" t="s">
        <v>1319</v>
      </c>
      <c r="Z2172" t="s">
        <v>4123</v>
      </c>
      <c r="AA2172" t="s">
        <v>1321</v>
      </c>
      <c r="AB2172" t="s">
        <v>1344</v>
      </c>
      <c r="AC2172" t="s">
        <v>1323</v>
      </c>
      <c r="AD2172" t="s">
        <v>79</v>
      </c>
      <c r="AE2172" s="4">
        <v>0.74</v>
      </c>
      <c r="AF2172">
        <v>1</v>
      </c>
    </row>
    <row r="2173" spans="1:32" ht="15" customHeight="1" x14ac:dyDescent="0.25">
      <c r="A2173">
        <v>2172</v>
      </c>
      <c r="B2173" t="s">
        <v>4122</v>
      </c>
      <c r="C2173">
        <v>20241103</v>
      </c>
      <c r="D2173">
        <v>20241107</v>
      </c>
      <c r="E2173">
        <v>173</v>
      </c>
      <c r="F2173">
        <v>22</v>
      </c>
      <c r="G2173">
        <v>15</v>
      </c>
      <c r="H2173">
        <v>4</v>
      </c>
      <c r="I2173">
        <v>5</v>
      </c>
      <c r="J2173">
        <v>1</v>
      </c>
      <c r="K2173" t="s">
        <v>1325</v>
      </c>
      <c r="L2173">
        <v>3</v>
      </c>
      <c r="M2173" s="5">
        <v>3572.09</v>
      </c>
      <c r="N2173" s="6">
        <v>0</v>
      </c>
      <c r="O2173" s="5">
        <f t="shared" si="198"/>
        <v>3572.09</v>
      </c>
      <c r="P2173" s="5">
        <f t="shared" si="199"/>
        <v>10716.27</v>
      </c>
      <c r="Q2173" s="5">
        <v>1763.17</v>
      </c>
      <c r="R2173" s="5">
        <f t="shared" si="200"/>
        <v>5289.51</v>
      </c>
      <c r="S2173" s="5">
        <f t="shared" si="201"/>
        <v>5415.9000000000005</v>
      </c>
      <c r="T2173" s="6">
        <f t="shared" si="202"/>
        <v>0.50539040169760563</v>
      </c>
      <c r="U2173" s="5">
        <v>10.86</v>
      </c>
      <c r="V2173">
        <v>0</v>
      </c>
      <c r="W2173" s="5">
        <f t="shared" si="203"/>
        <v>0</v>
      </c>
      <c r="X2173" s="5">
        <v>10205.969999999999</v>
      </c>
      <c r="Y2173" t="s">
        <v>1319</v>
      </c>
      <c r="Z2173" t="s">
        <v>4123</v>
      </c>
      <c r="AA2173" t="s">
        <v>1321</v>
      </c>
      <c r="AB2173" t="s">
        <v>1344</v>
      </c>
      <c r="AC2173" t="s">
        <v>1323</v>
      </c>
      <c r="AD2173" t="s">
        <v>79</v>
      </c>
      <c r="AE2173" s="4">
        <v>0.74</v>
      </c>
      <c r="AF2173">
        <v>1</v>
      </c>
    </row>
    <row r="2174" spans="1:32" ht="15" customHeight="1" x14ac:dyDescent="0.25">
      <c r="A2174">
        <v>2173</v>
      </c>
      <c r="B2174" t="s">
        <v>4124</v>
      </c>
      <c r="C2174">
        <v>20250107</v>
      </c>
      <c r="D2174">
        <v>20250110</v>
      </c>
      <c r="E2174">
        <v>582</v>
      </c>
      <c r="F2174">
        <v>18</v>
      </c>
      <c r="G2174">
        <v>31</v>
      </c>
      <c r="H2174">
        <v>17</v>
      </c>
      <c r="I2174">
        <v>5</v>
      </c>
      <c r="J2174">
        <v>1</v>
      </c>
      <c r="K2174" t="s">
        <v>1325</v>
      </c>
      <c r="L2174">
        <v>20</v>
      </c>
      <c r="M2174" s="5">
        <v>256.75</v>
      </c>
      <c r="N2174" s="6">
        <v>0</v>
      </c>
      <c r="O2174" s="5">
        <f t="shared" si="198"/>
        <v>256.75</v>
      </c>
      <c r="P2174" s="5">
        <f t="shared" si="199"/>
        <v>5135</v>
      </c>
      <c r="Q2174" s="5">
        <v>62.86</v>
      </c>
      <c r="R2174" s="5">
        <f t="shared" si="200"/>
        <v>1257.2</v>
      </c>
      <c r="S2174" s="5">
        <f t="shared" si="201"/>
        <v>3877.8</v>
      </c>
      <c r="T2174" s="6">
        <f t="shared" si="202"/>
        <v>0.75517039922103213</v>
      </c>
      <c r="U2174" s="5">
        <v>0</v>
      </c>
      <c r="V2174">
        <v>0</v>
      </c>
      <c r="W2174" s="5">
        <f t="shared" si="203"/>
        <v>0</v>
      </c>
      <c r="X2174" s="5">
        <v>5186.87</v>
      </c>
      <c r="Y2174" t="s">
        <v>1319</v>
      </c>
      <c r="Z2174" t="s">
        <v>4125</v>
      </c>
      <c r="AA2174" t="s">
        <v>1333</v>
      </c>
      <c r="AB2174" t="s">
        <v>1322</v>
      </c>
      <c r="AC2174" t="s">
        <v>1339</v>
      </c>
      <c r="AD2174" t="s">
        <v>91</v>
      </c>
      <c r="AE2174" s="4">
        <v>1.0900000000000001</v>
      </c>
      <c r="AF2174">
        <v>1</v>
      </c>
    </row>
    <row r="2175" spans="1:32" ht="15" customHeight="1" x14ac:dyDescent="0.25">
      <c r="A2175">
        <v>2174</v>
      </c>
      <c r="B2175" t="s">
        <v>4124</v>
      </c>
      <c r="C2175">
        <v>20250107</v>
      </c>
      <c r="D2175">
        <v>20250110</v>
      </c>
      <c r="E2175">
        <v>582</v>
      </c>
      <c r="F2175">
        <v>12</v>
      </c>
      <c r="G2175">
        <v>31</v>
      </c>
      <c r="H2175">
        <v>17</v>
      </c>
      <c r="I2175">
        <v>5</v>
      </c>
      <c r="J2175">
        <v>1</v>
      </c>
      <c r="K2175" t="s">
        <v>1325</v>
      </c>
      <c r="L2175">
        <v>15</v>
      </c>
      <c r="M2175" s="5">
        <v>48.32</v>
      </c>
      <c r="N2175" s="6">
        <v>0</v>
      </c>
      <c r="O2175" s="5">
        <f t="shared" si="198"/>
        <v>48.32</v>
      </c>
      <c r="P2175" s="5">
        <f t="shared" si="199"/>
        <v>724.8</v>
      </c>
      <c r="Q2175" s="5">
        <v>13.41</v>
      </c>
      <c r="R2175" s="5">
        <f t="shared" si="200"/>
        <v>201.15</v>
      </c>
      <c r="S2175" s="5">
        <f t="shared" si="201"/>
        <v>523.65</v>
      </c>
      <c r="T2175" s="6">
        <f t="shared" si="202"/>
        <v>0.72247516556291391</v>
      </c>
      <c r="U2175" s="5">
        <v>0</v>
      </c>
      <c r="V2175">
        <v>0</v>
      </c>
      <c r="W2175" s="5">
        <f t="shared" si="203"/>
        <v>0</v>
      </c>
      <c r="X2175" s="5">
        <v>732.12</v>
      </c>
      <c r="Y2175" t="s">
        <v>1319</v>
      </c>
      <c r="Z2175" t="s">
        <v>4125</v>
      </c>
      <c r="AA2175" t="s">
        <v>1333</v>
      </c>
      <c r="AB2175" t="s">
        <v>1322</v>
      </c>
      <c r="AC2175" t="s">
        <v>1339</v>
      </c>
      <c r="AD2175" t="s">
        <v>91</v>
      </c>
      <c r="AE2175" s="4">
        <v>1.0900000000000001</v>
      </c>
      <c r="AF2175">
        <v>1</v>
      </c>
    </row>
    <row r="2176" spans="1:32" ht="15" customHeight="1" x14ac:dyDescent="0.25">
      <c r="A2176">
        <v>2175</v>
      </c>
      <c r="B2176" t="s">
        <v>4126</v>
      </c>
      <c r="C2176">
        <v>20230519</v>
      </c>
      <c r="D2176">
        <v>20230521</v>
      </c>
      <c r="E2176">
        <v>645</v>
      </c>
      <c r="F2176">
        <v>9</v>
      </c>
      <c r="G2176">
        <v>42</v>
      </c>
      <c r="H2176">
        <v>30</v>
      </c>
      <c r="I2176">
        <v>1</v>
      </c>
      <c r="J2176">
        <v>1</v>
      </c>
      <c r="K2176" t="s">
        <v>1325</v>
      </c>
      <c r="L2176">
        <v>1</v>
      </c>
      <c r="M2176" s="5">
        <v>409.98</v>
      </c>
      <c r="N2176" s="6">
        <v>0</v>
      </c>
      <c r="O2176" s="5">
        <f t="shared" si="198"/>
        <v>409.98</v>
      </c>
      <c r="P2176" s="5">
        <f t="shared" si="199"/>
        <v>409.98</v>
      </c>
      <c r="Q2176" s="5">
        <v>250.02</v>
      </c>
      <c r="R2176" s="5">
        <f t="shared" si="200"/>
        <v>250.02</v>
      </c>
      <c r="S2176" s="5">
        <f t="shared" si="201"/>
        <v>154.96</v>
      </c>
      <c r="T2176" s="6">
        <f t="shared" si="202"/>
        <v>0.37796965705644175</v>
      </c>
      <c r="U2176" s="5">
        <v>5</v>
      </c>
      <c r="V2176">
        <v>0</v>
      </c>
      <c r="W2176" s="5">
        <f t="shared" si="203"/>
        <v>0</v>
      </c>
      <c r="X2176" s="5">
        <v>414.12</v>
      </c>
      <c r="Y2176" t="s">
        <v>1319</v>
      </c>
      <c r="Z2176" t="s">
        <v>4127</v>
      </c>
      <c r="AA2176" t="s">
        <v>1321</v>
      </c>
      <c r="AB2176" t="s">
        <v>1344</v>
      </c>
      <c r="AC2176" t="s">
        <v>1323</v>
      </c>
      <c r="AD2176" t="s">
        <v>136</v>
      </c>
      <c r="AE2176" s="4">
        <v>1.2E-2</v>
      </c>
      <c r="AF2176">
        <v>1</v>
      </c>
    </row>
    <row r="2177" spans="1:32" ht="15" customHeight="1" x14ac:dyDescent="0.25">
      <c r="A2177">
        <v>2176</v>
      </c>
      <c r="B2177" t="s">
        <v>4126</v>
      </c>
      <c r="C2177">
        <v>20230519</v>
      </c>
      <c r="D2177">
        <v>20230521</v>
      </c>
      <c r="E2177">
        <v>645</v>
      </c>
      <c r="F2177">
        <v>16</v>
      </c>
      <c r="G2177">
        <v>42</v>
      </c>
      <c r="H2177">
        <v>30</v>
      </c>
      <c r="I2177">
        <v>1</v>
      </c>
      <c r="J2177">
        <v>1</v>
      </c>
      <c r="K2177" t="s">
        <v>1325</v>
      </c>
      <c r="L2177">
        <v>3</v>
      </c>
      <c r="M2177" s="5">
        <v>124.75</v>
      </c>
      <c r="N2177" s="6">
        <v>0</v>
      </c>
      <c r="O2177" s="5">
        <f t="shared" si="198"/>
        <v>124.75</v>
      </c>
      <c r="P2177" s="5">
        <f t="shared" si="199"/>
        <v>374.25</v>
      </c>
      <c r="Q2177" s="5">
        <v>27.27</v>
      </c>
      <c r="R2177" s="5">
        <f t="shared" si="200"/>
        <v>81.81</v>
      </c>
      <c r="S2177" s="5">
        <f t="shared" si="201"/>
        <v>292.44</v>
      </c>
      <c r="T2177" s="6">
        <f t="shared" si="202"/>
        <v>0.78140280561122244</v>
      </c>
      <c r="U2177" s="5">
        <v>0</v>
      </c>
      <c r="V2177">
        <v>0</v>
      </c>
      <c r="W2177" s="5">
        <f t="shared" si="203"/>
        <v>0</v>
      </c>
      <c r="X2177" s="5">
        <v>378.03</v>
      </c>
      <c r="Y2177" t="s">
        <v>1319</v>
      </c>
      <c r="Z2177" t="s">
        <v>4127</v>
      </c>
      <c r="AA2177" t="s">
        <v>1321</v>
      </c>
      <c r="AB2177" t="s">
        <v>1344</v>
      </c>
      <c r="AC2177" t="s">
        <v>1323</v>
      </c>
      <c r="AD2177" t="s">
        <v>136</v>
      </c>
      <c r="AE2177" s="4">
        <v>1.2E-2</v>
      </c>
      <c r="AF2177">
        <v>1</v>
      </c>
    </row>
    <row r="2178" spans="1:32" ht="15" customHeight="1" x14ac:dyDescent="0.25">
      <c r="A2178">
        <v>2177</v>
      </c>
      <c r="B2178" t="s">
        <v>4128</v>
      </c>
      <c r="C2178">
        <v>20251128</v>
      </c>
      <c r="D2178">
        <v>20251129</v>
      </c>
      <c r="E2178">
        <v>102</v>
      </c>
      <c r="F2178">
        <v>5</v>
      </c>
      <c r="G2178">
        <v>2</v>
      </c>
      <c r="H2178">
        <v>7</v>
      </c>
      <c r="I2178">
        <v>2</v>
      </c>
      <c r="J2178">
        <v>1</v>
      </c>
      <c r="K2178" t="s">
        <v>1325</v>
      </c>
      <c r="L2178">
        <v>11</v>
      </c>
      <c r="M2178" s="5">
        <v>82.01</v>
      </c>
      <c r="N2178" s="6">
        <v>0</v>
      </c>
      <c r="O2178" s="5">
        <f t="shared" ref="O2178:O2241" si="204">M2178*(1-N2178)</f>
        <v>82.01</v>
      </c>
      <c r="P2178" s="5">
        <f t="shared" ref="P2178:P2241" si="205">L2178*O2178</f>
        <v>902.11</v>
      </c>
      <c r="Q2178" s="5">
        <v>41.92</v>
      </c>
      <c r="R2178" s="5">
        <f t="shared" ref="R2178:R2241" si="206">MAX(L2178-V2178,0)*Q2178</f>
        <v>461.12</v>
      </c>
      <c r="S2178" s="5">
        <f t="shared" ref="S2178:S2241" si="207">P2178-W2178-R2178-U2178</f>
        <v>405.11</v>
      </c>
      <c r="T2178" s="6">
        <f t="shared" ref="T2178:T2241" si="208">IFERROR(S2178/(P2178-W2178),0)</f>
        <v>0.44906940395295475</v>
      </c>
      <c r="U2178" s="5">
        <v>35.880000000000003</v>
      </c>
      <c r="V2178">
        <v>0</v>
      </c>
      <c r="W2178" s="5">
        <f t="shared" ref="W2178:W2241" si="209">V2178*O2178</f>
        <v>0</v>
      </c>
      <c r="X2178" s="5">
        <v>820.1</v>
      </c>
      <c r="Y2178" t="s">
        <v>1278</v>
      </c>
      <c r="Z2178" t="s">
        <v>4129</v>
      </c>
      <c r="AA2178" t="s">
        <v>1333</v>
      </c>
      <c r="AB2178" t="s">
        <v>1322</v>
      </c>
      <c r="AC2178" t="s">
        <v>1323</v>
      </c>
      <c r="AD2178" t="s">
        <v>62</v>
      </c>
      <c r="AE2178" s="4">
        <v>1</v>
      </c>
      <c r="AF2178">
        <v>3</v>
      </c>
    </row>
    <row r="2179" spans="1:32" ht="15" customHeight="1" x14ac:dyDescent="0.25">
      <c r="A2179">
        <v>2178</v>
      </c>
      <c r="B2179" t="s">
        <v>4126</v>
      </c>
      <c r="C2179">
        <v>20230519</v>
      </c>
      <c r="D2179">
        <v>20230521</v>
      </c>
      <c r="E2179">
        <v>645</v>
      </c>
      <c r="F2179">
        <v>6</v>
      </c>
      <c r="G2179">
        <v>42</v>
      </c>
      <c r="H2179">
        <v>30</v>
      </c>
      <c r="I2179">
        <v>1</v>
      </c>
      <c r="J2179">
        <v>3</v>
      </c>
      <c r="K2179" t="s">
        <v>1325</v>
      </c>
      <c r="L2179">
        <v>3</v>
      </c>
      <c r="M2179" s="5">
        <v>124.11</v>
      </c>
      <c r="N2179" s="6">
        <v>0.14499999999999999</v>
      </c>
      <c r="O2179" s="5">
        <f t="shared" si="204"/>
        <v>106.11404999999999</v>
      </c>
      <c r="P2179" s="5">
        <f t="shared" si="205"/>
        <v>318.34214999999995</v>
      </c>
      <c r="Q2179" s="5">
        <v>81.319999999999993</v>
      </c>
      <c r="R2179" s="5">
        <f t="shared" si="206"/>
        <v>243.95999999999998</v>
      </c>
      <c r="S2179" s="5">
        <f t="shared" si="207"/>
        <v>53.492149999999967</v>
      </c>
      <c r="T2179" s="6">
        <f t="shared" si="208"/>
        <v>0.1680335136267691</v>
      </c>
      <c r="U2179" s="5">
        <v>20.89</v>
      </c>
      <c r="V2179">
        <v>0</v>
      </c>
      <c r="W2179" s="5">
        <f t="shared" si="209"/>
        <v>0</v>
      </c>
      <c r="X2179" s="5">
        <v>321.56</v>
      </c>
      <c r="Y2179" t="s">
        <v>1319</v>
      </c>
      <c r="Z2179" t="s">
        <v>4127</v>
      </c>
      <c r="AA2179" t="s">
        <v>1321</v>
      </c>
      <c r="AB2179" t="s">
        <v>1344</v>
      </c>
      <c r="AC2179" t="s">
        <v>1323</v>
      </c>
      <c r="AD2179" t="s">
        <v>136</v>
      </c>
      <c r="AE2179" s="4">
        <v>1.2E-2</v>
      </c>
      <c r="AF2179">
        <v>1</v>
      </c>
    </row>
    <row r="2180" spans="1:32" ht="15" customHeight="1" x14ac:dyDescent="0.25">
      <c r="A2180">
        <v>2179</v>
      </c>
      <c r="B2180" t="s">
        <v>4126</v>
      </c>
      <c r="C2180">
        <v>20230519</v>
      </c>
      <c r="D2180">
        <v>20230521</v>
      </c>
      <c r="E2180">
        <v>645</v>
      </c>
      <c r="F2180">
        <v>22</v>
      </c>
      <c r="G2180">
        <v>42</v>
      </c>
      <c r="H2180">
        <v>30</v>
      </c>
      <c r="I2180">
        <v>1</v>
      </c>
      <c r="J2180">
        <v>1</v>
      </c>
      <c r="K2180" t="s">
        <v>1325</v>
      </c>
      <c r="L2180">
        <v>1</v>
      </c>
      <c r="M2180" s="5">
        <v>3516.38</v>
      </c>
      <c r="N2180" s="6">
        <v>0</v>
      </c>
      <c r="O2180" s="5">
        <f t="shared" si="204"/>
        <v>3516.38</v>
      </c>
      <c r="P2180" s="5">
        <f t="shared" si="205"/>
        <v>3516.38</v>
      </c>
      <c r="Q2180" s="5">
        <v>1882.53</v>
      </c>
      <c r="R2180" s="5">
        <f t="shared" si="206"/>
        <v>1882.53</v>
      </c>
      <c r="S2180" s="5">
        <f t="shared" si="207"/>
        <v>1623.42</v>
      </c>
      <c r="T2180" s="6">
        <f t="shared" si="208"/>
        <v>0.46167365301816071</v>
      </c>
      <c r="U2180" s="5">
        <v>10.43</v>
      </c>
      <c r="V2180">
        <v>0</v>
      </c>
      <c r="W2180" s="5">
        <f t="shared" si="209"/>
        <v>0</v>
      </c>
      <c r="X2180" s="5">
        <v>3551.9</v>
      </c>
      <c r="Y2180" t="s">
        <v>1319</v>
      </c>
      <c r="Z2180" t="s">
        <v>4127</v>
      </c>
      <c r="AA2180" t="s">
        <v>1321</v>
      </c>
      <c r="AB2180" t="s">
        <v>1344</v>
      </c>
      <c r="AC2180" t="s">
        <v>1323</v>
      </c>
      <c r="AD2180" t="s">
        <v>136</v>
      </c>
      <c r="AE2180" s="4">
        <v>1.2E-2</v>
      </c>
      <c r="AF2180">
        <v>1</v>
      </c>
    </row>
    <row r="2181" spans="1:32" ht="15" customHeight="1" x14ac:dyDescent="0.25">
      <c r="A2181">
        <v>2180</v>
      </c>
      <c r="B2181" t="s">
        <v>4130</v>
      </c>
      <c r="C2181">
        <v>20231203</v>
      </c>
      <c r="D2181">
        <v>20231203</v>
      </c>
      <c r="E2181">
        <v>434</v>
      </c>
      <c r="F2181">
        <v>19</v>
      </c>
      <c r="G2181">
        <v>26</v>
      </c>
      <c r="H2181">
        <v>20</v>
      </c>
      <c r="I2181">
        <v>3</v>
      </c>
      <c r="J2181">
        <v>5</v>
      </c>
      <c r="K2181" t="s">
        <v>1325</v>
      </c>
      <c r="L2181">
        <v>5</v>
      </c>
      <c r="M2181" s="5">
        <v>239.21</v>
      </c>
      <c r="N2181" s="6">
        <v>0.13519999999999999</v>
      </c>
      <c r="O2181" s="5">
        <f t="shared" si="204"/>
        <v>206.868808</v>
      </c>
      <c r="P2181" s="5">
        <f t="shared" si="205"/>
        <v>1034.3440399999999</v>
      </c>
      <c r="Q2181" s="5">
        <v>37.97</v>
      </c>
      <c r="R2181" s="5">
        <f t="shared" si="206"/>
        <v>189.85</v>
      </c>
      <c r="S2181" s="5">
        <f t="shared" si="207"/>
        <v>844.49403999999993</v>
      </c>
      <c r="T2181" s="6">
        <f t="shared" si="208"/>
        <v>0.81645372075620015</v>
      </c>
      <c r="U2181" s="5">
        <v>0</v>
      </c>
      <c r="V2181">
        <v>0</v>
      </c>
      <c r="W2181" s="5">
        <f t="shared" si="209"/>
        <v>0</v>
      </c>
      <c r="X2181" s="5">
        <v>975.79</v>
      </c>
      <c r="Y2181" t="s">
        <v>1319</v>
      </c>
      <c r="Z2181" t="s">
        <v>4131</v>
      </c>
      <c r="AA2181" t="s">
        <v>1321</v>
      </c>
      <c r="AB2181" t="s">
        <v>1327</v>
      </c>
      <c r="AC2181" t="s">
        <v>1323</v>
      </c>
      <c r="AD2181" t="s">
        <v>99</v>
      </c>
      <c r="AE2181" s="4">
        <v>1.27</v>
      </c>
      <c r="AF2181">
        <v>1</v>
      </c>
    </row>
    <row r="2182" spans="1:32" ht="15" customHeight="1" x14ac:dyDescent="0.25">
      <c r="A2182">
        <v>2181</v>
      </c>
      <c r="B2182" t="s">
        <v>4130</v>
      </c>
      <c r="C2182">
        <v>20231203</v>
      </c>
      <c r="D2182">
        <v>20231203</v>
      </c>
      <c r="E2182">
        <v>434</v>
      </c>
      <c r="F2182">
        <v>12</v>
      </c>
      <c r="G2182">
        <v>26</v>
      </c>
      <c r="H2182">
        <v>20</v>
      </c>
      <c r="I2182">
        <v>3</v>
      </c>
      <c r="J2182">
        <v>1</v>
      </c>
      <c r="K2182" t="s">
        <v>1325</v>
      </c>
      <c r="L2182">
        <v>4</v>
      </c>
      <c r="M2182" s="5">
        <v>48.51</v>
      </c>
      <c r="N2182" s="6">
        <v>0</v>
      </c>
      <c r="O2182" s="5">
        <f t="shared" si="204"/>
        <v>48.51</v>
      </c>
      <c r="P2182" s="5">
        <f t="shared" si="205"/>
        <v>194.04</v>
      </c>
      <c r="Q2182" s="5">
        <v>12.98</v>
      </c>
      <c r="R2182" s="5">
        <f t="shared" si="206"/>
        <v>51.92</v>
      </c>
      <c r="S2182" s="5">
        <f t="shared" si="207"/>
        <v>142.12</v>
      </c>
      <c r="T2182" s="6">
        <f t="shared" si="208"/>
        <v>0.73242630385487528</v>
      </c>
      <c r="U2182" s="5">
        <v>0</v>
      </c>
      <c r="V2182">
        <v>0</v>
      </c>
      <c r="W2182" s="5">
        <f t="shared" si="209"/>
        <v>0</v>
      </c>
      <c r="X2182" s="5">
        <v>183.06</v>
      </c>
      <c r="Y2182" t="s">
        <v>1319</v>
      </c>
      <c r="Z2182" t="s">
        <v>4131</v>
      </c>
      <c r="AA2182" t="s">
        <v>1321</v>
      </c>
      <c r="AB2182" t="s">
        <v>1327</v>
      </c>
      <c r="AC2182" t="s">
        <v>1323</v>
      </c>
      <c r="AD2182" t="s">
        <v>99</v>
      </c>
      <c r="AE2182" s="4">
        <v>1.27</v>
      </c>
      <c r="AF2182">
        <v>1</v>
      </c>
    </row>
    <row r="2183" spans="1:32" ht="15" customHeight="1" x14ac:dyDescent="0.25">
      <c r="A2183">
        <v>2182</v>
      </c>
      <c r="B2183" t="s">
        <v>4132</v>
      </c>
      <c r="C2183">
        <v>20250427</v>
      </c>
      <c r="D2183">
        <v>20250504</v>
      </c>
      <c r="E2183">
        <v>5</v>
      </c>
      <c r="F2183">
        <v>19</v>
      </c>
      <c r="G2183">
        <v>4</v>
      </c>
      <c r="H2183">
        <v>9</v>
      </c>
      <c r="I2183">
        <v>3</v>
      </c>
      <c r="J2183">
        <v>1</v>
      </c>
      <c r="K2183" t="s">
        <v>1325</v>
      </c>
      <c r="L2183">
        <v>35</v>
      </c>
      <c r="M2183" s="5">
        <v>242.81</v>
      </c>
      <c r="N2183" s="6">
        <v>0</v>
      </c>
      <c r="O2183" s="5">
        <f t="shared" si="204"/>
        <v>242.81</v>
      </c>
      <c r="P2183" s="5">
        <f t="shared" si="205"/>
        <v>8498.35</v>
      </c>
      <c r="Q2183" s="5">
        <v>36.44</v>
      </c>
      <c r="R2183" s="5">
        <f t="shared" si="206"/>
        <v>1275.3999999999999</v>
      </c>
      <c r="S2183" s="5">
        <f t="shared" si="207"/>
        <v>7222.9500000000007</v>
      </c>
      <c r="T2183" s="6">
        <f t="shared" si="208"/>
        <v>0.84992380873934359</v>
      </c>
      <c r="U2183" s="5">
        <v>0</v>
      </c>
      <c r="V2183">
        <v>0</v>
      </c>
      <c r="W2183" s="5">
        <f t="shared" si="209"/>
        <v>0</v>
      </c>
      <c r="X2183" s="5">
        <v>9442.61</v>
      </c>
      <c r="Y2183" t="s">
        <v>1319</v>
      </c>
      <c r="Z2183" t="s">
        <v>4133</v>
      </c>
      <c r="AA2183" t="s">
        <v>1338</v>
      </c>
      <c r="AB2183" t="s">
        <v>1322</v>
      </c>
      <c r="AC2183" t="s">
        <v>1339</v>
      </c>
      <c r="AD2183" t="s">
        <v>62</v>
      </c>
      <c r="AE2183" s="4">
        <v>1</v>
      </c>
      <c r="AF2183">
        <v>1</v>
      </c>
    </row>
    <row r="2184" spans="1:32" ht="15" customHeight="1" x14ac:dyDescent="0.25">
      <c r="A2184">
        <v>2183</v>
      </c>
      <c r="B2184" t="s">
        <v>4132</v>
      </c>
      <c r="C2184">
        <v>20250427</v>
      </c>
      <c r="D2184">
        <v>20250504</v>
      </c>
      <c r="E2184">
        <v>5</v>
      </c>
      <c r="F2184">
        <v>23</v>
      </c>
      <c r="G2184">
        <v>4</v>
      </c>
      <c r="H2184">
        <v>9</v>
      </c>
      <c r="I2184">
        <v>3</v>
      </c>
      <c r="J2184">
        <v>2</v>
      </c>
      <c r="K2184" t="s">
        <v>1325</v>
      </c>
      <c r="L2184">
        <v>5</v>
      </c>
      <c r="M2184" s="5">
        <v>1837.57</v>
      </c>
      <c r="N2184" s="6">
        <v>7.8E-2</v>
      </c>
      <c r="O2184" s="5">
        <f t="shared" si="204"/>
        <v>1694.23954</v>
      </c>
      <c r="P2184" s="5">
        <f t="shared" si="205"/>
        <v>8471.1977000000006</v>
      </c>
      <c r="Q2184" s="5">
        <v>879.68</v>
      </c>
      <c r="R2184" s="5">
        <f t="shared" si="206"/>
        <v>4398.3999999999996</v>
      </c>
      <c r="S2184" s="5">
        <f t="shared" si="207"/>
        <v>4050.9477000000011</v>
      </c>
      <c r="T2184" s="6">
        <f t="shared" si="208"/>
        <v>0.47820247424989276</v>
      </c>
      <c r="U2184" s="5">
        <v>21.85</v>
      </c>
      <c r="V2184">
        <v>0</v>
      </c>
      <c r="W2184" s="5">
        <f t="shared" si="209"/>
        <v>0</v>
      </c>
      <c r="X2184" s="5">
        <v>9412.44</v>
      </c>
      <c r="Y2184" t="s">
        <v>1319</v>
      </c>
      <c r="Z2184" t="s">
        <v>4133</v>
      </c>
      <c r="AA2184" t="s">
        <v>1338</v>
      </c>
      <c r="AB2184" t="s">
        <v>1322</v>
      </c>
      <c r="AC2184" t="s">
        <v>1339</v>
      </c>
      <c r="AD2184" t="s">
        <v>62</v>
      </c>
      <c r="AE2184" s="4">
        <v>1</v>
      </c>
      <c r="AF2184">
        <v>1</v>
      </c>
    </row>
    <row r="2185" spans="1:32" ht="15" customHeight="1" x14ac:dyDescent="0.25">
      <c r="A2185">
        <v>2184</v>
      </c>
      <c r="B2185" t="s">
        <v>4134</v>
      </c>
      <c r="C2185">
        <v>20231112</v>
      </c>
      <c r="D2185">
        <v>20231118</v>
      </c>
      <c r="E2185">
        <v>490</v>
      </c>
      <c r="F2185">
        <v>9</v>
      </c>
      <c r="G2185">
        <v>23</v>
      </c>
      <c r="H2185">
        <v>22</v>
      </c>
      <c r="I2185">
        <v>5</v>
      </c>
      <c r="J2185">
        <v>1</v>
      </c>
      <c r="K2185" t="s">
        <v>1325</v>
      </c>
      <c r="L2185">
        <v>3</v>
      </c>
      <c r="M2185" s="5">
        <v>399.41</v>
      </c>
      <c r="N2185" s="6">
        <v>0</v>
      </c>
      <c r="O2185" s="5">
        <f t="shared" si="204"/>
        <v>399.41</v>
      </c>
      <c r="P2185" s="5">
        <f t="shared" si="205"/>
        <v>1198.23</v>
      </c>
      <c r="Q2185" s="5">
        <v>251.52</v>
      </c>
      <c r="R2185" s="5">
        <f t="shared" si="206"/>
        <v>754.56000000000006</v>
      </c>
      <c r="S2185" s="5">
        <f t="shared" si="207"/>
        <v>407.74999999999994</v>
      </c>
      <c r="T2185" s="6">
        <f t="shared" si="208"/>
        <v>0.34029359972626283</v>
      </c>
      <c r="U2185" s="5">
        <v>35.92</v>
      </c>
      <c r="V2185">
        <v>0</v>
      </c>
      <c r="W2185" s="5">
        <f t="shared" si="209"/>
        <v>0</v>
      </c>
      <c r="X2185" s="5">
        <v>1109.47</v>
      </c>
      <c r="Y2185" t="s">
        <v>1319</v>
      </c>
      <c r="Z2185" t="s">
        <v>4135</v>
      </c>
      <c r="AA2185" t="s">
        <v>1321</v>
      </c>
      <c r="AB2185" t="s">
        <v>1327</v>
      </c>
      <c r="AC2185" t="s">
        <v>1323</v>
      </c>
      <c r="AD2185" t="s">
        <v>99</v>
      </c>
      <c r="AE2185" s="4">
        <v>1.27</v>
      </c>
      <c r="AF2185">
        <v>1</v>
      </c>
    </row>
    <row r="2186" spans="1:32" ht="15" customHeight="1" x14ac:dyDescent="0.25">
      <c r="A2186">
        <v>2185</v>
      </c>
      <c r="B2186" t="s">
        <v>4134</v>
      </c>
      <c r="C2186">
        <v>20231112</v>
      </c>
      <c r="D2186">
        <v>20231118</v>
      </c>
      <c r="E2186">
        <v>490</v>
      </c>
      <c r="F2186">
        <v>6</v>
      </c>
      <c r="G2186">
        <v>23</v>
      </c>
      <c r="H2186">
        <v>22</v>
      </c>
      <c r="I2186">
        <v>5</v>
      </c>
      <c r="J2186">
        <v>1</v>
      </c>
      <c r="K2186" t="s">
        <v>1325</v>
      </c>
      <c r="L2186">
        <v>2</v>
      </c>
      <c r="M2186" s="5">
        <v>127.34</v>
      </c>
      <c r="N2186" s="6">
        <v>0</v>
      </c>
      <c r="O2186" s="5">
        <f t="shared" si="204"/>
        <v>127.34</v>
      </c>
      <c r="P2186" s="5">
        <f t="shared" si="205"/>
        <v>254.68</v>
      </c>
      <c r="Q2186" s="5">
        <v>81.53</v>
      </c>
      <c r="R2186" s="5">
        <f t="shared" si="206"/>
        <v>163.06</v>
      </c>
      <c r="S2186" s="5">
        <f t="shared" si="207"/>
        <v>76.490000000000009</v>
      </c>
      <c r="T2186" s="6">
        <f t="shared" si="208"/>
        <v>0.30033767865556782</v>
      </c>
      <c r="U2186" s="5">
        <v>15.13</v>
      </c>
      <c r="V2186">
        <v>0</v>
      </c>
      <c r="W2186" s="5">
        <f t="shared" si="209"/>
        <v>0</v>
      </c>
      <c r="X2186" s="5">
        <v>235.81</v>
      </c>
      <c r="Y2186" t="s">
        <v>1319</v>
      </c>
      <c r="Z2186" t="s">
        <v>4135</v>
      </c>
      <c r="AA2186" t="s">
        <v>1321</v>
      </c>
      <c r="AB2186" t="s">
        <v>1327</v>
      </c>
      <c r="AC2186" t="s">
        <v>1323</v>
      </c>
      <c r="AD2186" t="s">
        <v>99</v>
      </c>
      <c r="AE2186" s="4">
        <v>1.27</v>
      </c>
      <c r="AF2186">
        <v>1</v>
      </c>
    </row>
    <row r="2187" spans="1:32" ht="15" customHeight="1" x14ac:dyDescent="0.25">
      <c r="A2187">
        <v>2186</v>
      </c>
      <c r="B2187" t="s">
        <v>4134</v>
      </c>
      <c r="C2187">
        <v>20231112</v>
      </c>
      <c r="D2187">
        <v>20231118</v>
      </c>
      <c r="E2187">
        <v>490</v>
      </c>
      <c r="F2187">
        <v>19</v>
      </c>
      <c r="G2187">
        <v>23</v>
      </c>
      <c r="H2187">
        <v>22</v>
      </c>
      <c r="I2187">
        <v>5</v>
      </c>
      <c r="J2187">
        <v>1</v>
      </c>
      <c r="K2187" t="s">
        <v>1325</v>
      </c>
      <c r="L2187">
        <v>2</v>
      </c>
      <c r="M2187" s="5">
        <v>257.45</v>
      </c>
      <c r="N2187" s="6">
        <v>0</v>
      </c>
      <c r="O2187" s="5">
        <f t="shared" si="204"/>
        <v>257.45</v>
      </c>
      <c r="P2187" s="5">
        <f t="shared" si="205"/>
        <v>514.9</v>
      </c>
      <c r="Q2187" s="5">
        <v>39.42</v>
      </c>
      <c r="R2187" s="5">
        <f t="shared" si="206"/>
        <v>78.84</v>
      </c>
      <c r="S2187" s="5">
        <f t="shared" si="207"/>
        <v>436.05999999999995</v>
      </c>
      <c r="T2187" s="6">
        <f t="shared" si="208"/>
        <v>0.84688288988153038</v>
      </c>
      <c r="U2187" s="5">
        <v>0</v>
      </c>
      <c r="V2187">
        <v>0</v>
      </c>
      <c r="W2187" s="5">
        <f t="shared" si="209"/>
        <v>0</v>
      </c>
      <c r="X2187" s="5">
        <v>476.76</v>
      </c>
      <c r="Y2187" t="s">
        <v>1319</v>
      </c>
      <c r="Z2187" t="s">
        <v>4135</v>
      </c>
      <c r="AA2187" t="s">
        <v>1321</v>
      </c>
      <c r="AB2187" t="s">
        <v>1327</v>
      </c>
      <c r="AC2187" t="s">
        <v>1323</v>
      </c>
      <c r="AD2187" t="s">
        <v>99</v>
      </c>
      <c r="AE2187" s="4">
        <v>1.27</v>
      </c>
      <c r="AF2187">
        <v>1</v>
      </c>
    </row>
    <row r="2188" spans="1:32" ht="15" customHeight="1" x14ac:dyDescent="0.25">
      <c r="A2188">
        <v>2187</v>
      </c>
      <c r="B2188" t="s">
        <v>4136</v>
      </c>
      <c r="C2188">
        <v>20230404</v>
      </c>
      <c r="D2188">
        <v>20230409</v>
      </c>
      <c r="E2188">
        <v>159</v>
      </c>
      <c r="F2188">
        <v>1</v>
      </c>
      <c r="G2188">
        <v>6</v>
      </c>
      <c r="H2188">
        <v>11</v>
      </c>
      <c r="I2188">
        <v>4</v>
      </c>
      <c r="J2188">
        <v>1</v>
      </c>
      <c r="K2188" t="s">
        <v>1325</v>
      </c>
      <c r="L2188">
        <v>2</v>
      </c>
      <c r="M2188" s="5">
        <v>1209.9100000000001</v>
      </c>
      <c r="N2188" s="6">
        <v>0</v>
      </c>
      <c r="O2188" s="5">
        <f t="shared" si="204"/>
        <v>1209.9100000000001</v>
      </c>
      <c r="P2188" s="5">
        <f t="shared" si="205"/>
        <v>2419.8200000000002</v>
      </c>
      <c r="Q2188" s="5">
        <v>672.71</v>
      </c>
      <c r="R2188" s="5">
        <f t="shared" si="206"/>
        <v>1345.42</v>
      </c>
      <c r="S2188" s="5">
        <f t="shared" si="207"/>
        <v>1062.7800000000002</v>
      </c>
      <c r="T2188" s="6">
        <f t="shared" si="208"/>
        <v>0.43919795687282531</v>
      </c>
      <c r="U2188" s="5">
        <v>11.62</v>
      </c>
      <c r="V2188">
        <v>0</v>
      </c>
      <c r="W2188" s="5">
        <f t="shared" si="209"/>
        <v>0</v>
      </c>
      <c r="X2188" s="5">
        <v>2326.75</v>
      </c>
      <c r="Y2188" t="s">
        <v>1319</v>
      </c>
      <c r="Z2188" t="s">
        <v>4137</v>
      </c>
      <c r="AA2188" t="s">
        <v>1321</v>
      </c>
      <c r="AB2188" t="s">
        <v>1327</v>
      </c>
      <c r="AC2188" t="s">
        <v>1323</v>
      </c>
      <c r="AD2188" t="s">
        <v>62</v>
      </c>
      <c r="AE2188" s="4">
        <v>1</v>
      </c>
      <c r="AF2188">
        <v>1</v>
      </c>
    </row>
    <row r="2189" spans="1:32" ht="15" customHeight="1" x14ac:dyDescent="0.25">
      <c r="A2189">
        <v>2188</v>
      </c>
      <c r="B2189" t="s">
        <v>4138</v>
      </c>
      <c r="C2189">
        <v>20240104</v>
      </c>
      <c r="D2189">
        <v>20240108</v>
      </c>
      <c r="E2189">
        <v>123</v>
      </c>
      <c r="F2189">
        <v>23</v>
      </c>
      <c r="G2189">
        <v>7</v>
      </c>
      <c r="H2189">
        <v>12</v>
      </c>
      <c r="I2189">
        <v>1</v>
      </c>
      <c r="J2189">
        <v>1</v>
      </c>
      <c r="K2189" t="s">
        <v>1325</v>
      </c>
      <c r="L2189">
        <v>1</v>
      </c>
      <c r="M2189" s="5">
        <v>1826.96</v>
      </c>
      <c r="N2189" s="6">
        <v>0</v>
      </c>
      <c r="O2189" s="5">
        <f t="shared" si="204"/>
        <v>1826.96</v>
      </c>
      <c r="P2189" s="5">
        <f t="shared" si="205"/>
        <v>1826.96</v>
      </c>
      <c r="Q2189" s="5">
        <v>905.85</v>
      </c>
      <c r="R2189" s="5">
        <f t="shared" si="206"/>
        <v>905.85</v>
      </c>
      <c r="S2189" s="5">
        <f t="shared" si="207"/>
        <v>906.44</v>
      </c>
      <c r="T2189" s="6">
        <f t="shared" si="208"/>
        <v>0.49614660419494683</v>
      </c>
      <c r="U2189" s="5">
        <v>14.67</v>
      </c>
      <c r="V2189">
        <v>0</v>
      </c>
      <c r="W2189" s="5">
        <f t="shared" si="209"/>
        <v>0</v>
      </c>
      <c r="X2189" s="5">
        <v>1903.08</v>
      </c>
      <c r="Y2189" t="s">
        <v>1319</v>
      </c>
      <c r="Z2189" t="s">
        <v>4139</v>
      </c>
      <c r="AA2189" t="s">
        <v>1321</v>
      </c>
      <c r="AB2189" t="s">
        <v>1322</v>
      </c>
      <c r="AC2189" t="s">
        <v>1323</v>
      </c>
      <c r="AD2189" t="s">
        <v>62</v>
      </c>
      <c r="AE2189" s="4">
        <v>1</v>
      </c>
      <c r="AF2189">
        <v>1</v>
      </c>
    </row>
    <row r="2190" spans="1:32" ht="15" customHeight="1" x14ac:dyDescent="0.25">
      <c r="A2190">
        <v>2189</v>
      </c>
      <c r="B2190" t="s">
        <v>4140</v>
      </c>
      <c r="C2190">
        <v>20240410</v>
      </c>
      <c r="D2190">
        <v>20240413</v>
      </c>
      <c r="E2190">
        <v>81</v>
      </c>
      <c r="F2190">
        <v>27</v>
      </c>
      <c r="G2190">
        <v>8</v>
      </c>
      <c r="H2190">
        <v>1</v>
      </c>
      <c r="I2190">
        <v>6</v>
      </c>
      <c r="J2190">
        <v>1</v>
      </c>
      <c r="K2190" t="s">
        <v>1325</v>
      </c>
      <c r="L2190">
        <v>5</v>
      </c>
      <c r="M2190" s="5">
        <v>900.79</v>
      </c>
      <c r="N2190" s="6">
        <v>0</v>
      </c>
      <c r="O2190" s="5">
        <f t="shared" si="204"/>
        <v>900.79</v>
      </c>
      <c r="P2190" s="5">
        <f t="shared" si="205"/>
        <v>4503.95</v>
      </c>
      <c r="Q2190" s="5">
        <v>434.93</v>
      </c>
      <c r="R2190" s="5">
        <f t="shared" si="206"/>
        <v>2174.65</v>
      </c>
      <c r="S2190" s="5">
        <f t="shared" si="207"/>
        <v>2313.1299999999997</v>
      </c>
      <c r="T2190" s="6">
        <f t="shared" si="208"/>
        <v>0.51357808146182793</v>
      </c>
      <c r="U2190" s="5">
        <v>16.170000000000002</v>
      </c>
      <c r="V2190">
        <v>0</v>
      </c>
      <c r="W2190" s="5">
        <f t="shared" si="209"/>
        <v>0</v>
      </c>
      <c r="X2190" s="5">
        <v>4643.25</v>
      </c>
      <c r="Y2190" t="s">
        <v>1319</v>
      </c>
      <c r="Z2190" t="s">
        <v>4141</v>
      </c>
      <c r="AA2190" t="s">
        <v>1321</v>
      </c>
      <c r="AB2190" t="s">
        <v>1327</v>
      </c>
      <c r="AC2190" t="s">
        <v>1323</v>
      </c>
      <c r="AD2190" t="s">
        <v>62</v>
      </c>
      <c r="AE2190" s="4">
        <v>1</v>
      </c>
      <c r="AF2190">
        <v>1</v>
      </c>
    </row>
    <row r="2191" spans="1:32" ht="15" customHeight="1" x14ac:dyDescent="0.25">
      <c r="A2191">
        <v>2190</v>
      </c>
      <c r="B2191" t="s">
        <v>4140</v>
      </c>
      <c r="C2191">
        <v>20240410</v>
      </c>
      <c r="D2191">
        <v>20240413</v>
      </c>
      <c r="E2191">
        <v>81</v>
      </c>
      <c r="F2191">
        <v>21</v>
      </c>
      <c r="G2191">
        <v>8</v>
      </c>
      <c r="H2191">
        <v>1</v>
      </c>
      <c r="I2191">
        <v>6</v>
      </c>
      <c r="J2191">
        <v>2</v>
      </c>
      <c r="K2191" t="s">
        <v>1325</v>
      </c>
      <c r="L2191">
        <v>5</v>
      </c>
      <c r="M2191" s="5">
        <v>445.58</v>
      </c>
      <c r="N2191" s="6">
        <v>0.1017</v>
      </c>
      <c r="O2191" s="5">
        <f t="shared" si="204"/>
        <v>400.26451399999996</v>
      </c>
      <c r="P2191" s="5">
        <f t="shared" si="205"/>
        <v>2001.3225699999998</v>
      </c>
      <c r="Q2191" s="5">
        <v>301.37</v>
      </c>
      <c r="R2191" s="5">
        <f t="shared" si="206"/>
        <v>1506.85</v>
      </c>
      <c r="S2191" s="5">
        <f t="shared" si="207"/>
        <v>472.56256999999988</v>
      </c>
      <c r="T2191" s="6">
        <f t="shared" si="208"/>
        <v>0.23612513898746465</v>
      </c>
      <c r="U2191" s="5">
        <v>21.91</v>
      </c>
      <c r="V2191">
        <v>0</v>
      </c>
      <c r="W2191" s="5">
        <f t="shared" si="209"/>
        <v>0</v>
      </c>
      <c r="X2191" s="5">
        <v>2063.2199999999998</v>
      </c>
      <c r="Y2191" t="s">
        <v>1319</v>
      </c>
      <c r="Z2191" t="s">
        <v>4141</v>
      </c>
      <c r="AA2191" t="s">
        <v>1321</v>
      </c>
      <c r="AB2191" t="s">
        <v>1327</v>
      </c>
      <c r="AC2191" t="s">
        <v>1323</v>
      </c>
      <c r="AD2191" t="s">
        <v>62</v>
      </c>
      <c r="AE2191" s="4">
        <v>1</v>
      </c>
      <c r="AF2191">
        <v>1</v>
      </c>
    </row>
    <row r="2192" spans="1:32" ht="15" customHeight="1" x14ac:dyDescent="0.25">
      <c r="A2192">
        <v>2191</v>
      </c>
      <c r="B2192" t="s">
        <v>4142</v>
      </c>
      <c r="C2192">
        <v>20250927</v>
      </c>
      <c r="D2192">
        <v>20250929</v>
      </c>
      <c r="E2192">
        <v>70</v>
      </c>
      <c r="F2192">
        <v>1</v>
      </c>
      <c r="G2192">
        <v>13</v>
      </c>
      <c r="H2192">
        <v>2</v>
      </c>
      <c r="I2192">
        <v>6</v>
      </c>
      <c r="J2192">
        <v>2</v>
      </c>
      <c r="K2192" t="s">
        <v>1318</v>
      </c>
      <c r="L2192">
        <v>3</v>
      </c>
      <c r="M2192" s="5">
        <v>1228.32</v>
      </c>
      <c r="N2192" s="6">
        <v>0.1028</v>
      </c>
      <c r="O2192" s="5">
        <f t="shared" si="204"/>
        <v>1102.048704</v>
      </c>
      <c r="P2192" s="5">
        <f t="shared" si="205"/>
        <v>3306.1461120000004</v>
      </c>
      <c r="Q2192" s="5">
        <v>663.21</v>
      </c>
      <c r="R2192" s="5">
        <f t="shared" si="206"/>
        <v>663.21</v>
      </c>
      <c r="S2192" s="5">
        <f t="shared" si="207"/>
        <v>414.62870400000025</v>
      </c>
      <c r="T2192" s="6">
        <f t="shared" si="208"/>
        <v>0.37623446449785958</v>
      </c>
      <c r="U2192" s="5">
        <v>24.21</v>
      </c>
      <c r="V2192">
        <v>2</v>
      </c>
      <c r="W2192" s="5">
        <f t="shared" si="209"/>
        <v>2204.0974080000001</v>
      </c>
      <c r="X2192" s="5">
        <v>3241.32</v>
      </c>
      <c r="Y2192" t="s">
        <v>1319</v>
      </c>
      <c r="Z2192" t="s">
        <v>4143</v>
      </c>
      <c r="AA2192" t="s">
        <v>1321</v>
      </c>
      <c r="AB2192" t="s">
        <v>1330</v>
      </c>
      <c r="AC2192" t="s">
        <v>1323</v>
      </c>
      <c r="AD2192" t="s">
        <v>79</v>
      </c>
      <c r="AE2192" s="4">
        <v>0.74</v>
      </c>
      <c r="AF2192">
        <v>1</v>
      </c>
    </row>
    <row r="2193" spans="1:32" ht="15" customHeight="1" x14ac:dyDescent="0.25">
      <c r="A2193">
        <v>2192</v>
      </c>
      <c r="B2193" t="s">
        <v>4142</v>
      </c>
      <c r="C2193">
        <v>20250927</v>
      </c>
      <c r="D2193">
        <v>20250929</v>
      </c>
      <c r="E2193">
        <v>70</v>
      </c>
      <c r="F2193">
        <v>16</v>
      </c>
      <c r="G2193">
        <v>13</v>
      </c>
      <c r="H2193">
        <v>2</v>
      </c>
      <c r="I2193">
        <v>6</v>
      </c>
      <c r="J2193">
        <v>1</v>
      </c>
      <c r="K2193" t="s">
        <v>1318</v>
      </c>
      <c r="L2193">
        <v>1</v>
      </c>
      <c r="M2193" s="5">
        <v>124.62</v>
      </c>
      <c r="N2193" s="6">
        <v>0</v>
      </c>
      <c r="O2193" s="5">
        <f t="shared" si="204"/>
        <v>124.62</v>
      </c>
      <c r="P2193" s="5">
        <f t="shared" si="205"/>
        <v>124.62</v>
      </c>
      <c r="Q2193" s="5">
        <v>27.79</v>
      </c>
      <c r="R2193" s="5">
        <f t="shared" si="206"/>
        <v>0</v>
      </c>
      <c r="S2193" s="5">
        <f t="shared" si="207"/>
        <v>0</v>
      </c>
      <c r="T2193" s="6">
        <f t="shared" si="208"/>
        <v>0</v>
      </c>
      <c r="U2193" s="5">
        <v>0</v>
      </c>
      <c r="V2193">
        <v>1</v>
      </c>
      <c r="W2193" s="5">
        <f t="shared" si="209"/>
        <v>124.62</v>
      </c>
      <c r="X2193" s="5">
        <v>122.18</v>
      </c>
      <c r="Y2193" t="s">
        <v>1319</v>
      </c>
      <c r="Z2193" t="s">
        <v>4143</v>
      </c>
      <c r="AA2193" t="s">
        <v>1321</v>
      </c>
      <c r="AB2193" t="s">
        <v>1330</v>
      </c>
      <c r="AC2193" t="s">
        <v>1323</v>
      </c>
      <c r="AD2193" t="s">
        <v>79</v>
      </c>
      <c r="AE2193" s="4">
        <v>0.74</v>
      </c>
      <c r="AF2193">
        <v>1</v>
      </c>
    </row>
    <row r="2194" spans="1:32" ht="15" customHeight="1" x14ac:dyDescent="0.25">
      <c r="A2194">
        <v>2193</v>
      </c>
      <c r="B2194" t="s">
        <v>4144</v>
      </c>
      <c r="C2194">
        <v>20250327</v>
      </c>
      <c r="D2194">
        <v>20250328</v>
      </c>
      <c r="E2194">
        <v>716</v>
      </c>
      <c r="F2194">
        <v>9</v>
      </c>
      <c r="G2194">
        <v>35</v>
      </c>
      <c r="H2194">
        <v>27</v>
      </c>
      <c r="I2194">
        <v>2</v>
      </c>
      <c r="J2194">
        <v>1</v>
      </c>
      <c r="K2194" t="s">
        <v>1354</v>
      </c>
      <c r="L2194">
        <v>0</v>
      </c>
      <c r="M2194" s="5">
        <v>401.72</v>
      </c>
      <c r="N2194" s="6">
        <v>0</v>
      </c>
      <c r="O2194" s="5">
        <f t="shared" si="204"/>
        <v>401.72</v>
      </c>
      <c r="P2194" s="5">
        <f t="shared" si="205"/>
        <v>0</v>
      </c>
      <c r="Q2194" s="5">
        <v>250.44</v>
      </c>
      <c r="R2194" s="5">
        <f t="shared" si="206"/>
        <v>0</v>
      </c>
      <c r="S2194" s="5">
        <f t="shared" si="207"/>
        <v>-5</v>
      </c>
      <c r="T2194" s="6">
        <f t="shared" si="208"/>
        <v>0</v>
      </c>
      <c r="U2194" s="5">
        <v>5</v>
      </c>
      <c r="V2194">
        <v>0</v>
      </c>
      <c r="W2194" s="5">
        <f t="shared" si="209"/>
        <v>0</v>
      </c>
      <c r="X2194" s="5">
        <v>0</v>
      </c>
      <c r="Y2194" t="s">
        <v>1319</v>
      </c>
      <c r="Z2194" t="s">
        <v>4145</v>
      </c>
      <c r="AA2194" t="s">
        <v>1321</v>
      </c>
      <c r="AB2194" t="s">
        <v>1330</v>
      </c>
      <c r="AC2194" t="s">
        <v>1323</v>
      </c>
      <c r="AD2194" t="s">
        <v>121</v>
      </c>
      <c r="AE2194" s="4">
        <v>0.66</v>
      </c>
      <c r="AF2194">
        <v>1</v>
      </c>
    </row>
    <row r="2195" spans="1:32" ht="15" customHeight="1" x14ac:dyDescent="0.25">
      <c r="A2195">
        <v>2194</v>
      </c>
      <c r="B2195" t="s">
        <v>4146</v>
      </c>
      <c r="C2195">
        <v>20231228</v>
      </c>
      <c r="D2195">
        <v>20231228</v>
      </c>
      <c r="E2195">
        <v>118</v>
      </c>
      <c r="F2195">
        <v>25</v>
      </c>
      <c r="G2195">
        <v>15</v>
      </c>
      <c r="H2195">
        <v>4</v>
      </c>
      <c r="I2195">
        <v>1</v>
      </c>
      <c r="J2195">
        <v>1</v>
      </c>
      <c r="K2195" t="s">
        <v>1325</v>
      </c>
      <c r="L2195">
        <v>2</v>
      </c>
      <c r="M2195" s="5">
        <v>12313.08</v>
      </c>
      <c r="N2195" s="6">
        <v>0</v>
      </c>
      <c r="O2195" s="5">
        <f t="shared" si="204"/>
        <v>12313.08</v>
      </c>
      <c r="P2195" s="5">
        <f t="shared" si="205"/>
        <v>24626.16</v>
      </c>
      <c r="Q2195" s="5">
        <v>7618.24</v>
      </c>
      <c r="R2195" s="5">
        <f t="shared" si="206"/>
        <v>15236.48</v>
      </c>
      <c r="S2195" s="5">
        <f t="shared" si="207"/>
        <v>9375.9600000000009</v>
      </c>
      <c r="T2195" s="6">
        <f t="shared" si="208"/>
        <v>0.38073170969408143</v>
      </c>
      <c r="U2195" s="5">
        <v>13.72</v>
      </c>
      <c r="V2195">
        <v>0</v>
      </c>
      <c r="W2195" s="5">
        <f t="shared" si="209"/>
        <v>0</v>
      </c>
      <c r="X2195" s="5">
        <v>23232.23</v>
      </c>
      <c r="Y2195" t="s">
        <v>1319</v>
      </c>
      <c r="Z2195" t="s">
        <v>4147</v>
      </c>
      <c r="AA2195" t="s">
        <v>1321</v>
      </c>
      <c r="AB2195" t="s">
        <v>1344</v>
      </c>
      <c r="AC2195" t="s">
        <v>1323</v>
      </c>
      <c r="AD2195" t="s">
        <v>79</v>
      </c>
      <c r="AE2195" s="4">
        <v>0.74</v>
      </c>
      <c r="AF2195">
        <v>1</v>
      </c>
    </row>
    <row r="2196" spans="1:32" ht="15" customHeight="1" x14ac:dyDescent="0.25">
      <c r="A2196">
        <v>2195</v>
      </c>
      <c r="B2196" t="s">
        <v>4146</v>
      </c>
      <c r="C2196">
        <v>20231228</v>
      </c>
      <c r="D2196">
        <v>20231228</v>
      </c>
      <c r="E2196">
        <v>118</v>
      </c>
      <c r="F2196">
        <v>18</v>
      </c>
      <c r="G2196">
        <v>15</v>
      </c>
      <c r="H2196">
        <v>4</v>
      </c>
      <c r="I2196">
        <v>1</v>
      </c>
      <c r="J2196">
        <v>1</v>
      </c>
      <c r="K2196" t="s">
        <v>1325</v>
      </c>
      <c r="L2196">
        <v>10</v>
      </c>
      <c r="M2196" s="5">
        <v>255.96</v>
      </c>
      <c r="N2196" s="6">
        <v>0</v>
      </c>
      <c r="O2196" s="5">
        <f t="shared" si="204"/>
        <v>255.96</v>
      </c>
      <c r="P2196" s="5">
        <f t="shared" si="205"/>
        <v>2559.6</v>
      </c>
      <c r="Q2196" s="5">
        <v>66.400000000000006</v>
      </c>
      <c r="R2196" s="5">
        <f t="shared" si="206"/>
        <v>664</v>
      </c>
      <c r="S2196" s="5">
        <f t="shared" si="207"/>
        <v>1895.6</v>
      </c>
      <c r="T2196" s="6">
        <f t="shared" si="208"/>
        <v>0.7405844663228629</v>
      </c>
      <c r="U2196" s="5">
        <v>0</v>
      </c>
      <c r="V2196">
        <v>0</v>
      </c>
      <c r="W2196" s="5">
        <f t="shared" si="209"/>
        <v>0</v>
      </c>
      <c r="X2196" s="5">
        <v>2414.7199999999998</v>
      </c>
      <c r="Y2196" t="s">
        <v>1319</v>
      </c>
      <c r="Z2196" t="s">
        <v>4147</v>
      </c>
      <c r="AA2196" t="s">
        <v>1321</v>
      </c>
      <c r="AB2196" t="s">
        <v>1344</v>
      </c>
      <c r="AC2196" t="s">
        <v>1323</v>
      </c>
      <c r="AD2196" t="s">
        <v>79</v>
      </c>
      <c r="AE2196" s="4">
        <v>0.74</v>
      </c>
      <c r="AF2196">
        <v>1</v>
      </c>
    </row>
    <row r="2197" spans="1:32" ht="15" customHeight="1" x14ac:dyDescent="0.25">
      <c r="A2197">
        <v>2196</v>
      </c>
      <c r="B2197" t="s">
        <v>4146</v>
      </c>
      <c r="C2197">
        <v>20231228</v>
      </c>
      <c r="D2197">
        <v>20231228</v>
      </c>
      <c r="E2197">
        <v>118</v>
      </c>
      <c r="F2197">
        <v>3</v>
      </c>
      <c r="G2197">
        <v>15</v>
      </c>
      <c r="H2197">
        <v>4</v>
      </c>
      <c r="I2197">
        <v>1</v>
      </c>
      <c r="J2197">
        <v>2</v>
      </c>
      <c r="K2197" t="s">
        <v>1325</v>
      </c>
      <c r="L2197">
        <v>2</v>
      </c>
      <c r="M2197" s="5">
        <v>1219.1300000000001</v>
      </c>
      <c r="N2197" s="6">
        <v>0.10299999999999999</v>
      </c>
      <c r="O2197" s="5">
        <f t="shared" si="204"/>
        <v>1093.55961</v>
      </c>
      <c r="P2197" s="5">
        <f t="shared" si="205"/>
        <v>2187.11922</v>
      </c>
      <c r="Q2197" s="5">
        <v>645.86</v>
      </c>
      <c r="R2197" s="5">
        <f t="shared" si="206"/>
        <v>1291.72</v>
      </c>
      <c r="S2197" s="5">
        <f t="shared" si="207"/>
        <v>889.62922000000003</v>
      </c>
      <c r="T2197" s="6">
        <f t="shared" si="208"/>
        <v>0.40675844822030321</v>
      </c>
      <c r="U2197" s="5">
        <v>5.77</v>
      </c>
      <c r="V2197">
        <v>0</v>
      </c>
      <c r="W2197" s="5">
        <f t="shared" si="209"/>
        <v>0</v>
      </c>
      <c r="X2197" s="5">
        <v>2063.3200000000002</v>
      </c>
      <c r="Y2197" t="s">
        <v>1319</v>
      </c>
      <c r="Z2197" t="s">
        <v>4147</v>
      </c>
      <c r="AA2197" t="s">
        <v>1321</v>
      </c>
      <c r="AB2197" t="s">
        <v>1344</v>
      </c>
      <c r="AC2197" t="s">
        <v>1323</v>
      </c>
      <c r="AD2197" t="s">
        <v>79</v>
      </c>
      <c r="AE2197" s="4">
        <v>0.74</v>
      </c>
      <c r="AF2197">
        <v>1</v>
      </c>
    </row>
    <row r="2198" spans="1:32" ht="15" customHeight="1" x14ac:dyDescent="0.25">
      <c r="A2198">
        <v>2197</v>
      </c>
      <c r="B2198" t="s">
        <v>4148</v>
      </c>
      <c r="C2198">
        <v>20250826</v>
      </c>
      <c r="D2198">
        <v>20250902</v>
      </c>
      <c r="E2198">
        <v>102</v>
      </c>
      <c r="F2198">
        <v>23</v>
      </c>
      <c r="G2198">
        <v>1</v>
      </c>
      <c r="H2198">
        <v>5</v>
      </c>
      <c r="I2198">
        <v>5</v>
      </c>
      <c r="J2198">
        <v>1</v>
      </c>
      <c r="K2198" t="s">
        <v>1318</v>
      </c>
      <c r="L2198">
        <v>5</v>
      </c>
      <c r="M2198" s="5">
        <v>1733.17</v>
      </c>
      <c r="N2198" s="6">
        <v>0</v>
      </c>
      <c r="O2198" s="5">
        <f t="shared" si="204"/>
        <v>1733.17</v>
      </c>
      <c r="P2198" s="5">
        <f t="shared" si="205"/>
        <v>8665.85</v>
      </c>
      <c r="Q2198" s="5">
        <v>909.45</v>
      </c>
      <c r="R2198" s="5">
        <f t="shared" si="206"/>
        <v>2728.3500000000004</v>
      </c>
      <c r="S2198" s="5">
        <f t="shared" si="207"/>
        <v>2423.66</v>
      </c>
      <c r="T2198" s="6">
        <f t="shared" si="208"/>
        <v>0.46613238555171538</v>
      </c>
      <c r="U2198" s="5">
        <v>47.5</v>
      </c>
      <c r="V2198">
        <v>2</v>
      </c>
      <c r="W2198" s="5">
        <f t="shared" si="209"/>
        <v>3466.34</v>
      </c>
      <c r="X2198" s="5">
        <v>8253.19</v>
      </c>
      <c r="Y2198" t="s">
        <v>1319</v>
      </c>
      <c r="Z2198" t="s">
        <v>4149</v>
      </c>
      <c r="AA2198" t="s">
        <v>1321</v>
      </c>
      <c r="AB2198" t="s">
        <v>1322</v>
      </c>
      <c r="AC2198" t="s">
        <v>1323</v>
      </c>
      <c r="AD2198" t="s">
        <v>62</v>
      </c>
      <c r="AE2198" s="4">
        <v>1</v>
      </c>
      <c r="AF2198">
        <v>1</v>
      </c>
    </row>
    <row r="2199" spans="1:32" ht="15" customHeight="1" x14ac:dyDescent="0.25">
      <c r="A2199">
        <v>2198</v>
      </c>
      <c r="B2199" t="s">
        <v>4150</v>
      </c>
      <c r="C2199">
        <v>20250611</v>
      </c>
      <c r="D2199">
        <v>20250617</v>
      </c>
      <c r="E2199">
        <v>744</v>
      </c>
      <c r="F2199">
        <v>27</v>
      </c>
      <c r="G2199">
        <v>34</v>
      </c>
      <c r="H2199">
        <v>30</v>
      </c>
      <c r="I2199">
        <v>2</v>
      </c>
      <c r="J2199">
        <v>1</v>
      </c>
      <c r="K2199" t="s">
        <v>1325</v>
      </c>
      <c r="L2199">
        <v>1</v>
      </c>
      <c r="M2199" s="5">
        <v>888.21</v>
      </c>
      <c r="N2199" s="6">
        <v>0</v>
      </c>
      <c r="O2199" s="5">
        <f t="shared" si="204"/>
        <v>888.21</v>
      </c>
      <c r="P2199" s="5">
        <f t="shared" si="205"/>
        <v>888.21</v>
      </c>
      <c r="Q2199" s="5">
        <v>449.07</v>
      </c>
      <c r="R2199" s="5">
        <f t="shared" si="206"/>
        <v>449.07</v>
      </c>
      <c r="S2199" s="5">
        <f t="shared" si="207"/>
        <v>433.09000000000003</v>
      </c>
      <c r="T2199" s="6">
        <f t="shared" si="208"/>
        <v>0.48759865347158893</v>
      </c>
      <c r="U2199" s="5">
        <v>6.05</v>
      </c>
      <c r="V2199">
        <v>0</v>
      </c>
      <c r="W2199" s="5">
        <f t="shared" si="209"/>
        <v>0</v>
      </c>
      <c r="X2199" s="5">
        <v>906.34</v>
      </c>
      <c r="Y2199" t="s">
        <v>1319</v>
      </c>
      <c r="Z2199" t="s">
        <v>4151</v>
      </c>
      <c r="AA2199" t="s">
        <v>1321</v>
      </c>
      <c r="AB2199" t="s">
        <v>1327</v>
      </c>
      <c r="AC2199" t="s">
        <v>1323</v>
      </c>
      <c r="AD2199" t="s">
        <v>121</v>
      </c>
      <c r="AE2199" s="4">
        <v>0.66</v>
      </c>
      <c r="AF2199">
        <v>1</v>
      </c>
    </row>
    <row r="2200" spans="1:32" ht="15" customHeight="1" x14ac:dyDescent="0.25">
      <c r="A2200">
        <v>2199</v>
      </c>
      <c r="B2200" t="s">
        <v>4150</v>
      </c>
      <c r="C2200">
        <v>20250611</v>
      </c>
      <c r="D2200">
        <v>20250617</v>
      </c>
      <c r="E2200">
        <v>744</v>
      </c>
      <c r="F2200">
        <v>2</v>
      </c>
      <c r="G2200">
        <v>34</v>
      </c>
      <c r="H2200">
        <v>30</v>
      </c>
      <c r="I2200">
        <v>2</v>
      </c>
      <c r="J2200">
        <v>1</v>
      </c>
      <c r="K2200" t="s">
        <v>1325</v>
      </c>
      <c r="L2200">
        <v>5</v>
      </c>
      <c r="M2200" s="5">
        <v>257.32</v>
      </c>
      <c r="N2200" s="6">
        <v>0</v>
      </c>
      <c r="O2200" s="5">
        <f t="shared" si="204"/>
        <v>257.32</v>
      </c>
      <c r="P2200" s="5">
        <f t="shared" si="205"/>
        <v>1286.5999999999999</v>
      </c>
      <c r="Q2200" s="5">
        <v>141.79</v>
      </c>
      <c r="R2200" s="5">
        <f t="shared" si="206"/>
        <v>708.94999999999993</v>
      </c>
      <c r="S2200" s="5">
        <f t="shared" si="207"/>
        <v>535.42999999999995</v>
      </c>
      <c r="T2200" s="6">
        <f t="shared" si="208"/>
        <v>0.41615886833514687</v>
      </c>
      <c r="U2200" s="5">
        <v>42.22</v>
      </c>
      <c r="V2200">
        <v>0</v>
      </c>
      <c r="W2200" s="5">
        <f t="shared" si="209"/>
        <v>0</v>
      </c>
      <c r="X2200" s="5">
        <v>1312.86</v>
      </c>
      <c r="Y2200" t="s">
        <v>1319</v>
      </c>
      <c r="Z2200" t="s">
        <v>4151</v>
      </c>
      <c r="AA2200" t="s">
        <v>1321</v>
      </c>
      <c r="AB2200" t="s">
        <v>1327</v>
      </c>
      <c r="AC2200" t="s">
        <v>1323</v>
      </c>
      <c r="AD2200" t="s">
        <v>121</v>
      </c>
      <c r="AE2200" s="4">
        <v>0.66</v>
      </c>
      <c r="AF2200">
        <v>1</v>
      </c>
    </row>
    <row r="2201" spans="1:32" ht="15" customHeight="1" x14ac:dyDescent="0.25">
      <c r="A2201">
        <v>2200</v>
      </c>
      <c r="B2201" t="s">
        <v>4150</v>
      </c>
      <c r="C2201">
        <v>20250611</v>
      </c>
      <c r="D2201">
        <v>20250617</v>
      </c>
      <c r="E2201">
        <v>744</v>
      </c>
      <c r="F2201">
        <v>11</v>
      </c>
      <c r="G2201">
        <v>34</v>
      </c>
      <c r="H2201">
        <v>30</v>
      </c>
      <c r="I2201">
        <v>2</v>
      </c>
      <c r="J2201">
        <v>1</v>
      </c>
      <c r="K2201" t="s">
        <v>1325</v>
      </c>
      <c r="L2201">
        <v>160</v>
      </c>
      <c r="M2201" s="5">
        <v>130.65</v>
      </c>
      <c r="N2201" s="6">
        <v>0</v>
      </c>
      <c r="O2201" s="5">
        <f t="shared" si="204"/>
        <v>130.65</v>
      </c>
      <c r="P2201" s="5">
        <f t="shared" si="205"/>
        <v>20904</v>
      </c>
      <c r="Q2201" s="5">
        <v>23.44</v>
      </c>
      <c r="R2201" s="5">
        <f t="shared" si="206"/>
        <v>3750.4</v>
      </c>
      <c r="S2201" s="5">
        <f t="shared" si="207"/>
        <v>17153.599999999999</v>
      </c>
      <c r="T2201" s="6">
        <f t="shared" si="208"/>
        <v>0.82058936088786827</v>
      </c>
      <c r="U2201" s="5">
        <v>0</v>
      </c>
      <c r="V2201">
        <v>0</v>
      </c>
      <c r="W2201" s="5">
        <f t="shared" si="209"/>
        <v>0</v>
      </c>
      <c r="X2201" s="5">
        <v>21330.61</v>
      </c>
      <c r="Y2201" t="s">
        <v>1319</v>
      </c>
      <c r="Z2201" t="s">
        <v>4151</v>
      </c>
      <c r="AA2201" t="s">
        <v>1321</v>
      </c>
      <c r="AB2201" t="s">
        <v>1327</v>
      </c>
      <c r="AC2201" t="s">
        <v>1323</v>
      </c>
      <c r="AD2201" t="s">
        <v>121</v>
      </c>
      <c r="AE2201" s="4">
        <v>0.66</v>
      </c>
      <c r="AF2201">
        <v>1</v>
      </c>
    </row>
    <row r="2202" spans="1:32" ht="15" customHeight="1" x14ac:dyDescent="0.25">
      <c r="A2202">
        <v>2201</v>
      </c>
      <c r="B2202" t="s">
        <v>4152</v>
      </c>
      <c r="C2202">
        <v>20250107</v>
      </c>
      <c r="D2202">
        <v>20250112</v>
      </c>
      <c r="E2202">
        <v>348</v>
      </c>
      <c r="F2202">
        <v>3</v>
      </c>
      <c r="G2202">
        <v>27</v>
      </c>
      <c r="H2202">
        <v>19</v>
      </c>
      <c r="I2202">
        <v>2</v>
      </c>
      <c r="J2202">
        <v>1</v>
      </c>
      <c r="K2202" t="s">
        <v>1318</v>
      </c>
      <c r="L2202">
        <v>8</v>
      </c>
      <c r="M2202" s="5">
        <v>1168.6199999999999</v>
      </c>
      <c r="N2202" s="6">
        <v>0</v>
      </c>
      <c r="O2202" s="5">
        <f t="shared" si="204"/>
        <v>1168.6199999999999</v>
      </c>
      <c r="P2202" s="5">
        <f t="shared" si="205"/>
        <v>9348.9599999999991</v>
      </c>
      <c r="Q2202" s="5">
        <v>669.5</v>
      </c>
      <c r="R2202" s="5">
        <f t="shared" si="206"/>
        <v>2008.5</v>
      </c>
      <c r="S2202" s="5">
        <f t="shared" si="207"/>
        <v>1393.1999999999996</v>
      </c>
      <c r="T2202" s="6">
        <f t="shared" si="208"/>
        <v>0.39739179545104475</v>
      </c>
      <c r="U2202" s="5">
        <v>104.16</v>
      </c>
      <c r="V2202">
        <v>5</v>
      </c>
      <c r="W2202" s="5">
        <f t="shared" si="209"/>
        <v>5843.0999999999995</v>
      </c>
      <c r="X2202" s="5">
        <v>9443.39</v>
      </c>
      <c r="Y2202" t="s">
        <v>1319</v>
      </c>
      <c r="Z2202" t="s">
        <v>4153</v>
      </c>
      <c r="AA2202" t="s">
        <v>1321</v>
      </c>
      <c r="AB2202" t="s">
        <v>1330</v>
      </c>
      <c r="AC2202" t="s">
        <v>1323</v>
      </c>
      <c r="AD2202" t="s">
        <v>91</v>
      </c>
      <c r="AE2202" s="4">
        <v>1.0900000000000001</v>
      </c>
      <c r="AF2202">
        <v>1</v>
      </c>
    </row>
    <row r="2203" spans="1:32" ht="15" customHeight="1" x14ac:dyDescent="0.25">
      <c r="A2203">
        <v>2202</v>
      </c>
      <c r="B2203" t="s">
        <v>4154</v>
      </c>
      <c r="C2203">
        <v>20250512</v>
      </c>
      <c r="D2203">
        <v>20250516</v>
      </c>
      <c r="E2203">
        <v>538</v>
      </c>
      <c r="F2203">
        <v>10</v>
      </c>
      <c r="G2203">
        <v>28</v>
      </c>
      <c r="H2203">
        <v>20</v>
      </c>
      <c r="I2203">
        <v>5</v>
      </c>
      <c r="J2203">
        <v>1</v>
      </c>
      <c r="K2203" t="s">
        <v>1325</v>
      </c>
      <c r="L2203">
        <v>3</v>
      </c>
      <c r="M2203" s="5">
        <v>1535.19</v>
      </c>
      <c r="N2203" s="6">
        <v>0</v>
      </c>
      <c r="O2203" s="5">
        <f t="shared" si="204"/>
        <v>1535.19</v>
      </c>
      <c r="P2203" s="5">
        <f t="shared" si="205"/>
        <v>4605.57</v>
      </c>
      <c r="Q2203" s="5">
        <v>1112.6099999999999</v>
      </c>
      <c r="R2203" s="5">
        <f t="shared" si="206"/>
        <v>3337.83</v>
      </c>
      <c r="S2203" s="5">
        <f t="shared" si="207"/>
        <v>1223.4999999999998</v>
      </c>
      <c r="T2203" s="6">
        <f t="shared" si="208"/>
        <v>0.26565658539551018</v>
      </c>
      <c r="U2203" s="5">
        <v>44.24</v>
      </c>
      <c r="V2203">
        <v>0</v>
      </c>
      <c r="W2203" s="5">
        <f t="shared" si="209"/>
        <v>0</v>
      </c>
      <c r="X2203" s="5">
        <v>5006.05</v>
      </c>
      <c r="Y2203" t="s">
        <v>1274</v>
      </c>
      <c r="Z2203" t="s">
        <v>4155</v>
      </c>
      <c r="AA2203" t="s">
        <v>1321</v>
      </c>
      <c r="AB2203" t="s">
        <v>1344</v>
      </c>
      <c r="AC2203" t="s">
        <v>1323</v>
      </c>
      <c r="AD2203" t="s">
        <v>91</v>
      </c>
      <c r="AE2203" s="4">
        <v>1.0900000000000001</v>
      </c>
      <c r="AF2203">
        <v>2</v>
      </c>
    </row>
    <row r="2204" spans="1:32" ht="15" customHeight="1" x14ac:dyDescent="0.25">
      <c r="A2204">
        <v>2203</v>
      </c>
      <c r="B2204" t="s">
        <v>4156</v>
      </c>
      <c r="C2204">
        <v>20230816</v>
      </c>
      <c r="D2204">
        <v>20230819</v>
      </c>
      <c r="E2204">
        <v>218</v>
      </c>
      <c r="F2204">
        <v>15</v>
      </c>
      <c r="G2204">
        <v>5</v>
      </c>
      <c r="H2204">
        <v>9</v>
      </c>
      <c r="I2204">
        <v>6</v>
      </c>
      <c r="J2204">
        <v>1</v>
      </c>
      <c r="K2204" t="s">
        <v>1325</v>
      </c>
      <c r="L2204">
        <v>5</v>
      </c>
      <c r="M2204" s="5">
        <v>79.400000000000006</v>
      </c>
      <c r="N2204" s="6">
        <v>0</v>
      </c>
      <c r="O2204" s="5">
        <f t="shared" si="204"/>
        <v>79.400000000000006</v>
      </c>
      <c r="P2204" s="5">
        <f t="shared" si="205"/>
        <v>397</v>
      </c>
      <c r="Q2204" s="5">
        <v>20.38</v>
      </c>
      <c r="R2204" s="5">
        <f t="shared" si="206"/>
        <v>101.89999999999999</v>
      </c>
      <c r="S2204" s="5">
        <f t="shared" si="207"/>
        <v>295.10000000000002</v>
      </c>
      <c r="T2204" s="6">
        <f t="shared" si="208"/>
        <v>0.74332493702770785</v>
      </c>
      <c r="U2204" s="5">
        <v>0</v>
      </c>
      <c r="V2204">
        <v>0</v>
      </c>
      <c r="W2204" s="5">
        <f t="shared" si="209"/>
        <v>0</v>
      </c>
      <c r="X2204" s="5">
        <v>385.44</v>
      </c>
      <c r="Y2204" t="s">
        <v>1319</v>
      </c>
      <c r="Z2204" t="s">
        <v>4157</v>
      </c>
      <c r="AA2204" t="s">
        <v>1321</v>
      </c>
      <c r="AB2204" t="s">
        <v>1330</v>
      </c>
      <c r="AC2204" t="s">
        <v>1360</v>
      </c>
      <c r="AD2204" t="s">
        <v>62</v>
      </c>
      <c r="AE2204" s="4">
        <v>1</v>
      </c>
      <c r="AF2204">
        <v>1</v>
      </c>
    </row>
    <row r="2205" spans="1:32" ht="15" customHeight="1" x14ac:dyDescent="0.25">
      <c r="A2205">
        <v>2204</v>
      </c>
      <c r="B2205" t="s">
        <v>4156</v>
      </c>
      <c r="C2205">
        <v>20230816</v>
      </c>
      <c r="D2205">
        <v>20230819</v>
      </c>
      <c r="E2205">
        <v>218</v>
      </c>
      <c r="F2205">
        <v>12</v>
      </c>
      <c r="G2205">
        <v>5</v>
      </c>
      <c r="H2205">
        <v>9</v>
      </c>
      <c r="I2205">
        <v>6</v>
      </c>
      <c r="J2205">
        <v>1</v>
      </c>
      <c r="K2205" t="s">
        <v>1325</v>
      </c>
      <c r="L2205">
        <v>50</v>
      </c>
      <c r="M2205" s="5">
        <v>47.07</v>
      </c>
      <c r="N2205" s="6">
        <v>0</v>
      </c>
      <c r="O2205" s="5">
        <f t="shared" si="204"/>
        <v>47.07</v>
      </c>
      <c r="P2205" s="5">
        <f t="shared" si="205"/>
        <v>2353.5</v>
      </c>
      <c r="Q2205" s="5">
        <v>13.81</v>
      </c>
      <c r="R2205" s="5">
        <f t="shared" si="206"/>
        <v>690.5</v>
      </c>
      <c r="S2205" s="5">
        <f t="shared" si="207"/>
        <v>1663</v>
      </c>
      <c r="T2205" s="6">
        <f t="shared" si="208"/>
        <v>0.70660718079456131</v>
      </c>
      <c r="U2205" s="5">
        <v>0</v>
      </c>
      <c r="V2205">
        <v>0</v>
      </c>
      <c r="W2205" s="5">
        <f t="shared" si="209"/>
        <v>0</v>
      </c>
      <c r="X2205" s="5">
        <v>2284.9499999999998</v>
      </c>
      <c r="Y2205" t="s">
        <v>1319</v>
      </c>
      <c r="Z2205" t="s">
        <v>4157</v>
      </c>
      <c r="AA2205" t="s">
        <v>1321</v>
      </c>
      <c r="AB2205" t="s">
        <v>1330</v>
      </c>
      <c r="AC2205" t="s">
        <v>1360</v>
      </c>
      <c r="AD2205" t="s">
        <v>62</v>
      </c>
      <c r="AE2205" s="4">
        <v>1</v>
      </c>
      <c r="AF2205">
        <v>1</v>
      </c>
    </row>
    <row r="2206" spans="1:32" ht="15" customHeight="1" x14ac:dyDescent="0.25">
      <c r="A2206">
        <v>2205</v>
      </c>
      <c r="B2206" t="s">
        <v>4158</v>
      </c>
      <c r="C2206">
        <v>20250904</v>
      </c>
      <c r="D2206">
        <v>20250906</v>
      </c>
      <c r="E2206">
        <v>242</v>
      </c>
      <c r="F2206">
        <v>14</v>
      </c>
      <c r="G2206">
        <v>6</v>
      </c>
      <c r="H2206">
        <v>10</v>
      </c>
      <c r="I2206">
        <v>5</v>
      </c>
      <c r="J2206">
        <v>1</v>
      </c>
      <c r="K2206" t="s">
        <v>1325</v>
      </c>
      <c r="L2206">
        <v>10</v>
      </c>
      <c r="M2206" s="5">
        <v>77.36</v>
      </c>
      <c r="N2206" s="6">
        <v>0</v>
      </c>
      <c r="O2206" s="5">
        <f t="shared" si="204"/>
        <v>77.36</v>
      </c>
      <c r="P2206" s="5">
        <f t="shared" si="205"/>
        <v>773.6</v>
      </c>
      <c r="Q2206" s="5">
        <v>20.55</v>
      </c>
      <c r="R2206" s="5">
        <f t="shared" si="206"/>
        <v>205.5</v>
      </c>
      <c r="S2206" s="5">
        <f t="shared" si="207"/>
        <v>568.1</v>
      </c>
      <c r="T2206" s="6">
        <f t="shared" si="208"/>
        <v>0.73435884177869704</v>
      </c>
      <c r="U2206" s="5">
        <v>0</v>
      </c>
      <c r="V2206">
        <v>0</v>
      </c>
      <c r="W2206" s="5">
        <f t="shared" si="209"/>
        <v>0</v>
      </c>
      <c r="X2206" s="5">
        <v>758.43</v>
      </c>
      <c r="Y2206" t="s">
        <v>1319</v>
      </c>
      <c r="Z2206" t="s">
        <v>4159</v>
      </c>
      <c r="AA2206" t="s">
        <v>1333</v>
      </c>
      <c r="AB2206" t="s">
        <v>1322</v>
      </c>
      <c r="AC2206" t="s">
        <v>1323</v>
      </c>
      <c r="AD2206" t="s">
        <v>62</v>
      </c>
      <c r="AE2206" s="4">
        <v>1</v>
      </c>
      <c r="AF2206">
        <v>1</v>
      </c>
    </row>
    <row r="2207" spans="1:32" ht="15" customHeight="1" x14ac:dyDescent="0.25">
      <c r="A2207">
        <v>2206</v>
      </c>
      <c r="B2207" t="s">
        <v>4158</v>
      </c>
      <c r="C2207">
        <v>20250904</v>
      </c>
      <c r="D2207">
        <v>20250906</v>
      </c>
      <c r="E2207">
        <v>242</v>
      </c>
      <c r="F2207">
        <v>3</v>
      </c>
      <c r="G2207">
        <v>6</v>
      </c>
      <c r="H2207">
        <v>10</v>
      </c>
      <c r="I2207">
        <v>5</v>
      </c>
      <c r="J2207">
        <v>1</v>
      </c>
      <c r="K2207" t="s">
        <v>1325</v>
      </c>
      <c r="L2207">
        <v>1</v>
      </c>
      <c r="M2207" s="5">
        <v>1190.95</v>
      </c>
      <c r="N2207" s="6">
        <v>0</v>
      </c>
      <c r="O2207" s="5">
        <f t="shared" si="204"/>
        <v>1190.95</v>
      </c>
      <c r="P2207" s="5">
        <f t="shared" si="205"/>
        <v>1190.95</v>
      </c>
      <c r="Q2207" s="5">
        <v>667.49</v>
      </c>
      <c r="R2207" s="5">
        <f t="shared" si="206"/>
        <v>667.49</v>
      </c>
      <c r="S2207" s="5">
        <f t="shared" si="207"/>
        <v>513.08000000000004</v>
      </c>
      <c r="T2207" s="6">
        <f t="shared" si="208"/>
        <v>0.43081573533733575</v>
      </c>
      <c r="U2207" s="5">
        <v>10.38</v>
      </c>
      <c r="V2207">
        <v>0</v>
      </c>
      <c r="W2207" s="5">
        <f t="shared" si="209"/>
        <v>0</v>
      </c>
      <c r="X2207" s="5">
        <v>1167.5999999999999</v>
      </c>
      <c r="Y2207" t="s">
        <v>1319</v>
      </c>
      <c r="Z2207" t="s">
        <v>4159</v>
      </c>
      <c r="AA2207" t="s">
        <v>1333</v>
      </c>
      <c r="AB2207" t="s">
        <v>1322</v>
      </c>
      <c r="AC2207" t="s">
        <v>1323</v>
      </c>
      <c r="AD2207" t="s">
        <v>62</v>
      </c>
      <c r="AE2207" s="4">
        <v>1</v>
      </c>
      <c r="AF2207">
        <v>1</v>
      </c>
    </row>
    <row r="2208" spans="1:32" ht="15" customHeight="1" x14ac:dyDescent="0.25">
      <c r="A2208">
        <v>2207</v>
      </c>
      <c r="B2208" t="s">
        <v>4160</v>
      </c>
      <c r="C2208">
        <v>20241108</v>
      </c>
      <c r="D2208">
        <v>20241109</v>
      </c>
      <c r="E2208">
        <v>518</v>
      </c>
      <c r="F2208">
        <v>5</v>
      </c>
      <c r="G2208">
        <v>31</v>
      </c>
      <c r="H2208">
        <v>23</v>
      </c>
      <c r="I2208">
        <v>3</v>
      </c>
      <c r="J2208">
        <v>1</v>
      </c>
      <c r="K2208" t="s">
        <v>1354</v>
      </c>
      <c r="L2208">
        <v>0</v>
      </c>
      <c r="M2208" s="5">
        <v>76.19</v>
      </c>
      <c r="N2208" s="6">
        <v>0</v>
      </c>
      <c r="O2208" s="5">
        <f t="shared" si="204"/>
        <v>76.19</v>
      </c>
      <c r="P2208" s="5">
        <f t="shared" si="205"/>
        <v>0</v>
      </c>
      <c r="Q2208" s="5">
        <v>40.9</v>
      </c>
      <c r="R2208" s="5">
        <f t="shared" si="206"/>
        <v>0</v>
      </c>
      <c r="S2208" s="5">
        <f t="shared" si="207"/>
        <v>-5</v>
      </c>
      <c r="T2208" s="6">
        <f t="shared" si="208"/>
        <v>0</v>
      </c>
      <c r="U2208" s="5">
        <v>5</v>
      </c>
      <c r="V2208">
        <v>0</v>
      </c>
      <c r="W2208" s="5">
        <f t="shared" si="209"/>
        <v>0</v>
      </c>
      <c r="X2208" s="5">
        <v>0</v>
      </c>
      <c r="Y2208" t="s">
        <v>1319</v>
      </c>
      <c r="Z2208" t="s">
        <v>4161</v>
      </c>
      <c r="AA2208" t="s">
        <v>1321</v>
      </c>
      <c r="AB2208" t="s">
        <v>1330</v>
      </c>
      <c r="AC2208" t="s">
        <v>1323</v>
      </c>
      <c r="AD2208" t="s">
        <v>91</v>
      </c>
      <c r="AE2208" s="4">
        <v>1.0900000000000001</v>
      </c>
      <c r="AF2208">
        <v>1</v>
      </c>
    </row>
    <row r="2209" spans="1:32" ht="15" customHeight="1" x14ac:dyDescent="0.25">
      <c r="A2209">
        <v>2208</v>
      </c>
      <c r="B2209" t="s">
        <v>4162</v>
      </c>
      <c r="C2209">
        <v>20250520</v>
      </c>
      <c r="D2209">
        <v>20250520</v>
      </c>
      <c r="E2209">
        <v>236</v>
      </c>
      <c r="F2209">
        <v>17</v>
      </c>
      <c r="G2209">
        <v>17</v>
      </c>
      <c r="H2209">
        <v>12</v>
      </c>
      <c r="I2209">
        <v>5</v>
      </c>
      <c r="J2209">
        <v>1</v>
      </c>
      <c r="K2209" t="s">
        <v>1325</v>
      </c>
      <c r="L2209">
        <v>2</v>
      </c>
      <c r="M2209" s="5">
        <v>25.84</v>
      </c>
      <c r="N2209" s="6">
        <v>0</v>
      </c>
      <c r="O2209" s="5">
        <f t="shared" si="204"/>
        <v>25.84</v>
      </c>
      <c r="P2209" s="5">
        <f t="shared" si="205"/>
        <v>51.68</v>
      </c>
      <c r="Q2209" s="5">
        <v>5.29</v>
      </c>
      <c r="R2209" s="5">
        <f t="shared" si="206"/>
        <v>10.58</v>
      </c>
      <c r="S2209" s="5">
        <f t="shared" si="207"/>
        <v>41.1</v>
      </c>
      <c r="T2209" s="6">
        <f t="shared" si="208"/>
        <v>0.79527863777089791</v>
      </c>
      <c r="U2209" s="5">
        <v>0</v>
      </c>
      <c r="V2209">
        <v>0</v>
      </c>
      <c r="W2209" s="5">
        <f t="shared" si="209"/>
        <v>0</v>
      </c>
      <c r="X2209" s="5">
        <v>56.17</v>
      </c>
      <c r="Y2209" t="s">
        <v>1319</v>
      </c>
      <c r="Z2209" t="s">
        <v>4163</v>
      </c>
      <c r="AA2209" t="s">
        <v>1321</v>
      </c>
      <c r="AB2209" t="s">
        <v>1344</v>
      </c>
      <c r="AC2209" t="s">
        <v>1323</v>
      </c>
      <c r="AD2209" t="s">
        <v>79</v>
      </c>
      <c r="AE2209" s="4">
        <v>0.74</v>
      </c>
      <c r="AF2209">
        <v>1</v>
      </c>
    </row>
    <row r="2210" spans="1:32" ht="15" customHeight="1" x14ac:dyDescent="0.25">
      <c r="A2210">
        <v>2209</v>
      </c>
      <c r="B2210" t="s">
        <v>4162</v>
      </c>
      <c r="C2210">
        <v>20250520</v>
      </c>
      <c r="D2210">
        <v>20250520</v>
      </c>
      <c r="E2210">
        <v>236</v>
      </c>
      <c r="F2210">
        <v>2</v>
      </c>
      <c r="G2210">
        <v>17</v>
      </c>
      <c r="H2210">
        <v>12</v>
      </c>
      <c r="I2210">
        <v>5</v>
      </c>
      <c r="J2210">
        <v>1</v>
      </c>
      <c r="K2210" t="s">
        <v>1325</v>
      </c>
      <c r="L2210">
        <v>3</v>
      </c>
      <c r="M2210" s="5">
        <v>246.49</v>
      </c>
      <c r="N2210" s="6">
        <v>0</v>
      </c>
      <c r="O2210" s="5">
        <f t="shared" si="204"/>
        <v>246.49</v>
      </c>
      <c r="P2210" s="5">
        <f t="shared" si="205"/>
        <v>739.47</v>
      </c>
      <c r="Q2210" s="5">
        <v>141.74</v>
      </c>
      <c r="R2210" s="5">
        <f t="shared" si="206"/>
        <v>425.22</v>
      </c>
      <c r="S2210" s="5">
        <f t="shared" si="207"/>
        <v>275.95999999999998</v>
      </c>
      <c r="T2210" s="6">
        <f t="shared" si="208"/>
        <v>0.37318620092769139</v>
      </c>
      <c r="U2210" s="5">
        <v>38.29</v>
      </c>
      <c r="V2210">
        <v>0</v>
      </c>
      <c r="W2210" s="5">
        <f t="shared" si="209"/>
        <v>0</v>
      </c>
      <c r="X2210" s="5">
        <v>803.77</v>
      </c>
      <c r="Y2210" t="s">
        <v>1319</v>
      </c>
      <c r="Z2210" t="s">
        <v>4163</v>
      </c>
      <c r="AA2210" t="s">
        <v>1321</v>
      </c>
      <c r="AB2210" t="s">
        <v>1344</v>
      </c>
      <c r="AC2210" t="s">
        <v>1323</v>
      </c>
      <c r="AD2210" t="s">
        <v>79</v>
      </c>
      <c r="AE2210" s="4">
        <v>0.74</v>
      </c>
      <c r="AF2210">
        <v>1</v>
      </c>
    </row>
    <row r="2211" spans="1:32" ht="15" customHeight="1" x14ac:dyDescent="0.25">
      <c r="A2211">
        <v>2210</v>
      </c>
      <c r="B2211" t="s">
        <v>4162</v>
      </c>
      <c r="C2211">
        <v>20250520</v>
      </c>
      <c r="D2211">
        <v>20250520</v>
      </c>
      <c r="E2211">
        <v>236</v>
      </c>
      <c r="F2211">
        <v>16</v>
      </c>
      <c r="G2211">
        <v>17</v>
      </c>
      <c r="H2211">
        <v>12</v>
      </c>
      <c r="I2211">
        <v>5</v>
      </c>
      <c r="J2211">
        <v>1</v>
      </c>
      <c r="K2211" t="s">
        <v>1325</v>
      </c>
      <c r="L2211">
        <v>1</v>
      </c>
      <c r="M2211" s="5">
        <v>134.63</v>
      </c>
      <c r="N2211" s="6">
        <v>0</v>
      </c>
      <c r="O2211" s="5">
        <f t="shared" si="204"/>
        <v>134.63</v>
      </c>
      <c r="P2211" s="5">
        <f t="shared" si="205"/>
        <v>134.63</v>
      </c>
      <c r="Q2211" s="5">
        <v>25.96</v>
      </c>
      <c r="R2211" s="5">
        <f t="shared" si="206"/>
        <v>25.96</v>
      </c>
      <c r="S2211" s="5">
        <f t="shared" si="207"/>
        <v>108.66999999999999</v>
      </c>
      <c r="T2211" s="6">
        <f t="shared" si="208"/>
        <v>0.80717522097600825</v>
      </c>
      <c r="U2211" s="5">
        <v>0</v>
      </c>
      <c r="V2211">
        <v>0</v>
      </c>
      <c r="W2211" s="5">
        <f t="shared" si="209"/>
        <v>0</v>
      </c>
      <c r="X2211" s="5">
        <v>146.34</v>
      </c>
      <c r="Y2211" t="s">
        <v>1319</v>
      </c>
      <c r="Z2211" t="s">
        <v>4163</v>
      </c>
      <c r="AA2211" t="s">
        <v>1321</v>
      </c>
      <c r="AB2211" t="s">
        <v>1344</v>
      </c>
      <c r="AC2211" t="s">
        <v>1323</v>
      </c>
      <c r="AD2211" t="s">
        <v>79</v>
      </c>
      <c r="AE2211" s="4">
        <v>0.74</v>
      </c>
      <c r="AF2211">
        <v>1</v>
      </c>
    </row>
    <row r="2212" spans="1:32" ht="15" customHeight="1" x14ac:dyDescent="0.25">
      <c r="A2212">
        <v>2211</v>
      </c>
      <c r="B2212" t="s">
        <v>4162</v>
      </c>
      <c r="C2212">
        <v>20250520</v>
      </c>
      <c r="D2212">
        <v>20250520</v>
      </c>
      <c r="E2212">
        <v>236</v>
      </c>
      <c r="F2212">
        <v>3</v>
      </c>
      <c r="G2212">
        <v>17</v>
      </c>
      <c r="H2212">
        <v>12</v>
      </c>
      <c r="I2212">
        <v>5</v>
      </c>
      <c r="J2212">
        <v>1</v>
      </c>
      <c r="K2212" t="s">
        <v>1325</v>
      </c>
      <c r="L2212">
        <v>1</v>
      </c>
      <c r="M2212" s="5">
        <v>1238.07</v>
      </c>
      <c r="N2212" s="6">
        <v>0</v>
      </c>
      <c r="O2212" s="5">
        <f t="shared" si="204"/>
        <v>1238.07</v>
      </c>
      <c r="P2212" s="5">
        <f t="shared" si="205"/>
        <v>1238.07</v>
      </c>
      <c r="Q2212" s="5">
        <v>654.53</v>
      </c>
      <c r="R2212" s="5">
        <f t="shared" si="206"/>
        <v>654.53</v>
      </c>
      <c r="S2212" s="5">
        <f t="shared" si="207"/>
        <v>576.16999999999996</v>
      </c>
      <c r="T2212" s="6">
        <f t="shared" si="208"/>
        <v>0.46537756346571679</v>
      </c>
      <c r="U2212" s="5">
        <v>7.37</v>
      </c>
      <c r="V2212">
        <v>0</v>
      </c>
      <c r="W2212" s="5">
        <f t="shared" si="209"/>
        <v>0</v>
      </c>
      <c r="X2212" s="5">
        <v>1345.73</v>
      </c>
      <c r="Y2212" t="s">
        <v>1319</v>
      </c>
      <c r="Z2212" t="s">
        <v>4163</v>
      </c>
      <c r="AA2212" t="s">
        <v>1321</v>
      </c>
      <c r="AB2212" t="s">
        <v>1344</v>
      </c>
      <c r="AC2212" t="s">
        <v>1323</v>
      </c>
      <c r="AD2212" t="s">
        <v>79</v>
      </c>
      <c r="AE2212" s="4">
        <v>0.74</v>
      </c>
      <c r="AF2212">
        <v>1</v>
      </c>
    </row>
    <row r="2213" spans="1:32" ht="15" customHeight="1" x14ac:dyDescent="0.25">
      <c r="A2213">
        <v>2212</v>
      </c>
      <c r="B2213" t="s">
        <v>4162</v>
      </c>
      <c r="C2213">
        <v>20250520</v>
      </c>
      <c r="D2213">
        <v>20250520</v>
      </c>
      <c r="E2213">
        <v>236</v>
      </c>
      <c r="F2213">
        <v>20</v>
      </c>
      <c r="G2213">
        <v>17</v>
      </c>
      <c r="H2213">
        <v>12</v>
      </c>
      <c r="I2213">
        <v>5</v>
      </c>
      <c r="J2213">
        <v>1</v>
      </c>
      <c r="K2213" t="s">
        <v>1325</v>
      </c>
      <c r="L2213">
        <v>1</v>
      </c>
      <c r="M2213" s="5">
        <v>446.64</v>
      </c>
      <c r="N2213" s="6">
        <v>0</v>
      </c>
      <c r="O2213" s="5">
        <f t="shared" si="204"/>
        <v>446.64</v>
      </c>
      <c r="P2213" s="5">
        <f t="shared" si="205"/>
        <v>446.64</v>
      </c>
      <c r="Q2213" s="5">
        <v>278.86</v>
      </c>
      <c r="R2213" s="5">
        <f t="shared" si="206"/>
        <v>278.86</v>
      </c>
      <c r="S2213" s="5">
        <f t="shared" si="207"/>
        <v>162.12999999999997</v>
      </c>
      <c r="T2213" s="6">
        <f t="shared" si="208"/>
        <v>0.36299928353931571</v>
      </c>
      <c r="U2213" s="5">
        <v>5.65</v>
      </c>
      <c r="V2213">
        <v>0</v>
      </c>
      <c r="W2213" s="5">
        <f t="shared" si="209"/>
        <v>0</v>
      </c>
      <c r="X2213" s="5">
        <v>485.48</v>
      </c>
      <c r="Y2213" t="s">
        <v>1319</v>
      </c>
      <c r="Z2213" t="s">
        <v>4163</v>
      </c>
      <c r="AA2213" t="s">
        <v>1321</v>
      </c>
      <c r="AB2213" t="s">
        <v>1344</v>
      </c>
      <c r="AC2213" t="s">
        <v>1323</v>
      </c>
      <c r="AD2213" t="s">
        <v>79</v>
      </c>
      <c r="AE2213" s="4">
        <v>0.74</v>
      </c>
      <c r="AF2213">
        <v>1</v>
      </c>
    </row>
    <row r="2214" spans="1:32" ht="15" customHeight="1" x14ac:dyDescent="0.25">
      <c r="A2214">
        <v>2213</v>
      </c>
      <c r="B2214" t="s">
        <v>4164</v>
      </c>
      <c r="C2214">
        <v>20231120</v>
      </c>
      <c r="D2214">
        <v>20231127</v>
      </c>
      <c r="E2214">
        <v>29</v>
      </c>
      <c r="F2214">
        <v>3</v>
      </c>
      <c r="G2214">
        <v>12</v>
      </c>
      <c r="H2214">
        <v>1</v>
      </c>
      <c r="I2214">
        <v>2</v>
      </c>
      <c r="J2214">
        <v>1</v>
      </c>
      <c r="K2214" t="s">
        <v>1325</v>
      </c>
      <c r="L2214">
        <v>4</v>
      </c>
      <c r="M2214" s="5">
        <v>1217.31</v>
      </c>
      <c r="N2214" s="6">
        <v>0</v>
      </c>
      <c r="O2214" s="5">
        <f t="shared" si="204"/>
        <v>1217.31</v>
      </c>
      <c r="P2214" s="5">
        <f t="shared" si="205"/>
        <v>4869.24</v>
      </c>
      <c r="Q2214" s="5">
        <v>672.96</v>
      </c>
      <c r="R2214" s="5">
        <f t="shared" si="206"/>
        <v>2691.84</v>
      </c>
      <c r="S2214" s="5">
        <f t="shared" si="207"/>
        <v>2130.1799999999998</v>
      </c>
      <c r="T2214" s="6">
        <f t="shared" si="208"/>
        <v>0.4374768957783966</v>
      </c>
      <c r="U2214" s="5">
        <v>47.22</v>
      </c>
      <c r="V2214">
        <v>0</v>
      </c>
      <c r="W2214" s="5">
        <f t="shared" si="209"/>
        <v>0</v>
      </c>
      <c r="X2214" s="5">
        <v>4508.5600000000004</v>
      </c>
      <c r="Y2214" t="s">
        <v>1319</v>
      </c>
      <c r="Z2214" t="s">
        <v>4165</v>
      </c>
      <c r="AA2214" t="s">
        <v>1321</v>
      </c>
      <c r="AB2214" t="s">
        <v>1327</v>
      </c>
      <c r="AC2214" t="s">
        <v>1323</v>
      </c>
      <c r="AD2214" t="s">
        <v>79</v>
      </c>
      <c r="AE2214" s="4">
        <v>0.74</v>
      </c>
      <c r="AF2214">
        <v>1</v>
      </c>
    </row>
    <row r="2215" spans="1:32" ht="15" customHeight="1" x14ac:dyDescent="0.25">
      <c r="A2215">
        <v>2214</v>
      </c>
      <c r="B2215" t="s">
        <v>4166</v>
      </c>
      <c r="C2215">
        <v>20231228</v>
      </c>
      <c r="D2215">
        <v>20240103</v>
      </c>
      <c r="E2215">
        <v>187</v>
      </c>
      <c r="F2215">
        <v>8</v>
      </c>
      <c r="G2215">
        <v>10</v>
      </c>
      <c r="H2215">
        <v>2</v>
      </c>
      <c r="I2215">
        <v>5</v>
      </c>
      <c r="J2215">
        <v>1</v>
      </c>
      <c r="K2215" t="s">
        <v>1325</v>
      </c>
      <c r="L2215">
        <v>1</v>
      </c>
      <c r="M2215" s="5">
        <v>1152.25</v>
      </c>
      <c r="N2215" s="6">
        <v>0</v>
      </c>
      <c r="O2215" s="5">
        <f t="shared" si="204"/>
        <v>1152.25</v>
      </c>
      <c r="P2215" s="5">
        <f t="shared" si="205"/>
        <v>1152.25</v>
      </c>
      <c r="Q2215" s="5">
        <v>721.81</v>
      </c>
      <c r="R2215" s="5">
        <f t="shared" si="206"/>
        <v>721.81</v>
      </c>
      <c r="S2215" s="5">
        <f t="shared" si="207"/>
        <v>416.37000000000006</v>
      </c>
      <c r="T2215" s="6">
        <f t="shared" si="208"/>
        <v>0.36135387285745285</v>
      </c>
      <c r="U2215" s="5">
        <v>14.07</v>
      </c>
      <c r="V2215">
        <v>0</v>
      </c>
      <c r="W2215" s="5">
        <f t="shared" si="209"/>
        <v>0</v>
      </c>
      <c r="X2215" s="5">
        <v>1087.03</v>
      </c>
      <c r="Y2215" t="s">
        <v>1319</v>
      </c>
      <c r="Z2215" t="s">
        <v>4167</v>
      </c>
      <c r="AA2215" t="s">
        <v>1321</v>
      </c>
      <c r="AB2215" t="s">
        <v>1330</v>
      </c>
      <c r="AC2215" t="s">
        <v>1323</v>
      </c>
      <c r="AD2215" t="s">
        <v>62</v>
      </c>
      <c r="AE2215" s="4">
        <v>1</v>
      </c>
      <c r="AF2215">
        <v>1</v>
      </c>
    </row>
    <row r="2216" spans="1:32" ht="15" customHeight="1" x14ac:dyDescent="0.25">
      <c r="A2216">
        <v>2215</v>
      </c>
      <c r="B2216" t="s">
        <v>4166</v>
      </c>
      <c r="C2216">
        <v>20231228</v>
      </c>
      <c r="D2216">
        <v>20240103</v>
      </c>
      <c r="E2216">
        <v>187</v>
      </c>
      <c r="F2216">
        <v>10</v>
      </c>
      <c r="G2216">
        <v>10</v>
      </c>
      <c r="H2216">
        <v>2</v>
      </c>
      <c r="I2216">
        <v>5</v>
      </c>
      <c r="J2216">
        <v>1</v>
      </c>
      <c r="K2216" t="s">
        <v>1325</v>
      </c>
      <c r="L2216">
        <v>1</v>
      </c>
      <c r="M2216" s="5">
        <v>1634.35</v>
      </c>
      <c r="N2216" s="6">
        <v>0</v>
      </c>
      <c r="O2216" s="5">
        <f t="shared" si="204"/>
        <v>1634.35</v>
      </c>
      <c r="P2216" s="5">
        <f t="shared" si="205"/>
        <v>1634.35</v>
      </c>
      <c r="Q2216" s="5">
        <v>1119.75</v>
      </c>
      <c r="R2216" s="5">
        <f t="shared" si="206"/>
        <v>1119.75</v>
      </c>
      <c r="S2216" s="5">
        <f t="shared" si="207"/>
        <v>509.59999999999991</v>
      </c>
      <c r="T2216" s="6">
        <f t="shared" si="208"/>
        <v>0.31180591672530361</v>
      </c>
      <c r="U2216" s="5">
        <v>5</v>
      </c>
      <c r="V2216">
        <v>0</v>
      </c>
      <c r="W2216" s="5">
        <f t="shared" si="209"/>
        <v>0</v>
      </c>
      <c r="X2216" s="5">
        <v>1541.84</v>
      </c>
      <c r="Y2216" t="s">
        <v>1319</v>
      </c>
      <c r="Z2216" t="s">
        <v>4167</v>
      </c>
      <c r="AA2216" t="s">
        <v>1321</v>
      </c>
      <c r="AB2216" t="s">
        <v>1330</v>
      </c>
      <c r="AC2216" t="s">
        <v>1323</v>
      </c>
      <c r="AD2216" t="s">
        <v>62</v>
      </c>
      <c r="AE2216" s="4">
        <v>1</v>
      </c>
      <c r="AF2216">
        <v>1</v>
      </c>
    </row>
    <row r="2217" spans="1:32" ht="15" customHeight="1" x14ac:dyDescent="0.25">
      <c r="A2217">
        <v>2216</v>
      </c>
      <c r="B2217" t="s">
        <v>4168</v>
      </c>
      <c r="C2217">
        <v>20240828</v>
      </c>
      <c r="D2217">
        <v>20240902</v>
      </c>
      <c r="E2217">
        <v>415</v>
      </c>
      <c r="F2217">
        <v>18</v>
      </c>
      <c r="G2217">
        <v>20</v>
      </c>
      <c r="H2217">
        <v>15</v>
      </c>
      <c r="I2217">
        <v>6</v>
      </c>
      <c r="J2217">
        <v>1</v>
      </c>
      <c r="K2217" t="s">
        <v>1325</v>
      </c>
      <c r="L2217">
        <v>15</v>
      </c>
      <c r="M2217" s="5">
        <v>252.9</v>
      </c>
      <c r="N2217" s="6">
        <v>0</v>
      </c>
      <c r="O2217" s="5">
        <f t="shared" si="204"/>
        <v>252.9</v>
      </c>
      <c r="P2217" s="5">
        <f t="shared" si="205"/>
        <v>3793.5</v>
      </c>
      <c r="Q2217" s="5">
        <v>65.11</v>
      </c>
      <c r="R2217" s="5">
        <f t="shared" si="206"/>
        <v>976.65</v>
      </c>
      <c r="S2217" s="5">
        <f t="shared" si="207"/>
        <v>2816.85</v>
      </c>
      <c r="T2217" s="6">
        <f t="shared" si="208"/>
        <v>0.74254646105179911</v>
      </c>
      <c r="U2217" s="5">
        <v>0</v>
      </c>
      <c r="V2217">
        <v>0</v>
      </c>
      <c r="W2217" s="5">
        <f t="shared" si="209"/>
        <v>0</v>
      </c>
      <c r="X2217" s="5">
        <v>3993.16</v>
      </c>
      <c r="Y2217" t="s">
        <v>1319</v>
      </c>
      <c r="Z2217" t="s">
        <v>4169</v>
      </c>
      <c r="AA2217" t="s">
        <v>1333</v>
      </c>
      <c r="AB2217" t="s">
        <v>1322</v>
      </c>
      <c r="AC2217" t="s">
        <v>1323</v>
      </c>
      <c r="AD2217" t="s">
        <v>91</v>
      </c>
      <c r="AE2217" s="4">
        <v>1.0900000000000001</v>
      </c>
      <c r="AF2217">
        <v>1</v>
      </c>
    </row>
    <row r="2218" spans="1:32" ht="15" customHeight="1" x14ac:dyDescent="0.25">
      <c r="A2218">
        <v>2217</v>
      </c>
      <c r="B2218" t="s">
        <v>4170</v>
      </c>
      <c r="C2218">
        <v>20250410</v>
      </c>
      <c r="D2218">
        <v>20250414</v>
      </c>
      <c r="E2218">
        <v>528</v>
      </c>
      <c r="F2218">
        <v>3</v>
      </c>
      <c r="G2218">
        <v>26</v>
      </c>
      <c r="H2218">
        <v>16</v>
      </c>
      <c r="I2218">
        <v>6</v>
      </c>
      <c r="J2218">
        <v>1</v>
      </c>
      <c r="K2218" t="s">
        <v>1325</v>
      </c>
      <c r="L2218">
        <v>1</v>
      </c>
      <c r="M2218" s="5">
        <v>1251.8599999999999</v>
      </c>
      <c r="N2218" s="6">
        <v>0</v>
      </c>
      <c r="O2218" s="5">
        <f t="shared" si="204"/>
        <v>1251.8599999999999</v>
      </c>
      <c r="P2218" s="5">
        <f t="shared" si="205"/>
        <v>1251.8599999999999</v>
      </c>
      <c r="Q2218" s="5">
        <v>635.07000000000005</v>
      </c>
      <c r="R2218" s="5">
        <f t="shared" si="206"/>
        <v>635.07000000000005</v>
      </c>
      <c r="S2218" s="5">
        <f t="shared" si="207"/>
        <v>611.78999999999985</v>
      </c>
      <c r="T2218" s="6">
        <f t="shared" si="208"/>
        <v>0.48870480724681664</v>
      </c>
      <c r="U2218" s="5">
        <v>5</v>
      </c>
      <c r="V2218">
        <v>0</v>
      </c>
      <c r="W2218" s="5">
        <f t="shared" si="209"/>
        <v>0</v>
      </c>
      <c r="X2218" s="5">
        <v>1390.96</v>
      </c>
      <c r="Y2218" t="s">
        <v>1274</v>
      </c>
      <c r="Z2218" t="s">
        <v>4171</v>
      </c>
      <c r="AA2218" t="s">
        <v>1321</v>
      </c>
      <c r="AB2218" t="s">
        <v>1330</v>
      </c>
      <c r="AC2218" t="s">
        <v>1323</v>
      </c>
      <c r="AD2218" t="s">
        <v>99</v>
      </c>
      <c r="AE2218" s="4">
        <v>1.27</v>
      </c>
      <c r="AF2218">
        <v>2</v>
      </c>
    </row>
    <row r="2219" spans="1:32" ht="15" customHeight="1" x14ac:dyDescent="0.25">
      <c r="A2219">
        <v>2218</v>
      </c>
      <c r="B2219" t="s">
        <v>4172</v>
      </c>
      <c r="C2219">
        <v>20240708</v>
      </c>
      <c r="D2219">
        <v>20240711</v>
      </c>
      <c r="E2219">
        <v>31</v>
      </c>
      <c r="F2219">
        <v>27</v>
      </c>
      <c r="G2219">
        <v>2</v>
      </c>
      <c r="H2219">
        <v>5</v>
      </c>
      <c r="I2219">
        <v>3</v>
      </c>
      <c r="J2219">
        <v>1</v>
      </c>
      <c r="K2219" t="s">
        <v>1325</v>
      </c>
      <c r="L2219">
        <v>5</v>
      </c>
      <c r="M2219" s="5">
        <v>883.47</v>
      </c>
      <c r="N2219" s="6">
        <v>0</v>
      </c>
      <c r="O2219" s="5">
        <f t="shared" si="204"/>
        <v>883.47</v>
      </c>
      <c r="P2219" s="5">
        <f t="shared" si="205"/>
        <v>4417.3500000000004</v>
      </c>
      <c r="Q2219" s="5">
        <v>445.58</v>
      </c>
      <c r="R2219" s="5">
        <f t="shared" si="206"/>
        <v>2227.9</v>
      </c>
      <c r="S2219" s="5">
        <f t="shared" si="207"/>
        <v>2137.2600000000002</v>
      </c>
      <c r="T2219" s="6">
        <f t="shared" si="208"/>
        <v>0.48383306733675169</v>
      </c>
      <c r="U2219" s="5">
        <v>52.19</v>
      </c>
      <c r="V2219">
        <v>0</v>
      </c>
      <c r="W2219" s="5">
        <f t="shared" si="209"/>
        <v>0</v>
      </c>
      <c r="X2219" s="5">
        <v>4507.5</v>
      </c>
      <c r="Y2219" t="s">
        <v>1319</v>
      </c>
      <c r="Z2219" t="s">
        <v>4173</v>
      </c>
      <c r="AA2219" t="s">
        <v>1321</v>
      </c>
      <c r="AB2219" t="s">
        <v>1330</v>
      </c>
      <c r="AC2219" t="s">
        <v>1323</v>
      </c>
      <c r="AD2219" t="s">
        <v>62</v>
      </c>
      <c r="AE2219" s="4">
        <v>1</v>
      </c>
      <c r="AF2219">
        <v>1</v>
      </c>
    </row>
    <row r="2220" spans="1:32" ht="15" customHeight="1" x14ac:dyDescent="0.25">
      <c r="A2220">
        <v>2219</v>
      </c>
      <c r="B2220" t="s">
        <v>4174</v>
      </c>
      <c r="C2220">
        <v>20240610</v>
      </c>
      <c r="D2220">
        <v>20240612</v>
      </c>
      <c r="E2220">
        <v>637</v>
      </c>
      <c r="F2220">
        <v>11</v>
      </c>
      <c r="G2220">
        <v>42</v>
      </c>
      <c r="H2220">
        <v>30</v>
      </c>
      <c r="I2220">
        <v>1</v>
      </c>
      <c r="J2220">
        <v>1</v>
      </c>
      <c r="K2220" t="s">
        <v>1325</v>
      </c>
      <c r="L2220">
        <v>8</v>
      </c>
      <c r="M2220" s="5">
        <v>133.88</v>
      </c>
      <c r="N2220" s="6">
        <v>0</v>
      </c>
      <c r="O2220" s="5">
        <f t="shared" si="204"/>
        <v>133.88</v>
      </c>
      <c r="P2220" s="5">
        <f t="shared" si="205"/>
        <v>1071.04</v>
      </c>
      <c r="Q2220" s="5">
        <v>23.55</v>
      </c>
      <c r="R2220" s="5">
        <f t="shared" si="206"/>
        <v>188.4</v>
      </c>
      <c r="S2220" s="5">
        <f t="shared" si="207"/>
        <v>882.64</v>
      </c>
      <c r="T2220" s="6">
        <f t="shared" si="208"/>
        <v>0.82409620555721541</v>
      </c>
      <c r="U2220" s="5">
        <v>0</v>
      </c>
      <c r="V2220">
        <v>0</v>
      </c>
      <c r="W2220" s="5">
        <f t="shared" si="209"/>
        <v>0</v>
      </c>
      <c r="X2220" s="5">
        <v>1039.8399999999999</v>
      </c>
      <c r="Y2220" t="s">
        <v>1319</v>
      </c>
      <c r="Z2220" t="s">
        <v>4175</v>
      </c>
      <c r="AA2220" t="s">
        <v>1321</v>
      </c>
      <c r="AB2220" t="s">
        <v>1344</v>
      </c>
      <c r="AC2220" t="s">
        <v>1360</v>
      </c>
      <c r="AD2220" t="s">
        <v>136</v>
      </c>
      <c r="AE2220" s="4">
        <v>1.2E-2</v>
      </c>
      <c r="AF2220">
        <v>1</v>
      </c>
    </row>
    <row r="2221" spans="1:32" ht="15" customHeight="1" x14ac:dyDescent="0.25">
      <c r="A2221">
        <v>2220</v>
      </c>
      <c r="B2221" t="s">
        <v>4176</v>
      </c>
      <c r="C2221">
        <v>20240612</v>
      </c>
      <c r="D2221">
        <v>20240613</v>
      </c>
      <c r="E2221">
        <v>93</v>
      </c>
      <c r="F2221">
        <v>9</v>
      </c>
      <c r="G2221">
        <v>12</v>
      </c>
      <c r="H2221">
        <v>7</v>
      </c>
      <c r="I2221">
        <v>5</v>
      </c>
      <c r="J2221">
        <v>1</v>
      </c>
      <c r="K2221" t="s">
        <v>1325</v>
      </c>
      <c r="L2221">
        <v>8</v>
      </c>
      <c r="M2221" s="5">
        <v>397.48</v>
      </c>
      <c r="N2221" s="6">
        <v>0</v>
      </c>
      <c r="O2221" s="5">
        <f t="shared" si="204"/>
        <v>397.48</v>
      </c>
      <c r="P2221" s="5">
        <f t="shared" si="205"/>
        <v>3179.84</v>
      </c>
      <c r="Q2221" s="5">
        <v>254.79</v>
      </c>
      <c r="R2221" s="5">
        <f t="shared" si="206"/>
        <v>2038.32</v>
      </c>
      <c r="S2221" s="5">
        <f t="shared" si="207"/>
        <v>1103.8200000000002</v>
      </c>
      <c r="T2221" s="6">
        <f t="shared" si="208"/>
        <v>0.347130673241421</v>
      </c>
      <c r="U2221" s="5">
        <v>37.700000000000003</v>
      </c>
      <c r="V2221">
        <v>0</v>
      </c>
      <c r="W2221" s="5">
        <f t="shared" si="209"/>
        <v>0</v>
      </c>
      <c r="X2221" s="5">
        <v>3087.22</v>
      </c>
      <c r="Y2221" t="s">
        <v>1319</v>
      </c>
      <c r="Z2221" t="s">
        <v>4177</v>
      </c>
      <c r="AA2221" t="s">
        <v>1321</v>
      </c>
      <c r="AB2221" t="s">
        <v>1330</v>
      </c>
      <c r="AC2221" t="s">
        <v>1323</v>
      </c>
      <c r="AD2221" t="s">
        <v>79</v>
      </c>
      <c r="AE2221" s="4">
        <v>0.74</v>
      </c>
      <c r="AF2221">
        <v>1</v>
      </c>
    </row>
    <row r="2222" spans="1:32" ht="15" customHeight="1" x14ac:dyDescent="0.25">
      <c r="A2222">
        <v>2221</v>
      </c>
      <c r="B2222" t="s">
        <v>4178</v>
      </c>
      <c r="C2222">
        <v>20240118</v>
      </c>
      <c r="D2222">
        <v>20240118</v>
      </c>
      <c r="E2222">
        <v>322</v>
      </c>
      <c r="F2222">
        <v>7</v>
      </c>
      <c r="G2222">
        <v>31</v>
      </c>
      <c r="H2222">
        <v>20</v>
      </c>
      <c r="I2222">
        <v>1</v>
      </c>
      <c r="J2222">
        <v>1</v>
      </c>
      <c r="K2222" t="s">
        <v>1318</v>
      </c>
      <c r="L2222">
        <v>13</v>
      </c>
      <c r="M2222" s="5">
        <v>825.13</v>
      </c>
      <c r="N2222" s="6">
        <v>0</v>
      </c>
      <c r="O2222" s="5">
        <f t="shared" si="204"/>
        <v>825.13</v>
      </c>
      <c r="P2222" s="5">
        <f t="shared" si="205"/>
        <v>10726.69</v>
      </c>
      <c r="Q2222" s="5">
        <v>449.36</v>
      </c>
      <c r="R2222" s="5">
        <f t="shared" si="206"/>
        <v>1348.08</v>
      </c>
      <c r="S2222" s="5">
        <f t="shared" si="207"/>
        <v>1019.4000000000013</v>
      </c>
      <c r="T2222" s="6">
        <f t="shared" si="208"/>
        <v>0.41181389599214702</v>
      </c>
      <c r="U2222" s="5">
        <v>107.91</v>
      </c>
      <c r="V2222">
        <v>10</v>
      </c>
      <c r="W2222" s="5">
        <f t="shared" si="209"/>
        <v>8251.2999999999993</v>
      </c>
      <c r="X2222" s="5">
        <v>11173.64</v>
      </c>
      <c r="Y2222" t="s">
        <v>1319</v>
      </c>
      <c r="Z2222" t="s">
        <v>4179</v>
      </c>
      <c r="AA2222" t="s">
        <v>1333</v>
      </c>
      <c r="AB2222" t="s">
        <v>1322</v>
      </c>
      <c r="AC2222" t="s">
        <v>1323</v>
      </c>
      <c r="AD2222" t="s">
        <v>91</v>
      </c>
      <c r="AE2222" s="4">
        <v>1.0900000000000001</v>
      </c>
      <c r="AF2222">
        <v>1</v>
      </c>
    </row>
    <row r="2223" spans="1:32" ht="15" customHeight="1" x14ac:dyDescent="0.25">
      <c r="A2223">
        <v>2222</v>
      </c>
      <c r="B2223" t="s">
        <v>4178</v>
      </c>
      <c r="C2223">
        <v>20240118</v>
      </c>
      <c r="D2223">
        <v>20240118</v>
      </c>
      <c r="E2223">
        <v>322</v>
      </c>
      <c r="F2223">
        <v>14</v>
      </c>
      <c r="G2223">
        <v>31</v>
      </c>
      <c r="H2223">
        <v>20</v>
      </c>
      <c r="I2223">
        <v>1</v>
      </c>
      <c r="J2223">
        <v>1</v>
      </c>
      <c r="K2223" t="s">
        <v>1318</v>
      </c>
      <c r="L2223">
        <v>30</v>
      </c>
      <c r="M2223" s="5">
        <v>76.8</v>
      </c>
      <c r="N2223" s="6">
        <v>0</v>
      </c>
      <c r="O2223" s="5">
        <f t="shared" si="204"/>
        <v>76.8</v>
      </c>
      <c r="P2223" s="5">
        <f t="shared" si="205"/>
        <v>2304</v>
      </c>
      <c r="Q2223" s="5">
        <v>20.55</v>
      </c>
      <c r="R2223" s="5">
        <f t="shared" si="206"/>
        <v>595.95000000000005</v>
      </c>
      <c r="S2223" s="5">
        <f t="shared" si="207"/>
        <v>1631.2499999999998</v>
      </c>
      <c r="T2223" s="6">
        <f t="shared" si="208"/>
        <v>0.732421875</v>
      </c>
      <c r="U2223" s="5">
        <v>0</v>
      </c>
      <c r="V2223">
        <v>1</v>
      </c>
      <c r="W2223" s="5">
        <f t="shared" si="209"/>
        <v>76.8</v>
      </c>
      <c r="X2223" s="5">
        <v>2400</v>
      </c>
      <c r="Y2223" t="s">
        <v>1319</v>
      </c>
      <c r="Z2223" t="s">
        <v>4179</v>
      </c>
      <c r="AA2223" t="s">
        <v>1333</v>
      </c>
      <c r="AB2223" t="s">
        <v>1322</v>
      </c>
      <c r="AC2223" t="s">
        <v>1323</v>
      </c>
      <c r="AD2223" t="s">
        <v>91</v>
      </c>
      <c r="AE2223" s="4">
        <v>1.0900000000000001</v>
      </c>
      <c r="AF2223">
        <v>1</v>
      </c>
    </row>
    <row r="2224" spans="1:32" ht="15" customHeight="1" x14ac:dyDescent="0.25">
      <c r="A2224">
        <v>2223</v>
      </c>
      <c r="B2224" t="s">
        <v>4180</v>
      </c>
      <c r="C2224">
        <v>20250104</v>
      </c>
      <c r="D2224">
        <v>20250111</v>
      </c>
      <c r="E2224">
        <v>329</v>
      </c>
      <c r="F2224">
        <v>9</v>
      </c>
      <c r="G2224">
        <v>26</v>
      </c>
      <c r="H2224">
        <v>21</v>
      </c>
      <c r="I2224">
        <v>5</v>
      </c>
      <c r="J2224">
        <v>1</v>
      </c>
      <c r="K2224" t="s">
        <v>1325</v>
      </c>
      <c r="L2224">
        <v>6</v>
      </c>
      <c r="M2224" s="5">
        <v>384.96</v>
      </c>
      <c r="N2224" s="6">
        <v>0</v>
      </c>
      <c r="O2224" s="5">
        <f t="shared" si="204"/>
        <v>384.96</v>
      </c>
      <c r="P2224" s="5">
        <f t="shared" si="205"/>
        <v>2309.7599999999998</v>
      </c>
      <c r="Q2224" s="5">
        <v>257.33999999999997</v>
      </c>
      <c r="R2224" s="5">
        <f t="shared" si="206"/>
        <v>1544.04</v>
      </c>
      <c r="S2224" s="5">
        <f t="shared" si="207"/>
        <v>711.10999999999979</v>
      </c>
      <c r="T2224" s="6">
        <f t="shared" si="208"/>
        <v>0.30787181352175114</v>
      </c>
      <c r="U2224" s="5">
        <v>54.61</v>
      </c>
      <c r="V2224">
        <v>0</v>
      </c>
      <c r="W2224" s="5">
        <f t="shared" si="209"/>
        <v>0</v>
      </c>
      <c r="X2224" s="5">
        <v>2333.09</v>
      </c>
      <c r="Y2224" t="s">
        <v>1319</v>
      </c>
      <c r="Z2224" t="s">
        <v>4181</v>
      </c>
      <c r="AA2224" t="s">
        <v>1321</v>
      </c>
      <c r="AB2224" t="s">
        <v>1344</v>
      </c>
      <c r="AC2224" t="s">
        <v>1323</v>
      </c>
      <c r="AD2224" t="s">
        <v>99</v>
      </c>
      <c r="AE2224" s="4">
        <v>1.27</v>
      </c>
      <c r="AF2224">
        <v>1</v>
      </c>
    </row>
    <row r="2225" spans="1:32" ht="15" customHeight="1" x14ac:dyDescent="0.25">
      <c r="A2225">
        <v>2224</v>
      </c>
      <c r="B2225" t="s">
        <v>4182</v>
      </c>
      <c r="C2225">
        <v>20240526</v>
      </c>
      <c r="D2225">
        <v>20240601</v>
      </c>
      <c r="E2225">
        <v>283</v>
      </c>
      <c r="F2225">
        <v>15</v>
      </c>
      <c r="G2225">
        <v>7</v>
      </c>
      <c r="H2225">
        <v>10</v>
      </c>
      <c r="I2225">
        <v>4</v>
      </c>
      <c r="J2225">
        <v>1</v>
      </c>
      <c r="K2225" t="s">
        <v>1325</v>
      </c>
      <c r="L2225">
        <v>40</v>
      </c>
      <c r="M2225" s="5">
        <v>80.400000000000006</v>
      </c>
      <c r="N2225" s="6">
        <v>0</v>
      </c>
      <c r="O2225" s="5">
        <f t="shared" si="204"/>
        <v>80.400000000000006</v>
      </c>
      <c r="P2225" s="5">
        <f t="shared" si="205"/>
        <v>3216</v>
      </c>
      <c r="Q2225" s="5">
        <v>20.75</v>
      </c>
      <c r="R2225" s="5">
        <f t="shared" si="206"/>
        <v>830</v>
      </c>
      <c r="S2225" s="5">
        <f t="shared" si="207"/>
        <v>2386</v>
      </c>
      <c r="T2225" s="6">
        <f t="shared" si="208"/>
        <v>0.74191542288557211</v>
      </c>
      <c r="U2225" s="5">
        <v>0</v>
      </c>
      <c r="V2225">
        <v>0</v>
      </c>
      <c r="W2225" s="5">
        <f t="shared" si="209"/>
        <v>0</v>
      </c>
      <c r="X2225" s="5">
        <v>3184.16</v>
      </c>
      <c r="Y2225" t="s">
        <v>1319</v>
      </c>
      <c r="Z2225" t="s">
        <v>4183</v>
      </c>
      <c r="AA2225" t="s">
        <v>1338</v>
      </c>
      <c r="AB2225" t="s">
        <v>1322</v>
      </c>
      <c r="AC2225" t="s">
        <v>1339</v>
      </c>
      <c r="AD2225" t="s">
        <v>62</v>
      </c>
      <c r="AE2225" s="4">
        <v>1</v>
      </c>
      <c r="AF2225">
        <v>1</v>
      </c>
    </row>
    <row r="2226" spans="1:32" ht="15" customHeight="1" x14ac:dyDescent="0.25">
      <c r="A2226">
        <v>2225</v>
      </c>
      <c r="B2226" t="s">
        <v>4184</v>
      </c>
      <c r="C2226">
        <v>20240905</v>
      </c>
      <c r="D2226">
        <v>20240910</v>
      </c>
      <c r="E2226">
        <v>242</v>
      </c>
      <c r="F2226">
        <v>7</v>
      </c>
      <c r="G2226">
        <v>8</v>
      </c>
      <c r="H2226">
        <v>11</v>
      </c>
      <c r="I2226">
        <v>6</v>
      </c>
      <c r="J2226">
        <v>1</v>
      </c>
      <c r="K2226" t="s">
        <v>1354</v>
      </c>
      <c r="L2226">
        <v>0</v>
      </c>
      <c r="M2226" s="5">
        <v>812.07</v>
      </c>
      <c r="N2226" s="6">
        <v>0</v>
      </c>
      <c r="O2226" s="5">
        <f t="shared" si="204"/>
        <v>812.07</v>
      </c>
      <c r="P2226" s="5">
        <f t="shared" si="205"/>
        <v>0</v>
      </c>
      <c r="Q2226" s="5">
        <v>465.02</v>
      </c>
      <c r="R2226" s="5">
        <f t="shared" si="206"/>
        <v>0</v>
      </c>
      <c r="S2226" s="5">
        <f t="shared" si="207"/>
        <v>-5</v>
      </c>
      <c r="T2226" s="6">
        <f t="shared" si="208"/>
        <v>0</v>
      </c>
      <c r="U2226" s="5">
        <v>5</v>
      </c>
      <c r="V2226">
        <v>0</v>
      </c>
      <c r="W2226" s="5">
        <f t="shared" si="209"/>
        <v>0</v>
      </c>
      <c r="X2226" s="5">
        <v>0</v>
      </c>
      <c r="Y2226" t="s">
        <v>1319</v>
      </c>
      <c r="Z2226" t="s">
        <v>4185</v>
      </c>
      <c r="AA2226" t="s">
        <v>1321</v>
      </c>
      <c r="AB2226" t="s">
        <v>1322</v>
      </c>
      <c r="AC2226" t="s">
        <v>1323</v>
      </c>
      <c r="AD2226" t="s">
        <v>62</v>
      </c>
      <c r="AE2226" s="4">
        <v>1</v>
      </c>
      <c r="AF2226">
        <v>1</v>
      </c>
    </row>
    <row r="2227" spans="1:32" ht="15" customHeight="1" x14ac:dyDescent="0.25">
      <c r="A2227">
        <v>2226</v>
      </c>
      <c r="B2227" t="s">
        <v>4186</v>
      </c>
      <c r="C2227">
        <v>20251004</v>
      </c>
      <c r="D2227">
        <v>20251008</v>
      </c>
      <c r="E2227">
        <v>414</v>
      </c>
      <c r="F2227">
        <v>7</v>
      </c>
      <c r="G2227">
        <v>24</v>
      </c>
      <c r="H2227">
        <v>24</v>
      </c>
      <c r="I2227">
        <v>2</v>
      </c>
      <c r="J2227">
        <v>1</v>
      </c>
      <c r="K2227" t="s">
        <v>1325</v>
      </c>
      <c r="L2227">
        <v>11</v>
      </c>
      <c r="M2227" s="5">
        <v>811.45</v>
      </c>
      <c r="N2227" s="6">
        <v>0</v>
      </c>
      <c r="O2227" s="5">
        <f t="shared" si="204"/>
        <v>811.45</v>
      </c>
      <c r="P2227" s="5">
        <f t="shared" si="205"/>
        <v>8925.9500000000007</v>
      </c>
      <c r="Q2227" s="5">
        <v>463.37</v>
      </c>
      <c r="R2227" s="5">
        <f t="shared" si="206"/>
        <v>5097.07</v>
      </c>
      <c r="S2227" s="5">
        <f t="shared" si="207"/>
        <v>3684.9600000000009</v>
      </c>
      <c r="T2227" s="6">
        <f t="shared" si="208"/>
        <v>0.4128367288635944</v>
      </c>
      <c r="U2227" s="5">
        <v>143.91999999999999</v>
      </c>
      <c r="V2227">
        <v>0</v>
      </c>
      <c r="W2227" s="5">
        <f t="shared" si="209"/>
        <v>0</v>
      </c>
      <c r="X2227" s="5">
        <v>8582.64</v>
      </c>
      <c r="Y2227" t="s">
        <v>1319</v>
      </c>
      <c r="Z2227" t="s">
        <v>4187</v>
      </c>
      <c r="AA2227" t="s">
        <v>1333</v>
      </c>
      <c r="AB2227" t="s">
        <v>1344</v>
      </c>
      <c r="AC2227" t="s">
        <v>1323</v>
      </c>
      <c r="AD2227" t="s">
        <v>99</v>
      </c>
      <c r="AE2227" s="4">
        <v>1.27</v>
      </c>
      <c r="AF2227">
        <v>1</v>
      </c>
    </row>
    <row r="2228" spans="1:32" ht="15" customHeight="1" x14ac:dyDescent="0.25">
      <c r="A2228">
        <v>2227</v>
      </c>
      <c r="B2228" t="s">
        <v>4186</v>
      </c>
      <c r="C2228">
        <v>20251004</v>
      </c>
      <c r="D2228">
        <v>20251008</v>
      </c>
      <c r="E2228">
        <v>414</v>
      </c>
      <c r="F2228">
        <v>27</v>
      </c>
      <c r="G2228">
        <v>24</v>
      </c>
      <c r="H2228">
        <v>24</v>
      </c>
      <c r="I2228">
        <v>2</v>
      </c>
      <c r="J2228">
        <v>2</v>
      </c>
      <c r="K2228" t="s">
        <v>1325</v>
      </c>
      <c r="L2228">
        <v>5</v>
      </c>
      <c r="M2228" s="5">
        <v>921.1</v>
      </c>
      <c r="N2228" s="6">
        <v>7.1099999999999997E-2</v>
      </c>
      <c r="O2228" s="5">
        <f t="shared" si="204"/>
        <v>855.60979000000009</v>
      </c>
      <c r="P2228" s="5">
        <f t="shared" si="205"/>
        <v>4278.0489500000003</v>
      </c>
      <c r="Q2228" s="5">
        <v>435.56</v>
      </c>
      <c r="R2228" s="5">
        <f t="shared" si="206"/>
        <v>2177.8000000000002</v>
      </c>
      <c r="S2228" s="5">
        <f t="shared" si="207"/>
        <v>2080.3389500000003</v>
      </c>
      <c r="T2228" s="6">
        <f t="shared" si="208"/>
        <v>0.48628217542952612</v>
      </c>
      <c r="U2228" s="5">
        <v>19.91</v>
      </c>
      <c r="V2228">
        <v>0</v>
      </c>
      <c r="W2228" s="5">
        <f t="shared" si="209"/>
        <v>0</v>
      </c>
      <c r="X2228" s="5">
        <v>4113.51</v>
      </c>
      <c r="Y2228" t="s">
        <v>1319</v>
      </c>
      <c r="Z2228" t="s">
        <v>4187</v>
      </c>
      <c r="AA2228" t="s">
        <v>1333</v>
      </c>
      <c r="AB2228" t="s">
        <v>1344</v>
      </c>
      <c r="AC2228" t="s">
        <v>1323</v>
      </c>
      <c r="AD2228" t="s">
        <v>99</v>
      </c>
      <c r="AE2228" s="4">
        <v>1.27</v>
      </c>
      <c r="AF2228">
        <v>1</v>
      </c>
    </row>
    <row r="2229" spans="1:32" ht="15" customHeight="1" x14ac:dyDescent="0.25">
      <c r="A2229">
        <v>2228</v>
      </c>
      <c r="B2229" t="s">
        <v>4186</v>
      </c>
      <c r="C2229">
        <v>20251004</v>
      </c>
      <c r="D2229">
        <v>20251008</v>
      </c>
      <c r="E2229">
        <v>414</v>
      </c>
      <c r="F2229">
        <v>11</v>
      </c>
      <c r="G2229">
        <v>24</v>
      </c>
      <c r="H2229">
        <v>24</v>
      </c>
      <c r="I2229">
        <v>2</v>
      </c>
      <c r="J2229">
        <v>5</v>
      </c>
      <c r="K2229" t="s">
        <v>1325</v>
      </c>
      <c r="L2229">
        <v>5</v>
      </c>
      <c r="M2229" s="5">
        <v>125.01</v>
      </c>
      <c r="N2229" s="6">
        <v>0.16200000000000001</v>
      </c>
      <c r="O2229" s="5">
        <f t="shared" si="204"/>
        <v>104.75838</v>
      </c>
      <c r="P2229" s="5">
        <f t="shared" si="205"/>
        <v>523.79190000000006</v>
      </c>
      <c r="Q2229" s="5">
        <v>23.43</v>
      </c>
      <c r="R2229" s="5">
        <f t="shared" si="206"/>
        <v>117.15</v>
      </c>
      <c r="S2229" s="5">
        <f t="shared" si="207"/>
        <v>406.64190000000008</v>
      </c>
      <c r="T2229" s="6">
        <f t="shared" si="208"/>
        <v>0.77634247494090691</v>
      </c>
      <c r="U2229" s="5">
        <v>0</v>
      </c>
      <c r="V2229">
        <v>0</v>
      </c>
      <c r="W2229" s="5">
        <f t="shared" si="209"/>
        <v>0</v>
      </c>
      <c r="X2229" s="5">
        <v>503.64</v>
      </c>
      <c r="Y2229" t="s">
        <v>1319</v>
      </c>
      <c r="Z2229" t="s">
        <v>4187</v>
      </c>
      <c r="AA2229" t="s">
        <v>1333</v>
      </c>
      <c r="AB2229" t="s">
        <v>1344</v>
      </c>
      <c r="AC2229" t="s">
        <v>1323</v>
      </c>
      <c r="AD2229" t="s">
        <v>99</v>
      </c>
      <c r="AE2229" s="4">
        <v>1.27</v>
      </c>
      <c r="AF2229">
        <v>1</v>
      </c>
    </row>
    <row r="2230" spans="1:32" ht="15" customHeight="1" x14ac:dyDescent="0.25">
      <c r="A2230">
        <v>2229</v>
      </c>
      <c r="B2230" t="s">
        <v>4188</v>
      </c>
      <c r="C2230">
        <v>20250113</v>
      </c>
      <c r="D2230">
        <v>20250116</v>
      </c>
      <c r="E2230">
        <v>369</v>
      </c>
      <c r="F2230">
        <v>14</v>
      </c>
      <c r="G2230">
        <v>27</v>
      </c>
      <c r="H2230">
        <v>13</v>
      </c>
      <c r="I2230">
        <v>1</v>
      </c>
      <c r="J2230">
        <v>1</v>
      </c>
      <c r="K2230" t="s">
        <v>1325</v>
      </c>
      <c r="L2230">
        <v>2</v>
      </c>
      <c r="M2230" s="5">
        <v>77.62</v>
      </c>
      <c r="N2230" s="6">
        <v>0</v>
      </c>
      <c r="O2230" s="5">
        <f t="shared" si="204"/>
        <v>77.62</v>
      </c>
      <c r="P2230" s="5">
        <f t="shared" si="205"/>
        <v>155.24</v>
      </c>
      <c r="Q2230" s="5">
        <v>20.46</v>
      </c>
      <c r="R2230" s="5">
        <f t="shared" si="206"/>
        <v>40.92</v>
      </c>
      <c r="S2230" s="5">
        <f t="shared" si="207"/>
        <v>114.32000000000001</v>
      </c>
      <c r="T2230" s="6">
        <f t="shared" si="208"/>
        <v>0.73640814223138362</v>
      </c>
      <c r="U2230" s="5">
        <v>0</v>
      </c>
      <c r="V2230">
        <v>0</v>
      </c>
      <c r="W2230" s="5">
        <f t="shared" si="209"/>
        <v>0</v>
      </c>
      <c r="X2230" s="5">
        <v>156.81</v>
      </c>
      <c r="Y2230" t="s">
        <v>1319</v>
      </c>
      <c r="Z2230" t="s">
        <v>4189</v>
      </c>
      <c r="AA2230" t="s">
        <v>1321</v>
      </c>
      <c r="AB2230" t="s">
        <v>1327</v>
      </c>
      <c r="AC2230" t="s">
        <v>1323</v>
      </c>
      <c r="AD2230" t="s">
        <v>91</v>
      </c>
      <c r="AE2230" s="4">
        <v>1.0900000000000001</v>
      </c>
      <c r="AF2230">
        <v>1</v>
      </c>
    </row>
    <row r="2231" spans="1:32" ht="15" customHeight="1" x14ac:dyDescent="0.25">
      <c r="A2231">
        <v>2230</v>
      </c>
      <c r="B2231" t="s">
        <v>4190</v>
      </c>
      <c r="C2231">
        <v>20240105</v>
      </c>
      <c r="D2231">
        <v>20240107</v>
      </c>
      <c r="E2231">
        <v>101</v>
      </c>
      <c r="F2231">
        <v>15</v>
      </c>
      <c r="G2231">
        <v>11</v>
      </c>
      <c r="H2231">
        <v>2</v>
      </c>
      <c r="I2231">
        <v>2</v>
      </c>
      <c r="J2231">
        <v>1</v>
      </c>
      <c r="K2231" t="s">
        <v>1325</v>
      </c>
      <c r="L2231">
        <v>80</v>
      </c>
      <c r="M2231" s="5">
        <v>82.38</v>
      </c>
      <c r="N2231" s="6">
        <v>0</v>
      </c>
      <c r="O2231" s="5">
        <f t="shared" si="204"/>
        <v>82.38</v>
      </c>
      <c r="P2231" s="5">
        <f t="shared" si="205"/>
        <v>6590.4</v>
      </c>
      <c r="Q2231" s="5">
        <v>18.97</v>
      </c>
      <c r="R2231" s="5">
        <f t="shared" si="206"/>
        <v>1517.6</v>
      </c>
      <c r="S2231" s="5">
        <f t="shared" si="207"/>
        <v>5072.7999999999993</v>
      </c>
      <c r="T2231" s="6">
        <f t="shared" si="208"/>
        <v>0.76972566156834177</v>
      </c>
      <c r="U2231" s="5">
        <v>0</v>
      </c>
      <c r="V2231">
        <v>0</v>
      </c>
      <c r="W2231" s="5">
        <f t="shared" si="209"/>
        <v>0</v>
      </c>
      <c r="X2231" s="5">
        <v>6865</v>
      </c>
      <c r="Y2231" t="s">
        <v>1319</v>
      </c>
      <c r="Z2231" t="s">
        <v>4191</v>
      </c>
      <c r="AA2231" t="s">
        <v>1471</v>
      </c>
      <c r="AB2231" t="s">
        <v>1322</v>
      </c>
      <c r="AC2231" t="s">
        <v>1339</v>
      </c>
      <c r="AD2231" t="s">
        <v>62</v>
      </c>
      <c r="AE2231" s="4">
        <v>1</v>
      </c>
      <c r="AF2231">
        <v>1</v>
      </c>
    </row>
    <row r="2232" spans="1:32" ht="15" customHeight="1" x14ac:dyDescent="0.25">
      <c r="A2232">
        <v>2231</v>
      </c>
      <c r="B2232" t="s">
        <v>4192</v>
      </c>
      <c r="C2232">
        <v>20241026</v>
      </c>
      <c r="D2232">
        <v>20241027</v>
      </c>
      <c r="E2232">
        <v>411</v>
      </c>
      <c r="F2232">
        <v>6</v>
      </c>
      <c r="G2232">
        <v>20</v>
      </c>
      <c r="H2232">
        <v>15</v>
      </c>
      <c r="I2232">
        <v>2</v>
      </c>
      <c r="J2232">
        <v>1</v>
      </c>
      <c r="K2232" t="s">
        <v>1325</v>
      </c>
      <c r="L2232">
        <v>2</v>
      </c>
      <c r="M2232" s="5">
        <v>135</v>
      </c>
      <c r="N2232" s="6">
        <v>0</v>
      </c>
      <c r="O2232" s="5">
        <f t="shared" si="204"/>
        <v>135</v>
      </c>
      <c r="P2232" s="5">
        <f t="shared" si="205"/>
        <v>270</v>
      </c>
      <c r="Q2232" s="5">
        <v>79.239999999999995</v>
      </c>
      <c r="R2232" s="5">
        <f t="shared" si="206"/>
        <v>158.47999999999999</v>
      </c>
      <c r="S2232" s="5">
        <f t="shared" si="207"/>
        <v>82.390000000000015</v>
      </c>
      <c r="T2232" s="6">
        <f t="shared" si="208"/>
        <v>0.30514814814814822</v>
      </c>
      <c r="U2232" s="5">
        <v>29.13</v>
      </c>
      <c r="V2232">
        <v>0</v>
      </c>
      <c r="W2232" s="5">
        <f t="shared" si="209"/>
        <v>0</v>
      </c>
      <c r="X2232" s="5">
        <v>281.25</v>
      </c>
      <c r="Y2232" t="s">
        <v>1319</v>
      </c>
      <c r="Z2232" t="s">
        <v>4193</v>
      </c>
      <c r="AA2232" t="s">
        <v>1321</v>
      </c>
      <c r="AB2232" t="s">
        <v>1327</v>
      </c>
      <c r="AC2232" t="s">
        <v>1323</v>
      </c>
      <c r="AD2232" t="s">
        <v>91</v>
      </c>
      <c r="AE2232" s="4">
        <v>1.0900000000000001</v>
      </c>
      <c r="AF2232">
        <v>1</v>
      </c>
    </row>
    <row r="2233" spans="1:32" ht="15" customHeight="1" x14ac:dyDescent="0.25">
      <c r="A2233">
        <v>2232</v>
      </c>
      <c r="B2233" t="s">
        <v>4194</v>
      </c>
      <c r="C2233">
        <v>20251109</v>
      </c>
      <c r="D2233">
        <v>20251109</v>
      </c>
      <c r="E2233">
        <v>745</v>
      </c>
      <c r="F2233">
        <v>2</v>
      </c>
      <c r="G2233">
        <v>44</v>
      </c>
      <c r="H2233">
        <v>28</v>
      </c>
      <c r="I2233">
        <v>2</v>
      </c>
      <c r="J2233">
        <v>5</v>
      </c>
      <c r="K2233" t="s">
        <v>1325</v>
      </c>
      <c r="L2233">
        <v>8</v>
      </c>
      <c r="M2233" s="5">
        <v>259.63</v>
      </c>
      <c r="N2233" s="6">
        <v>0.1532</v>
      </c>
      <c r="O2233" s="5">
        <f t="shared" si="204"/>
        <v>219.85468399999999</v>
      </c>
      <c r="P2233" s="5">
        <f t="shared" si="205"/>
        <v>1758.8374719999999</v>
      </c>
      <c r="Q2233" s="5">
        <v>140.66999999999999</v>
      </c>
      <c r="R2233" s="5">
        <f t="shared" si="206"/>
        <v>1125.3599999999999</v>
      </c>
      <c r="S2233" s="5">
        <f t="shared" si="207"/>
        <v>602.75747200000001</v>
      </c>
      <c r="T2233" s="6">
        <f t="shared" si="208"/>
        <v>0.3427022005134992</v>
      </c>
      <c r="U2233" s="5">
        <v>30.72</v>
      </c>
      <c r="V2233">
        <v>0</v>
      </c>
      <c r="W2233" s="5">
        <f t="shared" si="209"/>
        <v>0</v>
      </c>
      <c r="X2233" s="5">
        <v>1598.95</v>
      </c>
      <c r="Y2233" t="s">
        <v>1319</v>
      </c>
      <c r="Z2233" t="s">
        <v>4195</v>
      </c>
      <c r="AA2233" t="s">
        <v>1321</v>
      </c>
      <c r="AB2233" t="s">
        <v>1330</v>
      </c>
      <c r="AC2233" t="s">
        <v>1323</v>
      </c>
      <c r="AD2233" t="s">
        <v>136</v>
      </c>
      <c r="AE2233" s="4">
        <v>1.2E-2</v>
      </c>
      <c r="AF2233">
        <v>1</v>
      </c>
    </row>
    <row r="2234" spans="1:32" ht="15" customHeight="1" x14ac:dyDescent="0.25">
      <c r="A2234">
        <v>2233</v>
      </c>
      <c r="B2234" t="s">
        <v>4196</v>
      </c>
      <c r="C2234">
        <v>20241023</v>
      </c>
      <c r="D2234">
        <v>20241030</v>
      </c>
      <c r="E2234">
        <v>161</v>
      </c>
      <c r="F2234">
        <v>7</v>
      </c>
      <c r="G2234">
        <v>3</v>
      </c>
      <c r="H2234">
        <v>5</v>
      </c>
      <c r="I2234">
        <v>5</v>
      </c>
      <c r="J2234">
        <v>1</v>
      </c>
      <c r="K2234" t="s">
        <v>1325</v>
      </c>
      <c r="L2234">
        <v>1</v>
      </c>
      <c r="M2234" s="5">
        <v>786.85</v>
      </c>
      <c r="N2234" s="6">
        <v>0</v>
      </c>
      <c r="O2234" s="5">
        <f t="shared" si="204"/>
        <v>786.85</v>
      </c>
      <c r="P2234" s="5">
        <f t="shared" si="205"/>
        <v>786.85</v>
      </c>
      <c r="Q2234" s="5">
        <v>467.29</v>
      </c>
      <c r="R2234" s="5">
        <f t="shared" si="206"/>
        <v>467.29</v>
      </c>
      <c r="S2234" s="5">
        <f t="shared" si="207"/>
        <v>307.19</v>
      </c>
      <c r="T2234" s="6">
        <f t="shared" si="208"/>
        <v>0.39040477854737243</v>
      </c>
      <c r="U2234" s="5">
        <v>12.37</v>
      </c>
      <c r="V2234">
        <v>0</v>
      </c>
      <c r="W2234" s="5">
        <f t="shared" si="209"/>
        <v>0</v>
      </c>
      <c r="X2234" s="5">
        <v>819.64</v>
      </c>
      <c r="Y2234" t="s">
        <v>1319</v>
      </c>
      <c r="Z2234" t="s">
        <v>4197</v>
      </c>
      <c r="AA2234" t="s">
        <v>1321</v>
      </c>
      <c r="AB2234" t="s">
        <v>1327</v>
      </c>
      <c r="AC2234" t="s">
        <v>1323</v>
      </c>
      <c r="AD2234" t="s">
        <v>62</v>
      </c>
      <c r="AE2234" s="4">
        <v>1</v>
      </c>
      <c r="AF2234">
        <v>1</v>
      </c>
    </row>
    <row r="2235" spans="1:32" ht="15" customHeight="1" x14ac:dyDescent="0.25">
      <c r="A2235">
        <v>2234</v>
      </c>
      <c r="B2235" t="s">
        <v>4196</v>
      </c>
      <c r="C2235">
        <v>20241023</v>
      </c>
      <c r="D2235">
        <v>20241030</v>
      </c>
      <c r="E2235">
        <v>161</v>
      </c>
      <c r="F2235">
        <v>15</v>
      </c>
      <c r="G2235">
        <v>3</v>
      </c>
      <c r="H2235">
        <v>5</v>
      </c>
      <c r="I2235">
        <v>5</v>
      </c>
      <c r="J2235">
        <v>4</v>
      </c>
      <c r="K2235" t="s">
        <v>1325</v>
      </c>
      <c r="L2235">
        <v>4</v>
      </c>
      <c r="M2235" s="5">
        <v>78.709999999999994</v>
      </c>
      <c r="N2235" s="6">
        <v>0.1004</v>
      </c>
      <c r="O2235" s="5">
        <f t="shared" si="204"/>
        <v>70.807515999999993</v>
      </c>
      <c r="P2235" s="5">
        <f t="shared" si="205"/>
        <v>283.23006399999997</v>
      </c>
      <c r="Q2235" s="5">
        <v>20.29</v>
      </c>
      <c r="R2235" s="5">
        <f t="shared" si="206"/>
        <v>81.16</v>
      </c>
      <c r="S2235" s="5">
        <f t="shared" si="207"/>
        <v>202.07006399999997</v>
      </c>
      <c r="T2235" s="6">
        <f t="shared" si="208"/>
        <v>0.71344849888534434</v>
      </c>
      <c r="U2235" s="5">
        <v>0</v>
      </c>
      <c r="V2235">
        <v>0</v>
      </c>
      <c r="W2235" s="5">
        <f t="shared" si="209"/>
        <v>0</v>
      </c>
      <c r="X2235" s="5">
        <v>295.02999999999997</v>
      </c>
      <c r="Y2235" t="s">
        <v>1319</v>
      </c>
      <c r="Z2235" t="s">
        <v>4197</v>
      </c>
      <c r="AA2235" t="s">
        <v>1321</v>
      </c>
      <c r="AB2235" t="s">
        <v>1327</v>
      </c>
      <c r="AC2235" t="s">
        <v>1323</v>
      </c>
      <c r="AD2235" t="s">
        <v>62</v>
      </c>
      <c r="AE2235" s="4">
        <v>1</v>
      </c>
      <c r="AF2235">
        <v>1</v>
      </c>
    </row>
    <row r="2236" spans="1:32" ht="15" customHeight="1" x14ac:dyDescent="0.25">
      <c r="A2236">
        <v>2235</v>
      </c>
      <c r="B2236" t="s">
        <v>4198</v>
      </c>
      <c r="C2236">
        <v>20240331</v>
      </c>
      <c r="D2236">
        <v>20240406</v>
      </c>
      <c r="E2236">
        <v>45</v>
      </c>
      <c r="F2236">
        <v>4</v>
      </c>
      <c r="G2236">
        <v>4</v>
      </c>
      <c r="H2236">
        <v>6</v>
      </c>
      <c r="I2236">
        <v>1</v>
      </c>
      <c r="J2236">
        <v>1</v>
      </c>
      <c r="K2236" t="s">
        <v>1325</v>
      </c>
      <c r="L2236">
        <v>7</v>
      </c>
      <c r="M2236" s="5">
        <v>789.1</v>
      </c>
      <c r="N2236" s="6">
        <v>0</v>
      </c>
      <c r="O2236" s="5">
        <f t="shared" si="204"/>
        <v>789.1</v>
      </c>
      <c r="P2236" s="5">
        <f t="shared" si="205"/>
        <v>5523.7</v>
      </c>
      <c r="Q2236" s="5">
        <v>452.72</v>
      </c>
      <c r="R2236" s="5">
        <f t="shared" si="206"/>
        <v>3169.04</v>
      </c>
      <c r="S2236" s="5">
        <f t="shared" si="207"/>
        <v>2288.0899999999997</v>
      </c>
      <c r="T2236" s="6">
        <f t="shared" si="208"/>
        <v>0.41423140286402227</v>
      </c>
      <c r="U2236" s="5">
        <v>66.569999999999993</v>
      </c>
      <c r="V2236">
        <v>0</v>
      </c>
      <c r="W2236" s="5">
        <f t="shared" si="209"/>
        <v>0</v>
      </c>
      <c r="X2236" s="5">
        <v>5415.39</v>
      </c>
      <c r="Y2236" t="s">
        <v>1319</v>
      </c>
      <c r="Z2236" t="s">
        <v>4199</v>
      </c>
      <c r="AA2236" t="s">
        <v>1321</v>
      </c>
      <c r="AB2236" t="s">
        <v>1344</v>
      </c>
      <c r="AC2236" t="s">
        <v>1323</v>
      </c>
      <c r="AD2236" t="s">
        <v>62</v>
      </c>
      <c r="AE2236" s="4">
        <v>1</v>
      </c>
      <c r="AF2236">
        <v>1</v>
      </c>
    </row>
    <row r="2237" spans="1:32" ht="15" customHeight="1" x14ac:dyDescent="0.25">
      <c r="A2237">
        <v>2236</v>
      </c>
      <c r="B2237" t="s">
        <v>4200</v>
      </c>
      <c r="C2237">
        <v>20230822</v>
      </c>
      <c r="D2237">
        <v>20230827</v>
      </c>
      <c r="E2237">
        <v>357</v>
      </c>
      <c r="F2237">
        <v>12</v>
      </c>
      <c r="G2237">
        <v>27</v>
      </c>
      <c r="H2237">
        <v>19</v>
      </c>
      <c r="I2237">
        <v>2</v>
      </c>
      <c r="J2237">
        <v>1</v>
      </c>
      <c r="K2237" t="s">
        <v>1325</v>
      </c>
      <c r="L2237">
        <v>3</v>
      </c>
      <c r="M2237" s="5">
        <v>49.96</v>
      </c>
      <c r="N2237" s="6">
        <v>0</v>
      </c>
      <c r="O2237" s="5">
        <f t="shared" si="204"/>
        <v>49.96</v>
      </c>
      <c r="P2237" s="5">
        <f t="shared" si="205"/>
        <v>149.88</v>
      </c>
      <c r="Q2237" s="5">
        <v>13.01</v>
      </c>
      <c r="R2237" s="5">
        <f t="shared" si="206"/>
        <v>39.03</v>
      </c>
      <c r="S2237" s="5">
        <f t="shared" si="207"/>
        <v>110.85</v>
      </c>
      <c r="T2237" s="6">
        <f t="shared" si="208"/>
        <v>0.73959167333867093</v>
      </c>
      <c r="U2237" s="5">
        <v>0</v>
      </c>
      <c r="V2237">
        <v>0</v>
      </c>
      <c r="W2237" s="5">
        <f t="shared" si="209"/>
        <v>0</v>
      </c>
      <c r="X2237" s="5">
        <v>145.51</v>
      </c>
      <c r="Y2237" t="s">
        <v>1319</v>
      </c>
      <c r="Z2237" t="s">
        <v>4201</v>
      </c>
      <c r="AA2237" t="s">
        <v>1321</v>
      </c>
      <c r="AB2237" t="s">
        <v>1330</v>
      </c>
      <c r="AC2237" t="s">
        <v>1323</v>
      </c>
      <c r="AD2237" t="s">
        <v>91</v>
      </c>
      <c r="AE2237" s="4">
        <v>1.0900000000000001</v>
      </c>
      <c r="AF2237">
        <v>1</v>
      </c>
    </row>
    <row r="2238" spans="1:32" ht="15" customHeight="1" x14ac:dyDescent="0.25">
      <c r="A2238">
        <v>2237</v>
      </c>
      <c r="B2238" t="s">
        <v>4200</v>
      </c>
      <c r="C2238">
        <v>20230822</v>
      </c>
      <c r="D2238">
        <v>20230827</v>
      </c>
      <c r="E2238">
        <v>357</v>
      </c>
      <c r="F2238">
        <v>15</v>
      </c>
      <c r="G2238">
        <v>27</v>
      </c>
      <c r="H2238">
        <v>19</v>
      </c>
      <c r="I2238">
        <v>2</v>
      </c>
      <c r="J2238">
        <v>2</v>
      </c>
      <c r="K2238" t="s">
        <v>1325</v>
      </c>
      <c r="L2238">
        <v>10</v>
      </c>
      <c r="M2238" s="5">
        <v>78.31</v>
      </c>
      <c r="N2238" s="6">
        <v>9.01E-2</v>
      </c>
      <c r="O2238" s="5">
        <f t="shared" si="204"/>
        <v>71.254269000000008</v>
      </c>
      <c r="P2238" s="5">
        <f t="shared" si="205"/>
        <v>712.54269000000011</v>
      </c>
      <c r="Q2238" s="5">
        <v>19.559999999999999</v>
      </c>
      <c r="R2238" s="5">
        <f t="shared" si="206"/>
        <v>195.6</v>
      </c>
      <c r="S2238" s="5">
        <f t="shared" si="207"/>
        <v>516.94269000000008</v>
      </c>
      <c r="T2238" s="6">
        <f t="shared" si="208"/>
        <v>0.72549013168600462</v>
      </c>
      <c r="U2238" s="5">
        <v>0</v>
      </c>
      <c r="V2238">
        <v>0</v>
      </c>
      <c r="W2238" s="5">
        <f t="shared" si="209"/>
        <v>0</v>
      </c>
      <c r="X2238" s="5">
        <v>691.79</v>
      </c>
      <c r="Y2238" t="s">
        <v>1319</v>
      </c>
      <c r="Z2238" t="s">
        <v>4201</v>
      </c>
      <c r="AA2238" t="s">
        <v>1321</v>
      </c>
      <c r="AB2238" t="s">
        <v>1330</v>
      </c>
      <c r="AC2238" t="s">
        <v>1323</v>
      </c>
      <c r="AD2238" t="s">
        <v>91</v>
      </c>
      <c r="AE2238" s="4">
        <v>1.0900000000000001</v>
      </c>
      <c r="AF2238">
        <v>1</v>
      </c>
    </row>
    <row r="2239" spans="1:32" ht="15" customHeight="1" x14ac:dyDescent="0.25">
      <c r="A2239">
        <v>2238</v>
      </c>
      <c r="B2239" t="s">
        <v>4202</v>
      </c>
      <c r="C2239">
        <v>20250824</v>
      </c>
      <c r="D2239">
        <v>20250828</v>
      </c>
      <c r="E2239">
        <v>260</v>
      </c>
      <c r="F2239">
        <v>15</v>
      </c>
      <c r="G2239">
        <v>6</v>
      </c>
      <c r="H2239">
        <v>8</v>
      </c>
      <c r="I2239">
        <v>5</v>
      </c>
      <c r="J2239">
        <v>1</v>
      </c>
      <c r="K2239" t="s">
        <v>1325</v>
      </c>
      <c r="L2239">
        <v>1</v>
      </c>
      <c r="M2239" s="5">
        <v>77.900000000000006</v>
      </c>
      <c r="N2239" s="6">
        <v>0</v>
      </c>
      <c r="O2239" s="5">
        <f t="shared" si="204"/>
        <v>77.900000000000006</v>
      </c>
      <c r="P2239" s="5">
        <f t="shared" si="205"/>
        <v>77.900000000000006</v>
      </c>
      <c r="Q2239" s="5">
        <v>19.62</v>
      </c>
      <c r="R2239" s="5">
        <f t="shared" si="206"/>
        <v>19.62</v>
      </c>
      <c r="S2239" s="5">
        <f t="shared" si="207"/>
        <v>58.28</v>
      </c>
      <c r="T2239" s="6">
        <f t="shared" si="208"/>
        <v>0.74813863928112956</v>
      </c>
      <c r="U2239" s="5">
        <v>0</v>
      </c>
      <c r="V2239">
        <v>0</v>
      </c>
      <c r="W2239" s="5">
        <f t="shared" si="209"/>
        <v>0</v>
      </c>
      <c r="X2239" s="5">
        <v>74.19</v>
      </c>
      <c r="Y2239" t="s">
        <v>1319</v>
      </c>
      <c r="Z2239" t="s">
        <v>4203</v>
      </c>
      <c r="AA2239" t="s">
        <v>1321</v>
      </c>
      <c r="AB2239" t="s">
        <v>1327</v>
      </c>
      <c r="AC2239" t="s">
        <v>1323</v>
      </c>
      <c r="AD2239" t="s">
        <v>62</v>
      </c>
      <c r="AE2239" s="4">
        <v>1</v>
      </c>
      <c r="AF2239">
        <v>1</v>
      </c>
    </row>
    <row r="2240" spans="1:32" ht="15" customHeight="1" x14ac:dyDescent="0.25">
      <c r="A2240">
        <v>2239</v>
      </c>
      <c r="B2240" t="s">
        <v>4202</v>
      </c>
      <c r="C2240">
        <v>20250824</v>
      </c>
      <c r="D2240">
        <v>20250828</v>
      </c>
      <c r="E2240">
        <v>260</v>
      </c>
      <c r="F2240">
        <v>21</v>
      </c>
      <c r="G2240">
        <v>6</v>
      </c>
      <c r="H2240">
        <v>8</v>
      </c>
      <c r="I2240">
        <v>5</v>
      </c>
      <c r="J2240">
        <v>5</v>
      </c>
      <c r="K2240" t="s">
        <v>1325</v>
      </c>
      <c r="L2240">
        <v>5</v>
      </c>
      <c r="M2240" s="5">
        <v>440.6</v>
      </c>
      <c r="N2240" s="6">
        <v>0.1714</v>
      </c>
      <c r="O2240" s="5">
        <f t="shared" si="204"/>
        <v>365.08116000000001</v>
      </c>
      <c r="P2240" s="5">
        <f t="shared" si="205"/>
        <v>1825.4058</v>
      </c>
      <c r="Q2240" s="5">
        <v>286.52999999999997</v>
      </c>
      <c r="R2240" s="5">
        <f t="shared" si="206"/>
        <v>1432.6499999999999</v>
      </c>
      <c r="S2240" s="5">
        <f t="shared" si="207"/>
        <v>337.96580000000012</v>
      </c>
      <c r="T2240" s="6">
        <f t="shared" si="208"/>
        <v>0.18514557146690347</v>
      </c>
      <c r="U2240" s="5">
        <v>54.79</v>
      </c>
      <c r="V2240">
        <v>0</v>
      </c>
      <c r="W2240" s="5">
        <f t="shared" si="209"/>
        <v>0</v>
      </c>
      <c r="X2240" s="5">
        <v>1738.49</v>
      </c>
      <c r="Y2240" t="s">
        <v>1319</v>
      </c>
      <c r="Z2240" t="s">
        <v>4203</v>
      </c>
      <c r="AA2240" t="s">
        <v>1321</v>
      </c>
      <c r="AB2240" t="s">
        <v>1327</v>
      </c>
      <c r="AC2240" t="s">
        <v>1323</v>
      </c>
      <c r="AD2240" t="s">
        <v>62</v>
      </c>
      <c r="AE2240" s="4">
        <v>1</v>
      </c>
      <c r="AF2240">
        <v>1</v>
      </c>
    </row>
    <row r="2241" spans="1:32" ht="15" customHeight="1" x14ac:dyDescent="0.25">
      <c r="A2241">
        <v>2240</v>
      </c>
      <c r="B2241" t="s">
        <v>4204</v>
      </c>
      <c r="C2241">
        <v>20230515</v>
      </c>
      <c r="D2241">
        <v>20230518</v>
      </c>
      <c r="E2241">
        <v>49</v>
      </c>
      <c r="F2241">
        <v>12</v>
      </c>
      <c r="G2241">
        <v>14</v>
      </c>
      <c r="H2241">
        <v>9</v>
      </c>
      <c r="I2241">
        <v>1</v>
      </c>
      <c r="J2241">
        <v>1</v>
      </c>
      <c r="K2241" t="s">
        <v>1325</v>
      </c>
      <c r="L2241">
        <v>240</v>
      </c>
      <c r="M2241" s="5">
        <v>47.93</v>
      </c>
      <c r="N2241" s="6">
        <v>0</v>
      </c>
      <c r="O2241" s="5">
        <f t="shared" si="204"/>
        <v>47.93</v>
      </c>
      <c r="P2241" s="5">
        <f t="shared" si="205"/>
        <v>11503.2</v>
      </c>
      <c r="Q2241" s="5">
        <v>12.94</v>
      </c>
      <c r="R2241" s="5">
        <f t="shared" si="206"/>
        <v>3105.6</v>
      </c>
      <c r="S2241" s="5">
        <f t="shared" si="207"/>
        <v>8397.6</v>
      </c>
      <c r="T2241" s="6">
        <f t="shared" si="208"/>
        <v>0.73002295013561447</v>
      </c>
      <c r="U2241" s="5">
        <v>0</v>
      </c>
      <c r="V2241">
        <v>0</v>
      </c>
      <c r="W2241" s="5">
        <f t="shared" si="209"/>
        <v>0</v>
      </c>
      <c r="X2241" s="5">
        <v>11619.39</v>
      </c>
      <c r="Y2241" t="s">
        <v>1319</v>
      </c>
      <c r="Z2241" t="s">
        <v>4205</v>
      </c>
      <c r="AA2241" t="s">
        <v>1471</v>
      </c>
      <c r="AB2241" t="s">
        <v>1330</v>
      </c>
      <c r="AC2241" t="s">
        <v>1339</v>
      </c>
      <c r="AD2241" t="s">
        <v>79</v>
      </c>
      <c r="AE2241" s="4">
        <v>0.74</v>
      </c>
      <c r="AF2241">
        <v>1</v>
      </c>
    </row>
    <row r="2242" spans="1:32" ht="15" customHeight="1" x14ac:dyDescent="0.25">
      <c r="A2242">
        <v>2241</v>
      </c>
      <c r="B2242" t="s">
        <v>4206</v>
      </c>
      <c r="C2242">
        <v>20241215</v>
      </c>
      <c r="D2242">
        <v>20241217</v>
      </c>
      <c r="E2242">
        <v>594</v>
      </c>
      <c r="F2242">
        <v>12</v>
      </c>
      <c r="G2242">
        <v>30</v>
      </c>
      <c r="H2242">
        <v>22</v>
      </c>
      <c r="I2242">
        <v>2</v>
      </c>
      <c r="J2242">
        <v>5</v>
      </c>
      <c r="K2242" t="s">
        <v>1325</v>
      </c>
      <c r="L2242">
        <v>10</v>
      </c>
      <c r="M2242" s="5">
        <v>48.48</v>
      </c>
      <c r="N2242" s="6">
        <v>0.1583</v>
      </c>
      <c r="O2242" s="5">
        <f t="shared" ref="O2242:O2305" si="210">M2242*(1-N2242)</f>
        <v>40.805616000000001</v>
      </c>
      <c r="P2242" s="5">
        <f t="shared" ref="P2242:P2305" si="211">L2242*O2242</f>
        <v>408.05615999999998</v>
      </c>
      <c r="Q2242" s="5">
        <v>13.88</v>
      </c>
      <c r="R2242" s="5">
        <f t="shared" ref="R2242:R2305" si="212">MAX(L2242-V2242,0)*Q2242</f>
        <v>138.80000000000001</v>
      </c>
      <c r="S2242" s="5">
        <f t="shared" ref="S2242:S2305" si="213">P2242-W2242-R2242-U2242</f>
        <v>269.25615999999997</v>
      </c>
      <c r="T2242" s="6">
        <f t="shared" ref="T2242:T2305" si="214">IFERROR(S2242/(P2242-W2242),0)</f>
        <v>0.65985074211353645</v>
      </c>
      <c r="U2242" s="5">
        <v>0</v>
      </c>
      <c r="V2242">
        <v>0</v>
      </c>
      <c r="W2242" s="5">
        <f t="shared" ref="W2242:W2305" si="215">V2242*O2242</f>
        <v>0</v>
      </c>
      <c r="X2242" s="5">
        <v>381.36</v>
      </c>
      <c r="Y2242" t="s">
        <v>1319</v>
      </c>
      <c r="Z2242" t="s">
        <v>4207</v>
      </c>
      <c r="AA2242" t="s">
        <v>1333</v>
      </c>
      <c r="AB2242" t="s">
        <v>1322</v>
      </c>
      <c r="AC2242" t="s">
        <v>1323</v>
      </c>
      <c r="AD2242" t="s">
        <v>91</v>
      </c>
      <c r="AE2242" s="4">
        <v>1.0900000000000001</v>
      </c>
      <c r="AF2242">
        <v>1</v>
      </c>
    </row>
    <row r="2243" spans="1:32" ht="15" customHeight="1" x14ac:dyDescent="0.25">
      <c r="A2243">
        <v>2242</v>
      </c>
      <c r="B2243" t="s">
        <v>4206</v>
      </c>
      <c r="C2243">
        <v>20241215</v>
      </c>
      <c r="D2243">
        <v>20241217</v>
      </c>
      <c r="E2243">
        <v>594</v>
      </c>
      <c r="F2243">
        <v>17</v>
      </c>
      <c r="G2243">
        <v>30</v>
      </c>
      <c r="H2243">
        <v>22</v>
      </c>
      <c r="I2243">
        <v>2</v>
      </c>
      <c r="J2243">
        <v>1</v>
      </c>
      <c r="K2243" t="s">
        <v>1325</v>
      </c>
      <c r="L2243">
        <v>7</v>
      </c>
      <c r="M2243" s="5">
        <v>24.86</v>
      </c>
      <c r="N2243" s="6">
        <v>0</v>
      </c>
      <c r="O2243" s="5">
        <f t="shared" si="210"/>
        <v>24.86</v>
      </c>
      <c r="P2243" s="5">
        <f t="shared" si="211"/>
        <v>174.01999999999998</v>
      </c>
      <c r="Q2243" s="5">
        <v>5.28</v>
      </c>
      <c r="R2243" s="5">
        <f t="shared" si="212"/>
        <v>36.96</v>
      </c>
      <c r="S2243" s="5">
        <f t="shared" si="213"/>
        <v>137.05999999999997</v>
      </c>
      <c r="T2243" s="6">
        <f t="shared" si="214"/>
        <v>0.78761061946902644</v>
      </c>
      <c r="U2243" s="5">
        <v>0</v>
      </c>
      <c r="V2243">
        <v>0</v>
      </c>
      <c r="W2243" s="5">
        <f t="shared" si="215"/>
        <v>0</v>
      </c>
      <c r="X2243" s="5">
        <v>162.63999999999999</v>
      </c>
      <c r="Y2243" t="s">
        <v>1319</v>
      </c>
      <c r="Z2243" t="s">
        <v>4207</v>
      </c>
      <c r="AA2243" t="s">
        <v>1333</v>
      </c>
      <c r="AB2243" t="s">
        <v>1322</v>
      </c>
      <c r="AC2243" t="s">
        <v>1323</v>
      </c>
      <c r="AD2243" t="s">
        <v>91</v>
      </c>
      <c r="AE2243" s="4">
        <v>1.0900000000000001</v>
      </c>
      <c r="AF2243">
        <v>1</v>
      </c>
    </row>
    <row r="2244" spans="1:32" ht="15" customHeight="1" x14ac:dyDescent="0.25">
      <c r="A2244">
        <v>2243</v>
      </c>
      <c r="B2244" t="s">
        <v>4206</v>
      </c>
      <c r="C2244">
        <v>20241215</v>
      </c>
      <c r="D2244">
        <v>20241217</v>
      </c>
      <c r="E2244">
        <v>594</v>
      </c>
      <c r="F2244">
        <v>11</v>
      </c>
      <c r="G2244">
        <v>30</v>
      </c>
      <c r="H2244">
        <v>22</v>
      </c>
      <c r="I2244">
        <v>2</v>
      </c>
      <c r="J2244">
        <v>6</v>
      </c>
      <c r="K2244" t="s">
        <v>1325</v>
      </c>
      <c r="L2244">
        <v>340</v>
      </c>
      <c r="M2244" s="5">
        <v>126.88</v>
      </c>
      <c r="N2244" s="6">
        <v>0.18590000000000001</v>
      </c>
      <c r="O2244" s="5">
        <f t="shared" si="210"/>
        <v>103.293008</v>
      </c>
      <c r="P2244" s="5">
        <f t="shared" si="211"/>
        <v>35119.622719999999</v>
      </c>
      <c r="Q2244" s="5">
        <v>23.2</v>
      </c>
      <c r="R2244" s="5">
        <f t="shared" si="212"/>
        <v>7888</v>
      </c>
      <c r="S2244" s="5">
        <f t="shared" si="213"/>
        <v>27231.622719999999</v>
      </c>
      <c r="T2244" s="6">
        <f t="shared" si="214"/>
        <v>0.77539622042955703</v>
      </c>
      <c r="U2244" s="5">
        <v>0</v>
      </c>
      <c r="V2244">
        <v>0</v>
      </c>
      <c r="W2244" s="5">
        <f t="shared" si="215"/>
        <v>0</v>
      </c>
      <c r="X2244" s="5">
        <v>32822.07</v>
      </c>
      <c r="Y2244" t="s">
        <v>1319</v>
      </c>
      <c r="Z2244" t="s">
        <v>4207</v>
      </c>
      <c r="AA2244" t="s">
        <v>1333</v>
      </c>
      <c r="AB2244" t="s">
        <v>1322</v>
      </c>
      <c r="AC2244" t="s">
        <v>1323</v>
      </c>
      <c r="AD2244" t="s">
        <v>91</v>
      </c>
      <c r="AE2244" s="4">
        <v>1.0900000000000001</v>
      </c>
      <c r="AF2244">
        <v>1</v>
      </c>
    </row>
    <row r="2245" spans="1:32" ht="15" customHeight="1" x14ac:dyDescent="0.25">
      <c r="A2245">
        <v>2244</v>
      </c>
      <c r="B2245" t="s">
        <v>4208</v>
      </c>
      <c r="C2245">
        <v>20230315</v>
      </c>
      <c r="D2245">
        <v>20230316</v>
      </c>
      <c r="E2245">
        <v>263</v>
      </c>
      <c r="F2245">
        <v>1</v>
      </c>
      <c r="G2245">
        <v>9</v>
      </c>
      <c r="H2245">
        <v>11</v>
      </c>
      <c r="I2245">
        <v>6</v>
      </c>
      <c r="J2245">
        <v>1</v>
      </c>
      <c r="K2245" t="s">
        <v>1354</v>
      </c>
      <c r="L2245">
        <v>0</v>
      </c>
      <c r="M2245" s="5">
        <v>1168.99</v>
      </c>
      <c r="N2245" s="6">
        <v>0</v>
      </c>
      <c r="O2245" s="5">
        <f t="shared" si="210"/>
        <v>1168.99</v>
      </c>
      <c r="P2245" s="5">
        <f t="shared" si="211"/>
        <v>0</v>
      </c>
      <c r="Q2245" s="5">
        <v>672.26</v>
      </c>
      <c r="R2245" s="5">
        <f t="shared" si="212"/>
        <v>0</v>
      </c>
      <c r="S2245" s="5">
        <f t="shared" si="213"/>
        <v>-5</v>
      </c>
      <c r="T2245" s="6">
        <f t="shared" si="214"/>
        <v>0</v>
      </c>
      <c r="U2245" s="5">
        <v>5</v>
      </c>
      <c r="V2245">
        <v>0</v>
      </c>
      <c r="W2245" s="5">
        <f t="shared" si="215"/>
        <v>0</v>
      </c>
      <c r="X2245" s="5">
        <v>0</v>
      </c>
      <c r="Y2245" t="s">
        <v>1319</v>
      </c>
      <c r="Z2245" t="s">
        <v>4209</v>
      </c>
      <c r="AA2245" t="s">
        <v>1321</v>
      </c>
      <c r="AB2245" t="s">
        <v>1322</v>
      </c>
      <c r="AC2245" t="s">
        <v>1323</v>
      </c>
      <c r="AD2245" t="s">
        <v>62</v>
      </c>
      <c r="AE2245" s="4">
        <v>1</v>
      </c>
      <c r="AF2245">
        <v>1</v>
      </c>
    </row>
    <row r="2246" spans="1:32" ht="15" customHeight="1" x14ac:dyDescent="0.25">
      <c r="A2246">
        <v>2245</v>
      </c>
      <c r="B2246" t="s">
        <v>4208</v>
      </c>
      <c r="C2246">
        <v>20230315</v>
      </c>
      <c r="D2246">
        <v>20230316</v>
      </c>
      <c r="E2246">
        <v>263</v>
      </c>
      <c r="F2246">
        <v>25</v>
      </c>
      <c r="G2246">
        <v>9</v>
      </c>
      <c r="H2246">
        <v>11</v>
      </c>
      <c r="I2246">
        <v>6</v>
      </c>
      <c r="J2246">
        <v>1</v>
      </c>
      <c r="K2246" t="s">
        <v>1354</v>
      </c>
      <c r="L2246">
        <v>0</v>
      </c>
      <c r="M2246" s="5">
        <v>11800.99</v>
      </c>
      <c r="N2246" s="6">
        <v>0</v>
      </c>
      <c r="O2246" s="5">
        <f t="shared" si="210"/>
        <v>11800.99</v>
      </c>
      <c r="P2246" s="5">
        <f t="shared" si="211"/>
        <v>0</v>
      </c>
      <c r="Q2246" s="5">
        <v>7049.14</v>
      </c>
      <c r="R2246" s="5">
        <f t="shared" si="212"/>
        <v>0</v>
      </c>
      <c r="S2246" s="5">
        <f t="shared" si="213"/>
        <v>-58.2</v>
      </c>
      <c r="T2246" s="6">
        <f t="shared" si="214"/>
        <v>0</v>
      </c>
      <c r="U2246" s="5">
        <v>58.2</v>
      </c>
      <c r="V2246">
        <v>0</v>
      </c>
      <c r="W2246" s="5">
        <f t="shared" si="215"/>
        <v>0</v>
      </c>
      <c r="X2246" s="5">
        <v>0</v>
      </c>
      <c r="Y2246" t="s">
        <v>1319</v>
      </c>
      <c r="Z2246" t="s">
        <v>4209</v>
      </c>
      <c r="AA2246" t="s">
        <v>1321</v>
      </c>
      <c r="AB2246" t="s">
        <v>1322</v>
      </c>
      <c r="AC2246" t="s">
        <v>1323</v>
      </c>
      <c r="AD2246" t="s">
        <v>62</v>
      </c>
      <c r="AE2246" s="4">
        <v>1</v>
      </c>
      <c r="AF2246">
        <v>1</v>
      </c>
    </row>
    <row r="2247" spans="1:32" ht="15" customHeight="1" x14ac:dyDescent="0.25">
      <c r="A2247">
        <v>2246</v>
      </c>
      <c r="B2247" t="s">
        <v>4210</v>
      </c>
      <c r="C2247">
        <v>20230930</v>
      </c>
      <c r="D2247">
        <v>20230930</v>
      </c>
      <c r="E2247">
        <v>840</v>
      </c>
      <c r="F2247">
        <v>16</v>
      </c>
      <c r="G2247">
        <v>44</v>
      </c>
      <c r="H2247">
        <v>36</v>
      </c>
      <c r="I2247">
        <v>3</v>
      </c>
      <c r="J2247">
        <v>2</v>
      </c>
      <c r="K2247" t="s">
        <v>1325</v>
      </c>
      <c r="L2247">
        <v>10</v>
      </c>
      <c r="M2247" s="5">
        <v>130.91999999999999</v>
      </c>
      <c r="N2247" s="6">
        <v>8.0199999999999994E-2</v>
      </c>
      <c r="O2247" s="5">
        <f t="shared" si="210"/>
        <v>120.42021599999998</v>
      </c>
      <c r="P2247" s="5">
        <f t="shared" si="211"/>
        <v>1204.2021599999998</v>
      </c>
      <c r="Q2247" s="5">
        <v>27.14</v>
      </c>
      <c r="R2247" s="5">
        <f t="shared" si="212"/>
        <v>271.39999999999998</v>
      </c>
      <c r="S2247" s="5">
        <f t="shared" si="213"/>
        <v>932.80215999999984</v>
      </c>
      <c r="T2247" s="6">
        <f t="shared" si="214"/>
        <v>0.77462256005254138</v>
      </c>
      <c r="U2247" s="5">
        <v>0</v>
      </c>
      <c r="V2247">
        <v>0</v>
      </c>
      <c r="W2247" s="5">
        <f t="shared" si="215"/>
        <v>0</v>
      </c>
      <c r="X2247" s="5">
        <v>1228.78</v>
      </c>
      <c r="Y2247" t="s">
        <v>1319</v>
      </c>
      <c r="Z2247" t="s">
        <v>4211</v>
      </c>
      <c r="AA2247" t="s">
        <v>1333</v>
      </c>
      <c r="AB2247" t="s">
        <v>1327</v>
      </c>
      <c r="AC2247" t="s">
        <v>1323</v>
      </c>
      <c r="AD2247" t="s">
        <v>136</v>
      </c>
      <c r="AE2247" s="4">
        <v>1.2E-2</v>
      </c>
      <c r="AF2247">
        <v>1</v>
      </c>
    </row>
    <row r="2248" spans="1:32" ht="15" customHeight="1" x14ac:dyDescent="0.25">
      <c r="A2248">
        <v>2247</v>
      </c>
      <c r="B2248" t="s">
        <v>4212</v>
      </c>
      <c r="C2248">
        <v>20250927</v>
      </c>
      <c r="D2248">
        <v>20251004</v>
      </c>
      <c r="E2248">
        <v>346</v>
      </c>
      <c r="F2248">
        <v>14</v>
      </c>
      <c r="G2248">
        <v>18</v>
      </c>
      <c r="H2248">
        <v>13</v>
      </c>
      <c r="I2248">
        <v>3</v>
      </c>
      <c r="J2248">
        <v>6</v>
      </c>
      <c r="K2248" t="s">
        <v>1325</v>
      </c>
      <c r="L2248">
        <v>2</v>
      </c>
      <c r="M2248" s="5">
        <v>82.41</v>
      </c>
      <c r="N2248" s="6">
        <v>0.21060000000000001</v>
      </c>
      <c r="O2248" s="5">
        <f t="shared" si="210"/>
        <v>65.054453999999993</v>
      </c>
      <c r="P2248" s="5">
        <f t="shared" si="211"/>
        <v>130.10890799999999</v>
      </c>
      <c r="Q2248" s="5">
        <v>21.17</v>
      </c>
      <c r="R2248" s="5">
        <f t="shared" si="212"/>
        <v>42.34</v>
      </c>
      <c r="S2248" s="5">
        <f t="shared" si="213"/>
        <v>87.768907999999982</v>
      </c>
      <c r="T2248" s="6">
        <f t="shared" si="214"/>
        <v>0.67458031390133555</v>
      </c>
      <c r="U2248" s="5">
        <v>0</v>
      </c>
      <c r="V2248">
        <v>0</v>
      </c>
      <c r="W2248" s="5">
        <f t="shared" si="215"/>
        <v>0</v>
      </c>
      <c r="X2248" s="5">
        <v>127.56</v>
      </c>
      <c r="Y2248" t="s">
        <v>1319</v>
      </c>
      <c r="Z2248" t="s">
        <v>4213</v>
      </c>
      <c r="AA2248" t="s">
        <v>1321</v>
      </c>
      <c r="AB2248" t="s">
        <v>1330</v>
      </c>
      <c r="AC2248" t="s">
        <v>1360</v>
      </c>
      <c r="AD2248" t="s">
        <v>91</v>
      </c>
      <c r="AE2248" s="4">
        <v>1.0900000000000001</v>
      </c>
      <c r="AF2248">
        <v>1</v>
      </c>
    </row>
    <row r="2249" spans="1:32" ht="15" customHeight="1" x14ac:dyDescent="0.25">
      <c r="A2249">
        <v>2248</v>
      </c>
      <c r="B2249" t="s">
        <v>4214</v>
      </c>
      <c r="C2249">
        <v>20240516</v>
      </c>
      <c r="D2249">
        <v>20240522</v>
      </c>
      <c r="E2249">
        <v>595</v>
      </c>
      <c r="F2249">
        <v>9</v>
      </c>
      <c r="G2249">
        <v>19</v>
      </c>
      <c r="H2249">
        <v>14</v>
      </c>
      <c r="I2249">
        <v>5</v>
      </c>
      <c r="J2249">
        <v>1</v>
      </c>
      <c r="K2249" t="s">
        <v>1325</v>
      </c>
      <c r="L2249">
        <v>1</v>
      </c>
      <c r="M2249" s="5">
        <v>396.23</v>
      </c>
      <c r="N2249" s="6">
        <v>0</v>
      </c>
      <c r="O2249" s="5">
        <f t="shared" si="210"/>
        <v>396.23</v>
      </c>
      <c r="P2249" s="5">
        <f t="shared" si="211"/>
        <v>396.23</v>
      </c>
      <c r="Q2249" s="5">
        <v>262.41000000000003</v>
      </c>
      <c r="R2249" s="5">
        <f t="shared" si="212"/>
        <v>262.41000000000003</v>
      </c>
      <c r="S2249" s="5">
        <f t="shared" si="213"/>
        <v>124.47</v>
      </c>
      <c r="T2249" s="6">
        <f t="shared" si="214"/>
        <v>0.31413572924816391</v>
      </c>
      <c r="U2249" s="5">
        <v>9.35</v>
      </c>
      <c r="V2249">
        <v>0</v>
      </c>
      <c r="W2249" s="5">
        <f t="shared" si="215"/>
        <v>0</v>
      </c>
      <c r="X2249" s="5">
        <v>392.31</v>
      </c>
      <c r="Y2249" t="s">
        <v>1319</v>
      </c>
      <c r="Z2249" t="s">
        <v>4215</v>
      </c>
      <c r="AA2249" t="s">
        <v>1321</v>
      </c>
      <c r="AB2249" t="s">
        <v>1322</v>
      </c>
      <c r="AC2249" t="s">
        <v>1323</v>
      </c>
      <c r="AD2249" t="s">
        <v>91</v>
      </c>
      <c r="AE2249" s="4">
        <v>1.0900000000000001</v>
      </c>
      <c r="AF2249">
        <v>1</v>
      </c>
    </row>
    <row r="2250" spans="1:32" ht="15" customHeight="1" x14ac:dyDescent="0.25">
      <c r="A2250">
        <v>2249</v>
      </c>
      <c r="B2250" t="s">
        <v>4216</v>
      </c>
      <c r="C2250">
        <v>20240804</v>
      </c>
      <c r="D2250">
        <v>20240809</v>
      </c>
      <c r="E2250">
        <v>765</v>
      </c>
      <c r="F2250">
        <v>18</v>
      </c>
      <c r="G2250">
        <v>43</v>
      </c>
      <c r="H2250">
        <v>27</v>
      </c>
      <c r="I2250">
        <v>2</v>
      </c>
      <c r="J2250">
        <v>1</v>
      </c>
      <c r="K2250" t="s">
        <v>1325</v>
      </c>
      <c r="L2250">
        <v>5</v>
      </c>
      <c r="M2250" s="5">
        <v>248.64</v>
      </c>
      <c r="N2250" s="6">
        <v>0</v>
      </c>
      <c r="O2250" s="5">
        <f t="shared" si="210"/>
        <v>248.64</v>
      </c>
      <c r="P2250" s="5">
        <f t="shared" si="211"/>
        <v>1243.1999999999998</v>
      </c>
      <c r="Q2250" s="5">
        <v>65.209999999999994</v>
      </c>
      <c r="R2250" s="5">
        <f t="shared" si="212"/>
        <v>326.04999999999995</v>
      </c>
      <c r="S2250" s="5">
        <f t="shared" si="213"/>
        <v>917.14999999999986</v>
      </c>
      <c r="T2250" s="6">
        <f t="shared" si="214"/>
        <v>0.73773326898326896</v>
      </c>
      <c r="U2250" s="5">
        <v>0</v>
      </c>
      <c r="V2250">
        <v>0</v>
      </c>
      <c r="W2250" s="5">
        <f t="shared" si="215"/>
        <v>0</v>
      </c>
      <c r="X2250" s="5">
        <v>1308.6300000000001</v>
      </c>
      <c r="Y2250" t="s">
        <v>1319</v>
      </c>
      <c r="Z2250" t="s">
        <v>4217</v>
      </c>
      <c r="AA2250" t="s">
        <v>1321</v>
      </c>
      <c r="AB2250" t="s">
        <v>1327</v>
      </c>
      <c r="AC2250" t="s">
        <v>1323</v>
      </c>
      <c r="AD2250" t="s">
        <v>136</v>
      </c>
      <c r="AE2250" s="4">
        <v>1.2E-2</v>
      </c>
      <c r="AF2250">
        <v>1</v>
      </c>
    </row>
    <row r="2251" spans="1:32" ht="15" customHeight="1" x14ac:dyDescent="0.25">
      <c r="A2251">
        <v>2250</v>
      </c>
      <c r="B2251" t="s">
        <v>4218</v>
      </c>
      <c r="C2251">
        <v>20231001</v>
      </c>
      <c r="D2251">
        <v>20231005</v>
      </c>
      <c r="E2251">
        <v>341</v>
      </c>
      <c r="F2251">
        <v>2</v>
      </c>
      <c r="G2251">
        <v>21</v>
      </c>
      <c r="H2251">
        <v>16</v>
      </c>
      <c r="I2251">
        <v>6</v>
      </c>
      <c r="J2251">
        <v>1</v>
      </c>
      <c r="K2251" t="s">
        <v>1325</v>
      </c>
      <c r="L2251">
        <v>3</v>
      </c>
      <c r="M2251" s="5">
        <v>240.69</v>
      </c>
      <c r="N2251" s="6">
        <v>0</v>
      </c>
      <c r="O2251" s="5">
        <f t="shared" si="210"/>
        <v>240.69</v>
      </c>
      <c r="P2251" s="5">
        <f t="shared" si="211"/>
        <v>722.06999999999994</v>
      </c>
      <c r="Q2251" s="5">
        <v>138.88</v>
      </c>
      <c r="R2251" s="5">
        <f t="shared" si="212"/>
        <v>416.64</v>
      </c>
      <c r="S2251" s="5">
        <f t="shared" si="213"/>
        <v>279.48999999999995</v>
      </c>
      <c r="T2251" s="6">
        <f t="shared" si="214"/>
        <v>0.38706773581508713</v>
      </c>
      <c r="U2251" s="5">
        <v>25.94</v>
      </c>
      <c r="V2251">
        <v>0</v>
      </c>
      <c r="W2251" s="5">
        <f t="shared" si="215"/>
        <v>0</v>
      </c>
      <c r="X2251" s="5">
        <v>687.69</v>
      </c>
      <c r="Y2251" t="s">
        <v>1319</v>
      </c>
      <c r="Z2251" t="s">
        <v>4219</v>
      </c>
      <c r="AA2251" t="s">
        <v>1321</v>
      </c>
      <c r="AB2251" t="s">
        <v>1322</v>
      </c>
      <c r="AC2251" t="s">
        <v>1323</v>
      </c>
      <c r="AD2251" t="s">
        <v>91</v>
      </c>
      <c r="AE2251" s="4">
        <v>1.0900000000000001</v>
      </c>
      <c r="AF2251">
        <v>1</v>
      </c>
    </row>
    <row r="2252" spans="1:32" ht="15" customHeight="1" x14ac:dyDescent="0.25">
      <c r="A2252">
        <v>2251</v>
      </c>
      <c r="B2252" t="s">
        <v>4220</v>
      </c>
      <c r="C2252">
        <v>20250221</v>
      </c>
      <c r="D2252">
        <v>20250224</v>
      </c>
      <c r="E2252">
        <v>533</v>
      </c>
      <c r="F2252">
        <v>19</v>
      </c>
      <c r="G2252">
        <v>28</v>
      </c>
      <c r="H2252">
        <v>17</v>
      </c>
      <c r="I2252">
        <v>6</v>
      </c>
      <c r="J2252">
        <v>1</v>
      </c>
      <c r="K2252" t="s">
        <v>1325</v>
      </c>
      <c r="L2252">
        <v>20</v>
      </c>
      <c r="M2252" s="5">
        <v>247.37</v>
      </c>
      <c r="N2252" s="6">
        <v>0</v>
      </c>
      <c r="O2252" s="5">
        <f t="shared" si="210"/>
        <v>247.37</v>
      </c>
      <c r="P2252" s="5">
        <f t="shared" si="211"/>
        <v>4947.3999999999996</v>
      </c>
      <c r="Q2252" s="5">
        <v>37.11</v>
      </c>
      <c r="R2252" s="5">
        <f t="shared" si="212"/>
        <v>742.2</v>
      </c>
      <c r="S2252" s="5">
        <f t="shared" si="213"/>
        <v>4205.2</v>
      </c>
      <c r="T2252" s="6">
        <f t="shared" si="214"/>
        <v>0.84998180862675343</v>
      </c>
      <c r="U2252" s="5">
        <v>0</v>
      </c>
      <c r="V2252">
        <v>0</v>
      </c>
      <c r="W2252" s="5">
        <f t="shared" si="215"/>
        <v>0</v>
      </c>
      <c r="X2252" s="5">
        <v>5263.19</v>
      </c>
      <c r="Y2252" t="s">
        <v>1319</v>
      </c>
      <c r="Z2252" t="s">
        <v>4221</v>
      </c>
      <c r="AA2252" t="s">
        <v>1333</v>
      </c>
      <c r="AB2252" t="s">
        <v>1344</v>
      </c>
      <c r="AC2252" t="s">
        <v>1360</v>
      </c>
      <c r="AD2252" t="s">
        <v>91</v>
      </c>
      <c r="AE2252" s="4">
        <v>1.0900000000000001</v>
      </c>
      <c r="AF2252">
        <v>1</v>
      </c>
    </row>
    <row r="2253" spans="1:32" ht="15" customHeight="1" x14ac:dyDescent="0.25">
      <c r="A2253">
        <v>2252</v>
      </c>
      <c r="B2253" t="s">
        <v>4220</v>
      </c>
      <c r="C2253">
        <v>20250221</v>
      </c>
      <c r="D2253">
        <v>20250224</v>
      </c>
      <c r="E2253">
        <v>533</v>
      </c>
      <c r="F2253">
        <v>25</v>
      </c>
      <c r="G2253">
        <v>28</v>
      </c>
      <c r="H2253">
        <v>17</v>
      </c>
      <c r="I2253">
        <v>6</v>
      </c>
      <c r="J2253">
        <v>1</v>
      </c>
      <c r="K2253" t="s">
        <v>1325</v>
      </c>
      <c r="L2253">
        <v>1</v>
      </c>
      <c r="M2253" s="5">
        <v>12569.89</v>
      </c>
      <c r="N2253" s="6">
        <v>0</v>
      </c>
      <c r="O2253" s="5">
        <f t="shared" si="210"/>
        <v>12569.89</v>
      </c>
      <c r="P2253" s="5">
        <f t="shared" si="211"/>
        <v>12569.89</v>
      </c>
      <c r="Q2253" s="5">
        <v>7084.89</v>
      </c>
      <c r="R2253" s="5">
        <f t="shared" si="212"/>
        <v>7084.89</v>
      </c>
      <c r="S2253" s="5">
        <f t="shared" si="213"/>
        <v>5479.9999999999991</v>
      </c>
      <c r="T2253" s="6">
        <f t="shared" si="214"/>
        <v>0.43596244676763274</v>
      </c>
      <c r="U2253" s="5">
        <v>5</v>
      </c>
      <c r="V2253">
        <v>0</v>
      </c>
      <c r="W2253" s="5">
        <f t="shared" si="215"/>
        <v>0</v>
      </c>
      <c r="X2253" s="5">
        <v>13372.22</v>
      </c>
      <c r="Y2253" t="s">
        <v>1319</v>
      </c>
      <c r="Z2253" t="s">
        <v>4221</v>
      </c>
      <c r="AA2253" t="s">
        <v>1333</v>
      </c>
      <c r="AB2253" t="s">
        <v>1344</v>
      </c>
      <c r="AC2253" t="s">
        <v>1360</v>
      </c>
      <c r="AD2253" t="s">
        <v>91</v>
      </c>
      <c r="AE2253" s="4">
        <v>1.0900000000000001</v>
      </c>
      <c r="AF2253">
        <v>1</v>
      </c>
    </row>
    <row r="2254" spans="1:32" ht="15" customHeight="1" x14ac:dyDescent="0.25">
      <c r="A2254">
        <v>2253</v>
      </c>
      <c r="B2254" t="s">
        <v>4220</v>
      </c>
      <c r="C2254">
        <v>20250221</v>
      </c>
      <c r="D2254">
        <v>20250224</v>
      </c>
      <c r="E2254">
        <v>533</v>
      </c>
      <c r="F2254">
        <v>12</v>
      </c>
      <c r="G2254">
        <v>28</v>
      </c>
      <c r="H2254">
        <v>17</v>
      </c>
      <c r="I2254">
        <v>6</v>
      </c>
      <c r="J2254">
        <v>1</v>
      </c>
      <c r="K2254" t="s">
        <v>1325</v>
      </c>
      <c r="L2254">
        <v>3</v>
      </c>
      <c r="M2254" s="5">
        <v>51.17</v>
      </c>
      <c r="N2254" s="6">
        <v>0</v>
      </c>
      <c r="O2254" s="5">
        <f t="shared" si="210"/>
        <v>51.17</v>
      </c>
      <c r="P2254" s="5">
        <f t="shared" si="211"/>
        <v>153.51</v>
      </c>
      <c r="Q2254" s="5">
        <v>13.39</v>
      </c>
      <c r="R2254" s="5">
        <f t="shared" si="212"/>
        <v>40.17</v>
      </c>
      <c r="S2254" s="5">
        <f t="shared" si="213"/>
        <v>113.33999999999999</v>
      </c>
      <c r="T2254" s="6">
        <f t="shared" si="214"/>
        <v>0.73832323627125263</v>
      </c>
      <c r="U2254" s="5">
        <v>0</v>
      </c>
      <c r="V2254">
        <v>0</v>
      </c>
      <c r="W2254" s="5">
        <f t="shared" si="215"/>
        <v>0</v>
      </c>
      <c r="X2254" s="5">
        <v>163.31</v>
      </c>
      <c r="Y2254" t="s">
        <v>1319</v>
      </c>
      <c r="Z2254" t="s">
        <v>4221</v>
      </c>
      <c r="AA2254" t="s">
        <v>1333</v>
      </c>
      <c r="AB2254" t="s">
        <v>1344</v>
      </c>
      <c r="AC2254" t="s">
        <v>1360</v>
      </c>
      <c r="AD2254" t="s">
        <v>91</v>
      </c>
      <c r="AE2254" s="4">
        <v>1.0900000000000001</v>
      </c>
      <c r="AF2254">
        <v>1</v>
      </c>
    </row>
    <row r="2255" spans="1:32" ht="15" customHeight="1" x14ac:dyDescent="0.25">
      <c r="A2255">
        <v>2254</v>
      </c>
      <c r="B2255" t="s">
        <v>4222</v>
      </c>
      <c r="C2255">
        <v>20250504</v>
      </c>
      <c r="D2255">
        <v>20250505</v>
      </c>
      <c r="E2255">
        <v>359</v>
      </c>
      <c r="F2255">
        <v>4</v>
      </c>
      <c r="G2255">
        <v>23</v>
      </c>
      <c r="H2255">
        <v>19</v>
      </c>
      <c r="I2255">
        <v>1</v>
      </c>
      <c r="J2255">
        <v>1</v>
      </c>
      <c r="K2255" t="s">
        <v>1325</v>
      </c>
      <c r="L2255">
        <v>3</v>
      </c>
      <c r="M2255" s="5">
        <v>806.62</v>
      </c>
      <c r="N2255" s="6">
        <v>0</v>
      </c>
      <c r="O2255" s="5">
        <f t="shared" si="210"/>
        <v>806.62</v>
      </c>
      <c r="P2255" s="5">
        <f t="shared" si="211"/>
        <v>2419.86</v>
      </c>
      <c r="Q2255" s="5">
        <v>445.52</v>
      </c>
      <c r="R2255" s="5">
        <f t="shared" si="212"/>
        <v>1336.56</v>
      </c>
      <c r="S2255" s="5">
        <f t="shared" si="213"/>
        <v>1047.4300000000003</v>
      </c>
      <c r="T2255" s="6">
        <f t="shared" si="214"/>
        <v>0.43284735480565001</v>
      </c>
      <c r="U2255" s="5">
        <v>35.869999999999997</v>
      </c>
      <c r="V2255">
        <v>0</v>
      </c>
      <c r="W2255" s="5">
        <f t="shared" si="215"/>
        <v>0</v>
      </c>
      <c r="X2255" s="5">
        <v>2630.28</v>
      </c>
      <c r="Y2255" t="s">
        <v>1274</v>
      </c>
      <c r="Z2255" t="s">
        <v>4223</v>
      </c>
      <c r="AA2255" t="s">
        <v>1321</v>
      </c>
      <c r="AB2255" t="s">
        <v>1330</v>
      </c>
      <c r="AC2255" t="s">
        <v>1323</v>
      </c>
      <c r="AD2255" t="s">
        <v>99</v>
      </c>
      <c r="AE2255" s="4">
        <v>1.27</v>
      </c>
      <c r="AF2255">
        <v>2</v>
      </c>
    </row>
    <row r="2256" spans="1:32" ht="15" customHeight="1" x14ac:dyDescent="0.25">
      <c r="A2256">
        <v>2255</v>
      </c>
      <c r="B2256" t="s">
        <v>4224</v>
      </c>
      <c r="C2256">
        <v>20241231</v>
      </c>
      <c r="D2256">
        <v>20250102</v>
      </c>
      <c r="E2256">
        <v>352</v>
      </c>
      <c r="F2256">
        <v>9</v>
      </c>
      <c r="G2256">
        <v>19</v>
      </c>
      <c r="H2256">
        <v>18</v>
      </c>
      <c r="I2256">
        <v>1</v>
      </c>
      <c r="J2256">
        <v>5</v>
      </c>
      <c r="K2256" t="s">
        <v>1325</v>
      </c>
      <c r="L2256">
        <v>6</v>
      </c>
      <c r="M2256" s="5">
        <v>390.5</v>
      </c>
      <c r="N2256" s="6">
        <v>0.1492</v>
      </c>
      <c r="O2256" s="5">
        <f t="shared" si="210"/>
        <v>332.23739999999998</v>
      </c>
      <c r="P2256" s="5">
        <f t="shared" si="211"/>
        <v>1993.4243999999999</v>
      </c>
      <c r="Q2256" s="5">
        <v>257.73</v>
      </c>
      <c r="R2256" s="5">
        <f t="shared" si="212"/>
        <v>1546.38</v>
      </c>
      <c r="S2256" s="5">
        <f t="shared" si="213"/>
        <v>370.89439999999979</v>
      </c>
      <c r="T2256" s="6">
        <f t="shared" si="214"/>
        <v>0.18605892453207648</v>
      </c>
      <c r="U2256" s="5">
        <v>76.150000000000006</v>
      </c>
      <c r="V2256">
        <v>0</v>
      </c>
      <c r="W2256" s="5">
        <f t="shared" si="215"/>
        <v>0</v>
      </c>
      <c r="X2256" s="5">
        <v>1863.01</v>
      </c>
      <c r="Y2256" t="s">
        <v>1319</v>
      </c>
      <c r="Z2256" t="s">
        <v>4225</v>
      </c>
      <c r="AA2256" t="s">
        <v>1321</v>
      </c>
      <c r="AB2256" t="s">
        <v>1322</v>
      </c>
      <c r="AC2256" t="s">
        <v>1323</v>
      </c>
      <c r="AD2256" t="s">
        <v>91</v>
      </c>
      <c r="AE2256" s="4">
        <v>1.0900000000000001</v>
      </c>
      <c r="AF2256">
        <v>1</v>
      </c>
    </row>
    <row r="2257" spans="1:32" ht="15" customHeight="1" x14ac:dyDescent="0.25">
      <c r="A2257">
        <v>2256</v>
      </c>
      <c r="B2257" t="s">
        <v>4226</v>
      </c>
      <c r="C2257">
        <v>20230228</v>
      </c>
      <c r="D2257">
        <v>20230228</v>
      </c>
      <c r="E2257">
        <v>775</v>
      </c>
      <c r="F2257">
        <v>8</v>
      </c>
      <c r="G2257">
        <v>36</v>
      </c>
      <c r="H2257">
        <v>32</v>
      </c>
      <c r="I2257">
        <v>5</v>
      </c>
      <c r="J2257">
        <v>1</v>
      </c>
      <c r="K2257" t="s">
        <v>1325</v>
      </c>
      <c r="L2257">
        <v>1</v>
      </c>
      <c r="M2257" s="5">
        <v>1198.2</v>
      </c>
      <c r="N2257" s="6">
        <v>0</v>
      </c>
      <c r="O2257" s="5">
        <f t="shared" si="210"/>
        <v>1198.2</v>
      </c>
      <c r="P2257" s="5">
        <f t="shared" si="211"/>
        <v>1198.2</v>
      </c>
      <c r="Q2257" s="5">
        <v>769.12</v>
      </c>
      <c r="R2257" s="5">
        <f t="shared" si="212"/>
        <v>769.12</v>
      </c>
      <c r="S2257" s="5">
        <f t="shared" si="213"/>
        <v>418.89000000000004</v>
      </c>
      <c r="T2257" s="6">
        <f t="shared" si="214"/>
        <v>0.34959939909864801</v>
      </c>
      <c r="U2257" s="5">
        <v>10.19</v>
      </c>
      <c r="V2257">
        <v>0</v>
      </c>
      <c r="W2257" s="5">
        <f t="shared" si="215"/>
        <v>0</v>
      </c>
      <c r="X2257" s="5">
        <v>1174.71</v>
      </c>
      <c r="Y2257" t="s">
        <v>1319</v>
      </c>
      <c r="Z2257" t="s">
        <v>4227</v>
      </c>
      <c r="AA2257" t="s">
        <v>1321</v>
      </c>
      <c r="AB2257" t="s">
        <v>1322</v>
      </c>
      <c r="AC2257" t="s">
        <v>1323</v>
      </c>
      <c r="AD2257" t="s">
        <v>121</v>
      </c>
      <c r="AE2257" s="4">
        <v>0.66</v>
      </c>
      <c r="AF2257">
        <v>1</v>
      </c>
    </row>
    <row r="2258" spans="1:32" ht="15" customHeight="1" x14ac:dyDescent="0.25">
      <c r="A2258">
        <v>2257</v>
      </c>
      <c r="B2258" t="s">
        <v>4228</v>
      </c>
      <c r="C2258">
        <v>20231008</v>
      </c>
      <c r="D2258">
        <v>20231015</v>
      </c>
      <c r="E2258">
        <v>12</v>
      </c>
      <c r="F2258">
        <v>11</v>
      </c>
      <c r="G2258">
        <v>8</v>
      </c>
      <c r="H2258">
        <v>9</v>
      </c>
      <c r="I2258">
        <v>2</v>
      </c>
      <c r="J2258">
        <v>1</v>
      </c>
      <c r="K2258" t="s">
        <v>1325</v>
      </c>
      <c r="L2258">
        <v>170</v>
      </c>
      <c r="M2258" s="5">
        <v>129.59</v>
      </c>
      <c r="N2258" s="6">
        <v>0</v>
      </c>
      <c r="O2258" s="5">
        <f t="shared" si="210"/>
        <v>129.59</v>
      </c>
      <c r="P2258" s="5">
        <f t="shared" si="211"/>
        <v>22030.3</v>
      </c>
      <c r="Q2258" s="5">
        <v>22.88</v>
      </c>
      <c r="R2258" s="5">
        <f t="shared" si="212"/>
        <v>3889.6</v>
      </c>
      <c r="S2258" s="5">
        <f t="shared" si="213"/>
        <v>18140.7</v>
      </c>
      <c r="T2258" s="6">
        <f t="shared" si="214"/>
        <v>0.82344316691102715</v>
      </c>
      <c r="U2258" s="5">
        <v>0</v>
      </c>
      <c r="V2258">
        <v>0</v>
      </c>
      <c r="W2258" s="5">
        <f t="shared" si="215"/>
        <v>0</v>
      </c>
      <c r="X2258" s="5">
        <v>20981.24</v>
      </c>
      <c r="Y2258" t="s">
        <v>1319</v>
      </c>
      <c r="Z2258" t="s">
        <v>4229</v>
      </c>
      <c r="AA2258" t="s">
        <v>1471</v>
      </c>
      <c r="AB2258" t="s">
        <v>1330</v>
      </c>
      <c r="AC2258" t="s">
        <v>1339</v>
      </c>
      <c r="AD2258" t="s">
        <v>62</v>
      </c>
      <c r="AE2258" s="4">
        <v>1</v>
      </c>
      <c r="AF2258">
        <v>1</v>
      </c>
    </row>
    <row r="2259" spans="1:32" ht="15" customHeight="1" x14ac:dyDescent="0.25">
      <c r="A2259">
        <v>2258</v>
      </c>
      <c r="B2259" t="s">
        <v>4230</v>
      </c>
      <c r="C2259">
        <v>20241105</v>
      </c>
      <c r="D2259">
        <v>20241111</v>
      </c>
      <c r="E2259">
        <v>356</v>
      </c>
      <c r="F2259">
        <v>21</v>
      </c>
      <c r="G2259">
        <v>27</v>
      </c>
      <c r="H2259">
        <v>22</v>
      </c>
      <c r="I2259">
        <v>2</v>
      </c>
      <c r="J2259">
        <v>5</v>
      </c>
      <c r="K2259" t="s">
        <v>1325</v>
      </c>
      <c r="L2259">
        <v>5</v>
      </c>
      <c r="M2259" s="5">
        <v>456.24</v>
      </c>
      <c r="N2259" s="6">
        <v>0.13969999999999999</v>
      </c>
      <c r="O2259" s="5">
        <f t="shared" si="210"/>
        <v>392.50327200000004</v>
      </c>
      <c r="P2259" s="5">
        <f t="shared" si="211"/>
        <v>1962.5163600000001</v>
      </c>
      <c r="Q2259" s="5">
        <v>298.66000000000003</v>
      </c>
      <c r="R2259" s="5">
        <f t="shared" si="212"/>
        <v>1493.3000000000002</v>
      </c>
      <c r="S2259" s="5">
        <f t="shared" si="213"/>
        <v>456.86635999999987</v>
      </c>
      <c r="T2259" s="6">
        <f t="shared" si="214"/>
        <v>0.23279620456259525</v>
      </c>
      <c r="U2259" s="5">
        <v>12.35</v>
      </c>
      <c r="V2259">
        <v>0</v>
      </c>
      <c r="W2259" s="5">
        <f t="shared" si="215"/>
        <v>0</v>
      </c>
      <c r="X2259" s="5">
        <v>1869.07</v>
      </c>
      <c r="Y2259" t="s">
        <v>1319</v>
      </c>
      <c r="Z2259" t="s">
        <v>4231</v>
      </c>
      <c r="AA2259" t="s">
        <v>1321</v>
      </c>
      <c r="AB2259" t="s">
        <v>1327</v>
      </c>
      <c r="AC2259" t="s">
        <v>1323</v>
      </c>
      <c r="AD2259" t="s">
        <v>91</v>
      </c>
      <c r="AE2259" s="4">
        <v>1.0900000000000001</v>
      </c>
      <c r="AF2259">
        <v>1</v>
      </c>
    </row>
    <row r="2260" spans="1:32" ht="15" customHeight="1" x14ac:dyDescent="0.25">
      <c r="A2260">
        <v>2259</v>
      </c>
      <c r="B2260" t="s">
        <v>4232</v>
      </c>
      <c r="C2260">
        <v>20230605</v>
      </c>
      <c r="D2260">
        <v>20230610</v>
      </c>
      <c r="E2260">
        <v>768</v>
      </c>
      <c r="F2260">
        <v>27</v>
      </c>
      <c r="G2260">
        <v>43</v>
      </c>
      <c r="H2260">
        <v>35</v>
      </c>
      <c r="I2260">
        <v>3</v>
      </c>
      <c r="J2260">
        <v>2</v>
      </c>
      <c r="K2260" t="s">
        <v>1325</v>
      </c>
      <c r="L2260">
        <v>1</v>
      </c>
      <c r="M2260" s="5">
        <v>897.08</v>
      </c>
      <c r="N2260" s="6">
        <v>8.5199999999999998E-2</v>
      </c>
      <c r="O2260" s="5">
        <f t="shared" si="210"/>
        <v>820.64878400000009</v>
      </c>
      <c r="P2260" s="5">
        <f t="shared" si="211"/>
        <v>820.64878400000009</v>
      </c>
      <c r="Q2260" s="5">
        <v>440.33</v>
      </c>
      <c r="R2260" s="5">
        <f t="shared" si="212"/>
        <v>440.33</v>
      </c>
      <c r="S2260" s="5">
        <f t="shared" si="213"/>
        <v>372.68878400000011</v>
      </c>
      <c r="T2260" s="6">
        <f t="shared" si="214"/>
        <v>0.45413920213644049</v>
      </c>
      <c r="U2260" s="5">
        <v>7.63</v>
      </c>
      <c r="V2260">
        <v>0</v>
      </c>
      <c r="W2260" s="5">
        <f t="shared" si="215"/>
        <v>0</v>
      </c>
      <c r="X2260" s="5">
        <v>812.52</v>
      </c>
      <c r="Y2260" t="s">
        <v>1319</v>
      </c>
      <c r="Z2260" t="s">
        <v>4233</v>
      </c>
      <c r="AA2260" t="s">
        <v>1321</v>
      </c>
      <c r="AB2260" t="s">
        <v>1322</v>
      </c>
      <c r="AC2260" t="s">
        <v>1323</v>
      </c>
      <c r="AD2260" t="s">
        <v>136</v>
      </c>
      <c r="AE2260" s="4">
        <v>1.2E-2</v>
      </c>
      <c r="AF2260">
        <v>1</v>
      </c>
    </row>
    <row r="2261" spans="1:32" ht="15" customHeight="1" x14ac:dyDescent="0.25">
      <c r="A2261">
        <v>2260</v>
      </c>
      <c r="B2261" t="s">
        <v>4234</v>
      </c>
      <c r="C2261">
        <v>20250716</v>
      </c>
      <c r="D2261">
        <v>20250720</v>
      </c>
      <c r="E2261">
        <v>738</v>
      </c>
      <c r="F2261">
        <v>7</v>
      </c>
      <c r="G2261">
        <v>44</v>
      </c>
      <c r="H2261">
        <v>36</v>
      </c>
      <c r="I2261">
        <v>2</v>
      </c>
      <c r="J2261">
        <v>1</v>
      </c>
      <c r="K2261" t="s">
        <v>1325</v>
      </c>
      <c r="L2261">
        <v>8</v>
      </c>
      <c r="M2261" s="5">
        <v>781.91</v>
      </c>
      <c r="N2261" s="6">
        <v>0</v>
      </c>
      <c r="O2261" s="5">
        <f t="shared" si="210"/>
        <v>781.91</v>
      </c>
      <c r="P2261" s="5">
        <f t="shared" si="211"/>
        <v>6255.28</v>
      </c>
      <c r="Q2261" s="5">
        <v>453.57</v>
      </c>
      <c r="R2261" s="5">
        <f t="shared" si="212"/>
        <v>3628.56</v>
      </c>
      <c r="S2261" s="5">
        <f t="shared" si="213"/>
        <v>2568.85</v>
      </c>
      <c r="T2261" s="6">
        <f t="shared" si="214"/>
        <v>0.41066906677239068</v>
      </c>
      <c r="U2261" s="5">
        <v>57.87</v>
      </c>
      <c r="V2261">
        <v>0</v>
      </c>
      <c r="W2261" s="5">
        <f t="shared" si="215"/>
        <v>0</v>
      </c>
      <c r="X2261" s="5">
        <v>6073.09</v>
      </c>
      <c r="Y2261" t="s">
        <v>1319</v>
      </c>
      <c r="Z2261" t="s">
        <v>4235</v>
      </c>
      <c r="AA2261" t="s">
        <v>1321</v>
      </c>
      <c r="AB2261" t="s">
        <v>1327</v>
      </c>
      <c r="AC2261" t="s">
        <v>1323</v>
      </c>
      <c r="AD2261" t="s">
        <v>136</v>
      </c>
      <c r="AE2261" s="4">
        <v>1.2E-2</v>
      </c>
      <c r="AF2261">
        <v>1</v>
      </c>
    </row>
    <row r="2262" spans="1:32" ht="15" customHeight="1" x14ac:dyDescent="0.25">
      <c r="A2262">
        <v>2261</v>
      </c>
      <c r="B2262" t="s">
        <v>4234</v>
      </c>
      <c r="C2262">
        <v>20250716</v>
      </c>
      <c r="D2262">
        <v>20250720</v>
      </c>
      <c r="E2262">
        <v>738</v>
      </c>
      <c r="F2262">
        <v>12</v>
      </c>
      <c r="G2262">
        <v>44</v>
      </c>
      <c r="H2262">
        <v>36</v>
      </c>
      <c r="I2262">
        <v>2</v>
      </c>
      <c r="J2262">
        <v>1</v>
      </c>
      <c r="K2262" t="s">
        <v>1325</v>
      </c>
      <c r="L2262">
        <v>30</v>
      </c>
      <c r="M2262" s="5">
        <v>51.4</v>
      </c>
      <c r="N2262" s="6">
        <v>0</v>
      </c>
      <c r="O2262" s="5">
        <f t="shared" si="210"/>
        <v>51.4</v>
      </c>
      <c r="P2262" s="5">
        <f t="shared" si="211"/>
        <v>1542</v>
      </c>
      <c r="Q2262" s="5">
        <v>14.01</v>
      </c>
      <c r="R2262" s="5">
        <f t="shared" si="212"/>
        <v>420.3</v>
      </c>
      <c r="S2262" s="5">
        <f t="shared" si="213"/>
        <v>1121.7</v>
      </c>
      <c r="T2262" s="6">
        <f t="shared" si="214"/>
        <v>0.72743190661478607</v>
      </c>
      <c r="U2262" s="5">
        <v>0</v>
      </c>
      <c r="V2262">
        <v>0</v>
      </c>
      <c r="W2262" s="5">
        <f t="shared" si="215"/>
        <v>0</v>
      </c>
      <c r="X2262" s="5">
        <v>1497.09</v>
      </c>
      <c r="Y2262" t="s">
        <v>1319</v>
      </c>
      <c r="Z2262" t="s">
        <v>4235</v>
      </c>
      <c r="AA2262" t="s">
        <v>1321</v>
      </c>
      <c r="AB2262" t="s">
        <v>1327</v>
      </c>
      <c r="AC2262" t="s">
        <v>1323</v>
      </c>
      <c r="AD2262" t="s">
        <v>136</v>
      </c>
      <c r="AE2262" s="4">
        <v>1.2E-2</v>
      </c>
      <c r="AF2262">
        <v>1</v>
      </c>
    </row>
    <row r="2263" spans="1:32" ht="15" customHeight="1" x14ac:dyDescent="0.25">
      <c r="A2263">
        <v>2262</v>
      </c>
      <c r="B2263" t="s">
        <v>4236</v>
      </c>
      <c r="C2263">
        <v>20230803</v>
      </c>
      <c r="D2263">
        <v>20230806</v>
      </c>
      <c r="E2263">
        <v>291</v>
      </c>
      <c r="F2263">
        <v>13</v>
      </c>
      <c r="G2263">
        <v>12</v>
      </c>
      <c r="H2263">
        <v>1</v>
      </c>
      <c r="I2263">
        <v>2</v>
      </c>
      <c r="J2263">
        <v>1</v>
      </c>
      <c r="K2263" t="s">
        <v>1325</v>
      </c>
      <c r="L2263">
        <v>20</v>
      </c>
      <c r="M2263" s="5">
        <v>25.24</v>
      </c>
      <c r="N2263" s="6">
        <v>0</v>
      </c>
      <c r="O2263" s="5">
        <f t="shared" si="210"/>
        <v>25.24</v>
      </c>
      <c r="P2263" s="5">
        <f t="shared" si="211"/>
        <v>504.79999999999995</v>
      </c>
      <c r="Q2263" s="5">
        <v>3.47</v>
      </c>
      <c r="R2263" s="5">
        <f t="shared" si="212"/>
        <v>69.400000000000006</v>
      </c>
      <c r="S2263" s="5">
        <f t="shared" si="213"/>
        <v>435.4</v>
      </c>
      <c r="T2263" s="6">
        <f t="shared" si="214"/>
        <v>0.86251980982567356</v>
      </c>
      <c r="U2263" s="5">
        <v>0</v>
      </c>
      <c r="V2263">
        <v>0</v>
      </c>
      <c r="W2263" s="5">
        <f t="shared" si="215"/>
        <v>0</v>
      </c>
      <c r="X2263" s="5">
        <v>490.1</v>
      </c>
      <c r="Y2263" t="s">
        <v>1319</v>
      </c>
      <c r="Z2263" t="s">
        <v>4237</v>
      </c>
      <c r="AA2263" t="s">
        <v>1333</v>
      </c>
      <c r="AB2263" t="s">
        <v>1330</v>
      </c>
      <c r="AC2263" t="s">
        <v>1339</v>
      </c>
      <c r="AD2263" t="s">
        <v>79</v>
      </c>
      <c r="AE2263" s="4">
        <v>0.74</v>
      </c>
      <c r="AF2263">
        <v>1</v>
      </c>
    </row>
    <row r="2264" spans="1:32" ht="15" customHeight="1" x14ac:dyDescent="0.25">
      <c r="A2264">
        <v>2263</v>
      </c>
      <c r="B2264" t="s">
        <v>4238</v>
      </c>
      <c r="C2264">
        <v>20250913</v>
      </c>
      <c r="D2264">
        <v>20250915</v>
      </c>
      <c r="E2264">
        <v>600</v>
      </c>
      <c r="F2264">
        <v>5</v>
      </c>
      <c r="G2264">
        <v>31</v>
      </c>
      <c r="H2264">
        <v>14</v>
      </c>
      <c r="I2264">
        <v>4</v>
      </c>
      <c r="J2264">
        <v>4</v>
      </c>
      <c r="K2264" t="s">
        <v>1325</v>
      </c>
      <c r="L2264">
        <v>2</v>
      </c>
      <c r="M2264" s="5">
        <v>79.25</v>
      </c>
      <c r="N2264" s="6">
        <v>8.8200000000000001E-2</v>
      </c>
      <c r="O2264" s="5">
        <f t="shared" si="210"/>
        <v>72.260149999999996</v>
      </c>
      <c r="P2264" s="5">
        <f t="shared" si="211"/>
        <v>144.52029999999999</v>
      </c>
      <c r="Q2264" s="5">
        <v>40.97</v>
      </c>
      <c r="R2264" s="5">
        <f t="shared" si="212"/>
        <v>81.94</v>
      </c>
      <c r="S2264" s="5">
        <f t="shared" si="213"/>
        <v>54.380299999999991</v>
      </c>
      <c r="T2264" s="6">
        <f t="shared" si="214"/>
        <v>0.37628139437850594</v>
      </c>
      <c r="U2264" s="5">
        <v>8.1999999999999993</v>
      </c>
      <c r="V2264">
        <v>0</v>
      </c>
      <c r="W2264" s="5">
        <f t="shared" si="215"/>
        <v>0</v>
      </c>
      <c r="X2264" s="5">
        <v>141.69</v>
      </c>
      <c r="Y2264" t="s">
        <v>1319</v>
      </c>
      <c r="Z2264" t="s">
        <v>4239</v>
      </c>
      <c r="AA2264" t="s">
        <v>1321</v>
      </c>
      <c r="AB2264" t="s">
        <v>1322</v>
      </c>
      <c r="AC2264" t="s">
        <v>1323</v>
      </c>
      <c r="AD2264" t="s">
        <v>91</v>
      </c>
      <c r="AE2264" s="4">
        <v>1.0900000000000001</v>
      </c>
      <c r="AF2264">
        <v>1</v>
      </c>
    </row>
    <row r="2265" spans="1:32" ht="15" customHeight="1" x14ac:dyDescent="0.25">
      <c r="A2265">
        <v>2264</v>
      </c>
      <c r="B2265" t="s">
        <v>4240</v>
      </c>
      <c r="C2265">
        <v>20231013</v>
      </c>
      <c r="D2265">
        <v>20231014</v>
      </c>
      <c r="E2265">
        <v>37</v>
      </c>
      <c r="F2265">
        <v>7</v>
      </c>
      <c r="G2265">
        <v>3</v>
      </c>
      <c r="H2265">
        <v>3</v>
      </c>
      <c r="I2265">
        <v>3</v>
      </c>
      <c r="J2265">
        <v>1</v>
      </c>
      <c r="K2265" t="s">
        <v>1325</v>
      </c>
      <c r="L2265">
        <v>6</v>
      </c>
      <c r="M2265" s="5">
        <v>767.98</v>
      </c>
      <c r="N2265" s="6">
        <v>0</v>
      </c>
      <c r="O2265" s="5">
        <f t="shared" si="210"/>
        <v>767.98</v>
      </c>
      <c r="P2265" s="5">
        <f t="shared" si="211"/>
        <v>4607.88</v>
      </c>
      <c r="Q2265" s="5">
        <v>439.16</v>
      </c>
      <c r="R2265" s="5">
        <f t="shared" si="212"/>
        <v>2634.96</v>
      </c>
      <c r="S2265" s="5">
        <f t="shared" si="213"/>
        <v>1941.15</v>
      </c>
      <c r="T2265" s="6">
        <f t="shared" si="214"/>
        <v>0.42126748092398242</v>
      </c>
      <c r="U2265" s="5">
        <v>31.77</v>
      </c>
      <c r="V2265">
        <v>0</v>
      </c>
      <c r="W2265" s="5">
        <f t="shared" si="215"/>
        <v>0</v>
      </c>
      <c r="X2265" s="5">
        <v>4388.46</v>
      </c>
      <c r="Y2265" t="s">
        <v>1319</v>
      </c>
      <c r="Z2265" t="s">
        <v>4241</v>
      </c>
      <c r="AA2265" t="s">
        <v>1321</v>
      </c>
      <c r="AB2265" t="s">
        <v>1330</v>
      </c>
      <c r="AC2265" t="s">
        <v>1323</v>
      </c>
      <c r="AD2265" t="s">
        <v>62</v>
      </c>
      <c r="AE2265" s="4">
        <v>1</v>
      </c>
      <c r="AF2265">
        <v>1</v>
      </c>
    </row>
    <row r="2266" spans="1:32" ht="15" customHeight="1" x14ac:dyDescent="0.25">
      <c r="A2266">
        <v>2265</v>
      </c>
      <c r="B2266" t="s">
        <v>4242</v>
      </c>
      <c r="C2266">
        <v>20231213</v>
      </c>
      <c r="D2266">
        <v>20231213</v>
      </c>
      <c r="E2266">
        <v>371</v>
      </c>
      <c r="F2266">
        <v>17</v>
      </c>
      <c r="G2266">
        <v>27</v>
      </c>
      <c r="H2266">
        <v>16</v>
      </c>
      <c r="I2266">
        <v>3</v>
      </c>
      <c r="J2266">
        <v>2</v>
      </c>
      <c r="K2266" t="s">
        <v>1325</v>
      </c>
      <c r="L2266">
        <v>4</v>
      </c>
      <c r="M2266" s="5">
        <v>24.37</v>
      </c>
      <c r="N2266" s="6">
        <v>8.77E-2</v>
      </c>
      <c r="O2266" s="5">
        <f t="shared" si="210"/>
        <v>22.232751</v>
      </c>
      <c r="P2266" s="5">
        <f t="shared" si="211"/>
        <v>88.931004000000001</v>
      </c>
      <c r="Q2266" s="5">
        <v>5.16</v>
      </c>
      <c r="R2266" s="5">
        <f t="shared" si="212"/>
        <v>20.64</v>
      </c>
      <c r="S2266" s="5">
        <f t="shared" si="213"/>
        <v>68.291004000000001</v>
      </c>
      <c r="T2266" s="6">
        <f t="shared" si="214"/>
        <v>0.76790996309903348</v>
      </c>
      <c r="U2266" s="5">
        <v>0</v>
      </c>
      <c r="V2266">
        <v>0</v>
      </c>
      <c r="W2266" s="5">
        <f t="shared" si="215"/>
        <v>0</v>
      </c>
      <c r="X2266" s="5">
        <v>83.9</v>
      </c>
      <c r="Y2266" t="s">
        <v>1319</v>
      </c>
      <c r="Z2266" t="s">
        <v>4243</v>
      </c>
      <c r="AA2266" t="s">
        <v>1321</v>
      </c>
      <c r="AB2266" t="s">
        <v>1344</v>
      </c>
      <c r="AC2266" t="s">
        <v>1323</v>
      </c>
      <c r="AD2266" t="s">
        <v>91</v>
      </c>
      <c r="AE2266" s="4">
        <v>1.0900000000000001</v>
      </c>
      <c r="AF2266">
        <v>1</v>
      </c>
    </row>
    <row r="2267" spans="1:32" ht="15" customHeight="1" x14ac:dyDescent="0.25">
      <c r="A2267">
        <v>2266</v>
      </c>
      <c r="B2267" t="s">
        <v>4244</v>
      </c>
      <c r="C2267">
        <v>20230616</v>
      </c>
      <c r="D2267">
        <v>20230623</v>
      </c>
      <c r="E2267">
        <v>82</v>
      </c>
      <c r="F2267">
        <v>8</v>
      </c>
      <c r="G2267">
        <v>5</v>
      </c>
      <c r="H2267">
        <v>5</v>
      </c>
      <c r="I2267">
        <v>4</v>
      </c>
      <c r="J2267">
        <v>1</v>
      </c>
      <c r="K2267" t="s">
        <v>1325</v>
      </c>
      <c r="L2267">
        <v>7</v>
      </c>
      <c r="M2267" s="5">
        <v>1218.24</v>
      </c>
      <c r="N2267" s="6">
        <v>0</v>
      </c>
      <c r="O2267" s="5">
        <f t="shared" si="210"/>
        <v>1218.24</v>
      </c>
      <c r="P2267" s="5">
        <f t="shared" si="211"/>
        <v>8527.68</v>
      </c>
      <c r="Q2267" s="5">
        <v>716.99</v>
      </c>
      <c r="R2267" s="5">
        <f t="shared" si="212"/>
        <v>5018.93</v>
      </c>
      <c r="S2267" s="5">
        <f t="shared" si="213"/>
        <v>3463.67</v>
      </c>
      <c r="T2267" s="6">
        <f t="shared" si="214"/>
        <v>0.40616791436826899</v>
      </c>
      <c r="U2267" s="5">
        <v>45.08</v>
      </c>
      <c r="V2267">
        <v>0</v>
      </c>
      <c r="W2267" s="5">
        <f t="shared" si="215"/>
        <v>0</v>
      </c>
      <c r="X2267" s="5">
        <v>8443.25</v>
      </c>
      <c r="Y2267" t="s">
        <v>1319</v>
      </c>
      <c r="Z2267" t="s">
        <v>4245</v>
      </c>
      <c r="AA2267" t="s">
        <v>1321</v>
      </c>
      <c r="AB2267" t="s">
        <v>1344</v>
      </c>
      <c r="AC2267" t="s">
        <v>1323</v>
      </c>
      <c r="AD2267" t="s">
        <v>62</v>
      </c>
      <c r="AE2267" s="4">
        <v>1</v>
      </c>
      <c r="AF2267">
        <v>1</v>
      </c>
    </row>
    <row r="2268" spans="1:32" ht="15" customHeight="1" x14ac:dyDescent="0.25">
      <c r="A2268">
        <v>2267</v>
      </c>
      <c r="B2268" t="s">
        <v>4246</v>
      </c>
      <c r="C2268">
        <v>20230323</v>
      </c>
      <c r="D2268">
        <v>20230329</v>
      </c>
      <c r="E2268">
        <v>480</v>
      </c>
      <c r="F2268">
        <v>10</v>
      </c>
      <c r="G2268">
        <v>19</v>
      </c>
      <c r="H2268">
        <v>18</v>
      </c>
      <c r="I2268">
        <v>2</v>
      </c>
      <c r="J2268">
        <v>1</v>
      </c>
      <c r="K2268" t="s">
        <v>1325</v>
      </c>
      <c r="L2268">
        <v>1</v>
      </c>
      <c r="M2268" s="5">
        <v>1563.58</v>
      </c>
      <c r="N2268" s="6">
        <v>0</v>
      </c>
      <c r="O2268" s="5">
        <f t="shared" si="210"/>
        <v>1563.58</v>
      </c>
      <c r="P2268" s="5">
        <f t="shared" si="211"/>
        <v>1563.58</v>
      </c>
      <c r="Q2268" s="5">
        <v>1030.06</v>
      </c>
      <c r="R2268" s="5">
        <f t="shared" si="212"/>
        <v>1030.06</v>
      </c>
      <c r="S2268" s="5">
        <f t="shared" si="213"/>
        <v>528.52</v>
      </c>
      <c r="T2268" s="6">
        <f t="shared" si="214"/>
        <v>0.3380191611558091</v>
      </c>
      <c r="U2268" s="5">
        <v>5</v>
      </c>
      <c r="V2268">
        <v>0</v>
      </c>
      <c r="W2268" s="5">
        <f t="shared" si="215"/>
        <v>0</v>
      </c>
      <c r="X2268" s="5">
        <v>1611.94</v>
      </c>
      <c r="Y2268" t="s">
        <v>1319</v>
      </c>
      <c r="Z2268" t="s">
        <v>4247</v>
      </c>
      <c r="AA2268" t="s">
        <v>1321</v>
      </c>
      <c r="AB2268" t="s">
        <v>1322</v>
      </c>
      <c r="AC2268" t="s">
        <v>1323</v>
      </c>
      <c r="AD2268" t="s">
        <v>91</v>
      </c>
      <c r="AE2268" s="4">
        <v>1.0900000000000001</v>
      </c>
      <c r="AF2268">
        <v>1</v>
      </c>
    </row>
    <row r="2269" spans="1:32" ht="15" customHeight="1" x14ac:dyDescent="0.25">
      <c r="A2269">
        <v>2268</v>
      </c>
      <c r="B2269" t="s">
        <v>4248</v>
      </c>
      <c r="C2269">
        <v>20231106</v>
      </c>
      <c r="D2269">
        <v>20231111</v>
      </c>
      <c r="E2269">
        <v>103</v>
      </c>
      <c r="F2269">
        <v>7</v>
      </c>
      <c r="G2269">
        <v>12</v>
      </c>
      <c r="H2269">
        <v>7</v>
      </c>
      <c r="I2269">
        <v>2</v>
      </c>
      <c r="J2269">
        <v>1</v>
      </c>
      <c r="K2269" t="s">
        <v>1318</v>
      </c>
      <c r="L2269">
        <v>6</v>
      </c>
      <c r="M2269" s="5">
        <v>792.7</v>
      </c>
      <c r="N2269" s="6">
        <v>0</v>
      </c>
      <c r="O2269" s="5">
        <f t="shared" si="210"/>
        <v>792.7</v>
      </c>
      <c r="P2269" s="5">
        <f t="shared" si="211"/>
        <v>4756.2000000000007</v>
      </c>
      <c r="Q2269" s="5">
        <v>452.73</v>
      </c>
      <c r="R2269" s="5">
        <f t="shared" si="212"/>
        <v>1358.19</v>
      </c>
      <c r="S2269" s="5">
        <f t="shared" si="213"/>
        <v>968.66000000000031</v>
      </c>
      <c r="T2269" s="6">
        <f t="shared" si="214"/>
        <v>0.40732517556032133</v>
      </c>
      <c r="U2269" s="5">
        <v>51.25</v>
      </c>
      <c r="V2269">
        <v>3</v>
      </c>
      <c r="W2269" s="5">
        <f t="shared" si="215"/>
        <v>2378.1000000000004</v>
      </c>
      <c r="X2269" s="5">
        <v>4403.8900000000003</v>
      </c>
      <c r="Y2269" t="s">
        <v>1319</v>
      </c>
      <c r="Z2269" t="s">
        <v>4249</v>
      </c>
      <c r="AA2269" t="s">
        <v>1321</v>
      </c>
      <c r="AB2269" t="s">
        <v>1322</v>
      </c>
      <c r="AC2269" t="s">
        <v>1323</v>
      </c>
      <c r="AD2269" t="s">
        <v>79</v>
      </c>
      <c r="AE2269" s="4">
        <v>0.74</v>
      </c>
      <c r="AF2269">
        <v>1</v>
      </c>
    </row>
    <row r="2270" spans="1:32" ht="15" customHeight="1" x14ac:dyDescent="0.25">
      <c r="A2270">
        <v>2269</v>
      </c>
      <c r="B2270" t="s">
        <v>4250</v>
      </c>
      <c r="C2270">
        <v>20250512</v>
      </c>
      <c r="D2270">
        <v>20250516</v>
      </c>
      <c r="E2270">
        <v>381</v>
      </c>
      <c r="F2270">
        <v>7</v>
      </c>
      <c r="G2270">
        <v>28</v>
      </c>
      <c r="H2270">
        <v>20</v>
      </c>
      <c r="I2270">
        <v>6</v>
      </c>
      <c r="J2270">
        <v>1</v>
      </c>
      <c r="K2270" t="s">
        <v>1325</v>
      </c>
      <c r="L2270">
        <v>1</v>
      </c>
      <c r="M2270" s="5">
        <v>813.21</v>
      </c>
      <c r="N2270" s="6">
        <v>0</v>
      </c>
      <c r="O2270" s="5">
        <f t="shared" si="210"/>
        <v>813.21</v>
      </c>
      <c r="P2270" s="5">
        <f t="shared" si="211"/>
        <v>813.21</v>
      </c>
      <c r="Q2270" s="5">
        <v>455.32</v>
      </c>
      <c r="R2270" s="5">
        <f t="shared" si="212"/>
        <v>455.32</v>
      </c>
      <c r="S2270" s="5">
        <f t="shared" si="213"/>
        <v>351.84000000000003</v>
      </c>
      <c r="T2270" s="6">
        <f t="shared" si="214"/>
        <v>0.4326557715719187</v>
      </c>
      <c r="U2270" s="5">
        <v>6.05</v>
      </c>
      <c r="V2270">
        <v>0</v>
      </c>
      <c r="W2270" s="5">
        <f t="shared" si="215"/>
        <v>0</v>
      </c>
      <c r="X2270" s="5">
        <v>883.92</v>
      </c>
      <c r="Y2270" t="s">
        <v>1274</v>
      </c>
      <c r="Z2270" t="s">
        <v>4251</v>
      </c>
      <c r="AA2270" t="s">
        <v>1321</v>
      </c>
      <c r="AB2270" t="s">
        <v>1327</v>
      </c>
      <c r="AC2270" t="s">
        <v>1323</v>
      </c>
      <c r="AD2270" t="s">
        <v>91</v>
      </c>
      <c r="AE2270" s="4">
        <v>1.0900000000000001</v>
      </c>
      <c r="AF2270">
        <v>2</v>
      </c>
    </row>
    <row r="2271" spans="1:32" ht="15" customHeight="1" x14ac:dyDescent="0.25">
      <c r="A2271">
        <v>2270</v>
      </c>
      <c r="B2271" t="s">
        <v>4252</v>
      </c>
      <c r="C2271">
        <v>20240312</v>
      </c>
      <c r="D2271">
        <v>20240315</v>
      </c>
      <c r="E2271">
        <v>176</v>
      </c>
      <c r="F2271">
        <v>26</v>
      </c>
      <c r="G2271">
        <v>9</v>
      </c>
      <c r="H2271">
        <v>9</v>
      </c>
      <c r="I2271">
        <v>5</v>
      </c>
      <c r="J2271">
        <v>1</v>
      </c>
      <c r="K2271" t="s">
        <v>1325</v>
      </c>
      <c r="L2271">
        <v>1</v>
      </c>
      <c r="M2271" s="5">
        <v>11870.81</v>
      </c>
      <c r="N2271" s="6">
        <v>0</v>
      </c>
      <c r="O2271" s="5">
        <f t="shared" si="210"/>
        <v>11870.81</v>
      </c>
      <c r="P2271" s="5">
        <f t="shared" si="211"/>
        <v>11870.81</v>
      </c>
      <c r="Q2271" s="5">
        <v>5745.35</v>
      </c>
      <c r="R2271" s="5">
        <f t="shared" si="212"/>
        <v>5745.35</v>
      </c>
      <c r="S2271" s="5">
        <f t="shared" si="213"/>
        <v>6113.6499999999987</v>
      </c>
      <c r="T2271" s="6">
        <f t="shared" si="214"/>
        <v>0.51501540332967999</v>
      </c>
      <c r="U2271" s="5">
        <v>11.81</v>
      </c>
      <c r="V2271">
        <v>0</v>
      </c>
      <c r="W2271" s="5">
        <f t="shared" si="215"/>
        <v>0</v>
      </c>
      <c r="X2271" s="5">
        <v>11638.05</v>
      </c>
      <c r="Y2271" t="s">
        <v>1319</v>
      </c>
      <c r="Z2271" t="s">
        <v>4253</v>
      </c>
      <c r="AA2271" t="s">
        <v>1321</v>
      </c>
      <c r="AB2271" t="s">
        <v>1327</v>
      </c>
      <c r="AC2271" t="s">
        <v>1323</v>
      </c>
      <c r="AD2271" t="s">
        <v>62</v>
      </c>
      <c r="AE2271" s="4">
        <v>1</v>
      </c>
      <c r="AF2271">
        <v>1</v>
      </c>
    </row>
    <row r="2272" spans="1:32" ht="15" customHeight="1" x14ac:dyDescent="0.25">
      <c r="A2272">
        <v>2271</v>
      </c>
      <c r="B2272" t="s">
        <v>4254</v>
      </c>
      <c r="C2272">
        <v>20240130</v>
      </c>
      <c r="D2272">
        <v>20240201</v>
      </c>
      <c r="E2272">
        <v>159</v>
      </c>
      <c r="F2272">
        <v>13</v>
      </c>
      <c r="G2272">
        <v>10</v>
      </c>
      <c r="H2272">
        <v>10</v>
      </c>
      <c r="I2272">
        <v>5</v>
      </c>
      <c r="J2272">
        <v>1</v>
      </c>
      <c r="K2272" t="s">
        <v>1325</v>
      </c>
      <c r="L2272">
        <v>4</v>
      </c>
      <c r="M2272" s="5">
        <v>25.24</v>
      </c>
      <c r="N2272" s="6">
        <v>0</v>
      </c>
      <c r="O2272" s="5">
        <f t="shared" si="210"/>
        <v>25.24</v>
      </c>
      <c r="P2272" s="5">
        <f t="shared" si="211"/>
        <v>100.96</v>
      </c>
      <c r="Q2272" s="5">
        <v>3.57</v>
      </c>
      <c r="R2272" s="5">
        <f t="shared" si="212"/>
        <v>14.28</v>
      </c>
      <c r="S2272" s="5">
        <f t="shared" si="213"/>
        <v>86.679999999999993</v>
      </c>
      <c r="T2272" s="6">
        <f t="shared" si="214"/>
        <v>0.85855784469096674</v>
      </c>
      <c r="U2272" s="5">
        <v>0</v>
      </c>
      <c r="V2272">
        <v>0</v>
      </c>
      <c r="W2272" s="5">
        <f t="shared" si="215"/>
        <v>0</v>
      </c>
      <c r="X2272" s="5">
        <v>105.17</v>
      </c>
      <c r="Y2272" t="s">
        <v>1319</v>
      </c>
      <c r="Z2272" t="s">
        <v>4255</v>
      </c>
      <c r="AA2272" t="s">
        <v>1321</v>
      </c>
      <c r="AB2272" t="s">
        <v>1327</v>
      </c>
      <c r="AC2272" t="s">
        <v>1360</v>
      </c>
      <c r="AD2272" t="s">
        <v>62</v>
      </c>
      <c r="AE2272" s="4">
        <v>1</v>
      </c>
      <c r="AF2272">
        <v>1</v>
      </c>
    </row>
    <row r="2273" spans="1:32" ht="15" customHeight="1" x14ac:dyDescent="0.25">
      <c r="A2273">
        <v>2272</v>
      </c>
      <c r="B2273" t="s">
        <v>4256</v>
      </c>
      <c r="C2273">
        <v>20250212</v>
      </c>
      <c r="D2273">
        <v>20250213</v>
      </c>
      <c r="E2273">
        <v>499</v>
      </c>
      <c r="F2273">
        <v>7</v>
      </c>
      <c r="G2273">
        <v>24</v>
      </c>
      <c r="H2273">
        <v>23</v>
      </c>
      <c r="I2273">
        <v>6</v>
      </c>
      <c r="J2273">
        <v>1</v>
      </c>
      <c r="K2273" t="s">
        <v>1325</v>
      </c>
      <c r="L2273">
        <v>1</v>
      </c>
      <c r="M2273" s="5">
        <v>785.83</v>
      </c>
      <c r="N2273" s="6">
        <v>0</v>
      </c>
      <c r="O2273" s="5">
        <f t="shared" si="210"/>
        <v>785.83</v>
      </c>
      <c r="P2273" s="5">
        <f t="shared" si="211"/>
        <v>785.83</v>
      </c>
      <c r="Q2273" s="5">
        <v>446.75</v>
      </c>
      <c r="R2273" s="5">
        <f t="shared" si="212"/>
        <v>446.75</v>
      </c>
      <c r="S2273" s="5">
        <f t="shared" si="213"/>
        <v>334.08000000000004</v>
      </c>
      <c r="T2273" s="6">
        <f t="shared" si="214"/>
        <v>0.42513011720092136</v>
      </c>
      <c r="U2273" s="5">
        <v>5</v>
      </c>
      <c r="V2273">
        <v>0</v>
      </c>
      <c r="W2273" s="5">
        <f t="shared" si="215"/>
        <v>0</v>
      </c>
      <c r="X2273" s="5">
        <v>835.99</v>
      </c>
      <c r="Y2273" t="s">
        <v>1319</v>
      </c>
      <c r="Z2273" t="s">
        <v>4257</v>
      </c>
      <c r="AA2273" t="s">
        <v>1321</v>
      </c>
      <c r="AB2273" t="s">
        <v>1322</v>
      </c>
      <c r="AC2273" t="s">
        <v>1323</v>
      </c>
      <c r="AD2273" t="s">
        <v>99</v>
      </c>
      <c r="AE2273" s="4">
        <v>1.27</v>
      </c>
      <c r="AF2273">
        <v>1</v>
      </c>
    </row>
    <row r="2274" spans="1:32" ht="15" customHeight="1" x14ac:dyDescent="0.25">
      <c r="A2274">
        <v>2273</v>
      </c>
      <c r="B2274" t="s">
        <v>4258</v>
      </c>
      <c r="C2274">
        <v>20240213</v>
      </c>
      <c r="D2274">
        <v>20240213</v>
      </c>
      <c r="E2274">
        <v>101</v>
      </c>
      <c r="F2274">
        <v>11</v>
      </c>
      <c r="G2274">
        <v>1</v>
      </c>
      <c r="H2274">
        <v>12</v>
      </c>
      <c r="I2274">
        <v>4</v>
      </c>
      <c r="J2274">
        <v>1</v>
      </c>
      <c r="K2274" t="s">
        <v>1325</v>
      </c>
      <c r="L2274">
        <v>4</v>
      </c>
      <c r="M2274" s="5">
        <v>134.69</v>
      </c>
      <c r="N2274" s="6">
        <v>0</v>
      </c>
      <c r="O2274" s="5">
        <f t="shared" si="210"/>
        <v>134.69</v>
      </c>
      <c r="P2274" s="5">
        <f t="shared" si="211"/>
        <v>538.76</v>
      </c>
      <c r="Q2274" s="5">
        <v>21.98</v>
      </c>
      <c r="R2274" s="5">
        <f t="shared" si="212"/>
        <v>87.92</v>
      </c>
      <c r="S2274" s="5">
        <f t="shared" si="213"/>
        <v>450.84</v>
      </c>
      <c r="T2274" s="6">
        <f t="shared" si="214"/>
        <v>0.83681045363427131</v>
      </c>
      <c r="U2274" s="5">
        <v>0</v>
      </c>
      <c r="V2274">
        <v>0</v>
      </c>
      <c r="W2274" s="5">
        <f t="shared" si="215"/>
        <v>0</v>
      </c>
      <c r="X2274" s="5">
        <v>544.20000000000005</v>
      </c>
      <c r="Y2274" t="s">
        <v>1319</v>
      </c>
      <c r="Z2274" t="s">
        <v>4259</v>
      </c>
      <c r="AA2274" t="s">
        <v>1321</v>
      </c>
      <c r="AB2274" t="s">
        <v>1327</v>
      </c>
      <c r="AC2274" t="s">
        <v>1323</v>
      </c>
      <c r="AD2274" t="s">
        <v>62</v>
      </c>
      <c r="AE2274" s="4">
        <v>1</v>
      </c>
      <c r="AF2274">
        <v>1</v>
      </c>
    </row>
    <row r="2275" spans="1:32" ht="15" customHeight="1" x14ac:dyDescent="0.25">
      <c r="A2275">
        <v>2274</v>
      </c>
      <c r="B2275" t="s">
        <v>4258</v>
      </c>
      <c r="C2275">
        <v>20240213</v>
      </c>
      <c r="D2275">
        <v>20240213</v>
      </c>
      <c r="E2275">
        <v>101</v>
      </c>
      <c r="F2275">
        <v>23</v>
      </c>
      <c r="G2275">
        <v>1</v>
      </c>
      <c r="H2275">
        <v>12</v>
      </c>
      <c r="I2275">
        <v>4</v>
      </c>
      <c r="J2275">
        <v>1</v>
      </c>
      <c r="K2275" t="s">
        <v>1325</v>
      </c>
      <c r="L2275">
        <v>3</v>
      </c>
      <c r="M2275" s="5">
        <v>1790.6</v>
      </c>
      <c r="N2275" s="6">
        <v>0</v>
      </c>
      <c r="O2275" s="5">
        <f t="shared" si="210"/>
        <v>1790.6</v>
      </c>
      <c r="P2275" s="5">
        <f t="shared" si="211"/>
        <v>5371.7999999999993</v>
      </c>
      <c r="Q2275" s="5">
        <v>887.33</v>
      </c>
      <c r="R2275" s="5">
        <f t="shared" si="212"/>
        <v>2661.9900000000002</v>
      </c>
      <c r="S2275" s="5">
        <f t="shared" si="213"/>
        <v>2676.1499999999992</v>
      </c>
      <c r="T2275" s="6">
        <f t="shared" si="214"/>
        <v>0.49818496593320666</v>
      </c>
      <c r="U2275" s="5">
        <v>33.659999999999997</v>
      </c>
      <c r="V2275">
        <v>0</v>
      </c>
      <c r="W2275" s="5">
        <f t="shared" si="215"/>
        <v>0</v>
      </c>
      <c r="X2275" s="5">
        <v>5426.06</v>
      </c>
      <c r="Y2275" t="s">
        <v>1319</v>
      </c>
      <c r="Z2275" t="s">
        <v>4259</v>
      </c>
      <c r="AA2275" t="s">
        <v>1321</v>
      </c>
      <c r="AB2275" t="s">
        <v>1327</v>
      </c>
      <c r="AC2275" t="s">
        <v>1323</v>
      </c>
      <c r="AD2275" t="s">
        <v>62</v>
      </c>
      <c r="AE2275" s="4">
        <v>1</v>
      </c>
      <c r="AF2275">
        <v>1</v>
      </c>
    </row>
    <row r="2276" spans="1:32" ht="15" customHeight="1" x14ac:dyDescent="0.25">
      <c r="A2276">
        <v>2275</v>
      </c>
      <c r="B2276" t="s">
        <v>4258</v>
      </c>
      <c r="C2276">
        <v>20240213</v>
      </c>
      <c r="D2276">
        <v>20240213</v>
      </c>
      <c r="E2276">
        <v>101</v>
      </c>
      <c r="F2276">
        <v>19</v>
      </c>
      <c r="G2276">
        <v>1</v>
      </c>
      <c r="H2276">
        <v>12</v>
      </c>
      <c r="I2276">
        <v>4</v>
      </c>
      <c r="J2276">
        <v>2</v>
      </c>
      <c r="K2276" t="s">
        <v>1325</v>
      </c>
      <c r="L2276">
        <v>4</v>
      </c>
      <c r="M2276" s="5">
        <v>241.74</v>
      </c>
      <c r="N2276" s="6">
        <v>0.10299999999999999</v>
      </c>
      <c r="O2276" s="5">
        <f t="shared" si="210"/>
        <v>216.84078000000002</v>
      </c>
      <c r="P2276" s="5">
        <f t="shared" si="211"/>
        <v>867.36312000000009</v>
      </c>
      <c r="Q2276" s="5">
        <v>38.17</v>
      </c>
      <c r="R2276" s="5">
        <f t="shared" si="212"/>
        <v>152.68</v>
      </c>
      <c r="S2276" s="5">
        <f t="shared" si="213"/>
        <v>714.68312000000014</v>
      </c>
      <c r="T2276" s="6">
        <f t="shared" si="214"/>
        <v>0.82397222515063828</v>
      </c>
      <c r="U2276" s="5">
        <v>0</v>
      </c>
      <c r="V2276">
        <v>0</v>
      </c>
      <c r="W2276" s="5">
        <f t="shared" si="215"/>
        <v>0</v>
      </c>
      <c r="X2276" s="5">
        <v>876.12</v>
      </c>
      <c r="Y2276" t="s">
        <v>1319</v>
      </c>
      <c r="Z2276" t="s">
        <v>4259</v>
      </c>
      <c r="AA2276" t="s">
        <v>1321</v>
      </c>
      <c r="AB2276" t="s">
        <v>1327</v>
      </c>
      <c r="AC2276" t="s">
        <v>1323</v>
      </c>
      <c r="AD2276" t="s">
        <v>62</v>
      </c>
      <c r="AE2276" s="4">
        <v>1</v>
      </c>
      <c r="AF2276">
        <v>1</v>
      </c>
    </row>
    <row r="2277" spans="1:32" ht="15" customHeight="1" x14ac:dyDescent="0.25">
      <c r="A2277">
        <v>2276</v>
      </c>
      <c r="B2277" t="s">
        <v>4258</v>
      </c>
      <c r="C2277">
        <v>20240213</v>
      </c>
      <c r="D2277">
        <v>20240213</v>
      </c>
      <c r="E2277">
        <v>101</v>
      </c>
      <c r="F2277">
        <v>8</v>
      </c>
      <c r="G2277">
        <v>1</v>
      </c>
      <c r="H2277">
        <v>12</v>
      </c>
      <c r="I2277">
        <v>4</v>
      </c>
      <c r="J2277">
        <v>2</v>
      </c>
      <c r="K2277" t="s">
        <v>1325</v>
      </c>
      <c r="L2277">
        <v>3</v>
      </c>
      <c r="M2277" s="5">
        <v>1241.76</v>
      </c>
      <c r="N2277" s="6">
        <v>6.6199999999999995E-2</v>
      </c>
      <c r="O2277" s="5">
        <f t="shared" si="210"/>
        <v>1159.555488</v>
      </c>
      <c r="P2277" s="5">
        <f t="shared" si="211"/>
        <v>3478.6664639999999</v>
      </c>
      <c r="Q2277" s="5">
        <v>783.38</v>
      </c>
      <c r="R2277" s="5">
        <f t="shared" si="212"/>
        <v>2350.14</v>
      </c>
      <c r="S2277" s="5">
        <f t="shared" si="213"/>
        <v>1104.6464639999999</v>
      </c>
      <c r="T2277" s="6">
        <f t="shared" si="214"/>
        <v>0.31754882953906555</v>
      </c>
      <c r="U2277" s="5">
        <v>23.88</v>
      </c>
      <c r="V2277">
        <v>0</v>
      </c>
      <c r="W2277" s="5">
        <f t="shared" si="215"/>
        <v>0</v>
      </c>
      <c r="X2277" s="5">
        <v>3513.81</v>
      </c>
      <c r="Y2277" t="s">
        <v>1319</v>
      </c>
      <c r="Z2277" t="s">
        <v>4259</v>
      </c>
      <c r="AA2277" t="s">
        <v>1321</v>
      </c>
      <c r="AB2277" t="s">
        <v>1327</v>
      </c>
      <c r="AC2277" t="s">
        <v>1323</v>
      </c>
      <c r="AD2277" t="s">
        <v>62</v>
      </c>
      <c r="AE2277" s="4">
        <v>1</v>
      </c>
      <c r="AF2277">
        <v>1</v>
      </c>
    </row>
    <row r="2278" spans="1:32" ht="15" customHeight="1" x14ac:dyDescent="0.25">
      <c r="A2278">
        <v>2277</v>
      </c>
      <c r="B2278" t="s">
        <v>4260</v>
      </c>
      <c r="C2278">
        <v>20240102</v>
      </c>
      <c r="D2278">
        <v>20240109</v>
      </c>
      <c r="E2278">
        <v>6</v>
      </c>
      <c r="F2278">
        <v>26</v>
      </c>
      <c r="G2278">
        <v>2</v>
      </c>
      <c r="H2278">
        <v>1</v>
      </c>
      <c r="I2278">
        <v>1</v>
      </c>
      <c r="J2278">
        <v>1</v>
      </c>
      <c r="K2278" t="s">
        <v>1325</v>
      </c>
      <c r="L2278">
        <v>5</v>
      </c>
      <c r="M2278" s="5">
        <v>12380.6</v>
      </c>
      <c r="N2278" s="6">
        <v>0</v>
      </c>
      <c r="O2278" s="5">
        <f t="shared" si="210"/>
        <v>12380.6</v>
      </c>
      <c r="P2278" s="5">
        <f t="shared" si="211"/>
        <v>61903</v>
      </c>
      <c r="Q2278" s="5">
        <v>5662.87</v>
      </c>
      <c r="R2278" s="5">
        <f t="shared" si="212"/>
        <v>28314.35</v>
      </c>
      <c r="S2278" s="5">
        <f t="shared" si="213"/>
        <v>33541.700000000004</v>
      </c>
      <c r="T2278" s="6">
        <f t="shared" si="214"/>
        <v>0.54184288322052254</v>
      </c>
      <c r="U2278" s="5">
        <v>46.95</v>
      </c>
      <c r="V2278">
        <v>0</v>
      </c>
      <c r="W2278" s="5">
        <f t="shared" si="215"/>
        <v>0</v>
      </c>
      <c r="X2278" s="5">
        <v>64482.29</v>
      </c>
      <c r="Y2278" t="s">
        <v>1319</v>
      </c>
      <c r="Z2278" t="s">
        <v>4261</v>
      </c>
      <c r="AA2278" t="s">
        <v>1321</v>
      </c>
      <c r="AB2278" t="s">
        <v>1322</v>
      </c>
      <c r="AC2278" t="s">
        <v>1323</v>
      </c>
      <c r="AD2278" t="s">
        <v>62</v>
      </c>
      <c r="AE2278" s="4">
        <v>1</v>
      </c>
      <c r="AF2278">
        <v>1</v>
      </c>
    </row>
    <row r="2279" spans="1:32" ht="15" customHeight="1" x14ac:dyDescent="0.25">
      <c r="A2279">
        <v>2278</v>
      </c>
      <c r="B2279" t="s">
        <v>4260</v>
      </c>
      <c r="C2279">
        <v>20240102</v>
      </c>
      <c r="D2279">
        <v>20240109</v>
      </c>
      <c r="E2279">
        <v>6</v>
      </c>
      <c r="F2279">
        <v>21</v>
      </c>
      <c r="G2279">
        <v>2</v>
      </c>
      <c r="H2279">
        <v>1</v>
      </c>
      <c r="I2279">
        <v>1</v>
      </c>
      <c r="J2279">
        <v>1</v>
      </c>
      <c r="K2279" t="s">
        <v>1325</v>
      </c>
      <c r="L2279">
        <v>1</v>
      </c>
      <c r="M2279" s="5">
        <v>457.86</v>
      </c>
      <c r="N2279" s="6">
        <v>0</v>
      </c>
      <c r="O2279" s="5">
        <f t="shared" si="210"/>
        <v>457.86</v>
      </c>
      <c r="P2279" s="5">
        <f t="shared" si="211"/>
        <v>457.86</v>
      </c>
      <c r="Q2279" s="5">
        <v>303.61</v>
      </c>
      <c r="R2279" s="5">
        <f t="shared" si="212"/>
        <v>303.61</v>
      </c>
      <c r="S2279" s="5">
        <f t="shared" si="213"/>
        <v>143.12</v>
      </c>
      <c r="T2279" s="6">
        <f t="shared" si="214"/>
        <v>0.31258463285720528</v>
      </c>
      <c r="U2279" s="5">
        <v>11.13</v>
      </c>
      <c r="V2279">
        <v>0</v>
      </c>
      <c r="W2279" s="5">
        <f t="shared" si="215"/>
        <v>0</v>
      </c>
      <c r="X2279" s="5">
        <v>476.94</v>
      </c>
      <c r="Y2279" t="s">
        <v>1319</v>
      </c>
      <c r="Z2279" t="s">
        <v>4261</v>
      </c>
      <c r="AA2279" t="s">
        <v>1321</v>
      </c>
      <c r="AB2279" t="s">
        <v>1322</v>
      </c>
      <c r="AC2279" t="s">
        <v>1323</v>
      </c>
      <c r="AD2279" t="s">
        <v>62</v>
      </c>
      <c r="AE2279" s="4">
        <v>1</v>
      </c>
      <c r="AF2279">
        <v>1</v>
      </c>
    </row>
    <row r="2280" spans="1:32" ht="15" customHeight="1" x14ac:dyDescent="0.25">
      <c r="A2280">
        <v>2279</v>
      </c>
      <c r="B2280" t="s">
        <v>4260</v>
      </c>
      <c r="C2280">
        <v>20240102</v>
      </c>
      <c r="D2280">
        <v>20240109</v>
      </c>
      <c r="E2280">
        <v>6</v>
      </c>
      <c r="F2280">
        <v>4</v>
      </c>
      <c r="G2280">
        <v>2</v>
      </c>
      <c r="H2280">
        <v>1</v>
      </c>
      <c r="I2280">
        <v>1</v>
      </c>
      <c r="J2280">
        <v>6</v>
      </c>
      <c r="K2280" t="s">
        <v>1325</v>
      </c>
      <c r="L2280">
        <v>6</v>
      </c>
      <c r="M2280" s="5">
        <v>821.91</v>
      </c>
      <c r="N2280" s="6">
        <v>0.21290000000000001</v>
      </c>
      <c r="O2280" s="5">
        <f t="shared" si="210"/>
        <v>646.92536099999995</v>
      </c>
      <c r="P2280" s="5">
        <f t="shared" si="211"/>
        <v>3881.5521659999995</v>
      </c>
      <c r="Q2280" s="5">
        <v>430.96</v>
      </c>
      <c r="R2280" s="5">
        <f t="shared" si="212"/>
        <v>2585.7599999999998</v>
      </c>
      <c r="S2280" s="5">
        <f t="shared" si="213"/>
        <v>1221.7521659999998</v>
      </c>
      <c r="T2280" s="6">
        <f t="shared" si="214"/>
        <v>0.31475866193472662</v>
      </c>
      <c r="U2280" s="5">
        <v>74.040000000000006</v>
      </c>
      <c r="V2280">
        <v>0</v>
      </c>
      <c r="W2280" s="5">
        <f t="shared" si="215"/>
        <v>0</v>
      </c>
      <c r="X2280" s="5">
        <v>4043.28</v>
      </c>
      <c r="Y2280" t="s">
        <v>1319</v>
      </c>
      <c r="Z2280" t="s">
        <v>4261</v>
      </c>
      <c r="AA2280" t="s">
        <v>1321</v>
      </c>
      <c r="AB2280" t="s">
        <v>1322</v>
      </c>
      <c r="AC2280" t="s">
        <v>1323</v>
      </c>
      <c r="AD2280" t="s">
        <v>62</v>
      </c>
      <c r="AE2280" s="4">
        <v>1</v>
      </c>
      <c r="AF2280">
        <v>1</v>
      </c>
    </row>
    <row r="2281" spans="1:32" ht="15" customHeight="1" x14ac:dyDescent="0.25">
      <c r="A2281">
        <v>2280</v>
      </c>
      <c r="B2281" t="s">
        <v>4260</v>
      </c>
      <c r="C2281">
        <v>20240102</v>
      </c>
      <c r="D2281">
        <v>20240109</v>
      </c>
      <c r="E2281">
        <v>6</v>
      </c>
      <c r="F2281">
        <v>28</v>
      </c>
      <c r="G2281">
        <v>2</v>
      </c>
      <c r="H2281">
        <v>1</v>
      </c>
      <c r="I2281">
        <v>1</v>
      </c>
      <c r="J2281">
        <v>5</v>
      </c>
      <c r="K2281" t="s">
        <v>1325</v>
      </c>
      <c r="L2281">
        <v>2</v>
      </c>
      <c r="M2281" s="5">
        <v>1781.3</v>
      </c>
      <c r="N2281" s="6">
        <v>0.15870000000000001</v>
      </c>
      <c r="O2281" s="5">
        <f t="shared" si="210"/>
        <v>1498.6076899999998</v>
      </c>
      <c r="P2281" s="5">
        <f t="shared" si="211"/>
        <v>2997.2153799999996</v>
      </c>
      <c r="Q2281" s="5">
        <v>1208.02</v>
      </c>
      <c r="R2281" s="5">
        <f t="shared" si="212"/>
        <v>2416.04</v>
      </c>
      <c r="S2281" s="5">
        <f t="shared" si="213"/>
        <v>559.33537999999965</v>
      </c>
      <c r="T2281" s="6">
        <f t="shared" si="214"/>
        <v>0.18661834706053046</v>
      </c>
      <c r="U2281" s="5">
        <v>21.84</v>
      </c>
      <c r="V2281">
        <v>0</v>
      </c>
      <c r="W2281" s="5">
        <f t="shared" si="215"/>
        <v>0</v>
      </c>
      <c r="X2281" s="5">
        <v>3122.1</v>
      </c>
      <c r="Y2281" t="s">
        <v>1319</v>
      </c>
      <c r="Z2281" t="s">
        <v>4261</v>
      </c>
      <c r="AA2281" t="s">
        <v>1321</v>
      </c>
      <c r="AB2281" t="s">
        <v>1322</v>
      </c>
      <c r="AC2281" t="s">
        <v>1323</v>
      </c>
      <c r="AD2281" t="s">
        <v>62</v>
      </c>
      <c r="AE2281" s="4">
        <v>1</v>
      </c>
      <c r="AF2281">
        <v>1</v>
      </c>
    </row>
    <row r="2282" spans="1:32" ht="15" customHeight="1" x14ac:dyDescent="0.25">
      <c r="A2282">
        <v>2281</v>
      </c>
      <c r="B2282" t="s">
        <v>4262</v>
      </c>
      <c r="C2282">
        <v>20240707</v>
      </c>
      <c r="D2282">
        <v>20240713</v>
      </c>
      <c r="E2282">
        <v>207</v>
      </c>
      <c r="F2282">
        <v>26</v>
      </c>
      <c r="G2282">
        <v>3</v>
      </c>
      <c r="H2282">
        <v>2</v>
      </c>
      <c r="I2282">
        <v>5</v>
      </c>
      <c r="J2282">
        <v>1</v>
      </c>
      <c r="K2282" t="s">
        <v>1325</v>
      </c>
      <c r="L2282">
        <v>1</v>
      </c>
      <c r="M2282" s="5">
        <v>11672.52</v>
      </c>
      <c r="N2282" s="6">
        <v>0</v>
      </c>
      <c r="O2282" s="5">
        <f t="shared" si="210"/>
        <v>11672.52</v>
      </c>
      <c r="P2282" s="5">
        <f t="shared" si="211"/>
        <v>11672.52</v>
      </c>
      <c r="Q2282" s="5">
        <v>5739.14</v>
      </c>
      <c r="R2282" s="5">
        <f t="shared" si="212"/>
        <v>5739.14</v>
      </c>
      <c r="S2282" s="5">
        <f t="shared" si="213"/>
        <v>5923.71</v>
      </c>
      <c r="T2282" s="6">
        <f t="shared" si="214"/>
        <v>0.50749195546462977</v>
      </c>
      <c r="U2282" s="5">
        <v>9.67</v>
      </c>
      <c r="V2282">
        <v>0</v>
      </c>
      <c r="W2282" s="5">
        <f t="shared" si="215"/>
        <v>0</v>
      </c>
      <c r="X2282" s="5">
        <v>11910.73</v>
      </c>
      <c r="Y2282" t="s">
        <v>1319</v>
      </c>
      <c r="Z2282" t="s">
        <v>4263</v>
      </c>
      <c r="AA2282" t="s">
        <v>1321</v>
      </c>
      <c r="AB2282" t="s">
        <v>1344</v>
      </c>
      <c r="AC2282" t="s">
        <v>1323</v>
      </c>
      <c r="AD2282" t="s">
        <v>62</v>
      </c>
      <c r="AE2282" s="4">
        <v>1</v>
      </c>
      <c r="AF2282">
        <v>1</v>
      </c>
    </row>
    <row r="2283" spans="1:32" ht="15" customHeight="1" x14ac:dyDescent="0.25">
      <c r="A2283">
        <v>2282</v>
      </c>
      <c r="B2283" t="s">
        <v>4264</v>
      </c>
      <c r="C2283">
        <v>20250521</v>
      </c>
      <c r="D2283">
        <v>20250526</v>
      </c>
      <c r="E2283">
        <v>422</v>
      </c>
      <c r="F2283">
        <v>2</v>
      </c>
      <c r="G2283">
        <v>29</v>
      </c>
      <c r="H2283">
        <v>15</v>
      </c>
      <c r="I2283">
        <v>5</v>
      </c>
      <c r="J2283">
        <v>1</v>
      </c>
      <c r="K2283" t="s">
        <v>1325</v>
      </c>
      <c r="L2283">
        <v>4</v>
      </c>
      <c r="M2283" s="5">
        <v>244.62</v>
      </c>
      <c r="N2283" s="6">
        <v>0</v>
      </c>
      <c r="O2283" s="5">
        <f t="shared" si="210"/>
        <v>244.62</v>
      </c>
      <c r="P2283" s="5">
        <f t="shared" si="211"/>
        <v>978.48</v>
      </c>
      <c r="Q2283" s="5">
        <v>137.58000000000001</v>
      </c>
      <c r="R2283" s="5">
        <f t="shared" si="212"/>
        <v>550.32000000000005</v>
      </c>
      <c r="S2283" s="5">
        <f t="shared" si="213"/>
        <v>387.63</v>
      </c>
      <c r="T2283" s="6">
        <f t="shared" si="214"/>
        <v>0.39615526122148637</v>
      </c>
      <c r="U2283" s="5">
        <v>40.53</v>
      </c>
      <c r="V2283">
        <v>0</v>
      </c>
      <c r="W2283" s="5">
        <f t="shared" si="215"/>
        <v>0</v>
      </c>
      <c r="X2283" s="5">
        <v>1063.57</v>
      </c>
      <c r="Y2283" t="s">
        <v>1319</v>
      </c>
      <c r="Z2283" t="s">
        <v>4265</v>
      </c>
      <c r="AA2283" t="s">
        <v>1321</v>
      </c>
      <c r="AB2283" t="s">
        <v>1344</v>
      </c>
      <c r="AC2283" t="s">
        <v>1323</v>
      </c>
      <c r="AD2283" t="s">
        <v>91</v>
      </c>
      <c r="AE2283" s="4">
        <v>1.0900000000000001</v>
      </c>
      <c r="AF2283">
        <v>1</v>
      </c>
    </row>
    <row r="2284" spans="1:32" ht="15" customHeight="1" x14ac:dyDescent="0.25">
      <c r="A2284">
        <v>2283</v>
      </c>
      <c r="B2284" t="s">
        <v>4264</v>
      </c>
      <c r="C2284">
        <v>20250521</v>
      </c>
      <c r="D2284">
        <v>20250526</v>
      </c>
      <c r="E2284">
        <v>422</v>
      </c>
      <c r="F2284">
        <v>24</v>
      </c>
      <c r="G2284">
        <v>29</v>
      </c>
      <c r="H2284">
        <v>15</v>
      </c>
      <c r="I2284">
        <v>5</v>
      </c>
      <c r="J2284">
        <v>1</v>
      </c>
      <c r="K2284" t="s">
        <v>1325</v>
      </c>
      <c r="L2284">
        <v>1</v>
      </c>
      <c r="M2284" s="5">
        <v>925.74</v>
      </c>
      <c r="N2284" s="6">
        <v>0</v>
      </c>
      <c r="O2284" s="5">
        <f t="shared" si="210"/>
        <v>925.74</v>
      </c>
      <c r="P2284" s="5">
        <f t="shared" si="211"/>
        <v>925.74</v>
      </c>
      <c r="Q2284" s="5">
        <v>528.04</v>
      </c>
      <c r="R2284" s="5">
        <f t="shared" si="212"/>
        <v>528.04</v>
      </c>
      <c r="S2284" s="5">
        <f t="shared" si="213"/>
        <v>385.51000000000005</v>
      </c>
      <c r="T2284" s="6">
        <f t="shared" si="214"/>
        <v>0.41643442003154241</v>
      </c>
      <c r="U2284" s="5">
        <v>12.19</v>
      </c>
      <c r="V2284">
        <v>0</v>
      </c>
      <c r="W2284" s="5">
        <f t="shared" si="215"/>
        <v>0</v>
      </c>
      <c r="X2284" s="5">
        <v>1006.24</v>
      </c>
      <c r="Y2284" t="s">
        <v>1319</v>
      </c>
      <c r="Z2284" t="s">
        <v>4265</v>
      </c>
      <c r="AA2284" t="s">
        <v>1321</v>
      </c>
      <c r="AB2284" t="s">
        <v>1344</v>
      </c>
      <c r="AC2284" t="s">
        <v>1323</v>
      </c>
      <c r="AD2284" t="s">
        <v>91</v>
      </c>
      <c r="AE2284" s="4">
        <v>1.0900000000000001</v>
      </c>
      <c r="AF2284">
        <v>1</v>
      </c>
    </row>
    <row r="2285" spans="1:32" ht="15" customHeight="1" x14ac:dyDescent="0.25">
      <c r="A2285">
        <v>2284</v>
      </c>
      <c r="B2285" t="s">
        <v>4266</v>
      </c>
      <c r="C2285">
        <v>20231005</v>
      </c>
      <c r="D2285">
        <v>20231009</v>
      </c>
      <c r="E2285">
        <v>510</v>
      </c>
      <c r="F2285">
        <v>1</v>
      </c>
      <c r="G2285">
        <v>24</v>
      </c>
      <c r="H2285">
        <v>16</v>
      </c>
      <c r="I2285">
        <v>4</v>
      </c>
      <c r="J2285">
        <v>1</v>
      </c>
      <c r="K2285" t="s">
        <v>1325</v>
      </c>
      <c r="L2285">
        <v>1</v>
      </c>
      <c r="M2285" s="5">
        <v>1177</v>
      </c>
      <c r="N2285" s="6">
        <v>0</v>
      </c>
      <c r="O2285" s="5">
        <f t="shared" si="210"/>
        <v>1177</v>
      </c>
      <c r="P2285" s="5">
        <f t="shared" si="211"/>
        <v>1177</v>
      </c>
      <c r="Q2285" s="5">
        <v>628.33000000000004</v>
      </c>
      <c r="R2285" s="5">
        <f t="shared" si="212"/>
        <v>628.33000000000004</v>
      </c>
      <c r="S2285" s="5">
        <f t="shared" si="213"/>
        <v>540.29999999999995</v>
      </c>
      <c r="T2285" s="6">
        <f t="shared" si="214"/>
        <v>0.45904842820730668</v>
      </c>
      <c r="U2285" s="5">
        <v>8.3699999999999992</v>
      </c>
      <c r="V2285">
        <v>0</v>
      </c>
      <c r="W2285" s="5">
        <f t="shared" si="215"/>
        <v>0</v>
      </c>
      <c r="X2285" s="5">
        <v>1120.95</v>
      </c>
      <c r="Y2285" t="s">
        <v>1319</v>
      </c>
      <c r="Z2285" t="s">
        <v>4267</v>
      </c>
      <c r="AA2285" t="s">
        <v>1321</v>
      </c>
      <c r="AB2285" t="s">
        <v>1327</v>
      </c>
      <c r="AC2285" t="s">
        <v>1323</v>
      </c>
      <c r="AD2285" t="s">
        <v>99</v>
      </c>
      <c r="AE2285" s="4">
        <v>1.27</v>
      </c>
      <c r="AF2285">
        <v>1</v>
      </c>
    </row>
    <row r="2286" spans="1:32" ht="15" customHeight="1" x14ac:dyDescent="0.25">
      <c r="A2286">
        <v>2285</v>
      </c>
      <c r="B2286" t="s">
        <v>4266</v>
      </c>
      <c r="C2286">
        <v>20231005</v>
      </c>
      <c r="D2286">
        <v>20231009</v>
      </c>
      <c r="E2286">
        <v>510</v>
      </c>
      <c r="F2286">
        <v>7</v>
      </c>
      <c r="G2286">
        <v>24</v>
      </c>
      <c r="H2286">
        <v>16</v>
      </c>
      <c r="I2286">
        <v>4</v>
      </c>
      <c r="J2286">
        <v>1</v>
      </c>
      <c r="K2286" t="s">
        <v>1325</v>
      </c>
      <c r="L2286">
        <v>17</v>
      </c>
      <c r="M2286" s="5">
        <v>804.89</v>
      </c>
      <c r="N2286" s="6">
        <v>0</v>
      </c>
      <c r="O2286" s="5">
        <f t="shared" si="210"/>
        <v>804.89</v>
      </c>
      <c r="P2286" s="5">
        <f t="shared" si="211"/>
        <v>13683.13</v>
      </c>
      <c r="Q2286" s="5">
        <v>430.03</v>
      </c>
      <c r="R2286" s="5">
        <f t="shared" si="212"/>
        <v>7310.5099999999993</v>
      </c>
      <c r="S2286" s="5">
        <f t="shared" si="213"/>
        <v>6243.23</v>
      </c>
      <c r="T2286" s="6">
        <f t="shared" si="214"/>
        <v>0.45627206640585888</v>
      </c>
      <c r="U2286" s="5">
        <v>129.38999999999999</v>
      </c>
      <c r="V2286">
        <v>0</v>
      </c>
      <c r="W2286" s="5">
        <f t="shared" si="215"/>
        <v>0</v>
      </c>
      <c r="X2286" s="5">
        <v>13031.55</v>
      </c>
      <c r="Y2286" t="s">
        <v>1319</v>
      </c>
      <c r="Z2286" t="s">
        <v>4267</v>
      </c>
      <c r="AA2286" t="s">
        <v>1321</v>
      </c>
      <c r="AB2286" t="s">
        <v>1327</v>
      </c>
      <c r="AC2286" t="s">
        <v>1323</v>
      </c>
      <c r="AD2286" t="s">
        <v>99</v>
      </c>
      <c r="AE2286" s="4">
        <v>1.27</v>
      </c>
      <c r="AF2286">
        <v>1</v>
      </c>
    </row>
    <row r="2287" spans="1:32" ht="15" customHeight="1" x14ac:dyDescent="0.25">
      <c r="A2287">
        <v>2286</v>
      </c>
      <c r="B2287" t="s">
        <v>4268</v>
      </c>
      <c r="C2287">
        <v>20251227</v>
      </c>
      <c r="D2287">
        <v>20251230</v>
      </c>
      <c r="E2287">
        <v>145</v>
      </c>
      <c r="F2287">
        <v>17</v>
      </c>
      <c r="G2287">
        <v>6</v>
      </c>
      <c r="H2287">
        <v>5</v>
      </c>
      <c r="I2287">
        <v>1</v>
      </c>
      <c r="J2287">
        <v>5</v>
      </c>
      <c r="K2287" t="s">
        <v>1325</v>
      </c>
      <c r="L2287">
        <v>60</v>
      </c>
      <c r="M2287" s="5">
        <v>25.75</v>
      </c>
      <c r="N2287" s="6">
        <v>0.1714</v>
      </c>
      <c r="O2287" s="5">
        <f t="shared" si="210"/>
        <v>21.336449999999999</v>
      </c>
      <c r="P2287" s="5">
        <f t="shared" si="211"/>
        <v>1280.1869999999999</v>
      </c>
      <c r="Q2287" s="5">
        <v>5.46</v>
      </c>
      <c r="R2287" s="5">
        <f t="shared" si="212"/>
        <v>327.60000000000002</v>
      </c>
      <c r="S2287" s="5">
        <f t="shared" si="213"/>
        <v>952.58699999999988</v>
      </c>
      <c r="T2287" s="6">
        <f t="shared" si="214"/>
        <v>0.74409988540736627</v>
      </c>
      <c r="U2287" s="5">
        <v>0</v>
      </c>
      <c r="V2287">
        <v>0</v>
      </c>
      <c r="W2287" s="5">
        <f t="shared" si="215"/>
        <v>0</v>
      </c>
      <c r="X2287" s="5">
        <v>1185.3599999999999</v>
      </c>
      <c r="Y2287" t="s">
        <v>1319</v>
      </c>
      <c r="Z2287" t="s">
        <v>4269</v>
      </c>
      <c r="AA2287" t="s">
        <v>1338</v>
      </c>
      <c r="AB2287" t="s">
        <v>1322</v>
      </c>
      <c r="AC2287" t="s">
        <v>1339</v>
      </c>
      <c r="AD2287" t="s">
        <v>62</v>
      </c>
      <c r="AE2287" s="4">
        <v>1</v>
      </c>
      <c r="AF2287">
        <v>1</v>
      </c>
    </row>
    <row r="2288" spans="1:32" ht="15" customHeight="1" x14ac:dyDescent="0.25">
      <c r="A2288">
        <v>2287</v>
      </c>
      <c r="B2288" t="s">
        <v>4268</v>
      </c>
      <c r="C2288">
        <v>20251227</v>
      </c>
      <c r="D2288">
        <v>20251230</v>
      </c>
      <c r="E2288">
        <v>145</v>
      </c>
      <c r="F2288">
        <v>28</v>
      </c>
      <c r="G2288">
        <v>6</v>
      </c>
      <c r="H2288">
        <v>5</v>
      </c>
      <c r="I2288">
        <v>1</v>
      </c>
      <c r="J2288">
        <v>5</v>
      </c>
      <c r="K2288" t="s">
        <v>1325</v>
      </c>
      <c r="L2288">
        <v>1</v>
      </c>
      <c r="M2288" s="5">
        <v>1768.5</v>
      </c>
      <c r="N2288" s="6">
        <v>0.15040000000000001</v>
      </c>
      <c r="O2288" s="5">
        <f t="shared" si="210"/>
        <v>1502.5176000000001</v>
      </c>
      <c r="P2288" s="5">
        <f t="shared" si="211"/>
        <v>1502.5176000000001</v>
      </c>
      <c r="Q2288" s="5">
        <v>1212.08</v>
      </c>
      <c r="R2288" s="5">
        <f t="shared" si="212"/>
        <v>1212.08</v>
      </c>
      <c r="S2288" s="5">
        <f t="shared" si="213"/>
        <v>278.22760000000022</v>
      </c>
      <c r="T2288" s="6">
        <f t="shared" si="214"/>
        <v>0.18517427017161076</v>
      </c>
      <c r="U2288" s="5">
        <v>12.21</v>
      </c>
      <c r="V2288">
        <v>0</v>
      </c>
      <c r="W2288" s="5">
        <f t="shared" si="215"/>
        <v>0</v>
      </c>
      <c r="X2288" s="5">
        <v>1391.22</v>
      </c>
      <c r="Y2288" t="s">
        <v>1319</v>
      </c>
      <c r="Z2288" t="s">
        <v>4269</v>
      </c>
      <c r="AA2288" t="s">
        <v>1338</v>
      </c>
      <c r="AB2288" t="s">
        <v>1322</v>
      </c>
      <c r="AC2288" t="s">
        <v>1339</v>
      </c>
      <c r="AD2288" t="s">
        <v>62</v>
      </c>
      <c r="AE2288" s="4">
        <v>1</v>
      </c>
      <c r="AF2288">
        <v>1</v>
      </c>
    </row>
    <row r="2289" spans="1:32" ht="15" customHeight="1" x14ac:dyDescent="0.25">
      <c r="A2289">
        <v>2288</v>
      </c>
      <c r="B2289" t="s">
        <v>4270</v>
      </c>
      <c r="C2289">
        <v>20240905</v>
      </c>
      <c r="D2289">
        <v>20240907</v>
      </c>
      <c r="E2289">
        <v>139</v>
      </c>
      <c r="F2289">
        <v>13</v>
      </c>
      <c r="G2289">
        <v>7</v>
      </c>
      <c r="H2289">
        <v>6</v>
      </c>
      <c r="I2289">
        <v>5</v>
      </c>
      <c r="J2289">
        <v>1</v>
      </c>
      <c r="K2289" t="s">
        <v>1325</v>
      </c>
      <c r="L2289">
        <v>5</v>
      </c>
      <c r="M2289" s="5">
        <v>24.21</v>
      </c>
      <c r="N2289" s="6">
        <v>0</v>
      </c>
      <c r="O2289" s="5">
        <f t="shared" si="210"/>
        <v>24.21</v>
      </c>
      <c r="P2289" s="5">
        <f t="shared" si="211"/>
        <v>121.05000000000001</v>
      </c>
      <c r="Q2289" s="5">
        <v>3.42</v>
      </c>
      <c r="R2289" s="5">
        <f t="shared" si="212"/>
        <v>17.100000000000001</v>
      </c>
      <c r="S2289" s="5">
        <f t="shared" si="213"/>
        <v>103.95000000000002</v>
      </c>
      <c r="T2289" s="6">
        <f t="shared" si="214"/>
        <v>0.858736059479554</v>
      </c>
      <c r="U2289" s="5">
        <v>0</v>
      </c>
      <c r="V2289">
        <v>0</v>
      </c>
      <c r="W2289" s="5">
        <f t="shared" si="215"/>
        <v>0</v>
      </c>
      <c r="X2289" s="5">
        <v>108.08</v>
      </c>
      <c r="Y2289" t="s">
        <v>1319</v>
      </c>
      <c r="Z2289" t="s">
        <v>4271</v>
      </c>
      <c r="AA2289" t="s">
        <v>1321</v>
      </c>
      <c r="AB2289" t="s">
        <v>1322</v>
      </c>
      <c r="AC2289" t="s">
        <v>1323</v>
      </c>
      <c r="AD2289" t="s">
        <v>62</v>
      </c>
      <c r="AE2289" s="4">
        <v>1</v>
      </c>
      <c r="AF2289">
        <v>1</v>
      </c>
    </row>
    <row r="2290" spans="1:32" ht="15" customHeight="1" x14ac:dyDescent="0.25">
      <c r="A2290">
        <v>2289</v>
      </c>
      <c r="B2290" t="s">
        <v>4272</v>
      </c>
      <c r="C2290">
        <v>20241226</v>
      </c>
      <c r="D2290">
        <v>20241227</v>
      </c>
      <c r="E2290">
        <v>540</v>
      </c>
      <c r="F2290">
        <v>28</v>
      </c>
      <c r="G2290">
        <v>20</v>
      </c>
      <c r="H2290">
        <v>19</v>
      </c>
      <c r="I2290">
        <v>6</v>
      </c>
      <c r="J2290">
        <v>5</v>
      </c>
      <c r="K2290" t="s">
        <v>1325</v>
      </c>
      <c r="L2290">
        <v>1</v>
      </c>
      <c r="M2290" s="5">
        <v>1784.39</v>
      </c>
      <c r="N2290" s="6">
        <v>0.1618</v>
      </c>
      <c r="O2290" s="5">
        <f t="shared" si="210"/>
        <v>1495.6756980000002</v>
      </c>
      <c r="P2290" s="5">
        <f t="shared" si="211"/>
        <v>1495.6756980000002</v>
      </c>
      <c r="Q2290" s="5">
        <v>1181.69</v>
      </c>
      <c r="R2290" s="5">
        <f t="shared" si="212"/>
        <v>1181.69</v>
      </c>
      <c r="S2290" s="5">
        <f t="shared" si="213"/>
        <v>303.55569800000018</v>
      </c>
      <c r="T2290" s="6">
        <f t="shared" si="214"/>
        <v>0.20295555942101035</v>
      </c>
      <c r="U2290" s="5">
        <v>10.43</v>
      </c>
      <c r="V2290">
        <v>0</v>
      </c>
      <c r="W2290" s="5">
        <f t="shared" si="215"/>
        <v>0</v>
      </c>
      <c r="X2290" s="5">
        <v>1397.83</v>
      </c>
      <c r="Y2290" t="s">
        <v>1319</v>
      </c>
      <c r="Z2290" t="s">
        <v>4273</v>
      </c>
      <c r="AA2290" t="s">
        <v>1321</v>
      </c>
      <c r="AB2290" t="s">
        <v>1330</v>
      </c>
      <c r="AC2290" t="s">
        <v>1323</v>
      </c>
      <c r="AD2290" t="s">
        <v>91</v>
      </c>
      <c r="AE2290" s="4">
        <v>1.0900000000000001</v>
      </c>
      <c r="AF2290">
        <v>1</v>
      </c>
    </row>
    <row r="2291" spans="1:32" ht="15" customHeight="1" x14ac:dyDescent="0.25">
      <c r="A2291">
        <v>2290</v>
      </c>
      <c r="B2291" t="s">
        <v>4272</v>
      </c>
      <c r="C2291">
        <v>20241226</v>
      </c>
      <c r="D2291">
        <v>20241227</v>
      </c>
      <c r="E2291">
        <v>540</v>
      </c>
      <c r="F2291">
        <v>9</v>
      </c>
      <c r="G2291">
        <v>20</v>
      </c>
      <c r="H2291">
        <v>19</v>
      </c>
      <c r="I2291">
        <v>6</v>
      </c>
      <c r="J2291">
        <v>1</v>
      </c>
      <c r="K2291" t="s">
        <v>1325</v>
      </c>
      <c r="L2291">
        <v>1</v>
      </c>
      <c r="M2291" s="5">
        <v>410.34</v>
      </c>
      <c r="N2291" s="6">
        <v>0</v>
      </c>
      <c r="O2291" s="5">
        <f t="shared" si="210"/>
        <v>410.34</v>
      </c>
      <c r="P2291" s="5">
        <f t="shared" si="211"/>
        <v>410.34</v>
      </c>
      <c r="Q2291" s="5">
        <v>247.53</v>
      </c>
      <c r="R2291" s="5">
        <f t="shared" si="212"/>
        <v>247.53</v>
      </c>
      <c r="S2291" s="5">
        <f t="shared" si="213"/>
        <v>153.43999999999997</v>
      </c>
      <c r="T2291" s="6">
        <f t="shared" si="214"/>
        <v>0.37393381098601153</v>
      </c>
      <c r="U2291" s="5">
        <v>9.3699999999999992</v>
      </c>
      <c r="V2291">
        <v>0</v>
      </c>
      <c r="W2291" s="5">
        <f t="shared" si="215"/>
        <v>0</v>
      </c>
      <c r="X2291" s="5">
        <v>383.5</v>
      </c>
      <c r="Y2291" t="s">
        <v>1319</v>
      </c>
      <c r="Z2291" t="s">
        <v>4273</v>
      </c>
      <c r="AA2291" t="s">
        <v>1321</v>
      </c>
      <c r="AB2291" t="s">
        <v>1330</v>
      </c>
      <c r="AC2291" t="s">
        <v>1323</v>
      </c>
      <c r="AD2291" t="s">
        <v>91</v>
      </c>
      <c r="AE2291" s="4">
        <v>1.0900000000000001</v>
      </c>
      <c r="AF2291">
        <v>1</v>
      </c>
    </row>
    <row r="2292" spans="1:32" ht="15" customHeight="1" x14ac:dyDescent="0.25">
      <c r="A2292">
        <v>2291</v>
      </c>
      <c r="B2292" t="s">
        <v>4274</v>
      </c>
      <c r="C2292">
        <v>20230715</v>
      </c>
      <c r="D2292">
        <v>20230715</v>
      </c>
      <c r="E2292">
        <v>212</v>
      </c>
      <c r="F2292">
        <v>1</v>
      </c>
      <c r="G2292">
        <v>9</v>
      </c>
      <c r="H2292">
        <v>8</v>
      </c>
      <c r="I2292">
        <v>5</v>
      </c>
      <c r="J2292">
        <v>1</v>
      </c>
      <c r="K2292" t="s">
        <v>1325</v>
      </c>
      <c r="L2292">
        <v>2</v>
      </c>
      <c r="M2292" s="5">
        <v>1217.78</v>
      </c>
      <c r="N2292" s="6">
        <v>0</v>
      </c>
      <c r="O2292" s="5">
        <f t="shared" si="210"/>
        <v>1217.78</v>
      </c>
      <c r="P2292" s="5">
        <f t="shared" si="211"/>
        <v>2435.56</v>
      </c>
      <c r="Q2292" s="5">
        <v>627.39</v>
      </c>
      <c r="R2292" s="5">
        <f t="shared" si="212"/>
        <v>1254.78</v>
      </c>
      <c r="S2292" s="5">
        <f t="shared" si="213"/>
        <v>1174.53</v>
      </c>
      <c r="T2292" s="6">
        <f t="shared" si="214"/>
        <v>0.48224227693015159</v>
      </c>
      <c r="U2292" s="5">
        <v>6.25</v>
      </c>
      <c r="V2292">
        <v>0</v>
      </c>
      <c r="W2292" s="5">
        <f t="shared" si="215"/>
        <v>0</v>
      </c>
      <c r="X2292" s="5">
        <v>2563.75</v>
      </c>
      <c r="Y2292" t="s">
        <v>1319</v>
      </c>
      <c r="Z2292" t="s">
        <v>4275</v>
      </c>
      <c r="AA2292" t="s">
        <v>1321</v>
      </c>
      <c r="AB2292" t="s">
        <v>1322</v>
      </c>
      <c r="AC2292" t="s">
        <v>1323</v>
      </c>
      <c r="AD2292" t="s">
        <v>62</v>
      </c>
      <c r="AE2292" s="4">
        <v>1</v>
      </c>
      <c r="AF2292">
        <v>1</v>
      </c>
    </row>
    <row r="2293" spans="1:32" ht="15" customHeight="1" x14ac:dyDescent="0.25">
      <c r="A2293">
        <v>2292</v>
      </c>
      <c r="B2293" t="s">
        <v>4276</v>
      </c>
      <c r="C2293">
        <v>20240619</v>
      </c>
      <c r="D2293">
        <v>20240626</v>
      </c>
      <c r="E2293">
        <v>200</v>
      </c>
      <c r="F2293">
        <v>17</v>
      </c>
      <c r="G2293">
        <v>10</v>
      </c>
      <c r="H2293">
        <v>9</v>
      </c>
      <c r="I2293">
        <v>5</v>
      </c>
      <c r="J2293">
        <v>1</v>
      </c>
      <c r="K2293" t="s">
        <v>1325</v>
      </c>
      <c r="L2293">
        <v>20</v>
      </c>
      <c r="M2293" s="5">
        <v>25.79</v>
      </c>
      <c r="N2293" s="6">
        <v>0</v>
      </c>
      <c r="O2293" s="5">
        <f t="shared" si="210"/>
        <v>25.79</v>
      </c>
      <c r="P2293" s="5">
        <f t="shared" si="211"/>
        <v>515.79999999999995</v>
      </c>
      <c r="Q2293" s="5">
        <v>5.51</v>
      </c>
      <c r="R2293" s="5">
        <f t="shared" si="212"/>
        <v>110.19999999999999</v>
      </c>
      <c r="S2293" s="5">
        <f t="shared" si="213"/>
        <v>405.59999999999997</v>
      </c>
      <c r="T2293" s="6">
        <f t="shared" si="214"/>
        <v>0.78635129895308264</v>
      </c>
      <c r="U2293" s="5">
        <v>0</v>
      </c>
      <c r="V2293">
        <v>0</v>
      </c>
      <c r="W2293" s="5">
        <f t="shared" si="215"/>
        <v>0</v>
      </c>
      <c r="X2293" s="5">
        <v>500.78</v>
      </c>
      <c r="Y2293" t="s">
        <v>1319</v>
      </c>
      <c r="Z2293" t="s">
        <v>4277</v>
      </c>
      <c r="AA2293" t="s">
        <v>1333</v>
      </c>
      <c r="AB2293" t="s">
        <v>1344</v>
      </c>
      <c r="AC2293" t="s">
        <v>1339</v>
      </c>
      <c r="AD2293" t="s">
        <v>62</v>
      </c>
      <c r="AE2293" s="4">
        <v>1</v>
      </c>
      <c r="AF2293">
        <v>1</v>
      </c>
    </row>
    <row r="2294" spans="1:32" ht="15" customHeight="1" x14ac:dyDescent="0.25">
      <c r="A2294">
        <v>2293</v>
      </c>
      <c r="B2294" t="s">
        <v>4278</v>
      </c>
      <c r="C2294">
        <v>20230620</v>
      </c>
      <c r="D2294">
        <v>20230626</v>
      </c>
      <c r="E2294">
        <v>268</v>
      </c>
      <c r="F2294">
        <v>19</v>
      </c>
      <c r="G2294">
        <v>15</v>
      </c>
      <c r="H2294">
        <v>10</v>
      </c>
      <c r="I2294">
        <v>3</v>
      </c>
      <c r="J2294">
        <v>1</v>
      </c>
      <c r="K2294" t="s">
        <v>1325</v>
      </c>
      <c r="L2294">
        <v>1</v>
      </c>
      <c r="M2294" s="5">
        <v>250.21</v>
      </c>
      <c r="N2294" s="6">
        <v>0</v>
      </c>
      <c r="O2294" s="5">
        <f t="shared" si="210"/>
        <v>250.21</v>
      </c>
      <c r="P2294" s="5">
        <f t="shared" si="211"/>
        <v>250.21</v>
      </c>
      <c r="Q2294" s="5">
        <v>37.770000000000003</v>
      </c>
      <c r="R2294" s="5">
        <f t="shared" si="212"/>
        <v>37.770000000000003</v>
      </c>
      <c r="S2294" s="5">
        <f t="shared" si="213"/>
        <v>212.44</v>
      </c>
      <c r="T2294" s="6">
        <f t="shared" si="214"/>
        <v>0.84904680068742255</v>
      </c>
      <c r="U2294" s="5">
        <v>0</v>
      </c>
      <c r="V2294">
        <v>0</v>
      </c>
      <c r="W2294" s="5">
        <f t="shared" si="215"/>
        <v>0</v>
      </c>
      <c r="X2294" s="5">
        <v>247.73</v>
      </c>
      <c r="Y2294" t="s">
        <v>1319</v>
      </c>
      <c r="Z2294" t="s">
        <v>4279</v>
      </c>
      <c r="AA2294" t="s">
        <v>1321</v>
      </c>
      <c r="AB2294" t="s">
        <v>1330</v>
      </c>
      <c r="AC2294" t="s">
        <v>1323</v>
      </c>
      <c r="AD2294" t="s">
        <v>79</v>
      </c>
      <c r="AE2294" s="4">
        <v>0.74</v>
      </c>
      <c r="AF2294">
        <v>1</v>
      </c>
    </row>
    <row r="2295" spans="1:32" ht="15" customHeight="1" x14ac:dyDescent="0.25">
      <c r="A2295">
        <v>2294</v>
      </c>
      <c r="B2295" t="s">
        <v>4280</v>
      </c>
      <c r="C2295">
        <v>20241108</v>
      </c>
      <c r="D2295">
        <v>20241113</v>
      </c>
      <c r="E2295">
        <v>807</v>
      </c>
      <c r="F2295">
        <v>10</v>
      </c>
      <c r="G2295">
        <v>43</v>
      </c>
      <c r="H2295">
        <v>35</v>
      </c>
      <c r="I2295">
        <v>5</v>
      </c>
      <c r="J2295">
        <v>1</v>
      </c>
      <c r="K2295" t="s">
        <v>1325</v>
      </c>
      <c r="L2295">
        <v>2</v>
      </c>
      <c r="M2295" s="5">
        <v>1544.87</v>
      </c>
      <c r="N2295" s="6">
        <v>0</v>
      </c>
      <c r="O2295" s="5">
        <f t="shared" si="210"/>
        <v>1544.87</v>
      </c>
      <c r="P2295" s="5">
        <f t="shared" si="211"/>
        <v>3089.74</v>
      </c>
      <c r="Q2295" s="5">
        <v>1087.24</v>
      </c>
      <c r="R2295" s="5">
        <f t="shared" si="212"/>
        <v>2174.48</v>
      </c>
      <c r="S2295" s="5">
        <f t="shared" si="213"/>
        <v>909.62999999999977</v>
      </c>
      <c r="T2295" s="6">
        <f t="shared" si="214"/>
        <v>0.29440341258487762</v>
      </c>
      <c r="U2295" s="5">
        <v>5.63</v>
      </c>
      <c r="V2295">
        <v>0</v>
      </c>
      <c r="W2295" s="5">
        <f t="shared" si="215"/>
        <v>0</v>
      </c>
      <c r="X2295" s="5">
        <v>2942.61</v>
      </c>
      <c r="Y2295" t="s">
        <v>1319</v>
      </c>
      <c r="Z2295" t="s">
        <v>4281</v>
      </c>
      <c r="AA2295" t="s">
        <v>1321</v>
      </c>
      <c r="AB2295" t="s">
        <v>1330</v>
      </c>
      <c r="AC2295" t="s">
        <v>1323</v>
      </c>
      <c r="AD2295" t="s">
        <v>136</v>
      </c>
      <c r="AE2295" s="4">
        <v>1.2E-2</v>
      </c>
      <c r="AF2295">
        <v>1</v>
      </c>
    </row>
    <row r="2296" spans="1:32" ht="15" customHeight="1" x14ac:dyDescent="0.25">
      <c r="A2296">
        <v>2295</v>
      </c>
      <c r="B2296" t="s">
        <v>4280</v>
      </c>
      <c r="C2296">
        <v>20241108</v>
      </c>
      <c r="D2296">
        <v>20241113</v>
      </c>
      <c r="E2296">
        <v>807</v>
      </c>
      <c r="F2296">
        <v>22</v>
      </c>
      <c r="G2296">
        <v>43</v>
      </c>
      <c r="H2296">
        <v>35</v>
      </c>
      <c r="I2296">
        <v>5</v>
      </c>
      <c r="J2296">
        <v>1</v>
      </c>
      <c r="K2296" t="s">
        <v>1325</v>
      </c>
      <c r="L2296">
        <v>1</v>
      </c>
      <c r="M2296" s="5">
        <v>3614.11</v>
      </c>
      <c r="N2296" s="6">
        <v>0</v>
      </c>
      <c r="O2296" s="5">
        <f t="shared" si="210"/>
        <v>3614.11</v>
      </c>
      <c r="P2296" s="5">
        <f t="shared" si="211"/>
        <v>3614.11</v>
      </c>
      <c r="Q2296" s="5">
        <v>1781.63</v>
      </c>
      <c r="R2296" s="5">
        <f t="shared" si="212"/>
        <v>1781.63</v>
      </c>
      <c r="S2296" s="5">
        <f t="shared" si="213"/>
        <v>1827.48</v>
      </c>
      <c r="T2296" s="6">
        <f t="shared" si="214"/>
        <v>0.50565146052555121</v>
      </c>
      <c r="U2296" s="5">
        <v>5</v>
      </c>
      <c r="V2296">
        <v>0</v>
      </c>
      <c r="W2296" s="5">
        <f t="shared" si="215"/>
        <v>0</v>
      </c>
      <c r="X2296" s="5">
        <v>3442.01</v>
      </c>
      <c r="Y2296" t="s">
        <v>1319</v>
      </c>
      <c r="Z2296" t="s">
        <v>4281</v>
      </c>
      <c r="AA2296" t="s">
        <v>1321</v>
      </c>
      <c r="AB2296" t="s">
        <v>1330</v>
      </c>
      <c r="AC2296" t="s">
        <v>1323</v>
      </c>
      <c r="AD2296" t="s">
        <v>136</v>
      </c>
      <c r="AE2296" s="4">
        <v>1.2E-2</v>
      </c>
      <c r="AF2296">
        <v>1</v>
      </c>
    </row>
    <row r="2297" spans="1:32" ht="15" customHeight="1" x14ac:dyDescent="0.25">
      <c r="A2297">
        <v>2296</v>
      </c>
      <c r="B2297" t="s">
        <v>4282</v>
      </c>
      <c r="C2297">
        <v>20240703</v>
      </c>
      <c r="D2297">
        <v>20240707</v>
      </c>
      <c r="E2297">
        <v>682</v>
      </c>
      <c r="F2297">
        <v>6</v>
      </c>
      <c r="G2297">
        <v>44</v>
      </c>
      <c r="H2297">
        <v>36</v>
      </c>
      <c r="I2297">
        <v>2</v>
      </c>
      <c r="J2297">
        <v>1</v>
      </c>
      <c r="K2297" t="s">
        <v>1325</v>
      </c>
      <c r="L2297">
        <v>1</v>
      </c>
      <c r="M2297" s="5">
        <v>124.94</v>
      </c>
      <c r="N2297" s="6">
        <v>0</v>
      </c>
      <c r="O2297" s="5">
        <f t="shared" si="210"/>
        <v>124.94</v>
      </c>
      <c r="P2297" s="5">
        <f t="shared" si="211"/>
        <v>124.94</v>
      </c>
      <c r="Q2297" s="5">
        <v>79.27</v>
      </c>
      <c r="R2297" s="5">
        <f t="shared" si="212"/>
        <v>79.27</v>
      </c>
      <c r="S2297" s="5">
        <f t="shared" si="213"/>
        <v>33.36</v>
      </c>
      <c r="T2297" s="6">
        <f t="shared" si="214"/>
        <v>0.26700816391868099</v>
      </c>
      <c r="U2297" s="5">
        <v>12.31</v>
      </c>
      <c r="V2297">
        <v>0</v>
      </c>
      <c r="W2297" s="5">
        <f t="shared" si="215"/>
        <v>0</v>
      </c>
      <c r="X2297" s="5">
        <v>127.49</v>
      </c>
      <c r="Y2297" t="s">
        <v>1319</v>
      </c>
      <c r="Z2297" t="s">
        <v>4283</v>
      </c>
      <c r="AA2297" t="s">
        <v>1321</v>
      </c>
      <c r="AB2297" t="s">
        <v>1327</v>
      </c>
      <c r="AC2297" t="s">
        <v>1323</v>
      </c>
      <c r="AD2297" t="s">
        <v>136</v>
      </c>
      <c r="AE2297" s="4">
        <v>1.2E-2</v>
      </c>
      <c r="AF2297">
        <v>1</v>
      </c>
    </row>
    <row r="2298" spans="1:32" ht="15" customHeight="1" x14ac:dyDescent="0.25">
      <c r="A2298">
        <v>2297</v>
      </c>
      <c r="B2298" t="s">
        <v>4284</v>
      </c>
      <c r="C2298">
        <v>20230611</v>
      </c>
      <c r="D2298">
        <v>20230614</v>
      </c>
      <c r="E2298">
        <v>254</v>
      </c>
      <c r="F2298">
        <v>1</v>
      </c>
      <c r="G2298">
        <v>3</v>
      </c>
      <c r="H2298">
        <v>1</v>
      </c>
      <c r="I2298">
        <v>5</v>
      </c>
      <c r="J2298">
        <v>1</v>
      </c>
      <c r="K2298" t="s">
        <v>1325</v>
      </c>
      <c r="L2298">
        <v>3</v>
      </c>
      <c r="M2298" s="5">
        <v>1237.8</v>
      </c>
      <c r="N2298" s="6">
        <v>0</v>
      </c>
      <c r="O2298" s="5">
        <f t="shared" si="210"/>
        <v>1237.8</v>
      </c>
      <c r="P2298" s="5">
        <f t="shared" si="211"/>
        <v>3713.3999999999996</v>
      </c>
      <c r="Q2298" s="5">
        <v>678.86</v>
      </c>
      <c r="R2298" s="5">
        <f t="shared" si="212"/>
        <v>2036.58</v>
      </c>
      <c r="S2298" s="5">
        <f t="shared" si="213"/>
        <v>1663.7099999999998</v>
      </c>
      <c r="T2298" s="6">
        <f t="shared" si="214"/>
        <v>0.44802876070447567</v>
      </c>
      <c r="U2298" s="5">
        <v>13.11</v>
      </c>
      <c r="V2298">
        <v>0</v>
      </c>
      <c r="W2298" s="5">
        <f t="shared" si="215"/>
        <v>0</v>
      </c>
      <c r="X2298" s="5">
        <v>3676.63</v>
      </c>
      <c r="Y2298" t="s">
        <v>1319</v>
      </c>
      <c r="Z2298" t="s">
        <v>4285</v>
      </c>
      <c r="AA2298" t="s">
        <v>1321</v>
      </c>
      <c r="AB2298" t="s">
        <v>1322</v>
      </c>
      <c r="AC2298" t="s">
        <v>1323</v>
      </c>
      <c r="AD2298" t="s">
        <v>62</v>
      </c>
      <c r="AE2298" s="4">
        <v>1</v>
      </c>
      <c r="AF2298">
        <v>1</v>
      </c>
    </row>
    <row r="2299" spans="1:32" ht="15" customHeight="1" x14ac:dyDescent="0.25">
      <c r="A2299">
        <v>2298</v>
      </c>
      <c r="B2299" t="s">
        <v>4286</v>
      </c>
      <c r="C2299">
        <v>20240301</v>
      </c>
      <c r="D2299">
        <v>20240303</v>
      </c>
      <c r="E2299">
        <v>179</v>
      </c>
      <c r="F2299">
        <v>14</v>
      </c>
      <c r="G2299">
        <v>4</v>
      </c>
      <c r="H2299">
        <v>2</v>
      </c>
      <c r="I2299">
        <v>5</v>
      </c>
      <c r="J2299">
        <v>2</v>
      </c>
      <c r="K2299" t="s">
        <v>1325</v>
      </c>
      <c r="L2299">
        <v>10</v>
      </c>
      <c r="M2299" s="5">
        <v>81.19</v>
      </c>
      <c r="N2299" s="6">
        <v>8.2199999999999995E-2</v>
      </c>
      <c r="O2299" s="5">
        <f t="shared" si="210"/>
        <v>74.516182000000001</v>
      </c>
      <c r="P2299" s="5">
        <f t="shared" si="211"/>
        <v>745.16182000000003</v>
      </c>
      <c r="Q2299" s="5">
        <v>21.04</v>
      </c>
      <c r="R2299" s="5">
        <f t="shared" si="212"/>
        <v>210.39999999999998</v>
      </c>
      <c r="S2299" s="5">
        <f t="shared" si="213"/>
        <v>534.76182000000006</v>
      </c>
      <c r="T2299" s="6">
        <f t="shared" si="214"/>
        <v>0.71764522234915373</v>
      </c>
      <c r="U2299" s="5">
        <v>0</v>
      </c>
      <c r="V2299">
        <v>0</v>
      </c>
      <c r="W2299" s="5">
        <f t="shared" si="215"/>
        <v>0</v>
      </c>
      <c r="X2299" s="5">
        <v>730.55</v>
      </c>
      <c r="Y2299" t="s">
        <v>1319</v>
      </c>
      <c r="Z2299" t="s">
        <v>4287</v>
      </c>
      <c r="AA2299" t="s">
        <v>1333</v>
      </c>
      <c r="AB2299" t="s">
        <v>1330</v>
      </c>
      <c r="AC2299" t="s">
        <v>1323</v>
      </c>
      <c r="AD2299" t="s">
        <v>62</v>
      </c>
      <c r="AE2299" s="4">
        <v>1</v>
      </c>
      <c r="AF2299">
        <v>1</v>
      </c>
    </row>
    <row r="2300" spans="1:32" ht="15" customHeight="1" x14ac:dyDescent="0.25">
      <c r="A2300">
        <v>2299</v>
      </c>
      <c r="B2300" t="s">
        <v>4286</v>
      </c>
      <c r="C2300">
        <v>20240301</v>
      </c>
      <c r="D2300">
        <v>20240303</v>
      </c>
      <c r="E2300">
        <v>179</v>
      </c>
      <c r="F2300">
        <v>3</v>
      </c>
      <c r="G2300">
        <v>4</v>
      </c>
      <c r="H2300">
        <v>2</v>
      </c>
      <c r="I2300">
        <v>5</v>
      </c>
      <c r="J2300">
        <v>1</v>
      </c>
      <c r="K2300" t="s">
        <v>1325</v>
      </c>
      <c r="L2300">
        <v>2</v>
      </c>
      <c r="M2300" s="5">
        <v>1152.08</v>
      </c>
      <c r="N2300" s="6">
        <v>0</v>
      </c>
      <c r="O2300" s="5">
        <f t="shared" si="210"/>
        <v>1152.08</v>
      </c>
      <c r="P2300" s="5">
        <f t="shared" si="211"/>
        <v>2304.16</v>
      </c>
      <c r="Q2300" s="5">
        <v>620.66</v>
      </c>
      <c r="R2300" s="5">
        <f t="shared" si="212"/>
        <v>1241.32</v>
      </c>
      <c r="S2300" s="5">
        <f t="shared" si="213"/>
        <v>1057.8399999999999</v>
      </c>
      <c r="T2300" s="6">
        <f t="shared" si="214"/>
        <v>0.45910006249566004</v>
      </c>
      <c r="U2300" s="5">
        <v>5</v>
      </c>
      <c r="V2300">
        <v>0</v>
      </c>
      <c r="W2300" s="5">
        <f t="shared" si="215"/>
        <v>0</v>
      </c>
      <c r="X2300" s="5">
        <v>2258.98</v>
      </c>
      <c r="Y2300" t="s">
        <v>1319</v>
      </c>
      <c r="Z2300" t="s">
        <v>4287</v>
      </c>
      <c r="AA2300" t="s">
        <v>1333</v>
      </c>
      <c r="AB2300" t="s">
        <v>1330</v>
      </c>
      <c r="AC2300" t="s">
        <v>1323</v>
      </c>
      <c r="AD2300" t="s">
        <v>62</v>
      </c>
      <c r="AE2300" s="4">
        <v>1</v>
      </c>
      <c r="AF2300">
        <v>1</v>
      </c>
    </row>
    <row r="2301" spans="1:32" ht="15" customHeight="1" x14ac:dyDescent="0.25">
      <c r="A2301">
        <v>2300</v>
      </c>
      <c r="B2301" t="s">
        <v>4286</v>
      </c>
      <c r="C2301">
        <v>20240301</v>
      </c>
      <c r="D2301">
        <v>20240303</v>
      </c>
      <c r="E2301">
        <v>179</v>
      </c>
      <c r="F2301">
        <v>11</v>
      </c>
      <c r="G2301">
        <v>4</v>
      </c>
      <c r="H2301">
        <v>2</v>
      </c>
      <c r="I2301">
        <v>5</v>
      </c>
      <c r="J2301">
        <v>2</v>
      </c>
      <c r="K2301" t="s">
        <v>1325</v>
      </c>
      <c r="L2301">
        <v>5</v>
      </c>
      <c r="M2301" s="5">
        <v>131.65</v>
      </c>
      <c r="N2301" s="6">
        <v>7.9100000000000004E-2</v>
      </c>
      <c r="O2301" s="5">
        <f t="shared" si="210"/>
        <v>121.23648500000002</v>
      </c>
      <c r="P2301" s="5">
        <f t="shared" si="211"/>
        <v>606.18242500000008</v>
      </c>
      <c r="Q2301" s="5">
        <v>23.44</v>
      </c>
      <c r="R2301" s="5">
        <f t="shared" si="212"/>
        <v>117.2</v>
      </c>
      <c r="S2301" s="5">
        <f t="shared" si="213"/>
        <v>488.98242500000009</v>
      </c>
      <c r="T2301" s="6">
        <f t="shared" si="214"/>
        <v>0.80665886181045254</v>
      </c>
      <c r="U2301" s="5">
        <v>0</v>
      </c>
      <c r="V2301">
        <v>0</v>
      </c>
      <c r="W2301" s="5">
        <f t="shared" si="215"/>
        <v>0</v>
      </c>
      <c r="X2301" s="5">
        <v>594.29</v>
      </c>
      <c r="Y2301" t="s">
        <v>1319</v>
      </c>
      <c r="Z2301" t="s">
        <v>4287</v>
      </c>
      <c r="AA2301" t="s">
        <v>1333</v>
      </c>
      <c r="AB2301" t="s">
        <v>1330</v>
      </c>
      <c r="AC2301" t="s">
        <v>1323</v>
      </c>
      <c r="AD2301" t="s">
        <v>62</v>
      </c>
      <c r="AE2301" s="4">
        <v>1</v>
      </c>
      <c r="AF2301">
        <v>1</v>
      </c>
    </row>
    <row r="2302" spans="1:32" ht="15" customHeight="1" x14ac:dyDescent="0.25">
      <c r="A2302">
        <v>2301</v>
      </c>
      <c r="B2302" t="s">
        <v>4288</v>
      </c>
      <c r="C2302">
        <v>20241209</v>
      </c>
      <c r="D2302">
        <v>20241210</v>
      </c>
      <c r="E2302">
        <v>237</v>
      </c>
      <c r="F2302">
        <v>11</v>
      </c>
      <c r="G2302">
        <v>14</v>
      </c>
      <c r="H2302">
        <v>3</v>
      </c>
      <c r="I2302">
        <v>5</v>
      </c>
      <c r="J2302">
        <v>2</v>
      </c>
      <c r="K2302" t="s">
        <v>1325</v>
      </c>
      <c r="L2302">
        <v>1</v>
      </c>
      <c r="M2302" s="5">
        <v>128.26</v>
      </c>
      <c r="N2302" s="6">
        <v>8.5900000000000004E-2</v>
      </c>
      <c r="O2302" s="5">
        <f t="shared" si="210"/>
        <v>117.24246599999999</v>
      </c>
      <c r="P2302" s="5">
        <f t="shared" si="211"/>
        <v>117.24246599999999</v>
      </c>
      <c r="Q2302" s="5">
        <v>22.52</v>
      </c>
      <c r="R2302" s="5">
        <f t="shared" si="212"/>
        <v>22.52</v>
      </c>
      <c r="S2302" s="5">
        <f t="shared" si="213"/>
        <v>94.722465999999997</v>
      </c>
      <c r="T2302" s="6">
        <f t="shared" si="214"/>
        <v>0.8079194274197542</v>
      </c>
      <c r="U2302" s="5">
        <v>0</v>
      </c>
      <c r="V2302">
        <v>0</v>
      </c>
      <c r="W2302" s="5">
        <f t="shared" si="215"/>
        <v>0</v>
      </c>
      <c r="X2302" s="5">
        <v>109.57</v>
      </c>
      <c r="Y2302" t="s">
        <v>1319</v>
      </c>
      <c r="Z2302" t="s">
        <v>4289</v>
      </c>
      <c r="AA2302" t="s">
        <v>1321</v>
      </c>
      <c r="AB2302" t="s">
        <v>1327</v>
      </c>
      <c r="AC2302" t="s">
        <v>1323</v>
      </c>
      <c r="AD2302" t="s">
        <v>79</v>
      </c>
      <c r="AE2302" s="4">
        <v>0.74</v>
      </c>
      <c r="AF2302">
        <v>1</v>
      </c>
    </row>
    <row r="2303" spans="1:32" ht="15" customHeight="1" x14ac:dyDescent="0.25">
      <c r="A2303">
        <v>2302</v>
      </c>
      <c r="B2303" t="s">
        <v>4290</v>
      </c>
      <c r="C2303">
        <v>20240517</v>
      </c>
      <c r="D2303">
        <v>20240517</v>
      </c>
      <c r="E2303">
        <v>228</v>
      </c>
      <c r="F2303">
        <v>21</v>
      </c>
      <c r="G2303">
        <v>6</v>
      </c>
      <c r="H2303">
        <v>4</v>
      </c>
      <c r="I2303">
        <v>4</v>
      </c>
      <c r="J2303">
        <v>1</v>
      </c>
      <c r="K2303" t="s">
        <v>1325</v>
      </c>
      <c r="L2303">
        <v>1</v>
      </c>
      <c r="M2303" s="5">
        <v>459.9</v>
      </c>
      <c r="N2303" s="6">
        <v>0</v>
      </c>
      <c r="O2303" s="5">
        <f t="shared" si="210"/>
        <v>459.9</v>
      </c>
      <c r="P2303" s="5">
        <f t="shared" si="211"/>
        <v>459.9</v>
      </c>
      <c r="Q2303" s="5">
        <v>297.51</v>
      </c>
      <c r="R2303" s="5">
        <f t="shared" si="212"/>
        <v>297.51</v>
      </c>
      <c r="S2303" s="5">
        <f t="shared" si="213"/>
        <v>155.73999999999998</v>
      </c>
      <c r="T2303" s="6">
        <f t="shared" si="214"/>
        <v>0.33863883452924548</v>
      </c>
      <c r="U2303" s="5">
        <v>6.65</v>
      </c>
      <c r="V2303">
        <v>0</v>
      </c>
      <c r="W2303" s="5">
        <f t="shared" si="215"/>
        <v>0</v>
      </c>
      <c r="X2303" s="5">
        <v>455.35</v>
      </c>
      <c r="Y2303" t="s">
        <v>1319</v>
      </c>
      <c r="Z2303" t="s">
        <v>4291</v>
      </c>
      <c r="AA2303" t="s">
        <v>1321</v>
      </c>
      <c r="AB2303" t="s">
        <v>1327</v>
      </c>
      <c r="AC2303" t="s">
        <v>1323</v>
      </c>
      <c r="AD2303" t="s">
        <v>62</v>
      </c>
      <c r="AE2303" s="4">
        <v>1</v>
      </c>
      <c r="AF2303">
        <v>1</v>
      </c>
    </row>
    <row r="2304" spans="1:32" ht="15" customHeight="1" x14ac:dyDescent="0.25">
      <c r="A2304">
        <v>2303</v>
      </c>
      <c r="B2304" t="s">
        <v>4292</v>
      </c>
      <c r="C2304">
        <v>20241212</v>
      </c>
      <c r="D2304">
        <v>20241219</v>
      </c>
      <c r="E2304">
        <v>879</v>
      </c>
      <c r="F2304">
        <v>15</v>
      </c>
      <c r="G2304">
        <v>41</v>
      </c>
      <c r="H2304">
        <v>29</v>
      </c>
      <c r="I2304">
        <v>5</v>
      </c>
      <c r="J2304">
        <v>5</v>
      </c>
      <c r="K2304" t="s">
        <v>1325</v>
      </c>
      <c r="L2304">
        <v>10</v>
      </c>
      <c r="M2304" s="5">
        <v>78.239999999999995</v>
      </c>
      <c r="N2304" s="6">
        <v>0.13650000000000001</v>
      </c>
      <c r="O2304" s="5">
        <f t="shared" si="210"/>
        <v>67.560239999999993</v>
      </c>
      <c r="P2304" s="5">
        <f t="shared" si="211"/>
        <v>675.60239999999999</v>
      </c>
      <c r="Q2304" s="5">
        <v>19.559999999999999</v>
      </c>
      <c r="R2304" s="5">
        <f t="shared" si="212"/>
        <v>195.6</v>
      </c>
      <c r="S2304" s="5">
        <f t="shared" si="213"/>
        <v>480.00239999999997</v>
      </c>
      <c r="T2304" s="6">
        <f t="shared" si="214"/>
        <v>0.71048060220034737</v>
      </c>
      <c r="U2304" s="5">
        <v>0</v>
      </c>
      <c r="V2304">
        <v>0</v>
      </c>
      <c r="W2304" s="5">
        <f t="shared" si="215"/>
        <v>0</v>
      </c>
      <c r="X2304" s="5">
        <v>631.4</v>
      </c>
      <c r="Y2304" t="s">
        <v>1319</v>
      </c>
      <c r="Z2304" t="s">
        <v>4293</v>
      </c>
      <c r="AA2304" t="s">
        <v>1333</v>
      </c>
      <c r="AB2304" t="s">
        <v>1327</v>
      </c>
      <c r="AC2304" t="s">
        <v>1360</v>
      </c>
      <c r="AD2304" t="s">
        <v>136</v>
      </c>
      <c r="AE2304" s="4">
        <v>1.2E-2</v>
      </c>
      <c r="AF2304">
        <v>1</v>
      </c>
    </row>
    <row r="2305" spans="1:32" ht="15" customHeight="1" x14ac:dyDescent="0.25">
      <c r="A2305">
        <v>2304</v>
      </c>
      <c r="B2305" t="s">
        <v>4294</v>
      </c>
      <c r="C2305">
        <v>20231223</v>
      </c>
      <c r="D2305">
        <v>20231229</v>
      </c>
      <c r="E2305">
        <v>642</v>
      </c>
      <c r="F2305">
        <v>19</v>
      </c>
      <c r="G2305">
        <v>39</v>
      </c>
      <c r="H2305">
        <v>30</v>
      </c>
      <c r="I2305">
        <v>2</v>
      </c>
      <c r="J2305">
        <v>2</v>
      </c>
      <c r="K2305" t="s">
        <v>1325</v>
      </c>
      <c r="L2305">
        <v>110</v>
      </c>
      <c r="M2305" s="5">
        <v>250.82</v>
      </c>
      <c r="N2305" s="6">
        <v>0.10050000000000001</v>
      </c>
      <c r="O2305" s="5">
        <f t="shared" si="210"/>
        <v>225.61258999999998</v>
      </c>
      <c r="P2305" s="5">
        <f t="shared" si="211"/>
        <v>24817.384899999997</v>
      </c>
      <c r="Q2305" s="5">
        <v>36.270000000000003</v>
      </c>
      <c r="R2305" s="5">
        <f t="shared" si="212"/>
        <v>3989.7000000000003</v>
      </c>
      <c r="S2305" s="5">
        <f t="shared" si="213"/>
        <v>20827.684899999997</v>
      </c>
      <c r="T2305" s="6">
        <f t="shared" si="214"/>
        <v>0.83923769502402323</v>
      </c>
      <c r="U2305" s="5">
        <v>0</v>
      </c>
      <c r="V2305">
        <v>0</v>
      </c>
      <c r="W2305" s="5">
        <f t="shared" si="215"/>
        <v>0</v>
      </c>
      <c r="X2305" s="5">
        <v>23412.62</v>
      </c>
      <c r="Y2305" t="s">
        <v>1319</v>
      </c>
      <c r="Z2305" t="s">
        <v>4295</v>
      </c>
      <c r="AA2305" t="s">
        <v>1471</v>
      </c>
      <c r="AB2305" t="s">
        <v>1327</v>
      </c>
      <c r="AC2305" t="s">
        <v>1339</v>
      </c>
      <c r="AD2305" t="s">
        <v>127</v>
      </c>
      <c r="AE2305" s="4">
        <v>6.7999999999999996E-3</v>
      </c>
      <c r="AF2305">
        <v>1</v>
      </c>
    </row>
    <row r="2306" spans="1:32" ht="15" customHeight="1" x14ac:dyDescent="0.25">
      <c r="A2306">
        <v>2305</v>
      </c>
      <c r="B2306" t="s">
        <v>4294</v>
      </c>
      <c r="C2306">
        <v>20231223</v>
      </c>
      <c r="D2306">
        <v>20231229</v>
      </c>
      <c r="E2306">
        <v>642</v>
      </c>
      <c r="F2306">
        <v>10</v>
      </c>
      <c r="G2306">
        <v>39</v>
      </c>
      <c r="H2306">
        <v>30</v>
      </c>
      <c r="I2306">
        <v>2</v>
      </c>
      <c r="J2306">
        <v>1</v>
      </c>
      <c r="K2306" t="s">
        <v>1325</v>
      </c>
      <c r="L2306">
        <v>16</v>
      </c>
      <c r="M2306" s="5">
        <v>1537.44</v>
      </c>
      <c r="N2306" s="6">
        <v>0</v>
      </c>
      <c r="O2306" s="5">
        <f t="shared" ref="O2306:O2369" si="216">M2306*(1-N2306)</f>
        <v>1537.44</v>
      </c>
      <c r="P2306" s="5">
        <f t="shared" ref="P2306:P2369" si="217">L2306*O2306</f>
        <v>24599.040000000001</v>
      </c>
      <c r="Q2306" s="5">
        <v>1062.3900000000001</v>
      </c>
      <c r="R2306" s="5">
        <f t="shared" ref="R2306:R2369" si="218">MAX(L2306-V2306,0)*Q2306</f>
        <v>16998.240000000002</v>
      </c>
      <c r="S2306" s="5">
        <f t="shared" ref="S2306:S2369" si="219">P2306-W2306-R2306-U2306</f>
        <v>7503.9099999999989</v>
      </c>
      <c r="T2306" s="6">
        <f t="shared" ref="T2306:T2369" si="220">IFERROR(S2306/(P2306-W2306),0)</f>
        <v>0.30504889621708808</v>
      </c>
      <c r="U2306" s="5">
        <v>96.89</v>
      </c>
      <c r="V2306">
        <v>0</v>
      </c>
      <c r="W2306" s="5">
        <f t="shared" ref="W2306:W2369" si="221">V2306*O2306</f>
        <v>0</v>
      </c>
      <c r="X2306" s="5">
        <v>23206.639999999999</v>
      </c>
      <c r="Y2306" t="s">
        <v>1319</v>
      </c>
      <c r="Z2306" t="s">
        <v>4295</v>
      </c>
      <c r="AA2306" t="s">
        <v>1471</v>
      </c>
      <c r="AB2306" t="s">
        <v>1327</v>
      </c>
      <c r="AC2306" t="s">
        <v>1339</v>
      </c>
      <c r="AD2306" t="s">
        <v>127</v>
      </c>
      <c r="AE2306" s="4">
        <v>6.7999999999999996E-3</v>
      </c>
      <c r="AF2306">
        <v>1</v>
      </c>
    </row>
    <row r="2307" spans="1:32" ht="15" customHeight="1" x14ac:dyDescent="0.25">
      <c r="A2307">
        <v>2306</v>
      </c>
      <c r="B2307" t="s">
        <v>4294</v>
      </c>
      <c r="C2307">
        <v>20231223</v>
      </c>
      <c r="D2307">
        <v>20231229</v>
      </c>
      <c r="E2307">
        <v>642</v>
      </c>
      <c r="F2307">
        <v>3</v>
      </c>
      <c r="G2307">
        <v>39</v>
      </c>
      <c r="H2307">
        <v>30</v>
      </c>
      <c r="I2307">
        <v>2</v>
      </c>
      <c r="J2307">
        <v>2</v>
      </c>
      <c r="K2307" t="s">
        <v>1325</v>
      </c>
      <c r="L2307">
        <v>1</v>
      </c>
      <c r="M2307" s="5">
        <v>1221.75</v>
      </c>
      <c r="N2307" s="6">
        <v>7.7700000000000005E-2</v>
      </c>
      <c r="O2307" s="5">
        <f t="shared" si="216"/>
        <v>1126.820025</v>
      </c>
      <c r="P2307" s="5">
        <f t="shared" si="217"/>
        <v>1126.820025</v>
      </c>
      <c r="Q2307" s="5">
        <v>638.07000000000005</v>
      </c>
      <c r="R2307" s="5">
        <f t="shared" si="218"/>
        <v>638.07000000000005</v>
      </c>
      <c r="S2307" s="5">
        <f t="shared" si="219"/>
        <v>475.01002499999993</v>
      </c>
      <c r="T2307" s="6">
        <f t="shared" si="220"/>
        <v>0.42154915111665675</v>
      </c>
      <c r="U2307" s="5">
        <v>13.74</v>
      </c>
      <c r="V2307">
        <v>0</v>
      </c>
      <c r="W2307" s="5">
        <f t="shared" si="221"/>
        <v>0</v>
      </c>
      <c r="X2307" s="5">
        <v>1063.04</v>
      </c>
      <c r="Y2307" t="s">
        <v>1319</v>
      </c>
      <c r="Z2307" t="s">
        <v>4295</v>
      </c>
      <c r="AA2307" t="s">
        <v>1471</v>
      </c>
      <c r="AB2307" t="s">
        <v>1327</v>
      </c>
      <c r="AC2307" t="s">
        <v>1339</v>
      </c>
      <c r="AD2307" t="s">
        <v>127</v>
      </c>
      <c r="AE2307" s="4">
        <v>6.7999999999999996E-3</v>
      </c>
      <c r="AF2307">
        <v>1</v>
      </c>
    </row>
    <row r="2308" spans="1:32" ht="15" customHeight="1" x14ac:dyDescent="0.25">
      <c r="A2308">
        <v>2307</v>
      </c>
      <c r="B2308" t="s">
        <v>4296</v>
      </c>
      <c r="C2308">
        <v>20230401</v>
      </c>
      <c r="D2308">
        <v>20230406</v>
      </c>
      <c r="E2308">
        <v>322</v>
      </c>
      <c r="F2308">
        <v>10</v>
      </c>
      <c r="G2308">
        <v>30</v>
      </c>
      <c r="H2308">
        <v>19</v>
      </c>
      <c r="I2308">
        <v>2</v>
      </c>
      <c r="J2308">
        <v>6</v>
      </c>
      <c r="K2308" t="s">
        <v>1325</v>
      </c>
      <c r="L2308">
        <v>7</v>
      </c>
      <c r="M2308" s="5">
        <v>1617.49</v>
      </c>
      <c r="N2308" s="6">
        <v>0.22109999999999999</v>
      </c>
      <c r="O2308" s="5">
        <f t="shared" si="216"/>
        <v>1259.862961</v>
      </c>
      <c r="P2308" s="5">
        <f t="shared" si="217"/>
        <v>8819.0407269999996</v>
      </c>
      <c r="Q2308" s="5">
        <v>1028.95</v>
      </c>
      <c r="R2308" s="5">
        <f t="shared" si="218"/>
        <v>7202.6500000000005</v>
      </c>
      <c r="S2308" s="5">
        <f t="shared" si="219"/>
        <v>1523.190726999999</v>
      </c>
      <c r="T2308" s="6">
        <f t="shared" si="220"/>
        <v>0.17271614613782915</v>
      </c>
      <c r="U2308" s="5">
        <v>93.2</v>
      </c>
      <c r="V2308">
        <v>0</v>
      </c>
      <c r="W2308" s="5">
        <f t="shared" si="221"/>
        <v>0</v>
      </c>
      <c r="X2308" s="5">
        <v>8479.85</v>
      </c>
      <c r="Y2308" t="s">
        <v>1319</v>
      </c>
      <c r="Z2308" t="s">
        <v>4297</v>
      </c>
      <c r="AA2308" t="s">
        <v>1321</v>
      </c>
      <c r="AB2308" t="s">
        <v>1330</v>
      </c>
      <c r="AC2308" t="s">
        <v>1323</v>
      </c>
      <c r="AD2308" t="s">
        <v>91</v>
      </c>
      <c r="AE2308" s="4">
        <v>1.0900000000000001</v>
      </c>
      <c r="AF2308">
        <v>1</v>
      </c>
    </row>
    <row r="2309" spans="1:32" ht="15" customHeight="1" x14ac:dyDescent="0.25">
      <c r="A2309">
        <v>2308</v>
      </c>
      <c r="B2309" t="s">
        <v>4298</v>
      </c>
      <c r="C2309">
        <v>20251211</v>
      </c>
      <c r="D2309">
        <v>20251215</v>
      </c>
      <c r="E2309">
        <v>557</v>
      </c>
      <c r="F2309">
        <v>7</v>
      </c>
      <c r="G2309">
        <v>21</v>
      </c>
      <c r="H2309">
        <v>20</v>
      </c>
      <c r="I2309">
        <v>5</v>
      </c>
      <c r="J2309">
        <v>1</v>
      </c>
      <c r="K2309" t="s">
        <v>1325</v>
      </c>
      <c r="L2309">
        <v>4</v>
      </c>
      <c r="M2309" s="5">
        <v>816.88</v>
      </c>
      <c r="N2309" s="6">
        <v>0</v>
      </c>
      <c r="O2309" s="5">
        <f t="shared" si="216"/>
        <v>816.88</v>
      </c>
      <c r="P2309" s="5">
        <f t="shared" si="217"/>
        <v>3267.52</v>
      </c>
      <c r="Q2309" s="5">
        <v>432.22</v>
      </c>
      <c r="R2309" s="5">
        <f t="shared" si="218"/>
        <v>1728.88</v>
      </c>
      <c r="S2309" s="5">
        <f t="shared" si="219"/>
        <v>1527.6899999999998</v>
      </c>
      <c r="T2309" s="6">
        <f t="shared" si="220"/>
        <v>0.46753807168739592</v>
      </c>
      <c r="U2309" s="5">
        <v>10.95</v>
      </c>
      <c r="V2309">
        <v>0</v>
      </c>
      <c r="W2309" s="5">
        <f t="shared" si="221"/>
        <v>0</v>
      </c>
      <c r="X2309" s="5">
        <v>3025.48</v>
      </c>
      <c r="Y2309" t="s">
        <v>1278</v>
      </c>
      <c r="Z2309" t="s">
        <v>4299</v>
      </c>
      <c r="AA2309" t="s">
        <v>1321</v>
      </c>
      <c r="AB2309" t="s">
        <v>1330</v>
      </c>
      <c r="AC2309" t="s">
        <v>1323</v>
      </c>
      <c r="AD2309" t="s">
        <v>91</v>
      </c>
      <c r="AE2309" s="4">
        <v>1.0900000000000001</v>
      </c>
      <c r="AF2309">
        <v>3</v>
      </c>
    </row>
    <row r="2310" spans="1:32" ht="15" customHeight="1" x14ac:dyDescent="0.25">
      <c r="A2310">
        <v>2309</v>
      </c>
      <c r="B2310" t="s">
        <v>4296</v>
      </c>
      <c r="C2310">
        <v>20230401</v>
      </c>
      <c r="D2310">
        <v>20230406</v>
      </c>
      <c r="E2310">
        <v>322</v>
      </c>
      <c r="F2310">
        <v>16</v>
      </c>
      <c r="G2310">
        <v>30</v>
      </c>
      <c r="H2310">
        <v>19</v>
      </c>
      <c r="I2310">
        <v>2</v>
      </c>
      <c r="J2310">
        <v>1</v>
      </c>
      <c r="K2310" t="s">
        <v>1325</v>
      </c>
      <c r="L2310">
        <v>1</v>
      </c>
      <c r="M2310" s="5">
        <v>131.72999999999999</v>
      </c>
      <c r="N2310" s="6">
        <v>0</v>
      </c>
      <c r="O2310" s="5">
        <f t="shared" si="216"/>
        <v>131.72999999999999</v>
      </c>
      <c r="P2310" s="5">
        <f t="shared" si="217"/>
        <v>131.72999999999999</v>
      </c>
      <c r="Q2310" s="5">
        <v>25.6</v>
      </c>
      <c r="R2310" s="5">
        <f t="shared" si="218"/>
        <v>25.6</v>
      </c>
      <c r="S2310" s="5">
        <f t="shared" si="219"/>
        <v>106.13</v>
      </c>
      <c r="T2310" s="6">
        <f t="shared" si="220"/>
        <v>0.80566309876262054</v>
      </c>
      <c r="U2310" s="5">
        <v>0</v>
      </c>
      <c r="V2310">
        <v>0</v>
      </c>
      <c r="W2310" s="5">
        <f t="shared" si="221"/>
        <v>0</v>
      </c>
      <c r="X2310" s="5">
        <v>126.66</v>
      </c>
      <c r="Y2310" t="s">
        <v>1319</v>
      </c>
      <c r="Z2310" t="s">
        <v>4297</v>
      </c>
      <c r="AA2310" t="s">
        <v>1321</v>
      </c>
      <c r="AB2310" t="s">
        <v>1330</v>
      </c>
      <c r="AC2310" t="s">
        <v>1323</v>
      </c>
      <c r="AD2310" t="s">
        <v>91</v>
      </c>
      <c r="AE2310" s="4">
        <v>1.0900000000000001</v>
      </c>
      <c r="AF2310">
        <v>1</v>
      </c>
    </row>
    <row r="2311" spans="1:32" ht="15" customHeight="1" x14ac:dyDescent="0.25">
      <c r="A2311">
        <v>2310</v>
      </c>
      <c r="B2311" t="s">
        <v>4296</v>
      </c>
      <c r="C2311">
        <v>20230401</v>
      </c>
      <c r="D2311">
        <v>20230406</v>
      </c>
      <c r="E2311">
        <v>322</v>
      </c>
      <c r="F2311">
        <v>22</v>
      </c>
      <c r="G2311">
        <v>30</v>
      </c>
      <c r="H2311">
        <v>19</v>
      </c>
      <c r="I2311">
        <v>2</v>
      </c>
      <c r="J2311">
        <v>1</v>
      </c>
      <c r="K2311" t="s">
        <v>1325</v>
      </c>
      <c r="L2311">
        <v>1</v>
      </c>
      <c r="M2311" s="5">
        <v>3504.74</v>
      </c>
      <c r="N2311" s="6">
        <v>0</v>
      </c>
      <c r="O2311" s="5">
        <f t="shared" si="216"/>
        <v>3504.74</v>
      </c>
      <c r="P2311" s="5">
        <f t="shared" si="217"/>
        <v>3504.74</v>
      </c>
      <c r="Q2311" s="5">
        <v>1747.96</v>
      </c>
      <c r="R2311" s="5">
        <f t="shared" si="218"/>
        <v>1747.96</v>
      </c>
      <c r="S2311" s="5">
        <f t="shared" si="219"/>
        <v>1751.7799999999997</v>
      </c>
      <c r="T2311" s="6">
        <f t="shared" si="220"/>
        <v>0.4998316565565491</v>
      </c>
      <c r="U2311" s="5">
        <v>5</v>
      </c>
      <c r="V2311">
        <v>0</v>
      </c>
      <c r="W2311" s="5">
        <f t="shared" si="221"/>
        <v>0</v>
      </c>
      <c r="X2311" s="5">
        <v>3369.94</v>
      </c>
      <c r="Y2311" t="s">
        <v>1319</v>
      </c>
      <c r="Z2311" t="s">
        <v>4297</v>
      </c>
      <c r="AA2311" t="s">
        <v>1321</v>
      </c>
      <c r="AB2311" t="s">
        <v>1330</v>
      </c>
      <c r="AC2311" t="s">
        <v>1323</v>
      </c>
      <c r="AD2311" t="s">
        <v>91</v>
      </c>
      <c r="AE2311" s="4">
        <v>1.0900000000000001</v>
      </c>
      <c r="AF2311">
        <v>1</v>
      </c>
    </row>
    <row r="2312" spans="1:32" ht="15" customHeight="1" x14ac:dyDescent="0.25">
      <c r="A2312">
        <v>2311</v>
      </c>
      <c r="B2312" t="s">
        <v>4300</v>
      </c>
      <c r="C2312">
        <v>20250501</v>
      </c>
      <c r="D2312">
        <v>20250504</v>
      </c>
      <c r="E2312">
        <v>834</v>
      </c>
      <c r="F2312">
        <v>4</v>
      </c>
      <c r="G2312">
        <v>33</v>
      </c>
      <c r="H2312">
        <v>33</v>
      </c>
      <c r="I2312">
        <v>5</v>
      </c>
      <c r="J2312">
        <v>1</v>
      </c>
      <c r="K2312" t="s">
        <v>1325</v>
      </c>
      <c r="L2312">
        <v>1</v>
      </c>
      <c r="M2312" s="5">
        <v>831.12</v>
      </c>
      <c r="N2312" s="6">
        <v>0</v>
      </c>
      <c r="O2312" s="5">
        <f t="shared" si="216"/>
        <v>831.12</v>
      </c>
      <c r="P2312" s="5">
        <f t="shared" si="217"/>
        <v>831.12</v>
      </c>
      <c r="Q2312" s="5">
        <v>431.47</v>
      </c>
      <c r="R2312" s="5">
        <f t="shared" si="218"/>
        <v>431.47</v>
      </c>
      <c r="S2312" s="5">
        <f t="shared" si="219"/>
        <v>392.9</v>
      </c>
      <c r="T2312" s="6">
        <f t="shared" si="220"/>
        <v>0.47273558571566077</v>
      </c>
      <c r="U2312" s="5">
        <v>6.75</v>
      </c>
      <c r="V2312">
        <v>0</v>
      </c>
      <c r="W2312" s="5">
        <f t="shared" si="221"/>
        <v>0</v>
      </c>
      <c r="X2312" s="5">
        <v>903.39</v>
      </c>
      <c r="Y2312" t="s">
        <v>1319</v>
      </c>
      <c r="Z2312" t="s">
        <v>4301</v>
      </c>
      <c r="AA2312" t="s">
        <v>1321</v>
      </c>
      <c r="AB2312" t="s">
        <v>1330</v>
      </c>
      <c r="AC2312" t="s">
        <v>1323</v>
      </c>
      <c r="AD2312" t="s">
        <v>121</v>
      </c>
      <c r="AE2312" s="4">
        <v>0.66</v>
      </c>
      <c r="AF2312">
        <v>1</v>
      </c>
    </row>
    <row r="2313" spans="1:32" ht="15" customHeight="1" x14ac:dyDescent="0.25">
      <c r="A2313">
        <v>2312</v>
      </c>
      <c r="B2313" t="s">
        <v>4302</v>
      </c>
      <c r="C2313">
        <v>20231202</v>
      </c>
      <c r="D2313">
        <v>20231204</v>
      </c>
      <c r="E2313">
        <v>280</v>
      </c>
      <c r="F2313">
        <v>3</v>
      </c>
      <c r="G2313">
        <v>1</v>
      </c>
      <c r="H2313">
        <v>10</v>
      </c>
      <c r="I2313">
        <v>5</v>
      </c>
      <c r="J2313">
        <v>1</v>
      </c>
      <c r="K2313" t="s">
        <v>1325</v>
      </c>
      <c r="L2313">
        <v>1</v>
      </c>
      <c r="M2313" s="5">
        <v>1198.22</v>
      </c>
      <c r="N2313" s="6">
        <v>0</v>
      </c>
      <c r="O2313" s="5">
        <f t="shared" si="216"/>
        <v>1198.22</v>
      </c>
      <c r="P2313" s="5">
        <f t="shared" si="217"/>
        <v>1198.22</v>
      </c>
      <c r="Q2313" s="5">
        <v>642.02</v>
      </c>
      <c r="R2313" s="5">
        <f t="shared" si="218"/>
        <v>642.02</v>
      </c>
      <c r="S2313" s="5">
        <f t="shared" si="219"/>
        <v>549.80000000000007</v>
      </c>
      <c r="T2313" s="6">
        <f t="shared" si="220"/>
        <v>0.4588472901470515</v>
      </c>
      <c r="U2313" s="5">
        <v>6.4</v>
      </c>
      <c r="V2313">
        <v>0</v>
      </c>
      <c r="W2313" s="5">
        <f t="shared" si="221"/>
        <v>0</v>
      </c>
      <c r="X2313" s="5">
        <v>1130.4000000000001</v>
      </c>
      <c r="Y2313" t="s">
        <v>1319</v>
      </c>
      <c r="Z2313" t="s">
        <v>4303</v>
      </c>
      <c r="AA2313" t="s">
        <v>1321</v>
      </c>
      <c r="AB2313" t="s">
        <v>1344</v>
      </c>
      <c r="AC2313" t="s">
        <v>1323</v>
      </c>
      <c r="AD2313" t="s">
        <v>62</v>
      </c>
      <c r="AE2313" s="4">
        <v>1</v>
      </c>
      <c r="AF2313">
        <v>1</v>
      </c>
    </row>
    <row r="2314" spans="1:32" ht="15" customHeight="1" x14ac:dyDescent="0.25">
      <c r="A2314">
        <v>2313</v>
      </c>
      <c r="B2314" t="s">
        <v>4304</v>
      </c>
      <c r="C2314">
        <v>20240425</v>
      </c>
      <c r="D2314">
        <v>20240426</v>
      </c>
      <c r="E2314">
        <v>45</v>
      </c>
      <c r="F2314">
        <v>3</v>
      </c>
      <c r="G2314">
        <v>2</v>
      </c>
      <c r="H2314">
        <v>11</v>
      </c>
      <c r="I2314">
        <v>1</v>
      </c>
      <c r="J2314">
        <v>1</v>
      </c>
      <c r="K2314" t="s">
        <v>1325</v>
      </c>
      <c r="L2314">
        <v>8</v>
      </c>
      <c r="M2314" s="5">
        <v>1160.8800000000001</v>
      </c>
      <c r="N2314" s="6">
        <v>0</v>
      </c>
      <c r="O2314" s="5">
        <f t="shared" si="216"/>
        <v>1160.8800000000001</v>
      </c>
      <c r="P2314" s="5">
        <f t="shared" si="217"/>
        <v>9287.0400000000009</v>
      </c>
      <c r="Q2314" s="5">
        <v>642.11</v>
      </c>
      <c r="R2314" s="5">
        <f t="shared" si="218"/>
        <v>5136.88</v>
      </c>
      <c r="S2314" s="5">
        <f t="shared" si="219"/>
        <v>4115.0700000000006</v>
      </c>
      <c r="T2314" s="6">
        <f t="shared" si="220"/>
        <v>0.44309812383708913</v>
      </c>
      <c r="U2314" s="5">
        <v>35.090000000000003</v>
      </c>
      <c r="V2314">
        <v>0</v>
      </c>
      <c r="W2314" s="5">
        <f t="shared" si="221"/>
        <v>0</v>
      </c>
      <c r="X2314" s="5">
        <v>9574.27</v>
      </c>
      <c r="Y2314" t="s">
        <v>1319</v>
      </c>
      <c r="Z2314" t="s">
        <v>4305</v>
      </c>
      <c r="AA2314" t="s">
        <v>1321</v>
      </c>
      <c r="AB2314" t="s">
        <v>1327</v>
      </c>
      <c r="AC2314" t="s">
        <v>1323</v>
      </c>
      <c r="AD2314" t="s">
        <v>62</v>
      </c>
      <c r="AE2314" s="4">
        <v>1</v>
      </c>
      <c r="AF2314">
        <v>1</v>
      </c>
    </row>
    <row r="2315" spans="1:32" ht="15" customHeight="1" x14ac:dyDescent="0.25">
      <c r="A2315">
        <v>2314</v>
      </c>
      <c r="B2315" t="s">
        <v>4304</v>
      </c>
      <c r="C2315">
        <v>20240425</v>
      </c>
      <c r="D2315">
        <v>20240426</v>
      </c>
      <c r="E2315">
        <v>45</v>
      </c>
      <c r="F2315">
        <v>17</v>
      </c>
      <c r="G2315">
        <v>2</v>
      </c>
      <c r="H2315">
        <v>11</v>
      </c>
      <c r="I2315">
        <v>1</v>
      </c>
      <c r="J2315">
        <v>1</v>
      </c>
      <c r="K2315" t="s">
        <v>1325</v>
      </c>
      <c r="L2315">
        <v>10</v>
      </c>
      <c r="M2315" s="5">
        <v>26.15</v>
      </c>
      <c r="N2315" s="6">
        <v>0</v>
      </c>
      <c r="O2315" s="5">
        <f t="shared" si="216"/>
        <v>26.15</v>
      </c>
      <c r="P2315" s="5">
        <f t="shared" si="217"/>
        <v>261.5</v>
      </c>
      <c r="Q2315" s="5">
        <v>5.52</v>
      </c>
      <c r="R2315" s="5">
        <f t="shared" si="218"/>
        <v>55.199999999999996</v>
      </c>
      <c r="S2315" s="5">
        <f t="shared" si="219"/>
        <v>206.3</v>
      </c>
      <c r="T2315" s="6">
        <f t="shared" si="220"/>
        <v>0.78891013384321229</v>
      </c>
      <c r="U2315" s="5">
        <v>0</v>
      </c>
      <c r="V2315">
        <v>0</v>
      </c>
      <c r="W2315" s="5">
        <f t="shared" si="221"/>
        <v>0</v>
      </c>
      <c r="X2315" s="5">
        <v>269.58999999999997</v>
      </c>
      <c r="Y2315" t="s">
        <v>1319</v>
      </c>
      <c r="Z2315" t="s">
        <v>4305</v>
      </c>
      <c r="AA2315" t="s">
        <v>1321</v>
      </c>
      <c r="AB2315" t="s">
        <v>1327</v>
      </c>
      <c r="AC2315" t="s">
        <v>1323</v>
      </c>
      <c r="AD2315" t="s">
        <v>62</v>
      </c>
      <c r="AE2315" s="4">
        <v>1</v>
      </c>
      <c r="AF2315">
        <v>1</v>
      </c>
    </row>
    <row r="2316" spans="1:32" ht="15" customHeight="1" x14ac:dyDescent="0.25">
      <c r="A2316">
        <v>2315</v>
      </c>
      <c r="B2316" t="s">
        <v>4306</v>
      </c>
      <c r="C2316">
        <v>20240615</v>
      </c>
      <c r="D2316">
        <v>20240615</v>
      </c>
      <c r="E2316">
        <v>392</v>
      </c>
      <c r="F2316">
        <v>17</v>
      </c>
      <c r="G2316">
        <v>21</v>
      </c>
      <c r="H2316">
        <v>24</v>
      </c>
      <c r="I2316">
        <v>2</v>
      </c>
      <c r="J2316">
        <v>1</v>
      </c>
      <c r="K2316" t="s">
        <v>1325</v>
      </c>
      <c r="L2316">
        <v>50</v>
      </c>
      <c r="M2316" s="5">
        <v>25.5</v>
      </c>
      <c r="N2316" s="6">
        <v>0</v>
      </c>
      <c r="O2316" s="5">
        <f t="shared" si="216"/>
        <v>25.5</v>
      </c>
      <c r="P2316" s="5">
        <f t="shared" si="217"/>
        <v>1275</v>
      </c>
      <c r="Q2316" s="5">
        <v>5.44</v>
      </c>
      <c r="R2316" s="5">
        <f t="shared" si="218"/>
        <v>272</v>
      </c>
      <c r="S2316" s="5">
        <f t="shared" si="219"/>
        <v>1003</v>
      </c>
      <c r="T2316" s="6">
        <f t="shared" si="220"/>
        <v>0.78666666666666663</v>
      </c>
      <c r="U2316" s="5">
        <v>0</v>
      </c>
      <c r="V2316">
        <v>0</v>
      </c>
      <c r="W2316" s="5">
        <f t="shared" si="221"/>
        <v>0</v>
      </c>
      <c r="X2316" s="5">
        <v>1237.8599999999999</v>
      </c>
      <c r="Y2316" t="s">
        <v>1319</v>
      </c>
      <c r="Z2316" t="s">
        <v>4307</v>
      </c>
      <c r="AA2316" t="s">
        <v>1338</v>
      </c>
      <c r="AB2316" t="s">
        <v>1322</v>
      </c>
      <c r="AC2316" t="s">
        <v>1360</v>
      </c>
      <c r="AD2316" t="s">
        <v>91</v>
      </c>
      <c r="AE2316" s="4">
        <v>1.0900000000000001</v>
      </c>
      <c r="AF2316">
        <v>1</v>
      </c>
    </row>
    <row r="2317" spans="1:32" ht="15" customHeight="1" x14ac:dyDescent="0.25">
      <c r="A2317">
        <v>2316</v>
      </c>
      <c r="B2317" t="s">
        <v>4306</v>
      </c>
      <c r="C2317">
        <v>20240615</v>
      </c>
      <c r="D2317">
        <v>20240615</v>
      </c>
      <c r="E2317">
        <v>392</v>
      </c>
      <c r="F2317">
        <v>7</v>
      </c>
      <c r="G2317">
        <v>21</v>
      </c>
      <c r="H2317">
        <v>24</v>
      </c>
      <c r="I2317">
        <v>2</v>
      </c>
      <c r="J2317">
        <v>1</v>
      </c>
      <c r="K2317" t="s">
        <v>1325</v>
      </c>
      <c r="L2317">
        <v>5</v>
      </c>
      <c r="M2317" s="5">
        <v>788.11</v>
      </c>
      <c r="N2317" s="6">
        <v>0</v>
      </c>
      <c r="O2317" s="5">
        <f t="shared" si="216"/>
        <v>788.11</v>
      </c>
      <c r="P2317" s="5">
        <f t="shared" si="217"/>
        <v>3940.55</v>
      </c>
      <c r="Q2317" s="5">
        <v>429.5</v>
      </c>
      <c r="R2317" s="5">
        <f t="shared" si="218"/>
        <v>2147.5</v>
      </c>
      <c r="S2317" s="5">
        <f t="shared" si="219"/>
        <v>1727.2400000000002</v>
      </c>
      <c r="T2317" s="6">
        <f t="shared" si="220"/>
        <v>0.4383245993579577</v>
      </c>
      <c r="U2317" s="5">
        <v>65.81</v>
      </c>
      <c r="V2317">
        <v>0</v>
      </c>
      <c r="W2317" s="5">
        <f t="shared" si="221"/>
        <v>0</v>
      </c>
      <c r="X2317" s="5">
        <v>3825.78</v>
      </c>
      <c r="Y2317" t="s">
        <v>1319</v>
      </c>
      <c r="Z2317" t="s">
        <v>4307</v>
      </c>
      <c r="AA2317" t="s">
        <v>1338</v>
      </c>
      <c r="AB2317" t="s">
        <v>1322</v>
      </c>
      <c r="AC2317" t="s">
        <v>1360</v>
      </c>
      <c r="AD2317" t="s">
        <v>91</v>
      </c>
      <c r="AE2317" s="4">
        <v>1.0900000000000001</v>
      </c>
      <c r="AF2317">
        <v>1</v>
      </c>
    </row>
    <row r="2318" spans="1:32" ht="15" customHeight="1" x14ac:dyDescent="0.25">
      <c r="A2318">
        <v>2317</v>
      </c>
      <c r="B2318" t="s">
        <v>4308</v>
      </c>
      <c r="C2318">
        <v>20241213</v>
      </c>
      <c r="D2318">
        <v>20241220</v>
      </c>
      <c r="E2318">
        <v>548</v>
      </c>
      <c r="F2318">
        <v>7</v>
      </c>
      <c r="G2318">
        <v>25</v>
      </c>
      <c r="H2318">
        <v>13</v>
      </c>
      <c r="I2318">
        <v>6</v>
      </c>
      <c r="J2318">
        <v>3</v>
      </c>
      <c r="K2318" t="s">
        <v>1325</v>
      </c>
      <c r="L2318">
        <v>2</v>
      </c>
      <c r="M2318" s="5">
        <v>807.79</v>
      </c>
      <c r="N2318" s="6">
        <v>0.13650000000000001</v>
      </c>
      <c r="O2318" s="5">
        <f t="shared" si="216"/>
        <v>697.52666499999987</v>
      </c>
      <c r="P2318" s="5">
        <f t="shared" si="217"/>
        <v>1395.0533299999997</v>
      </c>
      <c r="Q2318" s="5">
        <v>453.59</v>
      </c>
      <c r="R2318" s="5">
        <f t="shared" si="218"/>
        <v>907.18</v>
      </c>
      <c r="S2318" s="5">
        <f t="shared" si="219"/>
        <v>471.83332999999976</v>
      </c>
      <c r="T2318" s="6">
        <f t="shared" si="220"/>
        <v>0.33821884787730649</v>
      </c>
      <c r="U2318" s="5">
        <v>16.04</v>
      </c>
      <c r="V2318">
        <v>0</v>
      </c>
      <c r="W2318" s="5">
        <f t="shared" si="221"/>
        <v>0</v>
      </c>
      <c r="X2318" s="5">
        <v>1303.79</v>
      </c>
      <c r="Y2318" t="s">
        <v>1319</v>
      </c>
      <c r="Z2318" t="s">
        <v>4309</v>
      </c>
      <c r="AA2318" t="s">
        <v>1321</v>
      </c>
      <c r="AB2318" t="s">
        <v>1330</v>
      </c>
      <c r="AC2318" t="s">
        <v>1323</v>
      </c>
      <c r="AD2318" t="s">
        <v>99</v>
      </c>
      <c r="AE2318" s="4">
        <v>1.27</v>
      </c>
      <c r="AF2318">
        <v>1</v>
      </c>
    </row>
    <row r="2319" spans="1:32" ht="15" customHeight="1" x14ac:dyDescent="0.25">
      <c r="A2319">
        <v>2318</v>
      </c>
      <c r="B2319" t="s">
        <v>4308</v>
      </c>
      <c r="C2319">
        <v>20241213</v>
      </c>
      <c r="D2319">
        <v>20241220</v>
      </c>
      <c r="E2319">
        <v>548</v>
      </c>
      <c r="F2319">
        <v>2</v>
      </c>
      <c r="G2319">
        <v>25</v>
      </c>
      <c r="H2319">
        <v>13</v>
      </c>
      <c r="I2319">
        <v>6</v>
      </c>
      <c r="J2319">
        <v>1</v>
      </c>
      <c r="K2319" t="s">
        <v>1325</v>
      </c>
      <c r="L2319">
        <v>5</v>
      </c>
      <c r="M2319" s="5">
        <v>251.62</v>
      </c>
      <c r="N2319" s="6">
        <v>0</v>
      </c>
      <c r="O2319" s="5">
        <f t="shared" si="216"/>
        <v>251.62</v>
      </c>
      <c r="P2319" s="5">
        <f t="shared" si="217"/>
        <v>1258.0999999999999</v>
      </c>
      <c r="Q2319" s="5">
        <v>148.41</v>
      </c>
      <c r="R2319" s="5">
        <f t="shared" si="218"/>
        <v>742.05</v>
      </c>
      <c r="S2319" s="5">
        <f t="shared" si="219"/>
        <v>443.11999999999995</v>
      </c>
      <c r="T2319" s="6">
        <f t="shared" si="220"/>
        <v>0.3522136555122804</v>
      </c>
      <c r="U2319" s="5">
        <v>72.930000000000007</v>
      </c>
      <c r="V2319">
        <v>0</v>
      </c>
      <c r="W2319" s="5">
        <f t="shared" si="221"/>
        <v>0</v>
      </c>
      <c r="X2319" s="5">
        <v>1175.79</v>
      </c>
      <c r="Y2319" t="s">
        <v>1319</v>
      </c>
      <c r="Z2319" t="s">
        <v>4309</v>
      </c>
      <c r="AA2319" t="s">
        <v>1321</v>
      </c>
      <c r="AB2319" t="s">
        <v>1330</v>
      </c>
      <c r="AC2319" t="s">
        <v>1323</v>
      </c>
      <c r="AD2319" t="s">
        <v>99</v>
      </c>
      <c r="AE2319" s="4">
        <v>1.27</v>
      </c>
      <c r="AF2319">
        <v>1</v>
      </c>
    </row>
    <row r="2320" spans="1:32" ht="15" customHeight="1" x14ac:dyDescent="0.25">
      <c r="A2320">
        <v>2319</v>
      </c>
      <c r="B2320" t="s">
        <v>4310</v>
      </c>
      <c r="C2320">
        <v>20240406</v>
      </c>
      <c r="D2320">
        <v>20240412</v>
      </c>
      <c r="E2320">
        <v>3</v>
      </c>
      <c r="F2320">
        <v>8</v>
      </c>
      <c r="G2320">
        <v>5</v>
      </c>
      <c r="H2320">
        <v>2</v>
      </c>
      <c r="I2320">
        <v>3</v>
      </c>
      <c r="J2320">
        <v>4</v>
      </c>
      <c r="K2320" t="s">
        <v>1325</v>
      </c>
      <c r="L2320">
        <v>12</v>
      </c>
      <c r="M2320" s="5">
        <v>1154.48</v>
      </c>
      <c r="N2320" s="6">
        <v>8.8300000000000003E-2</v>
      </c>
      <c r="O2320" s="5">
        <f t="shared" si="216"/>
        <v>1052.5394160000001</v>
      </c>
      <c r="P2320" s="5">
        <f t="shared" si="217"/>
        <v>12630.472992000001</v>
      </c>
      <c r="Q2320" s="5">
        <v>768.12</v>
      </c>
      <c r="R2320" s="5">
        <f t="shared" si="218"/>
        <v>9217.44</v>
      </c>
      <c r="S2320" s="5">
        <f t="shared" si="219"/>
        <v>3305.7929920000006</v>
      </c>
      <c r="T2320" s="6">
        <f t="shared" si="220"/>
        <v>0.26173152771822977</v>
      </c>
      <c r="U2320" s="5">
        <v>107.24</v>
      </c>
      <c r="V2320">
        <v>0</v>
      </c>
      <c r="W2320" s="5">
        <f t="shared" si="221"/>
        <v>0</v>
      </c>
      <c r="X2320" s="5">
        <v>13021.1</v>
      </c>
      <c r="Y2320" t="s">
        <v>1319</v>
      </c>
      <c r="Z2320" t="s">
        <v>4311</v>
      </c>
      <c r="AA2320" t="s">
        <v>1333</v>
      </c>
      <c r="AB2320" t="s">
        <v>1327</v>
      </c>
      <c r="AC2320" t="s">
        <v>1323</v>
      </c>
      <c r="AD2320" t="s">
        <v>62</v>
      </c>
      <c r="AE2320" s="4">
        <v>1</v>
      </c>
      <c r="AF2320">
        <v>1</v>
      </c>
    </row>
    <row r="2321" spans="1:32" ht="15" customHeight="1" x14ac:dyDescent="0.25">
      <c r="A2321">
        <v>2320</v>
      </c>
      <c r="B2321" t="s">
        <v>4310</v>
      </c>
      <c r="C2321">
        <v>20240406</v>
      </c>
      <c r="D2321">
        <v>20240412</v>
      </c>
      <c r="E2321">
        <v>3</v>
      </c>
      <c r="F2321">
        <v>15</v>
      </c>
      <c r="G2321">
        <v>5</v>
      </c>
      <c r="H2321">
        <v>2</v>
      </c>
      <c r="I2321">
        <v>3</v>
      </c>
      <c r="J2321">
        <v>4</v>
      </c>
      <c r="K2321" t="s">
        <v>1325</v>
      </c>
      <c r="L2321">
        <v>2</v>
      </c>
      <c r="M2321" s="5">
        <v>79.75</v>
      </c>
      <c r="N2321" s="6">
        <v>0.12479999999999999</v>
      </c>
      <c r="O2321" s="5">
        <f t="shared" si="216"/>
        <v>69.797200000000004</v>
      </c>
      <c r="P2321" s="5">
        <f t="shared" si="217"/>
        <v>139.59440000000001</v>
      </c>
      <c r="Q2321" s="5">
        <v>20.51</v>
      </c>
      <c r="R2321" s="5">
        <f t="shared" si="218"/>
        <v>41.02</v>
      </c>
      <c r="S2321" s="5">
        <f t="shared" si="219"/>
        <v>98.574399999999997</v>
      </c>
      <c r="T2321" s="6">
        <f t="shared" si="220"/>
        <v>0.7061486707203154</v>
      </c>
      <c r="U2321" s="5">
        <v>0</v>
      </c>
      <c r="V2321">
        <v>0</v>
      </c>
      <c r="W2321" s="5">
        <f t="shared" si="221"/>
        <v>0</v>
      </c>
      <c r="X2321" s="5">
        <v>143.91</v>
      </c>
      <c r="Y2321" t="s">
        <v>1319</v>
      </c>
      <c r="Z2321" t="s">
        <v>4311</v>
      </c>
      <c r="AA2321" t="s">
        <v>1333</v>
      </c>
      <c r="AB2321" t="s">
        <v>1327</v>
      </c>
      <c r="AC2321" t="s">
        <v>1323</v>
      </c>
      <c r="AD2321" t="s">
        <v>62</v>
      </c>
      <c r="AE2321" s="4">
        <v>1</v>
      </c>
      <c r="AF2321">
        <v>1</v>
      </c>
    </row>
    <row r="2322" spans="1:32" ht="15" customHeight="1" x14ac:dyDescent="0.25">
      <c r="A2322">
        <v>2321</v>
      </c>
      <c r="B2322" t="s">
        <v>4312</v>
      </c>
      <c r="C2322">
        <v>20250714</v>
      </c>
      <c r="D2322">
        <v>20250719</v>
      </c>
      <c r="E2322">
        <v>865</v>
      </c>
      <c r="F2322">
        <v>9</v>
      </c>
      <c r="G2322">
        <v>39</v>
      </c>
      <c r="H2322">
        <v>27</v>
      </c>
      <c r="I2322">
        <v>5</v>
      </c>
      <c r="J2322">
        <v>1</v>
      </c>
      <c r="K2322" t="s">
        <v>1325</v>
      </c>
      <c r="L2322">
        <v>2</v>
      </c>
      <c r="M2322" s="5">
        <v>415.09</v>
      </c>
      <c r="N2322" s="6">
        <v>0</v>
      </c>
      <c r="O2322" s="5">
        <f t="shared" si="216"/>
        <v>415.09</v>
      </c>
      <c r="P2322" s="5">
        <f t="shared" si="217"/>
        <v>830.18</v>
      </c>
      <c r="Q2322" s="5">
        <v>252.56</v>
      </c>
      <c r="R2322" s="5">
        <f t="shared" si="218"/>
        <v>505.12</v>
      </c>
      <c r="S2322" s="5">
        <f t="shared" si="219"/>
        <v>301.37999999999994</v>
      </c>
      <c r="T2322" s="6">
        <f t="shared" si="220"/>
        <v>0.36302970440145504</v>
      </c>
      <c r="U2322" s="5">
        <v>23.68</v>
      </c>
      <c r="V2322">
        <v>0</v>
      </c>
      <c r="W2322" s="5">
        <f t="shared" si="221"/>
        <v>0</v>
      </c>
      <c r="X2322" s="5">
        <v>806</v>
      </c>
      <c r="Y2322" t="s">
        <v>1319</v>
      </c>
      <c r="Z2322" t="s">
        <v>4313</v>
      </c>
      <c r="AA2322" t="s">
        <v>1321</v>
      </c>
      <c r="AB2322" t="s">
        <v>1327</v>
      </c>
      <c r="AC2322" t="s">
        <v>1323</v>
      </c>
      <c r="AD2322" t="s">
        <v>127</v>
      </c>
      <c r="AE2322" s="4">
        <v>6.7999999999999996E-3</v>
      </c>
      <c r="AF2322">
        <v>1</v>
      </c>
    </row>
    <row r="2323" spans="1:32" ht="15" customHeight="1" x14ac:dyDescent="0.25">
      <c r="A2323">
        <v>2322</v>
      </c>
      <c r="B2323" t="s">
        <v>4314</v>
      </c>
      <c r="C2323">
        <v>20251016</v>
      </c>
      <c r="D2323">
        <v>20251020</v>
      </c>
      <c r="E2323">
        <v>28</v>
      </c>
      <c r="F2323">
        <v>5</v>
      </c>
      <c r="G2323">
        <v>7</v>
      </c>
      <c r="H2323">
        <v>4</v>
      </c>
      <c r="I2323">
        <v>1</v>
      </c>
      <c r="J2323">
        <v>1</v>
      </c>
      <c r="K2323" t="s">
        <v>1325</v>
      </c>
      <c r="L2323">
        <v>6</v>
      </c>
      <c r="M2323" s="5">
        <v>79.16</v>
      </c>
      <c r="N2323" s="6">
        <v>0</v>
      </c>
      <c r="O2323" s="5">
        <f t="shared" si="216"/>
        <v>79.16</v>
      </c>
      <c r="P2323" s="5">
        <f t="shared" si="217"/>
        <v>474.96</v>
      </c>
      <c r="Q2323" s="5">
        <v>40.659999999999997</v>
      </c>
      <c r="R2323" s="5">
        <f t="shared" si="218"/>
        <v>243.95999999999998</v>
      </c>
      <c r="S2323" s="5">
        <f t="shared" si="219"/>
        <v>214.74</v>
      </c>
      <c r="T2323" s="6">
        <f t="shared" si="220"/>
        <v>0.45212228398180904</v>
      </c>
      <c r="U2323" s="5">
        <v>16.260000000000002</v>
      </c>
      <c r="V2323">
        <v>0</v>
      </c>
      <c r="W2323" s="5">
        <f t="shared" si="221"/>
        <v>0</v>
      </c>
      <c r="X2323" s="5">
        <v>456.69</v>
      </c>
      <c r="Y2323" t="s">
        <v>1319</v>
      </c>
      <c r="Z2323" t="s">
        <v>4315</v>
      </c>
      <c r="AA2323" t="s">
        <v>1321</v>
      </c>
      <c r="AB2323" t="s">
        <v>1327</v>
      </c>
      <c r="AC2323" t="s">
        <v>1323</v>
      </c>
      <c r="AD2323" t="s">
        <v>62</v>
      </c>
      <c r="AE2323" s="4">
        <v>1</v>
      </c>
      <c r="AF2323">
        <v>1</v>
      </c>
    </row>
    <row r="2324" spans="1:32" ht="15" customHeight="1" x14ac:dyDescent="0.25">
      <c r="A2324">
        <v>2323</v>
      </c>
      <c r="B2324" t="s">
        <v>4314</v>
      </c>
      <c r="C2324">
        <v>20251016</v>
      </c>
      <c r="D2324">
        <v>20251020</v>
      </c>
      <c r="E2324">
        <v>28</v>
      </c>
      <c r="F2324">
        <v>28</v>
      </c>
      <c r="G2324">
        <v>7</v>
      </c>
      <c r="H2324">
        <v>4</v>
      </c>
      <c r="I2324">
        <v>1</v>
      </c>
      <c r="J2324">
        <v>1</v>
      </c>
      <c r="K2324" t="s">
        <v>1325</v>
      </c>
      <c r="L2324">
        <v>1</v>
      </c>
      <c r="M2324" s="5">
        <v>1857.06</v>
      </c>
      <c r="N2324" s="6">
        <v>0</v>
      </c>
      <c r="O2324" s="5">
        <f t="shared" si="216"/>
        <v>1857.06</v>
      </c>
      <c r="P2324" s="5">
        <f t="shared" si="217"/>
        <v>1857.06</v>
      </c>
      <c r="Q2324" s="5">
        <v>1254.7</v>
      </c>
      <c r="R2324" s="5">
        <f t="shared" si="218"/>
        <v>1254.7</v>
      </c>
      <c r="S2324" s="5">
        <f t="shared" si="219"/>
        <v>597.3599999999999</v>
      </c>
      <c r="T2324" s="6">
        <f t="shared" si="220"/>
        <v>0.32166973603437687</v>
      </c>
      <c r="U2324" s="5">
        <v>5</v>
      </c>
      <c r="V2324">
        <v>0</v>
      </c>
      <c r="W2324" s="5">
        <f t="shared" si="221"/>
        <v>0</v>
      </c>
      <c r="X2324" s="5">
        <v>1785.63</v>
      </c>
      <c r="Y2324" t="s">
        <v>1319</v>
      </c>
      <c r="Z2324" t="s">
        <v>4315</v>
      </c>
      <c r="AA2324" t="s">
        <v>1321</v>
      </c>
      <c r="AB2324" t="s">
        <v>1327</v>
      </c>
      <c r="AC2324" t="s">
        <v>1323</v>
      </c>
      <c r="AD2324" t="s">
        <v>62</v>
      </c>
      <c r="AE2324" s="4">
        <v>1</v>
      </c>
      <c r="AF2324">
        <v>1</v>
      </c>
    </row>
    <row r="2325" spans="1:32" ht="15" customHeight="1" x14ac:dyDescent="0.25">
      <c r="A2325">
        <v>2324</v>
      </c>
      <c r="B2325" t="s">
        <v>4316</v>
      </c>
      <c r="C2325">
        <v>20241120</v>
      </c>
      <c r="D2325">
        <v>20241123</v>
      </c>
      <c r="E2325">
        <v>323</v>
      </c>
      <c r="F2325">
        <v>12</v>
      </c>
      <c r="G2325">
        <v>28</v>
      </c>
      <c r="H2325">
        <v>17</v>
      </c>
      <c r="I2325">
        <v>1</v>
      </c>
      <c r="J2325">
        <v>5</v>
      </c>
      <c r="K2325" t="s">
        <v>1325</v>
      </c>
      <c r="L2325">
        <v>13</v>
      </c>
      <c r="M2325" s="5">
        <v>49.99</v>
      </c>
      <c r="N2325" s="6">
        <v>0.14660000000000001</v>
      </c>
      <c r="O2325" s="5">
        <f t="shared" si="216"/>
        <v>42.661465999999997</v>
      </c>
      <c r="P2325" s="5">
        <f t="shared" si="217"/>
        <v>554.59905800000001</v>
      </c>
      <c r="Q2325" s="5">
        <v>13.07</v>
      </c>
      <c r="R2325" s="5">
        <f t="shared" si="218"/>
        <v>169.91</v>
      </c>
      <c r="S2325" s="5">
        <f t="shared" si="219"/>
        <v>384.68905800000005</v>
      </c>
      <c r="T2325" s="6">
        <f t="shared" si="220"/>
        <v>0.69363453192161761</v>
      </c>
      <c r="U2325" s="5">
        <v>0</v>
      </c>
      <c r="V2325">
        <v>0</v>
      </c>
      <c r="W2325" s="5">
        <f t="shared" si="221"/>
        <v>0</v>
      </c>
      <c r="X2325" s="5">
        <v>528.19000000000005</v>
      </c>
      <c r="Y2325" t="s">
        <v>1319</v>
      </c>
      <c r="Z2325" t="s">
        <v>4317</v>
      </c>
      <c r="AA2325" t="s">
        <v>1333</v>
      </c>
      <c r="AB2325" t="s">
        <v>1322</v>
      </c>
      <c r="AC2325" t="s">
        <v>1323</v>
      </c>
      <c r="AD2325" t="s">
        <v>91</v>
      </c>
      <c r="AE2325" s="4">
        <v>1.0900000000000001</v>
      </c>
      <c r="AF2325">
        <v>1</v>
      </c>
    </row>
    <row r="2326" spans="1:32" ht="15" customHeight="1" x14ac:dyDescent="0.25">
      <c r="A2326">
        <v>2325</v>
      </c>
      <c r="B2326" t="s">
        <v>4318</v>
      </c>
      <c r="C2326">
        <v>20250529</v>
      </c>
      <c r="D2326">
        <v>20250531</v>
      </c>
      <c r="E2326">
        <v>832</v>
      </c>
      <c r="F2326">
        <v>12</v>
      </c>
      <c r="G2326">
        <v>42</v>
      </c>
      <c r="H2326">
        <v>30</v>
      </c>
      <c r="I2326">
        <v>3</v>
      </c>
      <c r="J2326">
        <v>4</v>
      </c>
      <c r="K2326" t="s">
        <v>1325</v>
      </c>
      <c r="L2326">
        <v>2</v>
      </c>
      <c r="M2326" s="5">
        <v>49.29</v>
      </c>
      <c r="N2326" s="6">
        <v>9.4700000000000006E-2</v>
      </c>
      <c r="O2326" s="5">
        <f t="shared" si="216"/>
        <v>44.622236999999998</v>
      </c>
      <c r="P2326" s="5">
        <f t="shared" si="217"/>
        <v>89.244473999999997</v>
      </c>
      <c r="Q2326" s="5">
        <v>13.23</v>
      </c>
      <c r="R2326" s="5">
        <f t="shared" si="218"/>
        <v>26.46</v>
      </c>
      <c r="S2326" s="5">
        <f t="shared" si="219"/>
        <v>62.784473999999996</v>
      </c>
      <c r="T2326" s="6">
        <f t="shared" si="220"/>
        <v>0.70351105436511396</v>
      </c>
      <c r="U2326" s="5">
        <v>0</v>
      </c>
      <c r="V2326">
        <v>0</v>
      </c>
      <c r="W2326" s="5">
        <f t="shared" si="221"/>
        <v>0</v>
      </c>
      <c r="X2326" s="5">
        <v>97</v>
      </c>
      <c r="Y2326" t="s">
        <v>1319</v>
      </c>
      <c r="Z2326" t="s">
        <v>4319</v>
      </c>
      <c r="AA2326" t="s">
        <v>1321</v>
      </c>
      <c r="AB2326" t="s">
        <v>1330</v>
      </c>
      <c r="AC2326" t="s">
        <v>1323</v>
      </c>
      <c r="AD2326" t="s">
        <v>136</v>
      </c>
      <c r="AE2326" s="4">
        <v>1.2E-2</v>
      </c>
      <c r="AF2326">
        <v>1</v>
      </c>
    </row>
    <row r="2327" spans="1:32" ht="15" customHeight="1" x14ac:dyDescent="0.25">
      <c r="A2327">
        <v>2326</v>
      </c>
      <c r="B2327" t="s">
        <v>4320</v>
      </c>
      <c r="C2327">
        <v>20231120</v>
      </c>
      <c r="D2327">
        <v>20231121</v>
      </c>
      <c r="E2327">
        <v>517</v>
      </c>
      <c r="F2327">
        <v>23</v>
      </c>
      <c r="G2327">
        <v>30</v>
      </c>
      <c r="H2327">
        <v>19</v>
      </c>
      <c r="I2327">
        <v>3</v>
      </c>
      <c r="J2327">
        <v>1</v>
      </c>
      <c r="K2327" t="s">
        <v>1325</v>
      </c>
      <c r="L2327">
        <v>2</v>
      </c>
      <c r="M2327" s="5">
        <v>1843.87</v>
      </c>
      <c r="N2327" s="6">
        <v>0</v>
      </c>
      <c r="O2327" s="5">
        <f t="shared" si="216"/>
        <v>1843.87</v>
      </c>
      <c r="P2327" s="5">
        <f t="shared" si="217"/>
        <v>3687.74</v>
      </c>
      <c r="Q2327" s="5">
        <v>926.34</v>
      </c>
      <c r="R2327" s="5">
        <f t="shared" si="218"/>
        <v>1852.68</v>
      </c>
      <c r="S2327" s="5">
        <f t="shared" si="219"/>
        <v>1818.5499999999997</v>
      </c>
      <c r="T2327" s="6">
        <f t="shared" si="220"/>
        <v>0.49313400619349518</v>
      </c>
      <c r="U2327" s="5">
        <v>16.510000000000002</v>
      </c>
      <c r="V2327">
        <v>0</v>
      </c>
      <c r="W2327" s="5">
        <f t="shared" si="221"/>
        <v>0</v>
      </c>
      <c r="X2327" s="5">
        <v>3414.57</v>
      </c>
      <c r="Y2327" t="s">
        <v>1319</v>
      </c>
      <c r="Z2327" t="s">
        <v>4321</v>
      </c>
      <c r="AA2327" t="s">
        <v>1321</v>
      </c>
      <c r="AB2327" t="s">
        <v>1322</v>
      </c>
      <c r="AC2327" t="s">
        <v>1323</v>
      </c>
      <c r="AD2327" t="s">
        <v>91</v>
      </c>
      <c r="AE2327" s="4">
        <v>1.0900000000000001</v>
      </c>
      <c r="AF2327">
        <v>1</v>
      </c>
    </row>
    <row r="2328" spans="1:32" ht="15" customHeight="1" x14ac:dyDescent="0.25">
      <c r="A2328">
        <v>2327</v>
      </c>
      <c r="B2328" t="s">
        <v>4322</v>
      </c>
      <c r="C2328">
        <v>20240227</v>
      </c>
      <c r="D2328">
        <v>20240227</v>
      </c>
      <c r="E2328">
        <v>217</v>
      </c>
      <c r="F2328">
        <v>17</v>
      </c>
      <c r="G2328">
        <v>11</v>
      </c>
      <c r="H2328">
        <v>8</v>
      </c>
      <c r="I2328">
        <v>2</v>
      </c>
      <c r="J2328">
        <v>1</v>
      </c>
      <c r="K2328" t="s">
        <v>1325</v>
      </c>
      <c r="L2328">
        <v>2</v>
      </c>
      <c r="M2328" s="5">
        <v>24.8</v>
      </c>
      <c r="N2328" s="6">
        <v>0</v>
      </c>
      <c r="O2328" s="5">
        <f t="shared" si="216"/>
        <v>24.8</v>
      </c>
      <c r="P2328" s="5">
        <f t="shared" si="217"/>
        <v>49.6</v>
      </c>
      <c r="Q2328" s="5">
        <v>5.51</v>
      </c>
      <c r="R2328" s="5">
        <f t="shared" si="218"/>
        <v>11.02</v>
      </c>
      <c r="S2328" s="5">
        <f t="shared" si="219"/>
        <v>38.58</v>
      </c>
      <c r="T2328" s="6">
        <f t="shared" si="220"/>
        <v>0.77782258064516119</v>
      </c>
      <c r="U2328" s="5">
        <v>0</v>
      </c>
      <c r="V2328">
        <v>0</v>
      </c>
      <c r="W2328" s="5">
        <f t="shared" si="221"/>
        <v>0</v>
      </c>
      <c r="X2328" s="5">
        <v>50.1</v>
      </c>
      <c r="Y2328" t="s">
        <v>1319</v>
      </c>
      <c r="Z2328" t="s">
        <v>4323</v>
      </c>
      <c r="AA2328" t="s">
        <v>1321</v>
      </c>
      <c r="AB2328" t="s">
        <v>1344</v>
      </c>
      <c r="AC2328" t="s">
        <v>1360</v>
      </c>
      <c r="AD2328" t="s">
        <v>62</v>
      </c>
      <c r="AE2328" s="4">
        <v>1</v>
      </c>
      <c r="AF2328">
        <v>1</v>
      </c>
    </row>
    <row r="2329" spans="1:32" ht="15" customHeight="1" x14ac:dyDescent="0.25">
      <c r="A2329">
        <v>2328</v>
      </c>
      <c r="B2329" t="s">
        <v>4324</v>
      </c>
      <c r="C2329">
        <v>20240915</v>
      </c>
      <c r="D2329">
        <v>20240922</v>
      </c>
      <c r="E2329">
        <v>387</v>
      </c>
      <c r="F2329">
        <v>9</v>
      </c>
      <c r="G2329">
        <v>18</v>
      </c>
      <c r="H2329">
        <v>21</v>
      </c>
      <c r="I2329">
        <v>3</v>
      </c>
      <c r="J2329">
        <v>1</v>
      </c>
      <c r="K2329" t="s">
        <v>1325</v>
      </c>
      <c r="L2329">
        <v>3</v>
      </c>
      <c r="M2329" s="5">
        <v>413.26</v>
      </c>
      <c r="N2329" s="6">
        <v>0</v>
      </c>
      <c r="O2329" s="5">
        <f t="shared" si="216"/>
        <v>413.26</v>
      </c>
      <c r="P2329" s="5">
        <f t="shared" si="217"/>
        <v>1239.78</v>
      </c>
      <c r="Q2329" s="5">
        <v>247.31</v>
      </c>
      <c r="R2329" s="5">
        <f t="shared" si="218"/>
        <v>741.93000000000006</v>
      </c>
      <c r="S2329" s="5">
        <f t="shared" si="219"/>
        <v>456.83999999999992</v>
      </c>
      <c r="T2329" s="6">
        <f t="shared" si="220"/>
        <v>0.36848473116198027</v>
      </c>
      <c r="U2329" s="5">
        <v>41.01</v>
      </c>
      <c r="V2329">
        <v>0</v>
      </c>
      <c r="W2329" s="5">
        <f t="shared" si="221"/>
        <v>0</v>
      </c>
      <c r="X2329" s="5">
        <v>1106.95</v>
      </c>
      <c r="Y2329" t="s">
        <v>1319</v>
      </c>
      <c r="Z2329" t="s">
        <v>4325</v>
      </c>
      <c r="AA2329" t="s">
        <v>1321</v>
      </c>
      <c r="AB2329" t="s">
        <v>1322</v>
      </c>
      <c r="AC2329" t="s">
        <v>1323</v>
      </c>
      <c r="AD2329" t="s">
        <v>91</v>
      </c>
      <c r="AE2329" s="4">
        <v>1.0900000000000001</v>
      </c>
      <c r="AF2329">
        <v>1</v>
      </c>
    </row>
    <row r="2330" spans="1:32" ht="15" customHeight="1" x14ac:dyDescent="0.25">
      <c r="A2330">
        <v>2329</v>
      </c>
      <c r="B2330" t="s">
        <v>4326</v>
      </c>
      <c r="C2330">
        <v>20250730</v>
      </c>
      <c r="D2330">
        <v>20250805</v>
      </c>
      <c r="E2330">
        <v>525</v>
      </c>
      <c r="F2330">
        <v>2</v>
      </c>
      <c r="G2330">
        <v>30</v>
      </c>
      <c r="H2330">
        <v>22</v>
      </c>
      <c r="I2330">
        <v>6</v>
      </c>
      <c r="J2330">
        <v>1</v>
      </c>
      <c r="K2330" t="s">
        <v>1325</v>
      </c>
      <c r="L2330">
        <v>1</v>
      </c>
      <c r="M2330" s="5">
        <v>245.73</v>
      </c>
      <c r="N2330" s="6">
        <v>0</v>
      </c>
      <c r="O2330" s="5">
        <f t="shared" si="216"/>
        <v>245.73</v>
      </c>
      <c r="P2330" s="5">
        <f t="shared" si="217"/>
        <v>245.73</v>
      </c>
      <c r="Q2330" s="5">
        <v>140.28</v>
      </c>
      <c r="R2330" s="5">
        <f t="shared" si="218"/>
        <v>140.28</v>
      </c>
      <c r="S2330" s="5">
        <f t="shared" si="219"/>
        <v>99.609999999999985</v>
      </c>
      <c r="T2330" s="6">
        <f t="shared" si="220"/>
        <v>0.40536361046677244</v>
      </c>
      <c r="U2330" s="5">
        <v>5.84</v>
      </c>
      <c r="V2330">
        <v>0</v>
      </c>
      <c r="W2330" s="5">
        <f t="shared" si="221"/>
        <v>0</v>
      </c>
      <c r="X2330" s="5">
        <v>238.57</v>
      </c>
      <c r="Y2330" t="s">
        <v>1319</v>
      </c>
      <c r="Z2330" t="s">
        <v>4327</v>
      </c>
      <c r="AA2330" t="s">
        <v>1321</v>
      </c>
      <c r="AB2330" t="s">
        <v>1327</v>
      </c>
      <c r="AC2330" t="s">
        <v>1323</v>
      </c>
      <c r="AD2330" t="s">
        <v>91</v>
      </c>
      <c r="AE2330" s="4">
        <v>1.0900000000000001</v>
      </c>
      <c r="AF2330">
        <v>1</v>
      </c>
    </row>
    <row r="2331" spans="1:32" ht="15" customHeight="1" x14ac:dyDescent="0.25">
      <c r="A2331">
        <v>2330</v>
      </c>
      <c r="B2331" t="s">
        <v>4326</v>
      </c>
      <c r="C2331">
        <v>20250730</v>
      </c>
      <c r="D2331">
        <v>20250805</v>
      </c>
      <c r="E2331">
        <v>525</v>
      </c>
      <c r="F2331">
        <v>16</v>
      </c>
      <c r="G2331">
        <v>30</v>
      </c>
      <c r="H2331">
        <v>22</v>
      </c>
      <c r="I2331">
        <v>6</v>
      </c>
      <c r="J2331">
        <v>2</v>
      </c>
      <c r="K2331" t="s">
        <v>1325</v>
      </c>
      <c r="L2331">
        <v>4</v>
      </c>
      <c r="M2331" s="5">
        <v>125.41</v>
      </c>
      <c r="N2331" s="6">
        <v>7.8799999999999995E-2</v>
      </c>
      <c r="O2331" s="5">
        <f t="shared" si="216"/>
        <v>115.527692</v>
      </c>
      <c r="P2331" s="5">
        <f t="shared" si="217"/>
        <v>462.11076800000001</v>
      </c>
      <c r="Q2331" s="5">
        <v>25.99</v>
      </c>
      <c r="R2331" s="5">
        <f t="shared" si="218"/>
        <v>103.96</v>
      </c>
      <c r="S2331" s="5">
        <f t="shared" si="219"/>
        <v>358.15076800000003</v>
      </c>
      <c r="T2331" s="6">
        <f t="shared" si="220"/>
        <v>0.77503229269048335</v>
      </c>
      <c r="U2331" s="5">
        <v>0</v>
      </c>
      <c r="V2331">
        <v>0</v>
      </c>
      <c r="W2331" s="5">
        <f t="shared" si="221"/>
        <v>0</v>
      </c>
      <c r="X2331" s="5">
        <v>448.65</v>
      </c>
      <c r="Y2331" t="s">
        <v>1319</v>
      </c>
      <c r="Z2331" t="s">
        <v>4327</v>
      </c>
      <c r="AA2331" t="s">
        <v>1321</v>
      </c>
      <c r="AB2331" t="s">
        <v>1327</v>
      </c>
      <c r="AC2331" t="s">
        <v>1323</v>
      </c>
      <c r="AD2331" t="s">
        <v>91</v>
      </c>
      <c r="AE2331" s="4">
        <v>1.0900000000000001</v>
      </c>
      <c r="AF2331">
        <v>1</v>
      </c>
    </row>
    <row r="2332" spans="1:32" ht="15" customHeight="1" x14ac:dyDescent="0.25">
      <c r="A2332">
        <v>2331</v>
      </c>
      <c r="B2332" t="s">
        <v>4326</v>
      </c>
      <c r="C2332">
        <v>20250730</v>
      </c>
      <c r="D2332">
        <v>20250805</v>
      </c>
      <c r="E2332">
        <v>525</v>
      </c>
      <c r="F2332">
        <v>17</v>
      </c>
      <c r="G2332">
        <v>30</v>
      </c>
      <c r="H2332">
        <v>22</v>
      </c>
      <c r="I2332">
        <v>6</v>
      </c>
      <c r="J2332">
        <v>1</v>
      </c>
      <c r="K2332" t="s">
        <v>1325</v>
      </c>
      <c r="L2332">
        <v>1</v>
      </c>
      <c r="M2332" s="5">
        <v>25.1</v>
      </c>
      <c r="N2332" s="6">
        <v>0</v>
      </c>
      <c r="O2332" s="5">
        <f t="shared" si="216"/>
        <v>25.1</v>
      </c>
      <c r="P2332" s="5">
        <f t="shared" si="217"/>
        <v>25.1</v>
      </c>
      <c r="Q2332" s="5">
        <v>5.23</v>
      </c>
      <c r="R2332" s="5">
        <f t="shared" si="218"/>
        <v>5.23</v>
      </c>
      <c r="S2332" s="5">
        <f t="shared" si="219"/>
        <v>19.87</v>
      </c>
      <c r="T2332" s="6">
        <f t="shared" si="220"/>
        <v>0.79163346613545815</v>
      </c>
      <c r="U2332" s="5">
        <v>0</v>
      </c>
      <c r="V2332">
        <v>0</v>
      </c>
      <c r="W2332" s="5">
        <f t="shared" si="221"/>
        <v>0</v>
      </c>
      <c r="X2332" s="5">
        <v>24.37</v>
      </c>
      <c r="Y2332" t="s">
        <v>1319</v>
      </c>
      <c r="Z2332" t="s">
        <v>4327</v>
      </c>
      <c r="AA2332" t="s">
        <v>1321</v>
      </c>
      <c r="AB2332" t="s">
        <v>1327</v>
      </c>
      <c r="AC2332" t="s">
        <v>1323</v>
      </c>
      <c r="AD2332" t="s">
        <v>91</v>
      </c>
      <c r="AE2332" s="4">
        <v>1.0900000000000001</v>
      </c>
      <c r="AF2332">
        <v>1</v>
      </c>
    </row>
    <row r="2333" spans="1:32" ht="15" customHeight="1" x14ac:dyDescent="0.25">
      <c r="A2333">
        <v>2332</v>
      </c>
      <c r="B2333" t="s">
        <v>4326</v>
      </c>
      <c r="C2333">
        <v>20250730</v>
      </c>
      <c r="D2333">
        <v>20250805</v>
      </c>
      <c r="E2333">
        <v>525</v>
      </c>
      <c r="F2333">
        <v>10</v>
      </c>
      <c r="G2333">
        <v>30</v>
      </c>
      <c r="H2333">
        <v>22</v>
      </c>
      <c r="I2333">
        <v>6</v>
      </c>
      <c r="J2333">
        <v>1</v>
      </c>
      <c r="K2333" t="s">
        <v>1325</v>
      </c>
      <c r="L2333">
        <v>3</v>
      </c>
      <c r="M2333" s="5">
        <v>1566.79</v>
      </c>
      <c r="N2333" s="6">
        <v>0</v>
      </c>
      <c r="O2333" s="5">
        <f t="shared" si="216"/>
        <v>1566.79</v>
      </c>
      <c r="P2333" s="5">
        <f t="shared" si="217"/>
        <v>4700.37</v>
      </c>
      <c r="Q2333" s="5">
        <v>1091.28</v>
      </c>
      <c r="R2333" s="5">
        <f t="shared" si="218"/>
        <v>3273.84</v>
      </c>
      <c r="S2333" s="5">
        <f t="shared" si="219"/>
        <v>1392.7899999999997</v>
      </c>
      <c r="T2333" s="6">
        <f t="shared" si="220"/>
        <v>0.29631497094909542</v>
      </c>
      <c r="U2333" s="5">
        <v>33.74</v>
      </c>
      <c r="V2333">
        <v>0</v>
      </c>
      <c r="W2333" s="5">
        <f t="shared" si="221"/>
        <v>0</v>
      </c>
      <c r="X2333" s="5">
        <v>4563.47</v>
      </c>
      <c r="Y2333" t="s">
        <v>1319</v>
      </c>
      <c r="Z2333" t="s">
        <v>4327</v>
      </c>
      <c r="AA2333" t="s">
        <v>1321</v>
      </c>
      <c r="AB2333" t="s">
        <v>1327</v>
      </c>
      <c r="AC2333" t="s">
        <v>1323</v>
      </c>
      <c r="AD2333" t="s">
        <v>91</v>
      </c>
      <c r="AE2333" s="4">
        <v>1.0900000000000001</v>
      </c>
      <c r="AF2333">
        <v>1</v>
      </c>
    </row>
    <row r="2334" spans="1:32" ht="15" customHeight="1" x14ac:dyDescent="0.25">
      <c r="A2334">
        <v>2333</v>
      </c>
      <c r="B2334" t="s">
        <v>4328</v>
      </c>
      <c r="C2334">
        <v>20241116</v>
      </c>
      <c r="D2334">
        <v>20241121</v>
      </c>
      <c r="E2334">
        <v>389</v>
      </c>
      <c r="F2334">
        <v>21</v>
      </c>
      <c r="G2334">
        <v>25</v>
      </c>
      <c r="H2334">
        <v>23</v>
      </c>
      <c r="I2334">
        <v>6</v>
      </c>
      <c r="J2334">
        <v>1</v>
      </c>
      <c r="K2334" t="s">
        <v>1325</v>
      </c>
      <c r="L2334">
        <v>3</v>
      </c>
      <c r="M2334" s="5">
        <v>446.54</v>
      </c>
      <c r="N2334" s="6">
        <v>0</v>
      </c>
      <c r="O2334" s="5">
        <f t="shared" si="216"/>
        <v>446.54</v>
      </c>
      <c r="P2334" s="5">
        <f t="shared" si="217"/>
        <v>1339.6200000000001</v>
      </c>
      <c r="Q2334" s="5">
        <v>283.20999999999998</v>
      </c>
      <c r="R2334" s="5">
        <f t="shared" si="218"/>
        <v>849.62999999999988</v>
      </c>
      <c r="S2334" s="5">
        <f t="shared" si="219"/>
        <v>477.48000000000025</v>
      </c>
      <c r="T2334" s="6">
        <f t="shared" si="220"/>
        <v>0.35642943521297099</v>
      </c>
      <c r="U2334" s="5">
        <v>12.51</v>
      </c>
      <c r="V2334">
        <v>0</v>
      </c>
      <c r="W2334" s="5">
        <f t="shared" si="221"/>
        <v>0</v>
      </c>
      <c r="X2334" s="5">
        <v>1275.83</v>
      </c>
      <c r="Y2334" t="s">
        <v>1319</v>
      </c>
      <c r="Z2334" t="s">
        <v>4329</v>
      </c>
      <c r="AA2334" t="s">
        <v>1321</v>
      </c>
      <c r="AB2334" t="s">
        <v>1327</v>
      </c>
      <c r="AC2334" t="s">
        <v>1323</v>
      </c>
      <c r="AD2334" t="s">
        <v>99</v>
      </c>
      <c r="AE2334" s="4">
        <v>1.27</v>
      </c>
      <c r="AF2334">
        <v>1</v>
      </c>
    </row>
    <row r="2335" spans="1:32" ht="15" customHeight="1" x14ac:dyDescent="0.25">
      <c r="A2335">
        <v>2334</v>
      </c>
      <c r="B2335" t="s">
        <v>4330</v>
      </c>
      <c r="C2335">
        <v>20250406</v>
      </c>
      <c r="D2335">
        <v>20250410</v>
      </c>
      <c r="E2335">
        <v>26</v>
      </c>
      <c r="F2335">
        <v>11</v>
      </c>
      <c r="G2335">
        <v>4</v>
      </c>
      <c r="H2335">
        <v>12</v>
      </c>
      <c r="I2335">
        <v>1</v>
      </c>
      <c r="J2335">
        <v>1</v>
      </c>
      <c r="K2335" t="s">
        <v>1325</v>
      </c>
      <c r="L2335">
        <v>50</v>
      </c>
      <c r="M2335" s="5">
        <v>126.9</v>
      </c>
      <c r="N2335" s="6">
        <v>0</v>
      </c>
      <c r="O2335" s="5">
        <f t="shared" si="216"/>
        <v>126.9</v>
      </c>
      <c r="P2335" s="5">
        <f t="shared" si="217"/>
        <v>6345</v>
      </c>
      <c r="Q2335" s="5">
        <v>22.65</v>
      </c>
      <c r="R2335" s="5">
        <f t="shared" si="218"/>
        <v>1132.5</v>
      </c>
      <c r="S2335" s="5">
        <f t="shared" si="219"/>
        <v>5212.5</v>
      </c>
      <c r="T2335" s="6">
        <f t="shared" si="220"/>
        <v>0.82151300236406621</v>
      </c>
      <c r="U2335" s="5">
        <v>0</v>
      </c>
      <c r="V2335">
        <v>0</v>
      </c>
      <c r="W2335" s="5">
        <f t="shared" si="221"/>
        <v>0</v>
      </c>
      <c r="X2335" s="5">
        <v>7050</v>
      </c>
      <c r="Y2335" t="s">
        <v>1319</v>
      </c>
      <c r="Z2335" t="s">
        <v>4331</v>
      </c>
      <c r="AA2335" t="s">
        <v>1338</v>
      </c>
      <c r="AB2335" t="s">
        <v>1344</v>
      </c>
      <c r="AC2335" t="s">
        <v>1339</v>
      </c>
      <c r="AD2335" t="s">
        <v>62</v>
      </c>
      <c r="AE2335" s="4">
        <v>1</v>
      </c>
      <c r="AF2335">
        <v>1</v>
      </c>
    </row>
    <row r="2336" spans="1:32" ht="15" customHeight="1" x14ac:dyDescent="0.25">
      <c r="A2336">
        <v>2335</v>
      </c>
      <c r="B2336" t="s">
        <v>4332</v>
      </c>
      <c r="C2336">
        <v>20250409</v>
      </c>
      <c r="D2336">
        <v>20250412</v>
      </c>
      <c r="E2336">
        <v>550</v>
      </c>
      <c r="F2336">
        <v>17</v>
      </c>
      <c r="G2336">
        <v>22</v>
      </c>
      <c r="H2336">
        <v>13</v>
      </c>
      <c r="I2336">
        <v>5</v>
      </c>
      <c r="J2336">
        <v>1</v>
      </c>
      <c r="K2336" t="s">
        <v>1325</v>
      </c>
      <c r="L2336">
        <v>6</v>
      </c>
      <c r="M2336" s="5">
        <v>24.41</v>
      </c>
      <c r="N2336" s="6">
        <v>0</v>
      </c>
      <c r="O2336" s="5">
        <f t="shared" si="216"/>
        <v>24.41</v>
      </c>
      <c r="P2336" s="5">
        <f t="shared" si="217"/>
        <v>146.46</v>
      </c>
      <c r="Q2336" s="5">
        <v>5.5</v>
      </c>
      <c r="R2336" s="5">
        <f t="shared" si="218"/>
        <v>33</v>
      </c>
      <c r="S2336" s="5">
        <f t="shared" si="219"/>
        <v>113.46000000000001</v>
      </c>
      <c r="T2336" s="6">
        <f t="shared" si="220"/>
        <v>0.77468250716919296</v>
      </c>
      <c r="U2336" s="5">
        <v>0</v>
      </c>
      <c r="V2336">
        <v>0</v>
      </c>
      <c r="W2336" s="5">
        <f t="shared" si="221"/>
        <v>0</v>
      </c>
      <c r="X2336" s="5">
        <v>162.72999999999999</v>
      </c>
      <c r="Y2336" t="s">
        <v>1274</v>
      </c>
      <c r="Z2336" t="s">
        <v>4333</v>
      </c>
      <c r="AA2336" t="s">
        <v>1321</v>
      </c>
      <c r="AB2336" t="s">
        <v>1330</v>
      </c>
      <c r="AC2336" t="s">
        <v>1360</v>
      </c>
      <c r="AD2336" t="s">
        <v>99</v>
      </c>
      <c r="AE2336" s="4">
        <v>1.27</v>
      </c>
      <c r="AF2336">
        <v>2</v>
      </c>
    </row>
    <row r="2337" spans="1:32" ht="15" customHeight="1" x14ac:dyDescent="0.25">
      <c r="A2337">
        <v>2336</v>
      </c>
      <c r="B2337" t="s">
        <v>4334</v>
      </c>
      <c r="C2337">
        <v>20231105</v>
      </c>
      <c r="D2337">
        <v>20231107</v>
      </c>
      <c r="E2337">
        <v>628</v>
      </c>
      <c r="F2337">
        <v>16</v>
      </c>
      <c r="G2337">
        <v>38</v>
      </c>
      <c r="H2337">
        <v>26</v>
      </c>
      <c r="I2337">
        <v>6</v>
      </c>
      <c r="J2337">
        <v>5</v>
      </c>
      <c r="K2337" t="s">
        <v>1318</v>
      </c>
      <c r="L2337">
        <v>6</v>
      </c>
      <c r="M2337" s="5">
        <v>130.9</v>
      </c>
      <c r="N2337" s="6">
        <v>0.17130000000000001</v>
      </c>
      <c r="O2337" s="5">
        <f t="shared" si="216"/>
        <v>108.47683000000001</v>
      </c>
      <c r="P2337" s="5">
        <f t="shared" si="217"/>
        <v>650.86098000000004</v>
      </c>
      <c r="Q2337" s="5">
        <v>26.17</v>
      </c>
      <c r="R2337" s="5">
        <f t="shared" si="218"/>
        <v>26.17</v>
      </c>
      <c r="S2337" s="5">
        <f t="shared" si="219"/>
        <v>82.306829999999948</v>
      </c>
      <c r="T2337" s="6">
        <f t="shared" si="220"/>
        <v>0.75875032483895399</v>
      </c>
      <c r="U2337" s="5">
        <v>0</v>
      </c>
      <c r="V2337">
        <v>5</v>
      </c>
      <c r="W2337" s="5">
        <f t="shared" si="221"/>
        <v>542.38415000000009</v>
      </c>
      <c r="X2337" s="5">
        <v>602.65</v>
      </c>
      <c r="Y2337" t="s">
        <v>1319</v>
      </c>
      <c r="Z2337" t="s">
        <v>4335</v>
      </c>
      <c r="AA2337" t="s">
        <v>1321</v>
      </c>
      <c r="AB2337" t="s">
        <v>1344</v>
      </c>
      <c r="AC2337" t="s">
        <v>1323</v>
      </c>
      <c r="AD2337" t="s">
        <v>127</v>
      </c>
      <c r="AE2337" s="4">
        <v>6.7999999999999996E-3</v>
      </c>
      <c r="AF2337">
        <v>1</v>
      </c>
    </row>
    <row r="2338" spans="1:32" ht="15" customHeight="1" x14ac:dyDescent="0.25">
      <c r="A2338">
        <v>2337</v>
      </c>
      <c r="B2338" t="s">
        <v>4334</v>
      </c>
      <c r="C2338">
        <v>20231105</v>
      </c>
      <c r="D2338">
        <v>20231107</v>
      </c>
      <c r="E2338">
        <v>628</v>
      </c>
      <c r="F2338">
        <v>7</v>
      </c>
      <c r="G2338">
        <v>38</v>
      </c>
      <c r="H2338">
        <v>26</v>
      </c>
      <c r="I2338">
        <v>6</v>
      </c>
      <c r="J2338">
        <v>1</v>
      </c>
      <c r="K2338" t="s">
        <v>1318</v>
      </c>
      <c r="L2338">
        <v>2</v>
      </c>
      <c r="M2338" s="5">
        <v>767.4</v>
      </c>
      <c r="N2338" s="6">
        <v>0</v>
      </c>
      <c r="O2338" s="5">
        <f t="shared" si="216"/>
        <v>767.4</v>
      </c>
      <c r="P2338" s="5">
        <f t="shared" si="217"/>
        <v>1534.8</v>
      </c>
      <c r="Q2338" s="5">
        <v>466.46</v>
      </c>
      <c r="R2338" s="5">
        <f t="shared" si="218"/>
        <v>466.46</v>
      </c>
      <c r="S2338" s="5">
        <f t="shared" si="219"/>
        <v>295.94</v>
      </c>
      <c r="T2338" s="6">
        <f t="shared" si="220"/>
        <v>0.38563982277821213</v>
      </c>
      <c r="U2338" s="5">
        <v>5</v>
      </c>
      <c r="V2338">
        <v>1</v>
      </c>
      <c r="W2338" s="5">
        <f t="shared" si="221"/>
        <v>767.4</v>
      </c>
      <c r="X2338" s="5">
        <v>1421.11</v>
      </c>
      <c r="Y2338" t="s">
        <v>1319</v>
      </c>
      <c r="Z2338" t="s">
        <v>4335</v>
      </c>
      <c r="AA2338" t="s">
        <v>1321</v>
      </c>
      <c r="AB2338" t="s">
        <v>1344</v>
      </c>
      <c r="AC2338" t="s">
        <v>1323</v>
      </c>
      <c r="AD2338" t="s">
        <v>127</v>
      </c>
      <c r="AE2338" s="4">
        <v>6.7999999999999996E-3</v>
      </c>
      <c r="AF2338">
        <v>1</v>
      </c>
    </row>
    <row r="2339" spans="1:32" ht="15" customHeight="1" x14ac:dyDescent="0.25">
      <c r="A2339">
        <v>2338</v>
      </c>
      <c r="B2339" t="s">
        <v>4336</v>
      </c>
      <c r="C2339">
        <v>20251119</v>
      </c>
      <c r="D2339">
        <v>20251120</v>
      </c>
      <c r="E2339">
        <v>98</v>
      </c>
      <c r="F2339">
        <v>18</v>
      </c>
      <c r="G2339">
        <v>7</v>
      </c>
      <c r="H2339">
        <v>3</v>
      </c>
      <c r="I2339">
        <v>2</v>
      </c>
      <c r="J2339">
        <v>5</v>
      </c>
      <c r="K2339" t="s">
        <v>1318</v>
      </c>
      <c r="L2339">
        <v>3</v>
      </c>
      <c r="M2339" s="5">
        <v>244.04</v>
      </c>
      <c r="N2339" s="6">
        <v>0.16889999999999999</v>
      </c>
      <c r="O2339" s="5">
        <f t="shared" si="216"/>
        <v>202.82164399999999</v>
      </c>
      <c r="P2339" s="5">
        <f t="shared" si="217"/>
        <v>608.46493199999998</v>
      </c>
      <c r="Q2339" s="5">
        <v>65.34</v>
      </c>
      <c r="R2339" s="5">
        <f t="shared" si="218"/>
        <v>65.34</v>
      </c>
      <c r="S2339" s="5">
        <f t="shared" si="219"/>
        <v>137.48164399999999</v>
      </c>
      <c r="T2339" s="6">
        <f t="shared" si="220"/>
        <v>0.67784503314646238</v>
      </c>
      <c r="U2339" s="5">
        <v>0</v>
      </c>
      <c r="V2339">
        <v>2</v>
      </c>
      <c r="W2339" s="5">
        <f t="shared" si="221"/>
        <v>405.64328799999998</v>
      </c>
      <c r="X2339" s="5">
        <v>553.15</v>
      </c>
      <c r="Y2339" t="s">
        <v>1319</v>
      </c>
      <c r="Z2339" t="s">
        <v>4337</v>
      </c>
      <c r="AA2339" t="s">
        <v>1321</v>
      </c>
      <c r="AB2339" t="s">
        <v>1344</v>
      </c>
      <c r="AC2339" t="s">
        <v>1323</v>
      </c>
      <c r="AD2339" t="s">
        <v>62</v>
      </c>
      <c r="AE2339" s="4">
        <v>1</v>
      </c>
      <c r="AF2339">
        <v>1</v>
      </c>
    </row>
    <row r="2340" spans="1:32" ht="15" customHeight="1" x14ac:dyDescent="0.25">
      <c r="A2340">
        <v>2339</v>
      </c>
      <c r="B2340" t="s">
        <v>4338</v>
      </c>
      <c r="C2340">
        <v>20250420</v>
      </c>
      <c r="D2340">
        <v>20250420</v>
      </c>
      <c r="E2340">
        <v>708</v>
      </c>
      <c r="F2340">
        <v>1</v>
      </c>
      <c r="G2340">
        <v>36</v>
      </c>
      <c r="H2340">
        <v>28</v>
      </c>
      <c r="I2340">
        <v>3</v>
      </c>
      <c r="J2340">
        <v>1</v>
      </c>
      <c r="K2340" t="s">
        <v>1325</v>
      </c>
      <c r="L2340">
        <v>2</v>
      </c>
      <c r="M2340" s="5">
        <v>1159.51</v>
      </c>
      <c r="N2340" s="6">
        <v>0</v>
      </c>
      <c r="O2340" s="5">
        <f t="shared" si="216"/>
        <v>1159.51</v>
      </c>
      <c r="P2340" s="5">
        <f t="shared" si="217"/>
        <v>2319.02</v>
      </c>
      <c r="Q2340" s="5">
        <v>666.83</v>
      </c>
      <c r="R2340" s="5">
        <f t="shared" si="218"/>
        <v>1333.66</v>
      </c>
      <c r="S2340" s="5">
        <f t="shared" si="219"/>
        <v>980.05</v>
      </c>
      <c r="T2340" s="6">
        <f t="shared" si="220"/>
        <v>0.42261386275236951</v>
      </c>
      <c r="U2340" s="5">
        <v>5.31</v>
      </c>
      <c r="V2340">
        <v>0</v>
      </c>
      <c r="W2340" s="5">
        <f t="shared" si="221"/>
        <v>0</v>
      </c>
      <c r="X2340" s="5">
        <v>2576.69</v>
      </c>
      <c r="Y2340" t="s">
        <v>1319</v>
      </c>
      <c r="Z2340" t="s">
        <v>4339</v>
      </c>
      <c r="AA2340" t="s">
        <v>1321</v>
      </c>
      <c r="AB2340" t="s">
        <v>1322</v>
      </c>
      <c r="AC2340" t="s">
        <v>1323</v>
      </c>
      <c r="AD2340" t="s">
        <v>121</v>
      </c>
      <c r="AE2340" s="4">
        <v>0.66</v>
      </c>
      <c r="AF2340">
        <v>1</v>
      </c>
    </row>
    <row r="2341" spans="1:32" ht="15" customHeight="1" x14ac:dyDescent="0.25">
      <c r="A2341">
        <v>2340</v>
      </c>
      <c r="B2341" t="s">
        <v>4340</v>
      </c>
      <c r="C2341">
        <v>20230502</v>
      </c>
      <c r="D2341">
        <v>20230509</v>
      </c>
      <c r="E2341">
        <v>872</v>
      </c>
      <c r="F2341">
        <v>5</v>
      </c>
      <c r="G2341">
        <v>33</v>
      </c>
      <c r="H2341">
        <v>29</v>
      </c>
      <c r="I2341">
        <v>5</v>
      </c>
      <c r="J2341">
        <v>1</v>
      </c>
      <c r="K2341" t="s">
        <v>1325</v>
      </c>
      <c r="L2341">
        <v>1</v>
      </c>
      <c r="M2341" s="5">
        <v>77.87</v>
      </c>
      <c r="N2341" s="6">
        <v>0</v>
      </c>
      <c r="O2341" s="5">
        <f t="shared" si="216"/>
        <v>77.87</v>
      </c>
      <c r="P2341" s="5">
        <f t="shared" si="217"/>
        <v>77.87</v>
      </c>
      <c r="Q2341" s="5">
        <v>40.369999999999997</v>
      </c>
      <c r="R2341" s="5">
        <f t="shared" si="218"/>
        <v>40.369999999999997</v>
      </c>
      <c r="S2341" s="5">
        <f t="shared" si="219"/>
        <v>22.88000000000001</v>
      </c>
      <c r="T2341" s="6">
        <f t="shared" si="220"/>
        <v>0.29382303839732898</v>
      </c>
      <c r="U2341" s="5">
        <v>14.62</v>
      </c>
      <c r="V2341">
        <v>0</v>
      </c>
      <c r="W2341" s="5">
        <f t="shared" si="221"/>
        <v>0</v>
      </c>
      <c r="X2341" s="5">
        <v>78.66</v>
      </c>
      <c r="Y2341" t="s">
        <v>1319</v>
      </c>
      <c r="Z2341" t="s">
        <v>4341</v>
      </c>
      <c r="AA2341" t="s">
        <v>1321</v>
      </c>
      <c r="AB2341" t="s">
        <v>1344</v>
      </c>
      <c r="AC2341" t="s">
        <v>1323</v>
      </c>
      <c r="AD2341" t="s">
        <v>121</v>
      </c>
      <c r="AE2341" s="4">
        <v>0.66</v>
      </c>
      <c r="AF2341">
        <v>1</v>
      </c>
    </row>
    <row r="2342" spans="1:32" ht="15" customHeight="1" x14ac:dyDescent="0.25">
      <c r="A2342">
        <v>2341</v>
      </c>
      <c r="B2342" t="s">
        <v>4342</v>
      </c>
      <c r="C2342">
        <v>20251104</v>
      </c>
      <c r="D2342">
        <v>20251110</v>
      </c>
      <c r="E2342">
        <v>164</v>
      </c>
      <c r="F2342">
        <v>19</v>
      </c>
      <c r="G2342">
        <v>10</v>
      </c>
      <c r="H2342">
        <v>6</v>
      </c>
      <c r="I2342">
        <v>5</v>
      </c>
      <c r="J2342">
        <v>1</v>
      </c>
      <c r="K2342" t="s">
        <v>1325</v>
      </c>
      <c r="L2342">
        <v>5</v>
      </c>
      <c r="M2342" s="5">
        <v>255.52</v>
      </c>
      <c r="N2342" s="6">
        <v>0</v>
      </c>
      <c r="O2342" s="5">
        <f t="shared" si="216"/>
        <v>255.52</v>
      </c>
      <c r="P2342" s="5">
        <f t="shared" si="217"/>
        <v>1277.6000000000001</v>
      </c>
      <c r="Q2342" s="5">
        <v>38.11</v>
      </c>
      <c r="R2342" s="5">
        <f t="shared" si="218"/>
        <v>190.55</v>
      </c>
      <c r="S2342" s="5">
        <f t="shared" si="219"/>
        <v>1087.0500000000002</v>
      </c>
      <c r="T2342" s="6">
        <f t="shared" si="220"/>
        <v>0.8508531621790858</v>
      </c>
      <c r="U2342" s="5">
        <v>0</v>
      </c>
      <c r="V2342">
        <v>0</v>
      </c>
      <c r="W2342" s="5">
        <f t="shared" si="221"/>
        <v>0</v>
      </c>
      <c r="X2342" s="5">
        <v>1161.45</v>
      </c>
      <c r="Y2342" t="s">
        <v>1319</v>
      </c>
      <c r="Z2342" t="s">
        <v>4343</v>
      </c>
      <c r="AA2342" t="s">
        <v>1321</v>
      </c>
      <c r="AB2342" t="s">
        <v>1330</v>
      </c>
      <c r="AC2342" t="s">
        <v>1323</v>
      </c>
      <c r="AD2342" t="s">
        <v>62</v>
      </c>
      <c r="AE2342" s="4">
        <v>1</v>
      </c>
      <c r="AF2342">
        <v>1</v>
      </c>
    </row>
    <row r="2343" spans="1:32" ht="15" customHeight="1" x14ac:dyDescent="0.25">
      <c r="A2343">
        <v>2342</v>
      </c>
      <c r="B2343" t="s">
        <v>4344</v>
      </c>
      <c r="C2343">
        <v>20250206</v>
      </c>
      <c r="D2343">
        <v>20250211</v>
      </c>
      <c r="E2343">
        <v>441</v>
      </c>
      <c r="F2343">
        <v>6</v>
      </c>
      <c r="G2343">
        <v>23</v>
      </c>
      <c r="H2343">
        <v>19</v>
      </c>
      <c r="I2343">
        <v>3</v>
      </c>
      <c r="J2343">
        <v>1</v>
      </c>
      <c r="K2343" t="s">
        <v>1325</v>
      </c>
      <c r="L2343">
        <v>4</v>
      </c>
      <c r="M2343" s="5">
        <v>125.71</v>
      </c>
      <c r="N2343" s="6">
        <v>0</v>
      </c>
      <c r="O2343" s="5">
        <f t="shared" si="216"/>
        <v>125.71</v>
      </c>
      <c r="P2343" s="5">
        <f t="shared" si="217"/>
        <v>502.84</v>
      </c>
      <c r="Q2343" s="5">
        <v>78.83</v>
      </c>
      <c r="R2343" s="5">
        <f t="shared" si="218"/>
        <v>315.32</v>
      </c>
      <c r="S2343" s="5">
        <f t="shared" si="219"/>
        <v>164.96999999999997</v>
      </c>
      <c r="T2343" s="6">
        <f t="shared" si="220"/>
        <v>0.32807652533609094</v>
      </c>
      <c r="U2343" s="5">
        <v>22.55</v>
      </c>
      <c r="V2343">
        <v>0</v>
      </c>
      <c r="W2343" s="5">
        <f t="shared" si="221"/>
        <v>0</v>
      </c>
      <c r="X2343" s="5">
        <v>534.94000000000005</v>
      </c>
      <c r="Y2343" t="s">
        <v>1319</v>
      </c>
      <c r="Z2343" t="s">
        <v>4345</v>
      </c>
      <c r="AA2343" t="s">
        <v>1321</v>
      </c>
      <c r="AB2343" t="s">
        <v>1322</v>
      </c>
      <c r="AC2343" t="s">
        <v>1323</v>
      </c>
      <c r="AD2343" t="s">
        <v>99</v>
      </c>
      <c r="AE2343" s="4">
        <v>1.27</v>
      </c>
      <c r="AF2343">
        <v>1</v>
      </c>
    </row>
    <row r="2344" spans="1:32" ht="15" customHeight="1" x14ac:dyDescent="0.25">
      <c r="A2344">
        <v>2343</v>
      </c>
      <c r="B2344" t="s">
        <v>4346</v>
      </c>
      <c r="C2344">
        <v>20240719</v>
      </c>
      <c r="D2344">
        <v>20240723</v>
      </c>
      <c r="E2344">
        <v>830</v>
      </c>
      <c r="F2344">
        <v>8</v>
      </c>
      <c r="G2344">
        <v>36</v>
      </c>
      <c r="H2344">
        <v>32</v>
      </c>
      <c r="I2344">
        <v>5</v>
      </c>
      <c r="J2344">
        <v>1</v>
      </c>
      <c r="K2344" t="s">
        <v>1325</v>
      </c>
      <c r="L2344">
        <v>2</v>
      </c>
      <c r="M2344" s="5">
        <v>1159.99</v>
      </c>
      <c r="N2344" s="6">
        <v>0</v>
      </c>
      <c r="O2344" s="5">
        <f t="shared" si="216"/>
        <v>1159.99</v>
      </c>
      <c r="P2344" s="5">
        <f t="shared" si="217"/>
        <v>2319.98</v>
      </c>
      <c r="Q2344" s="5">
        <v>746.5</v>
      </c>
      <c r="R2344" s="5">
        <f t="shared" si="218"/>
        <v>1493</v>
      </c>
      <c r="S2344" s="5">
        <f t="shared" si="219"/>
        <v>816.92000000000007</v>
      </c>
      <c r="T2344" s="6">
        <f t="shared" si="220"/>
        <v>0.35212372520452767</v>
      </c>
      <c r="U2344" s="5">
        <v>10.06</v>
      </c>
      <c r="V2344">
        <v>0</v>
      </c>
      <c r="W2344" s="5">
        <f t="shared" si="221"/>
        <v>0</v>
      </c>
      <c r="X2344" s="5">
        <v>2367.33</v>
      </c>
      <c r="Y2344" t="s">
        <v>1319</v>
      </c>
      <c r="Z2344" t="s">
        <v>4347</v>
      </c>
      <c r="AA2344" t="s">
        <v>1321</v>
      </c>
      <c r="AB2344" t="s">
        <v>1330</v>
      </c>
      <c r="AC2344" t="s">
        <v>1323</v>
      </c>
      <c r="AD2344" t="s">
        <v>121</v>
      </c>
      <c r="AE2344" s="4">
        <v>0.66</v>
      </c>
      <c r="AF2344">
        <v>1</v>
      </c>
    </row>
    <row r="2345" spans="1:32" ht="15" customHeight="1" x14ac:dyDescent="0.25">
      <c r="A2345">
        <v>2344</v>
      </c>
      <c r="B2345" t="s">
        <v>4348</v>
      </c>
      <c r="C2345">
        <v>20250923</v>
      </c>
      <c r="D2345">
        <v>20250926</v>
      </c>
      <c r="E2345">
        <v>247</v>
      </c>
      <c r="F2345">
        <v>10</v>
      </c>
      <c r="G2345">
        <v>14</v>
      </c>
      <c r="H2345">
        <v>9</v>
      </c>
      <c r="I2345">
        <v>1</v>
      </c>
      <c r="J2345">
        <v>1</v>
      </c>
      <c r="K2345" t="s">
        <v>1325</v>
      </c>
      <c r="L2345">
        <v>2</v>
      </c>
      <c r="M2345" s="5">
        <v>1536.58</v>
      </c>
      <c r="N2345" s="6">
        <v>0</v>
      </c>
      <c r="O2345" s="5">
        <f t="shared" si="216"/>
        <v>1536.58</v>
      </c>
      <c r="P2345" s="5">
        <f t="shared" si="217"/>
        <v>3073.16</v>
      </c>
      <c r="Q2345" s="5">
        <v>1123.99</v>
      </c>
      <c r="R2345" s="5">
        <f t="shared" si="218"/>
        <v>2247.98</v>
      </c>
      <c r="S2345" s="5">
        <f t="shared" si="219"/>
        <v>811.18999999999983</v>
      </c>
      <c r="T2345" s="6">
        <f t="shared" si="220"/>
        <v>0.26395957255723745</v>
      </c>
      <c r="U2345" s="5">
        <v>13.99</v>
      </c>
      <c r="V2345">
        <v>0</v>
      </c>
      <c r="W2345" s="5">
        <f t="shared" si="221"/>
        <v>0</v>
      </c>
      <c r="X2345" s="5">
        <v>3012.9</v>
      </c>
      <c r="Y2345" t="s">
        <v>1319</v>
      </c>
      <c r="Z2345" t="s">
        <v>4349</v>
      </c>
      <c r="AA2345" t="s">
        <v>1321</v>
      </c>
      <c r="AB2345" t="s">
        <v>1322</v>
      </c>
      <c r="AC2345" t="s">
        <v>1323</v>
      </c>
      <c r="AD2345" t="s">
        <v>79</v>
      </c>
      <c r="AE2345" s="4">
        <v>0.74</v>
      </c>
      <c r="AF2345">
        <v>1</v>
      </c>
    </row>
    <row r="2346" spans="1:32" ht="15" customHeight="1" x14ac:dyDescent="0.25">
      <c r="A2346">
        <v>2345</v>
      </c>
      <c r="B2346" t="s">
        <v>4350</v>
      </c>
      <c r="C2346">
        <v>20250723</v>
      </c>
      <c r="D2346">
        <v>20250725</v>
      </c>
      <c r="E2346">
        <v>696</v>
      </c>
      <c r="F2346">
        <v>20</v>
      </c>
      <c r="G2346">
        <v>34</v>
      </c>
      <c r="H2346">
        <v>34</v>
      </c>
      <c r="I2346">
        <v>2</v>
      </c>
      <c r="J2346">
        <v>1</v>
      </c>
      <c r="K2346" t="s">
        <v>1325</v>
      </c>
      <c r="L2346">
        <v>5</v>
      </c>
      <c r="M2346" s="5">
        <v>455.7</v>
      </c>
      <c r="N2346" s="6">
        <v>0</v>
      </c>
      <c r="O2346" s="5">
        <f t="shared" si="216"/>
        <v>455.7</v>
      </c>
      <c r="P2346" s="5">
        <f t="shared" si="217"/>
        <v>2278.5</v>
      </c>
      <c r="Q2346" s="5">
        <v>268.82</v>
      </c>
      <c r="R2346" s="5">
        <f t="shared" si="218"/>
        <v>1344.1</v>
      </c>
      <c r="S2346" s="5">
        <f t="shared" si="219"/>
        <v>860.1400000000001</v>
      </c>
      <c r="T2346" s="6">
        <f t="shared" si="220"/>
        <v>0.37750274303269699</v>
      </c>
      <c r="U2346" s="5">
        <v>74.260000000000005</v>
      </c>
      <c r="V2346">
        <v>0</v>
      </c>
      <c r="W2346" s="5">
        <f t="shared" si="221"/>
        <v>0</v>
      </c>
      <c r="X2346" s="5">
        <v>2212.14</v>
      </c>
      <c r="Y2346" t="s">
        <v>1319</v>
      </c>
      <c r="Z2346" t="s">
        <v>4351</v>
      </c>
      <c r="AA2346" t="s">
        <v>1321</v>
      </c>
      <c r="AB2346" t="s">
        <v>1330</v>
      </c>
      <c r="AC2346" t="s">
        <v>1323</v>
      </c>
      <c r="AD2346" t="s">
        <v>121</v>
      </c>
      <c r="AE2346" s="4">
        <v>0.66</v>
      </c>
      <c r="AF2346">
        <v>1</v>
      </c>
    </row>
    <row r="2347" spans="1:32" ht="15" customHeight="1" x14ac:dyDescent="0.25">
      <c r="A2347">
        <v>2346</v>
      </c>
      <c r="B2347" t="s">
        <v>4352</v>
      </c>
      <c r="C2347">
        <v>20251201</v>
      </c>
      <c r="D2347">
        <v>20251202</v>
      </c>
      <c r="E2347">
        <v>369</v>
      </c>
      <c r="F2347">
        <v>17</v>
      </c>
      <c r="G2347">
        <v>28</v>
      </c>
      <c r="H2347">
        <v>23</v>
      </c>
      <c r="I2347">
        <v>2</v>
      </c>
      <c r="J2347">
        <v>2</v>
      </c>
      <c r="K2347" t="s">
        <v>1325</v>
      </c>
      <c r="L2347">
        <v>50</v>
      </c>
      <c r="M2347" s="5">
        <v>26.11</v>
      </c>
      <c r="N2347" s="6">
        <v>0.1011</v>
      </c>
      <c r="O2347" s="5">
        <f t="shared" si="216"/>
        <v>23.470279000000001</v>
      </c>
      <c r="P2347" s="5">
        <f t="shared" si="217"/>
        <v>1173.51395</v>
      </c>
      <c r="Q2347" s="5">
        <v>5.35</v>
      </c>
      <c r="R2347" s="5">
        <f t="shared" si="218"/>
        <v>267.5</v>
      </c>
      <c r="S2347" s="5">
        <f t="shared" si="219"/>
        <v>906.01395000000002</v>
      </c>
      <c r="T2347" s="6">
        <f t="shared" si="220"/>
        <v>0.7720521345315069</v>
      </c>
      <c r="U2347" s="5">
        <v>0</v>
      </c>
      <c r="V2347">
        <v>0</v>
      </c>
      <c r="W2347" s="5">
        <f t="shared" si="221"/>
        <v>0</v>
      </c>
      <c r="X2347" s="5">
        <v>1086.58</v>
      </c>
      <c r="Y2347" t="s">
        <v>1319</v>
      </c>
      <c r="Z2347" t="s">
        <v>4353</v>
      </c>
      <c r="AA2347" t="s">
        <v>1338</v>
      </c>
      <c r="AB2347" t="s">
        <v>1322</v>
      </c>
      <c r="AC2347" t="s">
        <v>1339</v>
      </c>
      <c r="AD2347" t="s">
        <v>91</v>
      </c>
      <c r="AE2347" s="4">
        <v>1.0900000000000001</v>
      </c>
      <c r="AF2347">
        <v>1</v>
      </c>
    </row>
    <row r="2348" spans="1:32" ht="15" customHeight="1" x14ac:dyDescent="0.25">
      <c r="A2348">
        <v>2347</v>
      </c>
      <c r="B2348" t="s">
        <v>4354</v>
      </c>
      <c r="C2348">
        <v>20250711</v>
      </c>
      <c r="D2348">
        <v>20250711</v>
      </c>
      <c r="E2348">
        <v>594</v>
      </c>
      <c r="F2348">
        <v>6</v>
      </c>
      <c r="G2348">
        <v>32</v>
      </c>
      <c r="H2348">
        <v>24</v>
      </c>
      <c r="I2348">
        <v>1</v>
      </c>
      <c r="J2348">
        <v>1</v>
      </c>
      <c r="K2348" t="s">
        <v>1325</v>
      </c>
      <c r="L2348">
        <v>1</v>
      </c>
      <c r="M2348" s="5">
        <v>128.12</v>
      </c>
      <c r="N2348" s="6">
        <v>0</v>
      </c>
      <c r="O2348" s="5">
        <f t="shared" si="216"/>
        <v>128.12</v>
      </c>
      <c r="P2348" s="5">
        <f t="shared" si="217"/>
        <v>128.12</v>
      </c>
      <c r="Q2348" s="5">
        <v>80.59</v>
      </c>
      <c r="R2348" s="5">
        <f t="shared" si="218"/>
        <v>80.59</v>
      </c>
      <c r="S2348" s="5">
        <f t="shared" si="219"/>
        <v>33.130000000000003</v>
      </c>
      <c r="T2348" s="6">
        <f t="shared" si="220"/>
        <v>0.25858570090540117</v>
      </c>
      <c r="U2348" s="5">
        <v>14.4</v>
      </c>
      <c r="V2348">
        <v>0</v>
      </c>
      <c r="W2348" s="5">
        <f t="shared" si="221"/>
        <v>0</v>
      </c>
      <c r="X2348" s="5">
        <v>124.39</v>
      </c>
      <c r="Y2348" t="s">
        <v>1319</v>
      </c>
      <c r="Z2348" t="s">
        <v>4355</v>
      </c>
      <c r="AA2348" t="s">
        <v>1321</v>
      </c>
      <c r="AB2348" t="s">
        <v>1330</v>
      </c>
      <c r="AC2348" t="s">
        <v>1323</v>
      </c>
      <c r="AD2348" t="s">
        <v>91</v>
      </c>
      <c r="AE2348" s="4">
        <v>1.0900000000000001</v>
      </c>
      <c r="AF2348">
        <v>1</v>
      </c>
    </row>
    <row r="2349" spans="1:32" ht="15" customHeight="1" x14ac:dyDescent="0.25">
      <c r="A2349">
        <v>2348</v>
      </c>
      <c r="B2349" t="s">
        <v>4356</v>
      </c>
      <c r="C2349">
        <v>20230515</v>
      </c>
      <c r="D2349">
        <v>20230522</v>
      </c>
      <c r="E2349">
        <v>621</v>
      </c>
      <c r="F2349">
        <v>24</v>
      </c>
      <c r="G2349">
        <v>41</v>
      </c>
      <c r="H2349">
        <v>25</v>
      </c>
      <c r="I2349">
        <v>3</v>
      </c>
      <c r="J2349">
        <v>1</v>
      </c>
      <c r="K2349" t="s">
        <v>1325</v>
      </c>
      <c r="L2349">
        <v>5</v>
      </c>
      <c r="M2349" s="5">
        <v>904.99</v>
      </c>
      <c r="N2349" s="6">
        <v>0</v>
      </c>
      <c r="O2349" s="5">
        <f t="shared" si="216"/>
        <v>904.99</v>
      </c>
      <c r="P2349" s="5">
        <f t="shared" si="217"/>
        <v>4524.95</v>
      </c>
      <c r="Q2349" s="5">
        <v>533.38</v>
      </c>
      <c r="R2349" s="5">
        <f t="shared" si="218"/>
        <v>2666.9</v>
      </c>
      <c r="S2349" s="5">
        <f t="shared" si="219"/>
        <v>1844.9899999999998</v>
      </c>
      <c r="T2349" s="6">
        <f t="shared" si="220"/>
        <v>0.40773710206742614</v>
      </c>
      <c r="U2349" s="5">
        <v>13.06</v>
      </c>
      <c r="V2349">
        <v>0</v>
      </c>
      <c r="W2349" s="5">
        <f t="shared" si="221"/>
        <v>0</v>
      </c>
      <c r="X2349" s="5">
        <v>4570.66</v>
      </c>
      <c r="Y2349" t="s">
        <v>1319</v>
      </c>
      <c r="Z2349" t="s">
        <v>4357</v>
      </c>
      <c r="AA2349" t="s">
        <v>1321</v>
      </c>
      <c r="AB2349" t="s">
        <v>1330</v>
      </c>
      <c r="AC2349" t="s">
        <v>1323</v>
      </c>
      <c r="AD2349" t="s">
        <v>136</v>
      </c>
      <c r="AE2349" s="4">
        <v>1.2E-2</v>
      </c>
      <c r="AF2349">
        <v>1</v>
      </c>
    </row>
    <row r="2350" spans="1:32" ht="15" customHeight="1" x14ac:dyDescent="0.25">
      <c r="A2350">
        <v>2349</v>
      </c>
      <c r="B2350" t="s">
        <v>4356</v>
      </c>
      <c r="C2350">
        <v>20230515</v>
      </c>
      <c r="D2350">
        <v>20230522</v>
      </c>
      <c r="E2350">
        <v>621</v>
      </c>
      <c r="F2350">
        <v>21</v>
      </c>
      <c r="G2350">
        <v>41</v>
      </c>
      <c r="H2350">
        <v>25</v>
      </c>
      <c r="I2350">
        <v>3</v>
      </c>
      <c r="J2350">
        <v>1</v>
      </c>
      <c r="K2350" t="s">
        <v>1325</v>
      </c>
      <c r="L2350">
        <v>1</v>
      </c>
      <c r="M2350" s="5">
        <v>441.15</v>
      </c>
      <c r="N2350" s="6">
        <v>0</v>
      </c>
      <c r="O2350" s="5">
        <f t="shared" si="216"/>
        <v>441.15</v>
      </c>
      <c r="P2350" s="5">
        <f t="shared" si="217"/>
        <v>441.15</v>
      </c>
      <c r="Q2350" s="5">
        <v>280.64999999999998</v>
      </c>
      <c r="R2350" s="5">
        <f t="shared" si="218"/>
        <v>280.64999999999998</v>
      </c>
      <c r="S2350" s="5">
        <f t="shared" si="219"/>
        <v>155.5</v>
      </c>
      <c r="T2350" s="6">
        <f t="shared" si="220"/>
        <v>0.35248781593562284</v>
      </c>
      <c r="U2350" s="5">
        <v>5</v>
      </c>
      <c r="V2350">
        <v>0</v>
      </c>
      <c r="W2350" s="5">
        <f t="shared" si="221"/>
        <v>0</v>
      </c>
      <c r="X2350" s="5">
        <v>445.61</v>
      </c>
      <c r="Y2350" t="s">
        <v>1319</v>
      </c>
      <c r="Z2350" t="s">
        <v>4357</v>
      </c>
      <c r="AA2350" t="s">
        <v>1321</v>
      </c>
      <c r="AB2350" t="s">
        <v>1330</v>
      </c>
      <c r="AC2350" t="s">
        <v>1323</v>
      </c>
      <c r="AD2350" t="s">
        <v>136</v>
      </c>
      <c r="AE2350" s="4">
        <v>1.2E-2</v>
      </c>
      <c r="AF2350">
        <v>1</v>
      </c>
    </row>
    <row r="2351" spans="1:32" ht="15" customHeight="1" x14ac:dyDescent="0.25">
      <c r="A2351">
        <v>2350</v>
      </c>
      <c r="B2351" t="s">
        <v>4356</v>
      </c>
      <c r="C2351">
        <v>20230515</v>
      </c>
      <c r="D2351">
        <v>20230522</v>
      </c>
      <c r="E2351">
        <v>621</v>
      </c>
      <c r="F2351">
        <v>15</v>
      </c>
      <c r="G2351">
        <v>41</v>
      </c>
      <c r="H2351">
        <v>25</v>
      </c>
      <c r="I2351">
        <v>3</v>
      </c>
      <c r="J2351">
        <v>2</v>
      </c>
      <c r="K2351" t="s">
        <v>1325</v>
      </c>
      <c r="L2351">
        <v>1</v>
      </c>
      <c r="M2351" s="5">
        <v>77.459999999999994</v>
      </c>
      <c r="N2351" s="6">
        <v>6.7500000000000004E-2</v>
      </c>
      <c r="O2351" s="5">
        <f t="shared" si="216"/>
        <v>72.231449999999995</v>
      </c>
      <c r="P2351" s="5">
        <f t="shared" si="217"/>
        <v>72.231449999999995</v>
      </c>
      <c r="Q2351" s="5">
        <v>19.010000000000002</v>
      </c>
      <c r="R2351" s="5">
        <f t="shared" si="218"/>
        <v>19.010000000000002</v>
      </c>
      <c r="S2351" s="5">
        <f t="shared" si="219"/>
        <v>53.22144999999999</v>
      </c>
      <c r="T2351" s="6">
        <f t="shared" si="220"/>
        <v>0.73681824191539824</v>
      </c>
      <c r="U2351" s="5">
        <v>0</v>
      </c>
      <c r="V2351">
        <v>0</v>
      </c>
      <c r="W2351" s="5">
        <f t="shared" si="221"/>
        <v>0</v>
      </c>
      <c r="X2351" s="5">
        <v>72.959999999999994</v>
      </c>
      <c r="Y2351" t="s">
        <v>1319</v>
      </c>
      <c r="Z2351" t="s">
        <v>4357</v>
      </c>
      <c r="AA2351" t="s">
        <v>1321</v>
      </c>
      <c r="AB2351" t="s">
        <v>1330</v>
      </c>
      <c r="AC2351" t="s">
        <v>1323</v>
      </c>
      <c r="AD2351" t="s">
        <v>136</v>
      </c>
      <c r="AE2351" s="4">
        <v>1.2E-2</v>
      </c>
      <c r="AF2351">
        <v>1</v>
      </c>
    </row>
    <row r="2352" spans="1:32" ht="15" customHeight="1" x14ac:dyDescent="0.25">
      <c r="A2352">
        <v>2351</v>
      </c>
      <c r="B2352" t="s">
        <v>4356</v>
      </c>
      <c r="C2352">
        <v>20230515</v>
      </c>
      <c r="D2352">
        <v>20230522</v>
      </c>
      <c r="E2352">
        <v>621</v>
      </c>
      <c r="F2352">
        <v>1</v>
      </c>
      <c r="G2352">
        <v>41</v>
      </c>
      <c r="H2352">
        <v>25</v>
      </c>
      <c r="I2352">
        <v>3</v>
      </c>
      <c r="J2352">
        <v>1</v>
      </c>
      <c r="K2352" t="s">
        <v>1325</v>
      </c>
      <c r="L2352">
        <v>3</v>
      </c>
      <c r="M2352" s="5">
        <v>1252.3699999999999</v>
      </c>
      <c r="N2352" s="6">
        <v>0</v>
      </c>
      <c r="O2352" s="5">
        <f t="shared" si="216"/>
        <v>1252.3699999999999</v>
      </c>
      <c r="P2352" s="5">
        <f t="shared" si="217"/>
        <v>3757.1099999999997</v>
      </c>
      <c r="Q2352" s="5">
        <v>638.87</v>
      </c>
      <c r="R2352" s="5">
        <f t="shared" si="218"/>
        <v>1916.6100000000001</v>
      </c>
      <c r="S2352" s="5">
        <f t="shared" si="219"/>
        <v>1824.7599999999995</v>
      </c>
      <c r="T2352" s="6">
        <f t="shared" si="220"/>
        <v>0.48568181394742227</v>
      </c>
      <c r="U2352" s="5">
        <v>15.74</v>
      </c>
      <c r="V2352">
        <v>0</v>
      </c>
      <c r="W2352" s="5">
        <f t="shared" si="221"/>
        <v>0</v>
      </c>
      <c r="X2352" s="5">
        <v>3795.06</v>
      </c>
      <c r="Y2352" t="s">
        <v>1319</v>
      </c>
      <c r="Z2352" t="s">
        <v>4357</v>
      </c>
      <c r="AA2352" t="s">
        <v>1321</v>
      </c>
      <c r="AB2352" t="s">
        <v>1330</v>
      </c>
      <c r="AC2352" t="s">
        <v>1323</v>
      </c>
      <c r="AD2352" t="s">
        <v>136</v>
      </c>
      <c r="AE2352" s="4">
        <v>1.2E-2</v>
      </c>
      <c r="AF2352">
        <v>1</v>
      </c>
    </row>
    <row r="2353" spans="1:32" ht="15" customHeight="1" x14ac:dyDescent="0.25">
      <c r="A2353">
        <v>2352</v>
      </c>
      <c r="B2353" t="s">
        <v>4358</v>
      </c>
      <c r="C2353">
        <v>20231217</v>
      </c>
      <c r="D2353">
        <v>20231223</v>
      </c>
      <c r="E2353">
        <v>266</v>
      </c>
      <c r="F2353">
        <v>12</v>
      </c>
      <c r="G2353">
        <v>7</v>
      </c>
      <c r="H2353">
        <v>2</v>
      </c>
      <c r="I2353">
        <v>3</v>
      </c>
      <c r="J2353">
        <v>1</v>
      </c>
      <c r="K2353" t="s">
        <v>1325</v>
      </c>
      <c r="L2353">
        <v>1</v>
      </c>
      <c r="M2353" s="5">
        <v>48.33</v>
      </c>
      <c r="N2353" s="6">
        <v>0</v>
      </c>
      <c r="O2353" s="5">
        <f t="shared" si="216"/>
        <v>48.33</v>
      </c>
      <c r="P2353" s="5">
        <f t="shared" si="217"/>
        <v>48.33</v>
      </c>
      <c r="Q2353" s="5">
        <v>13.46</v>
      </c>
      <c r="R2353" s="5">
        <f t="shared" si="218"/>
        <v>13.46</v>
      </c>
      <c r="S2353" s="5">
        <f t="shared" si="219"/>
        <v>34.869999999999997</v>
      </c>
      <c r="T2353" s="6">
        <f t="shared" si="220"/>
        <v>0.72149803434719628</v>
      </c>
      <c r="U2353" s="5">
        <v>0</v>
      </c>
      <c r="V2353">
        <v>0</v>
      </c>
      <c r="W2353" s="5">
        <f t="shared" si="221"/>
        <v>0</v>
      </c>
      <c r="X2353" s="5">
        <v>45.59</v>
      </c>
      <c r="Y2353" t="s">
        <v>1319</v>
      </c>
      <c r="Z2353" t="s">
        <v>4359</v>
      </c>
      <c r="AA2353" t="s">
        <v>1321</v>
      </c>
      <c r="AB2353" t="s">
        <v>1327</v>
      </c>
      <c r="AC2353" t="s">
        <v>1323</v>
      </c>
      <c r="AD2353" t="s">
        <v>62</v>
      </c>
      <c r="AE2353" s="4">
        <v>1</v>
      </c>
      <c r="AF2353">
        <v>1</v>
      </c>
    </row>
    <row r="2354" spans="1:32" ht="15" customHeight="1" x14ac:dyDescent="0.25">
      <c r="A2354">
        <v>2353</v>
      </c>
      <c r="B2354" t="s">
        <v>4360</v>
      </c>
      <c r="C2354">
        <v>20230903</v>
      </c>
      <c r="D2354">
        <v>20230908</v>
      </c>
      <c r="E2354">
        <v>308</v>
      </c>
      <c r="F2354">
        <v>14</v>
      </c>
      <c r="G2354">
        <v>29</v>
      </c>
      <c r="H2354">
        <v>15</v>
      </c>
      <c r="I2354">
        <v>1</v>
      </c>
      <c r="J2354">
        <v>1</v>
      </c>
      <c r="K2354" t="s">
        <v>1325</v>
      </c>
      <c r="L2354">
        <v>180</v>
      </c>
      <c r="M2354" s="5">
        <v>78.709999999999994</v>
      </c>
      <c r="N2354" s="6">
        <v>0</v>
      </c>
      <c r="O2354" s="5">
        <f t="shared" si="216"/>
        <v>78.709999999999994</v>
      </c>
      <c r="P2354" s="5">
        <f t="shared" si="217"/>
        <v>14167.8</v>
      </c>
      <c r="Q2354" s="5">
        <v>20.76</v>
      </c>
      <c r="R2354" s="5">
        <f t="shared" si="218"/>
        <v>3736.8</v>
      </c>
      <c r="S2354" s="5">
        <f t="shared" si="219"/>
        <v>10431</v>
      </c>
      <c r="T2354" s="6">
        <f t="shared" si="220"/>
        <v>0.73624698259433363</v>
      </c>
      <c r="U2354" s="5">
        <v>0</v>
      </c>
      <c r="V2354">
        <v>0</v>
      </c>
      <c r="W2354" s="5">
        <f t="shared" si="221"/>
        <v>0</v>
      </c>
      <c r="X2354" s="5">
        <v>14456.94</v>
      </c>
      <c r="Y2354" t="s">
        <v>1319</v>
      </c>
      <c r="Z2354" t="s">
        <v>4361</v>
      </c>
      <c r="AA2354" t="s">
        <v>1471</v>
      </c>
      <c r="AB2354" t="s">
        <v>1330</v>
      </c>
      <c r="AC2354" t="s">
        <v>1339</v>
      </c>
      <c r="AD2354" t="s">
        <v>91</v>
      </c>
      <c r="AE2354" s="4">
        <v>1.0900000000000001</v>
      </c>
      <c r="AF2354">
        <v>1</v>
      </c>
    </row>
    <row r="2355" spans="1:32" ht="15" customHeight="1" x14ac:dyDescent="0.25">
      <c r="A2355">
        <v>2354</v>
      </c>
      <c r="B2355" t="s">
        <v>4362</v>
      </c>
      <c r="C2355">
        <v>20250821</v>
      </c>
      <c r="D2355">
        <v>20250825</v>
      </c>
      <c r="E2355">
        <v>681</v>
      </c>
      <c r="F2355">
        <v>20</v>
      </c>
      <c r="G2355">
        <v>44</v>
      </c>
      <c r="H2355">
        <v>28</v>
      </c>
      <c r="I2355">
        <v>3</v>
      </c>
      <c r="J2355">
        <v>1</v>
      </c>
      <c r="K2355" t="s">
        <v>1325</v>
      </c>
      <c r="L2355">
        <v>5</v>
      </c>
      <c r="M2355" s="5">
        <v>447.03</v>
      </c>
      <c r="N2355" s="6">
        <v>0</v>
      </c>
      <c r="O2355" s="5">
        <f t="shared" si="216"/>
        <v>447.03</v>
      </c>
      <c r="P2355" s="5">
        <f t="shared" si="217"/>
        <v>2235.1499999999996</v>
      </c>
      <c r="Q2355" s="5">
        <v>276.27999999999997</v>
      </c>
      <c r="R2355" s="5">
        <f t="shared" si="218"/>
        <v>1381.3999999999999</v>
      </c>
      <c r="S2355" s="5">
        <f t="shared" si="219"/>
        <v>814.99999999999977</v>
      </c>
      <c r="T2355" s="6">
        <f t="shared" si="220"/>
        <v>0.36462877211820233</v>
      </c>
      <c r="U2355" s="5">
        <v>38.75</v>
      </c>
      <c r="V2355">
        <v>0</v>
      </c>
      <c r="W2355" s="5">
        <f t="shared" si="221"/>
        <v>0</v>
      </c>
      <c r="X2355" s="5">
        <v>2128.71</v>
      </c>
      <c r="Y2355" t="s">
        <v>1319</v>
      </c>
      <c r="Z2355" t="s">
        <v>4363</v>
      </c>
      <c r="AA2355" t="s">
        <v>1321</v>
      </c>
      <c r="AB2355" t="s">
        <v>1322</v>
      </c>
      <c r="AC2355" t="s">
        <v>1323</v>
      </c>
      <c r="AD2355" t="s">
        <v>136</v>
      </c>
      <c r="AE2355" s="4">
        <v>1.2E-2</v>
      </c>
      <c r="AF2355">
        <v>1</v>
      </c>
    </row>
    <row r="2356" spans="1:32" ht="15" customHeight="1" x14ac:dyDescent="0.25">
      <c r="A2356">
        <v>2355</v>
      </c>
      <c r="B2356" t="s">
        <v>4364</v>
      </c>
      <c r="C2356">
        <v>20251026</v>
      </c>
      <c r="D2356">
        <v>20251029</v>
      </c>
      <c r="E2356">
        <v>547</v>
      </c>
      <c r="F2356">
        <v>19</v>
      </c>
      <c r="G2356">
        <v>23</v>
      </c>
      <c r="H2356">
        <v>17</v>
      </c>
      <c r="I2356">
        <v>5</v>
      </c>
      <c r="J2356">
        <v>1</v>
      </c>
      <c r="K2356" t="s">
        <v>1325</v>
      </c>
      <c r="L2356">
        <v>10</v>
      </c>
      <c r="M2356" s="5">
        <v>251.72</v>
      </c>
      <c r="N2356" s="6">
        <v>0</v>
      </c>
      <c r="O2356" s="5">
        <f t="shared" si="216"/>
        <v>251.72</v>
      </c>
      <c r="P2356" s="5">
        <f t="shared" si="217"/>
        <v>2517.1999999999998</v>
      </c>
      <c r="Q2356" s="5">
        <v>37.090000000000003</v>
      </c>
      <c r="R2356" s="5">
        <f t="shared" si="218"/>
        <v>370.90000000000003</v>
      </c>
      <c r="S2356" s="5">
        <f t="shared" si="219"/>
        <v>2146.2999999999997</v>
      </c>
      <c r="T2356" s="6">
        <f t="shared" si="220"/>
        <v>0.85265374225329726</v>
      </c>
      <c r="U2356" s="5">
        <v>0</v>
      </c>
      <c r="V2356">
        <v>0</v>
      </c>
      <c r="W2356" s="5">
        <f t="shared" si="221"/>
        <v>0</v>
      </c>
      <c r="X2356" s="5">
        <v>2420.38</v>
      </c>
      <c r="Y2356" t="s">
        <v>1319</v>
      </c>
      <c r="Z2356" t="s">
        <v>4365</v>
      </c>
      <c r="AA2356" t="s">
        <v>1333</v>
      </c>
      <c r="AB2356" t="s">
        <v>1327</v>
      </c>
      <c r="AC2356" t="s">
        <v>1360</v>
      </c>
      <c r="AD2356" t="s">
        <v>99</v>
      </c>
      <c r="AE2356" s="4">
        <v>1.27</v>
      </c>
      <c r="AF2356">
        <v>1</v>
      </c>
    </row>
    <row r="2357" spans="1:32" ht="15" customHeight="1" x14ac:dyDescent="0.25">
      <c r="A2357">
        <v>2356</v>
      </c>
      <c r="B2357" t="s">
        <v>4364</v>
      </c>
      <c r="C2357">
        <v>20251026</v>
      </c>
      <c r="D2357">
        <v>20251029</v>
      </c>
      <c r="E2357">
        <v>547</v>
      </c>
      <c r="F2357">
        <v>17</v>
      </c>
      <c r="G2357">
        <v>23</v>
      </c>
      <c r="H2357">
        <v>17</v>
      </c>
      <c r="I2357">
        <v>5</v>
      </c>
      <c r="J2357">
        <v>5</v>
      </c>
      <c r="K2357" t="s">
        <v>1325</v>
      </c>
      <c r="L2357">
        <v>30</v>
      </c>
      <c r="M2357" s="5">
        <v>24.35</v>
      </c>
      <c r="N2357" s="6">
        <v>0.15110000000000001</v>
      </c>
      <c r="O2357" s="5">
        <f t="shared" si="216"/>
        <v>20.670715000000001</v>
      </c>
      <c r="P2357" s="5">
        <f t="shared" si="217"/>
        <v>620.1214500000001</v>
      </c>
      <c r="Q2357" s="5">
        <v>5.51</v>
      </c>
      <c r="R2357" s="5">
        <f t="shared" si="218"/>
        <v>165.29999999999998</v>
      </c>
      <c r="S2357" s="5">
        <f t="shared" si="219"/>
        <v>454.82145000000014</v>
      </c>
      <c r="T2357" s="6">
        <f t="shared" si="220"/>
        <v>0.73343931257336781</v>
      </c>
      <c r="U2357" s="5">
        <v>0</v>
      </c>
      <c r="V2357">
        <v>0</v>
      </c>
      <c r="W2357" s="5">
        <f t="shared" si="221"/>
        <v>0</v>
      </c>
      <c r="X2357" s="5">
        <v>596.27</v>
      </c>
      <c r="Y2357" t="s">
        <v>1319</v>
      </c>
      <c r="Z2357" t="s">
        <v>4365</v>
      </c>
      <c r="AA2357" t="s">
        <v>1333</v>
      </c>
      <c r="AB2357" t="s">
        <v>1327</v>
      </c>
      <c r="AC2357" t="s">
        <v>1360</v>
      </c>
      <c r="AD2357" t="s">
        <v>99</v>
      </c>
      <c r="AE2357" s="4">
        <v>1.27</v>
      </c>
      <c r="AF2357">
        <v>1</v>
      </c>
    </row>
    <row r="2358" spans="1:32" ht="15" customHeight="1" x14ac:dyDescent="0.25">
      <c r="A2358">
        <v>2357</v>
      </c>
      <c r="B2358" t="s">
        <v>4364</v>
      </c>
      <c r="C2358">
        <v>20251026</v>
      </c>
      <c r="D2358">
        <v>20251029</v>
      </c>
      <c r="E2358">
        <v>547</v>
      </c>
      <c r="F2358">
        <v>8</v>
      </c>
      <c r="G2358">
        <v>23</v>
      </c>
      <c r="H2358">
        <v>17</v>
      </c>
      <c r="I2358">
        <v>5</v>
      </c>
      <c r="J2358">
        <v>1</v>
      </c>
      <c r="K2358" t="s">
        <v>1325</v>
      </c>
      <c r="L2358">
        <v>15</v>
      </c>
      <c r="M2358" s="5">
        <v>1234.9100000000001</v>
      </c>
      <c r="N2358" s="6">
        <v>0</v>
      </c>
      <c r="O2358" s="5">
        <f t="shared" si="216"/>
        <v>1234.9100000000001</v>
      </c>
      <c r="P2358" s="5">
        <f t="shared" si="217"/>
        <v>18523.650000000001</v>
      </c>
      <c r="Q2358" s="5">
        <v>775.97</v>
      </c>
      <c r="R2358" s="5">
        <f t="shared" si="218"/>
        <v>11639.550000000001</v>
      </c>
      <c r="S2358" s="5">
        <f t="shared" si="219"/>
        <v>6756.6100000000006</v>
      </c>
      <c r="T2358" s="6">
        <f t="shared" si="220"/>
        <v>0.36475586614948996</v>
      </c>
      <c r="U2358" s="5">
        <v>127.49</v>
      </c>
      <c r="V2358">
        <v>0</v>
      </c>
      <c r="W2358" s="5">
        <f t="shared" si="221"/>
        <v>0</v>
      </c>
      <c r="X2358" s="5">
        <v>17811.2</v>
      </c>
      <c r="Y2358" t="s">
        <v>1319</v>
      </c>
      <c r="Z2358" t="s">
        <v>4365</v>
      </c>
      <c r="AA2358" t="s">
        <v>1333</v>
      </c>
      <c r="AB2358" t="s">
        <v>1327</v>
      </c>
      <c r="AC2358" t="s">
        <v>1360</v>
      </c>
      <c r="AD2358" t="s">
        <v>99</v>
      </c>
      <c r="AE2358" s="4">
        <v>1.27</v>
      </c>
      <c r="AF2358">
        <v>1</v>
      </c>
    </row>
    <row r="2359" spans="1:32" ht="15" customHeight="1" x14ac:dyDescent="0.25">
      <c r="A2359">
        <v>2358</v>
      </c>
      <c r="B2359" t="s">
        <v>4366</v>
      </c>
      <c r="C2359">
        <v>20240907</v>
      </c>
      <c r="D2359">
        <v>20240909</v>
      </c>
      <c r="E2359">
        <v>556</v>
      </c>
      <c r="F2359">
        <v>12</v>
      </c>
      <c r="G2359">
        <v>19</v>
      </c>
      <c r="H2359">
        <v>18</v>
      </c>
      <c r="I2359">
        <v>5</v>
      </c>
      <c r="J2359">
        <v>1</v>
      </c>
      <c r="K2359" t="s">
        <v>1325</v>
      </c>
      <c r="L2359">
        <v>4</v>
      </c>
      <c r="M2359" s="5">
        <v>48.03</v>
      </c>
      <c r="N2359" s="6">
        <v>0</v>
      </c>
      <c r="O2359" s="5">
        <f t="shared" si="216"/>
        <v>48.03</v>
      </c>
      <c r="P2359" s="5">
        <f t="shared" si="217"/>
        <v>192.12</v>
      </c>
      <c r="Q2359" s="5">
        <v>13.25</v>
      </c>
      <c r="R2359" s="5">
        <f t="shared" si="218"/>
        <v>53</v>
      </c>
      <c r="S2359" s="5">
        <f t="shared" si="219"/>
        <v>139.12</v>
      </c>
      <c r="T2359" s="6">
        <f t="shared" si="220"/>
        <v>0.72413075161357487</v>
      </c>
      <c r="U2359" s="5">
        <v>0</v>
      </c>
      <c r="V2359">
        <v>0</v>
      </c>
      <c r="W2359" s="5">
        <f t="shared" si="221"/>
        <v>0</v>
      </c>
      <c r="X2359" s="5">
        <v>171.54</v>
      </c>
      <c r="Y2359" t="s">
        <v>1319</v>
      </c>
      <c r="Z2359" t="s">
        <v>4367</v>
      </c>
      <c r="AA2359" t="s">
        <v>1321</v>
      </c>
      <c r="AB2359" t="s">
        <v>1327</v>
      </c>
      <c r="AC2359" t="s">
        <v>1323</v>
      </c>
      <c r="AD2359" t="s">
        <v>91</v>
      </c>
      <c r="AE2359" s="4">
        <v>1.0900000000000001</v>
      </c>
      <c r="AF2359">
        <v>1</v>
      </c>
    </row>
    <row r="2360" spans="1:32" ht="15" customHeight="1" x14ac:dyDescent="0.25">
      <c r="A2360">
        <v>2359</v>
      </c>
      <c r="B2360" t="s">
        <v>4368</v>
      </c>
      <c r="C2360">
        <v>20240815</v>
      </c>
      <c r="D2360">
        <v>20240816</v>
      </c>
      <c r="E2360">
        <v>833</v>
      </c>
      <c r="F2360">
        <v>15</v>
      </c>
      <c r="G2360">
        <v>40</v>
      </c>
      <c r="H2360">
        <v>31</v>
      </c>
      <c r="I2360">
        <v>2</v>
      </c>
      <c r="J2360">
        <v>1</v>
      </c>
      <c r="K2360" t="s">
        <v>1325</v>
      </c>
      <c r="L2360">
        <v>2</v>
      </c>
      <c r="M2360" s="5">
        <v>81.73</v>
      </c>
      <c r="N2360" s="6">
        <v>0</v>
      </c>
      <c r="O2360" s="5">
        <f t="shared" si="216"/>
        <v>81.73</v>
      </c>
      <c r="P2360" s="5">
        <f t="shared" si="217"/>
        <v>163.46</v>
      </c>
      <c r="Q2360" s="5">
        <v>19.63</v>
      </c>
      <c r="R2360" s="5">
        <f t="shared" si="218"/>
        <v>39.26</v>
      </c>
      <c r="S2360" s="5">
        <f t="shared" si="219"/>
        <v>124.20000000000002</v>
      </c>
      <c r="T2360" s="6">
        <f t="shared" si="220"/>
        <v>0.75981891594273832</v>
      </c>
      <c r="U2360" s="5">
        <v>0</v>
      </c>
      <c r="V2360">
        <v>0</v>
      </c>
      <c r="W2360" s="5">
        <f t="shared" si="221"/>
        <v>0</v>
      </c>
      <c r="X2360" s="5">
        <v>172.06</v>
      </c>
      <c r="Y2360" t="s">
        <v>1319</v>
      </c>
      <c r="Z2360" t="s">
        <v>4369</v>
      </c>
      <c r="AA2360" t="s">
        <v>1321</v>
      </c>
      <c r="AB2360" t="s">
        <v>1344</v>
      </c>
      <c r="AC2360" t="s">
        <v>1360</v>
      </c>
      <c r="AD2360" t="s">
        <v>132</v>
      </c>
      <c r="AE2360" s="4">
        <v>0.74</v>
      </c>
      <c r="AF2360">
        <v>1</v>
      </c>
    </row>
    <row r="2361" spans="1:32" ht="15" customHeight="1" x14ac:dyDescent="0.25">
      <c r="A2361">
        <v>2360</v>
      </c>
      <c r="B2361" t="s">
        <v>4370</v>
      </c>
      <c r="C2361">
        <v>20250804</v>
      </c>
      <c r="D2361">
        <v>20250804</v>
      </c>
      <c r="E2361">
        <v>625</v>
      </c>
      <c r="F2361">
        <v>3</v>
      </c>
      <c r="G2361">
        <v>44</v>
      </c>
      <c r="H2361">
        <v>32</v>
      </c>
      <c r="I2361">
        <v>4</v>
      </c>
      <c r="J2361">
        <v>3</v>
      </c>
      <c r="K2361" t="s">
        <v>1325</v>
      </c>
      <c r="L2361">
        <v>19</v>
      </c>
      <c r="M2361" s="5">
        <v>1211.43</v>
      </c>
      <c r="N2361" s="6">
        <v>0.10539999999999999</v>
      </c>
      <c r="O2361" s="5">
        <f t="shared" si="216"/>
        <v>1083.7452780000001</v>
      </c>
      <c r="P2361" s="5">
        <f t="shared" si="217"/>
        <v>20591.160282000001</v>
      </c>
      <c r="Q2361" s="5">
        <v>651.57000000000005</v>
      </c>
      <c r="R2361" s="5">
        <f t="shared" si="218"/>
        <v>12379.830000000002</v>
      </c>
      <c r="S2361" s="5">
        <f t="shared" si="219"/>
        <v>8152.7402819999988</v>
      </c>
      <c r="T2361" s="6">
        <f t="shared" si="220"/>
        <v>0.39593399159380105</v>
      </c>
      <c r="U2361" s="5">
        <v>58.59</v>
      </c>
      <c r="V2361">
        <v>0</v>
      </c>
      <c r="W2361" s="5">
        <f t="shared" si="221"/>
        <v>0</v>
      </c>
      <c r="X2361" s="5">
        <v>19610.63</v>
      </c>
      <c r="Y2361" t="s">
        <v>1319</v>
      </c>
      <c r="Z2361" t="s">
        <v>4371</v>
      </c>
      <c r="AA2361" t="s">
        <v>1333</v>
      </c>
      <c r="AB2361" t="s">
        <v>1330</v>
      </c>
      <c r="AC2361" t="s">
        <v>1323</v>
      </c>
      <c r="AD2361" t="s">
        <v>136</v>
      </c>
      <c r="AE2361" s="4">
        <v>1.2E-2</v>
      </c>
      <c r="AF2361">
        <v>1</v>
      </c>
    </row>
    <row r="2362" spans="1:32" ht="15" customHeight="1" x14ac:dyDescent="0.25">
      <c r="A2362">
        <v>2361</v>
      </c>
      <c r="B2362" t="s">
        <v>4372</v>
      </c>
      <c r="C2362">
        <v>20230521</v>
      </c>
      <c r="D2362">
        <v>20230528</v>
      </c>
      <c r="E2362">
        <v>804</v>
      </c>
      <c r="F2362">
        <v>12</v>
      </c>
      <c r="G2362">
        <v>41</v>
      </c>
      <c r="H2362">
        <v>33</v>
      </c>
      <c r="I2362">
        <v>2</v>
      </c>
      <c r="J2362">
        <v>1</v>
      </c>
      <c r="K2362" t="s">
        <v>1325</v>
      </c>
      <c r="L2362">
        <v>20</v>
      </c>
      <c r="M2362" s="5">
        <v>50.2</v>
      </c>
      <c r="N2362" s="6">
        <v>0</v>
      </c>
      <c r="O2362" s="5">
        <f t="shared" si="216"/>
        <v>50.2</v>
      </c>
      <c r="P2362" s="5">
        <f t="shared" si="217"/>
        <v>1004</v>
      </c>
      <c r="Q2362" s="5">
        <v>12.91</v>
      </c>
      <c r="R2362" s="5">
        <f t="shared" si="218"/>
        <v>258.2</v>
      </c>
      <c r="S2362" s="5">
        <f t="shared" si="219"/>
        <v>745.8</v>
      </c>
      <c r="T2362" s="6">
        <f t="shared" si="220"/>
        <v>0.74282868525896406</v>
      </c>
      <c r="U2362" s="5">
        <v>0</v>
      </c>
      <c r="V2362">
        <v>0</v>
      </c>
      <c r="W2362" s="5">
        <f t="shared" si="221"/>
        <v>0</v>
      </c>
      <c r="X2362" s="5">
        <v>1014.14</v>
      </c>
      <c r="Y2362" t="s">
        <v>1319</v>
      </c>
      <c r="Z2362" t="s">
        <v>4373</v>
      </c>
      <c r="AA2362" t="s">
        <v>1333</v>
      </c>
      <c r="AB2362" t="s">
        <v>1330</v>
      </c>
      <c r="AC2362" t="s">
        <v>1339</v>
      </c>
      <c r="AD2362" t="s">
        <v>136</v>
      </c>
      <c r="AE2362" s="4">
        <v>1.2E-2</v>
      </c>
      <c r="AF2362">
        <v>1</v>
      </c>
    </row>
    <row r="2363" spans="1:32" ht="15" customHeight="1" x14ac:dyDescent="0.25">
      <c r="A2363">
        <v>2362</v>
      </c>
      <c r="B2363" t="s">
        <v>4372</v>
      </c>
      <c r="C2363">
        <v>20230521</v>
      </c>
      <c r="D2363">
        <v>20230528</v>
      </c>
      <c r="E2363">
        <v>804</v>
      </c>
      <c r="F2363">
        <v>4</v>
      </c>
      <c r="G2363">
        <v>41</v>
      </c>
      <c r="H2363">
        <v>33</v>
      </c>
      <c r="I2363">
        <v>2</v>
      </c>
      <c r="J2363">
        <v>4</v>
      </c>
      <c r="K2363" t="s">
        <v>1325</v>
      </c>
      <c r="L2363">
        <v>2</v>
      </c>
      <c r="M2363" s="5">
        <v>801.1</v>
      </c>
      <c r="N2363" s="6">
        <v>9.7500000000000003E-2</v>
      </c>
      <c r="O2363" s="5">
        <f t="shared" si="216"/>
        <v>722.99275</v>
      </c>
      <c r="P2363" s="5">
        <f t="shared" si="217"/>
        <v>1445.9855</v>
      </c>
      <c r="Q2363" s="5">
        <v>423.5</v>
      </c>
      <c r="R2363" s="5">
        <f t="shared" si="218"/>
        <v>847</v>
      </c>
      <c r="S2363" s="5">
        <f t="shared" si="219"/>
        <v>570.58550000000002</v>
      </c>
      <c r="T2363" s="6">
        <f t="shared" si="220"/>
        <v>0.39459973837911932</v>
      </c>
      <c r="U2363" s="5">
        <v>28.4</v>
      </c>
      <c r="V2363">
        <v>0</v>
      </c>
      <c r="W2363" s="5">
        <f t="shared" si="221"/>
        <v>0</v>
      </c>
      <c r="X2363" s="5">
        <v>1460.6</v>
      </c>
      <c r="Y2363" t="s">
        <v>1319</v>
      </c>
      <c r="Z2363" t="s">
        <v>4373</v>
      </c>
      <c r="AA2363" t="s">
        <v>1333</v>
      </c>
      <c r="AB2363" t="s">
        <v>1330</v>
      </c>
      <c r="AC2363" t="s">
        <v>1339</v>
      </c>
      <c r="AD2363" t="s">
        <v>136</v>
      </c>
      <c r="AE2363" s="4">
        <v>1.2E-2</v>
      </c>
      <c r="AF2363">
        <v>1</v>
      </c>
    </row>
    <row r="2364" spans="1:32" ht="15" customHeight="1" x14ac:dyDescent="0.25">
      <c r="A2364">
        <v>2363</v>
      </c>
      <c r="B2364" t="s">
        <v>4372</v>
      </c>
      <c r="C2364">
        <v>20230521</v>
      </c>
      <c r="D2364">
        <v>20230528</v>
      </c>
      <c r="E2364">
        <v>804</v>
      </c>
      <c r="F2364">
        <v>2</v>
      </c>
      <c r="G2364">
        <v>41</v>
      </c>
      <c r="H2364">
        <v>33</v>
      </c>
      <c r="I2364">
        <v>2</v>
      </c>
      <c r="J2364">
        <v>1</v>
      </c>
      <c r="K2364" t="s">
        <v>1325</v>
      </c>
      <c r="L2364">
        <v>2</v>
      </c>
      <c r="M2364" s="5">
        <v>255.76</v>
      </c>
      <c r="N2364" s="6">
        <v>0</v>
      </c>
      <c r="O2364" s="5">
        <f t="shared" si="216"/>
        <v>255.76</v>
      </c>
      <c r="P2364" s="5">
        <f t="shared" si="217"/>
        <v>511.52</v>
      </c>
      <c r="Q2364" s="5">
        <v>136.07</v>
      </c>
      <c r="R2364" s="5">
        <f t="shared" si="218"/>
        <v>272.14</v>
      </c>
      <c r="S2364" s="5">
        <f t="shared" si="219"/>
        <v>218.32999999999998</v>
      </c>
      <c r="T2364" s="6">
        <f t="shared" si="220"/>
        <v>0.42682593055989987</v>
      </c>
      <c r="U2364" s="5">
        <v>21.05</v>
      </c>
      <c r="V2364">
        <v>0</v>
      </c>
      <c r="W2364" s="5">
        <f t="shared" si="221"/>
        <v>0</v>
      </c>
      <c r="X2364" s="5">
        <v>516.69000000000005</v>
      </c>
      <c r="Y2364" t="s">
        <v>1319</v>
      </c>
      <c r="Z2364" t="s">
        <v>4373</v>
      </c>
      <c r="AA2364" t="s">
        <v>1333</v>
      </c>
      <c r="AB2364" t="s">
        <v>1330</v>
      </c>
      <c r="AC2364" t="s">
        <v>1339</v>
      </c>
      <c r="AD2364" t="s">
        <v>136</v>
      </c>
      <c r="AE2364" s="4">
        <v>1.2E-2</v>
      </c>
      <c r="AF2364">
        <v>1</v>
      </c>
    </row>
    <row r="2365" spans="1:32" ht="15" customHeight="1" x14ac:dyDescent="0.25">
      <c r="A2365">
        <v>2364</v>
      </c>
      <c r="B2365" t="s">
        <v>4374</v>
      </c>
      <c r="C2365">
        <v>20230916</v>
      </c>
      <c r="D2365">
        <v>20230922</v>
      </c>
      <c r="E2365">
        <v>263</v>
      </c>
      <c r="F2365">
        <v>19</v>
      </c>
      <c r="G2365">
        <v>4</v>
      </c>
      <c r="H2365">
        <v>10</v>
      </c>
      <c r="I2365">
        <v>6</v>
      </c>
      <c r="J2365">
        <v>2</v>
      </c>
      <c r="K2365" t="s">
        <v>1325</v>
      </c>
      <c r="L2365">
        <v>10</v>
      </c>
      <c r="M2365" s="5">
        <v>240.48</v>
      </c>
      <c r="N2365" s="6">
        <v>7.22E-2</v>
      </c>
      <c r="O2365" s="5">
        <f t="shared" si="216"/>
        <v>223.11734399999997</v>
      </c>
      <c r="P2365" s="5">
        <f t="shared" si="217"/>
        <v>2231.1734399999996</v>
      </c>
      <c r="Q2365" s="5">
        <v>38.17</v>
      </c>
      <c r="R2365" s="5">
        <f t="shared" si="218"/>
        <v>381.70000000000005</v>
      </c>
      <c r="S2365" s="5">
        <f t="shared" si="219"/>
        <v>1849.4734399999995</v>
      </c>
      <c r="T2365" s="6">
        <f t="shared" si="220"/>
        <v>0.82892410192907273</v>
      </c>
      <c r="U2365" s="5">
        <v>0</v>
      </c>
      <c r="V2365">
        <v>0</v>
      </c>
      <c r="W2365" s="5">
        <f t="shared" si="221"/>
        <v>0</v>
      </c>
      <c r="X2365" s="5">
        <v>2276.6999999999998</v>
      </c>
      <c r="Y2365" t="s">
        <v>1319</v>
      </c>
      <c r="Z2365" t="s">
        <v>4375</v>
      </c>
      <c r="AA2365" t="s">
        <v>1333</v>
      </c>
      <c r="AB2365" t="s">
        <v>1322</v>
      </c>
      <c r="AC2365" t="s">
        <v>1323</v>
      </c>
      <c r="AD2365" t="s">
        <v>62</v>
      </c>
      <c r="AE2365" s="4">
        <v>1</v>
      </c>
      <c r="AF2365">
        <v>1</v>
      </c>
    </row>
    <row r="2366" spans="1:32" ht="15" customHeight="1" x14ac:dyDescent="0.25">
      <c r="A2366">
        <v>2365</v>
      </c>
      <c r="B2366" t="s">
        <v>4376</v>
      </c>
      <c r="C2366">
        <v>20231123</v>
      </c>
      <c r="D2366">
        <v>20231128</v>
      </c>
      <c r="E2366">
        <v>202</v>
      </c>
      <c r="F2366">
        <v>17</v>
      </c>
      <c r="G2366">
        <v>16</v>
      </c>
      <c r="H2366">
        <v>11</v>
      </c>
      <c r="I2366">
        <v>5</v>
      </c>
      <c r="J2366">
        <v>1</v>
      </c>
      <c r="K2366" t="s">
        <v>1325</v>
      </c>
      <c r="L2366">
        <v>40</v>
      </c>
      <c r="M2366" s="5">
        <v>24.62</v>
      </c>
      <c r="N2366" s="6">
        <v>0</v>
      </c>
      <c r="O2366" s="5">
        <f t="shared" si="216"/>
        <v>24.62</v>
      </c>
      <c r="P2366" s="5">
        <f t="shared" si="217"/>
        <v>984.80000000000007</v>
      </c>
      <c r="Q2366" s="5">
        <v>5.45</v>
      </c>
      <c r="R2366" s="5">
        <f t="shared" si="218"/>
        <v>218</v>
      </c>
      <c r="S2366" s="5">
        <f t="shared" si="219"/>
        <v>766.80000000000007</v>
      </c>
      <c r="T2366" s="6">
        <f t="shared" si="220"/>
        <v>0.77863525588952076</v>
      </c>
      <c r="U2366" s="5">
        <v>0</v>
      </c>
      <c r="V2366">
        <v>0</v>
      </c>
      <c r="W2366" s="5">
        <f t="shared" si="221"/>
        <v>0</v>
      </c>
      <c r="X2366" s="5">
        <v>911.85</v>
      </c>
      <c r="Y2366" t="s">
        <v>1319</v>
      </c>
      <c r="Z2366" t="s">
        <v>4377</v>
      </c>
      <c r="AA2366" t="s">
        <v>1338</v>
      </c>
      <c r="AB2366" t="s">
        <v>1322</v>
      </c>
      <c r="AC2366" t="s">
        <v>1339</v>
      </c>
      <c r="AD2366" t="s">
        <v>79</v>
      </c>
      <c r="AE2366" s="4">
        <v>0.74</v>
      </c>
      <c r="AF2366">
        <v>1</v>
      </c>
    </row>
    <row r="2367" spans="1:32" ht="15" customHeight="1" x14ac:dyDescent="0.25">
      <c r="A2367">
        <v>2366</v>
      </c>
      <c r="B2367" t="s">
        <v>4378</v>
      </c>
      <c r="C2367">
        <v>20250603</v>
      </c>
      <c r="D2367">
        <v>20250607</v>
      </c>
      <c r="E2367">
        <v>162</v>
      </c>
      <c r="F2367">
        <v>1</v>
      </c>
      <c r="G2367">
        <v>17</v>
      </c>
      <c r="H2367">
        <v>12</v>
      </c>
      <c r="I2367">
        <v>3</v>
      </c>
      <c r="J2367">
        <v>4</v>
      </c>
      <c r="K2367" t="s">
        <v>1325</v>
      </c>
      <c r="L2367">
        <v>2</v>
      </c>
      <c r="M2367" s="5">
        <v>1252.28</v>
      </c>
      <c r="N2367" s="6">
        <v>0.10580000000000001</v>
      </c>
      <c r="O2367" s="5">
        <f t="shared" si="216"/>
        <v>1119.7887759999999</v>
      </c>
      <c r="P2367" s="5">
        <f t="shared" si="217"/>
        <v>2239.5775519999997</v>
      </c>
      <c r="Q2367" s="5">
        <v>660.37</v>
      </c>
      <c r="R2367" s="5">
        <f t="shared" si="218"/>
        <v>1320.74</v>
      </c>
      <c r="S2367" s="5">
        <f t="shared" si="219"/>
        <v>899.20755199999974</v>
      </c>
      <c r="T2367" s="6">
        <f t="shared" si="220"/>
        <v>0.4015076643347244</v>
      </c>
      <c r="U2367" s="5">
        <v>19.63</v>
      </c>
      <c r="V2367">
        <v>0</v>
      </c>
      <c r="W2367" s="5">
        <f t="shared" si="221"/>
        <v>0</v>
      </c>
      <c r="X2367" s="5">
        <v>2285.29</v>
      </c>
      <c r="Y2367" t="s">
        <v>1319</v>
      </c>
      <c r="Z2367" t="s">
        <v>4379</v>
      </c>
      <c r="AA2367" t="s">
        <v>1321</v>
      </c>
      <c r="AB2367" t="s">
        <v>1344</v>
      </c>
      <c r="AC2367" t="s">
        <v>1323</v>
      </c>
      <c r="AD2367" t="s">
        <v>79</v>
      </c>
      <c r="AE2367" s="4">
        <v>0.74</v>
      </c>
      <c r="AF2367">
        <v>1</v>
      </c>
    </row>
    <row r="2368" spans="1:32" ht="15" customHeight="1" x14ac:dyDescent="0.25">
      <c r="A2368">
        <v>2367</v>
      </c>
      <c r="B2368" t="s">
        <v>4378</v>
      </c>
      <c r="C2368">
        <v>20250603</v>
      </c>
      <c r="D2368">
        <v>20250607</v>
      </c>
      <c r="E2368">
        <v>162</v>
      </c>
      <c r="F2368">
        <v>21</v>
      </c>
      <c r="G2368">
        <v>17</v>
      </c>
      <c r="H2368">
        <v>12</v>
      </c>
      <c r="I2368">
        <v>3</v>
      </c>
      <c r="J2368">
        <v>1</v>
      </c>
      <c r="K2368" t="s">
        <v>1325</v>
      </c>
      <c r="L2368">
        <v>1</v>
      </c>
      <c r="M2368" s="5">
        <v>471.12</v>
      </c>
      <c r="N2368" s="6">
        <v>0</v>
      </c>
      <c r="O2368" s="5">
        <f t="shared" si="216"/>
        <v>471.12</v>
      </c>
      <c r="P2368" s="5">
        <f t="shared" si="217"/>
        <v>471.12</v>
      </c>
      <c r="Q2368" s="5">
        <v>287.11</v>
      </c>
      <c r="R2368" s="5">
        <f t="shared" si="218"/>
        <v>287.11</v>
      </c>
      <c r="S2368" s="5">
        <f t="shared" si="219"/>
        <v>175.87</v>
      </c>
      <c r="T2368" s="6">
        <f t="shared" si="220"/>
        <v>0.37330191883172015</v>
      </c>
      <c r="U2368" s="5">
        <v>8.14</v>
      </c>
      <c r="V2368">
        <v>0</v>
      </c>
      <c r="W2368" s="5">
        <f t="shared" si="221"/>
        <v>0</v>
      </c>
      <c r="X2368" s="5">
        <v>480.73</v>
      </c>
      <c r="Y2368" t="s">
        <v>1319</v>
      </c>
      <c r="Z2368" t="s">
        <v>4379</v>
      </c>
      <c r="AA2368" t="s">
        <v>1321</v>
      </c>
      <c r="AB2368" t="s">
        <v>1344</v>
      </c>
      <c r="AC2368" t="s">
        <v>1323</v>
      </c>
      <c r="AD2368" t="s">
        <v>79</v>
      </c>
      <c r="AE2368" s="4">
        <v>0.74</v>
      </c>
      <c r="AF2368">
        <v>1</v>
      </c>
    </row>
    <row r="2369" spans="1:32" ht="15" customHeight="1" x14ac:dyDescent="0.25">
      <c r="A2369">
        <v>2368</v>
      </c>
      <c r="B2369" t="s">
        <v>4380</v>
      </c>
      <c r="C2369">
        <v>20230517</v>
      </c>
      <c r="D2369">
        <v>20230520</v>
      </c>
      <c r="E2369">
        <v>609</v>
      </c>
      <c r="F2369">
        <v>10</v>
      </c>
      <c r="G2369">
        <v>37</v>
      </c>
      <c r="H2369">
        <v>25</v>
      </c>
      <c r="I2369">
        <v>1</v>
      </c>
      <c r="J2369">
        <v>1</v>
      </c>
      <c r="K2369" t="s">
        <v>1325</v>
      </c>
      <c r="L2369">
        <v>3</v>
      </c>
      <c r="M2369" s="5">
        <v>1580.78</v>
      </c>
      <c r="N2369" s="6">
        <v>0</v>
      </c>
      <c r="O2369" s="5">
        <f t="shared" si="216"/>
        <v>1580.78</v>
      </c>
      <c r="P2369" s="5">
        <f t="shared" si="217"/>
        <v>4742.34</v>
      </c>
      <c r="Q2369" s="5">
        <v>1126.8699999999999</v>
      </c>
      <c r="R2369" s="5">
        <f t="shared" si="218"/>
        <v>3380.6099999999997</v>
      </c>
      <c r="S2369" s="5">
        <f t="shared" si="219"/>
        <v>1350.5000000000005</v>
      </c>
      <c r="T2369" s="6">
        <f t="shared" si="220"/>
        <v>0.28477502667459531</v>
      </c>
      <c r="U2369" s="5">
        <v>11.23</v>
      </c>
      <c r="V2369">
        <v>0</v>
      </c>
      <c r="W2369" s="5">
        <f t="shared" si="221"/>
        <v>0</v>
      </c>
      <c r="X2369" s="5">
        <v>4790.24</v>
      </c>
      <c r="Y2369" t="s">
        <v>1319</v>
      </c>
      <c r="Z2369" t="s">
        <v>4381</v>
      </c>
      <c r="AA2369" t="s">
        <v>1321</v>
      </c>
      <c r="AB2369" t="s">
        <v>1330</v>
      </c>
      <c r="AC2369" t="s">
        <v>1323</v>
      </c>
      <c r="AD2369" t="s">
        <v>127</v>
      </c>
      <c r="AE2369" s="4">
        <v>6.7999999999999996E-3</v>
      </c>
      <c r="AF2369">
        <v>1</v>
      </c>
    </row>
    <row r="2370" spans="1:32" ht="15" customHeight="1" x14ac:dyDescent="0.25">
      <c r="A2370">
        <v>2369</v>
      </c>
      <c r="B2370" t="s">
        <v>4382</v>
      </c>
      <c r="C2370">
        <v>20250508</v>
      </c>
      <c r="D2370">
        <v>20250510</v>
      </c>
      <c r="E2370">
        <v>87</v>
      </c>
      <c r="F2370">
        <v>21</v>
      </c>
      <c r="G2370">
        <v>8</v>
      </c>
      <c r="H2370">
        <v>2</v>
      </c>
      <c r="I2370">
        <v>6</v>
      </c>
      <c r="J2370">
        <v>1</v>
      </c>
      <c r="K2370" t="s">
        <v>1325</v>
      </c>
      <c r="L2370">
        <v>5</v>
      </c>
      <c r="M2370" s="5">
        <v>452.75</v>
      </c>
      <c r="N2370" s="6">
        <v>0</v>
      </c>
      <c r="O2370" s="5">
        <f t="shared" ref="O2370:O2433" si="222">M2370*(1-N2370)</f>
        <v>452.75</v>
      </c>
      <c r="P2370" s="5">
        <f t="shared" ref="P2370:P2433" si="223">L2370*O2370</f>
        <v>2263.75</v>
      </c>
      <c r="Q2370" s="5">
        <v>305.91000000000003</v>
      </c>
      <c r="R2370" s="5">
        <f t="shared" ref="R2370:R2433" si="224">MAX(L2370-V2370,0)*Q2370</f>
        <v>1529.5500000000002</v>
      </c>
      <c r="S2370" s="5">
        <f t="shared" ref="S2370:S2433" si="225">P2370-W2370-R2370-U2370</f>
        <v>659.66999999999985</v>
      </c>
      <c r="T2370" s="6">
        <f t="shared" ref="T2370:T2433" si="226">IFERROR(S2370/(P2370-W2370),0)</f>
        <v>0.29140585311982325</v>
      </c>
      <c r="U2370" s="5">
        <v>74.53</v>
      </c>
      <c r="V2370">
        <v>0</v>
      </c>
      <c r="W2370" s="5">
        <f t="shared" ref="W2370:W2433" si="227">V2370*O2370</f>
        <v>0</v>
      </c>
      <c r="X2370" s="5">
        <v>2460.6</v>
      </c>
      <c r="Y2370" t="s">
        <v>1319</v>
      </c>
      <c r="Z2370" t="s">
        <v>4383</v>
      </c>
      <c r="AA2370" t="s">
        <v>1321</v>
      </c>
      <c r="AB2370" t="s">
        <v>1344</v>
      </c>
      <c r="AC2370" t="s">
        <v>1323</v>
      </c>
      <c r="AD2370" t="s">
        <v>62</v>
      </c>
      <c r="AE2370" s="4">
        <v>1</v>
      </c>
      <c r="AF2370">
        <v>1</v>
      </c>
    </row>
    <row r="2371" spans="1:32" ht="15" customHeight="1" x14ac:dyDescent="0.25">
      <c r="A2371">
        <v>2370</v>
      </c>
      <c r="B2371" t="s">
        <v>4384</v>
      </c>
      <c r="C2371">
        <v>20230608</v>
      </c>
      <c r="D2371">
        <v>20230609</v>
      </c>
      <c r="E2371">
        <v>346</v>
      </c>
      <c r="F2371">
        <v>12</v>
      </c>
      <c r="G2371">
        <v>20</v>
      </c>
      <c r="H2371">
        <v>15</v>
      </c>
      <c r="I2371">
        <v>2</v>
      </c>
      <c r="J2371">
        <v>2</v>
      </c>
      <c r="K2371" t="s">
        <v>1318</v>
      </c>
      <c r="L2371">
        <v>15</v>
      </c>
      <c r="M2371" s="5">
        <v>48.05</v>
      </c>
      <c r="N2371" s="6">
        <v>7.0599999999999996E-2</v>
      </c>
      <c r="O2371" s="5">
        <f t="shared" si="222"/>
        <v>44.657669999999996</v>
      </c>
      <c r="P2371" s="5">
        <f t="shared" si="223"/>
        <v>669.86504999999988</v>
      </c>
      <c r="Q2371" s="5">
        <v>14.16</v>
      </c>
      <c r="R2371" s="5">
        <f t="shared" si="224"/>
        <v>14.16</v>
      </c>
      <c r="S2371" s="5">
        <f t="shared" si="225"/>
        <v>30.497669999999939</v>
      </c>
      <c r="T2371" s="6">
        <f t="shared" si="226"/>
        <v>0.68292120927939104</v>
      </c>
      <c r="U2371" s="5">
        <v>0</v>
      </c>
      <c r="V2371">
        <v>14</v>
      </c>
      <c r="W2371" s="5">
        <f t="shared" si="227"/>
        <v>625.20737999999994</v>
      </c>
      <c r="X2371" s="5">
        <v>663.24</v>
      </c>
      <c r="Y2371" t="s">
        <v>1319</v>
      </c>
      <c r="Z2371" t="s">
        <v>4385</v>
      </c>
      <c r="AA2371" t="s">
        <v>1333</v>
      </c>
      <c r="AB2371" t="s">
        <v>1344</v>
      </c>
      <c r="AC2371" t="s">
        <v>1323</v>
      </c>
      <c r="AD2371" t="s">
        <v>91</v>
      </c>
      <c r="AE2371" s="4">
        <v>1.0900000000000001</v>
      </c>
      <c r="AF2371">
        <v>1</v>
      </c>
    </row>
    <row r="2372" spans="1:32" ht="15" customHeight="1" x14ac:dyDescent="0.25">
      <c r="A2372">
        <v>2371</v>
      </c>
      <c r="B2372" t="s">
        <v>4386</v>
      </c>
      <c r="C2372">
        <v>20250421</v>
      </c>
      <c r="D2372">
        <v>20250421</v>
      </c>
      <c r="E2372">
        <v>43</v>
      </c>
      <c r="F2372">
        <v>7</v>
      </c>
      <c r="G2372">
        <v>15</v>
      </c>
      <c r="H2372">
        <v>4</v>
      </c>
      <c r="I2372">
        <v>5</v>
      </c>
      <c r="J2372">
        <v>1</v>
      </c>
      <c r="K2372" t="s">
        <v>1325</v>
      </c>
      <c r="L2372">
        <v>1</v>
      </c>
      <c r="M2372" s="5">
        <v>822.51</v>
      </c>
      <c r="N2372" s="6">
        <v>0</v>
      </c>
      <c r="O2372" s="5">
        <f t="shared" si="222"/>
        <v>822.51</v>
      </c>
      <c r="P2372" s="5">
        <f t="shared" si="223"/>
        <v>822.51</v>
      </c>
      <c r="Q2372" s="5">
        <v>458.23</v>
      </c>
      <c r="R2372" s="5">
        <f t="shared" si="224"/>
        <v>458.23</v>
      </c>
      <c r="S2372" s="5">
        <f t="shared" si="225"/>
        <v>349.30999999999995</v>
      </c>
      <c r="T2372" s="6">
        <f t="shared" si="226"/>
        <v>0.42468784574047724</v>
      </c>
      <c r="U2372" s="5">
        <v>14.97</v>
      </c>
      <c r="V2372">
        <v>0</v>
      </c>
      <c r="W2372" s="5">
        <f t="shared" si="227"/>
        <v>0</v>
      </c>
      <c r="X2372" s="5">
        <v>913.9</v>
      </c>
      <c r="Y2372" t="s">
        <v>1319</v>
      </c>
      <c r="Z2372" t="s">
        <v>4387</v>
      </c>
      <c r="AA2372" t="s">
        <v>1321</v>
      </c>
      <c r="AB2372" t="s">
        <v>1327</v>
      </c>
      <c r="AC2372" t="s">
        <v>1323</v>
      </c>
      <c r="AD2372" t="s">
        <v>79</v>
      </c>
      <c r="AE2372" s="4">
        <v>0.74</v>
      </c>
      <c r="AF2372">
        <v>1</v>
      </c>
    </row>
    <row r="2373" spans="1:32" ht="15" customHeight="1" x14ac:dyDescent="0.25">
      <c r="A2373">
        <v>2372</v>
      </c>
      <c r="B2373" t="s">
        <v>4388</v>
      </c>
      <c r="C2373">
        <v>20230524</v>
      </c>
      <c r="D2373">
        <v>20230531</v>
      </c>
      <c r="E2373">
        <v>855</v>
      </c>
      <c r="F2373">
        <v>17</v>
      </c>
      <c r="G2373">
        <v>33</v>
      </c>
      <c r="H2373">
        <v>29</v>
      </c>
      <c r="I2373">
        <v>2</v>
      </c>
      <c r="J2373">
        <v>1</v>
      </c>
      <c r="K2373" t="s">
        <v>1325</v>
      </c>
      <c r="L2373">
        <v>2</v>
      </c>
      <c r="M2373" s="5">
        <v>25.83</v>
      </c>
      <c r="N2373" s="6">
        <v>0</v>
      </c>
      <c r="O2373" s="5">
        <f t="shared" si="222"/>
        <v>25.83</v>
      </c>
      <c r="P2373" s="5">
        <f t="shared" si="223"/>
        <v>51.66</v>
      </c>
      <c r="Q2373" s="5">
        <v>5.05</v>
      </c>
      <c r="R2373" s="5">
        <f t="shared" si="224"/>
        <v>10.1</v>
      </c>
      <c r="S2373" s="5">
        <f t="shared" si="225"/>
        <v>41.559999999999995</v>
      </c>
      <c r="T2373" s="6">
        <f t="shared" si="226"/>
        <v>0.80449090205187768</v>
      </c>
      <c r="U2373" s="5">
        <v>0</v>
      </c>
      <c r="V2373">
        <v>0</v>
      </c>
      <c r="W2373" s="5">
        <f t="shared" si="227"/>
        <v>0</v>
      </c>
      <c r="X2373" s="5">
        <v>52.18</v>
      </c>
      <c r="Y2373" t="s">
        <v>1319</v>
      </c>
      <c r="Z2373" t="s">
        <v>4389</v>
      </c>
      <c r="AA2373" t="s">
        <v>1321</v>
      </c>
      <c r="AB2373" t="s">
        <v>1322</v>
      </c>
      <c r="AC2373" t="s">
        <v>1323</v>
      </c>
      <c r="AD2373" t="s">
        <v>121</v>
      </c>
      <c r="AE2373" s="4">
        <v>0.66</v>
      </c>
      <c r="AF2373">
        <v>1</v>
      </c>
    </row>
    <row r="2374" spans="1:32" ht="15" customHeight="1" x14ac:dyDescent="0.25">
      <c r="A2374">
        <v>2373</v>
      </c>
      <c r="B2374" t="s">
        <v>4390</v>
      </c>
      <c r="C2374">
        <v>20240810</v>
      </c>
      <c r="D2374">
        <v>20240816</v>
      </c>
      <c r="E2374">
        <v>221</v>
      </c>
      <c r="F2374">
        <v>8</v>
      </c>
      <c r="G2374">
        <v>1</v>
      </c>
      <c r="H2374">
        <v>6</v>
      </c>
      <c r="I2374">
        <v>5</v>
      </c>
      <c r="J2374">
        <v>1</v>
      </c>
      <c r="K2374" t="s">
        <v>1318</v>
      </c>
      <c r="L2374">
        <v>2</v>
      </c>
      <c r="M2374" s="5">
        <v>1172.6199999999999</v>
      </c>
      <c r="N2374" s="6">
        <v>0</v>
      </c>
      <c r="O2374" s="5">
        <f t="shared" si="222"/>
        <v>1172.6199999999999</v>
      </c>
      <c r="P2374" s="5">
        <f t="shared" si="223"/>
        <v>2345.2399999999998</v>
      </c>
      <c r="Q2374" s="5">
        <v>784.44</v>
      </c>
      <c r="R2374" s="5">
        <f t="shared" si="224"/>
        <v>784.44</v>
      </c>
      <c r="S2374" s="5">
        <f t="shared" si="225"/>
        <v>369.71999999999986</v>
      </c>
      <c r="T2374" s="6">
        <f t="shared" si="226"/>
        <v>0.31529395712165909</v>
      </c>
      <c r="U2374" s="5">
        <v>18.46</v>
      </c>
      <c r="V2374">
        <v>1</v>
      </c>
      <c r="W2374" s="5">
        <f t="shared" si="227"/>
        <v>1172.6199999999999</v>
      </c>
      <c r="X2374" s="5">
        <v>2468.67</v>
      </c>
      <c r="Y2374" t="s">
        <v>1319</v>
      </c>
      <c r="Z2374" t="s">
        <v>4391</v>
      </c>
      <c r="AA2374" t="s">
        <v>1321</v>
      </c>
      <c r="AB2374" t="s">
        <v>1327</v>
      </c>
      <c r="AC2374" t="s">
        <v>1323</v>
      </c>
      <c r="AD2374" t="s">
        <v>62</v>
      </c>
      <c r="AE2374" s="4">
        <v>1</v>
      </c>
      <c r="AF2374">
        <v>1</v>
      </c>
    </row>
    <row r="2375" spans="1:32" ht="15" customHeight="1" x14ac:dyDescent="0.25">
      <c r="A2375">
        <v>2374</v>
      </c>
      <c r="B2375" t="s">
        <v>4392</v>
      </c>
      <c r="C2375">
        <v>20230422</v>
      </c>
      <c r="D2375">
        <v>20230427</v>
      </c>
      <c r="E2375">
        <v>54</v>
      </c>
      <c r="F2375">
        <v>3</v>
      </c>
      <c r="G2375">
        <v>2</v>
      </c>
      <c r="H2375">
        <v>7</v>
      </c>
      <c r="I2375">
        <v>2</v>
      </c>
      <c r="J2375">
        <v>1</v>
      </c>
      <c r="K2375" t="s">
        <v>1325</v>
      </c>
      <c r="L2375">
        <v>31</v>
      </c>
      <c r="M2375" s="5">
        <v>1196.82</v>
      </c>
      <c r="N2375" s="6">
        <v>0</v>
      </c>
      <c r="O2375" s="5">
        <f t="shared" si="222"/>
        <v>1196.82</v>
      </c>
      <c r="P2375" s="5">
        <f t="shared" si="223"/>
        <v>37101.42</v>
      </c>
      <c r="Q2375" s="5">
        <v>633.65</v>
      </c>
      <c r="R2375" s="5">
        <f t="shared" si="224"/>
        <v>19643.149999999998</v>
      </c>
      <c r="S2375" s="5">
        <f t="shared" si="225"/>
        <v>17287.920000000002</v>
      </c>
      <c r="T2375" s="6">
        <f t="shared" si="226"/>
        <v>0.46596383642458977</v>
      </c>
      <c r="U2375" s="5">
        <v>170.35</v>
      </c>
      <c r="V2375">
        <v>0</v>
      </c>
      <c r="W2375" s="5">
        <f t="shared" si="227"/>
        <v>0</v>
      </c>
      <c r="X2375" s="5">
        <v>35674.44</v>
      </c>
      <c r="Y2375" t="s">
        <v>1319</v>
      </c>
      <c r="Z2375" t="s">
        <v>4393</v>
      </c>
      <c r="AA2375" t="s">
        <v>1338</v>
      </c>
      <c r="AB2375" t="s">
        <v>1344</v>
      </c>
      <c r="AC2375" t="s">
        <v>1339</v>
      </c>
      <c r="AD2375" t="s">
        <v>62</v>
      </c>
      <c r="AE2375" s="4">
        <v>1</v>
      </c>
      <c r="AF2375">
        <v>1</v>
      </c>
    </row>
    <row r="2376" spans="1:32" ht="15" customHeight="1" x14ac:dyDescent="0.25">
      <c r="A2376">
        <v>2375</v>
      </c>
      <c r="B2376" t="s">
        <v>4394</v>
      </c>
      <c r="C2376">
        <v>20231226</v>
      </c>
      <c r="D2376">
        <v>20231230</v>
      </c>
      <c r="E2376">
        <v>498</v>
      </c>
      <c r="F2376">
        <v>6</v>
      </c>
      <c r="G2376">
        <v>23</v>
      </c>
      <c r="H2376">
        <v>20</v>
      </c>
      <c r="I2376">
        <v>5</v>
      </c>
      <c r="J2376">
        <v>5</v>
      </c>
      <c r="K2376" t="s">
        <v>1325</v>
      </c>
      <c r="L2376">
        <v>1</v>
      </c>
      <c r="M2376" s="5">
        <v>127.06</v>
      </c>
      <c r="N2376" s="6">
        <v>0.1457</v>
      </c>
      <c r="O2376" s="5">
        <f t="shared" si="222"/>
        <v>108.547358</v>
      </c>
      <c r="P2376" s="5">
        <f t="shared" si="223"/>
        <v>108.547358</v>
      </c>
      <c r="Q2376" s="5">
        <v>78.61</v>
      </c>
      <c r="R2376" s="5">
        <f t="shared" si="224"/>
        <v>78.61</v>
      </c>
      <c r="S2376" s="5">
        <f t="shared" si="225"/>
        <v>20.437358000000003</v>
      </c>
      <c r="T2376" s="6">
        <f t="shared" si="226"/>
        <v>0.18828056598116374</v>
      </c>
      <c r="U2376" s="5">
        <v>9.5</v>
      </c>
      <c r="V2376">
        <v>0</v>
      </c>
      <c r="W2376" s="5">
        <f t="shared" si="227"/>
        <v>0</v>
      </c>
      <c r="X2376" s="5">
        <v>102.41</v>
      </c>
      <c r="Y2376" t="s">
        <v>1319</v>
      </c>
      <c r="Z2376" t="s">
        <v>4395</v>
      </c>
      <c r="AA2376" t="s">
        <v>1321</v>
      </c>
      <c r="AB2376" t="s">
        <v>1330</v>
      </c>
      <c r="AC2376" t="s">
        <v>1323</v>
      </c>
      <c r="AD2376" t="s">
        <v>99</v>
      </c>
      <c r="AE2376" s="4">
        <v>1.27</v>
      </c>
      <c r="AF2376">
        <v>1</v>
      </c>
    </row>
    <row r="2377" spans="1:32" ht="15" customHeight="1" x14ac:dyDescent="0.25">
      <c r="A2377">
        <v>2376</v>
      </c>
      <c r="B2377" t="s">
        <v>4396</v>
      </c>
      <c r="C2377">
        <v>20230109</v>
      </c>
      <c r="D2377">
        <v>20230112</v>
      </c>
      <c r="E2377">
        <v>531</v>
      </c>
      <c r="F2377">
        <v>5</v>
      </c>
      <c r="G2377">
        <v>24</v>
      </c>
      <c r="H2377">
        <v>21</v>
      </c>
      <c r="I2377">
        <v>6</v>
      </c>
      <c r="J2377">
        <v>1</v>
      </c>
      <c r="K2377" t="s">
        <v>1325</v>
      </c>
      <c r="L2377">
        <v>1</v>
      </c>
      <c r="M2377" s="5">
        <v>78.849999999999994</v>
      </c>
      <c r="N2377" s="6">
        <v>0</v>
      </c>
      <c r="O2377" s="5">
        <f t="shared" si="222"/>
        <v>78.849999999999994</v>
      </c>
      <c r="P2377" s="5">
        <f t="shared" si="223"/>
        <v>78.849999999999994</v>
      </c>
      <c r="Q2377" s="5">
        <v>41.28</v>
      </c>
      <c r="R2377" s="5">
        <f t="shared" si="224"/>
        <v>41.28</v>
      </c>
      <c r="S2377" s="5">
        <f t="shared" si="225"/>
        <v>26.299999999999994</v>
      </c>
      <c r="T2377" s="6">
        <f t="shared" si="226"/>
        <v>0.33354470513633477</v>
      </c>
      <c r="U2377" s="5">
        <v>11.27</v>
      </c>
      <c r="V2377">
        <v>0</v>
      </c>
      <c r="W2377" s="5">
        <f t="shared" si="227"/>
        <v>0</v>
      </c>
      <c r="X2377" s="5">
        <v>83.88</v>
      </c>
      <c r="Y2377" t="s">
        <v>1319</v>
      </c>
      <c r="Z2377" t="s">
        <v>4397</v>
      </c>
      <c r="AA2377" t="s">
        <v>1321</v>
      </c>
      <c r="AB2377" t="s">
        <v>1322</v>
      </c>
      <c r="AC2377" t="s">
        <v>1323</v>
      </c>
      <c r="AD2377" t="s">
        <v>99</v>
      </c>
      <c r="AE2377" s="4">
        <v>1.27</v>
      </c>
      <c r="AF2377">
        <v>1</v>
      </c>
    </row>
    <row r="2378" spans="1:32" ht="15" customHeight="1" x14ac:dyDescent="0.25">
      <c r="A2378">
        <v>2377</v>
      </c>
      <c r="B2378" t="s">
        <v>4398</v>
      </c>
      <c r="C2378">
        <v>20230819</v>
      </c>
      <c r="D2378">
        <v>20230821</v>
      </c>
      <c r="E2378">
        <v>100</v>
      </c>
      <c r="F2378">
        <v>27</v>
      </c>
      <c r="G2378">
        <v>5</v>
      </c>
      <c r="H2378">
        <v>10</v>
      </c>
      <c r="I2378">
        <v>3</v>
      </c>
      <c r="J2378">
        <v>1</v>
      </c>
      <c r="K2378" t="s">
        <v>1325</v>
      </c>
      <c r="L2378">
        <v>5</v>
      </c>
      <c r="M2378" s="5">
        <v>892.23</v>
      </c>
      <c r="N2378" s="6">
        <v>0</v>
      </c>
      <c r="O2378" s="5">
        <f t="shared" si="222"/>
        <v>892.23</v>
      </c>
      <c r="P2378" s="5">
        <f t="shared" si="223"/>
        <v>4461.1499999999996</v>
      </c>
      <c r="Q2378" s="5">
        <v>461.89</v>
      </c>
      <c r="R2378" s="5">
        <f t="shared" si="224"/>
        <v>2309.4499999999998</v>
      </c>
      <c r="S2378" s="5">
        <f t="shared" si="225"/>
        <v>2085.0499999999997</v>
      </c>
      <c r="T2378" s="6">
        <f t="shared" si="226"/>
        <v>0.46737948735191598</v>
      </c>
      <c r="U2378" s="5">
        <v>66.650000000000006</v>
      </c>
      <c r="V2378">
        <v>0</v>
      </c>
      <c r="W2378" s="5">
        <f t="shared" si="227"/>
        <v>0</v>
      </c>
      <c r="X2378" s="5">
        <v>4331.21</v>
      </c>
      <c r="Y2378" t="s">
        <v>1319</v>
      </c>
      <c r="Z2378" t="s">
        <v>4399</v>
      </c>
      <c r="AA2378" t="s">
        <v>1321</v>
      </c>
      <c r="AB2378" t="s">
        <v>1330</v>
      </c>
      <c r="AC2378" t="s">
        <v>1323</v>
      </c>
      <c r="AD2378" t="s">
        <v>62</v>
      </c>
      <c r="AE2378" s="4">
        <v>1</v>
      </c>
      <c r="AF2378">
        <v>1</v>
      </c>
    </row>
    <row r="2379" spans="1:32" ht="15" customHeight="1" x14ac:dyDescent="0.25">
      <c r="A2379">
        <v>2378</v>
      </c>
      <c r="B2379" t="s">
        <v>4398</v>
      </c>
      <c r="C2379">
        <v>20230819</v>
      </c>
      <c r="D2379">
        <v>20230821</v>
      </c>
      <c r="E2379">
        <v>100</v>
      </c>
      <c r="F2379">
        <v>19</v>
      </c>
      <c r="G2379">
        <v>5</v>
      </c>
      <c r="H2379">
        <v>10</v>
      </c>
      <c r="I2379">
        <v>3</v>
      </c>
      <c r="J2379">
        <v>1</v>
      </c>
      <c r="K2379" t="s">
        <v>1325</v>
      </c>
      <c r="L2379">
        <v>3</v>
      </c>
      <c r="M2379" s="5">
        <v>242.87</v>
      </c>
      <c r="N2379" s="6">
        <v>0</v>
      </c>
      <c r="O2379" s="5">
        <f t="shared" si="222"/>
        <v>242.87</v>
      </c>
      <c r="P2379" s="5">
        <f t="shared" si="223"/>
        <v>728.61</v>
      </c>
      <c r="Q2379" s="5">
        <v>36.17</v>
      </c>
      <c r="R2379" s="5">
        <f t="shared" si="224"/>
        <v>108.51</v>
      </c>
      <c r="S2379" s="5">
        <f t="shared" si="225"/>
        <v>620.1</v>
      </c>
      <c r="T2379" s="6">
        <f t="shared" si="226"/>
        <v>0.85107259027463256</v>
      </c>
      <c r="U2379" s="5">
        <v>0</v>
      </c>
      <c r="V2379">
        <v>0</v>
      </c>
      <c r="W2379" s="5">
        <f t="shared" si="227"/>
        <v>0</v>
      </c>
      <c r="X2379" s="5">
        <v>707.39</v>
      </c>
      <c r="Y2379" t="s">
        <v>1319</v>
      </c>
      <c r="Z2379" t="s">
        <v>4399</v>
      </c>
      <c r="AA2379" t="s">
        <v>1321</v>
      </c>
      <c r="AB2379" t="s">
        <v>1330</v>
      </c>
      <c r="AC2379" t="s">
        <v>1323</v>
      </c>
      <c r="AD2379" t="s">
        <v>62</v>
      </c>
      <c r="AE2379" s="4">
        <v>1</v>
      </c>
      <c r="AF2379">
        <v>1</v>
      </c>
    </row>
    <row r="2380" spans="1:32" ht="15" customHeight="1" x14ac:dyDescent="0.25">
      <c r="A2380">
        <v>2379</v>
      </c>
      <c r="B2380" t="s">
        <v>4400</v>
      </c>
      <c r="C2380">
        <v>20241221</v>
      </c>
      <c r="D2380">
        <v>20241222</v>
      </c>
      <c r="E2380">
        <v>141</v>
      </c>
      <c r="F2380">
        <v>6</v>
      </c>
      <c r="G2380">
        <v>6</v>
      </c>
      <c r="H2380">
        <v>11</v>
      </c>
      <c r="I2380">
        <v>1</v>
      </c>
      <c r="J2380">
        <v>1</v>
      </c>
      <c r="K2380" t="s">
        <v>1325</v>
      </c>
      <c r="L2380">
        <v>5</v>
      </c>
      <c r="M2380" s="5">
        <v>125.78</v>
      </c>
      <c r="N2380" s="6">
        <v>0</v>
      </c>
      <c r="O2380" s="5">
        <f t="shared" si="222"/>
        <v>125.78</v>
      </c>
      <c r="P2380" s="5">
        <f t="shared" si="223"/>
        <v>628.9</v>
      </c>
      <c r="Q2380" s="5">
        <v>76.34</v>
      </c>
      <c r="R2380" s="5">
        <f t="shared" si="224"/>
        <v>381.70000000000005</v>
      </c>
      <c r="S2380" s="5">
        <f t="shared" si="225"/>
        <v>236.19999999999993</v>
      </c>
      <c r="T2380" s="6">
        <f t="shared" si="226"/>
        <v>0.37557640324375885</v>
      </c>
      <c r="U2380" s="5">
        <v>11</v>
      </c>
      <c r="V2380">
        <v>0</v>
      </c>
      <c r="W2380" s="5">
        <f t="shared" si="227"/>
        <v>0</v>
      </c>
      <c r="X2380" s="5">
        <v>587.76</v>
      </c>
      <c r="Y2380" t="s">
        <v>1319</v>
      </c>
      <c r="Z2380" t="s">
        <v>4401</v>
      </c>
      <c r="AA2380" t="s">
        <v>1321</v>
      </c>
      <c r="AB2380" t="s">
        <v>1344</v>
      </c>
      <c r="AC2380" t="s">
        <v>1323</v>
      </c>
      <c r="AD2380" t="s">
        <v>62</v>
      </c>
      <c r="AE2380" s="4">
        <v>1</v>
      </c>
      <c r="AF2380">
        <v>1</v>
      </c>
    </row>
    <row r="2381" spans="1:32" ht="15" customHeight="1" x14ac:dyDescent="0.25">
      <c r="A2381">
        <v>2380</v>
      </c>
      <c r="B2381" t="s">
        <v>4402</v>
      </c>
      <c r="C2381">
        <v>20240731</v>
      </c>
      <c r="D2381">
        <v>20240731</v>
      </c>
      <c r="E2381">
        <v>370</v>
      </c>
      <c r="F2381">
        <v>28</v>
      </c>
      <c r="G2381">
        <v>22</v>
      </c>
      <c r="H2381">
        <v>24</v>
      </c>
      <c r="I2381">
        <v>5</v>
      </c>
      <c r="J2381">
        <v>1</v>
      </c>
      <c r="K2381" t="s">
        <v>1325</v>
      </c>
      <c r="L2381">
        <v>5</v>
      </c>
      <c r="M2381" s="5">
        <v>1765.59</v>
      </c>
      <c r="N2381" s="6">
        <v>0</v>
      </c>
      <c r="O2381" s="5">
        <f t="shared" si="222"/>
        <v>1765.59</v>
      </c>
      <c r="P2381" s="5">
        <f t="shared" si="223"/>
        <v>8827.9499999999989</v>
      </c>
      <c r="Q2381" s="5">
        <v>1273.42</v>
      </c>
      <c r="R2381" s="5">
        <f t="shared" si="224"/>
        <v>6367.1</v>
      </c>
      <c r="S2381" s="5">
        <f t="shared" si="225"/>
        <v>2431.3699999999985</v>
      </c>
      <c r="T2381" s="6">
        <f t="shared" si="226"/>
        <v>0.27541728260807991</v>
      </c>
      <c r="U2381" s="5">
        <v>29.48</v>
      </c>
      <c r="V2381">
        <v>0</v>
      </c>
      <c r="W2381" s="5">
        <f t="shared" si="227"/>
        <v>0</v>
      </c>
      <c r="X2381" s="5">
        <v>9008.11</v>
      </c>
      <c r="Y2381" t="s">
        <v>1319</v>
      </c>
      <c r="Z2381" t="s">
        <v>4403</v>
      </c>
      <c r="AA2381" t="s">
        <v>1321</v>
      </c>
      <c r="AB2381" t="s">
        <v>1327</v>
      </c>
      <c r="AC2381" t="s">
        <v>1323</v>
      </c>
      <c r="AD2381" t="s">
        <v>99</v>
      </c>
      <c r="AE2381" s="4">
        <v>1.27</v>
      </c>
      <c r="AF2381">
        <v>1</v>
      </c>
    </row>
    <row r="2382" spans="1:32" ht="15" customHeight="1" x14ac:dyDescent="0.25">
      <c r="A2382">
        <v>2381</v>
      </c>
      <c r="B2382" t="s">
        <v>4402</v>
      </c>
      <c r="C2382">
        <v>20240731</v>
      </c>
      <c r="D2382">
        <v>20240731</v>
      </c>
      <c r="E2382">
        <v>370</v>
      </c>
      <c r="F2382">
        <v>19</v>
      </c>
      <c r="G2382">
        <v>22</v>
      </c>
      <c r="H2382">
        <v>24</v>
      </c>
      <c r="I2382">
        <v>5</v>
      </c>
      <c r="J2382">
        <v>6</v>
      </c>
      <c r="K2382" t="s">
        <v>1325</v>
      </c>
      <c r="L2382">
        <v>0</v>
      </c>
      <c r="M2382" s="5">
        <v>257.45999999999998</v>
      </c>
      <c r="N2382" s="6">
        <v>0.2054</v>
      </c>
      <c r="O2382" s="5">
        <f t="shared" si="222"/>
        <v>204.57771599999998</v>
      </c>
      <c r="P2382" s="5">
        <f t="shared" si="223"/>
        <v>0</v>
      </c>
      <c r="Q2382" s="5">
        <v>36.65</v>
      </c>
      <c r="R2382" s="5">
        <f t="shared" si="224"/>
        <v>0</v>
      </c>
      <c r="S2382" s="5">
        <f t="shared" si="225"/>
        <v>0</v>
      </c>
      <c r="T2382" s="6">
        <f t="shared" si="226"/>
        <v>0</v>
      </c>
      <c r="U2382" s="5">
        <v>0</v>
      </c>
      <c r="V2382">
        <v>0</v>
      </c>
      <c r="W2382" s="5">
        <f t="shared" si="227"/>
        <v>0</v>
      </c>
      <c r="X2382" s="5">
        <v>0</v>
      </c>
      <c r="Y2382" t="s">
        <v>1319</v>
      </c>
      <c r="Z2382" t="s">
        <v>4403</v>
      </c>
      <c r="AA2382" t="s">
        <v>1321</v>
      </c>
      <c r="AB2382" t="s">
        <v>1327</v>
      </c>
      <c r="AC2382" t="s">
        <v>1323</v>
      </c>
      <c r="AD2382" t="s">
        <v>99</v>
      </c>
      <c r="AE2382" s="4">
        <v>1.27</v>
      </c>
      <c r="AF2382">
        <v>1</v>
      </c>
    </row>
    <row r="2383" spans="1:32" ht="15" customHeight="1" x14ac:dyDescent="0.25">
      <c r="A2383">
        <v>2382</v>
      </c>
      <c r="B2383" t="s">
        <v>4404</v>
      </c>
      <c r="C2383">
        <v>20230609</v>
      </c>
      <c r="D2383">
        <v>20230616</v>
      </c>
      <c r="E2383">
        <v>96</v>
      </c>
      <c r="F2383">
        <v>19</v>
      </c>
      <c r="G2383">
        <v>8</v>
      </c>
      <c r="H2383">
        <v>1</v>
      </c>
      <c r="I2383">
        <v>1</v>
      </c>
      <c r="J2383">
        <v>1</v>
      </c>
      <c r="K2383" t="s">
        <v>1325</v>
      </c>
      <c r="L2383">
        <v>3</v>
      </c>
      <c r="M2383" s="5">
        <v>241.34</v>
      </c>
      <c r="N2383" s="6">
        <v>0</v>
      </c>
      <c r="O2383" s="5">
        <f t="shared" si="222"/>
        <v>241.34</v>
      </c>
      <c r="P2383" s="5">
        <f t="shared" si="223"/>
        <v>724.02</v>
      </c>
      <c r="Q2383" s="5">
        <v>37.700000000000003</v>
      </c>
      <c r="R2383" s="5">
        <f t="shared" si="224"/>
        <v>113.10000000000001</v>
      </c>
      <c r="S2383" s="5">
        <f t="shared" si="225"/>
        <v>610.91999999999996</v>
      </c>
      <c r="T2383" s="6">
        <f t="shared" si="226"/>
        <v>0.84378884561199963</v>
      </c>
      <c r="U2383" s="5">
        <v>0</v>
      </c>
      <c r="V2383">
        <v>0</v>
      </c>
      <c r="W2383" s="5">
        <f t="shared" si="227"/>
        <v>0</v>
      </c>
      <c r="X2383" s="5">
        <v>716.85</v>
      </c>
      <c r="Y2383" t="s">
        <v>1319</v>
      </c>
      <c r="Z2383" t="s">
        <v>4405</v>
      </c>
      <c r="AA2383" t="s">
        <v>1321</v>
      </c>
      <c r="AB2383" t="s">
        <v>1327</v>
      </c>
      <c r="AC2383" t="s">
        <v>1323</v>
      </c>
      <c r="AD2383" t="s">
        <v>62</v>
      </c>
      <c r="AE2383" s="4">
        <v>1</v>
      </c>
      <c r="AF2383">
        <v>1</v>
      </c>
    </row>
    <row r="2384" spans="1:32" ht="15" customHeight="1" x14ac:dyDescent="0.25">
      <c r="A2384">
        <v>2383</v>
      </c>
      <c r="B2384" t="s">
        <v>4406</v>
      </c>
      <c r="C2384">
        <v>20230331</v>
      </c>
      <c r="D2384">
        <v>20230406</v>
      </c>
      <c r="E2384">
        <v>257</v>
      </c>
      <c r="F2384">
        <v>3</v>
      </c>
      <c r="G2384">
        <v>9</v>
      </c>
      <c r="H2384">
        <v>2</v>
      </c>
      <c r="I2384">
        <v>6</v>
      </c>
      <c r="J2384">
        <v>1</v>
      </c>
      <c r="K2384" t="s">
        <v>1325</v>
      </c>
      <c r="L2384">
        <v>3</v>
      </c>
      <c r="M2384" s="5">
        <v>1205.6600000000001</v>
      </c>
      <c r="N2384" s="6">
        <v>0</v>
      </c>
      <c r="O2384" s="5">
        <f t="shared" si="222"/>
        <v>1205.6600000000001</v>
      </c>
      <c r="P2384" s="5">
        <f t="shared" si="223"/>
        <v>3616.9800000000005</v>
      </c>
      <c r="Q2384" s="5">
        <v>653.41999999999996</v>
      </c>
      <c r="R2384" s="5">
        <f t="shared" si="224"/>
        <v>1960.2599999999998</v>
      </c>
      <c r="S2384" s="5">
        <f t="shared" si="225"/>
        <v>1642.7700000000007</v>
      </c>
      <c r="T2384" s="6">
        <f t="shared" si="226"/>
        <v>0.45418277126221335</v>
      </c>
      <c r="U2384" s="5">
        <v>13.95</v>
      </c>
      <c r="V2384">
        <v>0</v>
      </c>
      <c r="W2384" s="5">
        <f t="shared" si="227"/>
        <v>0</v>
      </c>
      <c r="X2384" s="5">
        <v>3728.85</v>
      </c>
      <c r="Y2384" t="s">
        <v>1319</v>
      </c>
      <c r="Z2384" t="s">
        <v>4407</v>
      </c>
      <c r="AA2384" t="s">
        <v>1321</v>
      </c>
      <c r="AB2384" t="s">
        <v>1344</v>
      </c>
      <c r="AC2384" t="s">
        <v>1323</v>
      </c>
      <c r="AD2384" t="s">
        <v>62</v>
      </c>
      <c r="AE2384" s="4">
        <v>1</v>
      </c>
      <c r="AF2384">
        <v>1</v>
      </c>
    </row>
    <row r="2385" spans="1:32" ht="15" customHeight="1" x14ac:dyDescent="0.25">
      <c r="A2385">
        <v>2384</v>
      </c>
      <c r="B2385" t="s">
        <v>4406</v>
      </c>
      <c r="C2385">
        <v>20230331</v>
      </c>
      <c r="D2385">
        <v>20230406</v>
      </c>
      <c r="E2385">
        <v>257</v>
      </c>
      <c r="F2385">
        <v>12</v>
      </c>
      <c r="G2385">
        <v>9</v>
      </c>
      <c r="H2385">
        <v>2</v>
      </c>
      <c r="I2385">
        <v>6</v>
      </c>
      <c r="J2385">
        <v>2</v>
      </c>
      <c r="K2385" t="s">
        <v>1325</v>
      </c>
      <c r="L2385">
        <v>25</v>
      </c>
      <c r="M2385" s="5">
        <v>47.27</v>
      </c>
      <c r="N2385" s="6">
        <v>8.8300000000000003E-2</v>
      </c>
      <c r="O2385" s="5">
        <f t="shared" si="222"/>
        <v>43.096059000000004</v>
      </c>
      <c r="P2385" s="5">
        <f t="shared" si="223"/>
        <v>1077.4014750000001</v>
      </c>
      <c r="Q2385" s="5">
        <v>13.47</v>
      </c>
      <c r="R2385" s="5">
        <f t="shared" si="224"/>
        <v>336.75</v>
      </c>
      <c r="S2385" s="5">
        <f t="shared" si="225"/>
        <v>740.65147500000012</v>
      </c>
      <c r="T2385" s="6">
        <f t="shared" si="226"/>
        <v>0.68744241787862792</v>
      </c>
      <c r="U2385" s="5">
        <v>0</v>
      </c>
      <c r="V2385">
        <v>0</v>
      </c>
      <c r="W2385" s="5">
        <f t="shared" si="227"/>
        <v>0</v>
      </c>
      <c r="X2385" s="5">
        <v>1110.72</v>
      </c>
      <c r="Y2385" t="s">
        <v>1319</v>
      </c>
      <c r="Z2385" t="s">
        <v>4407</v>
      </c>
      <c r="AA2385" t="s">
        <v>1321</v>
      </c>
      <c r="AB2385" t="s">
        <v>1344</v>
      </c>
      <c r="AC2385" t="s">
        <v>1323</v>
      </c>
      <c r="AD2385" t="s">
        <v>62</v>
      </c>
      <c r="AE2385" s="4">
        <v>1</v>
      </c>
      <c r="AF2385">
        <v>1</v>
      </c>
    </row>
    <row r="2386" spans="1:32" ht="15" customHeight="1" x14ac:dyDescent="0.25">
      <c r="A2386">
        <v>2385</v>
      </c>
      <c r="B2386" t="s">
        <v>4408</v>
      </c>
      <c r="C2386">
        <v>20250502</v>
      </c>
      <c r="D2386">
        <v>20250507</v>
      </c>
      <c r="E2386">
        <v>325</v>
      </c>
      <c r="F2386">
        <v>4</v>
      </c>
      <c r="G2386">
        <v>25</v>
      </c>
      <c r="H2386">
        <v>15</v>
      </c>
      <c r="I2386">
        <v>1</v>
      </c>
      <c r="J2386">
        <v>1</v>
      </c>
      <c r="K2386" t="s">
        <v>1325</v>
      </c>
      <c r="L2386">
        <v>4</v>
      </c>
      <c r="M2386" s="5">
        <v>767.83</v>
      </c>
      <c r="N2386" s="6">
        <v>0</v>
      </c>
      <c r="O2386" s="5">
        <f t="shared" si="222"/>
        <v>767.83</v>
      </c>
      <c r="P2386" s="5">
        <f t="shared" si="223"/>
        <v>3071.32</v>
      </c>
      <c r="Q2386" s="5">
        <v>425.34</v>
      </c>
      <c r="R2386" s="5">
        <f t="shared" si="224"/>
        <v>1701.36</v>
      </c>
      <c r="S2386" s="5">
        <f t="shared" si="225"/>
        <v>1329.1300000000003</v>
      </c>
      <c r="T2386" s="6">
        <f t="shared" si="226"/>
        <v>0.43275529739655921</v>
      </c>
      <c r="U2386" s="5">
        <v>40.83</v>
      </c>
      <c r="V2386">
        <v>0</v>
      </c>
      <c r="W2386" s="5">
        <f t="shared" si="227"/>
        <v>0</v>
      </c>
      <c r="X2386" s="5">
        <v>3338.39</v>
      </c>
      <c r="Y2386" t="s">
        <v>1274</v>
      </c>
      <c r="Z2386" t="s">
        <v>4409</v>
      </c>
      <c r="AA2386" t="s">
        <v>1321</v>
      </c>
      <c r="AB2386" t="s">
        <v>1327</v>
      </c>
      <c r="AC2386" t="s">
        <v>1323</v>
      </c>
      <c r="AD2386" t="s">
        <v>99</v>
      </c>
      <c r="AE2386" s="4">
        <v>1.27</v>
      </c>
      <c r="AF2386">
        <v>2</v>
      </c>
    </row>
    <row r="2387" spans="1:32" ht="15" customHeight="1" x14ac:dyDescent="0.25">
      <c r="A2387">
        <v>2386</v>
      </c>
      <c r="B2387" t="s">
        <v>4410</v>
      </c>
      <c r="C2387">
        <v>20250410</v>
      </c>
      <c r="D2387">
        <v>20250413</v>
      </c>
      <c r="E2387">
        <v>523</v>
      </c>
      <c r="F2387">
        <v>2</v>
      </c>
      <c r="G2387">
        <v>18</v>
      </c>
      <c r="H2387">
        <v>17</v>
      </c>
      <c r="I2387">
        <v>2</v>
      </c>
      <c r="J2387">
        <v>1</v>
      </c>
      <c r="K2387" t="s">
        <v>1325</v>
      </c>
      <c r="L2387">
        <v>1</v>
      </c>
      <c r="M2387" s="5">
        <v>241.56</v>
      </c>
      <c r="N2387" s="6">
        <v>0</v>
      </c>
      <c r="O2387" s="5">
        <f t="shared" si="222"/>
        <v>241.56</v>
      </c>
      <c r="P2387" s="5">
        <f t="shared" si="223"/>
        <v>241.56</v>
      </c>
      <c r="Q2387" s="5">
        <v>147.47999999999999</v>
      </c>
      <c r="R2387" s="5">
        <f t="shared" si="224"/>
        <v>147.47999999999999</v>
      </c>
      <c r="S2387" s="5">
        <f t="shared" si="225"/>
        <v>85.29000000000002</v>
      </c>
      <c r="T2387" s="6">
        <f t="shared" si="226"/>
        <v>0.35307998012916053</v>
      </c>
      <c r="U2387" s="5">
        <v>8.7899999999999991</v>
      </c>
      <c r="V2387">
        <v>0</v>
      </c>
      <c r="W2387" s="5">
        <f t="shared" si="227"/>
        <v>0</v>
      </c>
      <c r="X2387" s="5">
        <v>268.39999999999998</v>
      </c>
      <c r="Y2387" t="s">
        <v>1274</v>
      </c>
      <c r="Z2387" t="s">
        <v>4411</v>
      </c>
      <c r="AA2387" t="s">
        <v>1321</v>
      </c>
      <c r="AB2387" t="s">
        <v>1330</v>
      </c>
      <c r="AC2387" t="s">
        <v>1323</v>
      </c>
      <c r="AD2387" t="s">
        <v>91</v>
      </c>
      <c r="AE2387" s="4">
        <v>1.0900000000000001</v>
      </c>
      <c r="AF2387">
        <v>2</v>
      </c>
    </row>
    <row r="2388" spans="1:32" ht="15" customHeight="1" x14ac:dyDescent="0.25">
      <c r="A2388">
        <v>2387</v>
      </c>
      <c r="B2388" t="s">
        <v>4412</v>
      </c>
      <c r="C2388">
        <v>20241210</v>
      </c>
      <c r="D2388">
        <v>20241214</v>
      </c>
      <c r="E2388">
        <v>359</v>
      </c>
      <c r="F2388">
        <v>7</v>
      </c>
      <c r="G2388">
        <v>26</v>
      </c>
      <c r="H2388">
        <v>16</v>
      </c>
      <c r="I2388">
        <v>1</v>
      </c>
      <c r="J2388">
        <v>5</v>
      </c>
      <c r="K2388" t="s">
        <v>1325</v>
      </c>
      <c r="L2388">
        <v>2</v>
      </c>
      <c r="M2388" s="5">
        <v>787.07</v>
      </c>
      <c r="N2388" s="6">
        <v>0.16120000000000001</v>
      </c>
      <c r="O2388" s="5">
        <f t="shared" si="222"/>
        <v>660.19431600000007</v>
      </c>
      <c r="P2388" s="5">
        <f t="shared" si="223"/>
        <v>1320.3886320000001</v>
      </c>
      <c r="Q2388" s="5">
        <v>430.23</v>
      </c>
      <c r="R2388" s="5">
        <f t="shared" si="224"/>
        <v>860.46</v>
      </c>
      <c r="S2388" s="5">
        <f t="shared" si="225"/>
        <v>435.41863200000012</v>
      </c>
      <c r="T2388" s="6">
        <f t="shared" si="226"/>
        <v>0.32976551103781393</v>
      </c>
      <c r="U2388" s="5">
        <v>24.51</v>
      </c>
      <c r="V2388">
        <v>0</v>
      </c>
      <c r="W2388" s="5">
        <f t="shared" si="227"/>
        <v>0</v>
      </c>
      <c r="X2388" s="5">
        <v>1234.01</v>
      </c>
      <c r="Y2388" t="s">
        <v>1319</v>
      </c>
      <c r="Z2388" t="s">
        <v>4413</v>
      </c>
      <c r="AA2388" t="s">
        <v>1321</v>
      </c>
      <c r="AB2388" t="s">
        <v>1327</v>
      </c>
      <c r="AC2388" t="s">
        <v>1323</v>
      </c>
      <c r="AD2388" t="s">
        <v>99</v>
      </c>
      <c r="AE2388" s="4">
        <v>1.27</v>
      </c>
      <c r="AF2388">
        <v>1</v>
      </c>
    </row>
    <row r="2389" spans="1:32" ht="15" customHeight="1" x14ac:dyDescent="0.25">
      <c r="A2389">
        <v>2388</v>
      </c>
      <c r="B2389" t="s">
        <v>4414</v>
      </c>
      <c r="C2389">
        <v>20250527</v>
      </c>
      <c r="D2389">
        <v>20250529</v>
      </c>
      <c r="E2389">
        <v>48</v>
      </c>
      <c r="F2389">
        <v>12</v>
      </c>
      <c r="G2389">
        <v>17</v>
      </c>
      <c r="H2389">
        <v>6</v>
      </c>
      <c r="I2389">
        <v>1</v>
      </c>
      <c r="J2389">
        <v>1</v>
      </c>
      <c r="K2389" t="s">
        <v>1325</v>
      </c>
      <c r="L2389">
        <v>6</v>
      </c>
      <c r="M2389" s="5">
        <v>47.39</v>
      </c>
      <c r="N2389" s="6">
        <v>0</v>
      </c>
      <c r="O2389" s="5">
        <f t="shared" si="222"/>
        <v>47.39</v>
      </c>
      <c r="P2389" s="5">
        <f t="shared" si="223"/>
        <v>284.34000000000003</v>
      </c>
      <c r="Q2389" s="5">
        <v>13.53</v>
      </c>
      <c r="R2389" s="5">
        <f t="shared" si="224"/>
        <v>81.179999999999993</v>
      </c>
      <c r="S2389" s="5">
        <f t="shared" si="225"/>
        <v>203.16000000000003</v>
      </c>
      <c r="T2389" s="6">
        <f t="shared" si="226"/>
        <v>0.71449672926777807</v>
      </c>
      <c r="U2389" s="5">
        <v>0</v>
      </c>
      <c r="V2389">
        <v>0</v>
      </c>
      <c r="W2389" s="5">
        <f t="shared" si="227"/>
        <v>0</v>
      </c>
      <c r="X2389" s="5">
        <v>309.07</v>
      </c>
      <c r="Y2389" t="s">
        <v>1319</v>
      </c>
      <c r="Z2389" t="s">
        <v>4415</v>
      </c>
      <c r="AA2389" t="s">
        <v>1321</v>
      </c>
      <c r="AB2389" t="s">
        <v>1344</v>
      </c>
      <c r="AC2389" t="s">
        <v>1323</v>
      </c>
      <c r="AD2389" t="s">
        <v>79</v>
      </c>
      <c r="AE2389" s="4">
        <v>0.74</v>
      </c>
      <c r="AF2389">
        <v>1</v>
      </c>
    </row>
    <row r="2390" spans="1:32" ht="15" customHeight="1" x14ac:dyDescent="0.25">
      <c r="A2390">
        <v>2389</v>
      </c>
      <c r="B2390" t="s">
        <v>4416</v>
      </c>
      <c r="C2390">
        <v>20250104</v>
      </c>
      <c r="D2390">
        <v>20250105</v>
      </c>
      <c r="E2390">
        <v>470</v>
      </c>
      <c r="F2390">
        <v>8</v>
      </c>
      <c r="G2390">
        <v>20</v>
      </c>
      <c r="H2390">
        <v>19</v>
      </c>
      <c r="I2390">
        <v>6</v>
      </c>
      <c r="J2390">
        <v>1</v>
      </c>
      <c r="K2390" t="s">
        <v>1318</v>
      </c>
      <c r="L2390">
        <v>2</v>
      </c>
      <c r="M2390" s="5">
        <v>1180.1500000000001</v>
      </c>
      <c r="N2390" s="6">
        <v>0</v>
      </c>
      <c r="O2390" s="5">
        <f t="shared" si="222"/>
        <v>1180.1500000000001</v>
      </c>
      <c r="P2390" s="5">
        <f t="shared" si="223"/>
        <v>2360.3000000000002</v>
      </c>
      <c r="Q2390" s="5">
        <v>756.09</v>
      </c>
      <c r="R2390" s="5">
        <f t="shared" si="224"/>
        <v>756.09</v>
      </c>
      <c r="S2390" s="5">
        <f t="shared" si="225"/>
        <v>413.39000000000004</v>
      </c>
      <c r="T2390" s="6">
        <f t="shared" si="226"/>
        <v>0.350285980595687</v>
      </c>
      <c r="U2390" s="5">
        <v>10.67</v>
      </c>
      <c r="V2390">
        <v>1</v>
      </c>
      <c r="W2390" s="5">
        <f t="shared" si="227"/>
        <v>1180.1500000000001</v>
      </c>
      <c r="X2390" s="5">
        <v>2384.14</v>
      </c>
      <c r="Y2390" t="s">
        <v>1319</v>
      </c>
      <c r="Z2390" t="s">
        <v>4417</v>
      </c>
      <c r="AA2390" t="s">
        <v>1321</v>
      </c>
      <c r="AB2390" t="s">
        <v>1322</v>
      </c>
      <c r="AC2390" t="s">
        <v>1323</v>
      </c>
      <c r="AD2390" t="s">
        <v>91</v>
      </c>
      <c r="AE2390" s="4">
        <v>1.0900000000000001</v>
      </c>
      <c r="AF2390">
        <v>1</v>
      </c>
    </row>
    <row r="2391" spans="1:32" ht="15" customHeight="1" x14ac:dyDescent="0.25">
      <c r="A2391">
        <v>2390</v>
      </c>
      <c r="B2391" t="s">
        <v>4418</v>
      </c>
      <c r="C2391">
        <v>20251213</v>
      </c>
      <c r="D2391">
        <v>20251213</v>
      </c>
      <c r="E2391">
        <v>140</v>
      </c>
      <c r="F2391">
        <v>12</v>
      </c>
      <c r="G2391">
        <v>4</v>
      </c>
      <c r="H2391">
        <v>8</v>
      </c>
      <c r="I2391">
        <v>3</v>
      </c>
      <c r="J2391">
        <v>5</v>
      </c>
      <c r="K2391" t="s">
        <v>1325</v>
      </c>
      <c r="L2391">
        <v>4</v>
      </c>
      <c r="M2391" s="5">
        <v>48.79</v>
      </c>
      <c r="N2391" s="6">
        <v>0.1739</v>
      </c>
      <c r="O2391" s="5">
        <f t="shared" si="222"/>
        <v>40.305419000000001</v>
      </c>
      <c r="P2391" s="5">
        <f t="shared" si="223"/>
        <v>161.221676</v>
      </c>
      <c r="Q2391" s="5">
        <v>13.63</v>
      </c>
      <c r="R2391" s="5">
        <f t="shared" si="224"/>
        <v>54.52</v>
      </c>
      <c r="S2391" s="5">
        <f t="shared" si="225"/>
        <v>106.70167599999999</v>
      </c>
      <c r="T2391" s="6">
        <f t="shared" si="226"/>
        <v>0.66183207275428646</v>
      </c>
      <c r="U2391" s="5">
        <v>0</v>
      </c>
      <c r="V2391">
        <v>0</v>
      </c>
      <c r="W2391" s="5">
        <f t="shared" si="227"/>
        <v>0</v>
      </c>
      <c r="X2391" s="5">
        <v>149.28</v>
      </c>
      <c r="Y2391" t="s">
        <v>1319</v>
      </c>
      <c r="Z2391" t="s">
        <v>4419</v>
      </c>
      <c r="AA2391" t="s">
        <v>1321</v>
      </c>
      <c r="AB2391" t="s">
        <v>1327</v>
      </c>
      <c r="AC2391" t="s">
        <v>1323</v>
      </c>
      <c r="AD2391" t="s">
        <v>62</v>
      </c>
      <c r="AE2391" s="4">
        <v>1</v>
      </c>
      <c r="AF2391">
        <v>1</v>
      </c>
    </row>
    <row r="2392" spans="1:32" ht="15" customHeight="1" x14ac:dyDescent="0.25">
      <c r="A2392">
        <v>2391</v>
      </c>
      <c r="B2392" t="s">
        <v>4420</v>
      </c>
      <c r="C2392">
        <v>20240413</v>
      </c>
      <c r="D2392">
        <v>20240420</v>
      </c>
      <c r="E2392">
        <v>122</v>
      </c>
      <c r="F2392">
        <v>6</v>
      </c>
      <c r="G2392">
        <v>14</v>
      </c>
      <c r="H2392">
        <v>9</v>
      </c>
      <c r="I2392">
        <v>6</v>
      </c>
      <c r="J2392">
        <v>1</v>
      </c>
      <c r="K2392" t="s">
        <v>1325</v>
      </c>
      <c r="L2392">
        <v>4</v>
      </c>
      <c r="M2392" s="5">
        <v>129.03</v>
      </c>
      <c r="N2392" s="6">
        <v>0</v>
      </c>
      <c r="O2392" s="5">
        <f t="shared" si="222"/>
        <v>129.03</v>
      </c>
      <c r="P2392" s="5">
        <f t="shared" si="223"/>
        <v>516.12</v>
      </c>
      <c r="Q2392" s="5">
        <v>76.11</v>
      </c>
      <c r="R2392" s="5">
        <f t="shared" si="224"/>
        <v>304.44</v>
      </c>
      <c r="S2392" s="5">
        <f t="shared" si="225"/>
        <v>198.24</v>
      </c>
      <c r="T2392" s="6">
        <f t="shared" si="226"/>
        <v>0.38409672169262965</v>
      </c>
      <c r="U2392" s="5">
        <v>13.44</v>
      </c>
      <c r="V2392">
        <v>0</v>
      </c>
      <c r="W2392" s="5">
        <f t="shared" si="227"/>
        <v>0</v>
      </c>
      <c r="X2392" s="5">
        <v>532.08000000000004</v>
      </c>
      <c r="Y2392" t="s">
        <v>1319</v>
      </c>
      <c r="Z2392" t="s">
        <v>4421</v>
      </c>
      <c r="AA2392" t="s">
        <v>1321</v>
      </c>
      <c r="AB2392" t="s">
        <v>1330</v>
      </c>
      <c r="AC2392" t="s">
        <v>1323</v>
      </c>
      <c r="AD2392" t="s">
        <v>79</v>
      </c>
      <c r="AE2392" s="4">
        <v>0.74</v>
      </c>
      <c r="AF2392">
        <v>1</v>
      </c>
    </row>
    <row r="2393" spans="1:32" ht="15" customHeight="1" x14ac:dyDescent="0.25">
      <c r="A2393">
        <v>2392</v>
      </c>
      <c r="B2393" t="s">
        <v>4422</v>
      </c>
      <c r="C2393">
        <v>20230130</v>
      </c>
      <c r="D2393">
        <v>20230205</v>
      </c>
      <c r="E2393">
        <v>767</v>
      </c>
      <c r="F2393">
        <v>20</v>
      </c>
      <c r="G2393">
        <v>42</v>
      </c>
      <c r="H2393">
        <v>34</v>
      </c>
      <c r="I2393">
        <v>5</v>
      </c>
      <c r="J2393">
        <v>1</v>
      </c>
      <c r="K2393" t="s">
        <v>1325</v>
      </c>
      <c r="L2393">
        <v>2</v>
      </c>
      <c r="M2393" s="5">
        <v>460.87</v>
      </c>
      <c r="N2393" s="6">
        <v>0</v>
      </c>
      <c r="O2393" s="5">
        <f t="shared" si="222"/>
        <v>460.87</v>
      </c>
      <c r="P2393" s="5">
        <f t="shared" si="223"/>
        <v>921.74</v>
      </c>
      <c r="Q2393" s="5">
        <v>265.39999999999998</v>
      </c>
      <c r="R2393" s="5">
        <f t="shared" si="224"/>
        <v>530.79999999999995</v>
      </c>
      <c r="S2393" s="5">
        <f t="shared" si="225"/>
        <v>382.05000000000007</v>
      </c>
      <c r="T2393" s="6">
        <f t="shared" si="226"/>
        <v>0.41448781652092787</v>
      </c>
      <c r="U2393" s="5">
        <v>8.89</v>
      </c>
      <c r="V2393">
        <v>0</v>
      </c>
      <c r="W2393" s="5">
        <f t="shared" si="227"/>
        <v>0</v>
      </c>
      <c r="X2393" s="5">
        <v>980.57</v>
      </c>
      <c r="Y2393" t="s">
        <v>1319</v>
      </c>
      <c r="Z2393" t="s">
        <v>4423</v>
      </c>
      <c r="AA2393" t="s">
        <v>1321</v>
      </c>
      <c r="AB2393" t="s">
        <v>1322</v>
      </c>
      <c r="AC2393" t="s">
        <v>1323</v>
      </c>
      <c r="AD2393" t="s">
        <v>136</v>
      </c>
      <c r="AE2393" s="4">
        <v>1.2E-2</v>
      </c>
      <c r="AF2393">
        <v>1</v>
      </c>
    </row>
    <row r="2394" spans="1:32" ht="15" customHeight="1" x14ac:dyDescent="0.25">
      <c r="A2394">
        <v>2393</v>
      </c>
      <c r="B2394" t="s">
        <v>4422</v>
      </c>
      <c r="C2394">
        <v>20230130</v>
      </c>
      <c r="D2394">
        <v>20230205</v>
      </c>
      <c r="E2394">
        <v>767</v>
      </c>
      <c r="F2394">
        <v>23</v>
      </c>
      <c r="G2394">
        <v>42</v>
      </c>
      <c r="H2394">
        <v>34</v>
      </c>
      <c r="I2394">
        <v>5</v>
      </c>
      <c r="J2394">
        <v>1</v>
      </c>
      <c r="K2394" t="s">
        <v>1325</v>
      </c>
      <c r="L2394">
        <v>1</v>
      </c>
      <c r="M2394" s="5">
        <v>1729.17</v>
      </c>
      <c r="N2394" s="6">
        <v>0</v>
      </c>
      <c r="O2394" s="5">
        <f t="shared" si="222"/>
        <v>1729.17</v>
      </c>
      <c r="P2394" s="5">
        <f t="shared" si="223"/>
        <v>1729.17</v>
      </c>
      <c r="Q2394" s="5">
        <v>897.32</v>
      </c>
      <c r="R2394" s="5">
        <f t="shared" si="224"/>
        <v>897.32</v>
      </c>
      <c r="S2394" s="5">
        <f t="shared" si="225"/>
        <v>819.48</v>
      </c>
      <c r="T2394" s="6">
        <f t="shared" si="226"/>
        <v>0.47391523100678357</v>
      </c>
      <c r="U2394" s="5">
        <v>12.37</v>
      </c>
      <c r="V2394">
        <v>0</v>
      </c>
      <c r="W2394" s="5">
        <f t="shared" si="227"/>
        <v>0</v>
      </c>
      <c r="X2394" s="5">
        <v>1839.54</v>
      </c>
      <c r="Y2394" t="s">
        <v>1319</v>
      </c>
      <c r="Z2394" t="s">
        <v>4423</v>
      </c>
      <c r="AA2394" t="s">
        <v>1321</v>
      </c>
      <c r="AB2394" t="s">
        <v>1322</v>
      </c>
      <c r="AC2394" t="s">
        <v>1323</v>
      </c>
      <c r="AD2394" t="s">
        <v>136</v>
      </c>
      <c r="AE2394" s="4">
        <v>1.2E-2</v>
      </c>
      <c r="AF2394">
        <v>1</v>
      </c>
    </row>
    <row r="2395" spans="1:32" ht="15" customHeight="1" x14ac:dyDescent="0.25">
      <c r="A2395">
        <v>2394</v>
      </c>
      <c r="B2395" t="s">
        <v>4422</v>
      </c>
      <c r="C2395">
        <v>20230130</v>
      </c>
      <c r="D2395">
        <v>20230205</v>
      </c>
      <c r="E2395">
        <v>767</v>
      </c>
      <c r="F2395">
        <v>10</v>
      </c>
      <c r="G2395">
        <v>42</v>
      </c>
      <c r="H2395">
        <v>34</v>
      </c>
      <c r="I2395">
        <v>5</v>
      </c>
      <c r="J2395">
        <v>1</v>
      </c>
      <c r="K2395" t="s">
        <v>1325</v>
      </c>
      <c r="L2395">
        <v>3</v>
      </c>
      <c r="M2395" s="5">
        <v>1673.89</v>
      </c>
      <c r="N2395" s="6">
        <v>0</v>
      </c>
      <c r="O2395" s="5">
        <f t="shared" si="222"/>
        <v>1673.89</v>
      </c>
      <c r="P2395" s="5">
        <f t="shared" si="223"/>
        <v>5021.67</v>
      </c>
      <c r="Q2395" s="5">
        <v>1039.25</v>
      </c>
      <c r="R2395" s="5">
        <f t="shared" si="224"/>
        <v>3117.75</v>
      </c>
      <c r="S2395" s="5">
        <f t="shared" si="225"/>
        <v>1884.8400000000001</v>
      </c>
      <c r="T2395" s="6">
        <f t="shared" si="226"/>
        <v>0.37534127093178166</v>
      </c>
      <c r="U2395" s="5">
        <v>19.079999999999998</v>
      </c>
      <c r="V2395">
        <v>0</v>
      </c>
      <c r="W2395" s="5">
        <f t="shared" si="227"/>
        <v>0</v>
      </c>
      <c r="X2395" s="5">
        <v>5342.2</v>
      </c>
      <c r="Y2395" t="s">
        <v>1319</v>
      </c>
      <c r="Z2395" t="s">
        <v>4423</v>
      </c>
      <c r="AA2395" t="s">
        <v>1321</v>
      </c>
      <c r="AB2395" t="s">
        <v>1322</v>
      </c>
      <c r="AC2395" t="s">
        <v>1323</v>
      </c>
      <c r="AD2395" t="s">
        <v>136</v>
      </c>
      <c r="AE2395" s="4">
        <v>1.2E-2</v>
      </c>
      <c r="AF2395">
        <v>1</v>
      </c>
    </row>
    <row r="2396" spans="1:32" ht="15" customHeight="1" x14ac:dyDescent="0.25">
      <c r="A2396">
        <v>2395</v>
      </c>
      <c r="B2396" t="s">
        <v>4424</v>
      </c>
      <c r="C2396">
        <v>20250111</v>
      </c>
      <c r="D2396">
        <v>20250116</v>
      </c>
      <c r="E2396">
        <v>360</v>
      </c>
      <c r="F2396">
        <v>18</v>
      </c>
      <c r="G2396">
        <v>20</v>
      </c>
      <c r="H2396">
        <v>23</v>
      </c>
      <c r="I2396">
        <v>3</v>
      </c>
      <c r="J2396">
        <v>1</v>
      </c>
      <c r="K2396" t="s">
        <v>1325</v>
      </c>
      <c r="L2396">
        <v>1</v>
      </c>
      <c r="M2396" s="5">
        <v>247.76</v>
      </c>
      <c r="N2396" s="6">
        <v>0</v>
      </c>
      <c r="O2396" s="5">
        <f t="shared" si="222"/>
        <v>247.76</v>
      </c>
      <c r="P2396" s="5">
        <f t="shared" si="223"/>
        <v>247.76</v>
      </c>
      <c r="Q2396" s="5">
        <v>65.39</v>
      </c>
      <c r="R2396" s="5">
        <f t="shared" si="224"/>
        <v>65.39</v>
      </c>
      <c r="S2396" s="5">
        <f t="shared" si="225"/>
        <v>182.37</v>
      </c>
      <c r="T2396" s="6">
        <f t="shared" si="226"/>
        <v>0.73607523409751374</v>
      </c>
      <c r="U2396" s="5">
        <v>0</v>
      </c>
      <c r="V2396">
        <v>0</v>
      </c>
      <c r="W2396" s="5">
        <f t="shared" si="227"/>
        <v>0</v>
      </c>
      <c r="X2396" s="5">
        <v>250.26</v>
      </c>
      <c r="Y2396" t="s">
        <v>1319</v>
      </c>
      <c r="Z2396" t="s">
        <v>4425</v>
      </c>
      <c r="AA2396" t="s">
        <v>1321</v>
      </c>
      <c r="AB2396" t="s">
        <v>1322</v>
      </c>
      <c r="AC2396" t="s">
        <v>1360</v>
      </c>
      <c r="AD2396" t="s">
        <v>91</v>
      </c>
      <c r="AE2396" s="4">
        <v>1.0900000000000001</v>
      </c>
      <c r="AF2396">
        <v>1</v>
      </c>
    </row>
    <row r="2397" spans="1:32" ht="15" customHeight="1" x14ac:dyDescent="0.25">
      <c r="A2397">
        <v>2396</v>
      </c>
      <c r="B2397" t="s">
        <v>4424</v>
      </c>
      <c r="C2397">
        <v>20250111</v>
      </c>
      <c r="D2397">
        <v>20250116</v>
      </c>
      <c r="E2397">
        <v>360</v>
      </c>
      <c r="F2397">
        <v>17</v>
      </c>
      <c r="G2397">
        <v>20</v>
      </c>
      <c r="H2397">
        <v>23</v>
      </c>
      <c r="I2397">
        <v>3</v>
      </c>
      <c r="J2397">
        <v>1</v>
      </c>
      <c r="K2397" t="s">
        <v>1325</v>
      </c>
      <c r="L2397">
        <v>15</v>
      </c>
      <c r="M2397" s="5">
        <v>24.2</v>
      </c>
      <c r="N2397" s="6">
        <v>0</v>
      </c>
      <c r="O2397" s="5">
        <f t="shared" si="222"/>
        <v>24.2</v>
      </c>
      <c r="P2397" s="5">
        <f t="shared" si="223"/>
        <v>363</v>
      </c>
      <c r="Q2397" s="5">
        <v>5.21</v>
      </c>
      <c r="R2397" s="5">
        <f t="shared" si="224"/>
        <v>78.150000000000006</v>
      </c>
      <c r="S2397" s="5">
        <f t="shared" si="225"/>
        <v>284.85000000000002</v>
      </c>
      <c r="T2397" s="6">
        <f t="shared" si="226"/>
        <v>0.78471074380165295</v>
      </c>
      <c r="U2397" s="5">
        <v>0</v>
      </c>
      <c r="V2397">
        <v>0</v>
      </c>
      <c r="W2397" s="5">
        <f t="shared" si="227"/>
        <v>0</v>
      </c>
      <c r="X2397" s="5">
        <v>366.67</v>
      </c>
      <c r="Y2397" t="s">
        <v>1319</v>
      </c>
      <c r="Z2397" t="s">
        <v>4425</v>
      </c>
      <c r="AA2397" t="s">
        <v>1321</v>
      </c>
      <c r="AB2397" t="s">
        <v>1322</v>
      </c>
      <c r="AC2397" t="s">
        <v>1360</v>
      </c>
      <c r="AD2397" t="s">
        <v>91</v>
      </c>
      <c r="AE2397" s="4">
        <v>1.0900000000000001</v>
      </c>
      <c r="AF2397">
        <v>1</v>
      </c>
    </row>
    <row r="2398" spans="1:32" ht="15" customHeight="1" x14ac:dyDescent="0.25">
      <c r="A2398">
        <v>2397</v>
      </c>
      <c r="B2398" t="s">
        <v>4424</v>
      </c>
      <c r="C2398">
        <v>20250111</v>
      </c>
      <c r="D2398">
        <v>20250116</v>
      </c>
      <c r="E2398">
        <v>360</v>
      </c>
      <c r="F2398">
        <v>10</v>
      </c>
      <c r="G2398">
        <v>20</v>
      </c>
      <c r="H2398">
        <v>23</v>
      </c>
      <c r="I2398">
        <v>3</v>
      </c>
      <c r="J2398">
        <v>5</v>
      </c>
      <c r="K2398" t="s">
        <v>1325</v>
      </c>
      <c r="L2398">
        <v>21</v>
      </c>
      <c r="M2398" s="5">
        <v>1555.86</v>
      </c>
      <c r="N2398" s="6">
        <v>0.15790000000000001</v>
      </c>
      <c r="O2398" s="5">
        <f t="shared" si="222"/>
        <v>1310.1897059999999</v>
      </c>
      <c r="P2398" s="5">
        <f t="shared" si="223"/>
        <v>27513.983825999996</v>
      </c>
      <c r="Q2398" s="5">
        <v>1032.52</v>
      </c>
      <c r="R2398" s="5">
        <f t="shared" si="224"/>
        <v>21682.92</v>
      </c>
      <c r="S2398" s="5">
        <f t="shared" si="225"/>
        <v>5693.6838259999977</v>
      </c>
      <c r="T2398" s="6">
        <f t="shared" si="226"/>
        <v>0.20693781976493042</v>
      </c>
      <c r="U2398" s="5">
        <v>137.38</v>
      </c>
      <c r="V2398">
        <v>0</v>
      </c>
      <c r="W2398" s="5">
        <f t="shared" si="227"/>
        <v>0</v>
      </c>
      <c r="X2398" s="5">
        <v>27791.9</v>
      </c>
      <c r="Y2398" t="s">
        <v>1319</v>
      </c>
      <c r="Z2398" t="s">
        <v>4425</v>
      </c>
      <c r="AA2398" t="s">
        <v>1321</v>
      </c>
      <c r="AB2398" t="s">
        <v>1322</v>
      </c>
      <c r="AC2398" t="s">
        <v>1360</v>
      </c>
      <c r="AD2398" t="s">
        <v>91</v>
      </c>
      <c r="AE2398" s="4">
        <v>1.0900000000000001</v>
      </c>
      <c r="AF2398">
        <v>1</v>
      </c>
    </row>
    <row r="2399" spans="1:32" ht="15" customHeight="1" x14ac:dyDescent="0.25">
      <c r="A2399">
        <v>2398</v>
      </c>
      <c r="B2399" t="s">
        <v>4424</v>
      </c>
      <c r="C2399">
        <v>20250111</v>
      </c>
      <c r="D2399">
        <v>20250116</v>
      </c>
      <c r="E2399">
        <v>360</v>
      </c>
      <c r="F2399">
        <v>20</v>
      </c>
      <c r="G2399">
        <v>20</v>
      </c>
      <c r="H2399">
        <v>23</v>
      </c>
      <c r="I2399">
        <v>3</v>
      </c>
      <c r="J2399">
        <v>1</v>
      </c>
      <c r="K2399" t="s">
        <v>1325</v>
      </c>
      <c r="L2399">
        <v>3</v>
      </c>
      <c r="M2399" s="5">
        <v>458.09</v>
      </c>
      <c r="N2399" s="6">
        <v>0</v>
      </c>
      <c r="O2399" s="5">
        <f t="shared" si="222"/>
        <v>458.09</v>
      </c>
      <c r="P2399" s="5">
        <f t="shared" si="223"/>
        <v>1374.27</v>
      </c>
      <c r="Q2399" s="5">
        <v>265.02999999999997</v>
      </c>
      <c r="R2399" s="5">
        <f t="shared" si="224"/>
        <v>795.08999999999992</v>
      </c>
      <c r="S2399" s="5">
        <f t="shared" si="225"/>
        <v>535.45000000000005</v>
      </c>
      <c r="T2399" s="6">
        <f t="shared" si="226"/>
        <v>0.38962503729252623</v>
      </c>
      <c r="U2399" s="5">
        <v>43.73</v>
      </c>
      <c r="V2399">
        <v>0</v>
      </c>
      <c r="W2399" s="5">
        <f t="shared" si="227"/>
        <v>0</v>
      </c>
      <c r="X2399" s="5">
        <v>1388.15</v>
      </c>
      <c r="Y2399" t="s">
        <v>1319</v>
      </c>
      <c r="Z2399" t="s">
        <v>4425</v>
      </c>
      <c r="AA2399" t="s">
        <v>1321</v>
      </c>
      <c r="AB2399" t="s">
        <v>1322</v>
      </c>
      <c r="AC2399" t="s">
        <v>1360</v>
      </c>
      <c r="AD2399" t="s">
        <v>91</v>
      </c>
      <c r="AE2399" s="4">
        <v>1.0900000000000001</v>
      </c>
      <c r="AF2399">
        <v>1</v>
      </c>
    </row>
    <row r="2400" spans="1:32" ht="15" customHeight="1" x14ac:dyDescent="0.25">
      <c r="A2400">
        <v>2399</v>
      </c>
      <c r="B2400" t="s">
        <v>4424</v>
      </c>
      <c r="C2400">
        <v>20250111</v>
      </c>
      <c r="D2400">
        <v>20250116</v>
      </c>
      <c r="E2400">
        <v>360</v>
      </c>
      <c r="F2400">
        <v>6</v>
      </c>
      <c r="G2400">
        <v>20</v>
      </c>
      <c r="H2400">
        <v>23</v>
      </c>
      <c r="I2400">
        <v>3</v>
      </c>
      <c r="J2400">
        <v>1</v>
      </c>
      <c r="K2400" t="s">
        <v>1325</v>
      </c>
      <c r="L2400">
        <v>2</v>
      </c>
      <c r="M2400" s="5">
        <v>128.91999999999999</v>
      </c>
      <c r="N2400" s="6">
        <v>0</v>
      </c>
      <c r="O2400" s="5">
        <f t="shared" si="222"/>
        <v>128.91999999999999</v>
      </c>
      <c r="P2400" s="5">
        <f t="shared" si="223"/>
        <v>257.83999999999997</v>
      </c>
      <c r="Q2400" s="5">
        <v>77.5</v>
      </c>
      <c r="R2400" s="5">
        <f t="shared" si="224"/>
        <v>155</v>
      </c>
      <c r="S2400" s="5">
        <f t="shared" si="225"/>
        <v>93.019999999999982</v>
      </c>
      <c r="T2400" s="6">
        <f t="shared" si="226"/>
        <v>0.36076636673906293</v>
      </c>
      <c r="U2400" s="5">
        <v>9.82</v>
      </c>
      <c r="V2400">
        <v>0</v>
      </c>
      <c r="W2400" s="5">
        <f t="shared" si="227"/>
        <v>0</v>
      </c>
      <c r="X2400" s="5">
        <v>260.44</v>
      </c>
      <c r="Y2400" t="s">
        <v>1319</v>
      </c>
      <c r="Z2400" t="s">
        <v>4425</v>
      </c>
      <c r="AA2400" t="s">
        <v>1321</v>
      </c>
      <c r="AB2400" t="s">
        <v>1322</v>
      </c>
      <c r="AC2400" t="s">
        <v>1360</v>
      </c>
      <c r="AD2400" t="s">
        <v>91</v>
      </c>
      <c r="AE2400" s="4">
        <v>1.0900000000000001</v>
      </c>
      <c r="AF2400">
        <v>1</v>
      </c>
    </row>
    <row r="2401" spans="1:32" ht="15" customHeight="1" x14ac:dyDescent="0.25">
      <c r="A2401">
        <v>2400</v>
      </c>
      <c r="B2401" t="s">
        <v>4424</v>
      </c>
      <c r="C2401">
        <v>20250111</v>
      </c>
      <c r="D2401">
        <v>20250116</v>
      </c>
      <c r="E2401">
        <v>360</v>
      </c>
      <c r="F2401">
        <v>3</v>
      </c>
      <c r="G2401">
        <v>20</v>
      </c>
      <c r="H2401">
        <v>23</v>
      </c>
      <c r="I2401">
        <v>3</v>
      </c>
      <c r="J2401">
        <v>1</v>
      </c>
      <c r="K2401" t="s">
        <v>1325</v>
      </c>
      <c r="L2401">
        <v>7</v>
      </c>
      <c r="M2401" s="5">
        <v>1170.49</v>
      </c>
      <c r="N2401" s="6">
        <v>0</v>
      </c>
      <c r="O2401" s="5">
        <f t="shared" si="222"/>
        <v>1170.49</v>
      </c>
      <c r="P2401" s="5">
        <f t="shared" si="223"/>
        <v>8193.43</v>
      </c>
      <c r="Q2401" s="5">
        <v>646.86</v>
      </c>
      <c r="R2401" s="5">
        <f t="shared" si="224"/>
        <v>4528.0200000000004</v>
      </c>
      <c r="S2401" s="5">
        <f t="shared" si="225"/>
        <v>3643.69</v>
      </c>
      <c r="T2401" s="6">
        <f t="shared" si="226"/>
        <v>0.44470874835081275</v>
      </c>
      <c r="U2401" s="5">
        <v>21.72</v>
      </c>
      <c r="V2401">
        <v>0</v>
      </c>
      <c r="W2401" s="5">
        <f t="shared" si="227"/>
        <v>0</v>
      </c>
      <c r="X2401" s="5">
        <v>8276.19</v>
      </c>
      <c r="Y2401" t="s">
        <v>1319</v>
      </c>
      <c r="Z2401" t="s">
        <v>4425</v>
      </c>
      <c r="AA2401" t="s">
        <v>1321</v>
      </c>
      <c r="AB2401" t="s">
        <v>1322</v>
      </c>
      <c r="AC2401" t="s">
        <v>1360</v>
      </c>
      <c r="AD2401" t="s">
        <v>91</v>
      </c>
      <c r="AE2401" s="4">
        <v>1.0900000000000001</v>
      </c>
      <c r="AF2401">
        <v>1</v>
      </c>
    </row>
    <row r="2402" spans="1:32" ht="15" customHeight="1" x14ac:dyDescent="0.25">
      <c r="A2402">
        <v>2401</v>
      </c>
      <c r="B2402" t="s">
        <v>4424</v>
      </c>
      <c r="C2402">
        <v>20250111</v>
      </c>
      <c r="D2402">
        <v>20250116</v>
      </c>
      <c r="E2402">
        <v>360</v>
      </c>
      <c r="F2402">
        <v>4</v>
      </c>
      <c r="G2402">
        <v>20</v>
      </c>
      <c r="H2402">
        <v>23</v>
      </c>
      <c r="I2402">
        <v>3</v>
      </c>
      <c r="J2402">
        <v>1</v>
      </c>
      <c r="K2402" t="s">
        <v>1325</v>
      </c>
      <c r="L2402">
        <v>1</v>
      </c>
      <c r="M2402" s="5">
        <v>815.33</v>
      </c>
      <c r="N2402" s="6">
        <v>0</v>
      </c>
      <c r="O2402" s="5">
        <f t="shared" si="222"/>
        <v>815.33</v>
      </c>
      <c r="P2402" s="5">
        <f t="shared" si="223"/>
        <v>815.33</v>
      </c>
      <c r="Q2402" s="5">
        <v>453.12</v>
      </c>
      <c r="R2402" s="5">
        <f t="shared" si="224"/>
        <v>453.12</v>
      </c>
      <c r="S2402" s="5">
        <f t="shared" si="225"/>
        <v>349.27000000000004</v>
      </c>
      <c r="T2402" s="6">
        <f t="shared" si="226"/>
        <v>0.42837869328983358</v>
      </c>
      <c r="U2402" s="5">
        <v>12.94</v>
      </c>
      <c r="V2402">
        <v>0</v>
      </c>
      <c r="W2402" s="5">
        <f t="shared" si="227"/>
        <v>0</v>
      </c>
      <c r="X2402" s="5">
        <v>823.57</v>
      </c>
      <c r="Y2402" t="s">
        <v>1319</v>
      </c>
      <c r="Z2402" t="s">
        <v>4425</v>
      </c>
      <c r="AA2402" t="s">
        <v>1321</v>
      </c>
      <c r="AB2402" t="s">
        <v>1322</v>
      </c>
      <c r="AC2402" t="s">
        <v>1360</v>
      </c>
      <c r="AD2402" t="s">
        <v>91</v>
      </c>
      <c r="AE2402" s="4">
        <v>1.0900000000000001</v>
      </c>
      <c r="AF2402">
        <v>1</v>
      </c>
    </row>
    <row r="2403" spans="1:32" ht="15" customHeight="1" x14ac:dyDescent="0.25">
      <c r="A2403">
        <v>2402</v>
      </c>
      <c r="B2403" t="s">
        <v>4426</v>
      </c>
      <c r="C2403">
        <v>20250607</v>
      </c>
      <c r="D2403">
        <v>20250611</v>
      </c>
      <c r="E2403">
        <v>30</v>
      </c>
      <c r="F2403">
        <v>4</v>
      </c>
      <c r="G2403">
        <v>8</v>
      </c>
      <c r="H2403">
        <v>12</v>
      </c>
      <c r="I2403">
        <v>3</v>
      </c>
      <c r="J2403">
        <v>4</v>
      </c>
      <c r="K2403" t="s">
        <v>1354</v>
      </c>
      <c r="L2403">
        <v>0</v>
      </c>
      <c r="M2403" s="5">
        <v>782.87</v>
      </c>
      <c r="N2403" s="6">
        <v>0.122</v>
      </c>
      <c r="O2403" s="5">
        <f t="shared" si="222"/>
        <v>687.35986000000003</v>
      </c>
      <c r="P2403" s="5">
        <f t="shared" si="223"/>
        <v>0</v>
      </c>
      <c r="Q2403" s="5">
        <v>415.71</v>
      </c>
      <c r="R2403" s="5">
        <f t="shared" si="224"/>
        <v>0</v>
      </c>
      <c r="S2403" s="5">
        <f t="shared" si="225"/>
        <v>-5</v>
      </c>
      <c r="T2403" s="6">
        <f t="shared" si="226"/>
        <v>0</v>
      </c>
      <c r="U2403" s="5">
        <v>5</v>
      </c>
      <c r="V2403">
        <v>0</v>
      </c>
      <c r="W2403" s="5">
        <f t="shared" si="227"/>
        <v>0</v>
      </c>
      <c r="X2403" s="5">
        <v>0</v>
      </c>
      <c r="Y2403" t="s">
        <v>1319</v>
      </c>
      <c r="Z2403" t="s">
        <v>4427</v>
      </c>
      <c r="AA2403" t="s">
        <v>1321</v>
      </c>
      <c r="AB2403" t="s">
        <v>1344</v>
      </c>
      <c r="AC2403" t="s">
        <v>1323</v>
      </c>
      <c r="AD2403" t="s">
        <v>62</v>
      </c>
      <c r="AE2403" s="4">
        <v>1</v>
      </c>
      <c r="AF2403">
        <v>1</v>
      </c>
    </row>
    <row r="2404" spans="1:32" ht="15" customHeight="1" x14ac:dyDescent="0.25">
      <c r="A2404">
        <v>2403</v>
      </c>
      <c r="B2404" t="s">
        <v>4426</v>
      </c>
      <c r="C2404">
        <v>20250607</v>
      </c>
      <c r="D2404">
        <v>20250611</v>
      </c>
      <c r="E2404">
        <v>30</v>
      </c>
      <c r="F2404">
        <v>2</v>
      </c>
      <c r="G2404">
        <v>8</v>
      </c>
      <c r="H2404">
        <v>12</v>
      </c>
      <c r="I2404">
        <v>3</v>
      </c>
      <c r="J2404">
        <v>1</v>
      </c>
      <c r="K2404" t="s">
        <v>1354</v>
      </c>
      <c r="L2404">
        <v>0</v>
      </c>
      <c r="M2404" s="5">
        <v>241.52</v>
      </c>
      <c r="N2404" s="6">
        <v>0</v>
      </c>
      <c r="O2404" s="5">
        <f t="shared" si="222"/>
        <v>241.52</v>
      </c>
      <c r="P2404" s="5">
        <f t="shared" si="223"/>
        <v>0</v>
      </c>
      <c r="Q2404" s="5">
        <v>136.94999999999999</v>
      </c>
      <c r="R2404" s="5">
        <f t="shared" si="224"/>
        <v>0</v>
      </c>
      <c r="S2404" s="5">
        <f t="shared" si="225"/>
        <v>-66.89</v>
      </c>
      <c r="T2404" s="6">
        <f t="shared" si="226"/>
        <v>0</v>
      </c>
      <c r="U2404" s="5">
        <v>66.89</v>
      </c>
      <c r="V2404">
        <v>0</v>
      </c>
      <c r="W2404" s="5">
        <f t="shared" si="227"/>
        <v>0</v>
      </c>
      <c r="X2404" s="5">
        <v>0</v>
      </c>
      <c r="Y2404" t="s">
        <v>1319</v>
      </c>
      <c r="Z2404" t="s">
        <v>4427</v>
      </c>
      <c r="AA2404" t="s">
        <v>1321</v>
      </c>
      <c r="AB2404" t="s">
        <v>1344</v>
      </c>
      <c r="AC2404" t="s">
        <v>1323</v>
      </c>
      <c r="AD2404" t="s">
        <v>62</v>
      </c>
      <c r="AE2404" s="4">
        <v>1</v>
      </c>
      <c r="AF2404">
        <v>1</v>
      </c>
    </row>
    <row r="2405" spans="1:32" ht="15" customHeight="1" x14ac:dyDescent="0.25">
      <c r="A2405">
        <v>2404</v>
      </c>
      <c r="B2405" t="s">
        <v>4428</v>
      </c>
      <c r="C2405">
        <v>20240320</v>
      </c>
      <c r="D2405">
        <v>20240323</v>
      </c>
      <c r="E2405">
        <v>333</v>
      </c>
      <c r="F2405">
        <v>10</v>
      </c>
      <c r="G2405">
        <v>18</v>
      </c>
      <c r="H2405">
        <v>13</v>
      </c>
      <c r="I2405">
        <v>2</v>
      </c>
      <c r="J2405">
        <v>1</v>
      </c>
      <c r="K2405" t="s">
        <v>1325</v>
      </c>
      <c r="L2405">
        <v>15</v>
      </c>
      <c r="M2405" s="5">
        <v>1583.43</v>
      </c>
      <c r="N2405" s="6">
        <v>0</v>
      </c>
      <c r="O2405" s="5">
        <f t="shared" si="222"/>
        <v>1583.43</v>
      </c>
      <c r="P2405" s="5">
        <f t="shared" si="223"/>
        <v>23751.45</v>
      </c>
      <c r="Q2405" s="5">
        <v>1048.83</v>
      </c>
      <c r="R2405" s="5">
        <f t="shared" si="224"/>
        <v>15732.449999999999</v>
      </c>
      <c r="S2405" s="5">
        <f t="shared" si="225"/>
        <v>7830.5700000000015</v>
      </c>
      <c r="T2405" s="6">
        <f t="shared" si="226"/>
        <v>0.32968808220129725</v>
      </c>
      <c r="U2405" s="5">
        <v>188.43</v>
      </c>
      <c r="V2405">
        <v>0</v>
      </c>
      <c r="W2405" s="5">
        <f t="shared" si="227"/>
        <v>0</v>
      </c>
      <c r="X2405" s="5">
        <v>23285.74</v>
      </c>
      <c r="Y2405" t="s">
        <v>1319</v>
      </c>
      <c r="Z2405" t="s">
        <v>4429</v>
      </c>
      <c r="AA2405" t="s">
        <v>1333</v>
      </c>
      <c r="AB2405" t="s">
        <v>1330</v>
      </c>
      <c r="AC2405" t="s">
        <v>1323</v>
      </c>
      <c r="AD2405" t="s">
        <v>91</v>
      </c>
      <c r="AE2405" s="4">
        <v>1.0900000000000001</v>
      </c>
      <c r="AF2405">
        <v>1</v>
      </c>
    </row>
    <row r="2406" spans="1:32" ht="15" customHeight="1" x14ac:dyDescent="0.25">
      <c r="A2406">
        <v>2405</v>
      </c>
      <c r="B2406" t="s">
        <v>4430</v>
      </c>
      <c r="C2406">
        <v>20251124</v>
      </c>
      <c r="D2406">
        <v>20251126</v>
      </c>
      <c r="E2406">
        <v>352</v>
      </c>
      <c r="F2406">
        <v>9</v>
      </c>
      <c r="G2406">
        <v>19</v>
      </c>
      <c r="H2406">
        <v>14</v>
      </c>
      <c r="I2406">
        <v>3</v>
      </c>
      <c r="J2406">
        <v>5</v>
      </c>
      <c r="K2406" t="s">
        <v>1325</v>
      </c>
      <c r="L2406">
        <v>23</v>
      </c>
      <c r="M2406" s="5">
        <v>414.74</v>
      </c>
      <c r="N2406" s="6">
        <v>0.16289999999999999</v>
      </c>
      <c r="O2406" s="5">
        <f t="shared" si="222"/>
        <v>347.178854</v>
      </c>
      <c r="P2406" s="5">
        <f t="shared" si="223"/>
        <v>7985.1136420000003</v>
      </c>
      <c r="Q2406" s="5">
        <v>262.18</v>
      </c>
      <c r="R2406" s="5">
        <f t="shared" si="224"/>
        <v>6030.14</v>
      </c>
      <c r="S2406" s="5">
        <f t="shared" si="225"/>
        <v>1688.653642</v>
      </c>
      <c r="T2406" s="6">
        <f t="shared" si="226"/>
        <v>0.21147521722396545</v>
      </c>
      <c r="U2406" s="5">
        <v>266.32</v>
      </c>
      <c r="V2406">
        <v>0</v>
      </c>
      <c r="W2406" s="5">
        <f t="shared" si="227"/>
        <v>0</v>
      </c>
      <c r="X2406" s="5">
        <v>7259.19</v>
      </c>
      <c r="Y2406" t="s">
        <v>1278</v>
      </c>
      <c r="Z2406" t="s">
        <v>4431</v>
      </c>
      <c r="AA2406" t="s">
        <v>1333</v>
      </c>
      <c r="AB2406" t="s">
        <v>1330</v>
      </c>
      <c r="AC2406" t="s">
        <v>1339</v>
      </c>
      <c r="AD2406" t="s">
        <v>91</v>
      </c>
      <c r="AE2406" s="4">
        <v>1.0900000000000001</v>
      </c>
      <c r="AF2406">
        <v>3</v>
      </c>
    </row>
    <row r="2407" spans="1:32" ht="15" customHeight="1" x14ac:dyDescent="0.25">
      <c r="A2407">
        <v>2406</v>
      </c>
      <c r="B2407" t="s">
        <v>4428</v>
      </c>
      <c r="C2407">
        <v>20240320</v>
      </c>
      <c r="D2407">
        <v>20240323</v>
      </c>
      <c r="E2407">
        <v>333</v>
      </c>
      <c r="F2407">
        <v>21</v>
      </c>
      <c r="G2407">
        <v>18</v>
      </c>
      <c r="H2407">
        <v>13</v>
      </c>
      <c r="I2407">
        <v>2</v>
      </c>
      <c r="J2407">
        <v>1</v>
      </c>
      <c r="K2407" t="s">
        <v>1325</v>
      </c>
      <c r="L2407">
        <v>1</v>
      </c>
      <c r="M2407" s="5">
        <v>460.02</v>
      </c>
      <c r="N2407" s="6">
        <v>0</v>
      </c>
      <c r="O2407" s="5">
        <f t="shared" si="222"/>
        <v>460.02</v>
      </c>
      <c r="P2407" s="5">
        <f t="shared" si="223"/>
        <v>460.02</v>
      </c>
      <c r="Q2407" s="5">
        <v>282.94</v>
      </c>
      <c r="R2407" s="5">
        <f t="shared" si="224"/>
        <v>282.94</v>
      </c>
      <c r="S2407" s="5">
        <f t="shared" si="225"/>
        <v>162.35</v>
      </c>
      <c r="T2407" s="6">
        <f t="shared" si="226"/>
        <v>0.35291943828529193</v>
      </c>
      <c r="U2407" s="5">
        <v>14.73</v>
      </c>
      <c r="V2407">
        <v>0</v>
      </c>
      <c r="W2407" s="5">
        <f t="shared" si="227"/>
        <v>0</v>
      </c>
      <c r="X2407" s="5">
        <v>451</v>
      </c>
      <c r="Y2407" t="s">
        <v>1319</v>
      </c>
      <c r="Z2407" t="s">
        <v>4429</v>
      </c>
      <c r="AA2407" t="s">
        <v>1333</v>
      </c>
      <c r="AB2407" t="s">
        <v>1330</v>
      </c>
      <c r="AC2407" t="s">
        <v>1323</v>
      </c>
      <c r="AD2407" t="s">
        <v>91</v>
      </c>
      <c r="AE2407" s="4">
        <v>1.0900000000000001</v>
      </c>
      <c r="AF2407">
        <v>1</v>
      </c>
    </row>
    <row r="2408" spans="1:32" ht="15" customHeight="1" x14ac:dyDescent="0.25">
      <c r="A2408">
        <v>2407</v>
      </c>
      <c r="B2408" t="s">
        <v>4432</v>
      </c>
      <c r="C2408">
        <v>20251217</v>
      </c>
      <c r="D2408">
        <v>20251218</v>
      </c>
      <c r="E2408">
        <v>689</v>
      </c>
      <c r="F2408">
        <v>20</v>
      </c>
      <c r="G2408">
        <v>35</v>
      </c>
      <c r="H2408">
        <v>27</v>
      </c>
      <c r="I2408">
        <v>2</v>
      </c>
      <c r="J2408">
        <v>5</v>
      </c>
      <c r="K2408" t="s">
        <v>1325</v>
      </c>
      <c r="L2408">
        <v>5</v>
      </c>
      <c r="M2408" s="5">
        <v>461.81</v>
      </c>
      <c r="N2408" s="6">
        <v>0.17449999999999999</v>
      </c>
      <c r="O2408" s="5">
        <f t="shared" si="222"/>
        <v>381.224155</v>
      </c>
      <c r="P2408" s="5">
        <f t="shared" si="223"/>
        <v>1906.1207749999999</v>
      </c>
      <c r="Q2408" s="5">
        <v>283.2</v>
      </c>
      <c r="R2408" s="5">
        <f t="shared" si="224"/>
        <v>1416</v>
      </c>
      <c r="S2408" s="5">
        <f t="shared" si="225"/>
        <v>435.02077499999984</v>
      </c>
      <c r="T2408" s="6">
        <f t="shared" si="226"/>
        <v>0.2282230909528804</v>
      </c>
      <c r="U2408" s="5">
        <v>55.1</v>
      </c>
      <c r="V2408">
        <v>0</v>
      </c>
      <c r="W2408" s="5">
        <f t="shared" si="227"/>
        <v>0</v>
      </c>
      <c r="X2408" s="5">
        <v>1764.93</v>
      </c>
      <c r="Y2408" t="s">
        <v>1319</v>
      </c>
      <c r="Z2408" t="s">
        <v>4433</v>
      </c>
      <c r="AA2408" t="s">
        <v>1321</v>
      </c>
      <c r="AB2408" t="s">
        <v>1344</v>
      </c>
      <c r="AC2408" t="s">
        <v>1323</v>
      </c>
      <c r="AD2408" t="s">
        <v>121</v>
      </c>
      <c r="AE2408" s="4">
        <v>0.66</v>
      </c>
      <c r="AF2408">
        <v>1</v>
      </c>
    </row>
    <row r="2409" spans="1:32" ht="15" customHeight="1" x14ac:dyDescent="0.25">
      <c r="A2409">
        <v>2408</v>
      </c>
      <c r="B2409" t="s">
        <v>4432</v>
      </c>
      <c r="C2409">
        <v>20251217</v>
      </c>
      <c r="D2409">
        <v>20251218</v>
      </c>
      <c r="E2409">
        <v>689</v>
      </c>
      <c r="F2409">
        <v>6</v>
      </c>
      <c r="G2409">
        <v>35</v>
      </c>
      <c r="H2409">
        <v>27</v>
      </c>
      <c r="I2409">
        <v>2</v>
      </c>
      <c r="J2409">
        <v>1</v>
      </c>
      <c r="K2409" t="s">
        <v>1325</v>
      </c>
      <c r="L2409">
        <v>1</v>
      </c>
      <c r="M2409" s="5">
        <v>124.39</v>
      </c>
      <c r="N2409" s="6">
        <v>0</v>
      </c>
      <c r="O2409" s="5">
        <f t="shared" si="222"/>
        <v>124.39</v>
      </c>
      <c r="P2409" s="5">
        <f t="shared" si="223"/>
        <v>124.39</v>
      </c>
      <c r="Q2409" s="5">
        <v>83.15</v>
      </c>
      <c r="R2409" s="5">
        <f t="shared" si="224"/>
        <v>83.15</v>
      </c>
      <c r="S2409" s="5">
        <f t="shared" si="225"/>
        <v>30.159999999999997</v>
      </c>
      <c r="T2409" s="6">
        <f t="shared" si="226"/>
        <v>0.24246322051611863</v>
      </c>
      <c r="U2409" s="5">
        <v>11.08</v>
      </c>
      <c r="V2409">
        <v>0</v>
      </c>
      <c r="W2409" s="5">
        <f t="shared" si="227"/>
        <v>0</v>
      </c>
      <c r="X2409" s="5">
        <v>115.18</v>
      </c>
      <c r="Y2409" t="s">
        <v>1319</v>
      </c>
      <c r="Z2409" t="s">
        <v>4433</v>
      </c>
      <c r="AA2409" t="s">
        <v>1321</v>
      </c>
      <c r="AB2409" t="s">
        <v>1344</v>
      </c>
      <c r="AC2409" t="s">
        <v>1323</v>
      </c>
      <c r="AD2409" t="s">
        <v>121</v>
      </c>
      <c r="AE2409" s="4">
        <v>0.66</v>
      </c>
      <c r="AF2409">
        <v>1</v>
      </c>
    </row>
    <row r="2410" spans="1:32" ht="15" customHeight="1" x14ac:dyDescent="0.25">
      <c r="A2410">
        <v>2409</v>
      </c>
      <c r="B2410" t="s">
        <v>4432</v>
      </c>
      <c r="C2410">
        <v>20251217</v>
      </c>
      <c r="D2410">
        <v>20251218</v>
      </c>
      <c r="E2410">
        <v>689</v>
      </c>
      <c r="F2410">
        <v>1</v>
      </c>
      <c r="G2410">
        <v>35</v>
      </c>
      <c r="H2410">
        <v>27</v>
      </c>
      <c r="I2410">
        <v>2</v>
      </c>
      <c r="J2410">
        <v>1</v>
      </c>
      <c r="K2410" t="s">
        <v>1325</v>
      </c>
      <c r="L2410">
        <v>4</v>
      </c>
      <c r="M2410" s="5">
        <v>1171.0999999999999</v>
      </c>
      <c r="N2410" s="6">
        <v>0</v>
      </c>
      <c r="O2410" s="5">
        <f t="shared" si="222"/>
        <v>1171.0999999999999</v>
      </c>
      <c r="P2410" s="5">
        <f t="shared" si="223"/>
        <v>4684.3999999999996</v>
      </c>
      <c r="Q2410" s="5">
        <v>681.41</v>
      </c>
      <c r="R2410" s="5">
        <f t="shared" si="224"/>
        <v>2725.64</v>
      </c>
      <c r="S2410" s="5">
        <f t="shared" si="225"/>
        <v>1934.5699999999997</v>
      </c>
      <c r="T2410" s="6">
        <f t="shared" si="226"/>
        <v>0.41298138502262827</v>
      </c>
      <c r="U2410" s="5">
        <v>24.19</v>
      </c>
      <c r="V2410">
        <v>0</v>
      </c>
      <c r="W2410" s="5">
        <f t="shared" si="227"/>
        <v>0</v>
      </c>
      <c r="X2410" s="5">
        <v>4337.41</v>
      </c>
      <c r="Y2410" t="s">
        <v>1319</v>
      </c>
      <c r="Z2410" t="s">
        <v>4433</v>
      </c>
      <c r="AA2410" t="s">
        <v>1321</v>
      </c>
      <c r="AB2410" t="s">
        <v>1344</v>
      </c>
      <c r="AC2410" t="s">
        <v>1323</v>
      </c>
      <c r="AD2410" t="s">
        <v>121</v>
      </c>
      <c r="AE2410" s="4">
        <v>0.66</v>
      </c>
      <c r="AF2410">
        <v>1</v>
      </c>
    </row>
    <row r="2411" spans="1:32" ht="15" customHeight="1" x14ac:dyDescent="0.25">
      <c r="A2411">
        <v>2410</v>
      </c>
      <c r="B2411" t="s">
        <v>4434</v>
      </c>
      <c r="C2411">
        <v>20240522</v>
      </c>
      <c r="D2411">
        <v>20240522</v>
      </c>
      <c r="E2411">
        <v>778</v>
      </c>
      <c r="F2411">
        <v>9</v>
      </c>
      <c r="G2411">
        <v>44</v>
      </c>
      <c r="H2411">
        <v>28</v>
      </c>
      <c r="I2411">
        <v>5</v>
      </c>
      <c r="J2411">
        <v>1</v>
      </c>
      <c r="K2411" t="s">
        <v>1325</v>
      </c>
      <c r="L2411">
        <v>3</v>
      </c>
      <c r="M2411" s="5">
        <v>412.7</v>
      </c>
      <c r="N2411" s="6">
        <v>0</v>
      </c>
      <c r="O2411" s="5">
        <f t="shared" si="222"/>
        <v>412.7</v>
      </c>
      <c r="P2411" s="5">
        <f t="shared" si="223"/>
        <v>1238.0999999999999</v>
      </c>
      <c r="Q2411" s="5">
        <v>262.44</v>
      </c>
      <c r="R2411" s="5">
        <f t="shared" si="224"/>
        <v>787.31999999999994</v>
      </c>
      <c r="S2411" s="5">
        <f t="shared" si="225"/>
        <v>416</v>
      </c>
      <c r="T2411" s="6">
        <f t="shared" si="226"/>
        <v>0.33599870769727813</v>
      </c>
      <c r="U2411" s="5">
        <v>34.78</v>
      </c>
      <c r="V2411">
        <v>0</v>
      </c>
      <c r="W2411" s="5">
        <f t="shared" si="227"/>
        <v>0</v>
      </c>
      <c r="X2411" s="5">
        <v>1225.8399999999999</v>
      </c>
      <c r="Y2411" t="s">
        <v>1289</v>
      </c>
      <c r="Z2411" t="s">
        <v>4435</v>
      </c>
      <c r="AA2411" t="s">
        <v>1321</v>
      </c>
      <c r="AB2411" t="s">
        <v>1344</v>
      </c>
      <c r="AC2411" t="s">
        <v>1323</v>
      </c>
      <c r="AD2411" t="s">
        <v>136</v>
      </c>
      <c r="AE2411" s="4">
        <v>1.2E-2</v>
      </c>
      <c r="AF2411">
        <v>6</v>
      </c>
    </row>
    <row r="2412" spans="1:32" ht="15" customHeight="1" x14ac:dyDescent="0.25">
      <c r="A2412">
        <v>2411</v>
      </c>
      <c r="B2412" t="s">
        <v>4436</v>
      </c>
      <c r="C2412">
        <v>20231007</v>
      </c>
      <c r="D2412">
        <v>20231014</v>
      </c>
      <c r="E2412">
        <v>271</v>
      </c>
      <c r="F2412">
        <v>11</v>
      </c>
      <c r="G2412">
        <v>16</v>
      </c>
      <c r="H2412">
        <v>5</v>
      </c>
      <c r="I2412">
        <v>4</v>
      </c>
      <c r="J2412">
        <v>1</v>
      </c>
      <c r="K2412" t="s">
        <v>1325</v>
      </c>
      <c r="L2412">
        <v>20</v>
      </c>
      <c r="M2412" s="5">
        <v>135.02000000000001</v>
      </c>
      <c r="N2412" s="6">
        <v>0</v>
      </c>
      <c r="O2412" s="5">
        <f t="shared" si="222"/>
        <v>135.02000000000001</v>
      </c>
      <c r="P2412" s="5">
        <f t="shared" si="223"/>
        <v>2700.4</v>
      </c>
      <c r="Q2412" s="5">
        <v>23.75</v>
      </c>
      <c r="R2412" s="5">
        <f t="shared" si="224"/>
        <v>475</v>
      </c>
      <c r="S2412" s="5">
        <f t="shared" si="225"/>
        <v>2225.4</v>
      </c>
      <c r="T2412" s="6">
        <f t="shared" si="226"/>
        <v>0.82410013331358323</v>
      </c>
      <c r="U2412" s="5">
        <v>0</v>
      </c>
      <c r="V2412">
        <v>0</v>
      </c>
      <c r="W2412" s="5">
        <f t="shared" si="227"/>
        <v>0</v>
      </c>
      <c r="X2412" s="5">
        <v>2571.81</v>
      </c>
      <c r="Y2412" t="s">
        <v>1319</v>
      </c>
      <c r="Z2412" t="s">
        <v>4437</v>
      </c>
      <c r="AA2412" t="s">
        <v>1333</v>
      </c>
      <c r="AB2412" t="s">
        <v>1327</v>
      </c>
      <c r="AC2412" t="s">
        <v>1360</v>
      </c>
      <c r="AD2412" t="s">
        <v>79</v>
      </c>
      <c r="AE2412" s="4">
        <v>0.74</v>
      </c>
      <c r="AF2412">
        <v>1</v>
      </c>
    </row>
    <row r="2413" spans="1:32" ht="15" customHeight="1" x14ac:dyDescent="0.25">
      <c r="A2413">
        <v>2412</v>
      </c>
      <c r="B2413" t="s">
        <v>4438</v>
      </c>
      <c r="C2413">
        <v>20240530</v>
      </c>
      <c r="D2413">
        <v>20240605</v>
      </c>
      <c r="E2413">
        <v>386</v>
      </c>
      <c r="F2413">
        <v>16</v>
      </c>
      <c r="G2413">
        <v>29</v>
      </c>
      <c r="H2413">
        <v>18</v>
      </c>
      <c r="I2413">
        <v>3</v>
      </c>
      <c r="J2413">
        <v>1</v>
      </c>
      <c r="K2413" t="s">
        <v>1325</v>
      </c>
      <c r="L2413">
        <v>25</v>
      </c>
      <c r="M2413" s="5">
        <v>131.72</v>
      </c>
      <c r="N2413" s="6">
        <v>0</v>
      </c>
      <c r="O2413" s="5">
        <f t="shared" si="222"/>
        <v>131.72</v>
      </c>
      <c r="P2413" s="5">
        <f t="shared" si="223"/>
        <v>3293</v>
      </c>
      <c r="Q2413" s="5">
        <v>26.72</v>
      </c>
      <c r="R2413" s="5">
        <f t="shared" si="224"/>
        <v>668</v>
      </c>
      <c r="S2413" s="5">
        <f t="shared" si="225"/>
        <v>2625</v>
      </c>
      <c r="T2413" s="6">
        <f t="shared" si="226"/>
        <v>0.79714546006680842</v>
      </c>
      <c r="U2413" s="5">
        <v>0</v>
      </c>
      <c r="V2413">
        <v>0</v>
      </c>
      <c r="W2413" s="5">
        <f t="shared" si="227"/>
        <v>0</v>
      </c>
      <c r="X2413" s="5">
        <v>3260.4</v>
      </c>
      <c r="Y2413" t="s">
        <v>1319</v>
      </c>
      <c r="Z2413" t="s">
        <v>4439</v>
      </c>
      <c r="AA2413" t="s">
        <v>1333</v>
      </c>
      <c r="AB2413" t="s">
        <v>1327</v>
      </c>
      <c r="AC2413" t="s">
        <v>1339</v>
      </c>
      <c r="AD2413" t="s">
        <v>91</v>
      </c>
      <c r="AE2413" s="4">
        <v>1.0900000000000001</v>
      </c>
      <c r="AF2413">
        <v>1</v>
      </c>
    </row>
    <row r="2414" spans="1:32" ht="15" customHeight="1" x14ac:dyDescent="0.25">
      <c r="A2414">
        <v>2413</v>
      </c>
      <c r="B2414" t="s">
        <v>4440</v>
      </c>
      <c r="C2414">
        <v>20230730</v>
      </c>
      <c r="D2414">
        <v>20230804</v>
      </c>
      <c r="E2414">
        <v>137</v>
      </c>
      <c r="F2414">
        <v>10</v>
      </c>
      <c r="G2414">
        <v>12</v>
      </c>
      <c r="H2414">
        <v>7</v>
      </c>
      <c r="I2414">
        <v>5</v>
      </c>
      <c r="J2414">
        <v>1</v>
      </c>
      <c r="K2414" t="s">
        <v>1325</v>
      </c>
      <c r="L2414">
        <v>6</v>
      </c>
      <c r="M2414" s="5">
        <v>1647.05</v>
      </c>
      <c r="N2414" s="6">
        <v>0</v>
      </c>
      <c r="O2414" s="5">
        <f t="shared" si="222"/>
        <v>1647.05</v>
      </c>
      <c r="P2414" s="5">
        <f t="shared" si="223"/>
        <v>9882.2999999999993</v>
      </c>
      <c r="Q2414" s="5">
        <v>1105</v>
      </c>
      <c r="R2414" s="5">
        <f t="shared" si="224"/>
        <v>6630</v>
      </c>
      <c r="S2414" s="5">
        <f t="shared" si="225"/>
        <v>3182.9499999999994</v>
      </c>
      <c r="T2414" s="6">
        <f t="shared" si="226"/>
        <v>0.3220859516509314</v>
      </c>
      <c r="U2414" s="5">
        <v>69.349999999999994</v>
      </c>
      <c r="V2414">
        <v>0</v>
      </c>
      <c r="W2414" s="5">
        <f t="shared" si="227"/>
        <v>0</v>
      </c>
      <c r="X2414" s="5">
        <v>10402.42</v>
      </c>
      <c r="Y2414" t="s">
        <v>1319</v>
      </c>
      <c r="Z2414" t="s">
        <v>4441</v>
      </c>
      <c r="AA2414" t="s">
        <v>1321</v>
      </c>
      <c r="AB2414" t="s">
        <v>1327</v>
      </c>
      <c r="AC2414" t="s">
        <v>1323</v>
      </c>
      <c r="AD2414" t="s">
        <v>79</v>
      </c>
      <c r="AE2414" s="4">
        <v>0.74</v>
      </c>
      <c r="AF2414">
        <v>1</v>
      </c>
    </row>
    <row r="2415" spans="1:32" ht="15" customHeight="1" x14ac:dyDescent="0.25">
      <c r="A2415">
        <v>2414</v>
      </c>
      <c r="B2415" t="s">
        <v>4442</v>
      </c>
      <c r="C2415">
        <v>20250319</v>
      </c>
      <c r="D2415">
        <v>20250323</v>
      </c>
      <c r="E2415">
        <v>189</v>
      </c>
      <c r="F2415">
        <v>10</v>
      </c>
      <c r="G2415">
        <v>5</v>
      </c>
      <c r="H2415">
        <v>8</v>
      </c>
      <c r="I2415">
        <v>3</v>
      </c>
      <c r="J2415">
        <v>1</v>
      </c>
      <c r="K2415" t="s">
        <v>1325</v>
      </c>
      <c r="L2415">
        <v>2</v>
      </c>
      <c r="M2415" s="5">
        <v>1630.47</v>
      </c>
      <c r="N2415" s="6">
        <v>0</v>
      </c>
      <c r="O2415" s="5">
        <f t="shared" si="222"/>
        <v>1630.47</v>
      </c>
      <c r="P2415" s="5">
        <f t="shared" si="223"/>
        <v>3260.94</v>
      </c>
      <c r="Q2415" s="5">
        <v>1033.1300000000001</v>
      </c>
      <c r="R2415" s="5">
        <f t="shared" si="224"/>
        <v>2066.2600000000002</v>
      </c>
      <c r="S2415" s="5">
        <f t="shared" si="225"/>
        <v>1170.7599999999998</v>
      </c>
      <c r="T2415" s="6">
        <f t="shared" si="226"/>
        <v>0.35902531171993346</v>
      </c>
      <c r="U2415" s="5">
        <v>23.92</v>
      </c>
      <c r="V2415">
        <v>0</v>
      </c>
      <c r="W2415" s="5">
        <f t="shared" si="227"/>
        <v>0</v>
      </c>
      <c r="X2415" s="5">
        <v>3228.65</v>
      </c>
      <c r="Y2415" t="s">
        <v>1319</v>
      </c>
      <c r="Z2415" t="s">
        <v>4443</v>
      </c>
      <c r="AA2415" t="s">
        <v>1321</v>
      </c>
      <c r="AB2415" t="s">
        <v>1322</v>
      </c>
      <c r="AC2415" t="s">
        <v>1323</v>
      </c>
      <c r="AD2415" t="s">
        <v>62</v>
      </c>
      <c r="AE2415" s="4">
        <v>1</v>
      </c>
      <c r="AF2415">
        <v>1</v>
      </c>
    </row>
    <row r="2416" spans="1:32" ht="15" customHeight="1" x14ac:dyDescent="0.25">
      <c r="A2416">
        <v>2415</v>
      </c>
      <c r="B2416" t="s">
        <v>4444</v>
      </c>
      <c r="C2416">
        <v>20240127</v>
      </c>
      <c r="D2416">
        <v>20240130</v>
      </c>
      <c r="E2416">
        <v>76</v>
      </c>
      <c r="F2416">
        <v>12</v>
      </c>
      <c r="G2416">
        <v>6</v>
      </c>
      <c r="H2416">
        <v>9</v>
      </c>
      <c r="I2416">
        <v>5</v>
      </c>
      <c r="J2416">
        <v>1</v>
      </c>
      <c r="K2416" t="s">
        <v>1325</v>
      </c>
      <c r="L2416">
        <v>7</v>
      </c>
      <c r="M2416" s="5">
        <v>49.52</v>
      </c>
      <c r="N2416" s="6">
        <v>0</v>
      </c>
      <c r="O2416" s="5">
        <f t="shared" si="222"/>
        <v>49.52</v>
      </c>
      <c r="P2416" s="5">
        <f t="shared" si="223"/>
        <v>346.64000000000004</v>
      </c>
      <c r="Q2416" s="5">
        <v>13.17</v>
      </c>
      <c r="R2416" s="5">
        <f t="shared" si="224"/>
        <v>92.19</v>
      </c>
      <c r="S2416" s="5">
        <f t="shared" si="225"/>
        <v>254.45000000000005</v>
      </c>
      <c r="T2416" s="6">
        <f t="shared" si="226"/>
        <v>0.73404684975767376</v>
      </c>
      <c r="U2416" s="5">
        <v>0</v>
      </c>
      <c r="V2416">
        <v>0</v>
      </c>
      <c r="W2416" s="5">
        <f t="shared" si="227"/>
        <v>0</v>
      </c>
      <c r="X2416" s="5">
        <v>361.08</v>
      </c>
      <c r="Y2416" t="s">
        <v>1319</v>
      </c>
      <c r="Z2416" t="s">
        <v>4445</v>
      </c>
      <c r="AA2416" t="s">
        <v>1321</v>
      </c>
      <c r="AB2416" t="s">
        <v>1322</v>
      </c>
      <c r="AC2416" t="s">
        <v>1360</v>
      </c>
      <c r="AD2416" t="s">
        <v>62</v>
      </c>
      <c r="AE2416" s="4">
        <v>1</v>
      </c>
      <c r="AF2416">
        <v>1</v>
      </c>
    </row>
    <row r="2417" spans="1:32" ht="15" customHeight="1" x14ac:dyDescent="0.25">
      <c r="A2417">
        <v>2416</v>
      </c>
      <c r="B2417" t="s">
        <v>4444</v>
      </c>
      <c r="C2417">
        <v>20240127</v>
      </c>
      <c r="D2417">
        <v>20240130</v>
      </c>
      <c r="E2417">
        <v>76</v>
      </c>
      <c r="F2417">
        <v>16</v>
      </c>
      <c r="G2417">
        <v>6</v>
      </c>
      <c r="H2417">
        <v>9</v>
      </c>
      <c r="I2417">
        <v>5</v>
      </c>
      <c r="J2417">
        <v>3</v>
      </c>
      <c r="K2417" t="s">
        <v>1325</v>
      </c>
      <c r="L2417">
        <v>5</v>
      </c>
      <c r="M2417" s="5">
        <v>129.76</v>
      </c>
      <c r="N2417" s="6">
        <v>0.1424</v>
      </c>
      <c r="O2417" s="5">
        <f t="shared" si="222"/>
        <v>111.28217599999999</v>
      </c>
      <c r="P2417" s="5">
        <f t="shared" si="223"/>
        <v>556.41087999999991</v>
      </c>
      <c r="Q2417" s="5">
        <v>27.4</v>
      </c>
      <c r="R2417" s="5">
        <f t="shared" si="224"/>
        <v>137</v>
      </c>
      <c r="S2417" s="5">
        <f t="shared" si="225"/>
        <v>419.41087999999991</v>
      </c>
      <c r="T2417" s="6">
        <f t="shared" si="226"/>
        <v>0.75377907779229614</v>
      </c>
      <c r="U2417" s="5">
        <v>0</v>
      </c>
      <c r="V2417">
        <v>0</v>
      </c>
      <c r="W2417" s="5">
        <f t="shared" si="227"/>
        <v>0</v>
      </c>
      <c r="X2417" s="5">
        <v>579.59</v>
      </c>
      <c r="Y2417" t="s">
        <v>1319</v>
      </c>
      <c r="Z2417" t="s">
        <v>4445</v>
      </c>
      <c r="AA2417" t="s">
        <v>1321</v>
      </c>
      <c r="AB2417" t="s">
        <v>1322</v>
      </c>
      <c r="AC2417" t="s">
        <v>1360</v>
      </c>
      <c r="AD2417" t="s">
        <v>62</v>
      </c>
      <c r="AE2417" s="4">
        <v>1</v>
      </c>
      <c r="AF2417">
        <v>1</v>
      </c>
    </row>
    <row r="2418" spans="1:32" ht="15" customHeight="1" x14ac:dyDescent="0.25">
      <c r="A2418">
        <v>2417</v>
      </c>
      <c r="B2418" t="s">
        <v>4444</v>
      </c>
      <c r="C2418">
        <v>20240127</v>
      </c>
      <c r="D2418">
        <v>20240130</v>
      </c>
      <c r="E2418">
        <v>76</v>
      </c>
      <c r="F2418">
        <v>16</v>
      </c>
      <c r="G2418">
        <v>6</v>
      </c>
      <c r="H2418">
        <v>9</v>
      </c>
      <c r="I2418">
        <v>5</v>
      </c>
      <c r="J2418">
        <v>1</v>
      </c>
      <c r="K2418" t="s">
        <v>1325</v>
      </c>
      <c r="L2418">
        <v>10</v>
      </c>
      <c r="M2418" s="5">
        <v>125.39</v>
      </c>
      <c r="N2418" s="6">
        <v>0</v>
      </c>
      <c r="O2418" s="5">
        <f t="shared" si="222"/>
        <v>125.39</v>
      </c>
      <c r="P2418" s="5">
        <f t="shared" si="223"/>
        <v>1253.9000000000001</v>
      </c>
      <c r="Q2418" s="5">
        <v>28.06</v>
      </c>
      <c r="R2418" s="5">
        <f t="shared" si="224"/>
        <v>280.59999999999997</v>
      </c>
      <c r="S2418" s="5">
        <f t="shared" si="225"/>
        <v>973.30000000000018</v>
      </c>
      <c r="T2418" s="6">
        <f t="shared" si="226"/>
        <v>0.7762181992184386</v>
      </c>
      <c r="U2418" s="5">
        <v>0</v>
      </c>
      <c r="V2418">
        <v>0</v>
      </c>
      <c r="W2418" s="5">
        <f t="shared" si="227"/>
        <v>0</v>
      </c>
      <c r="X2418" s="5">
        <v>1306.1500000000001</v>
      </c>
      <c r="Y2418" t="s">
        <v>1319</v>
      </c>
      <c r="Z2418" t="s">
        <v>4445</v>
      </c>
      <c r="AA2418" t="s">
        <v>1321</v>
      </c>
      <c r="AB2418" t="s">
        <v>1322</v>
      </c>
      <c r="AC2418" t="s">
        <v>1360</v>
      </c>
      <c r="AD2418" t="s">
        <v>62</v>
      </c>
      <c r="AE2418" s="4">
        <v>1</v>
      </c>
      <c r="AF2418">
        <v>1</v>
      </c>
    </row>
    <row r="2419" spans="1:32" ht="15" customHeight="1" x14ac:dyDescent="0.25">
      <c r="A2419">
        <v>2418</v>
      </c>
      <c r="B2419" t="s">
        <v>4444</v>
      </c>
      <c r="C2419">
        <v>20240127</v>
      </c>
      <c r="D2419">
        <v>20240130</v>
      </c>
      <c r="E2419">
        <v>76</v>
      </c>
      <c r="F2419">
        <v>27</v>
      </c>
      <c r="G2419">
        <v>6</v>
      </c>
      <c r="H2419">
        <v>9</v>
      </c>
      <c r="I2419">
        <v>5</v>
      </c>
      <c r="J2419">
        <v>1</v>
      </c>
      <c r="K2419" t="s">
        <v>1325</v>
      </c>
      <c r="L2419">
        <v>2</v>
      </c>
      <c r="M2419" s="5">
        <v>870.75</v>
      </c>
      <c r="N2419" s="6">
        <v>0</v>
      </c>
      <c r="O2419" s="5">
        <f t="shared" si="222"/>
        <v>870.75</v>
      </c>
      <c r="P2419" s="5">
        <f t="shared" si="223"/>
        <v>1741.5</v>
      </c>
      <c r="Q2419" s="5">
        <v>458.39</v>
      </c>
      <c r="R2419" s="5">
        <f t="shared" si="224"/>
        <v>916.78</v>
      </c>
      <c r="S2419" s="5">
        <f t="shared" si="225"/>
        <v>813.74</v>
      </c>
      <c r="T2419" s="6">
        <f t="shared" si="226"/>
        <v>0.46726385300028711</v>
      </c>
      <c r="U2419" s="5">
        <v>10.98</v>
      </c>
      <c r="V2419">
        <v>0</v>
      </c>
      <c r="W2419" s="5">
        <f t="shared" si="227"/>
        <v>0</v>
      </c>
      <c r="X2419" s="5">
        <v>1814.06</v>
      </c>
      <c r="Y2419" t="s">
        <v>1319</v>
      </c>
      <c r="Z2419" t="s">
        <v>4445</v>
      </c>
      <c r="AA2419" t="s">
        <v>1321</v>
      </c>
      <c r="AB2419" t="s">
        <v>1322</v>
      </c>
      <c r="AC2419" t="s">
        <v>1360</v>
      </c>
      <c r="AD2419" t="s">
        <v>62</v>
      </c>
      <c r="AE2419" s="4">
        <v>1</v>
      </c>
      <c r="AF2419">
        <v>1</v>
      </c>
    </row>
    <row r="2420" spans="1:32" ht="15" customHeight="1" x14ac:dyDescent="0.25">
      <c r="A2420">
        <v>2419</v>
      </c>
      <c r="B2420" t="s">
        <v>4446</v>
      </c>
      <c r="C2420">
        <v>20250116</v>
      </c>
      <c r="D2420">
        <v>20250118</v>
      </c>
      <c r="E2420">
        <v>133</v>
      </c>
      <c r="F2420">
        <v>14</v>
      </c>
      <c r="G2420">
        <v>7</v>
      </c>
      <c r="H2420">
        <v>10</v>
      </c>
      <c r="I2420">
        <v>2</v>
      </c>
      <c r="J2420">
        <v>3</v>
      </c>
      <c r="K2420" t="s">
        <v>1325</v>
      </c>
      <c r="L2420">
        <v>20</v>
      </c>
      <c r="M2420" s="5">
        <v>79.819999999999993</v>
      </c>
      <c r="N2420" s="6">
        <v>0.13120000000000001</v>
      </c>
      <c r="O2420" s="5">
        <f t="shared" si="222"/>
        <v>69.347616000000002</v>
      </c>
      <c r="P2420" s="5">
        <f t="shared" si="223"/>
        <v>1386.9523200000001</v>
      </c>
      <c r="Q2420" s="5">
        <v>19.8</v>
      </c>
      <c r="R2420" s="5">
        <f t="shared" si="224"/>
        <v>396</v>
      </c>
      <c r="S2420" s="5">
        <f t="shared" si="225"/>
        <v>990.9523200000001</v>
      </c>
      <c r="T2420" s="6">
        <f t="shared" si="226"/>
        <v>0.71448189365298442</v>
      </c>
      <c r="U2420" s="5">
        <v>0</v>
      </c>
      <c r="V2420">
        <v>0</v>
      </c>
      <c r="W2420" s="5">
        <f t="shared" si="227"/>
        <v>0</v>
      </c>
      <c r="X2420" s="5">
        <v>1400.96</v>
      </c>
      <c r="Y2420" t="s">
        <v>1319</v>
      </c>
      <c r="Z2420" t="s">
        <v>4447</v>
      </c>
      <c r="AA2420" t="s">
        <v>1333</v>
      </c>
      <c r="AB2420" t="s">
        <v>1344</v>
      </c>
      <c r="AC2420" t="s">
        <v>1360</v>
      </c>
      <c r="AD2420" t="s">
        <v>62</v>
      </c>
      <c r="AE2420" s="4">
        <v>1</v>
      </c>
      <c r="AF2420">
        <v>1</v>
      </c>
    </row>
    <row r="2421" spans="1:32" ht="15" customHeight="1" x14ac:dyDescent="0.25">
      <c r="A2421">
        <v>2420</v>
      </c>
      <c r="B2421" t="s">
        <v>4448</v>
      </c>
      <c r="C2421">
        <v>20240314</v>
      </c>
      <c r="D2421">
        <v>20240315</v>
      </c>
      <c r="E2421">
        <v>329</v>
      </c>
      <c r="F2421">
        <v>14</v>
      </c>
      <c r="G2421">
        <v>25</v>
      </c>
      <c r="H2421">
        <v>23</v>
      </c>
      <c r="I2421">
        <v>1</v>
      </c>
      <c r="J2421">
        <v>1</v>
      </c>
      <c r="K2421" t="s">
        <v>1325</v>
      </c>
      <c r="L2421">
        <v>20</v>
      </c>
      <c r="M2421" s="5">
        <v>80.87</v>
      </c>
      <c r="N2421" s="6">
        <v>0</v>
      </c>
      <c r="O2421" s="5">
        <f t="shared" si="222"/>
        <v>80.87</v>
      </c>
      <c r="P2421" s="5">
        <f t="shared" si="223"/>
        <v>1617.4</v>
      </c>
      <c r="Q2421" s="5">
        <v>20.29</v>
      </c>
      <c r="R2421" s="5">
        <f t="shared" si="224"/>
        <v>405.79999999999995</v>
      </c>
      <c r="S2421" s="5">
        <f t="shared" si="225"/>
        <v>1211.6000000000001</v>
      </c>
      <c r="T2421" s="6">
        <f t="shared" si="226"/>
        <v>0.74910349944355137</v>
      </c>
      <c r="U2421" s="5">
        <v>0</v>
      </c>
      <c r="V2421">
        <v>0</v>
      </c>
      <c r="W2421" s="5">
        <f t="shared" si="227"/>
        <v>0</v>
      </c>
      <c r="X2421" s="5">
        <v>1585.69</v>
      </c>
      <c r="Y2421" t="s">
        <v>1319</v>
      </c>
      <c r="Z2421" t="s">
        <v>4449</v>
      </c>
      <c r="AA2421" t="s">
        <v>1333</v>
      </c>
      <c r="AB2421" t="s">
        <v>1330</v>
      </c>
      <c r="AC2421" t="s">
        <v>1339</v>
      </c>
      <c r="AD2421" t="s">
        <v>99</v>
      </c>
      <c r="AE2421" s="4">
        <v>1.27</v>
      </c>
      <c r="AF2421">
        <v>1</v>
      </c>
    </row>
    <row r="2422" spans="1:32" ht="15" customHeight="1" x14ac:dyDescent="0.25">
      <c r="A2422">
        <v>2421</v>
      </c>
      <c r="B2422" t="s">
        <v>4448</v>
      </c>
      <c r="C2422">
        <v>20240314</v>
      </c>
      <c r="D2422">
        <v>20240315</v>
      </c>
      <c r="E2422">
        <v>329</v>
      </c>
      <c r="F2422">
        <v>5</v>
      </c>
      <c r="G2422">
        <v>25</v>
      </c>
      <c r="H2422">
        <v>23</v>
      </c>
      <c r="I2422">
        <v>1</v>
      </c>
      <c r="J2422">
        <v>1</v>
      </c>
      <c r="K2422" t="s">
        <v>1325</v>
      </c>
      <c r="L2422">
        <v>2</v>
      </c>
      <c r="M2422" s="5">
        <v>78.430000000000007</v>
      </c>
      <c r="N2422" s="6">
        <v>0</v>
      </c>
      <c r="O2422" s="5">
        <f t="shared" si="222"/>
        <v>78.430000000000007</v>
      </c>
      <c r="P2422" s="5">
        <f t="shared" si="223"/>
        <v>156.86000000000001</v>
      </c>
      <c r="Q2422" s="5">
        <v>43.64</v>
      </c>
      <c r="R2422" s="5">
        <f t="shared" si="224"/>
        <v>87.28</v>
      </c>
      <c r="S2422" s="5">
        <f t="shared" si="225"/>
        <v>64.230000000000018</v>
      </c>
      <c r="T2422" s="6">
        <f t="shared" si="226"/>
        <v>0.40947341578477631</v>
      </c>
      <c r="U2422" s="5">
        <v>5.35</v>
      </c>
      <c r="V2422">
        <v>0</v>
      </c>
      <c r="W2422" s="5">
        <f t="shared" si="227"/>
        <v>0</v>
      </c>
      <c r="X2422" s="5">
        <v>153.78</v>
      </c>
      <c r="Y2422" t="s">
        <v>1319</v>
      </c>
      <c r="Z2422" t="s">
        <v>4449</v>
      </c>
      <c r="AA2422" t="s">
        <v>1333</v>
      </c>
      <c r="AB2422" t="s">
        <v>1330</v>
      </c>
      <c r="AC2422" t="s">
        <v>1339</v>
      </c>
      <c r="AD2422" t="s">
        <v>99</v>
      </c>
      <c r="AE2422" s="4">
        <v>1.27</v>
      </c>
      <c r="AF2422">
        <v>1</v>
      </c>
    </row>
    <row r="2423" spans="1:32" ht="15" customHeight="1" x14ac:dyDescent="0.25">
      <c r="A2423">
        <v>2422</v>
      </c>
      <c r="B2423" t="s">
        <v>4450</v>
      </c>
      <c r="C2423">
        <v>20250304</v>
      </c>
      <c r="D2423">
        <v>20250304</v>
      </c>
      <c r="E2423">
        <v>133</v>
      </c>
      <c r="F2423">
        <v>14</v>
      </c>
      <c r="G2423">
        <v>9</v>
      </c>
      <c r="H2423">
        <v>12</v>
      </c>
      <c r="I2423">
        <v>6</v>
      </c>
      <c r="J2423">
        <v>1</v>
      </c>
      <c r="K2423" t="s">
        <v>1325</v>
      </c>
      <c r="L2423">
        <v>15</v>
      </c>
      <c r="M2423" s="5">
        <v>76.69</v>
      </c>
      <c r="N2423" s="6">
        <v>0</v>
      </c>
      <c r="O2423" s="5">
        <f t="shared" si="222"/>
        <v>76.69</v>
      </c>
      <c r="P2423" s="5">
        <f t="shared" si="223"/>
        <v>1150.3499999999999</v>
      </c>
      <c r="Q2423" s="5">
        <v>20.63</v>
      </c>
      <c r="R2423" s="5">
        <f t="shared" si="224"/>
        <v>309.45</v>
      </c>
      <c r="S2423" s="5">
        <f t="shared" si="225"/>
        <v>840.89999999999986</v>
      </c>
      <c r="T2423" s="6">
        <f t="shared" si="226"/>
        <v>0.73099491459121135</v>
      </c>
      <c r="U2423" s="5">
        <v>0</v>
      </c>
      <c r="V2423">
        <v>0</v>
      </c>
      <c r="W2423" s="5">
        <f t="shared" si="227"/>
        <v>0</v>
      </c>
      <c r="X2423" s="5">
        <v>1138.96</v>
      </c>
      <c r="Y2423" t="s">
        <v>1319</v>
      </c>
      <c r="Z2423" t="s">
        <v>4451</v>
      </c>
      <c r="AA2423" t="s">
        <v>1333</v>
      </c>
      <c r="AB2423" t="s">
        <v>1322</v>
      </c>
      <c r="AC2423" t="s">
        <v>1323</v>
      </c>
      <c r="AD2423" t="s">
        <v>62</v>
      </c>
      <c r="AE2423" s="4">
        <v>1</v>
      </c>
      <c r="AF2423">
        <v>1</v>
      </c>
    </row>
    <row r="2424" spans="1:32" ht="15" customHeight="1" x14ac:dyDescent="0.25">
      <c r="A2424">
        <v>2423</v>
      </c>
      <c r="B2424" t="s">
        <v>4452</v>
      </c>
      <c r="C2424">
        <v>20251128</v>
      </c>
      <c r="D2424">
        <v>20251205</v>
      </c>
      <c r="E2424">
        <v>553</v>
      </c>
      <c r="F2424">
        <v>6</v>
      </c>
      <c r="G2424">
        <v>27</v>
      </c>
      <c r="H2424">
        <v>13</v>
      </c>
      <c r="I2424">
        <v>6</v>
      </c>
      <c r="J2424">
        <v>1</v>
      </c>
      <c r="K2424" t="s">
        <v>1325</v>
      </c>
      <c r="L2424">
        <v>2</v>
      </c>
      <c r="M2424" s="5">
        <v>133.4</v>
      </c>
      <c r="N2424" s="6">
        <v>0</v>
      </c>
      <c r="O2424" s="5">
        <f t="shared" si="222"/>
        <v>133.4</v>
      </c>
      <c r="P2424" s="5">
        <f t="shared" si="223"/>
        <v>266.8</v>
      </c>
      <c r="Q2424" s="5">
        <v>80.349999999999994</v>
      </c>
      <c r="R2424" s="5">
        <f t="shared" si="224"/>
        <v>160.69999999999999</v>
      </c>
      <c r="S2424" s="5">
        <f t="shared" si="225"/>
        <v>81.340000000000018</v>
      </c>
      <c r="T2424" s="6">
        <f t="shared" si="226"/>
        <v>0.30487256371814098</v>
      </c>
      <c r="U2424" s="5">
        <v>24.76</v>
      </c>
      <c r="V2424">
        <v>0</v>
      </c>
      <c r="W2424" s="5">
        <f t="shared" si="227"/>
        <v>0</v>
      </c>
      <c r="X2424" s="5">
        <v>242.55</v>
      </c>
      <c r="Y2424" t="s">
        <v>1278</v>
      </c>
      <c r="Z2424" t="s">
        <v>4453</v>
      </c>
      <c r="AA2424" t="s">
        <v>1321</v>
      </c>
      <c r="AB2424" t="s">
        <v>1344</v>
      </c>
      <c r="AC2424" t="s">
        <v>1323</v>
      </c>
      <c r="AD2424" t="s">
        <v>91</v>
      </c>
      <c r="AE2424" s="4">
        <v>1.0900000000000001</v>
      </c>
      <c r="AF2424">
        <v>3</v>
      </c>
    </row>
    <row r="2425" spans="1:32" ht="15" customHeight="1" x14ac:dyDescent="0.25">
      <c r="A2425">
        <v>2424</v>
      </c>
      <c r="B2425" t="s">
        <v>4450</v>
      </c>
      <c r="C2425">
        <v>20250304</v>
      </c>
      <c r="D2425">
        <v>20250304</v>
      </c>
      <c r="E2425">
        <v>133</v>
      </c>
      <c r="F2425">
        <v>9</v>
      </c>
      <c r="G2425">
        <v>9</v>
      </c>
      <c r="H2425">
        <v>12</v>
      </c>
      <c r="I2425">
        <v>6</v>
      </c>
      <c r="J2425">
        <v>1</v>
      </c>
      <c r="K2425" t="s">
        <v>1325</v>
      </c>
      <c r="L2425">
        <v>9</v>
      </c>
      <c r="M2425" s="5">
        <v>414.51</v>
      </c>
      <c r="N2425" s="6">
        <v>0</v>
      </c>
      <c r="O2425" s="5">
        <f t="shared" si="222"/>
        <v>414.51</v>
      </c>
      <c r="P2425" s="5">
        <f t="shared" si="223"/>
        <v>3730.59</v>
      </c>
      <c r="Q2425" s="5">
        <v>252.43</v>
      </c>
      <c r="R2425" s="5">
        <f t="shared" si="224"/>
        <v>2271.87</v>
      </c>
      <c r="S2425" s="5">
        <f t="shared" si="225"/>
        <v>1378.8900000000003</v>
      </c>
      <c r="T2425" s="6">
        <f t="shared" si="226"/>
        <v>0.36961713830788168</v>
      </c>
      <c r="U2425" s="5">
        <v>79.83</v>
      </c>
      <c r="V2425">
        <v>0</v>
      </c>
      <c r="W2425" s="5">
        <f t="shared" si="227"/>
        <v>0</v>
      </c>
      <c r="X2425" s="5">
        <v>3693.65</v>
      </c>
      <c r="Y2425" t="s">
        <v>1319</v>
      </c>
      <c r="Z2425" t="s">
        <v>4451</v>
      </c>
      <c r="AA2425" t="s">
        <v>1333</v>
      </c>
      <c r="AB2425" t="s">
        <v>1322</v>
      </c>
      <c r="AC2425" t="s">
        <v>1323</v>
      </c>
      <c r="AD2425" t="s">
        <v>62</v>
      </c>
      <c r="AE2425" s="4">
        <v>1</v>
      </c>
      <c r="AF2425">
        <v>1</v>
      </c>
    </row>
    <row r="2426" spans="1:32" ht="15" customHeight="1" x14ac:dyDescent="0.25">
      <c r="A2426">
        <v>2425</v>
      </c>
      <c r="B2426" t="s">
        <v>4454</v>
      </c>
      <c r="C2426">
        <v>20250225</v>
      </c>
      <c r="D2426">
        <v>20250303</v>
      </c>
      <c r="E2426">
        <v>693</v>
      </c>
      <c r="F2426">
        <v>5</v>
      </c>
      <c r="G2426">
        <v>34</v>
      </c>
      <c r="H2426">
        <v>26</v>
      </c>
      <c r="I2426">
        <v>6</v>
      </c>
      <c r="J2426">
        <v>1</v>
      </c>
      <c r="K2426" t="s">
        <v>1325</v>
      </c>
      <c r="L2426">
        <v>2</v>
      </c>
      <c r="M2426" s="5">
        <v>78.91</v>
      </c>
      <c r="N2426" s="6">
        <v>0</v>
      </c>
      <c r="O2426" s="5">
        <f t="shared" si="222"/>
        <v>78.91</v>
      </c>
      <c r="P2426" s="5">
        <f t="shared" si="223"/>
        <v>157.82</v>
      </c>
      <c r="Q2426" s="5">
        <v>43.11</v>
      </c>
      <c r="R2426" s="5">
        <f t="shared" si="224"/>
        <v>86.22</v>
      </c>
      <c r="S2426" s="5">
        <f t="shared" si="225"/>
        <v>42.389999999999993</v>
      </c>
      <c r="T2426" s="6">
        <f t="shared" si="226"/>
        <v>0.26859713597769608</v>
      </c>
      <c r="U2426" s="5">
        <v>29.21</v>
      </c>
      <c r="V2426">
        <v>0</v>
      </c>
      <c r="W2426" s="5">
        <f t="shared" si="227"/>
        <v>0</v>
      </c>
      <c r="X2426" s="5">
        <v>167.89</v>
      </c>
      <c r="Y2426" t="s">
        <v>1319</v>
      </c>
      <c r="Z2426" t="s">
        <v>4455</v>
      </c>
      <c r="AA2426" t="s">
        <v>1321</v>
      </c>
      <c r="AB2426" t="s">
        <v>1327</v>
      </c>
      <c r="AC2426" t="s">
        <v>1323</v>
      </c>
      <c r="AD2426" t="s">
        <v>121</v>
      </c>
      <c r="AE2426" s="4">
        <v>0.66</v>
      </c>
      <c r="AF2426">
        <v>1</v>
      </c>
    </row>
    <row r="2427" spans="1:32" ht="15" customHeight="1" x14ac:dyDescent="0.25">
      <c r="A2427">
        <v>2426</v>
      </c>
      <c r="B2427" t="s">
        <v>4456</v>
      </c>
      <c r="C2427">
        <v>20241230</v>
      </c>
      <c r="D2427">
        <v>20250104</v>
      </c>
      <c r="E2427">
        <v>434</v>
      </c>
      <c r="F2427">
        <v>20</v>
      </c>
      <c r="G2427">
        <v>24</v>
      </c>
      <c r="H2427">
        <v>15</v>
      </c>
      <c r="I2427">
        <v>5</v>
      </c>
      <c r="J2427">
        <v>5</v>
      </c>
      <c r="K2427" t="s">
        <v>1325</v>
      </c>
      <c r="L2427">
        <v>5</v>
      </c>
      <c r="M2427" s="5">
        <v>467.9</v>
      </c>
      <c r="N2427" s="6">
        <v>0.161</v>
      </c>
      <c r="O2427" s="5">
        <f t="shared" si="222"/>
        <v>392.56809999999996</v>
      </c>
      <c r="P2427" s="5">
        <f t="shared" si="223"/>
        <v>1962.8404999999998</v>
      </c>
      <c r="Q2427" s="5">
        <v>272.08999999999997</v>
      </c>
      <c r="R2427" s="5">
        <f t="shared" si="224"/>
        <v>1360.4499999999998</v>
      </c>
      <c r="S2427" s="5">
        <f t="shared" si="225"/>
        <v>552.50049999999999</v>
      </c>
      <c r="T2427" s="6">
        <f t="shared" si="226"/>
        <v>0.28148007950722437</v>
      </c>
      <c r="U2427" s="5">
        <v>49.89</v>
      </c>
      <c r="V2427">
        <v>0</v>
      </c>
      <c r="W2427" s="5">
        <f t="shared" si="227"/>
        <v>0</v>
      </c>
      <c r="X2427" s="5">
        <v>1834.43</v>
      </c>
      <c r="Y2427" t="s">
        <v>1319</v>
      </c>
      <c r="Z2427" t="s">
        <v>4457</v>
      </c>
      <c r="AA2427" t="s">
        <v>1321</v>
      </c>
      <c r="AB2427" t="s">
        <v>1344</v>
      </c>
      <c r="AC2427" t="s">
        <v>1323</v>
      </c>
      <c r="AD2427" t="s">
        <v>99</v>
      </c>
      <c r="AE2427" s="4">
        <v>1.27</v>
      </c>
      <c r="AF2427">
        <v>1</v>
      </c>
    </row>
    <row r="2428" spans="1:32" ht="15" customHeight="1" x14ac:dyDescent="0.25">
      <c r="A2428">
        <v>2427</v>
      </c>
      <c r="B2428" t="s">
        <v>4456</v>
      </c>
      <c r="C2428">
        <v>20241230</v>
      </c>
      <c r="D2428">
        <v>20250104</v>
      </c>
      <c r="E2428">
        <v>434</v>
      </c>
      <c r="F2428">
        <v>28</v>
      </c>
      <c r="G2428">
        <v>24</v>
      </c>
      <c r="H2428">
        <v>15</v>
      </c>
      <c r="I2428">
        <v>5</v>
      </c>
      <c r="J2428">
        <v>1</v>
      </c>
      <c r="K2428" t="s">
        <v>1325</v>
      </c>
      <c r="L2428">
        <v>5</v>
      </c>
      <c r="M2428" s="5">
        <v>1818.09</v>
      </c>
      <c r="N2428" s="6">
        <v>0</v>
      </c>
      <c r="O2428" s="5">
        <f t="shared" si="222"/>
        <v>1818.09</v>
      </c>
      <c r="P2428" s="5">
        <f t="shared" si="223"/>
        <v>9090.4499999999989</v>
      </c>
      <c r="Q2428" s="5">
        <v>1225.4100000000001</v>
      </c>
      <c r="R2428" s="5">
        <f t="shared" si="224"/>
        <v>6127.05</v>
      </c>
      <c r="S2428" s="5">
        <f t="shared" si="225"/>
        <v>2935.0299999999988</v>
      </c>
      <c r="T2428" s="6">
        <f t="shared" si="226"/>
        <v>0.32286960491504813</v>
      </c>
      <c r="U2428" s="5">
        <v>28.37</v>
      </c>
      <c r="V2428">
        <v>0</v>
      </c>
      <c r="W2428" s="5">
        <f t="shared" si="227"/>
        <v>0</v>
      </c>
      <c r="X2428" s="5">
        <v>8495.75</v>
      </c>
      <c r="Y2428" t="s">
        <v>1319</v>
      </c>
      <c r="Z2428" t="s">
        <v>4457</v>
      </c>
      <c r="AA2428" t="s">
        <v>1321</v>
      </c>
      <c r="AB2428" t="s">
        <v>1344</v>
      </c>
      <c r="AC2428" t="s">
        <v>1323</v>
      </c>
      <c r="AD2428" t="s">
        <v>99</v>
      </c>
      <c r="AE2428" s="4">
        <v>1.27</v>
      </c>
      <c r="AF2428">
        <v>1</v>
      </c>
    </row>
    <row r="2429" spans="1:32" ht="15" customHeight="1" x14ac:dyDescent="0.25">
      <c r="A2429">
        <v>2428</v>
      </c>
      <c r="B2429" t="s">
        <v>4458</v>
      </c>
      <c r="C2429">
        <v>20240103</v>
      </c>
      <c r="D2429">
        <v>20240107</v>
      </c>
      <c r="E2429">
        <v>734</v>
      </c>
      <c r="F2429">
        <v>19</v>
      </c>
      <c r="G2429">
        <v>36</v>
      </c>
      <c r="H2429">
        <v>28</v>
      </c>
      <c r="I2429">
        <v>5</v>
      </c>
      <c r="J2429">
        <v>1</v>
      </c>
      <c r="K2429" t="s">
        <v>1318</v>
      </c>
      <c r="L2429">
        <v>15</v>
      </c>
      <c r="M2429" s="5">
        <v>242.04</v>
      </c>
      <c r="N2429" s="6">
        <v>0</v>
      </c>
      <c r="O2429" s="5">
        <f t="shared" si="222"/>
        <v>242.04</v>
      </c>
      <c r="P2429" s="5">
        <f t="shared" si="223"/>
        <v>3630.6</v>
      </c>
      <c r="Q2429" s="5">
        <v>36.47</v>
      </c>
      <c r="R2429" s="5">
        <f t="shared" si="224"/>
        <v>145.88</v>
      </c>
      <c r="S2429" s="5">
        <f t="shared" si="225"/>
        <v>822.27999999999986</v>
      </c>
      <c r="T2429" s="6">
        <f t="shared" si="226"/>
        <v>0.84932242604528174</v>
      </c>
      <c r="U2429" s="5">
        <v>0</v>
      </c>
      <c r="V2429">
        <v>11</v>
      </c>
      <c r="W2429" s="5">
        <f t="shared" si="227"/>
        <v>2662.44</v>
      </c>
      <c r="X2429" s="5">
        <v>3781.88</v>
      </c>
      <c r="Y2429" t="s">
        <v>1319</v>
      </c>
      <c r="Z2429" t="s">
        <v>4459</v>
      </c>
      <c r="AA2429" t="s">
        <v>1333</v>
      </c>
      <c r="AB2429" t="s">
        <v>1327</v>
      </c>
      <c r="AC2429" t="s">
        <v>1323</v>
      </c>
      <c r="AD2429" t="s">
        <v>121</v>
      </c>
      <c r="AE2429" s="4">
        <v>0.66</v>
      </c>
      <c r="AF2429">
        <v>1</v>
      </c>
    </row>
    <row r="2430" spans="1:32" ht="15" customHeight="1" x14ac:dyDescent="0.25">
      <c r="A2430">
        <v>2429</v>
      </c>
      <c r="B2430" t="s">
        <v>4460</v>
      </c>
      <c r="C2430">
        <v>20250531</v>
      </c>
      <c r="D2430">
        <v>20250603</v>
      </c>
      <c r="E2430">
        <v>33</v>
      </c>
      <c r="F2430">
        <v>15</v>
      </c>
      <c r="G2430">
        <v>3</v>
      </c>
      <c r="H2430">
        <v>5</v>
      </c>
      <c r="I2430">
        <v>4</v>
      </c>
      <c r="J2430">
        <v>1</v>
      </c>
      <c r="K2430" t="s">
        <v>1318</v>
      </c>
      <c r="L2430">
        <v>120</v>
      </c>
      <c r="M2430" s="5">
        <v>78.010000000000005</v>
      </c>
      <c r="N2430" s="6">
        <v>0</v>
      </c>
      <c r="O2430" s="5">
        <f t="shared" si="222"/>
        <v>78.010000000000005</v>
      </c>
      <c r="P2430" s="5">
        <f t="shared" si="223"/>
        <v>9361.2000000000007</v>
      </c>
      <c r="Q2430" s="5">
        <v>20.67</v>
      </c>
      <c r="R2430" s="5">
        <f t="shared" si="224"/>
        <v>1198.8600000000001</v>
      </c>
      <c r="S2430" s="5">
        <f t="shared" si="225"/>
        <v>3325.7200000000007</v>
      </c>
      <c r="T2430" s="6">
        <f t="shared" si="226"/>
        <v>0.73503397000384563</v>
      </c>
      <c r="U2430" s="5">
        <v>0</v>
      </c>
      <c r="V2430">
        <v>62</v>
      </c>
      <c r="W2430" s="5">
        <f t="shared" si="227"/>
        <v>4836.62</v>
      </c>
      <c r="X2430" s="5">
        <v>10175.219999999999</v>
      </c>
      <c r="Y2430" t="s">
        <v>1319</v>
      </c>
      <c r="Z2430" t="s">
        <v>4461</v>
      </c>
      <c r="AA2430" t="s">
        <v>1471</v>
      </c>
      <c r="AB2430" t="s">
        <v>1327</v>
      </c>
      <c r="AC2430" t="s">
        <v>1339</v>
      </c>
      <c r="AD2430" t="s">
        <v>62</v>
      </c>
      <c r="AE2430" s="4">
        <v>1</v>
      </c>
      <c r="AF2430">
        <v>1</v>
      </c>
    </row>
    <row r="2431" spans="1:32" ht="15" customHeight="1" x14ac:dyDescent="0.25">
      <c r="A2431">
        <v>2430</v>
      </c>
      <c r="B2431" t="s">
        <v>4460</v>
      </c>
      <c r="C2431">
        <v>20250531</v>
      </c>
      <c r="D2431">
        <v>20250603</v>
      </c>
      <c r="E2431">
        <v>33</v>
      </c>
      <c r="F2431">
        <v>7</v>
      </c>
      <c r="G2431">
        <v>3</v>
      </c>
      <c r="H2431">
        <v>5</v>
      </c>
      <c r="I2431">
        <v>4</v>
      </c>
      <c r="J2431">
        <v>1</v>
      </c>
      <c r="K2431" t="s">
        <v>1318</v>
      </c>
      <c r="L2431">
        <v>1</v>
      </c>
      <c r="M2431" s="5">
        <v>821.93</v>
      </c>
      <c r="N2431" s="6">
        <v>0</v>
      </c>
      <c r="O2431" s="5">
        <f t="shared" si="222"/>
        <v>821.93</v>
      </c>
      <c r="P2431" s="5">
        <f t="shared" si="223"/>
        <v>821.93</v>
      </c>
      <c r="Q2431" s="5">
        <v>445.89</v>
      </c>
      <c r="R2431" s="5">
        <f t="shared" si="224"/>
        <v>0</v>
      </c>
      <c r="S2431" s="5">
        <f t="shared" si="225"/>
        <v>-6.47</v>
      </c>
      <c r="T2431" s="6">
        <f t="shared" si="226"/>
        <v>0</v>
      </c>
      <c r="U2431" s="5">
        <v>6.47</v>
      </c>
      <c r="V2431">
        <v>1</v>
      </c>
      <c r="W2431" s="5">
        <f t="shared" si="227"/>
        <v>821.93</v>
      </c>
      <c r="X2431" s="5">
        <v>893.4</v>
      </c>
      <c r="Y2431" t="s">
        <v>1319</v>
      </c>
      <c r="Z2431" t="s">
        <v>4461</v>
      </c>
      <c r="AA2431" t="s">
        <v>1471</v>
      </c>
      <c r="AB2431" t="s">
        <v>1327</v>
      </c>
      <c r="AC2431" t="s">
        <v>1339</v>
      </c>
      <c r="AD2431" t="s">
        <v>62</v>
      </c>
      <c r="AE2431" s="4">
        <v>1</v>
      </c>
      <c r="AF2431">
        <v>1</v>
      </c>
    </row>
    <row r="2432" spans="1:32" ht="15" customHeight="1" x14ac:dyDescent="0.25">
      <c r="A2432">
        <v>2431</v>
      </c>
      <c r="B2432" t="s">
        <v>4460</v>
      </c>
      <c r="C2432">
        <v>20250531</v>
      </c>
      <c r="D2432">
        <v>20250603</v>
      </c>
      <c r="E2432">
        <v>33</v>
      </c>
      <c r="F2432">
        <v>12</v>
      </c>
      <c r="G2432">
        <v>3</v>
      </c>
      <c r="H2432">
        <v>5</v>
      </c>
      <c r="I2432">
        <v>4</v>
      </c>
      <c r="J2432">
        <v>1</v>
      </c>
      <c r="K2432" t="s">
        <v>1318</v>
      </c>
      <c r="L2432">
        <v>5</v>
      </c>
      <c r="M2432" s="5">
        <v>51.03</v>
      </c>
      <c r="N2432" s="6">
        <v>0</v>
      </c>
      <c r="O2432" s="5">
        <f t="shared" si="222"/>
        <v>51.03</v>
      </c>
      <c r="P2432" s="5">
        <f t="shared" si="223"/>
        <v>255.15</v>
      </c>
      <c r="Q2432" s="5">
        <v>13</v>
      </c>
      <c r="R2432" s="5">
        <f t="shared" si="224"/>
        <v>52</v>
      </c>
      <c r="S2432" s="5">
        <f t="shared" si="225"/>
        <v>152.12</v>
      </c>
      <c r="T2432" s="6">
        <f t="shared" si="226"/>
        <v>0.74524789339604158</v>
      </c>
      <c r="U2432" s="5">
        <v>0</v>
      </c>
      <c r="V2432">
        <v>1</v>
      </c>
      <c r="W2432" s="5">
        <f t="shared" si="227"/>
        <v>51.03</v>
      </c>
      <c r="X2432" s="5">
        <v>277.33999999999997</v>
      </c>
      <c r="Y2432" t="s">
        <v>1319</v>
      </c>
      <c r="Z2432" t="s">
        <v>4461</v>
      </c>
      <c r="AA2432" t="s">
        <v>1471</v>
      </c>
      <c r="AB2432" t="s">
        <v>1327</v>
      </c>
      <c r="AC2432" t="s">
        <v>1339</v>
      </c>
      <c r="AD2432" t="s">
        <v>62</v>
      </c>
      <c r="AE2432" s="4">
        <v>1</v>
      </c>
      <c r="AF2432">
        <v>1</v>
      </c>
    </row>
    <row r="2433" spans="1:32" ht="15" customHeight="1" x14ac:dyDescent="0.25">
      <c r="A2433">
        <v>2432</v>
      </c>
      <c r="B2433" t="s">
        <v>4462</v>
      </c>
      <c r="C2433">
        <v>20241016</v>
      </c>
      <c r="D2433">
        <v>20241018</v>
      </c>
      <c r="E2433">
        <v>127</v>
      </c>
      <c r="F2433">
        <v>14</v>
      </c>
      <c r="G2433">
        <v>17</v>
      </c>
      <c r="H2433">
        <v>6</v>
      </c>
      <c r="I2433">
        <v>5</v>
      </c>
      <c r="J2433">
        <v>1</v>
      </c>
      <c r="K2433" t="s">
        <v>1325</v>
      </c>
      <c r="L2433">
        <v>11</v>
      </c>
      <c r="M2433" s="5">
        <v>81.11</v>
      </c>
      <c r="N2433" s="6">
        <v>0</v>
      </c>
      <c r="O2433" s="5">
        <f t="shared" si="222"/>
        <v>81.11</v>
      </c>
      <c r="P2433" s="5">
        <f t="shared" si="223"/>
        <v>892.21</v>
      </c>
      <c r="Q2433" s="5">
        <v>19.47</v>
      </c>
      <c r="R2433" s="5">
        <f t="shared" si="224"/>
        <v>214.17</v>
      </c>
      <c r="S2433" s="5">
        <f t="shared" si="225"/>
        <v>678.04000000000008</v>
      </c>
      <c r="T2433" s="6">
        <f t="shared" si="226"/>
        <v>0.75995561583035387</v>
      </c>
      <c r="U2433" s="5">
        <v>0</v>
      </c>
      <c r="V2433">
        <v>0</v>
      </c>
      <c r="W2433" s="5">
        <f t="shared" si="227"/>
        <v>0</v>
      </c>
      <c r="X2433" s="5">
        <v>929.39</v>
      </c>
      <c r="Y2433" t="s">
        <v>1319</v>
      </c>
      <c r="Z2433" t="s">
        <v>4463</v>
      </c>
      <c r="AA2433" t="s">
        <v>1333</v>
      </c>
      <c r="AB2433" t="s">
        <v>1322</v>
      </c>
      <c r="AC2433" t="s">
        <v>1323</v>
      </c>
      <c r="AD2433" t="s">
        <v>79</v>
      </c>
      <c r="AE2433" s="4">
        <v>0.74</v>
      </c>
      <c r="AF2433">
        <v>1</v>
      </c>
    </row>
    <row r="2434" spans="1:32" ht="15" customHeight="1" x14ac:dyDescent="0.25">
      <c r="A2434">
        <v>2433</v>
      </c>
      <c r="B2434" t="s">
        <v>4464</v>
      </c>
      <c r="C2434">
        <v>20231231</v>
      </c>
      <c r="D2434">
        <v>20240101</v>
      </c>
      <c r="E2434">
        <v>287</v>
      </c>
      <c r="F2434">
        <v>27</v>
      </c>
      <c r="G2434">
        <v>12</v>
      </c>
      <c r="H2434">
        <v>7</v>
      </c>
      <c r="I2434">
        <v>5</v>
      </c>
      <c r="J2434">
        <v>2</v>
      </c>
      <c r="K2434" t="s">
        <v>1325</v>
      </c>
      <c r="L2434">
        <v>2</v>
      </c>
      <c r="M2434" s="5">
        <v>878</v>
      </c>
      <c r="N2434" s="6">
        <v>8.5000000000000006E-2</v>
      </c>
      <c r="O2434" s="5">
        <f t="shared" ref="O2434:O2497" si="228">M2434*(1-N2434)</f>
        <v>803.37</v>
      </c>
      <c r="P2434" s="5">
        <f t="shared" ref="P2434:P2497" si="229">L2434*O2434</f>
        <v>1606.74</v>
      </c>
      <c r="Q2434" s="5">
        <v>435.4</v>
      </c>
      <c r="R2434" s="5">
        <f t="shared" ref="R2434:R2497" si="230">MAX(L2434-V2434,0)*Q2434</f>
        <v>870.8</v>
      </c>
      <c r="S2434" s="5">
        <f t="shared" ref="S2434:S2497" si="231">P2434-W2434-R2434-U2434</f>
        <v>713.91000000000008</v>
      </c>
      <c r="T2434" s="6">
        <f t="shared" ref="T2434:T2497" si="232">IFERROR(S2434/(P2434-W2434),0)</f>
        <v>0.44432204339221038</v>
      </c>
      <c r="U2434" s="5">
        <v>22.03</v>
      </c>
      <c r="V2434">
        <v>0</v>
      </c>
      <c r="W2434" s="5">
        <f t="shared" ref="W2434:W2497" si="233">V2434*O2434</f>
        <v>0</v>
      </c>
      <c r="X2434" s="5">
        <v>1515.79</v>
      </c>
      <c r="Y2434" t="s">
        <v>1319</v>
      </c>
      <c r="Z2434" t="s">
        <v>4465</v>
      </c>
      <c r="AA2434" t="s">
        <v>1321</v>
      </c>
      <c r="AB2434" t="s">
        <v>1344</v>
      </c>
      <c r="AC2434" t="s">
        <v>1323</v>
      </c>
      <c r="AD2434" t="s">
        <v>79</v>
      </c>
      <c r="AE2434" s="4">
        <v>0.74</v>
      </c>
      <c r="AF2434">
        <v>1</v>
      </c>
    </row>
    <row r="2435" spans="1:32" ht="15" customHeight="1" x14ac:dyDescent="0.25">
      <c r="A2435">
        <v>2434</v>
      </c>
      <c r="B2435" t="s">
        <v>4464</v>
      </c>
      <c r="C2435">
        <v>20231231</v>
      </c>
      <c r="D2435">
        <v>20240101</v>
      </c>
      <c r="E2435">
        <v>287</v>
      </c>
      <c r="F2435">
        <v>13</v>
      </c>
      <c r="G2435">
        <v>12</v>
      </c>
      <c r="H2435">
        <v>7</v>
      </c>
      <c r="I2435">
        <v>5</v>
      </c>
      <c r="J2435">
        <v>1</v>
      </c>
      <c r="K2435" t="s">
        <v>1325</v>
      </c>
      <c r="L2435">
        <v>35</v>
      </c>
      <c r="M2435" s="5">
        <v>25.52</v>
      </c>
      <c r="N2435" s="6">
        <v>0</v>
      </c>
      <c r="O2435" s="5">
        <f t="shared" si="228"/>
        <v>25.52</v>
      </c>
      <c r="P2435" s="5">
        <f t="shared" si="229"/>
        <v>893.19999999999993</v>
      </c>
      <c r="Q2435" s="5">
        <v>3.46</v>
      </c>
      <c r="R2435" s="5">
        <f t="shared" si="230"/>
        <v>121.1</v>
      </c>
      <c r="S2435" s="5">
        <f t="shared" si="231"/>
        <v>772.09999999999991</v>
      </c>
      <c r="T2435" s="6">
        <f t="shared" si="232"/>
        <v>0.86442006269592475</v>
      </c>
      <c r="U2435" s="5">
        <v>0</v>
      </c>
      <c r="V2435">
        <v>0</v>
      </c>
      <c r="W2435" s="5">
        <f t="shared" si="233"/>
        <v>0</v>
      </c>
      <c r="X2435" s="5">
        <v>842.64</v>
      </c>
      <c r="Y2435" t="s">
        <v>1319</v>
      </c>
      <c r="Z2435" t="s">
        <v>4465</v>
      </c>
      <c r="AA2435" t="s">
        <v>1321</v>
      </c>
      <c r="AB2435" t="s">
        <v>1344</v>
      </c>
      <c r="AC2435" t="s">
        <v>1323</v>
      </c>
      <c r="AD2435" t="s">
        <v>79</v>
      </c>
      <c r="AE2435" s="4">
        <v>0.74</v>
      </c>
      <c r="AF2435">
        <v>1</v>
      </c>
    </row>
    <row r="2436" spans="1:32" ht="15" customHeight="1" x14ac:dyDescent="0.25">
      <c r="A2436">
        <v>2435</v>
      </c>
      <c r="B2436" t="s">
        <v>4466</v>
      </c>
      <c r="C2436">
        <v>20241220</v>
      </c>
      <c r="D2436">
        <v>20241220</v>
      </c>
      <c r="E2436">
        <v>164</v>
      </c>
      <c r="F2436">
        <v>7</v>
      </c>
      <c r="G2436">
        <v>6</v>
      </c>
      <c r="H2436">
        <v>8</v>
      </c>
      <c r="I2436">
        <v>6</v>
      </c>
      <c r="J2436">
        <v>1</v>
      </c>
      <c r="K2436" t="s">
        <v>1325</v>
      </c>
      <c r="L2436">
        <v>1</v>
      </c>
      <c r="M2436" s="5">
        <v>817.43</v>
      </c>
      <c r="N2436" s="6">
        <v>0</v>
      </c>
      <c r="O2436" s="5">
        <f t="shared" si="228"/>
        <v>817.43</v>
      </c>
      <c r="P2436" s="5">
        <f t="shared" si="229"/>
        <v>817.43</v>
      </c>
      <c r="Q2436" s="5">
        <v>458.3</v>
      </c>
      <c r="R2436" s="5">
        <f t="shared" si="230"/>
        <v>458.3</v>
      </c>
      <c r="S2436" s="5">
        <f t="shared" si="231"/>
        <v>350.32999999999993</v>
      </c>
      <c r="T2436" s="6">
        <f t="shared" si="232"/>
        <v>0.42857492384669016</v>
      </c>
      <c r="U2436" s="5">
        <v>8.8000000000000007</v>
      </c>
      <c r="V2436">
        <v>0</v>
      </c>
      <c r="W2436" s="5">
        <f t="shared" si="233"/>
        <v>0</v>
      </c>
      <c r="X2436" s="5">
        <v>763.95</v>
      </c>
      <c r="Y2436" t="s">
        <v>1319</v>
      </c>
      <c r="Z2436" t="s">
        <v>4467</v>
      </c>
      <c r="AA2436" t="s">
        <v>1321</v>
      </c>
      <c r="AB2436" t="s">
        <v>1322</v>
      </c>
      <c r="AC2436" t="s">
        <v>1323</v>
      </c>
      <c r="AD2436" t="s">
        <v>62</v>
      </c>
      <c r="AE2436" s="4">
        <v>1</v>
      </c>
      <c r="AF2436">
        <v>1</v>
      </c>
    </row>
    <row r="2437" spans="1:32" ht="15" customHeight="1" x14ac:dyDescent="0.25">
      <c r="A2437">
        <v>2436</v>
      </c>
      <c r="B2437" t="s">
        <v>4468</v>
      </c>
      <c r="C2437">
        <v>20250924</v>
      </c>
      <c r="D2437">
        <v>20251001</v>
      </c>
      <c r="E2437">
        <v>724</v>
      </c>
      <c r="F2437">
        <v>24</v>
      </c>
      <c r="G2437">
        <v>33</v>
      </c>
      <c r="H2437">
        <v>33</v>
      </c>
      <c r="I2437">
        <v>2</v>
      </c>
      <c r="J2437">
        <v>1</v>
      </c>
      <c r="K2437" t="s">
        <v>1325</v>
      </c>
      <c r="L2437">
        <v>5</v>
      </c>
      <c r="M2437" s="5">
        <v>910.14</v>
      </c>
      <c r="N2437" s="6">
        <v>0</v>
      </c>
      <c r="O2437" s="5">
        <f t="shared" si="228"/>
        <v>910.14</v>
      </c>
      <c r="P2437" s="5">
        <f t="shared" si="229"/>
        <v>4550.7</v>
      </c>
      <c r="Q2437" s="5">
        <v>557.54999999999995</v>
      </c>
      <c r="R2437" s="5">
        <f t="shared" si="230"/>
        <v>2787.75</v>
      </c>
      <c r="S2437" s="5">
        <f t="shared" si="231"/>
        <v>1708.2199999999998</v>
      </c>
      <c r="T2437" s="6">
        <f t="shared" si="232"/>
        <v>0.37537521699958243</v>
      </c>
      <c r="U2437" s="5">
        <v>54.73</v>
      </c>
      <c r="V2437">
        <v>0</v>
      </c>
      <c r="W2437" s="5">
        <f t="shared" si="233"/>
        <v>0</v>
      </c>
      <c r="X2437" s="5">
        <v>4461.47</v>
      </c>
      <c r="Y2437" t="s">
        <v>1319</v>
      </c>
      <c r="Z2437" t="s">
        <v>4469</v>
      </c>
      <c r="AA2437" t="s">
        <v>1321</v>
      </c>
      <c r="AB2437" t="s">
        <v>1344</v>
      </c>
      <c r="AC2437" t="s">
        <v>1323</v>
      </c>
      <c r="AD2437" t="s">
        <v>121</v>
      </c>
      <c r="AE2437" s="4">
        <v>0.66</v>
      </c>
      <c r="AF2437">
        <v>1</v>
      </c>
    </row>
    <row r="2438" spans="1:32" ht="15" customHeight="1" x14ac:dyDescent="0.25">
      <c r="A2438">
        <v>2437</v>
      </c>
      <c r="B2438" t="s">
        <v>4468</v>
      </c>
      <c r="C2438">
        <v>20250924</v>
      </c>
      <c r="D2438">
        <v>20251001</v>
      </c>
      <c r="E2438">
        <v>724</v>
      </c>
      <c r="F2438">
        <v>28</v>
      </c>
      <c r="G2438">
        <v>33</v>
      </c>
      <c r="H2438">
        <v>33</v>
      </c>
      <c r="I2438">
        <v>2</v>
      </c>
      <c r="J2438">
        <v>1</v>
      </c>
      <c r="K2438" t="s">
        <v>1325</v>
      </c>
      <c r="L2438">
        <v>3</v>
      </c>
      <c r="M2438" s="5">
        <v>1745.62</v>
      </c>
      <c r="N2438" s="6">
        <v>0</v>
      </c>
      <c r="O2438" s="5">
        <f t="shared" si="228"/>
        <v>1745.62</v>
      </c>
      <c r="P2438" s="5">
        <f t="shared" si="229"/>
        <v>5236.8599999999997</v>
      </c>
      <c r="Q2438" s="5">
        <v>1277.6400000000001</v>
      </c>
      <c r="R2438" s="5">
        <f t="shared" si="230"/>
        <v>3832.92</v>
      </c>
      <c r="S2438" s="5">
        <f t="shared" si="231"/>
        <v>1363.5499999999995</v>
      </c>
      <c r="T2438" s="6">
        <f t="shared" si="232"/>
        <v>0.26037549218424771</v>
      </c>
      <c r="U2438" s="5">
        <v>40.39</v>
      </c>
      <c r="V2438">
        <v>0</v>
      </c>
      <c r="W2438" s="5">
        <f t="shared" si="233"/>
        <v>0</v>
      </c>
      <c r="X2438" s="5">
        <v>5134.18</v>
      </c>
      <c r="Y2438" t="s">
        <v>1319</v>
      </c>
      <c r="Z2438" t="s">
        <v>4469</v>
      </c>
      <c r="AA2438" t="s">
        <v>1321</v>
      </c>
      <c r="AB2438" t="s">
        <v>1344</v>
      </c>
      <c r="AC2438" t="s">
        <v>1323</v>
      </c>
      <c r="AD2438" t="s">
        <v>121</v>
      </c>
      <c r="AE2438" s="4">
        <v>0.66</v>
      </c>
      <c r="AF2438">
        <v>1</v>
      </c>
    </row>
    <row r="2439" spans="1:32" ht="15" customHeight="1" x14ac:dyDescent="0.25">
      <c r="A2439">
        <v>2438</v>
      </c>
      <c r="B2439" t="s">
        <v>4470</v>
      </c>
      <c r="C2439">
        <v>20230323</v>
      </c>
      <c r="D2439">
        <v>20230329</v>
      </c>
      <c r="E2439">
        <v>168</v>
      </c>
      <c r="F2439">
        <v>8</v>
      </c>
      <c r="G2439">
        <v>8</v>
      </c>
      <c r="H2439">
        <v>10</v>
      </c>
      <c r="I2439">
        <v>6</v>
      </c>
      <c r="J2439">
        <v>1</v>
      </c>
      <c r="K2439" t="s">
        <v>1325</v>
      </c>
      <c r="L2439">
        <v>2</v>
      </c>
      <c r="M2439" s="5">
        <v>1177.92</v>
      </c>
      <c r="N2439" s="6">
        <v>0</v>
      </c>
      <c r="O2439" s="5">
        <f t="shared" si="228"/>
        <v>1177.92</v>
      </c>
      <c r="P2439" s="5">
        <f t="shared" si="229"/>
        <v>2355.84</v>
      </c>
      <c r="Q2439" s="5">
        <v>749.8</v>
      </c>
      <c r="R2439" s="5">
        <f t="shared" si="230"/>
        <v>1499.6</v>
      </c>
      <c r="S2439" s="5">
        <f t="shared" si="231"/>
        <v>851.24000000000024</v>
      </c>
      <c r="T2439" s="6">
        <f t="shared" si="232"/>
        <v>0.36133183917413753</v>
      </c>
      <c r="U2439" s="5">
        <v>5</v>
      </c>
      <c r="V2439">
        <v>0</v>
      </c>
      <c r="W2439" s="5">
        <f t="shared" si="233"/>
        <v>0</v>
      </c>
      <c r="X2439" s="5">
        <v>2428.6999999999998</v>
      </c>
      <c r="Y2439" t="s">
        <v>1319</v>
      </c>
      <c r="Z2439" t="s">
        <v>4471</v>
      </c>
      <c r="AA2439" t="s">
        <v>1321</v>
      </c>
      <c r="AB2439" t="s">
        <v>1327</v>
      </c>
      <c r="AC2439" t="s">
        <v>1323</v>
      </c>
      <c r="AD2439" t="s">
        <v>62</v>
      </c>
      <c r="AE2439" s="4">
        <v>1</v>
      </c>
      <c r="AF2439">
        <v>1</v>
      </c>
    </row>
    <row r="2440" spans="1:32" ht="15" customHeight="1" x14ac:dyDescent="0.25">
      <c r="A2440">
        <v>2439</v>
      </c>
      <c r="B2440" t="s">
        <v>4472</v>
      </c>
      <c r="C2440">
        <v>20241229</v>
      </c>
      <c r="D2440">
        <v>20250103</v>
      </c>
      <c r="E2440">
        <v>575</v>
      </c>
      <c r="F2440">
        <v>18</v>
      </c>
      <c r="G2440">
        <v>22</v>
      </c>
      <c r="H2440">
        <v>23</v>
      </c>
      <c r="I2440">
        <v>5</v>
      </c>
      <c r="J2440">
        <v>5</v>
      </c>
      <c r="K2440" t="s">
        <v>1325</v>
      </c>
      <c r="L2440">
        <v>15</v>
      </c>
      <c r="M2440" s="5">
        <v>241.75</v>
      </c>
      <c r="N2440" s="6">
        <v>0.15939999999999999</v>
      </c>
      <c r="O2440" s="5">
        <f t="shared" si="228"/>
        <v>203.21504999999999</v>
      </c>
      <c r="P2440" s="5">
        <f t="shared" si="229"/>
        <v>3048.2257500000001</v>
      </c>
      <c r="Q2440" s="5">
        <v>65.900000000000006</v>
      </c>
      <c r="R2440" s="5">
        <f t="shared" si="230"/>
        <v>988.50000000000011</v>
      </c>
      <c r="S2440" s="5">
        <f t="shared" si="231"/>
        <v>2059.7257500000001</v>
      </c>
      <c r="T2440" s="6">
        <f t="shared" si="232"/>
        <v>0.67571299468223445</v>
      </c>
      <c r="U2440" s="5">
        <v>0</v>
      </c>
      <c r="V2440">
        <v>0</v>
      </c>
      <c r="W2440" s="5">
        <f t="shared" si="233"/>
        <v>0</v>
      </c>
      <c r="X2440" s="5">
        <v>2848.81</v>
      </c>
      <c r="Y2440" t="s">
        <v>1319</v>
      </c>
      <c r="Z2440" t="s">
        <v>4473</v>
      </c>
      <c r="AA2440" t="s">
        <v>1333</v>
      </c>
      <c r="AB2440" t="s">
        <v>1327</v>
      </c>
      <c r="AC2440" t="s">
        <v>1360</v>
      </c>
      <c r="AD2440" t="s">
        <v>99</v>
      </c>
      <c r="AE2440" s="4">
        <v>1.27</v>
      </c>
      <c r="AF2440">
        <v>1</v>
      </c>
    </row>
    <row r="2441" spans="1:32" ht="15" customHeight="1" x14ac:dyDescent="0.25">
      <c r="A2441">
        <v>2440</v>
      </c>
      <c r="B2441" t="s">
        <v>4472</v>
      </c>
      <c r="C2441">
        <v>20241229</v>
      </c>
      <c r="D2441">
        <v>20250103</v>
      </c>
      <c r="E2441">
        <v>575</v>
      </c>
      <c r="F2441">
        <v>13</v>
      </c>
      <c r="G2441">
        <v>22</v>
      </c>
      <c r="H2441">
        <v>23</v>
      </c>
      <c r="I2441">
        <v>5</v>
      </c>
      <c r="J2441">
        <v>1</v>
      </c>
      <c r="K2441" t="s">
        <v>1325</v>
      </c>
      <c r="L2441">
        <v>2</v>
      </c>
      <c r="M2441" s="5">
        <v>25.91</v>
      </c>
      <c r="N2441" s="6">
        <v>0</v>
      </c>
      <c r="O2441" s="5">
        <f t="shared" si="228"/>
        <v>25.91</v>
      </c>
      <c r="P2441" s="5">
        <f t="shared" si="229"/>
        <v>51.82</v>
      </c>
      <c r="Q2441" s="5">
        <v>3.41</v>
      </c>
      <c r="R2441" s="5">
        <f t="shared" si="230"/>
        <v>6.82</v>
      </c>
      <c r="S2441" s="5">
        <f t="shared" si="231"/>
        <v>45</v>
      </c>
      <c r="T2441" s="6">
        <f t="shared" si="232"/>
        <v>0.86839058278656889</v>
      </c>
      <c r="U2441" s="5">
        <v>0</v>
      </c>
      <c r="V2441">
        <v>0</v>
      </c>
      <c r="W2441" s="5">
        <f t="shared" si="233"/>
        <v>0</v>
      </c>
      <c r="X2441" s="5">
        <v>48.43</v>
      </c>
      <c r="Y2441" t="s">
        <v>1319</v>
      </c>
      <c r="Z2441" t="s">
        <v>4473</v>
      </c>
      <c r="AA2441" t="s">
        <v>1333</v>
      </c>
      <c r="AB2441" t="s">
        <v>1327</v>
      </c>
      <c r="AC2441" t="s">
        <v>1360</v>
      </c>
      <c r="AD2441" t="s">
        <v>99</v>
      </c>
      <c r="AE2441" s="4">
        <v>1.27</v>
      </c>
      <c r="AF2441">
        <v>1</v>
      </c>
    </row>
    <row r="2442" spans="1:32" ht="15" customHeight="1" x14ac:dyDescent="0.25">
      <c r="A2442">
        <v>2441</v>
      </c>
      <c r="B2442" t="s">
        <v>4472</v>
      </c>
      <c r="C2442">
        <v>20241229</v>
      </c>
      <c r="D2442">
        <v>20250103</v>
      </c>
      <c r="E2442">
        <v>575</v>
      </c>
      <c r="F2442">
        <v>15</v>
      </c>
      <c r="G2442">
        <v>22</v>
      </c>
      <c r="H2442">
        <v>23</v>
      </c>
      <c r="I2442">
        <v>5</v>
      </c>
      <c r="J2442">
        <v>4</v>
      </c>
      <c r="K2442" t="s">
        <v>1325</v>
      </c>
      <c r="L2442">
        <v>2</v>
      </c>
      <c r="M2442" s="5">
        <v>81.2</v>
      </c>
      <c r="N2442" s="6">
        <v>0.1051</v>
      </c>
      <c r="O2442" s="5">
        <f t="shared" si="228"/>
        <v>72.665880000000001</v>
      </c>
      <c r="P2442" s="5">
        <f t="shared" si="229"/>
        <v>145.33176</v>
      </c>
      <c r="Q2442" s="5">
        <v>20.83</v>
      </c>
      <c r="R2442" s="5">
        <f t="shared" si="230"/>
        <v>41.66</v>
      </c>
      <c r="S2442" s="5">
        <f t="shared" si="231"/>
        <v>103.67176000000001</v>
      </c>
      <c r="T2442" s="6">
        <f t="shared" si="232"/>
        <v>0.71334552062123247</v>
      </c>
      <c r="U2442" s="5">
        <v>0</v>
      </c>
      <c r="V2442">
        <v>0</v>
      </c>
      <c r="W2442" s="5">
        <f t="shared" si="233"/>
        <v>0</v>
      </c>
      <c r="X2442" s="5">
        <v>135.82</v>
      </c>
      <c r="Y2442" t="s">
        <v>1319</v>
      </c>
      <c r="Z2442" t="s">
        <v>4473</v>
      </c>
      <c r="AA2442" t="s">
        <v>1333</v>
      </c>
      <c r="AB2442" t="s">
        <v>1327</v>
      </c>
      <c r="AC2442" t="s">
        <v>1360</v>
      </c>
      <c r="AD2442" t="s">
        <v>99</v>
      </c>
      <c r="AE2442" s="4">
        <v>1.27</v>
      </c>
      <c r="AF2442">
        <v>1</v>
      </c>
    </row>
    <row r="2443" spans="1:32" ht="15" customHeight="1" x14ac:dyDescent="0.25">
      <c r="A2443">
        <v>2442</v>
      </c>
      <c r="B2443" t="s">
        <v>4474</v>
      </c>
      <c r="C2443">
        <v>20240621</v>
      </c>
      <c r="D2443">
        <v>20240625</v>
      </c>
      <c r="E2443">
        <v>49</v>
      </c>
      <c r="F2443">
        <v>3</v>
      </c>
      <c r="G2443">
        <v>17</v>
      </c>
      <c r="H2443">
        <v>12</v>
      </c>
      <c r="I2443">
        <v>6</v>
      </c>
      <c r="J2443">
        <v>1</v>
      </c>
      <c r="K2443" t="s">
        <v>1325</v>
      </c>
      <c r="L2443">
        <v>5</v>
      </c>
      <c r="M2443" s="5">
        <v>1222.48</v>
      </c>
      <c r="N2443" s="6">
        <v>0</v>
      </c>
      <c r="O2443" s="5">
        <f t="shared" si="228"/>
        <v>1222.48</v>
      </c>
      <c r="P2443" s="5">
        <f t="shared" si="229"/>
        <v>6112.4</v>
      </c>
      <c r="Q2443" s="5">
        <v>673.06</v>
      </c>
      <c r="R2443" s="5">
        <f t="shared" si="230"/>
        <v>3365.2999999999997</v>
      </c>
      <c r="S2443" s="5">
        <f t="shared" si="231"/>
        <v>2720.37</v>
      </c>
      <c r="T2443" s="6">
        <f t="shared" si="232"/>
        <v>0.44505758785419802</v>
      </c>
      <c r="U2443" s="5">
        <v>26.73</v>
      </c>
      <c r="V2443">
        <v>0</v>
      </c>
      <c r="W2443" s="5">
        <f t="shared" si="233"/>
        <v>0</v>
      </c>
      <c r="X2443" s="5">
        <v>5934.37</v>
      </c>
      <c r="Y2443" t="s">
        <v>1319</v>
      </c>
      <c r="Z2443" t="s">
        <v>4475</v>
      </c>
      <c r="AA2443" t="s">
        <v>1321</v>
      </c>
      <c r="AB2443" t="s">
        <v>1322</v>
      </c>
      <c r="AC2443" t="s">
        <v>1323</v>
      </c>
      <c r="AD2443" t="s">
        <v>79</v>
      </c>
      <c r="AE2443" s="4">
        <v>0.74</v>
      </c>
      <c r="AF2443">
        <v>1</v>
      </c>
    </row>
    <row r="2444" spans="1:32" ht="15" customHeight="1" x14ac:dyDescent="0.25">
      <c r="A2444">
        <v>2443</v>
      </c>
      <c r="B2444" t="s">
        <v>4476</v>
      </c>
      <c r="C2444">
        <v>20250402</v>
      </c>
      <c r="D2444">
        <v>20250405</v>
      </c>
      <c r="E2444">
        <v>865</v>
      </c>
      <c r="F2444">
        <v>27</v>
      </c>
      <c r="G2444">
        <v>37</v>
      </c>
      <c r="H2444">
        <v>25</v>
      </c>
      <c r="I2444">
        <v>3</v>
      </c>
      <c r="J2444">
        <v>1</v>
      </c>
      <c r="K2444" t="s">
        <v>1325</v>
      </c>
      <c r="L2444">
        <v>5</v>
      </c>
      <c r="M2444" s="5">
        <v>866.58</v>
      </c>
      <c r="N2444" s="6">
        <v>0</v>
      </c>
      <c r="O2444" s="5">
        <f t="shared" si="228"/>
        <v>866.58</v>
      </c>
      <c r="P2444" s="5">
        <f t="shared" si="229"/>
        <v>4332.9000000000005</v>
      </c>
      <c r="Q2444" s="5">
        <v>442.84</v>
      </c>
      <c r="R2444" s="5">
        <f t="shared" si="230"/>
        <v>2214.1999999999998</v>
      </c>
      <c r="S2444" s="5">
        <f t="shared" si="231"/>
        <v>2075.2200000000007</v>
      </c>
      <c r="T2444" s="6">
        <f t="shared" si="232"/>
        <v>0.47894481755867907</v>
      </c>
      <c r="U2444" s="5">
        <v>43.48</v>
      </c>
      <c r="V2444">
        <v>0</v>
      </c>
      <c r="W2444" s="5">
        <f t="shared" si="233"/>
        <v>0</v>
      </c>
      <c r="X2444" s="5">
        <v>4814.33</v>
      </c>
      <c r="Y2444" t="s">
        <v>1319</v>
      </c>
      <c r="Z2444" t="s">
        <v>4477</v>
      </c>
      <c r="AA2444" t="s">
        <v>1321</v>
      </c>
      <c r="AB2444" t="s">
        <v>1344</v>
      </c>
      <c r="AC2444" t="s">
        <v>1323</v>
      </c>
      <c r="AD2444" t="s">
        <v>127</v>
      </c>
      <c r="AE2444" s="4">
        <v>6.7999999999999996E-3</v>
      </c>
      <c r="AF2444">
        <v>1</v>
      </c>
    </row>
    <row r="2445" spans="1:32" ht="15" customHeight="1" x14ac:dyDescent="0.25">
      <c r="A2445">
        <v>2444</v>
      </c>
      <c r="B2445" t="s">
        <v>4476</v>
      </c>
      <c r="C2445">
        <v>20250402</v>
      </c>
      <c r="D2445">
        <v>20250405</v>
      </c>
      <c r="E2445">
        <v>865</v>
      </c>
      <c r="F2445">
        <v>22</v>
      </c>
      <c r="G2445">
        <v>37</v>
      </c>
      <c r="H2445">
        <v>25</v>
      </c>
      <c r="I2445">
        <v>3</v>
      </c>
      <c r="J2445">
        <v>1</v>
      </c>
      <c r="K2445" t="s">
        <v>1325</v>
      </c>
      <c r="L2445">
        <v>4</v>
      </c>
      <c r="M2445" s="5">
        <v>3360.62</v>
      </c>
      <c r="N2445" s="6">
        <v>0</v>
      </c>
      <c r="O2445" s="5">
        <f t="shared" si="228"/>
        <v>3360.62</v>
      </c>
      <c r="P2445" s="5">
        <f t="shared" si="229"/>
        <v>13442.48</v>
      </c>
      <c r="Q2445" s="5">
        <v>1897.87</v>
      </c>
      <c r="R2445" s="5">
        <f t="shared" si="230"/>
        <v>7591.48</v>
      </c>
      <c r="S2445" s="5">
        <f t="shared" si="231"/>
        <v>5817.65</v>
      </c>
      <c r="T2445" s="6">
        <f t="shared" si="232"/>
        <v>0.43278100469556213</v>
      </c>
      <c r="U2445" s="5">
        <v>33.35</v>
      </c>
      <c r="V2445">
        <v>0</v>
      </c>
      <c r="W2445" s="5">
        <f t="shared" si="233"/>
        <v>0</v>
      </c>
      <c r="X2445" s="5">
        <v>14936.09</v>
      </c>
      <c r="Y2445" t="s">
        <v>1319</v>
      </c>
      <c r="Z2445" t="s">
        <v>4477</v>
      </c>
      <c r="AA2445" t="s">
        <v>1321</v>
      </c>
      <c r="AB2445" t="s">
        <v>1344</v>
      </c>
      <c r="AC2445" t="s">
        <v>1323</v>
      </c>
      <c r="AD2445" t="s">
        <v>127</v>
      </c>
      <c r="AE2445" s="4">
        <v>6.7999999999999996E-3</v>
      </c>
      <c r="AF2445">
        <v>1</v>
      </c>
    </row>
    <row r="2446" spans="1:32" ht="15" customHeight="1" x14ac:dyDescent="0.25">
      <c r="A2446">
        <v>2445</v>
      </c>
      <c r="B2446" t="s">
        <v>4476</v>
      </c>
      <c r="C2446">
        <v>20250402</v>
      </c>
      <c r="D2446">
        <v>20250405</v>
      </c>
      <c r="E2446">
        <v>865</v>
      </c>
      <c r="F2446">
        <v>18</v>
      </c>
      <c r="G2446">
        <v>37</v>
      </c>
      <c r="H2446">
        <v>25</v>
      </c>
      <c r="I2446">
        <v>3</v>
      </c>
      <c r="J2446">
        <v>1</v>
      </c>
      <c r="K2446" t="s">
        <v>1325</v>
      </c>
      <c r="L2446">
        <v>0</v>
      </c>
      <c r="M2446" s="5">
        <v>243.17</v>
      </c>
      <c r="N2446" s="6">
        <v>0</v>
      </c>
      <c r="O2446" s="5">
        <f t="shared" si="228"/>
        <v>243.17</v>
      </c>
      <c r="P2446" s="5">
        <f t="shared" si="229"/>
        <v>0</v>
      </c>
      <c r="Q2446" s="5">
        <v>66.03</v>
      </c>
      <c r="R2446" s="5">
        <f t="shared" si="230"/>
        <v>0</v>
      </c>
      <c r="S2446" s="5">
        <f t="shared" si="231"/>
        <v>0</v>
      </c>
      <c r="T2446" s="6">
        <f t="shared" si="232"/>
        <v>0</v>
      </c>
      <c r="U2446" s="5">
        <v>0</v>
      </c>
      <c r="V2446">
        <v>0</v>
      </c>
      <c r="W2446" s="5">
        <f t="shared" si="233"/>
        <v>0</v>
      </c>
      <c r="X2446" s="5">
        <v>0</v>
      </c>
      <c r="Y2446" t="s">
        <v>1319</v>
      </c>
      <c r="Z2446" t="s">
        <v>4477</v>
      </c>
      <c r="AA2446" t="s">
        <v>1321</v>
      </c>
      <c r="AB2446" t="s">
        <v>1344</v>
      </c>
      <c r="AC2446" t="s">
        <v>1323</v>
      </c>
      <c r="AD2446" t="s">
        <v>127</v>
      </c>
      <c r="AE2446" s="4">
        <v>6.7999999999999996E-3</v>
      </c>
      <c r="AF2446">
        <v>1</v>
      </c>
    </row>
    <row r="2447" spans="1:32" ht="15" customHeight="1" x14ac:dyDescent="0.25">
      <c r="A2447">
        <v>2446</v>
      </c>
      <c r="B2447" t="s">
        <v>4476</v>
      </c>
      <c r="C2447">
        <v>20250402</v>
      </c>
      <c r="D2447">
        <v>20250405</v>
      </c>
      <c r="E2447">
        <v>865</v>
      </c>
      <c r="F2447">
        <v>15</v>
      </c>
      <c r="G2447">
        <v>37</v>
      </c>
      <c r="H2447">
        <v>25</v>
      </c>
      <c r="I2447">
        <v>3</v>
      </c>
      <c r="J2447">
        <v>1</v>
      </c>
      <c r="K2447" t="s">
        <v>1325</v>
      </c>
      <c r="L2447">
        <v>13</v>
      </c>
      <c r="M2447" s="5">
        <v>81.12</v>
      </c>
      <c r="N2447" s="6">
        <v>0</v>
      </c>
      <c r="O2447" s="5">
        <f t="shared" si="228"/>
        <v>81.12</v>
      </c>
      <c r="P2447" s="5">
        <f t="shared" si="229"/>
        <v>1054.56</v>
      </c>
      <c r="Q2447" s="5">
        <v>20.67</v>
      </c>
      <c r="R2447" s="5">
        <f t="shared" si="230"/>
        <v>268.71000000000004</v>
      </c>
      <c r="S2447" s="5">
        <f t="shared" si="231"/>
        <v>785.84999999999991</v>
      </c>
      <c r="T2447" s="6">
        <f t="shared" si="232"/>
        <v>0.7451923076923076</v>
      </c>
      <c r="U2447" s="5">
        <v>0</v>
      </c>
      <c r="V2447">
        <v>0</v>
      </c>
      <c r="W2447" s="5">
        <f t="shared" si="233"/>
        <v>0</v>
      </c>
      <c r="X2447" s="5">
        <v>1171.73</v>
      </c>
      <c r="Y2447" t="s">
        <v>1319</v>
      </c>
      <c r="Z2447" t="s">
        <v>4477</v>
      </c>
      <c r="AA2447" t="s">
        <v>1321</v>
      </c>
      <c r="AB2447" t="s">
        <v>1344</v>
      </c>
      <c r="AC2447" t="s">
        <v>1323</v>
      </c>
      <c r="AD2447" t="s">
        <v>127</v>
      </c>
      <c r="AE2447" s="4">
        <v>6.7999999999999996E-3</v>
      </c>
      <c r="AF2447">
        <v>1</v>
      </c>
    </row>
    <row r="2448" spans="1:32" ht="15" customHeight="1" x14ac:dyDescent="0.25">
      <c r="A2448">
        <v>2447</v>
      </c>
      <c r="B2448" t="s">
        <v>4476</v>
      </c>
      <c r="C2448">
        <v>20250402</v>
      </c>
      <c r="D2448">
        <v>20250405</v>
      </c>
      <c r="E2448">
        <v>865</v>
      </c>
      <c r="F2448">
        <v>5</v>
      </c>
      <c r="G2448">
        <v>37</v>
      </c>
      <c r="H2448">
        <v>25</v>
      </c>
      <c r="I2448">
        <v>3</v>
      </c>
      <c r="J2448">
        <v>1</v>
      </c>
      <c r="K2448" t="s">
        <v>1325</v>
      </c>
      <c r="L2448">
        <v>3</v>
      </c>
      <c r="M2448" s="5">
        <v>76.92</v>
      </c>
      <c r="N2448" s="6">
        <v>0</v>
      </c>
      <c r="O2448" s="5">
        <f t="shared" si="228"/>
        <v>76.92</v>
      </c>
      <c r="P2448" s="5">
        <f t="shared" si="229"/>
        <v>230.76</v>
      </c>
      <c r="Q2448" s="5">
        <v>40.17</v>
      </c>
      <c r="R2448" s="5">
        <f t="shared" si="230"/>
        <v>120.51</v>
      </c>
      <c r="S2448" s="5">
        <f t="shared" si="231"/>
        <v>71.059999999999988</v>
      </c>
      <c r="T2448" s="6">
        <f t="shared" si="232"/>
        <v>0.30793898422603566</v>
      </c>
      <c r="U2448" s="5">
        <v>39.19</v>
      </c>
      <c r="V2448">
        <v>0</v>
      </c>
      <c r="W2448" s="5">
        <f t="shared" si="233"/>
        <v>0</v>
      </c>
      <c r="X2448" s="5">
        <v>256.39999999999998</v>
      </c>
      <c r="Y2448" t="s">
        <v>1319</v>
      </c>
      <c r="Z2448" t="s">
        <v>4477</v>
      </c>
      <c r="AA2448" t="s">
        <v>1321</v>
      </c>
      <c r="AB2448" t="s">
        <v>1344</v>
      </c>
      <c r="AC2448" t="s">
        <v>1323</v>
      </c>
      <c r="AD2448" t="s">
        <v>127</v>
      </c>
      <c r="AE2448" s="4">
        <v>6.7999999999999996E-3</v>
      </c>
      <c r="AF2448">
        <v>1</v>
      </c>
    </row>
    <row r="2449" spans="1:32" ht="15" customHeight="1" x14ac:dyDescent="0.25">
      <c r="A2449">
        <v>2448</v>
      </c>
      <c r="B2449" t="s">
        <v>4476</v>
      </c>
      <c r="C2449">
        <v>20250402</v>
      </c>
      <c r="D2449">
        <v>20250405</v>
      </c>
      <c r="E2449">
        <v>865</v>
      </c>
      <c r="F2449">
        <v>18</v>
      </c>
      <c r="G2449">
        <v>37</v>
      </c>
      <c r="H2449">
        <v>25</v>
      </c>
      <c r="I2449">
        <v>3</v>
      </c>
      <c r="J2449">
        <v>1</v>
      </c>
      <c r="K2449" t="s">
        <v>1325</v>
      </c>
      <c r="L2449">
        <v>1</v>
      </c>
      <c r="M2449" s="5">
        <v>258.45999999999998</v>
      </c>
      <c r="N2449" s="6">
        <v>0</v>
      </c>
      <c r="O2449" s="5">
        <f t="shared" si="228"/>
        <v>258.45999999999998</v>
      </c>
      <c r="P2449" s="5">
        <f t="shared" si="229"/>
        <v>258.45999999999998</v>
      </c>
      <c r="Q2449" s="5">
        <v>64.25</v>
      </c>
      <c r="R2449" s="5">
        <f t="shared" si="230"/>
        <v>64.25</v>
      </c>
      <c r="S2449" s="5">
        <f t="shared" si="231"/>
        <v>194.20999999999998</v>
      </c>
      <c r="T2449" s="6">
        <f t="shared" si="232"/>
        <v>0.75141221078696896</v>
      </c>
      <c r="U2449" s="5">
        <v>0</v>
      </c>
      <c r="V2449">
        <v>0</v>
      </c>
      <c r="W2449" s="5">
        <f t="shared" si="233"/>
        <v>0</v>
      </c>
      <c r="X2449" s="5">
        <v>287.18</v>
      </c>
      <c r="Y2449" t="s">
        <v>1319</v>
      </c>
      <c r="Z2449" t="s">
        <v>4477</v>
      </c>
      <c r="AA2449" t="s">
        <v>1321</v>
      </c>
      <c r="AB2449" t="s">
        <v>1344</v>
      </c>
      <c r="AC2449" t="s">
        <v>1323</v>
      </c>
      <c r="AD2449" t="s">
        <v>127</v>
      </c>
      <c r="AE2449" s="4">
        <v>6.7999999999999996E-3</v>
      </c>
      <c r="AF2449">
        <v>1</v>
      </c>
    </row>
    <row r="2450" spans="1:32" ht="15" customHeight="1" x14ac:dyDescent="0.25">
      <c r="A2450">
        <v>2449</v>
      </c>
      <c r="B2450" t="s">
        <v>4478</v>
      </c>
      <c r="C2450">
        <v>20240903</v>
      </c>
      <c r="D2450">
        <v>20240905</v>
      </c>
      <c r="E2450">
        <v>852</v>
      </c>
      <c r="F2450">
        <v>18</v>
      </c>
      <c r="G2450">
        <v>34</v>
      </c>
      <c r="H2450">
        <v>26</v>
      </c>
      <c r="I2450">
        <v>3</v>
      </c>
      <c r="J2450">
        <v>1</v>
      </c>
      <c r="K2450" t="s">
        <v>1325</v>
      </c>
      <c r="L2450">
        <v>2</v>
      </c>
      <c r="M2450" s="5">
        <v>260.95999999999998</v>
      </c>
      <c r="N2450" s="6">
        <v>0</v>
      </c>
      <c r="O2450" s="5">
        <f t="shared" si="228"/>
        <v>260.95999999999998</v>
      </c>
      <c r="P2450" s="5">
        <f t="shared" si="229"/>
        <v>521.91999999999996</v>
      </c>
      <c r="Q2450" s="5">
        <v>62.62</v>
      </c>
      <c r="R2450" s="5">
        <f t="shared" si="230"/>
        <v>125.24</v>
      </c>
      <c r="S2450" s="5">
        <f t="shared" si="231"/>
        <v>396.67999999999995</v>
      </c>
      <c r="T2450" s="6">
        <f t="shared" si="232"/>
        <v>0.76003985285101161</v>
      </c>
      <c r="U2450" s="5">
        <v>0</v>
      </c>
      <c r="V2450">
        <v>0</v>
      </c>
      <c r="W2450" s="5">
        <f t="shared" si="233"/>
        <v>0</v>
      </c>
      <c r="X2450" s="5">
        <v>466</v>
      </c>
      <c r="Y2450" t="s">
        <v>1319</v>
      </c>
      <c r="Z2450" t="s">
        <v>4479</v>
      </c>
      <c r="AA2450" t="s">
        <v>1321</v>
      </c>
      <c r="AB2450" t="s">
        <v>1330</v>
      </c>
      <c r="AC2450" t="s">
        <v>1323</v>
      </c>
      <c r="AD2450" t="s">
        <v>121</v>
      </c>
      <c r="AE2450" s="4">
        <v>0.66</v>
      </c>
      <c r="AF2450">
        <v>1</v>
      </c>
    </row>
    <row r="2451" spans="1:32" ht="15" customHeight="1" x14ac:dyDescent="0.25">
      <c r="A2451">
        <v>2450</v>
      </c>
      <c r="B2451" t="s">
        <v>4480</v>
      </c>
      <c r="C2451">
        <v>20251013</v>
      </c>
      <c r="D2451">
        <v>20251014</v>
      </c>
      <c r="E2451">
        <v>362</v>
      </c>
      <c r="F2451">
        <v>11</v>
      </c>
      <c r="G2451">
        <v>26</v>
      </c>
      <c r="H2451">
        <v>15</v>
      </c>
      <c r="I2451">
        <v>3</v>
      </c>
      <c r="J2451">
        <v>4</v>
      </c>
      <c r="K2451" t="s">
        <v>1325</v>
      </c>
      <c r="L2451">
        <v>4</v>
      </c>
      <c r="M2451" s="5">
        <v>128.96</v>
      </c>
      <c r="N2451" s="6">
        <v>9.98E-2</v>
      </c>
      <c r="O2451" s="5">
        <f t="shared" si="228"/>
        <v>116.089792</v>
      </c>
      <c r="P2451" s="5">
        <f t="shared" si="229"/>
        <v>464.35916800000001</v>
      </c>
      <c r="Q2451" s="5">
        <v>22.1</v>
      </c>
      <c r="R2451" s="5">
        <f t="shared" si="230"/>
        <v>88.4</v>
      </c>
      <c r="S2451" s="5">
        <f t="shared" si="231"/>
        <v>375.95916799999998</v>
      </c>
      <c r="T2451" s="6">
        <f t="shared" si="232"/>
        <v>0.80963011803828533</v>
      </c>
      <c r="U2451" s="5">
        <v>0</v>
      </c>
      <c r="V2451">
        <v>0</v>
      </c>
      <c r="W2451" s="5">
        <f t="shared" si="233"/>
        <v>0</v>
      </c>
      <c r="X2451" s="5">
        <v>446.5</v>
      </c>
      <c r="Y2451" t="s">
        <v>1319</v>
      </c>
      <c r="Z2451" t="s">
        <v>4481</v>
      </c>
      <c r="AA2451" t="s">
        <v>1321</v>
      </c>
      <c r="AB2451" t="s">
        <v>1344</v>
      </c>
      <c r="AC2451" t="s">
        <v>1323</v>
      </c>
      <c r="AD2451" t="s">
        <v>99</v>
      </c>
      <c r="AE2451" s="4">
        <v>1.27</v>
      </c>
      <c r="AF2451">
        <v>1</v>
      </c>
    </row>
    <row r="2452" spans="1:32" ht="15" customHeight="1" x14ac:dyDescent="0.25">
      <c r="A2452">
        <v>2451</v>
      </c>
      <c r="B2452" t="s">
        <v>4480</v>
      </c>
      <c r="C2452">
        <v>20251013</v>
      </c>
      <c r="D2452">
        <v>20251014</v>
      </c>
      <c r="E2452">
        <v>362</v>
      </c>
      <c r="F2452">
        <v>28</v>
      </c>
      <c r="G2452">
        <v>26</v>
      </c>
      <c r="H2452">
        <v>15</v>
      </c>
      <c r="I2452">
        <v>3</v>
      </c>
      <c r="J2452">
        <v>1</v>
      </c>
      <c r="K2452" t="s">
        <v>1325</v>
      </c>
      <c r="L2452">
        <v>1</v>
      </c>
      <c r="M2452" s="5">
        <v>1869.71</v>
      </c>
      <c r="N2452" s="6">
        <v>0</v>
      </c>
      <c r="O2452" s="5">
        <f t="shared" si="228"/>
        <v>1869.71</v>
      </c>
      <c r="P2452" s="5">
        <f t="shared" si="229"/>
        <v>1869.71</v>
      </c>
      <c r="Q2452" s="5">
        <v>1229.54</v>
      </c>
      <c r="R2452" s="5">
        <f t="shared" si="230"/>
        <v>1229.54</v>
      </c>
      <c r="S2452" s="5">
        <f t="shared" si="231"/>
        <v>635.17000000000007</v>
      </c>
      <c r="T2452" s="6">
        <f t="shared" si="232"/>
        <v>0.33971578480085152</v>
      </c>
      <c r="U2452" s="5">
        <v>5</v>
      </c>
      <c r="V2452">
        <v>0</v>
      </c>
      <c r="W2452" s="5">
        <f t="shared" si="233"/>
        <v>0</v>
      </c>
      <c r="X2452" s="5">
        <v>1797.8</v>
      </c>
      <c r="Y2452" t="s">
        <v>1319</v>
      </c>
      <c r="Z2452" t="s">
        <v>4481</v>
      </c>
      <c r="AA2452" t="s">
        <v>1321</v>
      </c>
      <c r="AB2452" t="s">
        <v>1344</v>
      </c>
      <c r="AC2452" t="s">
        <v>1323</v>
      </c>
      <c r="AD2452" t="s">
        <v>99</v>
      </c>
      <c r="AE2452" s="4">
        <v>1.27</v>
      </c>
      <c r="AF2452">
        <v>1</v>
      </c>
    </row>
    <row r="2453" spans="1:32" ht="15" customHeight="1" x14ac:dyDescent="0.25">
      <c r="A2453">
        <v>2452</v>
      </c>
      <c r="B2453" t="s">
        <v>4480</v>
      </c>
      <c r="C2453">
        <v>20251013</v>
      </c>
      <c r="D2453">
        <v>20251014</v>
      </c>
      <c r="E2453">
        <v>362</v>
      </c>
      <c r="F2453">
        <v>10</v>
      </c>
      <c r="G2453">
        <v>26</v>
      </c>
      <c r="H2453">
        <v>15</v>
      </c>
      <c r="I2453">
        <v>3</v>
      </c>
      <c r="J2453">
        <v>1</v>
      </c>
      <c r="K2453" t="s">
        <v>1325</v>
      </c>
      <c r="L2453">
        <v>1</v>
      </c>
      <c r="M2453" s="5">
        <v>1657.59</v>
      </c>
      <c r="N2453" s="6">
        <v>0</v>
      </c>
      <c r="O2453" s="5">
        <f t="shared" si="228"/>
        <v>1657.59</v>
      </c>
      <c r="P2453" s="5">
        <f t="shared" si="229"/>
        <v>1657.59</v>
      </c>
      <c r="Q2453" s="5">
        <v>1082.42</v>
      </c>
      <c r="R2453" s="5">
        <f t="shared" si="230"/>
        <v>1082.42</v>
      </c>
      <c r="S2453" s="5">
        <f t="shared" si="231"/>
        <v>561.29999999999984</v>
      </c>
      <c r="T2453" s="6">
        <f t="shared" si="232"/>
        <v>0.3386241471051345</v>
      </c>
      <c r="U2453" s="5">
        <v>13.87</v>
      </c>
      <c r="V2453">
        <v>0</v>
      </c>
      <c r="W2453" s="5">
        <f t="shared" si="233"/>
        <v>0</v>
      </c>
      <c r="X2453" s="5">
        <v>1593.84</v>
      </c>
      <c r="Y2453" t="s">
        <v>1319</v>
      </c>
      <c r="Z2453" t="s">
        <v>4481</v>
      </c>
      <c r="AA2453" t="s">
        <v>1321</v>
      </c>
      <c r="AB2453" t="s">
        <v>1344</v>
      </c>
      <c r="AC2453" t="s">
        <v>1323</v>
      </c>
      <c r="AD2453" t="s">
        <v>99</v>
      </c>
      <c r="AE2453" s="4">
        <v>1.27</v>
      </c>
      <c r="AF2453">
        <v>1</v>
      </c>
    </row>
    <row r="2454" spans="1:32" ht="15" customHeight="1" x14ac:dyDescent="0.25">
      <c r="A2454">
        <v>2453</v>
      </c>
      <c r="B2454" t="s">
        <v>4482</v>
      </c>
      <c r="C2454">
        <v>20240731</v>
      </c>
      <c r="D2454">
        <v>20240731</v>
      </c>
      <c r="E2454">
        <v>495</v>
      </c>
      <c r="F2454">
        <v>26</v>
      </c>
      <c r="G2454">
        <v>22</v>
      </c>
      <c r="H2454">
        <v>16</v>
      </c>
      <c r="I2454">
        <v>2</v>
      </c>
      <c r="J2454">
        <v>1</v>
      </c>
      <c r="K2454" t="s">
        <v>1325</v>
      </c>
      <c r="L2454">
        <v>1</v>
      </c>
      <c r="M2454" s="5">
        <v>12242.41</v>
      </c>
      <c r="N2454" s="6">
        <v>0</v>
      </c>
      <c r="O2454" s="5">
        <f t="shared" si="228"/>
        <v>12242.41</v>
      </c>
      <c r="P2454" s="5">
        <f t="shared" si="229"/>
        <v>12242.41</v>
      </c>
      <c r="Q2454" s="5">
        <v>5896.04</v>
      </c>
      <c r="R2454" s="5">
        <f t="shared" si="230"/>
        <v>5896.04</v>
      </c>
      <c r="S2454" s="5">
        <f t="shared" si="231"/>
        <v>6331.74</v>
      </c>
      <c r="T2454" s="6">
        <f t="shared" si="232"/>
        <v>0.51719718584821128</v>
      </c>
      <c r="U2454" s="5">
        <v>14.63</v>
      </c>
      <c r="V2454">
        <v>0</v>
      </c>
      <c r="W2454" s="5">
        <f t="shared" si="233"/>
        <v>0</v>
      </c>
      <c r="X2454" s="5">
        <v>12492.26</v>
      </c>
      <c r="Y2454" t="s">
        <v>1319</v>
      </c>
      <c r="Z2454" t="s">
        <v>4483</v>
      </c>
      <c r="AA2454" t="s">
        <v>1321</v>
      </c>
      <c r="AB2454" t="s">
        <v>1344</v>
      </c>
      <c r="AC2454" t="s">
        <v>1323</v>
      </c>
      <c r="AD2454" t="s">
        <v>99</v>
      </c>
      <c r="AE2454" s="4">
        <v>1.27</v>
      </c>
      <c r="AF2454">
        <v>1</v>
      </c>
    </row>
    <row r="2455" spans="1:32" ht="15" customHeight="1" x14ac:dyDescent="0.25">
      <c r="A2455">
        <v>2454</v>
      </c>
      <c r="B2455" t="s">
        <v>4482</v>
      </c>
      <c r="C2455">
        <v>20240731</v>
      </c>
      <c r="D2455">
        <v>20240731</v>
      </c>
      <c r="E2455">
        <v>495</v>
      </c>
      <c r="F2455">
        <v>13</v>
      </c>
      <c r="G2455">
        <v>22</v>
      </c>
      <c r="H2455">
        <v>16</v>
      </c>
      <c r="I2455">
        <v>2</v>
      </c>
      <c r="J2455">
        <v>1</v>
      </c>
      <c r="K2455" t="s">
        <v>1325</v>
      </c>
      <c r="L2455">
        <v>1</v>
      </c>
      <c r="M2455" s="5">
        <v>25.09</v>
      </c>
      <c r="N2455" s="6">
        <v>0</v>
      </c>
      <c r="O2455" s="5">
        <f t="shared" si="228"/>
        <v>25.09</v>
      </c>
      <c r="P2455" s="5">
        <f t="shared" si="229"/>
        <v>25.09</v>
      </c>
      <c r="Q2455" s="5">
        <v>3.54</v>
      </c>
      <c r="R2455" s="5">
        <f t="shared" si="230"/>
        <v>3.54</v>
      </c>
      <c r="S2455" s="5">
        <f t="shared" si="231"/>
        <v>21.55</v>
      </c>
      <c r="T2455" s="6">
        <f t="shared" si="232"/>
        <v>0.85890793144679156</v>
      </c>
      <c r="U2455" s="5">
        <v>0</v>
      </c>
      <c r="V2455">
        <v>0</v>
      </c>
      <c r="W2455" s="5">
        <f t="shared" si="233"/>
        <v>0</v>
      </c>
      <c r="X2455" s="5">
        <v>25.6</v>
      </c>
      <c r="Y2455" t="s">
        <v>1319</v>
      </c>
      <c r="Z2455" t="s">
        <v>4483</v>
      </c>
      <c r="AA2455" t="s">
        <v>1321</v>
      </c>
      <c r="AB2455" t="s">
        <v>1344</v>
      </c>
      <c r="AC2455" t="s">
        <v>1323</v>
      </c>
      <c r="AD2455" t="s">
        <v>99</v>
      </c>
      <c r="AE2455" s="4">
        <v>1.27</v>
      </c>
      <c r="AF2455">
        <v>1</v>
      </c>
    </row>
    <row r="2456" spans="1:32" ht="15" customHeight="1" x14ac:dyDescent="0.25">
      <c r="A2456">
        <v>2455</v>
      </c>
      <c r="B2456" t="s">
        <v>4484</v>
      </c>
      <c r="C2456">
        <v>20240228</v>
      </c>
      <c r="D2456">
        <v>20240306</v>
      </c>
      <c r="E2456">
        <v>850</v>
      </c>
      <c r="F2456">
        <v>22</v>
      </c>
      <c r="G2456">
        <v>38</v>
      </c>
      <c r="H2456">
        <v>29</v>
      </c>
      <c r="I2456">
        <v>2</v>
      </c>
      <c r="J2456">
        <v>1</v>
      </c>
      <c r="K2456" t="s">
        <v>1325</v>
      </c>
      <c r="L2456">
        <v>2</v>
      </c>
      <c r="M2456" s="5">
        <v>3505.53</v>
      </c>
      <c r="N2456" s="6">
        <v>0</v>
      </c>
      <c r="O2456" s="5">
        <f t="shared" si="228"/>
        <v>3505.53</v>
      </c>
      <c r="P2456" s="5">
        <f t="shared" si="229"/>
        <v>7011.06</v>
      </c>
      <c r="Q2456" s="5">
        <v>1863</v>
      </c>
      <c r="R2456" s="5">
        <f t="shared" si="230"/>
        <v>3726</v>
      </c>
      <c r="S2456" s="5">
        <f t="shared" si="231"/>
        <v>3260.4000000000005</v>
      </c>
      <c r="T2456" s="6">
        <f t="shared" si="232"/>
        <v>0.46503667063183035</v>
      </c>
      <c r="U2456" s="5">
        <v>24.66</v>
      </c>
      <c r="V2456">
        <v>0</v>
      </c>
      <c r="W2456" s="5">
        <f t="shared" si="233"/>
        <v>0</v>
      </c>
      <c r="X2456" s="5">
        <v>7081.88</v>
      </c>
      <c r="Y2456" t="s">
        <v>1319</v>
      </c>
      <c r="Z2456" t="s">
        <v>4485</v>
      </c>
      <c r="AA2456" t="s">
        <v>1321</v>
      </c>
      <c r="AB2456" t="s">
        <v>1330</v>
      </c>
      <c r="AC2456" t="s">
        <v>1323</v>
      </c>
      <c r="AD2456" t="s">
        <v>127</v>
      </c>
      <c r="AE2456" s="4">
        <v>6.7999999999999996E-3</v>
      </c>
      <c r="AF2456">
        <v>1</v>
      </c>
    </row>
    <row r="2457" spans="1:32" ht="15" customHeight="1" x14ac:dyDescent="0.25">
      <c r="A2457">
        <v>2456</v>
      </c>
      <c r="B2457" t="s">
        <v>4486</v>
      </c>
      <c r="C2457">
        <v>20240715</v>
      </c>
      <c r="D2457">
        <v>20240721</v>
      </c>
      <c r="E2457">
        <v>561</v>
      </c>
      <c r="F2457">
        <v>6</v>
      </c>
      <c r="G2457">
        <v>24</v>
      </c>
      <c r="H2457">
        <v>18</v>
      </c>
      <c r="I2457">
        <v>2</v>
      </c>
      <c r="J2457">
        <v>1</v>
      </c>
      <c r="K2457" t="s">
        <v>1325</v>
      </c>
      <c r="L2457">
        <v>1</v>
      </c>
      <c r="M2457" s="5">
        <v>132.91</v>
      </c>
      <c r="N2457" s="6">
        <v>0</v>
      </c>
      <c r="O2457" s="5">
        <f t="shared" si="228"/>
        <v>132.91</v>
      </c>
      <c r="P2457" s="5">
        <f t="shared" si="229"/>
        <v>132.91</v>
      </c>
      <c r="Q2457" s="5">
        <v>80.349999999999994</v>
      </c>
      <c r="R2457" s="5">
        <f t="shared" si="230"/>
        <v>80.349999999999994</v>
      </c>
      <c r="S2457" s="5">
        <f t="shared" si="231"/>
        <v>44.190000000000005</v>
      </c>
      <c r="T2457" s="6">
        <f t="shared" si="232"/>
        <v>0.33248062598751038</v>
      </c>
      <c r="U2457" s="5">
        <v>8.3699999999999992</v>
      </c>
      <c r="V2457">
        <v>0</v>
      </c>
      <c r="W2457" s="5">
        <f t="shared" si="233"/>
        <v>0</v>
      </c>
      <c r="X2457" s="5">
        <v>135.62</v>
      </c>
      <c r="Y2457" t="s">
        <v>1319</v>
      </c>
      <c r="Z2457" t="s">
        <v>4487</v>
      </c>
      <c r="AA2457" t="s">
        <v>1321</v>
      </c>
      <c r="AB2457" t="s">
        <v>1330</v>
      </c>
      <c r="AC2457" t="s">
        <v>1323</v>
      </c>
      <c r="AD2457" t="s">
        <v>99</v>
      </c>
      <c r="AE2457" s="4">
        <v>1.27</v>
      </c>
      <c r="AF2457">
        <v>1</v>
      </c>
    </row>
    <row r="2458" spans="1:32" ht="15" customHeight="1" x14ac:dyDescent="0.25">
      <c r="A2458">
        <v>2457</v>
      </c>
      <c r="B2458" t="s">
        <v>4488</v>
      </c>
      <c r="C2458">
        <v>20251215</v>
      </c>
      <c r="D2458">
        <v>20251220</v>
      </c>
      <c r="E2458">
        <v>365</v>
      </c>
      <c r="F2458">
        <v>8</v>
      </c>
      <c r="G2458">
        <v>30</v>
      </c>
      <c r="H2458">
        <v>19</v>
      </c>
      <c r="I2458">
        <v>5</v>
      </c>
      <c r="J2458">
        <v>5</v>
      </c>
      <c r="K2458" t="s">
        <v>1325</v>
      </c>
      <c r="L2458">
        <v>5</v>
      </c>
      <c r="M2458" s="5">
        <v>1160.25</v>
      </c>
      <c r="N2458" s="6">
        <v>0.1681</v>
      </c>
      <c r="O2458" s="5">
        <f t="shared" si="228"/>
        <v>965.21197499999994</v>
      </c>
      <c r="P2458" s="5">
        <f t="shared" si="229"/>
        <v>4826.0598749999999</v>
      </c>
      <c r="Q2458" s="5">
        <v>712.4</v>
      </c>
      <c r="R2458" s="5">
        <f t="shared" si="230"/>
        <v>3562</v>
      </c>
      <c r="S2458" s="5">
        <f t="shared" si="231"/>
        <v>1251.979875</v>
      </c>
      <c r="T2458" s="6">
        <f t="shared" si="232"/>
        <v>0.25942070911418191</v>
      </c>
      <c r="U2458" s="5">
        <v>12.08</v>
      </c>
      <c r="V2458">
        <v>0</v>
      </c>
      <c r="W2458" s="5">
        <f t="shared" si="233"/>
        <v>0</v>
      </c>
      <c r="X2458" s="5">
        <v>4468.57</v>
      </c>
      <c r="Y2458" t="s">
        <v>1278</v>
      </c>
      <c r="Z2458" t="s">
        <v>4489</v>
      </c>
      <c r="AA2458" t="s">
        <v>1321</v>
      </c>
      <c r="AB2458" t="s">
        <v>1327</v>
      </c>
      <c r="AC2458" t="s">
        <v>1323</v>
      </c>
      <c r="AD2458" t="s">
        <v>91</v>
      </c>
      <c r="AE2458" s="4">
        <v>1.0900000000000001</v>
      </c>
      <c r="AF2458">
        <v>3</v>
      </c>
    </row>
    <row r="2459" spans="1:32" ht="15" customHeight="1" x14ac:dyDescent="0.25">
      <c r="A2459">
        <v>2458</v>
      </c>
      <c r="B2459" t="s">
        <v>4490</v>
      </c>
      <c r="C2459">
        <v>20231103</v>
      </c>
      <c r="D2459">
        <v>20231107</v>
      </c>
      <c r="E2459">
        <v>866</v>
      </c>
      <c r="F2459">
        <v>14</v>
      </c>
      <c r="G2459">
        <v>40</v>
      </c>
      <c r="H2459">
        <v>32</v>
      </c>
      <c r="I2459">
        <v>5</v>
      </c>
      <c r="J2459">
        <v>5</v>
      </c>
      <c r="K2459" t="s">
        <v>1325</v>
      </c>
      <c r="L2459">
        <v>10</v>
      </c>
      <c r="M2459" s="5">
        <v>80.28</v>
      </c>
      <c r="N2459" s="6">
        <v>0.14230000000000001</v>
      </c>
      <c r="O2459" s="5">
        <f t="shared" si="228"/>
        <v>68.856155999999999</v>
      </c>
      <c r="P2459" s="5">
        <f t="shared" si="229"/>
        <v>688.56155999999999</v>
      </c>
      <c r="Q2459" s="5">
        <v>19.850000000000001</v>
      </c>
      <c r="R2459" s="5">
        <f t="shared" si="230"/>
        <v>198.5</v>
      </c>
      <c r="S2459" s="5">
        <f t="shared" si="231"/>
        <v>490.06155999999999</v>
      </c>
      <c r="T2459" s="6">
        <f t="shared" si="232"/>
        <v>0.71171786005596938</v>
      </c>
      <c r="U2459" s="5">
        <v>0</v>
      </c>
      <c r="V2459">
        <v>0</v>
      </c>
      <c r="W2459" s="5">
        <f t="shared" si="233"/>
        <v>0</v>
      </c>
      <c r="X2459" s="5">
        <v>637.55999999999995</v>
      </c>
      <c r="Y2459" t="s">
        <v>1319</v>
      </c>
      <c r="Z2459" t="s">
        <v>4491</v>
      </c>
      <c r="AA2459" t="s">
        <v>1333</v>
      </c>
      <c r="AB2459" t="s">
        <v>1344</v>
      </c>
      <c r="AC2459" t="s">
        <v>1323</v>
      </c>
      <c r="AD2459" t="s">
        <v>132</v>
      </c>
      <c r="AE2459" s="4">
        <v>0.74</v>
      </c>
      <c r="AF2459">
        <v>1</v>
      </c>
    </row>
    <row r="2460" spans="1:32" ht="15" customHeight="1" x14ac:dyDescent="0.25">
      <c r="A2460">
        <v>2459</v>
      </c>
      <c r="B2460" t="s">
        <v>4492</v>
      </c>
      <c r="C2460">
        <v>20251212</v>
      </c>
      <c r="D2460">
        <v>20251215</v>
      </c>
      <c r="E2460">
        <v>150</v>
      </c>
      <c r="F2460">
        <v>6</v>
      </c>
      <c r="G2460">
        <v>14</v>
      </c>
      <c r="H2460">
        <v>9</v>
      </c>
      <c r="I2460">
        <v>2</v>
      </c>
      <c r="J2460">
        <v>1</v>
      </c>
      <c r="K2460" t="s">
        <v>1325</v>
      </c>
      <c r="L2460">
        <v>9</v>
      </c>
      <c r="M2460" s="5">
        <v>127.21</v>
      </c>
      <c r="N2460" s="6">
        <v>0</v>
      </c>
      <c r="O2460" s="5">
        <f t="shared" si="228"/>
        <v>127.21</v>
      </c>
      <c r="P2460" s="5">
        <f t="shared" si="229"/>
        <v>1144.8899999999999</v>
      </c>
      <c r="Q2460" s="5">
        <v>81.94</v>
      </c>
      <c r="R2460" s="5">
        <f t="shared" si="230"/>
        <v>737.46</v>
      </c>
      <c r="S2460" s="5">
        <f t="shared" si="231"/>
        <v>293.90999999999985</v>
      </c>
      <c r="T2460" s="6">
        <f t="shared" si="232"/>
        <v>0.2567146188716819</v>
      </c>
      <c r="U2460" s="5">
        <v>113.52</v>
      </c>
      <c r="V2460">
        <v>0</v>
      </c>
      <c r="W2460" s="5">
        <f t="shared" si="233"/>
        <v>0</v>
      </c>
      <c r="X2460" s="5">
        <v>1060.08</v>
      </c>
      <c r="Y2460" t="s">
        <v>1278</v>
      </c>
      <c r="Z2460" t="s">
        <v>4493</v>
      </c>
      <c r="AA2460" t="s">
        <v>1321</v>
      </c>
      <c r="AB2460" t="s">
        <v>1330</v>
      </c>
      <c r="AC2460" t="s">
        <v>1323</v>
      </c>
      <c r="AD2460" t="s">
        <v>79</v>
      </c>
      <c r="AE2460" s="4">
        <v>0.74</v>
      </c>
      <c r="AF2460">
        <v>3</v>
      </c>
    </row>
    <row r="2461" spans="1:32" ht="15" customHeight="1" x14ac:dyDescent="0.25">
      <c r="A2461">
        <v>2460</v>
      </c>
      <c r="B2461" t="s">
        <v>4494</v>
      </c>
      <c r="C2461">
        <v>20250718</v>
      </c>
      <c r="D2461">
        <v>20250720</v>
      </c>
      <c r="E2461">
        <v>13</v>
      </c>
      <c r="F2461">
        <v>28</v>
      </c>
      <c r="G2461">
        <v>15</v>
      </c>
      <c r="H2461">
        <v>10</v>
      </c>
      <c r="I2461">
        <v>2</v>
      </c>
      <c r="J2461">
        <v>1</v>
      </c>
      <c r="K2461" t="s">
        <v>1325</v>
      </c>
      <c r="L2461">
        <v>5</v>
      </c>
      <c r="M2461" s="5">
        <v>1763.43</v>
      </c>
      <c r="N2461" s="6">
        <v>0</v>
      </c>
      <c r="O2461" s="5">
        <f t="shared" si="228"/>
        <v>1763.43</v>
      </c>
      <c r="P2461" s="5">
        <f t="shared" si="229"/>
        <v>8817.15</v>
      </c>
      <c r="Q2461" s="5">
        <v>1223.21</v>
      </c>
      <c r="R2461" s="5">
        <f t="shared" si="230"/>
        <v>6116.05</v>
      </c>
      <c r="S2461" s="5">
        <f t="shared" si="231"/>
        <v>2627.8099999999995</v>
      </c>
      <c r="T2461" s="6">
        <f t="shared" si="232"/>
        <v>0.29803394520905274</v>
      </c>
      <c r="U2461" s="5">
        <v>73.290000000000006</v>
      </c>
      <c r="V2461">
        <v>0</v>
      </c>
      <c r="W2461" s="5">
        <f t="shared" si="233"/>
        <v>0</v>
      </c>
      <c r="X2461" s="5">
        <v>8560.34</v>
      </c>
      <c r="Y2461" t="s">
        <v>1319</v>
      </c>
      <c r="Z2461" t="s">
        <v>4495</v>
      </c>
      <c r="AA2461" t="s">
        <v>1321</v>
      </c>
      <c r="AB2461" t="s">
        <v>1330</v>
      </c>
      <c r="AC2461" t="s">
        <v>1323</v>
      </c>
      <c r="AD2461" t="s">
        <v>79</v>
      </c>
      <c r="AE2461" s="4">
        <v>0.74</v>
      </c>
      <c r="AF2461">
        <v>1</v>
      </c>
    </row>
    <row r="2462" spans="1:32" ht="15" customHeight="1" x14ac:dyDescent="0.25">
      <c r="A2462">
        <v>2461</v>
      </c>
      <c r="B2462" t="s">
        <v>4496</v>
      </c>
      <c r="C2462">
        <v>20240402</v>
      </c>
      <c r="D2462">
        <v>20240403</v>
      </c>
      <c r="E2462">
        <v>668</v>
      </c>
      <c r="F2462">
        <v>23</v>
      </c>
      <c r="G2462">
        <v>43</v>
      </c>
      <c r="H2462">
        <v>35</v>
      </c>
      <c r="I2462">
        <v>3</v>
      </c>
      <c r="J2462">
        <v>1</v>
      </c>
      <c r="K2462" t="s">
        <v>1354</v>
      </c>
      <c r="L2462">
        <v>0</v>
      </c>
      <c r="M2462" s="5">
        <v>1881.33</v>
      </c>
      <c r="N2462" s="6">
        <v>0</v>
      </c>
      <c r="O2462" s="5">
        <f t="shared" si="228"/>
        <v>1881.33</v>
      </c>
      <c r="P2462" s="5">
        <f t="shared" si="229"/>
        <v>0</v>
      </c>
      <c r="Q2462" s="5">
        <v>924.94</v>
      </c>
      <c r="R2462" s="5">
        <f t="shared" si="230"/>
        <v>0</v>
      </c>
      <c r="S2462" s="5">
        <f t="shared" si="231"/>
        <v>-5</v>
      </c>
      <c r="T2462" s="6">
        <f t="shared" si="232"/>
        <v>0</v>
      </c>
      <c r="U2462" s="5">
        <v>5</v>
      </c>
      <c r="V2462">
        <v>0</v>
      </c>
      <c r="W2462" s="5">
        <f t="shared" si="233"/>
        <v>0</v>
      </c>
      <c r="X2462" s="5">
        <v>0</v>
      </c>
      <c r="Y2462" t="s">
        <v>1319</v>
      </c>
      <c r="Z2462" t="s">
        <v>4497</v>
      </c>
      <c r="AA2462" t="s">
        <v>1321</v>
      </c>
      <c r="AB2462" t="s">
        <v>1330</v>
      </c>
      <c r="AC2462" t="s">
        <v>1323</v>
      </c>
      <c r="AD2462" t="s">
        <v>136</v>
      </c>
      <c r="AE2462" s="4">
        <v>1.2E-2</v>
      </c>
      <c r="AF2462">
        <v>1</v>
      </c>
    </row>
    <row r="2463" spans="1:32" ht="15" customHeight="1" x14ac:dyDescent="0.25">
      <c r="A2463">
        <v>2462</v>
      </c>
      <c r="B2463" t="s">
        <v>4496</v>
      </c>
      <c r="C2463">
        <v>20240402</v>
      </c>
      <c r="D2463">
        <v>20240403</v>
      </c>
      <c r="E2463">
        <v>668</v>
      </c>
      <c r="F2463">
        <v>12</v>
      </c>
      <c r="G2463">
        <v>43</v>
      </c>
      <c r="H2463">
        <v>35</v>
      </c>
      <c r="I2463">
        <v>3</v>
      </c>
      <c r="J2463">
        <v>2</v>
      </c>
      <c r="K2463" t="s">
        <v>1354</v>
      </c>
      <c r="L2463">
        <v>0</v>
      </c>
      <c r="M2463" s="5">
        <v>48.32</v>
      </c>
      <c r="N2463" s="6">
        <v>8.1799999999999998E-2</v>
      </c>
      <c r="O2463" s="5">
        <f t="shared" si="228"/>
        <v>44.367424</v>
      </c>
      <c r="P2463" s="5">
        <f t="shared" si="229"/>
        <v>0</v>
      </c>
      <c r="Q2463" s="5">
        <v>13.5</v>
      </c>
      <c r="R2463" s="5">
        <f t="shared" si="230"/>
        <v>0</v>
      </c>
      <c r="S2463" s="5">
        <f t="shared" si="231"/>
        <v>0</v>
      </c>
      <c r="T2463" s="6">
        <f t="shared" si="232"/>
        <v>0</v>
      </c>
      <c r="U2463" s="5">
        <v>0</v>
      </c>
      <c r="V2463">
        <v>0</v>
      </c>
      <c r="W2463" s="5">
        <f t="shared" si="233"/>
        <v>0</v>
      </c>
      <c r="X2463" s="5">
        <v>0</v>
      </c>
      <c r="Y2463" t="s">
        <v>1319</v>
      </c>
      <c r="Z2463" t="s">
        <v>4497</v>
      </c>
      <c r="AA2463" t="s">
        <v>1321</v>
      </c>
      <c r="AB2463" t="s">
        <v>1330</v>
      </c>
      <c r="AC2463" t="s">
        <v>1323</v>
      </c>
      <c r="AD2463" t="s">
        <v>136</v>
      </c>
      <c r="AE2463" s="4">
        <v>1.2E-2</v>
      </c>
      <c r="AF2463">
        <v>1</v>
      </c>
    </row>
    <row r="2464" spans="1:32" ht="15" customHeight="1" x14ac:dyDescent="0.25">
      <c r="A2464">
        <v>2463</v>
      </c>
      <c r="B2464" t="s">
        <v>4498</v>
      </c>
      <c r="C2464">
        <v>20250927</v>
      </c>
      <c r="D2464">
        <v>20250927</v>
      </c>
      <c r="E2464">
        <v>315</v>
      </c>
      <c r="F2464">
        <v>25</v>
      </c>
      <c r="G2464">
        <v>25</v>
      </c>
      <c r="H2464">
        <v>24</v>
      </c>
      <c r="I2464">
        <v>1</v>
      </c>
      <c r="J2464">
        <v>1</v>
      </c>
      <c r="K2464" t="s">
        <v>1325</v>
      </c>
      <c r="L2464">
        <v>4</v>
      </c>
      <c r="M2464" s="5">
        <v>12507.41</v>
      </c>
      <c r="N2464" s="6">
        <v>0</v>
      </c>
      <c r="O2464" s="5">
        <f t="shared" si="228"/>
        <v>12507.41</v>
      </c>
      <c r="P2464" s="5">
        <f t="shared" si="229"/>
        <v>50029.64</v>
      </c>
      <c r="Q2464" s="5">
        <v>7186.67</v>
      </c>
      <c r="R2464" s="5">
        <f t="shared" si="230"/>
        <v>28746.68</v>
      </c>
      <c r="S2464" s="5">
        <f t="shared" si="231"/>
        <v>21253.18</v>
      </c>
      <c r="T2464" s="6">
        <f t="shared" si="232"/>
        <v>0.42481177158180633</v>
      </c>
      <c r="U2464" s="5">
        <v>29.78</v>
      </c>
      <c r="V2464">
        <v>0</v>
      </c>
      <c r="W2464" s="5">
        <f t="shared" si="233"/>
        <v>0</v>
      </c>
      <c r="X2464" s="5">
        <v>49048.67</v>
      </c>
      <c r="Y2464" t="s">
        <v>1319</v>
      </c>
      <c r="Z2464" t="s">
        <v>4499</v>
      </c>
      <c r="AA2464" t="s">
        <v>1321</v>
      </c>
      <c r="AB2464" t="s">
        <v>1327</v>
      </c>
      <c r="AC2464" t="s">
        <v>1323</v>
      </c>
      <c r="AD2464" t="s">
        <v>99</v>
      </c>
      <c r="AE2464" s="4">
        <v>1.27</v>
      </c>
      <c r="AF2464">
        <v>1</v>
      </c>
    </row>
    <row r="2465" spans="1:32" ht="15" customHeight="1" x14ac:dyDescent="0.25">
      <c r="A2465">
        <v>2464</v>
      </c>
      <c r="B2465" t="s">
        <v>4498</v>
      </c>
      <c r="C2465">
        <v>20250927</v>
      </c>
      <c r="D2465">
        <v>20250927</v>
      </c>
      <c r="E2465">
        <v>315</v>
      </c>
      <c r="F2465">
        <v>5</v>
      </c>
      <c r="G2465">
        <v>25</v>
      </c>
      <c r="H2465">
        <v>24</v>
      </c>
      <c r="I2465">
        <v>1</v>
      </c>
      <c r="J2465">
        <v>1</v>
      </c>
      <c r="K2465" t="s">
        <v>1325</v>
      </c>
      <c r="L2465">
        <v>22</v>
      </c>
      <c r="M2465" s="5">
        <v>77.989999999999995</v>
      </c>
      <c r="N2465" s="6">
        <v>0</v>
      </c>
      <c r="O2465" s="5">
        <f t="shared" si="228"/>
        <v>77.989999999999995</v>
      </c>
      <c r="P2465" s="5">
        <f t="shared" si="229"/>
        <v>1715.78</v>
      </c>
      <c r="Q2465" s="5">
        <v>42.55</v>
      </c>
      <c r="R2465" s="5">
        <f t="shared" si="230"/>
        <v>936.09999999999991</v>
      </c>
      <c r="S2465" s="5">
        <f t="shared" si="231"/>
        <v>531.7700000000001</v>
      </c>
      <c r="T2465" s="6">
        <f t="shared" si="232"/>
        <v>0.30992901187797978</v>
      </c>
      <c r="U2465" s="5">
        <v>247.91</v>
      </c>
      <c r="V2465">
        <v>0</v>
      </c>
      <c r="W2465" s="5">
        <f t="shared" si="233"/>
        <v>0</v>
      </c>
      <c r="X2465" s="5">
        <v>1682.14</v>
      </c>
      <c r="Y2465" t="s">
        <v>1319</v>
      </c>
      <c r="Z2465" t="s">
        <v>4499</v>
      </c>
      <c r="AA2465" t="s">
        <v>1321</v>
      </c>
      <c r="AB2465" t="s">
        <v>1327</v>
      </c>
      <c r="AC2465" t="s">
        <v>1323</v>
      </c>
      <c r="AD2465" t="s">
        <v>99</v>
      </c>
      <c r="AE2465" s="4">
        <v>1.27</v>
      </c>
      <c r="AF2465">
        <v>1</v>
      </c>
    </row>
    <row r="2466" spans="1:32" ht="15" customHeight="1" x14ac:dyDescent="0.25">
      <c r="A2466">
        <v>2465</v>
      </c>
      <c r="B2466" t="s">
        <v>4500</v>
      </c>
      <c r="C2466">
        <v>20241212</v>
      </c>
      <c r="D2466">
        <v>20241219</v>
      </c>
      <c r="E2466">
        <v>652</v>
      </c>
      <c r="F2466">
        <v>21</v>
      </c>
      <c r="G2466">
        <v>41</v>
      </c>
      <c r="H2466">
        <v>25</v>
      </c>
      <c r="I2466">
        <v>3</v>
      </c>
      <c r="J2466">
        <v>1</v>
      </c>
      <c r="K2466" t="s">
        <v>1325</v>
      </c>
      <c r="L2466">
        <v>5</v>
      </c>
      <c r="M2466" s="5">
        <v>453.85</v>
      </c>
      <c r="N2466" s="6">
        <v>0</v>
      </c>
      <c r="O2466" s="5">
        <f t="shared" si="228"/>
        <v>453.85</v>
      </c>
      <c r="P2466" s="5">
        <f t="shared" si="229"/>
        <v>2269.25</v>
      </c>
      <c r="Q2466" s="5">
        <v>301.33</v>
      </c>
      <c r="R2466" s="5">
        <f t="shared" si="230"/>
        <v>1506.6499999999999</v>
      </c>
      <c r="S2466" s="5">
        <f t="shared" si="231"/>
        <v>730.05000000000018</v>
      </c>
      <c r="T2466" s="6">
        <f t="shared" si="232"/>
        <v>0.32171422276082412</v>
      </c>
      <c r="U2466" s="5">
        <v>32.549999999999997</v>
      </c>
      <c r="V2466">
        <v>0</v>
      </c>
      <c r="W2466" s="5">
        <f t="shared" si="233"/>
        <v>0</v>
      </c>
      <c r="X2466" s="5">
        <v>2120.79</v>
      </c>
      <c r="Y2466" t="s">
        <v>1319</v>
      </c>
      <c r="Z2466" t="s">
        <v>4501</v>
      </c>
      <c r="AA2466" t="s">
        <v>1321</v>
      </c>
      <c r="AB2466" t="s">
        <v>1330</v>
      </c>
      <c r="AC2466" t="s">
        <v>1323</v>
      </c>
      <c r="AD2466" t="s">
        <v>136</v>
      </c>
      <c r="AE2466" s="4">
        <v>1.2E-2</v>
      </c>
      <c r="AF2466">
        <v>1</v>
      </c>
    </row>
    <row r="2467" spans="1:32" ht="15" customHeight="1" x14ac:dyDescent="0.25">
      <c r="A2467">
        <v>2466</v>
      </c>
      <c r="B2467" t="s">
        <v>4502</v>
      </c>
      <c r="C2467">
        <v>20231007</v>
      </c>
      <c r="D2467">
        <v>20231013</v>
      </c>
      <c r="E2467">
        <v>51</v>
      </c>
      <c r="F2467">
        <v>25</v>
      </c>
      <c r="G2467">
        <v>2</v>
      </c>
      <c r="H2467">
        <v>2</v>
      </c>
      <c r="I2467">
        <v>3</v>
      </c>
      <c r="J2467">
        <v>4</v>
      </c>
      <c r="K2467" t="s">
        <v>1325</v>
      </c>
      <c r="L2467">
        <v>5</v>
      </c>
      <c r="M2467" s="5">
        <v>12368.23</v>
      </c>
      <c r="N2467" s="6">
        <v>0.1195</v>
      </c>
      <c r="O2467" s="5">
        <f t="shared" si="228"/>
        <v>10890.226515</v>
      </c>
      <c r="P2467" s="5">
        <f t="shared" si="229"/>
        <v>54451.132575000003</v>
      </c>
      <c r="Q2467" s="5">
        <v>7374.41</v>
      </c>
      <c r="R2467" s="5">
        <f t="shared" si="230"/>
        <v>36872.050000000003</v>
      </c>
      <c r="S2467" s="5">
        <f t="shared" si="231"/>
        <v>17548.222575</v>
      </c>
      <c r="T2467" s="6">
        <f t="shared" si="232"/>
        <v>0.3222747029334862</v>
      </c>
      <c r="U2467" s="5">
        <v>30.86</v>
      </c>
      <c r="V2467">
        <v>0</v>
      </c>
      <c r="W2467" s="5">
        <f t="shared" si="233"/>
        <v>0</v>
      </c>
      <c r="X2467" s="5">
        <v>51858.22</v>
      </c>
      <c r="Y2467" t="s">
        <v>1319</v>
      </c>
      <c r="Z2467" t="s">
        <v>4503</v>
      </c>
      <c r="AA2467" t="s">
        <v>1321</v>
      </c>
      <c r="AB2467" t="s">
        <v>1330</v>
      </c>
      <c r="AC2467" t="s">
        <v>1323</v>
      </c>
      <c r="AD2467" t="s">
        <v>62</v>
      </c>
      <c r="AE2467" s="4">
        <v>1</v>
      </c>
      <c r="AF2467">
        <v>1</v>
      </c>
    </row>
    <row r="2468" spans="1:32" ht="15" customHeight="1" x14ac:dyDescent="0.25">
      <c r="A2468">
        <v>2467</v>
      </c>
      <c r="B2468" t="s">
        <v>4504</v>
      </c>
      <c r="C2468">
        <v>20241214</v>
      </c>
      <c r="D2468">
        <v>20241219</v>
      </c>
      <c r="E2468">
        <v>661</v>
      </c>
      <c r="F2468">
        <v>22</v>
      </c>
      <c r="G2468">
        <v>40</v>
      </c>
      <c r="H2468">
        <v>27</v>
      </c>
      <c r="I2468">
        <v>5</v>
      </c>
      <c r="J2468">
        <v>1</v>
      </c>
      <c r="K2468" t="s">
        <v>1325</v>
      </c>
      <c r="L2468">
        <v>2</v>
      </c>
      <c r="M2468" s="5">
        <v>3464.04</v>
      </c>
      <c r="N2468" s="6">
        <v>0</v>
      </c>
      <c r="O2468" s="5">
        <f t="shared" si="228"/>
        <v>3464.04</v>
      </c>
      <c r="P2468" s="5">
        <f t="shared" si="229"/>
        <v>6928.08</v>
      </c>
      <c r="Q2468" s="5">
        <v>1867.41</v>
      </c>
      <c r="R2468" s="5">
        <f t="shared" si="230"/>
        <v>3734.82</v>
      </c>
      <c r="S2468" s="5">
        <f t="shared" si="231"/>
        <v>3177.06</v>
      </c>
      <c r="T2468" s="6">
        <f t="shared" si="232"/>
        <v>0.45857726816087574</v>
      </c>
      <c r="U2468" s="5">
        <v>16.2</v>
      </c>
      <c r="V2468">
        <v>0</v>
      </c>
      <c r="W2468" s="5">
        <f t="shared" si="233"/>
        <v>0</v>
      </c>
      <c r="X2468" s="5">
        <v>6474.84</v>
      </c>
      <c r="Y2468" t="s">
        <v>1319</v>
      </c>
      <c r="Z2468" t="s">
        <v>4505</v>
      </c>
      <c r="AA2468" t="s">
        <v>1321</v>
      </c>
      <c r="AB2468" t="s">
        <v>1344</v>
      </c>
      <c r="AC2468" t="s">
        <v>1323</v>
      </c>
      <c r="AD2468" t="s">
        <v>132</v>
      </c>
      <c r="AE2468" s="4">
        <v>0.74</v>
      </c>
      <c r="AF2468">
        <v>1</v>
      </c>
    </row>
    <row r="2469" spans="1:32" ht="15" customHeight="1" x14ac:dyDescent="0.25">
      <c r="A2469">
        <v>2468</v>
      </c>
      <c r="B2469" t="s">
        <v>4506</v>
      </c>
      <c r="C2469">
        <v>20240401</v>
      </c>
      <c r="D2469">
        <v>20240405</v>
      </c>
      <c r="E2469">
        <v>567</v>
      </c>
      <c r="F2469">
        <v>18</v>
      </c>
      <c r="G2469">
        <v>24</v>
      </c>
      <c r="H2469">
        <v>16</v>
      </c>
      <c r="I2469">
        <v>5</v>
      </c>
      <c r="J2469">
        <v>1</v>
      </c>
      <c r="K2469" t="s">
        <v>1325</v>
      </c>
      <c r="L2469">
        <v>1</v>
      </c>
      <c r="M2469" s="5">
        <v>252.97</v>
      </c>
      <c r="N2469" s="6">
        <v>0</v>
      </c>
      <c r="O2469" s="5">
        <f t="shared" si="228"/>
        <v>252.97</v>
      </c>
      <c r="P2469" s="5">
        <f t="shared" si="229"/>
        <v>252.97</v>
      </c>
      <c r="Q2469" s="5">
        <v>64.5</v>
      </c>
      <c r="R2469" s="5">
        <f t="shared" si="230"/>
        <v>64.5</v>
      </c>
      <c r="S2469" s="5">
        <f t="shared" si="231"/>
        <v>188.47</v>
      </c>
      <c r="T2469" s="6">
        <f t="shared" si="232"/>
        <v>0.7450290548286358</v>
      </c>
      <c r="U2469" s="5">
        <v>0</v>
      </c>
      <c r="V2469">
        <v>0</v>
      </c>
      <c r="W2469" s="5">
        <f t="shared" si="233"/>
        <v>0</v>
      </c>
      <c r="X2469" s="5">
        <v>260.79000000000002</v>
      </c>
      <c r="Y2469" t="s">
        <v>1319</v>
      </c>
      <c r="Z2469" t="s">
        <v>4507</v>
      </c>
      <c r="AA2469" t="s">
        <v>1321</v>
      </c>
      <c r="AB2469" t="s">
        <v>1322</v>
      </c>
      <c r="AC2469" t="s">
        <v>1323</v>
      </c>
      <c r="AD2469" t="s">
        <v>99</v>
      </c>
      <c r="AE2469" s="4">
        <v>1.27</v>
      </c>
      <c r="AF2469">
        <v>1</v>
      </c>
    </row>
    <row r="2470" spans="1:32" ht="15" customHeight="1" x14ac:dyDescent="0.25">
      <c r="A2470">
        <v>2469</v>
      </c>
      <c r="B2470" t="s">
        <v>4508</v>
      </c>
      <c r="C2470">
        <v>20250902</v>
      </c>
      <c r="D2470">
        <v>20250905</v>
      </c>
      <c r="E2470">
        <v>107</v>
      </c>
      <c r="F2470">
        <v>13</v>
      </c>
      <c r="G2470">
        <v>16</v>
      </c>
      <c r="H2470">
        <v>5</v>
      </c>
      <c r="I2470">
        <v>2</v>
      </c>
      <c r="J2470">
        <v>2</v>
      </c>
      <c r="K2470" t="s">
        <v>1325</v>
      </c>
      <c r="L2470">
        <v>60</v>
      </c>
      <c r="M2470" s="5">
        <v>24.68</v>
      </c>
      <c r="N2470" s="6">
        <v>6.7799999999999999E-2</v>
      </c>
      <c r="O2470" s="5">
        <f t="shared" si="228"/>
        <v>23.006696000000002</v>
      </c>
      <c r="P2470" s="5">
        <f t="shared" si="229"/>
        <v>1380.4017600000002</v>
      </c>
      <c r="Q2470" s="5">
        <v>3.24</v>
      </c>
      <c r="R2470" s="5">
        <f t="shared" si="230"/>
        <v>194.4</v>
      </c>
      <c r="S2470" s="5">
        <f t="shared" si="231"/>
        <v>1186.0017600000001</v>
      </c>
      <c r="T2470" s="6">
        <f t="shared" si="232"/>
        <v>0.85917143426418108</v>
      </c>
      <c r="U2470" s="5">
        <v>0</v>
      </c>
      <c r="V2470">
        <v>0</v>
      </c>
      <c r="W2470" s="5">
        <f t="shared" si="233"/>
        <v>0</v>
      </c>
      <c r="X2470" s="5">
        <v>1353.33</v>
      </c>
      <c r="Y2470" t="s">
        <v>1319</v>
      </c>
      <c r="Z2470" t="s">
        <v>4509</v>
      </c>
      <c r="AA2470" t="s">
        <v>1338</v>
      </c>
      <c r="AB2470" t="s">
        <v>1344</v>
      </c>
      <c r="AC2470" t="s">
        <v>1339</v>
      </c>
      <c r="AD2470" t="s">
        <v>79</v>
      </c>
      <c r="AE2470" s="4">
        <v>0.74</v>
      </c>
      <c r="AF2470">
        <v>1</v>
      </c>
    </row>
    <row r="2471" spans="1:32" ht="15" customHeight="1" x14ac:dyDescent="0.25">
      <c r="A2471">
        <v>2470</v>
      </c>
      <c r="B2471" t="s">
        <v>4510</v>
      </c>
      <c r="C2471">
        <v>20251030</v>
      </c>
      <c r="D2471">
        <v>20251101</v>
      </c>
      <c r="E2471">
        <v>496</v>
      </c>
      <c r="F2471">
        <v>6</v>
      </c>
      <c r="G2471">
        <v>26</v>
      </c>
      <c r="H2471">
        <v>18</v>
      </c>
      <c r="I2471">
        <v>3</v>
      </c>
      <c r="J2471">
        <v>1</v>
      </c>
      <c r="K2471" t="s">
        <v>1325</v>
      </c>
      <c r="L2471">
        <v>2</v>
      </c>
      <c r="M2471" s="5">
        <v>124.23</v>
      </c>
      <c r="N2471" s="6">
        <v>0</v>
      </c>
      <c r="O2471" s="5">
        <f t="shared" si="228"/>
        <v>124.23</v>
      </c>
      <c r="P2471" s="5">
        <f t="shared" si="229"/>
        <v>248.46</v>
      </c>
      <c r="Q2471" s="5">
        <v>76.709999999999994</v>
      </c>
      <c r="R2471" s="5">
        <f t="shared" si="230"/>
        <v>153.41999999999999</v>
      </c>
      <c r="S2471" s="5">
        <f t="shared" si="231"/>
        <v>69.270000000000024</v>
      </c>
      <c r="T2471" s="6">
        <f t="shared" si="232"/>
        <v>0.27879739193431546</v>
      </c>
      <c r="U2471" s="5">
        <v>25.77</v>
      </c>
      <c r="V2471">
        <v>0</v>
      </c>
      <c r="W2471" s="5">
        <f t="shared" si="233"/>
        <v>0</v>
      </c>
      <c r="X2471" s="5">
        <v>238.9</v>
      </c>
      <c r="Y2471" t="s">
        <v>1319</v>
      </c>
      <c r="Z2471" t="s">
        <v>4511</v>
      </c>
      <c r="AA2471" t="s">
        <v>1321</v>
      </c>
      <c r="AB2471" t="s">
        <v>1327</v>
      </c>
      <c r="AC2471" t="s">
        <v>1323</v>
      </c>
      <c r="AD2471" t="s">
        <v>99</v>
      </c>
      <c r="AE2471" s="4">
        <v>1.27</v>
      </c>
      <c r="AF2471">
        <v>1</v>
      </c>
    </row>
    <row r="2472" spans="1:32" ht="15" customHeight="1" x14ac:dyDescent="0.25">
      <c r="A2472">
        <v>2471</v>
      </c>
      <c r="B2472" t="s">
        <v>4512</v>
      </c>
      <c r="C2472">
        <v>20230402</v>
      </c>
      <c r="D2472">
        <v>20230403</v>
      </c>
      <c r="E2472">
        <v>454</v>
      </c>
      <c r="F2472">
        <v>14</v>
      </c>
      <c r="G2472">
        <v>30</v>
      </c>
      <c r="H2472">
        <v>19</v>
      </c>
      <c r="I2472">
        <v>2</v>
      </c>
      <c r="J2472">
        <v>1</v>
      </c>
      <c r="K2472" t="s">
        <v>1325</v>
      </c>
      <c r="L2472">
        <v>3</v>
      </c>
      <c r="M2472" s="5">
        <v>80.540000000000006</v>
      </c>
      <c r="N2472" s="6">
        <v>0</v>
      </c>
      <c r="O2472" s="5">
        <f t="shared" si="228"/>
        <v>80.540000000000006</v>
      </c>
      <c r="P2472" s="5">
        <f t="shared" si="229"/>
        <v>241.62</v>
      </c>
      <c r="Q2472" s="5">
        <v>20.99</v>
      </c>
      <c r="R2472" s="5">
        <f t="shared" si="230"/>
        <v>62.97</v>
      </c>
      <c r="S2472" s="5">
        <f t="shared" si="231"/>
        <v>178.65</v>
      </c>
      <c r="T2472" s="6">
        <f t="shared" si="232"/>
        <v>0.73938415694065063</v>
      </c>
      <c r="U2472" s="5">
        <v>0</v>
      </c>
      <c r="V2472">
        <v>0</v>
      </c>
      <c r="W2472" s="5">
        <f t="shared" si="233"/>
        <v>0</v>
      </c>
      <c r="X2472" s="5">
        <v>232.33</v>
      </c>
      <c r="Y2472" t="s">
        <v>1319</v>
      </c>
      <c r="Z2472" t="s">
        <v>4513</v>
      </c>
      <c r="AA2472" t="s">
        <v>1321</v>
      </c>
      <c r="AB2472" t="s">
        <v>1330</v>
      </c>
      <c r="AC2472" t="s">
        <v>1360</v>
      </c>
      <c r="AD2472" t="s">
        <v>91</v>
      </c>
      <c r="AE2472" s="4">
        <v>1.0900000000000001</v>
      </c>
      <c r="AF2472">
        <v>1</v>
      </c>
    </row>
    <row r="2473" spans="1:32" ht="15" customHeight="1" x14ac:dyDescent="0.25">
      <c r="A2473">
        <v>2472</v>
      </c>
      <c r="B2473" t="s">
        <v>4514</v>
      </c>
      <c r="C2473">
        <v>20250317</v>
      </c>
      <c r="D2473">
        <v>20250317</v>
      </c>
      <c r="E2473">
        <v>399</v>
      </c>
      <c r="F2473">
        <v>17</v>
      </c>
      <c r="G2473">
        <v>31</v>
      </c>
      <c r="H2473">
        <v>20</v>
      </c>
      <c r="I2473">
        <v>2</v>
      </c>
      <c r="J2473">
        <v>1</v>
      </c>
      <c r="K2473" t="s">
        <v>1325</v>
      </c>
      <c r="L2473">
        <v>60</v>
      </c>
      <c r="M2473" s="5">
        <v>25.53</v>
      </c>
      <c r="N2473" s="6">
        <v>0</v>
      </c>
      <c r="O2473" s="5">
        <f t="shared" si="228"/>
        <v>25.53</v>
      </c>
      <c r="P2473" s="5">
        <f t="shared" si="229"/>
        <v>1531.8000000000002</v>
      </c>
      <c r="Q2473" s="5">
        <v>5.51</v>
      </c>
      <c r="R2473" s="5">
        <f t="shared" si="230"/>
        <v>330.59999999999997</v>
      </c>
      <c r="S2473" s="5">
        <f t="shared" si="231"/>
        <v>1201.2000000000003</v>
      </c>
      <c r="T2473" s="6">
        <f t="shared" si="232"/>
        <v>0.78417547982765379</v>
      </c>
      <c r="U2473" s="5">
        <v>0</v>
      </c>
      <c r="V2473">
        <v>0</v>
      </c>
      <c r="W2473" s="5">
        <f t="shared" si="233"/>
        <v>0</v>
      </c>
      <c r="X2473" s="5">
        <v>1516.63</v>
      </c>
      <c r="Y2473" t="s">
        <v>1319</v>
      </c>
      <c r="Z2473" t="s">
        <v>4515</v>
      </c>
      <c r="AA2473" t="s">
        <v>1338</v>
      </c>
      <c r="AB2473" t="s">
        <v>1322</v>
      </c>
      <c r="AC2473" t="s">
        <v>1339</v>
      </c>
      <c r="AD2473" t="s">
        <v>91</v>
      </c>
      <c r="AE2473" s="4">
        <v>1.0900000000000001</v>
      </c>
      <c r="AF2473">
        <v>1</v>
      </c>
    </row>
    <row r="2474" spans="1:32" ht="15" customHeight="1" x14ac:dyDescent="0.25">
      <c r="A2474">
        <v>2473</v>
      </c>
      <c r="B2474" t="s">
        <v>4516</v>
      </c>
      <c r="C2474">
        <v>20240216</v>
      </c>
      <c r="D2474">
        <v>20240223</v>
      </c>
      <c r="E2474">
        <v>550</v>
      </c>
      <c r="F2474">
        <v>28</v>
      </c>
      <c r="G2474">
        <v>24</v>
      </c>
      <c r="H2474">
        <v>21</v>
      </c>
      <c r="I2474">
        <v>5</v>
      </c>
      <c r="J2474">
        <v>1</v>
      </c>
      <c r="K2474" t="s">
        <v>1318</v>
      </c>
      <c r="L2474">
        <v>2</v>
      </c>
      <c r="M2474" s="5">
        <v>1843.24</v>
      </c>
      <c r="N2474" s="6">
        <v>0</v>
      </c>
      <c r="O2474" s="5">
        <f t="shared" si="228"/>
        <v>1843.24</v>
      </c>
      <c r="P2474" s="5">
        <f t="shared" si="229"/>
        <v>3686.48</v>
      </c>
      <c r="Q2474" s="5">
        <v>1233.68</v>
      </c>
      <c r="R2474" s="5">
        <f t="shared" si="230"/>
        <v>0</v>
      </c>
      <c r="S2474" s="5">
        <f t="shared" si="231"/>
        <v>-5.12</v>
      </c>
      <c r="T2474" s="6">
        <f t="shared" si="232"/>
        <v>0</v>
      </c>
      <c r="U2474" s="5">
        <v>5.12</v>
      </c>
      <c r="V2474">
        <v>2</v>
      </c>
      <c r="W2474" s="5">
        <f t="shared" si="233"/>
        <v>3686.48</v>
      </c>
      <c r="X2474" s="5">
        <v>3723.72</v>
      </c>
      <c r="Y2474" t="s">
        <v>1319</v>
      </c>
      <c r="Z2474" t="s">
        <v>4517</v>
      </c>
      <c r="AA2474" t="s">
        <v>1321</v>
      </c>
      <c r="AB2474" t="s">
        <v>1322</v>
      </c>
      <c r="AC2474" t="s">
        <v>1323</v>
      </c>
      <c r="AD2474" t="s">
        <v>99</v>
      </c>
      <c r="AE2474" s="4">
        <v>1.27</v>
      </c>
      <c r="AF2474">
        <v>1</v>
      </c>
    </row>
    <row r="2475" spans="1:32" ht="15" customHeight="1" x14ac:dyDescent="0.25">
      <c r="A2475">
        <v>2474</v>
      </c>
      <c r="B2475" t="s">
        <v>4518</v>
      </c>
      <c r="C2475">
        <v>20241111</v>
      </c>
      <c r="D2475">
        <v>20241117</v>
      </c>
      <c r="E2475">
        <v>860</v>
      </c>
      <c r="F2475">
        <v>5</v>
      </c>
      <c r="G2475">
        <v>42</v>
      </c>
      <c r="H2475">
        <v>34</v>
      </c>
      <c r="I2475">
        <v>3</v>
      </c>
      <c r="J2475">
        <v>1</v>
      </c>
      <c r="K2475" t="s">
        <v>1325</v>
      </c>
      <c r="L2475">
        <v>2</v>
      </c>
      <c r="M2475" s="5">
        <v>82.41</v>
      </c>
      <c r="N2475" s="6">
        <v>0</v>
      </c>
      <c r="O2475" s="5">
        <f t="shared" si="228"/>
        <v>82.41</v>
      </c>
      <c r="P2475" s="5">
        <f t="shared" si="229"/>
        <v>164.82</v>
      </c>
      <c r="Q2475" s="5">
        <v>41.76</v>
      </c>
      <c r="R2475" s="5">
        <f t="shared" si="230"/>
        <v>83.52</v>
      </c>
      <c r="S2475" s="5">
        <f t="shared" si="231"/>
        <v>66.97999999999999</v>
      </c>
      <c r="T2475" s="6">
        <f t="shared" si="232"/>
        <v>0.40638272054362329</v>
      </c>
      <c r="U2475" s="5">
        <v>14.32</v>
      </c>
      <c r="V2475">
        <v>0</v>
      </c>
      <c r="W2475" s="5">
        <f t="shared" si="233"/>
        <v>0</v>
      </c>
      <c r="X2475" s="5">
        <v>156.97</v>
      </c>
      <c r="Y2475" t="s">
        <v>1319</v>
      </c>
      <c r="Z2475" t="s">
        <v>4519</v>
      </c>
      <c r="AA2475" t="s">
        <v>1321</v>
      </c>
      <c r="AB2475" t="s">
        <v>1327</v>
      </c>
      <c r="AC2475" t="s">
        <v>1323</v>
      </c>
      <c r="AD2475" t="s">
        <v>136</v>
      </c>
      <c r="AE2475" s="4">
        <v>1.2E-2</v>
      </c>
      <c r="AF2475">
        <v>1</v>
      </c>
    </row>
    <row r="2476" spans="1:32" ht="15" customHeight="1" x14ac:dyDescent="0.25">
      <c r="A2476">
        <v>2475</v>
      </c>
      <c r="B2476" t="s">
        <v>4518</v>
      </c>
      <c r="C2476">
        <v>20241111</v>
      </c>
      <c r="D2476">
        <v>20241117</v>
      </c>
      <c r="E2476">
        <v>860</v>
      </c>
      <c r="F2476">
        <v>9</v>
      </c>
      <c r="G2476">
        <v>42</v>
      </c>
      <c r="H2476">
        <v>34</v>
      </c>
      <c r="I2476">
        <v>3</v>
      </c>
      <c r="J2476">
        <v>1</v>
      </c>
      <c r="K2476" t="s">
        <v>1325</v>
      </c>
      <c r="L2476">
        <v>0</v>
      </c>
      <c r="M2476" s="5">
        <v>409.11</v>
      </c>
      <c r="N2476" s="6">
        <v>0</v>
      </c>
      <c r="O2476" s="5">
        <f t="shared" si="228"/>
        <v>409.11</v>
      </c>
      <c r="P2476" s="5">
        <f t="shared" si="229"/>
        <v>0</v>
      </c>
      <c r="Q2476" s="5">
        <v>247.85</v>
      </c>
      <c r="R2476" s="5">
        <f t="shared" si="230"/>
        <v>0</v>
      </c>
      <c r="S2476" s="5">
        <f t="shared" si="231"/>
        <v>-5</v>
      </c>
      <c r="T2476" s="6">
        <f t="shared" si="232"/>
        <v>0</v>
      </c>
      <c r="U2476" s="5">
        <v>5</v>
      </c>
      <c r="V2476">
        <v>0</v>
      </c>
      <c r="W2476" s="5">
        <f t="shared" si="233"/>
        <v>0</v>
      </c>
      <c r="X2476" s="5">
        <v>0</v>
      </c>
      <c r="Y2476" t="s">
        <v>1319</v>
      </c>
      <c r="Z2476" t="s">
        <v>4519</v>
      </c>
      <c r="AA2476" t="s">
        <v>1321</v>
      </c>
      <c r="AB2476" t="s">
        <v>1327</v>
      </c>
      <c r="AC2476" t="s">
        <v>1323</v>
      </c>
      <c r="AD2476" t="s">
        <v>136</v>
      </c>
      <c r="AE2476" s="4">
        <v>1.2E-2</v>
      </c>
      <c r="AF2476">
        <v>1</v>
      </c>
    </row>
    <row r="2477" spans="1:32" ht="15" customHeight="1" x14ac:dyDescent="0.25">
      <c r="A2477">
        <v>2476</v>
      </c>
      <c r="B2477" t="s">
        <v>4520</v>
      </c>
      <c r="C2477">
        <v>20230429</v>
      </c>
      <c r="D2477">
        <v>20230504</v>
      </c>
      <c r="E2477">
        <v>497</v>
      </c>
      <c r="F2477">
        <v>10</v>
      </c>
      <c r="G2477">
        <v>26</v>
      </c>
      <c r="H2477">
        <v>23</v>
      </c>
      <c r="I2477">
        <v>2</v>
      </c>
      <c r="J2477">
        <v>3</v>
      </c>
      <c r="K2477" t="s">
        <v>1325</v>
      </c>
      <c r="L2477">
        <v>2</v>
      </c>
      <c r="M2477" s="5">
        <v>1541.53</v>
      </c>
      <c r="N2477" s="6">
        <v>0.14449999999999999</v>
      </c>
      <c r="O2477" s="5">
        <f t="shared" si="228"/>
        <v>1318.7789150000001</v>
      </c>
      <c r="P2477" s="5">
        <f t="shared" si="229"/>
        <v>2637.5578300000002</v>
      </c>
      <c r="Q2477" s="5">
        <v>1055.51</v>
      </c>
      <c r="R2477" s="5">
        <f t="shared" si="230"/>
        <v>2111.02</v>
      </c>
      <c r="S2477" s="5">
        <f t="shared" si="231"/>
        <v>512.18783000000019</v>
      </c>
      <c r="T2477" s="6">
        <f t="shared" si="232"/>
        <v>0.19419018008791875</v>
      </c>
      <c r="U2477" s="5">
        <v>14.35</v>
      </c>
      <c r="V2477">
        <v>0</v>
      </c>
      <c r="W2477" s="5">
        <f t="shared" si="233"/>
        <v>0</v>
      </c>
      <c r="X2477" s="5">
        <v>2536.12</v>
      </c>
      <c r="Y2477" t="s">
        <v>1319</v>
      </c>
      <c r="Z2477" t="s">
        <v>4521</v>
      </c>
      <c r="AA2477" t="s">
        <v>1321</v>
      </c>
      <c r="AB2477" t="s">
        <v>1330</v>
      </c>
      <c r="AC2477" t="s">
        <v>1323</v>
      </c>
      <c r="AD2477" t="s">
        <v>99</v>
      </c>
      <c r="AE2477" s="4">
        <v>1.27</v>
      </c>
      <c r="AF2477">
        <v>1</v>
      </c>
    </row>
    <row r="2478" spans="1:32" ht="15" customHeight="1" x14ac:dyDescent="0.25">
      <c r="A2478">
        <v>2477</v>
      </c>
      <c r="B2478" t="s">
        <v>4522</v>
      </c>
      <c r="C2478">
        <v>20250524</v>
      </c>
      <c r="D2478">
        <v>20250528</v>
      </c>
      <c r="E2478">
        <v>210</v>
      </c>
      <c r="F2478">
        <v>7</v>
      </c>
      <c r="G2478">
        <v>17</v>
      </c>
      <c r="H2478">
        <v>12</v>
      </c>
      <c r="I2478">
        <v>3</v>
      </c>
      <c r="J2478">
        <v>1</v>
      </c>
      <c r="K2478" t="s">
        <v>1325</v>
      </c>
      <c r="L2478">
        <v>2</v>
      </c>
      <c r="M2478" s="5">
        <v>819.22</v>
      </c>
      <c r="N2478" s="6">
        <v>0</v>
      </c>
      <c r="O2478" s="5">
        <f t="shared" si="228"/>
        <v>819.22</v>
      </c>
      <c r="P2478" s="5">
        <f t="shared" si="229"/>
        <v>1638.44</v>
      </c>
      <c r="Q2478" s="5">
        <v>436.3</v>
      </c>
      <c r="R2478" s="5">
        <f t="shared" si="230"/>
        <v>872.6</v>
      </c>
      <c r="S2478" s="5">
        <f t="shared" si="231"/>
        <v>744.84</v>
      </c>
      <c r="T2478" s="6">
        <f t="shared" si="232"/>
        <v>0.45460315910256099</v>
      </c>
      <c r="U2478" s="5">
        <v>21</v>
      </c>
      <c r="V2478">
        <v>0</v>
      </c>
      <c r="W2478" s="5">
        <f t="shared" si="233"/>
        <v>0</v>
      </c>
      <c r="X2478" s="5">
        <v>1780.91</v>
      </c>
      <c r="Y2478" t="s">
        <v>1319</v>
      </c>
      <c r="Z2478" t="s">
        <v>4523</v>
      </c>
      <c r="AA2478" t="s">
        <v>1321</v>
      </c>
      <c r="AB2478" t="s">
        <v>1322</v>
      </c>
      <c r="AC2478" t="s">
        <v>1323</v>
      </c>
      <c r="AD2478" t="s">
        <v>79</v>
      </c>
      <c r="AE2478" s="4">
        <v>0.74</v>
      </c>
      <c r="AF2478">
        <v>1</v>
      </c>
    </row>
    <row r="2479" spans="1:32" ht="15" customHeight="1" x14ac:dyDescent="0.25">
      <c r="A2479">
        <v>2478</v>
      </c>
      <c r="B2479" t="s">
        <v>4524</v>
      </c>
      <c r="C2479">
        <v>20230725</v>
      </c>
      <c r="D2479">
        <v>20230728</v>
      </c>
      <c r="E2479">
        <v>862</v>
      </c>
      <c r="F2479">
        <v>22</v>
      </c>
      <c r="G2479">
        <v>37</v>
      </c>
      <c r="H2479">
        <v>25</v>
      </c>
      <c r="I2479">
        <v>5</v>
      </c>
      <c r="J2479">
        <v>1</v>
      </c>
      <c r="K2479" t="s">
        <v>1325</v>
      </c>
      <c r="L2479">
        <v>1</v>
      </c>
      <c r="M2479" s="5">
        <v>3425.41</v>
      </c>
      <c r="N2479" s="6">
        <v>0</v>
      </c>
      <c r="O2479" s="5">
        <f t="shared" si="228"/>
        <v>3425.41</v>
      </c>
      <c r="P2479" s="5">
        <f t="shared" si="229"/>
        <v>3425.41</v>
      </c>
      <c r="Q2479" s="5">
        <v>1816.76</v>
      </c>
      <c r="R2479" s="5">
        <f t="shared" si="230"/>
        <v>1816.76</v>
      </c>
      <c r="S2479" s="5">
        <f t="shared" si="231"/>
        <v>1600.82</v>
      </c>
      <c r="T2479" s="6">
        <f t="shared" si="232"/>
        <v>0.46733675676780295</v>
      </c>
      <c r="U2479" s="5">
        <v>7.83</v>
      </c>
      <c r="V2479">
        <v>0</v>
      </c>
      <c r="W2479" s="5">
        <f t="shared" si="233"/>
        <v>0</v>
      </c>
      <c r="X2479" s="5">
        <v>3605.69</v>
      </c>
      <c r="Y2479" t="s">
        <v>1319</v>
      </c>
      <c r="Z2479" t="s">
        <v>4525</v>
      </c>
      <c r="AA2479" t="s">
        <v>1321</v>
      </c>
      <c r="AB2479" t="s">
        <v>1344</v>
      </c>
      <c r="AC2479" t="s">
        <v>1323</v>
      </c>
      <c r="AD2479" t="s">
        <v>127</v>
      </c>
      <c r="AE2479" s="4">
        <v>6.7999999999999996E-3</v>
      </c>
      <c r="AF2479">
        <v>1</v>
      </c>
    </row>
    <row r="2480" spans="1:32" ht="15" customHeight="1" x14ac:dyDescent="0.25">
      <c r="A2480">
        <v>2479</v>
      </c>
      <c r="B2480" t="s">
        <v>4526</v>
      </c>
      <c r="C2480">
        <v>20241106</v>
      </c>
      <c r="D2480">
        <v>20241108</v>
      </c>
      <c r="E2480">
        <v>275</v>
      </c>
      <c r="F2480">
        <v>1</v>
      </c>
      <c r="G2480">
        <v>3</v>
      </c>
      <c r="H2480">
        <v>2</v>
      </c>
      <c r="I2480">
        <v>5</v>
      </c>
      <c r="J2480">
        <v>1</v>
      </c>
      <c r="K2480" t="s">
        <v>1325</v>
      </c>
      <c r="L2480">
        <v>1</v>
      </c>
      <c r="M2480" s="5">
        <v>1236.95</v>
      </c>
      <c r="N2480" s="6">
        <v>0</v>
      </c>
      <c r="O2480" s="5">
        <f t="shared" si="228"/>
        <v>1236.95</v>
      </c>
      <c r="P2480" s="5">
        <f t="shared" si="229"/>
        <v>1236.95</v>
      </c>
      <c r="Q2480" s="5">
        <v>641.58000000000004</v>
      </c>
      <c r="R2480" s="5">
        <f t="shared" si="230"/>
        <v>641.58000000000004</v>
      </c>
      <c r="S2480" s="5">
        <f t="shared" si="231"/>
        <v>585.25</v>
      </c>
      <c r="T2480" s="6">
        <f t="shared" si="232"/>
        <v>0.47313957718581995</v>
      </c>
      <c r="U2480" s="5">
        <v>10.119999999999999</v>
      </c>
      <c r="V2480">
        <v>0</v>
      </c>
      <c r="W2480" s="5">
        <f t="shared" si="233"/>
        <v>0</v>
      </c>
      <c r="X2480" s="5">
        <v>1178.05</v>
      </c>
      <c r="Y2480" t="s">
        <v>1319</v>
      </c>
      <c r="Z2480" t="s">
        <v>4527</v>
      </c>
      <c r="AA2480" t="s">
        <v>1321</v>
      </c>
      <c r="AB2480" t="s">
        <v>1327</v>
      </c>
      <c r="AC2480" t="s">
        <v>1323</v>
      </c>
      <c r="AD2480" t="s">
        <v>62</v>
      </c>
      <c r="AE2480" s="4">
        <v>1</v>
      </c>
      <c r="AF2480">
        <v>1</v>
      </c>
    </row>
    <row r="2481" spans="1:32" ht="15" customHeight="1" x14ac:dyDescent="0.25">
      <c r="A2481">
        <v>2480</v>
      </c>
      <c r="B2481" t="s">
        <v>4526</v>
      </c>
      <c r="C2481">
        <v>20241106</v>
      </c>
      <c r="D2481">
        <v>20241108</v>
      </c>
      <c r="E2481">
        <v>275</v>
      </c>
      <c r="F2481">
        <v>17</v>
      </c>
      <c r="G2481">
        <v>3</v>
      </c>
      <c r="H2481">
        <v>2</v>
      </c>
      <c r="I2481">
        <v>5</v>
      </c>
      <c r="J2481">
        <v>1</v>
      </c>
      <c r="K2481" t="s">
        <v>1325</v>
      </c>
      <c r="L2481">
        <v>5</v>
      </c>
      <c r="M2481" s="5">
        <v>24.3</v>
      </c>
      <c r="N2481" s="6">
        <v>0</v>
      </c>
      <c r="O2481" s="5">
        <f t="shared" si="228"/>
        <v>24.3</v>
      </c>
      <c r="P2481" s="5">
        <f t="shared" si="229"/>
        <v>121.5</v>
      </c>
      <c r="Q2481" s="5">
        <v>5.46</v>
      </c>
      <c r="R2481" s="5">
        <f t="shared" si="230"/>
        <v>27.3</v>
      </c>
      <c r="S2481" s="5">
        <f t="shared" si="231"/>
        <v>94.2</v>
      </c>
      <c r="T2481" s="6">
        <f t="shared" si="232"/>
        <v>0.77530864197530869</v>
      </c>
      <c r="U2481" s="5">
        <v>0</v>
      </c>
      <c r="V2481">
        <v>0</v>
      </c>
      <c r="W2481" s="5">
        <f t="shared" si="233"/>
        <v>0</v>
      </c>
      <c r="X2481" s="5">
        <v>115.71</v>
      </c>
      <c r="Y2481" t="s">
        <v>1319</v>
      </c>
      <c r="Z2481" t="s">
        <v>4527</v>
      </c>
      <c r="AA2481" t="s">
        <v>1321</v>
      </c>
      <c r="AB2481" t="s">
        <v>1327</v>
      </c>
      <c r="AC2481" t="s">
        <v>1323</v>
      </c>
      <c r="AD2481" t="s">
        <v>62</v>
      </c>
      <c r="AE2481" s="4">
        <v>1</v>
      </c>
      <c r="AF2481">
        <v>1</v>
      </c>
    </row>
    <row r="2482" spans="1:32" ht="15" customHeight="1" x14ac:dyDescent="0.25">
      <c r="A2482">
        <v>2481</v>
      </c>
      <c r="B2482" t="s">
        <v>4526</v>
      </c>
      <c r="C2482">
        <v>20241106</v>
      </c>
      <c r="D2482">
        <v>20241108</v>
      </c>
      <c r="E2482">
        <v>275</v>
      </c>
      <c r="F2482">
        <v>21</v>
      </c>
      <c r="G2482">
        <v>3</v>
      </c>
      <c r="H2482">
        <v>2</v>
      </c>
      <c r="I2482">
        <v>5</v>
      </c>
      <c r="J2482">
        <v>1</v>
      </c>
      <c r="K2482" t="s">
        <v>1325</v>
      </c>
      <c r="L2482">
        <v>4</v>
      </c>
      <c r="M2482" s="5">
        <v>440.61</v>
      </c>
      <c r="N2482" s="6">
        <v>0</v>
      </c>
      <c r="O2482" s="5">
        <f t="shared" si="228"/>
        <v>440.61</v>
      </c>
      <c r="P2482" s="5">
        <f t="shared" si="229"/>
        <v>1762.44</v>
      </c>
      <c r="Q2482" s="5">
        <v>280.11</v>
      </c>
      <c r="R2482" s="5">
        <f t="shared" si="230"/>
        <v>1120.44</v>
      </c>
      <c r="S2482" s="5">
        <f t="shared" si="231"/>
        <v>591.35</v>
      </c>
      <c r="T2482" s="6">
        <f t="shared" si="232"/>
        <v>0.33552915276548423</v>
      </c>
      <c r="U2482" s="5">
        <v>50.65</v>
      </c>
      <c r="V2482">
        <v>0</v>
      </c>
      <c r="W2482" s="5">
        <f t="shared" si="233"/>
        <v>0</v>
      </c>
      <c r="X2482" s="5">
        <v>1678.51</v>
      </c>
      <c r="Y2482" t="s">
        <v>1319</v>
      </c>
      <c r="Z2482" t="s">
        <v>4527</v>
      </c>
      <c r="AA2482" t="s">
        <v>1321</v>
      </c>
      <c r="AB2482" t="s">
        <v>1327</v>
      </c>
      <c r="AC2482" t="s">
        <v>1323</v>
      </c>
      <c r="AD2482" t="s">
        <v>62</v>
      </c>
      <c r="AE2482" s="4">
        <v>1</v>
      </c>
      <c r="AF2482">
        <v>1</v>
      </c>
    </row>
    <row r="2483" spans="1:32" ht="15" customHeight="1" x14ac:dyDescent="0.25">
      <c r="A2483">
        <v>2482</v>
      </c>
      <c r="B2483" t="s">
        <v>4526</v>
      </c>
      <c r="C2483">
        <v>20241106</v>
      </c>
      <c r="D2483">
        <v>20241108</v>
      </c>
      <c r="E2483">
        <v>275</v>
      </c>
      <c r="F2483">
        <v>15</v>
      </c>
      <c r="G2483">
        <v>3</v>
      </c>
      <c r="H2483">
        <v>2</v>
      </c>
      <c r="I2483">
        <v>5</v>
      </c>
      <c r="J2483">
        <v>2</v>
      </c>
      <c r="K2483" t="s">
        <v>1325</v>
      </c>
      <c r="L2483">
        <v>3</v>
      </c>
      <c r="M2483" s="5">
        <v>76.52</v>
      </c>
      <c r="N2483" s="6">
        <v>8.6900000000000005E-2</v>
      </c>
      <c r="O2483" s="5">
        <f t="shared" si="228"/>
        <v>69.870412000000002</v>
      </c>
      <c r="P2483" s="5">
        <f t="shared" si="229"/>
        <v>209.61123600000002</v>
      </c>
      <c r="Q2483" s="5">
        <v>19.149999999999999</v>
      </c>
      <c r="R2483" s="5">
        <f t="shared" si="230"/>
        <v>57.449999999999996</v>
      </c>
      <c r="S2483" s="5">
        <f t="shared" si="231"/>
        <v>152.16123600000003</v>
      </c>
      <c r="T2483" s="6">
        <f t="shared" si="232"/>
        <v>0.72592118105729797</v>
      </c>
      <c r="U2483" s="5">
        <v>0</v>
      </c>
      <c r="V2483">
        <v>0</v>
      </c>
      <c r="W2483" s="5">
        <f t="shared" si="233"/>
        <v>0</v>
      </c>
      <c r="X2483" s="5">
        <v>199.63</v>
      </c>
      <c r="Y2483" t="s">
        <v>1319</v>
      </c>
      <c r="Z2483" t="s">
        <v>4527</v>
      </c>
      <c r="AA2483" t="s">
        <v>1321</v>
      </c>
      <c r="AB2483" t="s">
        <v>1327</v>
      </c>
      <c r="AC2483" t="s">
        <v>1323</v>
      </c>
      <c r="AD2483" t="s">
        <v>62</v>
      </c>
      <c r="AE2483" s="4">
        <v>1</v>
      </c>
      <c r="AF2483">
        <v>1</v>
      </c>
    </row>
    <row r="2484" spans="1:32" ht="15" customHeight="1" x14ac:dyDescent="0.25">
      <c r="A2484">
        <v>2483</v>
      </c>
      <c r="B2484" t="s">
        <v>4528</v>
      </c>
      <c r="C2484">
        <v>20240121</v>
      </c>
      <c r="D2484">
        <v>20240122</v>
      </c>
      <c r="E2484">
        <v>440</v>
      </c>
      <c r="F2484">
        <v>2</v>
      </c>
      <c r="G2484">
        <v>20</v>
      </c>
      <c r="H2484">
        <v>15</v>
      </c>
      <c r="I2484">
        <v>3</v>
      </c>
      <c r="J2484">
        <v>4</v>
      </c>
      <c r="K2484" t="s">
        <v>1325</v>
      </c>
      <c r="L2484">
        <v>6</v>
      </c>
      <c r="M2484" s="5">
        <v>254.61</v>
      </c>
      <c r="N2484" s="6">
        <v>8.9300000000000004E-2</v>
      </c>
      <c r="O2484" s="5">
        <f t="shared" si="228"/>
        <v>231.87332699999999</v>
      </c>
      <c r="P2484" s="5">
        <f t="shared" si="229"/>
        <v>1391.2399619999999</v>
      </c>
      <c r="Q2484" s="5">
        <v>142.26</v>
      </c>
      <c r="R2484" s="5">
        <f t="shared" si="230"/>
        <v>853.56</v>
      </c>
      <c r="S2484" s="5">
        <f t="shared" si="231"/>
        <v>480.61996199999993</v>
      </c>
      <c r="T2484" s="6">
        <f t="shared" si="232"/>
        <v>0.34546158472121286</v>
      </c>
      <c r="U2484" s="5">
        <v>57.06</v>
      </c>
      <c r="V2484">
        <v>0</v>
      </c>
      <c r="W2484" s="5">
        <f t="shared" si="233"/>
        <v>0</v>
      </c>
      <c r="X2484" s="5">
        <v>1449.21</v>
      </c>
      <c r="Y2484" t="s">
        <v>1319</v>
      </c>
      <c r="Z2484" t="s">
        <v>4529</v>
      </c>
      <c r="AA2484" t="s">
        <v>1321</v>
      </c>
      <c r="AB2484" t="s">
        <v>1322</v>
      </c>
      <c r="AC2484" t="s">
        <v>1323</v>
      </c>
      <c r="AD2484" t="s">
        <v>91</v>
      </c>
      <c r="AE2484" s="4">
        <v>1.0900000000000001</v>
      </c>
      <c r="AF2484">
        <v>1</v>
      </c>
    </row>
    <row r="2485" spans="1:32" ht="15" customHeight="1" x14ac:dyDescent="0.25">
      <c r="A2485">
        <v>2484</v>
      </c>
      <c r="B2485" t="s">
        <v>4528</v>
      </c>
      <c r="C2485">
        <v>20240121</v>
      </c>
      <c r="D2485">
        <v>20240122</v>
      </c>
      <c r="E2485">
        <v>440</v>
      </c>
      <c r="F2485">
        <v>9</v>
      </c>
      <c r="G2485">
        <v>20</v>
      </c>
      <c r="H2485">
        <v>15</v>
      </c>
      <c r="I2485">
        <v>3</v>
      </c>
      <c r="J2485">
        <v>5</v>
      </c>
      <c r="K2485" t="s">
        <v>1325</v>
      </c>
      <c r="L2485">
        <v>3</v>
      </c>
      <c r="M2485" s="5">
        <v>385.48</v>
      </c>
      <c r="N2485" s="6">
        <v>0.14940000000000001</v>
      </c>
      <c r="O2485" s="5">
        <f t="shared" si="228"/>
        <v>327.88928800000002</v>
      </c>
      <c r="P2485" s="5">
        <f t="shared" si="229"/>
        <v>983.66786400000001</v>
      </c>
      <c r="Q2485" s="5">
        <v>241.47</v>
      </c>
      <c r="R2485" s="5">
        <f t="shared" si="230"/>
        <v>724.41</v>
      </c>
      <c r="S2485" s="5">
        <f t="shared" si="231"/>
        <v>229.84786400000004</v>
      </c>
      <c r="T2485" s="6">
        <f t="shared" si="232"/>
        <v>0.23366409782397857</v>
      </c>
      <c r="U2485" s="5">
        <v>29.41</v>
      </c>
      <c r="V2485">
        <v>0</v>
      </c>
      <c r="W2485" s="5">
        <f t="shared" si="233"/>
        <v>0</v>
      </c>
      <c r="X2485" s="5">
        <v>1024.6600000000001</v>
      </c>
      <c r="Y2485" t="s">
        <v>1319</v>
      </c>
      <c r="Z2485" t="s">
        <v>4529</v>
      </c>
      <c r="AA2485" t="s">
        <v>1321</v>
      </c>
      <c r="AB2485" t="s">
        <v>1322</v>
      </c>
      <c r="AC2485" t="s">
        <v>1323</v>
      </c>
      <c r="AD2485" t="s">
        <v>91</v>
      </c>
      <c r="AE2485" s="4">
        <v>1.0900000000000001</v>
      </c>
      <c r="AF2485">
        <v>1</v>
      </c>
    </row>
    <row r="2486" spans="1:32" ht="15" customHeight="1" x14ac:dyDescent="0.25">
      <c r="A2486">
        <v>2485</v>
      </c>
      <c r="B2486" t="s">
        <v>4528</v>
      </c>
      <c r="C2486">
        <v>20240121</v>
      </c>
      <c r="D2486">
        <v>20240122</v>
      </c>
      <c r="E2486">
        <v>440</v>
      </c>
      <c r="F2486">
        <v>6</v>
      </c>
      <c r="G2486">
        <v>20</v>
      </c>
      <c r="H2486">
        <v>15</v>
      </c>
      <c r="I2486">
        <v>3</v>
      </c>
      <c r="J2486">
        <v>1</v>
      </c>
      <c r="K2486" t="s">
        <v>1325</v>
      </c>
      <c r="L2486">
        <v>2</v>
      </c>
      <c r="M2486" s="5">
        <v>135.11000000000001</v>
      </c>
      <c r="N2486" s="6">
        <v>0</v>
      </c>
      <c r="O2486" s="5">
        <f t="shared" si="228"/>
        <v>135.11000000000001</v>
      </c>
      <c r="P2486" s="5">
        <f t="shared" si="229"/>
        <v>270.22000000000003</v>
      </c>
      <c r="Q2486" s="5">
        <v>78.5</v>
      </c>
      <c r="R2486" s="5">
        <f t="shared" si="230"/>
        <v>157</v>
      </c>
      <c r="S2486" s="5">
        <f t="shared" si="231"/>
        <v>91.990000000000023</v>
      </c>
      <c r="T2486" s="6">
        <f t="shared" si="232"/>
        <v>0.34042631929538897</v>
      </c>
      <c r="U2486" s="5">
        <v>21.23</v>
      </c>
      <c r="V2486">
        <v>0</v>
      </c>
      <c r="W2486" s="5">
        <f t="shared" si="233"/>
        <v>0</v>
      </c>
      <c r="X2486" s="5">
        <v>281.48</v>
      </c>
      <c r="Y2486" t="s">
        <v>1319</v>
      </c>
      <c r="Z2486" t="s">
        <v>4529</v>
      </c>
      <c r="AA2486" t="s">
        <v>1321</v>
      </c>
      <c r="AB2486" t="s">
        <v>1322</v>
      </c>
      <c r="AC2486" t="s">
        <v>1323</v>
      </c>
      <c r="AD2486" t="s">
        <v>91</v>
      </c>
      <c r="AE2486" s="4">
        <v>1.0900000000000001</v>
      </c>
      <c r="AF2486">
        <v>1</v>
      </c>
    </row>
    <row r="2487" spans="1:32" ht="15" customHeight="1" x14ac:dyDescent="0.25">
      <c r="A2487">
        <v>2486</v>
      </c>
      <c r="B2487" t="s">
        <v>4530</v>
      </c>
      <c r="C2487">
        <v>20230716</v>
      </c>
      <c r="D2487">
        <v>20230716</v>
      </c>
      <c r="E2487">
        <v>603</v>
      </c>
      <c r="F2487">
        <v>4</v>
      </c>
      <c r="G2487">
        <v>44</v>
      </c>
      <c r="H2487">
        <v>28</v>
      </c>
      <c r="I2487">
        <v>1</v>
      </c>
      <c r="J2487">
        <v>6</v>
      </c>
      <c r="K2487" t="s">
        <v>1325</v>
      </c>
      <c r="L2487">
        <v>9</v>
      </c>
      <c r="M2487" s="5">
        <v>828</v>
      </c>
      <c r="N2487" s="6">
        <v>0.2185</v>
      </c>
      <c r="O2487" s="5">
        <f t="shared" si="228"/>
        <v>647.08199999999999</v>
      </c>
      <c r="P2487" s="5">
        <f t="shared" si="229"/>
        <v>5823.7380000000003</v>
      </c>
      <c r="Q2487" s="5">
        <v>451.2</v>
      </c>
      <c r="R2487" s="5">
        <f t="shared" si="230"/>
        <v>4060.7999999999997</v>
      </c>
      <c r="S2487" s="5">
        <f t="shared" si="231"/>
        <v>1737.1380000000006</v>
      </c>
      <c r="T2487" s="6">
        <f t="shared" si="232"/>
        <v>0.29828574018954845</v>
      </c>
      <c r="U2487" s="5">
        <v>25.8</v>
      </c>
      <c r="V2487">
        <v>0</v>
      </c>
      <c r="W2487" s="5">
        <f t="shared" si="233"/>
        <v>0</v>
      </c>
      <c r="X2487" s="5">
        <v>6130.25</v>
      </c>
      <c r="Y2487" t="s">
        <v>1319</v>
      </c>
      <c r="Z2487" t="s">
        <v>4531</v>
      </c>
      <c r="AA2487" t="s">
        <v>1321</v>
      </c>
      <c r="AB2487" t="s">
        <v>1330</v>
      </c>
      <c r="AC2487" t="s">
        <v>1323</v>
      </c>
      <c r="AD2487" t="s">
        <v>136</v>
      </c>
      <c r="AE2487" s="4">
        <v>1.2E-2</v>
      </c>
      <c r="AF2487">
        <v>1</v>
      </c>
    </row>
    <row r="2488" spans="1:32" ht="15" customHeight="1" x14ac:dyDescent="0.25">
      <c r="A2488">
        <v>2487</v>
      </c>
      <c r="B2488" t="s">
        <v>4532</v>
      </c>
      <c r="C2488">
        <v>20250922</v>
      </c>
      <c r="D2488">
        <v>20250929</v>
      </c>
      <c r="E2488">
        <v>209</v>
      </c>
      <c r="F2488">
        <v>18</v>
      </c>
      <c r="G2488">
        <v>6</v>
      </c>
      <c r="H2488">
        <v>5</v>
      </c>
      <c r="I2488">
        <v>5</v>
      </c>
      <c r="J2488">
        <v>1</v>
      </c>
      <c r="K2488" t="s">
        <v>1325</v>
      </c>
      <c r="L2488">
        <v>1</v>
      </c>
      <c r="M2488" s="5">
        <v>254.9</v>
      </c>
      <c r="N2488" s="6">
        <v>0</v>
      </c>
      <c r="O2488" s="5">
        <f t="shared" si="228"/>
        <v>254.9</v>
      </c>
      <c r="P2488" s="5">
        <f t="shared" si="229"/>
        <v>254.9</v>
      </c>
      <c r="Q2488" s="5">
        <v>68.69</v>
      </c>
      <c r="R2488" s="5">
        <f t="shared" si="230"/>
        <v>68.69</v>
      </c>
      <c r="S2488" s="5">
        <f t="shared" si="231"/>
        <v>186.21</v>
      </c>
      <c r="T2488" s="6">
        <f t="shared" si="232"/>
        <v>0.73052177324440959</v>
      </c>
      <c r="U2488" s="5">
        <v>0</v>
      </c>
      <c r="V2488">
        <v>0</v>
      </c>
      <c r="W2488" s="5">
        <f t="shared" si="233"/>
        <v>0</v>
      </c>
      <c r="X2488" s="5">
        <v>249.9</v>
      </c>
      <c r="Y2488" t="s">
        <v>1319</v>
      </c>
      <c r="Z2488" t="s">
        <v>4533</v>
      </c>
      <c r="AA2488" t="s">
        <v>1321</v>
      </c>
      <c r="AB2488" t="s">
        <v>1344</v>
      </c>
      <c r="AC2488" t="s">
        <v>1360</v>
      </c>
      <c r="AD2488" t="s">
        <v>62</v>
      </c>
      <c r="AE2488" s="4">
        <v>1</v>
      </c>
      <c r="AF2488">
        <v>1</v>
      </c>
    </row>
    <row r="2489" spans="1:32" ht="15" customHeight="1" x14ac:dyDescent="0.25">
      <c r="A2489">
        <v>2488</v>
      </c>
      <c r="B2489" t="s">
        <v>4532</v>
      </c>
      <c r="C2489">
        <v>20250922</v>
      </c>
      <c r="D2489">
        <v>20250929</v>
      </c>
      <c r="E2489">
        <v>209</v>
      </c>
      <c r="F2489">
        <v>2</v>
      </c>
      <c r="G2489">
        <v>6</v>
      </c>
      <c r="H2489">
        <v>5</v>
      </c>
      <c r="I2489">
        <v>5</v>
      </c>
      <c r="J2489">
        <v>1</v>
      </c>
      <c r="K2489" t="s">
        <v>1325</v>
      </c>
      <c r="L2489">
        <v>1</v>
      </c>
      <c r="M2489" s="5">
        <v>254.68</v>
      </c>
      <c r="N2489" s="6">
        <v>0</v>
      </c>
      <c r="O2489" s="5">
        <f t="shared" si="228"/>
        <v>254.68</v>
      </c>
      <c r="P2489" s="5">
        <f t="shared" si="229"/>
        <v>254.68</v>
      </c>
      <c r="Q2489" s="5">
        <v>146.19999999999999</v>
      </c>
      <c r="R2489" s="5">
        <f t="shared" si="230"/>
        <v>146.19999999999999</v>
      </c>
      <c r="S2489" s="5">
        <f t="shared" si="231"/>
        <v>101.13000000000002</v>
      </c>
      <c r="T2489" s="6">
        <f t="shared" si="232"/>
        <v>0.39708653997172932</v>
      </c>
      <c r="U2489" s="5">
        <v>7.35</v>
      </c>
      <c r="V2489">
        <v>0</v>
      </c>
      <c r="W2489" s="5">
        <f t="shared" si="233"/>
        <v>0</v>
      </c>
      <c r="X2489" s="5">
        <v>249.69</v>
      </c>
      <c r="Y2489" t="s">
        <v>1319</v>
      </c>
      <c r="Z2489" t="s">
        <v>4533</v>
      </c>
      <c r="AA2489" t="s">
        <v>1321</v>
      </c>
      <c r="AB2489" t="s">
        <v>1344</v>
      </c>
      <c r="AC2489" t="s">
        <v>1360</v>
      </c>
      <c r="AD2489" t="s">
        <v>62</v>
      </c>
      <c r="AE2489" s="4">
        <v>1</v>
      </c>
      <c r="AF2489">
        <v>1</v>
      </c>
    </row>
    <row r="2490" spans="1:32" ht="15" customHeight="1" x14ac:dyDescent="0.25">
      <c r="A2490">
        <v>2489</v>
      </c>
      <c r="B2490" t="s">
        <v>4534</v>
      </c>
      <c r="C2490">
        <v>20251224</v>
      </c>
      <c r="D2490">
        <v>20251230</v>
      </c>
      <c r="E2490">
        <v>729</v>
      </c>
      <c r="F2490">
        <v>4</v>
      </c>
      <c r="G2490">
        <v>40</v>
      </c>
      <c r="H2490">
        <v>30</v>
      </c>
      <c r="I2490">
        <v>5</v>
      </c>
      <c r="J2490">
        <v>1</v>
      </c>
      <c r="K2490" t="s">
        <v>1325</v>
      </c>
      <c r="L2490">
        <v>2</v>
      </c>
      <c r="M2490" s="5">
        <v>772.98</v>
      </c>
      <c r="N2490" s="6">
        <v>0</v>
      </c>
      <c r="O2490" s="5">
        <f t="shared" si="228"/>
        <v>772.98</v>
      </c>
      <c r="P2490" s="5">
        <f t="shared" si="229"/>
        <v>1545.96</v>
      </c>
      <c r="Q2490" s="5">
        <v>448.37</v>
      </c>
      <c r="R2490" s="5">
        <f t="shared" si="230"/>
        <v>896.74</v>
      </c>
      <c r="S2490" s="5">
        <f t="shared" si="231"/>
        <v>628.69000000000005</v>
      </c>
      <c r="T2490" s="6">
        <f t="shared" si="232"/>
        <v>0.4066664079277601</v>
      </c>
      <c r="U2490" s="5">
        <v>20.53</v>
      </c>
      <c r="V2490">
        <v>0</v>
      </c>
      <c r="W2490" s="5">
        <f t="shared" si="233"/>
        <v>0</v>
      </c>
      <c r="X2490" s="5">
        <v>1431.44</v>
      </c>
      <c r="Y2490" t="s">
        <v>1319</v>
      </c>
      <c r="Z2490" t="s">
        <v>4535</v>
      </c>
      <c r="AA2490" t="s">
        <v>1321</v>
      </c>
      <c r="AB2490" t="s">
        <v>1327</v>
      </c>
      <c r="AC2490" t="s">
        <v>1323</v>
      </c>
      <c r="AD2490" t="s">
        <v>132</v>
      </c>
      <c r="AE2490" s="4">
        <v>0.74</v>
      </c>
      <c r="AF2490">
        <v>1</v>
      </c>
    </row>
    <row r="2491" spans="1:32" ht="15" customHeight="1" x14ac:dyDescent="0.25">
      <c r="A2491">
        <v>2490</v>
      </c>
      <c r="B2491" t="s">
        <v>4536</v>
      </c>
      <c r="C2491">
        <v>20230208</v>
      </c>
      <c r="D2491">
        <v>20230213</v>
      </c>
      <c r="E2491">
        <v>101</v>
      </c>
      <c r="F2491">
        <v>18</v>
      </c>
      <c r="G2491">
        <v>8</v>
      </c>
      <c r="H2491">
        <v>7</v>
      </c>
      <c r="I2491">
        <v>6</v>
      </c>
      <c r="J2491">
        <v>1</v>
      </c>
      <c r="K2491" t="s">
        <v>1325</v>
      </c>
      <c r="L2491">
        <v>3</v>
      </c>
      <c r="M2491" s="5">
        <v>243.88</v>
      </c>
      <c r="N2491" s="6">
        <v>0</v>
      </c>
      <c r="O2491" s="5">
        <f t="shared" si="228"/>
        <v>243.88</v>
      </c>
      <c r="P2491" s="5">
        <f t="shared" si="229"/>
        <v>731.64</v>
      </c>
      <c r="Q2491" s="5">
        <v>64.08</v>
      </c>
      <c r="R2491" s="5">
        <f t="shared" si="230"/>
        <v>192.24</v>
      </c>
      <c r="S2491" s="5">
        <f t="shared" si="231"/>
        <v>539.4</v>
      </c>
      <c r="T2491" s="6">
        <f t="shared" si="232"/>
        <v>0.73724782680006562</v>
      </c>
      <c r="U2491" s="5">
        <v>0</v>
      </c>
      <c r="V2491">
        <v>0</v>
      </c>
      <c r="W2491" s="5">
        <f t="shared" si="233"/>
        <v>0</v>
      </c>
      <c r="X2491" s="5">
        <v>717.29</v>
      </c>
      <c r="Y2491" t="s">
        <v>1319</v>
      </c>
      <c r="Z2491" t="s">
        <v>4537</v>
      </c>
      <c r="AA2491" t="s">
        <v>1321</v>
      </c>
      <c r="AB2491" t="s">
        <v>1322</v>
      </c>
      <c r="AC2491" t="s">
        <v>1323</v>
      </c>
      <c r="AD2491" t="s">
        <v>62</v>
      </c>
      <c r="AE2491" s="4">
        <v>1</v>
      </c>
      <c r="AF2491">
        <v>1</v>
      </c>
    </row>
    <row r="2492" spans="1:32" ht="15" customHeight="1" x14ac:dyDescent="0.25">
      <c r="A2492">
        <v>2491</v>
      </c>
      <c r="B2492" t="s">
        <v>4538</v>
      </c>
      <c r="C2492">
        <v>20250628</v>
      </c>
      <c r="D2492">
        <v>20250702</v>
      </c>
      <c r="E2492">
        <v>773</v>
      </c>
      <c r="F2492">
        <v>14</v>
      </c>
      <c r="G2492">
        <v>36</v>
      </c>
      <c r="H2492">
        <v>32</v>
      </c>
      <c r="I2492">
        <v>6</v>
      </c>
      <c r="J2492">
        <v>1</v>
      </c>
      <c r="K2492" t="s">
        <v>1325</v>
      </c>
      <c r="L2492">
        <v>1</v>
      </c>
      <c r="M2492" s="5">
        <v>82.21</v>
      </c>
      <c r="N2492" s="6">
        <v>0</v>
      </c>
      <c r="O2492" s="5">
        <f t="shared" si="228"/>
        <v>82.21</v>
      </c>
      <c r="P2492" s="5">
        <f t="shared" si="229"/>
        <v>82.21</v>
      </c>
      <c r="Q2492" s="5">
        <v>20.21</v>
      </c>
      <c r="R2492" s="5">
        <f t="shared" si="230"/>
        <v>20.21</v>
      </c>
      <c r="S2492" s="5">
        <f t="shared" si="231"/>
        <v>61.999999999999993</v>
      </c>
      <c r="T2492" s="6">
        <f t="shared" si="232"/>
        <v>0.75416615983457003</v>
      </c>
      <c r="U2492" s="5">
        <v>0</v>
      </c>
      <c r="V2492">
        <v>0</v>
      </c>
      <c r="W2492" s="5">
        <f t="shared" si="233"/>
        <v>0</v>
      </c>
      <c r="X2492" s="5">
        <v>83.89</v>
      </c>
      <c r="Y2492" t="s">
        <v>1319</v>
      </c>
      <c r="Z2492" t="s">
        <v>4539</v>
      </c>
      <c r="AA2492" t="s">
        <v>1321</v>
      </c>
      <c r="AB2492" t="s">
        <v>1344</v>
      </c>
      <c r="AC2492" t="s">
        <v>1360</v>
      </c>
      <c r="AD2492" t="s">
        <v>121</v>
      </c>
      <c r="AE2492" s="4">
        <v>0.66</v>
      </c>
      <c r="AF2492">
        <v>1</v>
      </c>
    </row>
    <row r="2493" spans="1:32" ht="15" customHeight="1" x14ac:dyDescent="0.25">
      <c r="A2493">
        <v>2492</v>
      </c>
      <c r="B2493" t="s">
        <v>4540</v>
      </c>
      <c r="C2493">
        <v>20250611</v>
      </c>
      <c r="D2493">
        <v>20250614</v>
      </c>
      <c r="E2493">
        <v>272</v>
      </c>
      <c r="F2493">
        <v>16</v>
      </c>
      <c r="G2493">
        <v>10</v>
      </c>
      <c r="H2493">
        <v>9</v>
      </c>
      <c r="I2493">
        <v>2</v>
      </c>
      <c r="J2493">
        <v>2</v>
      </c>
      <c r="K2493" t="s">
        <v>1318</v>
      </c>
      <c r="L2493">
        <v>1</v>
      </c>
      <c r="M2493" s="5">
        <v>127.05</v>
      </c>
      <c r="N2493" s="6">
        <v>6.6699999999999995E-2</v>
      </c>
      <c r="O2493" s="5">
        <f t="shared" si="228"/>
        <v>118.575765</v>
      </c>
      <c r="P2493" s="5">
        <f t="shared" si="229"/>
        <v>118.575765</v>
      </c>
      <c r="Q2493" s="5">
        <v>26.21</v>
      </c>
      <c r="R2493" s="5">
        <f t="shared" si="230"/>
        <v>0</v>
      </c>
      <c r="S2493" s="5">
        <f t="shared" si="231"/>
        <v>0</v>
      </c>
      <c r="T2493" s="6">
        <f t="shared" si="232"/>
        <v>0</v>
      </c>
      <c r="U2493" s="5">
        <v>0</v>
      </c>
      <c r="V2493">
        <v>1</v>
      </c>
      <c r="W2493" s="5">
        <f t="shared" si="233"/>
        <v>118.575765</v>
      </c>
      <c r="X2493" s="5">
        <v>121</v>
      </c>
      <c r="Y2493" t="s">
        <v>1319</v>
      </c>
      <c r="Z2493" t="s">
        <v>4541</v>
      </c>
      <c r="AA2493" t="s">
        <v>1321</v>
      </c>
      <c r="AB2493" t="s">
        <v>1344</v>
      </c>
      <c r="AC2493" t="s">
        <v>1323</v>
      </c>
      <c r="AD2493" t="s">
        <v>62</v>
      </c>
      <c r="AE2493" s="4">
        <v>1</v>
      </c>
      <c r="AF2493">
        <v>1</v>
      </c>
    </row>
    <row r="2494" spans="1:32" ht="15" customHeight="1" x14ac:dyDescent="0.25">
      <c r="A2494">
        <v>2493</v>
      </c>
      <c r="B2494" t="s">
        <v>4542</v>
      </c>
      <c r="C2494">
        <v>20230310</v>
      </c>
      <c r="D2494">
        <v>20230312</v>
      </c>
      <c r="E2494">
        <v>598</v>
      </c>
      <c r="F2494">
        <v>23</v>
      </c>
      <c r="G2494">
        <v>30</v>
      </c>
      <c r="H2494">
        <v>22</v>
      </c>
      <c r="I2494">
        <v>1</v>
      </c>
      <c r="J2494">
        <v>1</v>
      </c>
      <c r="K2494" t="s">
        <v>1325</v>
      </c>
      <c r="L2494">
        <v>2</v>
      </c>
      <c r="M2494" s="5">
        <v>1781.03</v>
      </c>
      <c r="N2494" s="6">
        <v>0</v>
      </c>
      <c r="O2494" s="5">
        <f t="shared" si="228"/>
        <v>1781.03</v>
      </c>
      <c r="P2494" s="5">
        <f t="shared" si="229"/>
        <v>3562.06</v>
      </c>
      <c r="Q2494" s="5">
        <v>901.09</v>
      </c>
      <c r="R2494" s="5">
        <f t="shared" si="230"/>
        <v>1802.18</v>
      </c>
      <c r="S2494" s="5">
        <f t="shared" si="231"/>
        <v>1751.84</v>
      </c>
      <c r="T2494" s="6">
        <f t="shared" si="232"/>
        <v>0.49180530367259395</v>
      </c>
      <c r="U2494" s="5">
        <v>8.0399999999999991</v>
      </c>
      <c r="V2494">
        <v>0</v>
      </c>
      <c r="W2494" s="5">
        <f t="shared" si="233"/>
        <v>0</v>
      </c>
      <c r="X2494" s="5">
        <v>3672.23</v>
      </c>
      <c r="Y2494" t="s">
        <v>1319</v>
      </c>
      <c r="Z2494" t="s">
        <v>4543</v>
      </c>
      <c r="AA2494" t="s">
        <v>1321</v>
      </c>
      <c r="AB2494" t="s">
        <v>1322</v>
      </c>
      <c r="AC2494" t="s">
        <v>1323</v>
      </c>
      <c r="AD2494" t="s">
        <v>91</v>
      </c>
      <c r="AE2494" s="4">
        <v>1.0900000000000001</v>
      </c>
      <c r="AF2494">
        <v>1</v>
      </c>
    </row>
    <row r="2495" spans="1:32" ht="15" customHeight="1" x14ac:dyDescent="0.25">
      <c r="A2495">
        <v>2494</v>
      </c>
      <c r="B2495" t="s">
        <v>4542</v>
      </c>
      <c r="C2495">
        <v>20230310</v>
      </c>
      <c r="D2495">
        <v>20230312</v>
      </c>
      <c r="E2495">
        <v>598</v>
      </c>
      <c r="F2495">
        <v>7</v>
      </c>
      <c r="G2495">
        <v>30</v>
      </c>
      <c r="H2495">
        <v>22</v>
      </c>
      <c r="I2495">
        <v>1</v>
      </c>
      <c r="J2495">
        <v>4</v>
      </c>
      <c r="K2495" t="s">
        <v>1325</v>
      </c>
      <c r="L2495">
        <v>1</v>
      </c>
      <c r="M2495" s="5">
        <v>817.95</v>
      </c>
      <c r="N2495" s="6">
        <v>9.3399999999999997E-2</v>
      </c>
      <c r="O2495" s="5">
        <f t="shared" si="228"/>
        <v>741.55347000000006</v>
      </c>
      <c r="P2495" s="5">
        <f t="shared" si="229"/>
        <v>741.55347000000006</v>
      </c>
      <c r="Q2495" s="5">
        <v>462.94</v>
      </c>
      <c r="R2495" s="5">
        <f t="shared" si="230"/>
        <v>462.94</v>
      </c>
      <c r="S2495" s="5">
        <f t="shared" si="231"/>
        <v>272.55347000000006</v>
      </c>
      <c r="T2495" s="6">
        <f t="shared" si="232"/>
        <v>0.36754392100680217</v>
      </c>
      <c r="U2495" s="5">
        <v>6.06</v>
      </c>
      <c r="V2495">
        <v>0</v>
      </c>
      <c r="W2495" s="5">
        <f t="shared" si="233"/>
        <v>0</v>
      </c>
      <c r="X2495" s="5">
        <v>764.48</v>
      </c>
      <c r="Y2495" t="s">
        <v>1319</v>
      </c>
      <c r="Z2495" t="s">
        <v>4543</v>
      </c>
      <c r="AA2495" t="s">
        <v>1321</v>
      </c>
      <c r="AB2495" t="s">
        <v>1322</v>
      </c>
      <c r="AC2495" t="s">
        <v>1323</v>
      </c>
      <c r="AD2495" t="s">
        <v>91</v>
      </c>
      <c r="AE2495" s="4">
        <v>1.0900000000000001</v>
      </c>
      <c r="AF2495">
        <v>1</v>
      </c>
    </row>
    <row r="2496" spans="1:32" ht="15" customHeight="1" x14ac:dyDescent="0.25">
      <c r="A2496">
        <v>2495</v>
      </c>
      <c r="B2496" t="s">
        <v>4542</v>
      </c>
      <c r="C2496">
        <v>20230310</v>
      </c>
      <c r="D2496">
        <v>20230312</v>
      </c>
      <c r="E2496">
        <v>598</v>
      </c>
      <c r="F2496">
        <v>6</v>
      </c>
      <c r="G2496">
        <v>30</v>
      </c>
      <c r="H2496">
        <v>22</v>
      </c>
      <c r="I2496">
        <v>1</v>
      </c>
      <c r="J2496">
        <v>1</v>
      </c>
      <c r="K2496" t="s">
        <v>1325</v>
      </c>
      <c r="L2496">
        <v>1</v>
      </c>
      <c r="M2496" s="5">
        <v>125.95</v>
      </c>
      <c r="N2496" s="6">
        <v>0</v>
      </c>
      <c r="O2496" s="5">
        <f t="shared" si="228"/>
        <v>125.95</v>
      </c>
      <c r="P2496" s="5">
        <f t="shared" si="229"/>
        <v>125.95</v>
      </c>
      <c r="Q2496" s="5">
        <v>75.83</v>
      </c>
      <c r="R2496" s="5">
        <f t="shared" si="230"/>
        <v>75.83</v>
      </c>
      <c r="S2496" s="5">
        <f t="shared" si="231"/>
        <v>36.220000000000006</v>
      </c>
      <c r="T2496" s="6">
        <f t="shared" si="232"/>
        <v>0.28757443429932517</v>
      </c>
      <c r="U2496" s="5">
        <v>13.9</v>
      </c>
      <c r="V2496">
        <v>0</v>
      </c>
      <c r="W2496" s="5">
        <f t="shared" si="233"/>
        <v>0</v>
      </c>
      <c r="X2496" s="5">
        <v>129.85</v>
      </c>
      <c r="Y2496" t="s">
        <v>1319</v>
      </c>
      <c r="Z2496" t="s">
        <v>4543</v>
      </c>
      <c r="AA2496" t="s">
        <v>1321</v>
      </c>
      <c r="AB2496" t="s">
        <v>1322</v>
      </c>
      <c r="AC2496" t="s">
        <v>1323</v>
      </c>
      <c r="AD2496" t="s">
        <v>91</v>
      </c>
      <c r="AE2496" s="4">
        <v>1.0900000000000001</v>
      </c>
      <c r="AF2496">
        <v>1</v>
      </c>
    </row>
    <row r="2497" spans="1:32" ht="15" customHeight="1" x14ac:dyDescent="0.25">
      <c r="A2497">
        <v>2496</v>
      </c>
      <c r="B2497" t="s">
        <v>4544</v>
      </c>
      <c r="C2497">
        <v>20250925</v>
      </c>
      <c r="D2497">
        <v>20250926</v>
      </c>
      <c r="E2497">
        <v>113</v>
      </c>
      <c r="F2497">
        <v>1</v>
      </c>
      <c r="G2497">
        <v>16</v>
      </c>
      <c r="H2497">
        <v>11</v>
      </c>
      <c r="I2497">
        <v>2</v>
      </c>
      <c r="J2497">
        <v>1</v>
      </c>
      <c r="K2497" t="s">
        <v>1354</v>
      </c>
      <c r="L2497">
        <v>0</v>
      </c>
      <c r="M2497" s="5">
        <v>1187.51</v>
      </c>
      <c r="N2497" s="6">
        <v>0</v>
      </c>
      <c r="O2497" s="5">
        <f t="shared" si="228"/>
        <v>1187.51</v>
      </c>
      <c r="P2497" s="5">
        <f t="shared" si="229"/>
        <v>0</v>
      </c>
      <c r="Q2497" s="5">
        <v>644.35</v>
      </c>
      <c r="R2497" s="5">
        <f t="shared" si="230"/>
        <v>0</v>
      </c>
      <c r="S2497" s="5">
        <f t="shared" si="231"/>
        <v>-5</v>
      </c>
      <c r="T2497" s="6">
        <f t="shared" si="232"/>
        <v>0</v>
      </c>
      <c r="U2497" s="5">
        <v>5</v>
      </c>
      <c r="V2497">
        <v>0</v>
      </c>
      <c r="W2497" s="5">
        <f t="shared" si="233"/>
        <v>0</v>
      </c>
      <c r="X2497" s="5">
        <v>0</v>
      </c>
      <c r="Y2497" t="s">
        <v>1319</v>
      </c>
      <c r="Z2497" t="s">
        <v>4545</v>
      </c>
      <c r="AA2497" t="s">
        <v>1321</v>
      </c>
      <c r="AB2497" t="s">
        <v>1330</v>
      </c>
      <c r="AC2497" t="s">
        <v>1323</v>
      </c>
      <c r="AD2497" t="s">
        <v>79</v>
      </c>
      <c r="AE2497" s="4">
        <v>0.74</v>
      </c>
      <c r="AF2497">
        <v>1</v>
      </c>
    </row>
    <row r="2498" spans="1:32" ht="15" customHeight="1" x14ac:dyDescent="0.25">
      <c r="A2498">
        <v>2497</v>
      </c>
      <c r="B2498" t="s">
        <v>4544</v>
      </c>
      <c r="C2498">
        <v>20250925</v>
      </c>
      <c r="D2498">
        <v>20250926</v>
      </c>
      <c r="E2498">
        <v>113</v>
      </c>
      <c r="F2498">
        <v>7</v>
      </c>
      <c r="G2498">
        <v>16</v>
      </c>
      <c r="H2498">
        <v>11</v>
      </c>
      <c r="I2498">
        <v>2</v>
      </c>
      <c r="J2498">
        <v>1</v>
      </c>
      <c r="K2498" t="s">
        <v>1354</v>
      </c>
      <c r="L2498">
        <v>0</v>
      </c>
      <c r="M2498" s="5">
        <v>788.61</v>
      </c>
      <c r="N2498" s="6">
        <v>0</v>
      </c>
      <c r="O2498" s="5">
        <f t="shared" ref="O2498:O2561" si="234">M2498*(1-N2498)</f>
        <v>788.61</v>
      </c>
      <c r="P2498" s="5">
        <f t="shared" ref="P2498:P2561" si="235">L2498*O2498</f>
        <v>0</v>
      </c>
      <c r="Q2498" s="5">
        <v>462.32</v>
      </c>
      <c r="R2498" s="5">
        <f t="shared" ref="R2498:R2561" si="236">MAX(L2498-V2498,0)*Q2498</f>
        <v>0</v>
      </c>
      <c r="S2498" s="5">
        <f t="shared" ref="S2498:S2561" si="237">P2498-W2498-R2498-U2498</f>
        <v>-12.33</v>
      </c>
      <c r="T2498" s="6">
        <f t="shared" ref="T2498:T2561" si="238">IFERROR(S2498/(P2498-W2498),0)</f>
        <v>0</v>
      </c>
      <c r="U2498" s="5">
        <v>12.33</v>
      </c>
      <c r="V2498">
        <v>0</v>
      </c>
      <c r="W2498" s="5">
        <f t="shared" ref="W2498:W2561" si="239">V2498*O2498</f>
        <v>0</v>
      </c>
      <c r="X2498" s="5">
        <v>0</v>
      </c>
      <c r="Y2498" t="s">
        <v>1319</v>
      </c>
      <c r="Z2498" t="s">
        <v>4545</v>
      </c>
      <c r="AA2498" t="s">
        <v>1321</v>
      </c>
      <c r="AB2498" t="s">
        <v>1330</v>
      </c>
      <c r="AC2498" t="s">
        <v>1323</v>
      </c>
      <c r="AD2498" t="s">
        <v>79</v>
      </c>
      <c r="AE2498" s="4">
        <v>0.74</v>
      </c>
      <c r="AF2498">
        <v>1</v>
      </c>
    </row>
    <row r="2499" spans="1:32" ht="15" customHeight="1" x14ac:dyDescent="0.25">
      <c r="A2499">
        <v>2498</v>
      </c>
      <c r="B2499" t="s">
        <v>4544</v>
      </c>
      <c r="C2499">
        <v>20250925</v>
      </c>
      <c r="D2499">
        <v>20250926</v>
      </c>
      <c r="E2499">
        <v>113</v>
      </c>
      <c r="F2499">
        <v>11</v>
      </c>
      <c r="G2499">
        <v>16</v>
      </c>
      <c r="H2499">
        <v>11</v>
      </c>
      <c r="I2499">
        <v>2</v>
      </c>
      <c r="J2499">
        <v>1</v>
      </c>
      <c r="K2499" t="s">
        <v>1354</v>
      </c>
      <c r="L2499">
        <v>0</v>
      </c>
      <c r="M2499" s="5">
        <v>131.24</v>
      </c>
      <c r="N2499" s="6">
        <v>0</v>
      </c>
      <c r="O2499" s="5">
        <f t="shared" si="234"/>
        <v>131.24</v>
      </c>
      <c r="P2499" s="5">
        <f t="shared" si="235"/>
        <v>0</v>
      </c>
      <c r="Q2499" s="5">
        <v>21.89</v>
      </c>
      <c r="R2499" s="5">
        <f t="shared" si="236"/>
        <v>0</v>
      </c>
      <c r="S2499" s="5">
        <f t="shared" si="237"/>
        <v>0</v>
      </c>
      <c r="T2499" s="6">
        <f t="shared" si="238"/>
        <v>0</v>
      </c>
      <c r="U2499" s="5">
        <v>0</v>
      </c>
      <c r="V2499">
        <v>0</v>
      </c>
      <c r="W2499" s="5">
        <f t="shared" si="239"/>
        <v>0</v>
      </c>
      <c r="X2499" s="5">
        <v>0</v>
      </c>
      <c r="Y2499" t="s">
        <v>1319</v>
      </c>
      <c r="Z2499" t="s">
        <v>4545</v>
      </c>
      <c r="AA2499" t="s">
        <v>1321</v>
      </c>
      <c r="AB2499" t="s">
        <v>1330</v>
      </c>
      <c r="AC2499" t="s">
        <v>1323</v>
      </c>
      <c r="AD2499" t="s">
        <v>79</v>
      </c>
      <c r="AE2499" s="4">
        <v>0.74</v>
      </c>
      <c r="AF2499">
        <v>1</v>
      </c>
    </row>
    <row r="2500" spans="1:32" ht="15" customHeight="1" x14ac:dyDescent="0.25">
      <c r="A2500">
        <v>2499</v>
      </c>
      <c r="B2500" t="s">
        <v>4544</v>
      </c>
      <c r="C2500">
        <v>20250925</v>
      </c>
      <c r="D2500">
        <v>20250926</v>
      </c>
      <c r="E2500">
        <v>113</v>
      </c>
      <c r="F2500">
        <v>18</v>
      </c>
      <c r="G2500">
        <v>16</v>
      </c>
      <c r="H2500">
        <v>11</v>
      </c>
      <c r="I2500">
        <v>2</v>
      </c>
      <c r="J2500">
        <v>1</v>
      </c>
      <c r="K2500" t="s">
        <v>1354</v>
      </c>
      <c r="L2500">
        <v>0</v>
      </c>
      <c r="M2500" s="5">
        <v>250.1</v>
      </c>
      <c r="N2500" s="6">
        <v>0</v>
      </c>
      <c r="O2500" s="5">
        <f t="shared" si="234"/>
        <v>250.1</v>
      </c>
      <c r="P2500" s="5">
        <f t="shared" si="235"/>
        <v>0</v>
      </c>
      <c r="Q2500" s="5">
        <v>64.5</v>
      </c>
      <c r="R2500" s="5">
        <f t="shared" si="236"/>
        <v>0</v>
      </c>
      <c r="S2500" s="5">
        <f t="shared" si="237"/>
        <v>0</v>
      </c>
      <c r="T2500" s="6">
        <f t="shared" si="238"/>
        <v>0</v>
      </c>
      <c r="U2500" s="5">
        <v>0</v>
      </c>
      <c r="V2500">
        <v>0</v>
      </c>
      <c r="W2500" s="5">
        <f t="shared" si="239"/>
        <v>0</v>
      </c>
      <c r="X2500" s="5">
        <v>0</v>
      </c>
      <c r="Y2500" t="s">
        <v>1319</v>
      </c>
      <c r="Z2500" t="s">
        <v>4545</v>
      </c>
      <c r="AA2500" t="s">
        <v>1321</v>
      </c>
      <c r="AB2500" t="s">
        <v>1330</v>
      </c>
      <c r="AC2500" t="s">
        <v>1323</v>
      </c>
      <c r="AD2500" t="s">
        <v>79</v>
      </c>
      <c r="AE2500" s="4">
        <v>0.74</v>
      </c>
      <c r="AF2500">
        <v>1</v>
      </c>
    </row>
    <row r="2501" spans="1:32" ht="15" customHeight="1" x14ac:dyDescent="0.25">
      <c r="A2501">
        <v>2500</v>
      </c>
      <c r="B2501" t="s">
        <v>4546</v>
      </c>
      <c r="C2501">
        <v>20241102</v>
      </c>
      <c r="D2501">
        <v>20241102</v>
      </c>
      <c r="E2501">
        <v>196</v>
      </c>
      <c r="F2501">
        <v>9</v>
      </c>
      <c r="G2501">
        <v>2</v>
      </c>
      <c r="H2501">
        <v>12</v>
      </c>
      <c r="I2501">
        <v>5</v>
      </c>
      <c r="J2501">
        <v>1</v>
      </c>
      <c r="K2501" t="s">
        <v>1318</v>
      </c>
      <c r="L2501">
        <v>1</v>
      </c>
      <c r="M2501" s="5">
        <v>414.72</v>
      </c>
      <c r="N2501" s="6">
        <v>0</v>
      </c>
      <c r="O2501" s="5">
        <f t="shared" si="234"/>
        <v>414.72</v>
      </c>
      <c r="P2501" s="5">
        <f t="shared" si="235"/>
        <v>414.72</v>
      </c>
      <c r="Q2501" s="5">
        <v>252.47</v>
      </c>
      <c r="R2501" s="5">
        <f t="shared" si="236"/>
        <v>0</v>
      </c>
      <c r="S2501" s="5">
        <f t="shared" si="237"/>
        <v>-10.34</v>
      </c>
      <c r="T2501" s="6">
        <f t="shared" si="238"/>
        <v>0</v>
      </c>
      <c r="U2501" s="5">
        <v>10.34</v>
      </c>
      <c r="V2501">
        <v>1</v>
      </c>
      <c r="W2501" s="5">
        <f t="shared" si="239"/>
        <v>414.72</v>
      </c>
      <c r="X2501" s="5">
        <v>394.97</v>
      </c>
      <c r="Y2501" t="s">
        <v>1319</v>
      </c>
      <c r="Z2501" t="s">
        <v>4547</v>
      </c>
      <c r="AA2501" t="s">
        <v>1321</v>
      </c>
      <c r="AB2501" t="s">
        <v>1344</v>
      </c>
      <c r="AC2501" t="s">
        <v>1323</v>
      </c>
      <c r="AD2501" t="s">
        <v>62</v>
      </c>
      <c r="AE2501" s="4">
        <v>1</v>
      </c>
      <c r="AF2501">
        <v>1</v>
      </c>
    </row>
    <row r="2502" spans="1:32" ht="15" customHeight="1" x14ac:dyDescent="0.25">
      <c r="A2502">
        <v>2501</v>
      </c>
      <c r="B2502" t="s">
        <v>4548</v>
      </c>
      <c r="C2502">
        <v>20250113</v>
      </c>
      <c r="D2502">
        <v>20250120</v>
      </c>
      <c r="E2502">
        <v>31</v>
      </c>
      <c r="F2502">
        <v>2</v>
      </c>
      <c r="G2502">
        <v>3</v>
      </c>
      <c r="H2502">
        <v>1</v>
      </c>
      <c r="I2502">
        <v>4</v>
      </c>
      <c r="J2502">
        <v>6</v>
      </c>
      <c r="K2502" t="s">
        <v>1325</v>
      </c>
      <c r="L2502">
        <v>16</v>
      </c>
      <c r="M2502" s="5">
        <v>258.19</v>
      </c>
      <c r="N2502" s="6">
        <v>0.1956</v>
      </c>
      <c r="O2502" s="5">
        <f t="shared" si="234"/>
        <v>207.68803600000001</v>
      </c>
      <c r="P2502" s="5">
        <f t="shared" si="235"/>
        <v>3323.0085760000002</v>
      </c>
      <c r="Q2502" s="5">
        <v>147.15</v>
      </c>
      <c r="R2502" s="5">
        <f t="shared" si="236"/>
        <v>2354.4</v>
      </c>
      <c r="S2502" s="5">
        <f t="shared" si="237"/>
        <v>772.85857600000008</v>
      </c>
      <c r="T2502" s="6">
        <f t="shared" si="238"/>
        <v>0.23257796611837575</v>
      </c>
      <c r="U2502" s="5">
        <v>195.75</v>
      </c>
      <c r="V2502">
        <v>0</v>
      </c>
      <c r="W2502" s="5">
        <f t="shared" si="239"/>
        <v>0</v>
      </c>
      <c r="X2502" s="5">
        <v>3356.58</v>
      </c>
      <c r="Y2502" t="s">
        <v>1319</v>
      </c>
      <c r="Z2502" t="s">
        <v>4549</v>
      </c>
      <c r="AA2502" t="s">
        <v>1333</v>
      </c>
      <c r="AB2502" t="s">
        <v>1344</v>
      </c>
      <c r="AC2502" t="s">
        <v>1323</v>
      </c>
      <c r="AD2502" t="s">
        <v>62</v>
      </c>
      <c r="AE2502" s="4">
        <v>1</v>
      </c>
      <c r="AF2502">
        <v>1</v>
      </c>
    </row>
    <row r="2503" spans="1:32" ht="15" customHeight="1" x14ac:dyDescent="0.25">
      <c r="A2503">
        <v>2502</v>
      </c>
      <c r="B2503" t="s">
        <v>4548</v>
      </c>
      <c r="C2503">
        <v>20250113</v>
      </c>
      <c r="D2503">
        <v>20250120</v>
      </c>
      <c r="E2503">
        <v>31</v>
      </c>
      <c r="F2503">
        <v>11</v>
      </c>
      <c r="G2503">
        <v>3</v>
      </c>
      <c r="H2503">
        <v>1</v>
      </c>
      <c r="I2503">
        <v>4</v>
      </c>
      <c r="J2503">
        <v>5</v>
      </c>
      <c r="K2503" t="s">
        <v>1325</v>
      </c>
      <c r="L2503">
        <v>3</v>
      </c>
      <c r="M2503" s="5">
        <v>125.3</v>
      </c>
      <c r="N2503" s="6">
        <v>0.1676</v>
      </c>
      <c r="O2503" s="5">
        <f t="shared" si="234"/>
        <v>104.29972000000001</v>
      </c>
      <c r="P2503" s="5">
        <f t="shared" si="235"/>
        <v>312.89916000000005</v>
      </c>
      <c r="Q2503" s="5">
        <v>23.74</v>
      </c>
      <c r="R2503" s="5">
        <f t="shared" si="236"/>
        <v>71.22</v>
      </c>
      <c r="S2503" s="5">
        <f t="shared" si="237"/>
        <v>241.67916000000005</v>
      </c>
      <c r="T2503" s="6">
        <f t="shared" si="238"/>
        <v>0.77238673315709772</v>
      </c>
      <c r="U2503" s="5">
        <v>0</v>
      </c>
      <c r="V2503">
        <v>0</v>
      </c>
      <c r="W2503" s="5">
        <f t="shared" si="239"/>
        <v>0</v>
      </c>
      <c r="X2503" s="5">
        <v>316.06</v>
      </c>
      <c r="Y2503" t="s">
        <v>1319</v>
      </c>
      <c r="Z2503" t="s">
        <v>4549</v>
      </c>
      <c r="AA2503" t="s">
        <v>1333</v>
      </c>
      <c r="AB2503" t="s">
        <v>1344</v>
      </c>
      <c r="AC2503" t="s">
        <v>1323</v>
      </c>
      <c r="AD2503" t="s">
        <v>62</v>
      </c>
      <c r="AE2503" s="4">
        <v>1</v>
      </c>
      <c r="AF2503">
        <v>1</v>
      </c>
    </row>
    <row r="2504" spans="1:32" ht="15" customHeight="1" x14ac:dyDescent="0.25">
      <c r="A2504">
        <v>2503</v>
      </c>
      <c r="B2504" t="s">
        <v>4548</v>
      </c>
      <c r="C2504">
        <v>20250113</v>
      </c>
      <c r="D2504">
        <v>20250120</v>
      </c>
      <c r="E2504">
        <v>31</v>
      </c>
      <c r="F2504">
        <v>28</v>
      </c>
      <c r="G2504">
        <v>3</v>
      </c>
      <c r="H2504">
        <v>1</v>
      </c>
      <c r="I2504">
        <v>4</v>
      </c>
      <c r="J2504">
        <v>1</v>
      </c>
      <c r="K2504" t="s">
        <v>1325</v>
      </c>
      <c r="L2504">
        <v>5</v>
      </c>
      <c r="M2504" s="5">
        <v>1847.42</v>
      </c>
      <c r="N2504" s="6">
        <v>0</v>
      </c>
      <c r="O2504" s="5">
        <f t="shared" si="234"/>
        <v>1847.42</v>
      </c>
      <c r="P2504" s="5">
        <f t="shared" si="235"/>
        <v>9237.1</v>
      </c>
      <c r="Q2504" s="5">
        <v>1249.67</v>
      </c>
      <c r="R2504" s="5">
        <f t="shared" si="236"/>
        <v>6248.35</v>
      </c>
      <c r="S2504" s="5">
        <f t="shared" si="237"/>
        <v>2960.56</v>
      </c>
      <c r="T2504" s="6">
        <f t="shared" si="238"/>
        <v>0.32050751859349796</v>
      </c>
      <c r="U2504" s="5">
        <v>28.19</v>
      </c>
      <c r="V2504">
        <v>0</v>
      </c>
      <c r="W2504" s="5">
        <f t="shared" si="239"/>
        <v>0</v>
      </c>
      <c r="X2504" s="5">
        <v>9330.4</v>
      </c>
      <c r="Y2504" t="s">
        <v>1319</v>
      </c>
      <c r="Z2504" t="s">
        <v>4549</v>
      </c>
      <c r="AA2504" t="s">
        <v>1333</v>
      </c>
      <c r="AB2504" t="s">
        <v>1344</v>
      </c>
      <c r="AC2504" t="s">
        <v>1323</v>
      </c>
      <c r="AD2504" t="s">
        <v>62</v>
      </c>
      <c r="AE2504" s="4">
        <v>1</v>
      </c>
      <c r="AF2504">
        <v>1</v>
      </c>
    </row>
    <row r="2505" spans="1:32" ht="15" customHeight="1" x14ac:dyDescent="0.25">
      <c r="A2505">
        <v>2504</v>
      </c>
      <c r="B2505" t="s">
        <v>4550</v>
      </c>
      <c r="C2505">
        <v>20250716</v>
      </c>
      <c r="D2505">
        <v>20250722</v>
      </c>
      <c r="E2505">
        <v>869</v>
      </c>
      <c r="F2505">
        <v>8</v>
      </c>
      <c r="G2505">
        <v>38</v>
      </c>
      <c r="H2505">
        <v>26</v>
      </c>
      <c r="I2505">
        <v>5</v>
      </c>
      <c r="J2505">
        <v>1</v>
      </c>
      <c r="K2505" t="s">
        <v>1325</v>
      </c>
      <c r="L2505">
        <v>5</v>
      </c>
      <c r="M2505" s="5">
        <v>1153.2</v>
      </c>
      <c r="N2505" s="6">
        <v>0</v>
      </c>
      <c r="O2505" s="5">
        <f t="shared" si="234"/>
        <v>1153.2</v>
      </c>
      <c r="P2505" s="5">
        <f t="shared" si="235"/>
        <v>5766</v>
      </c>
      <c r="Q2505" s="5">
        <v>735.12</v>
      </c>
      <c r="R2505" s="5">
        <f t="shared" si="236"/>
        <v>3675.6</v>
      </c>
      <c r="S2505" s="5">
        <f t="shared" si="237"/>
        <v>2020.47</v>
      </c>
      <c r="T2505" s="6">
        <f t="shared" si="238"/>
        <v>0.35041103017689906</v>
      </c>
      <c r="U2505" s="5">
        <v>69.930000000000007</v>
      </c>
      <c r="V2505">
        <v>0</v>
      </c>
      <c r="W2505" s="5">
        <f t="shared" si="239"/>
        <v>0</v>
      </c>
      <c r="X2505" s="5">
        <v>5598.06</v>
      </c>
      <c r="Y2505" t="s">
        <v>1319</v>
      </c>
      <c r="Z2505" t="s">
        <v>4551</v>
      </c>
      <c r="AA2505" t="s">
        <v>1321</v>
      </c>
      <c r="AB2505" t="s">
        <v>1330</v>
      </c>
      <c r="AC2505" t="s">
        <v>1323</v>
      </c>
      <c r="AD2505" t="s">
        <v>127</v>
      </c>
      <c r="AE2505" s="4">
        <v>6.7999999999999996E-3</v>
      </c>
      <c r="AF2505">
        <v>1</v>
      </c>
    </row>
    <row r="2506" spans="1:32" ht="15" customHeight="1" x14ac:dyDescent="0.25">
      <c r="A2506">
        <v>2505</v>
      </c>
      <c r="B2506" t="s">
        <v>4552</v>
      </c>
      <c r="C2506">
        <v>20241016</v>
      </c>
      <c r="D2506">
        <v>20241021</v>
      </c>
      <c r="E2506">
        <v>49</v>
      </c>
      <c r="F2506">
        <v>8</v>
      </c>
      <c r="G2506">
        <v>14</v>
      </c>
      <c r="H2506">
        <v>3</v>
      </c>
      <c r="I2506">
        <v>4</v>
      </c>
      <c r="J2506">
        <v>1</v>
      </c>
      <c r="K2506" t="s">
        <v>1325</v>
      </c>
      <c r="L2506">
        <v>10</v>
      </c>
      <c r="M2506" s="5">
        <v>1199.55</v>
      </c>
      <c r="N2506" s="6">
        <v>0</v>
      </c>
      <c r="O2506" s="5">
        <f t="shared" si="234"/>
        <v>1199.55</v>
      </c>
      <c r="P2506" s="5">
        <f t="shared" si="235"/>
        <v>11995.5</v>
      </c>
      <c r="Q2506" s="5">
        <v>774.75</v>
      </c>
      <c r="R2506" s="5">
        <f t="shared" si="236"/>
        <v>7747.5</v>
      </c>
      <c r="S2506" s="5">
        <f t="shared" si="237"/>
        <v>4194.96</v>
      </c>
      <c r="T2506" s="6">
        <f t="shared" si="238"/>
        <v>0.34971114167812928</v>
      </c>
      <c r="U2506" s="5">
        <v>53.04</v>
      </c>
      <c r="V2506">
        <v>0</v>
      </c>
      <c r="W2506" s="5">
        <f t="shared" si="239"/>
        <v>0</v>
      </c>
      <c r="X2506" s="5">
        <v>12495.31</v>
      </c>
      <c r="Y2506" t="s">
        <v>1319</v>
      </c>
      <c r="Z2506" t="s">
        <v>4553</v>
      </c>
      <c r="AA2506" t="s">
        <v>1333</v>
      </c>
      <c r="AB2506" t="s">
        <v>1327</v>
      </c>
      <c r="AC2506" t="s">
        <v>1323</v>
      </c>
      <c r="AD2506" t="s">
        <v>79</v>
      </c>
      <c r="AE2506" s="4">
        <v>0.74</v>
      </c>
      <c r="AF2506">
        <v>1</v>
      </c>
    </row>
    <row r="2507" spans="1:32" ht="15" customHeight="1" x14ac:dyDescent="0.25">
      <c r="A2507">
        <v>2506</v>
      </c>
      <c r="B2507" t="s">
        <v>4554</v>
      </c>
      <c r="C2507">
        <v>20241027</v>
      </c>
      <c r="D2507">
        <v>20241031</v>
      </c>
      <c r="E2507">
        <v>367</v>
      </c>
      <c r="F2507">
        <v>14</v>
      </c>
      <c r="G2507">
        <v>27</v>
      </c>
      <c r="H2507">
        <v>16</v>
      </c>
      <c r="I2507">
        <v>1</v>
      </c>
      <c r="J2507">
        <v>1</v>
      </c>
      <c r="K2507" t="s">
        <v>1318</v>
      </c>
      <c r="L2507">
        <v>2</v>
      </c>
      <c r="M2507" s="5">
        <v>79.77</v>
      </c>
      <c r="N2507" s="6">
        <v>0</v>
      </c>
      <c r="O2507" s="5">
        <f t="shared" si="234"/>
        <v>79.77</v>
      </c>
      <c r="P2507" s="5">
        <f t="shared" si="235"/>
        <v>159.54</v>
      </c>
      <c r="Q2507" s="5">
        <v>19.399999999999999</v>
      </c>
      <c r="R2507" s="5">
        <f t="shared" si="236"/>
        <v>0</v>
      </c>
      <c r="S2507" s="5">
        <f t="shared" si="237"/>
        <v>0</v>
      </c>
      <c r="T2507" s="6">
        <f t="shared" si="238"/>
        <v>0</v>
      </c>
      <c r="U2507" s="5">
        <v>0</v>
      </c>
      <c r="V2507">
        <v>2</v>
      </c>
      <c r="W2507" s="5">
        <f t="shared" si="239"/>
        <v>159.54</v>
      </c>
      <c r="X2507" s="5">
        <v>166.19</v>
      </c>
      <c r="Y2507" t="s">
        <v>1319</v>
      </c>
      <c r="Z2507" t="s">
        <v>4555</v>
      </c>
      <c r="AA2507" t="s">
        <v>1321</v>
      </c>
      <c r="AB2507" t="s">
        <v>1330</v>
      </c>
      <c r="AC2507" t="s">
        <v>1323</v>
      </c>
      <c r="AD2507" t="s">
        <v>91</v>
      </c>
      <c r="AE2507" s="4">
        <v>1.0900000000000001</v>
      </c>
      <c r="AF2507">
        <v>1</v>
      </c>
    </row>
    <row r="2508" spans="1:32" ht="15" customHeight="1" x14ac:dyDescent="0.25">
      <c r="A2508">
        <v>2507</v>
      </c>
      <c r="B2508" t="s">
        <v>4556</v>
      </c>
      <c r="C2508">
        <v>20230207</v>
      </c>
      <c r="D2508">
        <v>20230210</v>
      </c>
      <c r="E2508">
        <v>873</v>
      </c>
      <c r="F2508">
        <v>16</v>
      </c>
      <c r="G2508">
        <v>38</v>
      </c>
      <c r="H2508">
        <v>29</v>
      </c>
      <c r="I2508">
        <v>5</v>
      </c>
      <c r="J2508">
        <v>3</v>
      </c>
      <c r="K2508" t="s">
        <v>1325</v>
      </c>
      <c r="L2508">
        <v>10</v>
      </c>
      <c r="M2508" s="5">
        <v>131.80000000000001</v>
      </c>
      <c r="N2508" s="6">
        <v>0.1115</v>
      </c>
      <c r="O2508" s="5">
        <f t="shared" si="234"/>
        <v>117.10430000000001</v>
      </c>
      <c r="P2508" s="5">
        <f t="shared" si="235"/>
        <v>1171.0430000000001</v>
      </c>
      <c r="Q2508" s="5">
        <v>25.83</v>
      </c>
      <c r="R2508" s="5">
        <f t="shared" si="236"/>
        <v>258.29999999999995</v>
      </c>
      <c r="S2508" s="5">
        <f t="shared" si="237"/>
        <v>912.74300000000017</v>
      </c>
      <c r="T2508" s="6">
        <f t="shared" si="238"/>
        <v>0.77942739933546423</v>
      </c>
      <c r="U2508" s="5">
        <v>0</v>
      </c>
      <c r="V2508">
        <v>0</v>
      </c>
      <c r="W2508" s="5">
        <f t="shared" si="239"/>
        <v>0</v>
      </c>
      <c r="X2508" s="5">
        <v>1148.08</v>
      </c>
      <c r="Y2508" t="s">
        <v>1319</v>
      </c>
      <c r="Z2508" t="s">
        <v>4557</v>
      </c>
      <c r="AA2508" t="s">
        <v>1333</v>
      </c>
      <c r="AB2508" t="s">
        <v>1344</v>
      </c>
      <c r="AC2508" t="s">
        <v>1360</v>
      </c>
      <c r="AD2508" t="s">
        <v>127</v>
      </c>
      <c r="AE2508" s="4">
        <v>6.7999999999999996E-3</v>
      </c>
      <c r="AF2508">
        <v>1</v>
      </c>
    </row>
    <row r="2509" spans="1:32" ht="15" customHeight="1" x14ac:dyDescent="0.25">
      <c r="A2509">
        <v>2508</v>
      </c>
      <c r="B2509" t="s">
        <v>4558</v>
      </c>
      <c r="C2509">
        <v>20250520</v>
      </c>
      <c r="D2509">
        <v>20250522</v>
      </c>
      <c r="E2509">
        <v>665</v>
      </c>
      <c r="F2509">
        <v>10</v>
      </c>
      <c r="G2509">
        <v>42</v>
      </c>
      <c r="H2509">
        <v>30</v>
      </c>
      <c r="I2509">
        <v>5</v>
      </c>
      <c r="J2509">
        <v>1</v>
      </c>
      <c r="K2509" t="s">
        <v>1325</v>
      </c>
      <c r="L2509">
        <v>1</v>
      </c>
      <c r="M2509" s="5">
        <v>1637.53</v>
      </c>
      <c r="N2509" s="6">
        <v>0</v>
      </c>
      <c r="O2509" s="5">
        <f t="shared" si="234"/>
        <v>1637.53</v>
      </c>
      <c r="P2509" s="5">
        <f t="shared" si="235"/>
        <v>1637.53</v>
      </c>
      <c r="Q2509" s="5">
        <v>1083.48</v>
      </c>
      <c r="R2509" s="5">
        <f t="shared" si="236"/>
        <v>1083.48</v>
      </c>
      <c r="S2509" s="5">
        <f t="shared" si="237"/>
        <v>546.78</v>
      </c>
      <c r="T2509" s="6">
        <f t="shared" si="238"/>
        <v>0.3339053330320666</v>
      </c>
      <c r="U2509" s="5">
        <v>7.27</v>
      </c>
      <c r="V2509">
        <v>0</v>
      </c>
      <c r="W2509" s="5">
        <f t="shared" si="239"/>
        <v>0</v>
      </c>
      <c r="X2509" s="5">
        <v>1779.92</v>
      </c>
      <c r="Y2509" t="s">
        <v>1319</v>
      </c>
      <c r="Z2509" t="s">
        <v>4559</v>
      </c>
      <c r="AA2509" t="s">
        <v>1321</v>
      </c>
      <c r="AB2509" t="s">
        <v>1330</v>
      </c>
      <c r="AC2509" t="s">
        <v>1323</v>
      </c>
      <c r="AD2509" t="s">
        <v>136</v>
      </c>
      <c r="AE2509" s="4">
        <v>1.2E-2</v>
      </c>
      <c r="AF2509">
        <v>1</v>
      </c>
    </row>
    <row r="2510" spans="1:32" ht="15" customHeight="1" x14ac:dyDescent="0.25">
      <c r="A2510">
        <v>2509</v>
      </c>
      <c r="B2510" t="s">
        <v>4558</v>
      </c>
      <c r="C2510">
        <v>20250520</v>
      </c>
      <c r="D2510">
        <v>20250522</v>
      </c>
      <c r="E2510">
        <v>665</v>
      </c>
      <c r="F2510">
        <v>4</v>
      </c>
      <c r="G2510">
        <v>42</v>
      </c>
      <c r="H2510">
        <v>30</v>
      </c>
      <c r="I2510">
        <v>5</v>
      </c>
      <c r="J2510">
        <v>1</v>
      </c>
      <c r="K2510" t="s">
        <v>1325</v>
      </c>
      <c r="L2510">
        <v>2</v>
      </c>
      <c r="M2510" s="5">
        <v>779.05</v>
      </c>
      <c r="N2510" s="6">
        <v>0</v>
      </c>
      <c r="O2510" s="5">
        <f t="shared" si="234"/>
        <v>779.05</v>
      </c>
      <c r="P2510" s="5">
        <f t="shared" si="235"/>
        <v>1558.1</v>
      </c>
      <c r="Q2510" s="5">
        <v>429.88</v>
      </c>
      <c r="R2510" s="5">
        <f t="shared" si="236"/>
        <v>859.76</v>
      </c>
      <c r="S2510" s="5">
        <f t="shared" si="237"/>
        <v>675.43999999999994</v>
      </c>
      <c r="T2510" s="6">
        <f t="shared" si="238"/>
        <v>0.43350234259675247</v>
      </c>
      <c r="U2510" s="5">
        <v>22.9</v>
      </c>
      <c r="V2510">
        <v>0</v>
      </c>
      <c r="W2510" s="5">
        <f t="shared" si="239"/>
        <v>0</v>
      </c>
      <c r="X2510" s="5">
        <v>1693.59</v>
      </c>
      <c r="Y2510" t="s">
        <v>1319</v>
      </c>
      <c r="Z2510" t="s">
        <v>4559</v>
      </c>
      <c r="AA2510" t="s">
        <v>1321</v>
      </c>
      <c r="AB2510" t="s">
        <v>1330</v>
      </c>
      <c r="AC2510" t="s">
        <v>1323</v>
      </c>
      <c r="AD2510" t="s">
        <v>136</v>
      </c>
      <c r="AE2510" s="4">
        <v>1.2E-2</v>
      </c>
      <c r="AF2510">
        <v>1</v>
      </c>
    </row>
    <row r="2511" spans="1:32" ht="15" customHeight="1" x14ac:dyDescent="0.25">
      <c r="A2511">
        <v>2510</v>
      </c>
      <c r="B2511" t="s">
        <v>4560</v>
      </c>
      <c r="C2511">
        <v>20250714</v>
      </c>
      <c r="D2511">
        <v>20250715</v>
      </c>
      <c r="E2511">
        <v>423</v>
      </c>
      <c r="F2511">
        <v>5</v>
      </c>
      <c r="G2511">
        <v>26</v>
      </c>
      <c r="H2511">
        <v>19</v>
      </c>
      <c r="I2511">
        <v>6</v>
      </c>
      <c r="J2511">
        <v>1</v>
      </c>
      <c r="K2511" t="s">
        <v>1354</v>
      </c>
      <c r="L2511">
        <v>0</v>
      </c>
      <c r="M2511" s="5">
        <v>77.02</v>
      </c>
      <c r="N2511" s="6">
        <v>0</v>
      </c>
      <c r="O2511" s="5">
        <f t="shared" si="234"/>
        <v>77.02</v>
      </c>
      <c r="P2511" s="5">
        <f t="shared" si="235"/>
        <v>0</v>
      </c>
      <c r="Q2511" s="5">
        <v>43.57</v>
      </c>
      <c r="R2511" s="5">
        <f t="shared" si="236"/>
        <v>0</v>
      </c>
      <c r="S2511" s="5">
        <f t="shared" si="237"/>
        <v>-5</v>
      </c>
      <c r="T2511" s="6">
        <f t="shared" si="238"/>
        <v>0</v>
      </c>
      <c r="U2511" s="5">
        <v>5</v>
      </c>
      <c r="V2511">
        <v>0</v>
      </c>
      <c r="W2511" s="5">
        <f t="shared" si="239"/>
        <v>0</v>
      </c>
      <c r="X2511" s="5">
        <v>0</v>
      </c>
      <c r="Y2511" t="s">
        <v>1319</v>
      </c>
      <c r="Z2511" t="s">
        <v>4561</v>
      </c>
      <c r="AA2511" t="s">
        <v>1321</v>
      </c>
      <c r="AB2511" t="s">
        <v>1330</v>
      </c>
      <c r="AC2511" t="s">
        <v>1323</v>
      </c>
      <c r="AD2511" t="s">
        <v>99</v>
      </c>
      <c r="AE2511" s="4">
        <v>1.27</v>
      </c>
      <c r="AF2511">
        <v>1</v>
      </c>
    </row>
    <row r="2512" spans="1:32" ht="15" customHeight="1" x14ac:dyDescent="0.25">
      <c r="A2512">
        <v>2511</v>
      </c>
      <c r="B2512" t="s">
        <v>4562</v>
      </c>
      <c r="C2512">
        <v>20230213</v>
      </c>
      <c r="D2512">
        <v>20230213</v>
      </c>
      <c r="E2512">
        <v>694</v>
      </c>
      <c r="F2512">
        <v>24</v>
      </c>
      <c r="G2512">
        <v>44</v>
      </c>
      <c r="H2512">
        <v>32</v>
      </c>
      <c r="I2512">
        <v>1</v>
      </c>
      <c r="J2512">
        <v>1</v>
      </c>
      <c r="K2512" t="s">
        <v>1325</v>
      </c>
      <c r="L2512">
        <v>5</v>
      </c>
      <c r="M2512" s="5">
        <v>881.8</v>
      </c>
      <c r="N2512" s="6">
        <v>0</v>
      </c>
      <c r="O2512" s="5">
        <f t="shared" si="234"/>
        <v>881.8</v>
      </c>
      <c r="P2512" s="5">
        <f t="shared" si="235"/>
        <v>4409</v>
      </c>
      <c r="Q2512" s="5">
        <v>547.91</v>
      </c>
      <c r="R2512" s="5">
        <f t="shared" si="236"/>
        <v>2739.5499999999997</v>
      </c>
      <c r="S2512" s="5">
        <f t="shared" si="237"/>
        <v>1658.8300000000004</v>
      </c>
      <c r="T2512" s="6">
        <f t="shared" si="238"/>
        <v>0.37623724200498987</v>
      </c>
      <c r="U2512" s="5">
        <v>10.62</v>
      </c>
      <c r="V2512">
        <v>0</v>
      </c>
      <c r="W2512" s="5">
        <f t="shared" si="239"/>
        <v>0</v>
      </c>
      <c r="X2512" s="5">
        <v>4322.55</v>
      </c>
      <c r="Y2512" t="s">
        <v>1319</v>
      </c>
      <c r="Z2512" t="s">
        <v>4563</v>
      </c>
      <c r="AA2512" t="s">
        <v>1321</v>
      </c>
      <c r="AB2512" t="s">
        <v>1330</v>
      </c>
      <c r="AC2512" t="s">
        <v>1323</v>
      </c>
      <c r="AD2512" t="s">
        <v>136</v>
      </c>
      <c r="AE2512" s="4">
        <v>1.2E-2</v>
      </c>
      <c r="AF2512">
        <v>1</v>
      </c>
    </row>
    <row r="2513" spans="1:32" ht="15" customHeight="1" x14ac:dyDescent="0.25">
      <c r="A2513">
        <v>2512</v>
      </c>
      <c r="B2513" t="s">
        <v>4564</v>
      </c>
      <c r="C2513">
        <v>20250306</v>
      </c>
      <c r="D2513">
        <v>20250313</v>
      </c>
      <c r="E2513">
        <v>472</v>
      </c>
      <c r="F2513">
        <v>2</v>
      </c>
      <c r="G2513">
        <v>32</v>
      </c>
      <c r="H2513">
        <v>21</v>
      </c>
      <c r="I2513">
        <v>3</v>
      </c>
      <c r="J2513">
        <v>2</v>
      </c>
      <c r="K2513" t="s">
        <v>1325</v>
      </c>
      <c r="L2513">
        <v>1</v>
      </c>
      <c r="M2513" s="5">
        <v>254.23</v>
      </c>
      <c r="N2513" s="6">
        <v>0.1022</v>
      </c>
      <c r="O2513" s="5">
        <f t="shared" si="234"/>
        <v>228.247694</v>
      </c>
      <c r="P2513" s="5">
        <f t="shared" si="235"/>
        <v>228.247694</v>
      </c>
      <c r="Q2513" s="5">
        <v>142.5</v>
      </c>
      <c r="R2513" s="5">
        <f t="shared" si="236"/>
        <v>142.5</v>
      </c>
      <c r="S2513" s="5">
        <f t="shared" si="237"/>
        <v>75.417693999999997</v>
      </c>
      <c r="T2513" s="6">
        <f t="shared" si="238"/>
        <v>0.33042039846413518</v>
      </c>
      <c r="U2513" s="5">
        <v>10.33</v>
      </c>
      <c r="V2513">
        <v>0</v>
      </c>
      <c r="W2513" s="5">
        <f t="shared" si="239"/>
        <v>0</v>
      </c>
      <c r="X2513" s="5">
        <v>225.99</v>
      </c>
      <c r="Y2513" t="s">
        <v>1319</v>
      </c>
      <c r="Z2513" t="s">
        <v>4565</v>
      </c>
      <c r="AA2513" t="s">
        <v>1321</v>
      </c>
      <c r="AB2513" t="s">
        <v>1344</v>
      </c>
      <c r="AC2513" t="s">
        <v>1323</v>
      </c>
      <c r="AD2513" t="s">
        <v>91</v>
      </c>
      <c r="AE2513" s="4">
        <v>1.0900000000000001</v>
      </c>
      <c r="AF2513">
        <v>1</v>
      </c>
    </row>
    <row r="2514" spans="1:32" ht="15" customHeight="1" x14ac:dyDescent="0.25">
      <c r="A2514">
        <v>2513</v>
      </c>
      <c r="B2514" t="s">
        <v>4566</v>
      </c>
      <c r="C2514">
        <v>20250531</v>
      </c>
      <c r="D2514">
        <v>20250606</v>
      </c>
      <c r="E2514">
        <v>17</v>
      </c>
      <c r="F2514">
        <v>6</v>
      </c>
      <c r="G2514">
        <v>1</v>
      </c>
      <c r="H2514">
        <v>10</v>
      </c>
      <c r="I2514">
        <v>2</v>
      </c>
      <c r="J2514">
        <v>1</v>
      </c>
      <c r="K2514" t="s">
        <v>1325</v>
      </c>
      <c r="L2514">
        <v>12</v>
      </c>
      <c r="M2514" s="5">
        <v>128.57</v>
      </c>
      <c r="N2514" s="6">
        <v>0</v>
      </c>
      <c r="O2514" s="5">
        <f t="shared" si="234"/>
        <v>128.57</v>
      </c>
      <c r="P2514" s="5">
        <f t="shared" si="235"/>
        <v>1542.84</v>
      </c>
      <c r="Q2514" s="5">
        <v>78.33</v>
      </c>
      <c r="R2514" s="5">
        <f t="shared" si="236"/>
        <v>939.96</v>
      </c>
      <c r="S2514" s="5">
        <f t="shared" si="237"/>
        <v>520.33999999999992</v>
      </c>
      <c r="T2514" s="6">
        <f t="shared" si="238"/>
        <v>0.33726115475357132</v>
      </c>
      <c r="U2514" s="5">
        <v>82.54</v>
      </c>
      <c r="V2514">
        <v>0</v>
      </c>
      <c r="W2514" s="5">
        <f t="shared" si="239"/>
        <v>0</v>
      </c>
      <c r="X2514" s="5">
        <v>1677</v>
      </c>
      <c r="Y2514" t="s">
        <v>1319</v>
      </c>
      <c r="Z2514" t="s">
        <v>4567</v>
      </c>
      <c r="AA2514" t="s">
        <v>1333</v>
      </c>
      <c r="AB2514" t="s">
        <v>1327</v>
      </c>
      <c r="AC2514" t="s">
        <v>1323</v>
      </c>
      <c r="AD2514" t="s">
        <v>62</v>
      </c>
      <c r="AE2514" s="4">
        <v>1</v>
      </c>
      <c r="AF2514">
        <v>1</v>
      </c>
    </row>
    <row r="2515" spans="1:32" ht="15" customHeight="1" x14ac:dyDescent="0.25">
      <c r="A2515">
        <v>2514</v>
      </c>
      <c r="B2515" t="s">
        <v>4568</v>
      </c>
      <c r="C2515">
        <v>20230411</v>
      </c>
      <c r="D2515">
        <v>20230416</v>
      </c>
      <c r="E2515">
        <v>578</v>
      </c>
      <c r="F2515">
        <v>21</v>
      </c>
      <c r="G2515">
        <v>20</v>
      </c>
      <c r="H2515">
        <v>23</v>
      </c>
      <c r="I2515">
        <v>6</v>
      </c>
      <c r="J2515">
        <v>1</v>
      </c>
      <c r="K2515" t="s">
        <v>1325</v>
      </c>
      <c r="L2515">
        <v>5</v>
      </c>
      <c r="M2515" s="5">
        <v>460.2</v>
      </c>
      <c r="N2515" s="6">
        <v>0</v>
      </c>
      <c r="O2515" s="5">
        <f t="shared" si="234"/>
        <v>460.2</v>
      </c>
      <c r="P2515" s="5">
        <f t="shared" si="235"/>
        <v>2301</v>
      </c>
      <c r="Q2515" s="5">
        <v>296.75</v>
      </c>
      <c r="R2515" s="5">
        <f t="shared" si="236"/>
        <v>1483.75</v>
      </c>
      <c r="S2515" s="5">
        <f t="shared" si="237"/>
        <v>774.88</v>
      </c>
      <c r="T2515" s="6">
        <f t="shared" si="238"/>
        <v>0.33675793133420251</v>
      </c>
      <c r="U2515" s="5">
        <v>42.37</v>
      </c>
      <c r="V2515">
        <v>0</v>
      </c>
      <c r="W2515" s="5">
        <f t="shared" si="239"/>
        <v>0</v>
      </c>
      <c r="X2515" s="5">
        <v>2212.5</v>
      </c>
      <c r="Y2515" t="s">
        <v>1319</v>
      </c>
      <c r="Z2515" t="s">
        <v>4569</v>
      </c>
      <c r="AA2515" t="s">
        <v>1321</v>
      </c>
      <c r="AB2515" t="s">
        <v>1344</v>
      </c>
      <c r="AC2515" t="s">
        <v>1323</v>
      </c>
      <c r="AD2515" t="s">
        <v>91</v>
      </c>
      <c r="AE2515" s="4">
        <v>1.0900000000000001</v>
      </c>
      <c r="AF2515">
        <v>1</v>
      </c>
    </row>
    <row r="2516" spans="1:32" ht="15" customHeight="1" x14ac:dyDescent="0.25">
      <c r="A2516">
        <v>2515</v>
      </c>
      <c r="B2516" t="s">
        <v>4568</v>
      </c>
      <c r="C2516">
        <v>20230411</v>
      </c>
      <c r="D2516">
        <v>20230416</v>
      </c>
      <c r="E2516">
        <v>578</v>
      </c>
      <c r="F2516">
        <v>9</v>
      </c>
      <c r="G2516">
        <v>20</v>
      </c>
      <c r="H2516">
        <v>23</v>
      </c>
      <c r="I2516">
        <v>6</v>
      </c>
      <c r="J2516">
        <v>1</v>
      </c>
      <c r="K2516" t="s">
        <v>1325</v>
      </c>
      <c r="L2516">
        <v>5</v>
      </c>
      <c r="M2516" s="5">
        <v>389.68</v>
      </c>
      <c r="N2516" s="6">
        <v>0</v>
      </c>
      <c r="O2516" s="5">
        <f t="shared" si="234"/>
        <v>389.68</v>
      </c>
      <c r="P2516" s="5">
        <f t="shared" si="235"/>
        <v>1948.4</v>
      </c>
      <c r="Q2516" s="5">
        <v>252.6</v>
      </c>
      <c r="R2516" s="5">
        <f t="shared" si="236"/>
        <v>1263</v>
      </c>
      <c r="S2516" s="5">
        <f t="shared" si="237"/>
        <v>673.15000000000009</v>
      </c>
      <c r="T2516" s="6">
        <f t="shared" si="238"/>
        <v>0.34548860603572162</v>
      </c>
      <c r="U2516" s="5">
        <v>12.25</v>
      </c>
      <c r="V2516">
        <v>0</v>
      </c>
      <c r="W2516" s="5">
        <f t="shared" si="239"/>
        <v>0</v>
      </c>
      <c r="X2516" s="5">
        <v>1873.46</v>
      </c>
      <c r="Y2516" t="s">
        <v>1319</v>
      </c>
      <c r="Z2516" t="s">
        <v>4569</v>
      </c>
      <c r="AA2516" t="s">
        <v>1321</v>
      </c>
      <c r="AB2516" t="s">
        <v>1344</v>
      </c>
      <c r="AC2516" t="s">
        <v>1323</v>
      </c>
      <c r="AD2516" t="s">
        <v>91</v>
      </c>
      <c r="AE2516" s="4">
        <v>1.0900000000000001</v>
      </c>
      <c r="AF2516">
        <v>1</v>
      </c>
    </row>
    <row r="2517" spans="1:32" ht="15" customHeight="1" x14ac:dyDescent="0.25">
      <c r="A2517">
        <v>2516</v>
      </c>
      <c r="B2517" t="s">
        <v>4570</v>
      </c>
      <c r="C2517">
        <v>20250421</v>
      </c>
      <c r="D2517">
        <v>20250425</v>
      </c>
      <c r="E2517">
        <v>89</v>
      </c>
      <c r="F2517">
        <v>18</v>
      </c>
      <c r="G2517">
        <v>3</v>
      </c>
      <c r="H2517">
        <v>12</v>
      </c>
      <c r="I2517">
        <v>4</v>
      </c>
      <c r="J2517">
        <v>4</v>
      </c>
      <c r="K2517" t="s">
        <v>1325</v>
      </c>
      <c r="L2517">
        <v>15</v>
      </c>
      <c r="M2517" s="5">
        <v>260.19</v>
      </c>
      <c r="N2517" s="6">
        <v>0.112</v>
      </c>
      <c r="O2517" s="5">
        <f t="shared" si="234"/>
        <v>231.04872</v>
      </c>
      <c r="P2517" s="5">
        <f t="shared" si="235"/>
        <v>3465.7308000000003</v>
      </c>
      <c r="Q2517" s="5">
        <v>65.349999999999994</v>
      </c>
      <c r="R2517" s="5">
        <f t="shared" si="236"/>
        <v>980.24999999999989</v>
      </c>
      <c r="S2517" s="5">
        <f t="shared" si="237"/>
        <v>2485.4808000000003</v>
      </c>
      <c r="T2517" s="6">
        <f t="shared" si="238"/>
        <v>0.71715922079118211</v>
      </c>
      <c r="U2517" s="5">
        <v>0</v>
      </c>
      <c r="V2517">
        <v>0</v>
      </c>
      <c r="W2517" s="5">
        <f t="shared" si="239"/>
        <v>0</v>
      </c>
      <c r="X2517" s="5">
        <v>3850.81</v>
      </c>
      <c r="Y2517" t="s">
        <v>1319</v>
      </c>
      <c r="Z2517" t="s">
        <v>4571</v>
      </c>
      <c r="AA2517" t="s">
        <v>1333</v>
      </c>
      <c r="AB2517" t="s">
        <v>1330</v>
      </c>
      <c r="AC2517" t="s">
        <v>1323</v>
      </c>
      <c r="AD2517" t="s">
        <v>62</v>
      </c>
      <c r="AE2517" s="4">
        <v>1</v>
      </c>
      <c r="AF2517">
        <v>1</v>
      </c>
    </row>
    <row r="2518" spans="1:32" ht="15" customHeight="1" x14ac:dyDescent="0.25">
      <c r="A2518">
        <v>2517</v>
      </c>
      <c r="B2518" t="s">
        <v>4570</v>
      </c>
      <c r="C2518">
        <v>20250421</v>
      </c>
      <c r="D2518">
        <v>20250425</v>
      </c>
      <c r="E2518">
        <v>89</v>
      </c>
      <c r="F2518">
        <v>15</v>
      </c>
      <c r="G2518">
        <v>3</v>
      </c>
      <c r="H2518">
        <v>12</v>
      </c>
      <c r="I2518">
        <v>4</v>
      </c>
      <c r="J2518">
        <v>1</v>
      </c>
      <c r="K2518" t="s">
        <v>1325</v>
      </c>
      <c r="L2518">
        <v>15</v>
      </c>
      <c r="M2518" s="5">
        <v>77.41</v>
      </c>
      <c r="N2518" s="6">
        <v>0</v>
      </c>
      <c r="O2518" s="5">
        <f t="shared" si="234"/>
        <v>77.41</v>
      </c>
      <c r="P2518" s="5">
        <f t="shared" si="235"/>
        <v>1161.1499999999999</v>
      </c>
      <c r="Q2518" s="5">
        <v>20.2</v>
      </c>
      <c r="R2518" s="5">
        <f t="shared" si="236"/>
        <v>303</v>
      </c>
      <c r="S2518" s="5">
        <f t="shared" si="237"/>
        <v>858.14999999999986</v>
      </c>
      <c r="T2518" s="6">
        <f t="shared" si="238"/>
        <v>0.7390518020927529</v>
      </c>
      <c r="U2518" s="5">
        <v>0</v>
      </c>
      <c r="V2518">
        <v>0</v>
      </c>
      <c r="W2518" s="5">
        <f t="shared" si="239"/>
        <v>0</v>
      </c>
      <c r="X2518" s="5">
        <v>1290.17</v>
      </c>
      <c r="Y2518" t="s">
        <v>1319</v>
      </c>
      <c r="Z2518" t="s">
        <v>4571</v>
      </c>
      <c r="AA2518" t="s">
        <v>1333</v>
      </c>
      <c r="AB2518" t="s">
        <v>1330</v>
      </c>
      <c r="AC2518" t="s">
        <v>1323</v>
      </c>
      <c r="AD2518" t="s">
        <v>62</v>
      </c>
      <c r="AE2518" s="4">
        <v>1</v>
      </c>
      <c r="AF2518">
        <v>1</v>
      </c>
    </row>
    <row r="2519" spans="1:32" ht="15" customHeight="1" x14ac:dyDescent="0.25">
      <c r="A2519">
        <v>2518</v>
      </c>
      <c r="B2519" t="s">
        <v>4570</v>
      </c>
      <c r="C2519">
        <v>20250421</v>
      </c>
      <c r="D2519">
        <v>20250425</v>
      </c>
      <c r="E2519">
        <v>89</v>
      </c>
      <c r="F2519">
        <v>14</v>
      </c>
      <c r="G2519">
        <v>3</v>
      </c>
      <c r="H2519">
        <v>12</v>
      </c>
      <c r="I2519">
        <v>4</v>
      </c>
      <c r="J2519">
        <v>1</v>
      </c>
      <c r="K2519" t="s">
        <v>1325</v>
      </c>
      <c r="L2519">
        <v>50</v>
      </c>
      <c r="M2519" s="5">
        <v>80.599999999999994</v>
      </c>
      <c r="N2519" s="6">
        <v>0</v>
      </c>
      <c r="O2519" s="5">
        <f t="shared" si="234"/>
        <v>80.599999999999994</v>
      </c>
      <c r="P2519" s="5">
        <f t="shared" si="235"/>
        <v>4029.9999999999995</v>
      </c>
      <c r="Q2519" s="5">
        <v>20.260000000000002</v>
      </c>
      <c r="R2519" s="5">
        <f t="shared" si="236"/>
        <v>1013.0000000000001</v>
      </c>
      <c r="S2519" s="5">
        <f t="shared" si="237"/>
        <v>3016.9999999999995</v>
      </c>
      <c r="T2519" s="6">
        <f t="shared" si="238"/>
        <v>0.74863523573200985</v>
      </c>
      <c r="U2519" s="5">
        <v>0</v>
      </c>
      <c r="V2519">
        <v>0</v>
      </c>
      <c r="W2519" s="5">
        <f t="shared" si="239"/>
        <v>0</v>
      </c>
      <c r="X2519" s="5">
        <v>4477.78</v>
      </c>
      <c r="Y2519" t="s">
        <v>1319</v>
      </c>
      <c r="Z2519" t="s">
        <v>4571</v>
      </c>
      <c r="AA2519" t="s">
        <v>1333</v>
      </c>
      <c r="AB2519" t="s">
        <v>1330</v>
      </c>
      <c r="AC2519" t="s">
        <v>1323</v>
      </c>
      <c r="AD2519" t="s">
        <v>62</v>
      </c>
      <c r="AE2519" s="4">
        <v>1</v>
      </c>
      <c r="AF2519">
        <v>1</v>
      </c>
    </row>
    <row r="2520" spans="1:32" ht="15" customHeight="1" x14ac:dyDescent="0.25">
      <c r="A2520">
        <v>2519</v>
      </c>
      <c r="B2520" t="s">
        <v>4572</v>
      </c>
      <c r="C2520">
        <v>20241017</v>
      </c>
      <c r="D2520">
        <v>20241020</v>
      </c>
      <c r="E2520">
        <v>153</v>
      </c>
      <c r="F2520">
        <v>7</v>
      </c>
      <c r="G2520">
        <v>12</v>
      </c>
      <c r="H2520">
        <v>1</v>
      </c>
      <c r="I2520">
        <v>2</v>
      </c>
      <c r="J2520">
        <v>1</v>
      </c>
      <c r="K2520" t="s">
        <v>1325</v>
      </c>
      <c r="L2520">
        <v>3</v>
      </c>
      <c r="M2520" s="5">
        <v>825.1</v>
      </c>
      <c r="N2520" s="6">
        <v>0</v>
      </c>
      <c r="O2520" s="5">
        <f t="shared" si="234"/>
        <v>825.1</v>
      </c>
      <c r="P2520" s="5">
        <f t="shared" si="235"/>
        <v>2475.3000000000002</v>
      </c>
      <c r="Q2520" s="5">
        <v>454.85</v>
      </c>
      <c r="R2520" s="5">
        <f t="shared" si="236"/>
        <v>1364.5500000000002</v>
      </c>
      <c r="S2520" s="5">
        <f t="shared" si="237"/>
        <v>1096.02</v>
      </c>
      <c r="T2520" s="6">
        <f t="shared" si="238"/>
        <v>0.4427826930069082</v>
      </c>
      <c r="U2520" s="5">
        <v>14.73</v>
      </c>
      <c r="V2520">
        <v>0</v>
      </c>
      <c r="W2520" s="5">
        <f t="shared" si="239"/>
        <v>0</v>
      </c>
      <c r="X2520" s="5">
        <v>2578.44</v>
      </c>
      <c r="Y2520" t="s">
        <v>1319</v>
      </c>
      <c r="Z2520" t="s">
        <v>4573</v>
      </c>
      <c r="AA2520" t="s">
        <v>1321</v>
      </c>
      <c r="AB2520" t="s">
        <v>1344</v>
      </c>
      <c r="AC2520" t="s">
        <v>1323</v>
      </c>
      <c r="AD2520" t="s">
        <v>79</v>
      </c>
      <c r="AE2520" s="4">
        <v>0.74</v>
      </c>
      <c r="AF2520">
        <v>1</v>
      </c>
    </row>
    <row r="2521" spans="1:32" ht="15" customHeight="1" x14ac:dyDescent="0.25">
      <c r="A2521">
        <v>2520</v>
      </c>
      <c r="B2521" t="s">
        <v>4574</v>
      </c>
      <c r="C2521">
        <v>20240221</v>
      </c>
      <c r="D2521">
        <v>20240223</v>
      </c>
      <c r="E2521">
        <v>382</v>
      </c>
      <c r="F2521">
        <v>4</v>
      </c>
      <c r="G2521">
        <v>28</v>
      </c>
      <c r="H2521">
        <v>14</v>
      </c>
      <c r="I2521">
        <v>3</v>
      </c>
      <c r="J2521">
        <v>1</v>
      </c>
      <c r="K2521" t="s">
        <v>1325</v>
      </c>
      <c r="L2521">
        <v>8</v>
      </c>
      <c r="M2521" s="5">
        <v>804.73</v>
      </c>
      <c r="N2521" s="6">
        <v>0</v>
      </c>
      <c r="O2521" s="5">
        <f t="shared" si="234"/>
        <v>804.73</v>
      </c>
      <c r="P2521" s="5">
        <f t="shared" si="235"/>
        <v>6437.84</v>
      </c>
      <c r="Q2521" s="5">
        <v>429.56</v>
      </c>
      <c r="R2521" s="5">
        <f t="shared" si="236"/>
        <v>3436.48</v>
      </c>
      <c r="S2521" s="5">
        <f t="shared" si="237"/>
        <v>2930.6800000000003</v>
      </c>
      <c r="T2521" s="6">
        <f t="shared" si="238"/>
        <v>0.45522721906726482</v>
      </c>
      <c r="U2521" s="5">
        <v>70.680000000000007</v>
      </c>
      <c r="V2521">
        <v>0</v>
      </c>
      <c r="W2521" s="5">
        <f t="shared" si="239"/>
        <v>0</v>
      </c>
      <c r="X2521" s="5">
        <v>6502.87</v>
      </c>
      <c r="Y2521" t="s">
        <v>1319</v>
      </c>
      <c r="Z2521" t="s">
        <v>4575</v>
      </c>
      <c r="AA2521" t="s">
        <v>1321</v>
      </c>
      <c r="AB2521" t="s">
        <v>1327</v>
      </c>
      <c r="AC2521" t="s">
        <v>1323</v>
      </c>
      <c r="AD2521" t="s">
        <v>91</v>
      </c>
      <c r="AE2521" s="4">
        <v>1.0900000000000001</v>
      </c>
      <c r="AF2521">
        <v>1</v>
      </c>
    </row>
    <row r="2522" spans="1:32" ht="15" customHeight="1" x14ac:dyDescent="0.25">
      <c r="A2522">
        <v>2521</v>
      </c>
      <c r="B2522" t="s">
        <v>4576</v>
      </c>
      <c r="C2522">
        <v>20240705</v>
      </c>
      <c r="D2522">
        <v>20240706</v>
      </c>
      <c r="E2522">
        <v>350</v>
      </c>
      <c r="F2522">
        <v>15</v>
      </c>
      <c r="G2522">
        <v>24</v>
      </c>
      <c r="H2522">
        <v>15</v>
      </c>
      <c r="I2522">
        <v>1</v>
      </c>
      <c r="J2522">
        <v>1</v>
      </c>
      <c r="K2522" t="s">
        <v>1325</v>
      </c>
      <c r="L2522">
        <v>32</v>
      </c>
      <c r="M2522" s="5">
        <v>80.72</v>
      </c>
      <c r="N2522" s="6">
        <v>0</v>
      </c>
      <c r="O2522" s="5">
        <f t="shared" si="234"/>
        <v>80.72</v>
      </c>
      <c r="P2522" s="5">
        <f t="shared" si="235"/>
        <v>2583.04</v>
      </c>
      <c r="Q2522" s="5">
        <v>20.3</v>
      </c>
      <c r="R2522" s="5">
        <f t="shared" si="236"/>
        <v>649.6</v>
      </c>
      <c r="S2522" s="5">
        <f t="shared" si="237"/>
        <v>1933.44</v>
      </c>
      <c r="T2522" s="6">
        <f t="shared" si="238"/>
        <v>0.74851337958374631</v>
      </c>
      <c r="U2522" s="5">
        <v>0</v>
      </c>
      <c r="V2522">
        <v>0</v>
      </c>
      <c r="W2522" s="5">
        <f t="shared" si="239"/>
        <v>0</v>
      </c>
      <c r="X2522" s="5">
        <v>2635.76</v>
      </c>
      <c r="Y2522" t="s">
        <v>1319</v>
      </c>
      <c r="Z2522" t="s">
        <v>4577</v>
      </c>
      <c r="AA2522" t="s">
        <v>1338</v>
      </c>
      <c r="AB2522" t="s">
        <v>1322</v>
      </c>
      <c r="AC2522" t="s">
        <v>1339</v>
      </c>
      <c r="AD2522" t="s">
        <v>99</v>
      </c>
      <c r="AE2522" s="4">
        <v>1.27</v>
      </c>
      <c r="AF2522">
        <v>1</v>
      </c>
    </row>
    <row r="2523" spans="1:32" ht="15" customHeight="1" x14ac:dyDescent="0.25">
      <c r="A2523">
        <v>2522</v>
      </c>
      <c r="B2523" t="s">
        <v>4576</v>
      </c>
      <c r="C2523">
        <v>20240705</v>
      </c>
      <c r="D2523">
        <v>20240706</v>
      </c>
      <c r="E2523">
        <v>350</v>
      </c>
      <c r="F2523">
        <v>12</v>
      </c>
      <c r="G2523">
        <v>24</v>
      </c>
      <c r="H2523">
        <v>15</v>
      </c>
      <c r="I2523">
        <v>1</v>
      </c>
      <c r="J2523">
        <v>1</v>
      </c>
      <c r="K2523" t="s">
        <v>1325</v>
      </c>
      <c r="L2523">
        <v>55</v>
      </c>
      <c r="M2523" s="5">
        <v>48.76</v>
      </c>
      <c r="N2523" s="6">
        <v>0</v>
      </c>
      <c r="O2523" s="5">
        <f t="shared" si="234"/>
        <v>48.76</v>
      </c>
      <c r="P2523" s="5">
        <f t="shared" si="235"/>
        <v>2681.7999999999997</v>
      </c>
      <c r="Q2523" s="5">
        <v>13.26</v>
      </c>
      <c r="R2523" s="5">
        <f t="shared" si="236"/>
        <v>729.3</v>
      </c>
      <c r="S2523" s="5">
        <f t="shared" si="237"/>
        <v>1952.4999999999998</v>
      </c>
      <c r="T2523" s="6">
        <f t="shared" si="238"/>
        <v>0.7280557834290402</v>
      </c>
      <c r="U2523" s="5">
        <v>0</v>
      </c>
      <c r="V2523">
        <v>0</v>
      </c>
      <c r="W2523" s="5">
        <f t="shared" si="239"/>
        <v>0</v>
      </c>
      <c r="X2523" s="5">
        <v>2736.53</v>
      </c>
      <c r="Y2523" t="s">
        <v>1319</v>
      </c>
      <c r="Z2523" t="s">
        <v>4577</v>
      </c>
      <c r="AA2523" t="s">
        <v>1338</v>
      </c>
      <c r="AB2523" t="s">
        <v>1322</v>
      </c>
      <c r="AC2523" t="s">
        <v>1339</v>
      </c>
      <c r="AD2523" t="s">
        <v>99</v>
      </c>
      <c r="AE2523" s="4">
        <v>1.27</v>
      </c>
      <c r="AF2523">
        <v>1</v>
      </c>
    </row>
    <row r="2524" spans="1:32" ht="15" customHeight="1" x14ac:dyDescent="0.25">
      <c r="A2524">
        <v>2523</v>
      </c>
      <c r="B2524" t="s">
        <v>4578</v>
      </c>
      <c r="C2524">
        <v>20230217</v>
      </c>
      <c r="D2524">
        <v>20230217</v>
      </c>
      <c r="E2524">
        <v>86</v>
      </c>
      <c r="F2524">
        <v>16</v>
      </c>
      <c r="G2524">
        <v>7</v>
      </c>
      <c r="H2524">
        <v>4</v>
      </c>
      <c r="I2524">
        <v>4</v>
      </c>
      <c r="J2524">
        <v>1</v>
      </c>
      <c r="K2524" t="s">
        <v>1325</v>
      </c>
      <c r="L2524">
        <v>4</v>
      </c>
      <c r="M2524" s="5">
        <v>131.78</v>
      </c>
      <c r="N2524" s="6">
        <v>0</v>
      </c>
      <c r="O2524" s="5">
        <f t="shared" si="234"/>
        <v>131.78</v>
      </c>
      <c r="P2524" s="5">
        <f t="shared" si="235"/>
        <v>527.12</v>
      </c>
      <c r="Q2524" s="5">
        <v>26.08</v>
      </c>
      <c r="R2524" s="5">
        <f t="shared" si="236"/>
        <v>104.32</v>
      </c>
      <c r="S2524" s="5">
        <f t="shared" si="237"/>
        <v>422.8</v>
      </c>
      <c r="T2524" s="6">
        <f t="shared" si="238"/>
        <v>0.80209439975717101</v>
      </c>
      <c r="U2524" s="5">
        <v>0</v>
      </c>
      <c r="V2524">
        <v>0</v>
      </c>
      <c r="W2524" s="5">
        <f t="shared" si="239"/>
        <v>0</v>
      </c>
      <c r="X2524" s="5">
        <v>516.78</v>
      </c>
      <c r="Y2524" t="s">
        <v>1319</v>
      </c>
      <c r="Z2524" t="s">
        <v>4579</v>
      </c>
      <c r="AA2524" t="s">
        <v>1321</v>
      </c>
      <c r="AB2524" t="s">
        <v>1330</v>
      </c>
      <c r="AC2524" t="s">
        <v>1360</v>
      </c>
      <c r="AD2524" t="s">
        <v>62</v>
      </c>
      <c r="AE2524" s="4">
        <v>1</v>
      </c>
      <c r="AF2524">
        <v>1</v>
      </c>
    </row>
    <row r="2525" spans="1:32" ht="15" customHeight="1" x14ac:dyDescent="0.25">
      <c r="A2525">
        <v>2524</v>
      </c>
      <c r="B2525" t="s">
        <v>4580</v>
      </c>
      <c r="C2525">
        <v>20230609</v>
      </c>
      <c r="D2525">
        <v>20230616</v>
      </c>
      <c r="E2525">
        <v>299</v>
      </c>
      <c r="F2525">
        <v>1</v>
      </c>
      <c r="G2525">
        <v>8</v>
      </c>
      <c r="H2525">
        <v>5</v>
      </c>
      <c r="I2525">
        <v>6</v>
      </c>
      <c r="J2525">
        <v>1</v>
      </c>
      <c r="K2525" t="s">
        <v>1325</v>
      </c>
      <c r="L2525">
        <v>2</v>
      </c>
      <c r="M2525" s="5">
        <v>1248.28</v>
      </c>
      <c r="N2525" s="6">
        <v>0</v>
      </c>
      <c r="O2525" s="5">
        <f t="shared" si="234"/>
        <v>1248.28</v>
      </c>
      <c r="P2525" s="5">
        <f t="shared" si="235"/>
        <v>2496.56</v>
      </c>
      <c r="Q2525" s="5">
        <v>647.53</v>
      </c>
      <c r="R2525" s="5">
        <f t="shared" si="236"/>
        <v>1295.06</v>
      </c>
      <c r="S2525" s="5">
        <f t="shared" si="237"/>
        <v>1174.83</v>
      </c>
      <c r="T2525" s="6">
        <f t="shared" si="238"/>
        <v>0.47057951741596432</v>
      </c>
      <c r="U2525" s="5">
        <v>26.67</v>
      </c>
      <c r="V2525">
        <v>0</v>
      </c>
      <c r="W2525" s="5">
        <f t="shared" si="239"/>
        <v>0</v>
      </c>
      <c r="X2525" s="5">
        <v>2471.84</v>
      </c>
      <c r="Y2525" t="s">
        <v>1319</v>
      </c>
      <c r="Z2525" t="s">
        <v>4581</v>
      </c>
      <c r="AA2525" t="s">
        <v>1321</v>
      </c>
      <c r="AB2525" t="s">
        <v>1322</v>
      </c>
      <c r="AC2525" t="s">
        <v>1323</v>
      </c>
      <c r="AD2525" t="s">
        <v>62</v>
      </c>
      <c r="AE2525" s="4">
        <v>1</v>
      </c>
      <c r="AF2525">
        <v>1</v>
      </c>
    </row>
    <row r="2526" spans="1:32" ht="15" customHeight="1" x14ac:dyDescent="0.25">
      <c r="A2526">
        <v>2525</v>
      </c>
      <c r="B2526" t="s">
        <v>4582</v>
      </c>
      <c r="C2526">
        <v>20240907</v>
      </c>
      <c r="D2526">
        <v>20240913</v>
      </c>
      <c r="E2526">
        <v>223</v>
      </c>
      <c r="F2526">
        <v>11</v>
      </c>
      <c r="G2526">
        <v>17</v>
      </c>
      <c r="H2526">
        <v>6</v>
      </c>
      <c r="I2526">
        <v>5</v>
      </c>
      <c r="J2526">
        <v>1</v>
      </c>
      <c r="K2526" t="s">
        <v>1325</v>
      </c>
      <c r="L2526">
        <v>1</v>
      </c>
      <c r="M2526" s="5">
        <v>127.58</v>
      </c>
      <c r="N2526" s="6">
        <v>0</v>
      </c>
      <c r="O2526" s="5">
        <f t="shared" si="234"/>
        <v>127.58</v>
      </c>
      <c r="P2526" s="5">
        <f t="shared" si="235"/>
        <v>127.58</v>
      </c>
      <c r="Q2526" s="5">
        <v>23.11</v>
      </c>
      <c r="R2526" s="5">
        <f t="shared" si="236"/>
        <v>23.11</v>
      </c>
      <c r="S2526" s="5">
        <f t="shared" si="237"/>
        <v>104.47</v>
      </c>
      <c r="T2526" s="6">
        <f t="shared" si="238"/>
        <v>0.81885875529079788</v>
      </c>
      <c r="U2526" s="5">
        <v>0</v>
      </c>
      <c r="V2526">
        <v>0</v>
      </c>
      <c r="W2526" s="5">
        <f t="shared" si="239"/>
        <v>0</v>
      </c>
      <c r="X2526" s="5">
        <v>113.91</v>
      </c>
      <c r="Y2526" t="s">
        <v>1319</v>
      </c>
      <c r="Z2526" t="s">
        <v>4583</v>
      </c>
      <c r="AA2526" t="s">
        <v>1321</v>
      </c>
      <c r="AB2526" t="s">
        <v>1344</v>
      </c>
      <c r="AC2526" t="s">
        <v>1323</v>
      </c>
      <c r="AD2526" t="s">
        <v>79</v>
      </c>
      <c r="AE2526" s="4">
        <v>0.74</v>
      </c>
      <c r="AF2526">
        <v>1</v>
      </c>
    </row>
    <row r="2527" spans="1:32" ht="15" customHeight="1" x14ac:dyDescent="0.25">
      <c r="A2527">
        <v>2526</v>
      </c>
      <c r="B2527" t="s">
        <v>4584</v>
      </c>
      <c r="C2527">
        <v>20230719</v>
      </c>
      <c r="D2527">
        <v>20230724</v>
      </c>
      <c r="E2527">
        <v>382</v>
      </c>
      <c r="F2527">
        <v>28</v>
      </c>
      <c r="G2527">
        <v>27</v>
      </c>
      <c r="H2527">
        <v>19</v>
      </c>
      <c r="I2527">
        <v>6</v>
      </c>
      <c r="J2527">
        <v>1</v>
      </c>
      <c r="K2527" t="s">
        <v>1325</v>
      </c>
      <c r="L2527">
        <v>2</v>
      </c>
      <c r="M2527" s="5">
        <v>1773.78</v>
      </c>
      <c r="N2527" s="6">
        <v>0</v>
      </c>
      <c r="O2527" s="5">
        <f t="shared" si="234"/>
        <v>1773.78</v>
      </c>
      <c r="P2527" s="5">
        <f t="shared" si="235"/>
        <v>3547.56</v>
      </c>
      <c r="Q2527" s="5">
        <v>1264.18</v>
      </c>
      <c r="R2527" s="5">
        <f t="shared" si="236"/>
        <v>2528.36</v>
      </c>
      <c r="S2527" s="5">
        <f t="shared" si="237"/>
        <v>1001.7199999999998</v>
      </c>
      <c r="T2527" s="6">
        <f t="shared" si="238"/>
        <v>0.28236872667410834</v>
      </c>
      <c r="U2527" s="5">
        <v>17.48</v>
      </c>
      <c r="V2527">
        <v>0</v>
      </c>
      <c r="W2527" s="5">
        <f t="shared" si="239"/>
        <v>0</v>
      </c>
      <c r="X2527" s="5">
        <v>3734.27</v>
      </c>
      <c r="Y2527" t="s">
        <v>1319</v>
      </c>
      <c r="Z2527" t="s">
        <v>4585</v>
      </c>
      <c r="AA2527" t="s">
        <v>1321</v>
      </c>
      <c r="AB2527" t="s">
        <v>1344</v>
      </c>
      <c r="AC2527" t="s">
        <v>1323</v>
      </c>
      <c r="AD2527" t="s">
        <v>91</v>
      </c>
      <c r="AE2527" s="4">
        <v>1.0900000000000001</v>
      </c>
      <c r="AF2527">
        <v>1</v>
      </c>
    </row>
    <row r="2528" spans="1:32" ht="15" customHeight="1" x14ac:dyDescent="0.25">
      <c r="A2528">
        <v>2527</v>
      </c>
      <c r="B2528" t="s">
        <v>4586</v>
      </c>
      <c r="C2528">
        <v>20230822</v>
      </c>
      <c r="D2528">
        <v>20230826</v>
      </c>
      <c r="E2528">
        <v>145</v>
      </c>
      <c r="F2528">
        <v>6</v>
      </c>
      <c r="G2528">
        <v>11</v>
      </c>
      <c r="H2528">
        <v>8</v>
      </c>
      <c r="I2528">
        <v>5</v>
      </c>
      <c r="J2528">
        <v>1</v>
      </c>
      <c r="K2528" t="s">
        <v>1325</v>
      </c>
      <c r="L2528">
        <v>5</v>
      </c>
      <c r="M2528" s="5">
        <v>126.46</v>
      </c>
      <c r="N2528" s="6">
        <v>0</v>
      </c>
      <c r="O2528" s="5">
        <f t="shared" si="234"/>
        <v>126.46</v>
      </c>
      <c r="P2528" s="5">
        <f t="shared" si="235"/>
        <v>632.29999999999995</v>
      </c>
      <c r="Q2528" s="5">
        <v>76.75</v>
      </c>
      <c r="R2528" s="5">
        <f t="shared" si="236"/>
        <v>383.75</v>
      </c>
      <c r="S2528" s="5">
        <f t="shared" si="237"/>
        <v>220.97999999999996</v>
      </c>
      <c r="T2528" s="6">
        <f t="shared" si="238"/>
        <v>0.34948600347936104</v>
      </c>
      <c r="U2528" s="5">
        <v>27.57</v>
      </c>
      <c r="V2528">
        <v>0</v>
      </c>
      <c r="W2528" s="5">
        <f t="shared" si="239"/>
        <v>0</v>
      </c>
      <c r="X2528" s="5">
        <v>613.88</v>
      </c>
      <c r="Y2528" t="s">
        <v>1319</v>
      </c>
      <c r="Z2528" t="s">
        <v>4587</v>
      </c>
      <c r="AA2528" t="s">
        <v>1321</v>
      </c>
      <c r="AB2528" t="s">
        <v>1344</v>
      </c>
      <c r="AC2528" t="s">
        <v>1323</v>
      </c>
      <c r="AD2528" t="s">
        <v>62</v>
      </c>
      <c r="AE2528" s="4">
        <v>1</v>
      </c>
      <c r="AF2528">
        <v>1</v>
      </c>
    </row>
    <row r="2529" spans="1:32" ht="15" customHeight="1" x14ac:dyDescent="0.25">
      <c r="A2529">
        <v>2528</v>
      </c>
      <c r="B2529" t="s">
        <v>4588</v>
      </c>
      <c r="C2529">
        <v>20230505</v>
      </c>
      <c r="D2529">
        <v>20230508</v>
      </c>
      <c r="E2529">
        <v>266</v>
      </c>
      <c r="F2529">
        <v>16</v>
      </c>
      <c r="G2529">
        <v>1</v>
      </c>
      <c r="H2529">
        <v>9</v>
      </c>
      <c r="I2529">
        <v>3</v>
      </c>
      <c r="J2529">
        <v>1</v>
      </c>
      <c r="K2529" t="s">
        <v>1325</v>
      </c>
      <c r="L2529">
        <v>10</v>
      </c>
      <c r="M2529" s="5">
        <v>135.03</v>
      </c>
      <c r="N2529" s="6">
        <v>0</v>
      </c>
      <c r="O2529" s="5">
        <f t="shared" si="234"/>
        <v>135.03</v>
      </c>
      <c r="P2529" s="5">
        <f t="shared" si="235"/>
        <v>1350.3</v>
      </c>
      <c r="Q2529" s="5">
        <v>27.45</v>
      </c>
      <c r="R2529" s="5">
        <f t="shared" si="236"/>
        <v>274.5</v>
      </c>
      <c r="S2529" s="5">
        <f t="shared" si="237"/>
        <v>1075.8</v>
      </c>
      <c r="T2529" s="6">
        <f t="shared" si="238"/>
        <v>0.79671184181293042</v>
      </c>
      <c r="U2529" s="5">
        <v>0</v>
      </c>
      <c r="V2529">
        <v>0</v>
      </c>
      <c r="W2529" s="5">
        <f t="shared" si="239"/>
        <v>0</v>
      </c>
      <c r="X2529" s="5">
        <v>1363.94</v>
      </c>
      <c r="Y2529" t="s">
        <v>1319</v>
      </c>
      <c r="Z2529" t="s">
        <v>4589</v>
      </c>
      <c r="AA2529" t="s">
        <v>1333</v>
      </c>
      <c r="AB2529" t="s">
        <v>1327</v>
      </c>
      <c r="AC2529" t="s">
        <v>1323</v>
      </c>
      <c r="AD2529" t="s">
        <v>62</v>
      </c>
      <c r="AE2529" s="4">
        <v>1</v>
      </c>
      <c r="AF2529">
        <v>1</v>
      </c>
    </row>
    <row r="2530" spans="1:32" ht="15" customHeight="1" x14ac:dyDescent="0.25">
      <c r="A2530">
        <v>2529</v>
      </c>
      <c r="B2530" t="s">
        <v>4590</v>
      </c>
      <c r="C2530">
        <v>20240515</v>
      </c>
      <c r="D2530">
        <v>20240517</v>
      </c>
      <c r="E2530">
        <v>294</v>
      </c>
      <c r="F2530">
        <v>4</v>
      </c>
      <c r="G2530">
        <v>2</v>
      </c>
      <c r="H2530">
        <v>10</v>
      </c>
      <c r="I2530">
        <v>5</v>
      </c>
      <c r="J2530">
        <v>3</v>
      </c>
      <c r="K2530" t="s">
        <v>1325</v>
      </c>
      <c r="L2530">
        <v>4</v>
      </c>
      <c r="M2530" s="5">
        <v>799.72</v>
      </c>
      <c r="N2530" s="6">
        <v>0.13719999999999999</v>
      </c>
      <c r="O2530" s="5">
        <f t="shared" si="234"/>
        <v>689.99841600000002</v>
      </c>
      <c r="P2530" s="5">
        <f t="shared" si="235"/>
        <v>2759.9936640000001</v>
      </c>
      <c r="Q2530" s="5">
        <v>444.46</v>
      </c>
      <c r="R2530" s="5">
        <f t="shared" si="236"/>
        <v>1777.84</v>
      </c>
      <c r="S2530" s="5">
        <f t="shared" si="237"/>
        <v>946.76366400000018</v>
      </c>
      <c r="T2530" s="6">
        <f t="shared" si="238"/>
        <v>0.34303110052356994</v>
      </c>
      <c r="U2530" s="5">
        <v>35.39</v>
      </c>
      <c r="V2530">
        <v>0</v>
      </c>
      <c r="W2530" s="5">
        <f t="shared" si="239"/>
        <v>0</v>
      </c>
      <c r="X2530" s="5">
        <v>2732.66</v>
      </c>
      <c r="Y2530" t="s">
        <v>1319</v>
      </c>
      <c r="Z2530" t="s">
        <v>4591</v>
      </c>
      <c r="AA2530" t="s">
        <v>1321</v>
      </c>
      <c r="AB2530" t="s">
        <v>1322</v>
      </c>
      <c r="AC2530" t="s">
        <v>1323</v>
      </c>
      <c r="AD2530" t="s">
        <v>62</v>
      </c>
      <c r="AE2530" s="4">
        <v>1</v>
      </c>
      <c r="AF2530">
        <v>1</v>
      </c>
    </row>
    <row r="2531" spans="1:32" ht="15" customHeight="1" x14ac:dyDescent="0.25">
      <c r="A2531">
        <v>2530</v>
      </c>
      <c r="B2531" t="s">
        <v>4590</v>
      </c>
      <c r="C2531">
        <v>20240515</v>
      </c>
      <c r="D2531">
        <v>20240517</v>
      </c>
      <c r="E2531">
        <v>294</v>
      </c>
      <c r="F2531">
        <v>11</v>
      </c>
      <c r="G2531">
        <v>2</v>
      </c>
      <c r="H2531">
        <v>10</v>
      </c>
      <c r="I2531">
        <v>5</v>
      </c>
      <c r="J2531">
        <v>1</v>
      </c>
      <c r="K2531" t="s">
        <v>1325</v>
      </c>
      <c r="L2531">
        <v>1</v>
      </c>
      <c r="M2531" s="5">
        <v>132.94999999999999</v>
      </c>
      <c r="N2531" s="6">
        <v>0</v>
      </c>
      <c r="O2531" s="5">
        <f t="shared" si="234"/>
        <v>132.94999999999999</v>
      </c>
      <c r="P2531" s="5">
        <f t="shared" si="235"/>
        <v>132.94999999999999</v>
      </c>
      <c r="Q2531" s="5">
        <v>23.68</v>
      </c>
      <c r="R2531" s="5">
        <f t="shared" si="236"/>
        <v>23.68</v>
      </c>
      <c r="S2531" s="5">
        <f t="shared" si="237"/>
        <v>109.26999999999998</v>
      </c>
      <c r="T2531" s="6">
        <f t="shared" si="238"/>
        <v>0.82188792779240305</v>
      </c>
      <c r="U2531" s="5">
        <v>0</v>
      </c>
      <c r="V2531">
        <v>0</v>
      </c>
      <c r="W2531" s="5">
        <f t="shared" si="239"/>
        <v>0</v>
      </c>
      <c r="X2531" s="5">
        <v>131.63</v>
      </c>
      <c r="Y2531" t="s">
        <v>1319</v>
      </c>
      <c r="Z2531" t="s">
        <v>4591</v>
      </c>
      <c r="AA2531" t="s">
        <v>1321</v>
      </c>
      <c r="AB2531" t="s">
        <v>1322</v>
      </c>
      <c r="AC2531" t="s">
        <v>1323</v>
      </c>
      <c r="AD2531" t="s">
        <v>62</v>
      </c>
      <c r="AE2531" s="4">
        <v>1</v>
      </c>
      <c r="AF2531">
        <v>1</v>
      </c>
    </row>
    <row r="2532" spans="1:32" ht="15" customHeight="1" x14ac:dyDescent="0.25">
      <c r="A2532">
        <v>2531</v>
      </c>
      <c r="B2532" t="s">
        <v>4592</v>
      </c>
      <c r="C2532">
        <v>20230603</v>
      </c>
      <c r="D2532">
        <v>20230604</v>
      </c>
      <c r="E2532">
        <v>225</v>
      </c>
      <c r="F2532">
        <v>15</v>
      </c>
      <c r="G2532">
        <v>3</v>
      </c>
      <c r="H2532">
        <v>11</v>
      </c>
      <c r="I2532">
        <v>5</v>
      </c>
      <c r="J2532">
        <v>1</v>
      </c>
      <c r="K2532" t="s">
        <v>1325</v>
      </c>
      <c r="L2532">
        <v>60</v>
      </c>
      <c r="M2532" s="5">
        <v>79.16</v>
      </c>
      <c r="N2532" s="6">
        <v>0</v>
      </c>
      <c r="O2532" s="5">
        <f t="shared" si="234"/>
        <v>79.16</v>
      </c>
      <c r="P2532" s="5">
        <f t="shared" si="235"/>
        <v>4749.5999999999995</v>
      </c>
      <c r="Q2532" s="5">
        <v>19.97</v>
      </c>
      <c r="R2532" s="5">
        <f t="shared" si="236"/>
        <v>1198.1999999999998</v>
      </c>
      <c r="S2532" s="5">
        <f t="shared" si="237"/>
        <v>3551.3999999999996</v>
      </c>
      <c r="T2532" s="6">
        <f t="shared" si="238"/>
        <v>0.74772612430520469</v>
      </c>
      <c r="U2532" s="5">
        <v>0</v>
      </c>
      <c r="V2532">
        <v>0</v>
      </c>
      <c r="W2532" s="5">
        <f t="shared" si="239"/>
        <v>0</v>
      </c>
      <c r="X2532" s="5">
        <v>4702.57</v>
      </c>
      <c r="Y2532" t="s">
        <v>1319</v>
      </c>
      <c r="Z2532" t="s">
        <v>4593</v>
      </c>
      <c r="AA2532" t="s">
        <v>1338</v>
      </c>
      <c r="AB2532" t="s">
        <v>1344</v>
      </c>
      <c r="AC2532" t="s">
        <v>1360</v>
      </c>
      <c r="AD2532" t="s">
        <v>62</v>
      </c>
      <c r="AE2532" s="4">
        <v>1</v>
      </c>
      <c r="AF2532">
        <v>1</v>
      </c>
    </row>
    <row r="2533" spans="1:32" ht="15" customHeight="1" x14ac:dyDescent="0.25">
      <c r="A2533">
        <v>2532</v>
      </c>
      <c r="B2533" t="s">
        <v>4592</v>
      </c>
      <c r="C2533">
        <v>20230603</v>
      </c>
      <c r="D2533">
        <v>20230604</v>
      </c>
      <c r="E2533">
        <v>225</v>
      </c>
      <c r="F2533">
        <v>11</v>
      </c>
      <c r="G2533">
        <v>3</v>
      </c>
      <c r="H2533">
        <v>11</v>
      </c>
      <c r="I2533">
        <v>5</v>
      </c>
      <c r="J2533">
        <v>1</v>
      </c>
      <c r="K2533" t="s">
        <v>1325</v>
      </c>
      <c r="L2533">
        <v>5</v>
      </c>
      <c r="M2533" s="5">
        <v>126.1</v>
      </c>
      <c r="N2533" s="6">
        <v>0</v>
      </c>
      <c r="O2533" s="5">
        <f t="shared" si="234"/>
        <v>126.1</v>
      </c>
      <c r="P2533" s="5">
        <f t="shared" si="235"/>
        <v>630.5</v>
      </c>
      <c r="Q2533" s="5">
        <v>23.19</v>
      </c>
      <c r="R2533" s="5">
        <f t="shared" si="236"/>
        <v>115.95</v>
      </c>
      <c r="S2533" s="5">
        <f t="shared" si="237"/>
        <v>514.54999999999995</v>
      </c>
      <c r="T2533" s="6">
        <f t="shared" si="238"/>
        <v>0.81609833465503556</v>
      </c>
      <c r="U2533" s="5">
        <v>0</v>
      </c>
      <c r="V2533">
        <v>0</v>
      </c>
      <c r="W2533" s="5">
        <f t="shared" si="239"/>
        <v>0</v>
      </c>
      <c r="X2533" s="5">
        <v>624.26</v>
      </c>
      <c r="Y2533" t="s">
        <v>1319</v>
      </c>
      <c r="Z2533" t="s">
        <v>4593</v>
      </c>
      <c r="AA2533" t="s">
        <v>1338</v>
      </c>
      <c r="AB2533" t="s">
        <v>1344</v>
      </c>
      <c r="AC2533" t="s">
        <v>1360</v>
      </c>
      <c r="AD2533" t="s">
        <v>62</v>
      </c>
      <c r="AE2533" s="4">
        <v>1</v>
      </c>
      <c r="AF2533">
        <v>1</v>
      </c>
    </row>
    <row r="2534" spans="1:32" ht="15" customHeight="1" x14ac:dyDescent="0.25">
      <c r="A2534">
        <v>2533</v>
      </c>
      <c r="B2534" t="s">
        <v>4594</v>
      </c>
      <c r="C2534">
        <v>20251102</v>
      </c>
      <c r="D2534">
        <v>20251102</v>
      </c>
      <c r="E2534">
        <v>72</v>
      </c>
      <c r="F2534">
        <v>1</v>
      </c>
      <c r="G2534">
        <v>17</v>
      </c>
      <c r="H2534">
        <v>12</v>
      </c>
      <c r="I2534">
        <v>6</v>
      </c>
      <c r="J2534">
        <v>1</v>
      </c>
      <c r="K2534" t="s">
        <v>1325</v>
      </c>
      <c r="L2534">
        <v>3</v>
      </c>
      <c r="M2534" s="5">
        <v>1204.82</v>
      </c>
      <c r="N2534" s="6">
        <v>0</v>
      </c>
      <c r="O2534" s="5">
        <f t="shared" si="234"/>
        <v>1204.82</v>
      </c>
      <c r="P2534" s="5">
        <f t="shared" si="235"/>
        <v>3614.46</v>
      </c>
      <c r="Q2534" s="5">
        <v>624.59</v>
      </c>
      <c r="R2534" s="5">
        <f t="shared" si="236"/>
        <v>1873.77</v>
      </c>
      <c r="S2534" s="5">
        <f t="shared" si="237"/>
        <v>1705.18</v>
      </c>
      <c r="T2534" s="6">
        <f t="shared" si="238"/>
        <v>0.47176618360695649</v>
      </c>
      <c r="U2534" s="5">
        <v>35.51</v>
      </c>
      <c r="V2534">
        <v>0</v>
      </c>
      <c r="W2534" s="5">
        <f t="shared" si="239"/>
        <v>0</v>
      </c>
      <c r="X2534" s="5">
        <v>3285.87</v>
      </c>
      <c r="Y2534" t="s">
        <v>1319</v>
      </c>
      <c r="Z2534" t="s">
        <v>4595</v>
      </c>
      <c r="AA2534" t="s">
        <v>1321</v>
      </c>
      <c r="AB2534" t="s">
        <v>1330</v>
      </c>
      <c r="AC2534" t="s">
        <v>1323</v>
      </c>
      <c r="AD2534" t="s">
        <v>79</v>
      </c>
      <c r="AE2534" s="4">
        <v>0.74</v>
      </c>
      <c r="AF2534">
        <v>1</v>
      </c>
    </row>
    <row r="2535" spans="1:32" ht="15" customHeight="1" x14ac:dyDescent="0.25">
      <c r="A2535">
        <v>2534</v>
      </c>
      <c r="B2535" t="s">
        <v>4596</v>
      </c>
      <c r="C2535">
        <v>20250604</v>
      </c>
      <c r="D2535">
        <v>20250611</v>
      </c>
      <c r="E2535">
        <v>892</v>
      </c>
      <c r="F2535">
        <v>8</v>
      </c>
      <c r="G2535">
        <v>37</v>
      </c>
      <c r="H2535">
        <v>25</v>
      </c>
      <c r="I2535">
        <v>4</v>
      </c>
      <c r="J2535">
        <v>2</v>
      </c>
      <c r="K2535" t="s">
        <v>1325</v>
      </c>
      <c r="L2535">
        <v>2</v>
      </c>
      <c r="M2535" s="5">
        <v>1217.8499999999999</v>
      </c>
      <c r="N2535" s="6">
        <v>8.8999999999999996E-2</v>
      </c>
      <c r="O2535" s="5">
        <f t="shared" si="234"/>
        <v>1109.46135</v>
      </c>
      <c r="P2535" s="5">
        <f t="shared" si="235"/>
        <v>2218.9227000000001</v>
      </c>
      <c r="Q2535" s="5">
        <v>777.25</v>
      </c>
      <c r="R2535" s="5">
        <f t="shared" si="236"/>
        <v>1554.5</v>
      </c>
      <c r="S2535" s="5">
        <f t="shared" si="237"/>
        <v>658.6527000000001</v>
      </c>
      <c r="T2535" s="6">
        <f t="shared" si="238"/>
        <v>0.29683445033934713</v>
      </c>
      <c r="U2535" s="5">
        <v>5.77</v>
      </c>
      <c r="V2535">
        <v>0</v>
      </c>
      <c r="W2535" s="5">
        <f t="shared" si="239"/>
        <v>0</v>
      </c>
      <c r="X2535" s="5">
        <v>2264.1999999999998</v>
      </c>
      <c r="Y2535" t="s">
        <v>1319</v>
      </c>
      <c r="Z2535" t="s">
        <v>4597</v>
      </c>
      <c r="AA2535" t="s">
        <v>1321</v>
      </c>
      <c r="AB2535" t="s">
        <v>1327</v>
      </c>
      <c r="AC2535" t="s">
        <v>1323</v>
      </c>
      <c r="AD2535" t="s">
        <v>127</v>
      </c>
      <c r="AE2535" s="4">
        <v>6.7999999999999996E-3</v>
      </c>
      <c r="AF2535">
        <v>1</v>
      </c>
    </row>
    <row r="2536" spans="1:32" ht="15" customHeight="1" x14ac:dyDescent="0.25">
      <c r="A2536">
        <v>2535</v>
      </c>
      <c r="B2536" t="s">
        <v>4598</v>
      </c>
      <c r="C2536">
        <v>20231215</v>
      </c>
      <c r="D2536">
        <v>20231221</v>
      </c>
      <c r="E2536">
        <v>737</v>
      </c>
      <c r="F2536">
        <v>16</v>
      </c>
      <c r="G2536">
        <v>42</v>
      </c>
      <c r="H2536">
        <v>26</v>
      </c>
      <c r="I2536">
        <v>6</v>
      </c>
      <c r="J2536">
        <v>1</v>
      </c>
      <c r="K2536" t="s">
        <v>1325</v>
      </c>
      <c r="L2536">
        <v>3</v>
      </c>
      <c r="M2536" s="5">
        <v>130.57</v>
      </c>
      <c r="N2536" s="6">
        <v>0</v>
      </c>
      <c r="O2536" s="5">
        <f t="shared" si="234"/>
        <v>130.57</v>
      </c>
      <c r="P2536" s="5">
        <f t="shared" si="235"/>
        <v>391.71</v>
      </c>
      <c r="Q2536" s="5">
        <v>27.48</v>
      </c>
      <c r="R2536" s="5">
        <f t="shared" si="236"/>
        <v>82.44</v>
      </c>
      <c r="S2536" s="5">
        <f t="shared" si="237"/>
        <v>309.27</v>
      </c>
      <c r="T2536" s="6">
        <f t="shared" si="238"/>
        <v>0.78953817875469101</v>
      </c>
      <c r="U2536" s="5">
        <v>0</v>
      </c>
      <c r="V2536">
        <v>0</v>
      </c>
      <c r="W2536" s="5">
        <f t="shared" si="239"/>
        <v>0</v>
      </c>
      <c r="X2536" s="5">
        <v>369.54</v>
      </c>
      <c r="Y2536" t="s">
        <v>1319</v>
      </c>
      <c r="Z2536" t="s">
        <v>4599</v>
      </c>
      <c r="AA2536" t="s">
        <v>1321</v>
      </c>
      <c r="AB2536" t="s">
        <v>1344</v>
      </c>
      <c r="AC2536" t="s">
        <v>1360</v>
      </c>
      <c r="AD2536" t="s">
        <v>136</v>
      </c>
      <c r="AE2536" s="4">
        <v>1.2E-2</v>
      </c>
      <c r="AF2536">
        <v>1</v>
      </c>
    </row>
    <row r="2537" spans="1:32" ht="15" customHeight="1" x14ac:dyDescent="0.25">
      <c r="A2537">
        <v>2536</v>
      </c>
      <c r="B2537" t="s">
        <v>4600</v>
      </c>
      <c r="C2537">
        <v>20230716</v>
      </c>
      <c r="D2537">
        <v>20230721</v>
      </c>
      <c r="E2537">
        <v>115</v>
      </c>
      <c r="F2537">
        <v>1</v>
      </c>
      <c r="G2537">
        <v>7</v>
      </c>
      <c r="H2537">
        <v>3</v>
      </c>
      <c r="I2537">
        <v>2</v>
      </c>
      <c r="J2537">
        <v>1</v>
      </c>
      <c r="K2537" t="s">
        <v>1325</v>
      </c>
      <c r="L2537">
        <v>8</v>
      </c>
      <c r="M2537" s="5">
        <v>1231.92</v>
      </c>
      <c r="N2537" s="6">
        <v>0</v>
      </c>
      <c r="O2537" s="5">
        <f t="shared" si="234"/>
        <v>1231.92</v>
      </c>
      <c r="P2537" s="5">
        <f t="shared" si="235"/>
        <v>9855.36</v>
      </c>
      <c r="Q2537" s="5">
        <v>669.99</v>
      </c>
      <c r="R2537" s="5">
        <f t="shared" si="236"/>
        <v>5359.92</v>
      </c>
      <c r="S2537" s="5">
        <f t="shared" si="237"/>
        <v>4392.7400000000007</v>
      </c>
      <c r="T2537" s="6">
        <f t="shared" si="238"/>
        <v>0.44572090720176638</v>
      </c>
      <c r="U2537" s="5">
        <v>102.7</v>
      </c>
      <c r="V2537">
        <v>0</v>
      </c>
      <c r="W2537" s="5">
        <f t="shared" si="239"/>
        <v>0</v>
      </c>
      <c r="X2537" s="5">
        <v>10374.06</v>
      </c>
      <c r="Y2537" t="s">
        <v>1319</v>
      </c>
      <c r="Z2537" t="s">
        <v>4601</v>
      </c>
      <c r="AA2537" t="s">
        <v>1321</v>
      </c>
      <c r="AB2537" t="s">
        <v>1322</v>
      </c>
      <c r="AC2537" t="s">
        <v>1323</v>
      </c>
      <c r="AD2537" t="s">
        <v>62</v>
      </c>
      <c r="AE2537" s="4">
        <v>1</v>
      </c>
      <c r="AF2537">
        <v>1</v>
      </c>
    </row>
    <row r="2538" spans="1:32" ht="15" customHeight="1" x14ac:dyDescent="0.25">
      <c r="A2538">
        <v>2537</v>
      </c>
      <c r="B2538" t="s">
        <v>4600</v>
      </c>
      <c r="C2538">
        <v>20230716</v>
      </c>
      <c r="D2538">
        <v>20230721</v>
      </c>
      <c r="E2538">
        <v>115</v>
      </c>
      <c r="F2538">
        <v>17</v>
      </c>
      <c r="G2538">
        <v>7</v>
      </c>
      <c r="H2538">
        <v>3</v>
      </c>
      <c r="I2538">
        <v>2</v>
      </c>
      <c r="J2538">
        <v>3</v>
      </c>
      <c r="K2538" t="s">
        <v>1325</v>
      </c>
      <c r="L2538">
        <v>20</v>
      </c>
      <c r="M2538" s="5">
        <v>25.14</v>
      </c>
      <c r="N2538" s="6">
        <v>0.1318</v>
      </c>
      <c r="O2538" s="5">
        <f t="shared" si="234"/>
        <v>21.826547999999999</v>
      </c>
      <c r="P2538" s="5">
        <f t="shared" si="235"/>
        <v>436.53095999999999</v>
      </c>
      <c r="Q2538" s="5">
        <v>5.34</v>
      </c>
      <c r="R2538" s="5">
        <f t="shared" si="236"/>
        <v>106.8</v>
      </c>
      <c r="S2538" s="5">
        <f t="shared" si="237"/>
        <v>329.73095999999998</v>
      </c>
      <c r="T2538" s="6">
        <f t="shared" si="238"/>
        <v>0.7553438134147461</v>
      </c>
      <c r="U2538" s="5">
        <v>0</v>
      </c>
      <c r="V2538">
        <v>0</v>
      </c>
      <c r="W2538" s="5">
        <f t="shared" si="239"/>
        <v>0</v>
      </c>
      <c r="X2538" s="5">
        <v>459.51</v>
      </c>
      <c r="Y2538" t="s">
        <v>1319</v>
      </c>
      <c r="Z2538" t="s">
        <v>4601</v>
      </c>
      <c r="AA2538" t="s">
        <v>1321</v>
      </c>
      <c r="AB2538" t="s">
        <v>1322</v>
      </c>
      <c r="AC2538" t="s">
        <v>1323</v>
      </c>
      <c r="AD2538" t="s">
        <v>62</v>
      </c>
      <c r="AE2538" s="4">
        <v>1</v>
      </c>
      <c r="AF2538">
        <v>1</v>
      </c>
    </row>
    <row r="2539" spans="1:32" ht="15" customHeight="1" x14ac:dyDescent="0.25">
      <c r="A2539">
        <v>2538</v>
      </c>
      <c r="B2539" t="s">
        <v>4600</v>
      </c>
      <c r="C2539">
        <v>20230716</v>
      </c>
      <c r="D2539">
        <v>20230721</v>
      </c>
      <c r="E2539">
        <v>115</v>
      </c>
      <c r="F2539">
        <v>4</v>
      </c>
      <c r="G2539">
        <v>7</v>
      </c>
      <c r="H2539">
        <v>3</v>
      </c>
      <c r="I2539">
        <v>2</v>
      </c>
      <c r="J2539">
        <v>1</v>
      </c>
      <c r="K2539" t="s">
        <v>1325</v>
      </c>
      <c r="L2539">
        <v>7</v>
      </c>
      <c r="M2539" s="5">
        <v>770.05</v>
      </c>
      <c r="N2539" s="6">
        <v>0</v>
      </c>
      <c r="O2539" s="5">
        <f t="shared" si="234"/>
        <v>770.05</v>
      </c>
      <c r="P2539" s="5">
        <f t="shared" si="235"/>
        <v>5390.3499999999995</v>
      </c>
      <c r="Q2539" s="5">
        <v>449.66</v>
      </c>
      <c r="R2539" s="5">
        <f t="shared" si="236"/>
        <v>3147.6200000000003</v>
      </c>
      <c r="S2539" s="5">
        <f t="shared" si="237"/>
        <v>2225.1999999999989</v>
      </c>
      <c r="T2539" s="6">
        <f t="shared" si="238"/>
        <v>0.41281178402144558</v>
      </c>
      <c r="U2539" s="5">
        <v>17.53</v>
      </c>
      <c r="V2539">
        <v>0</v>
      </c>
      <c r="W2539" s="5">
        <f t="shared" si="239"/>
        <v>0</v>
      </c>
      <c r="X2539" s="5">
        <v>5674.05</v>
      </c>
      <c r="Y2539" t="s">
        <v>1319</v>
      </c>
      <c r="Z2539" t="s">
        <v>4601</v>
      </c>
      <c r="AA2539" t="s">
        <v>1321</v>
      </c>
      <c r="AB2539" t="s">
        <v>1322</v>
      </c>
      <c r="AC2539" t="s">
        <v>1323</v>
      </c>
      <c r="AD2539" t="s">
        <v>62</v>
      </c>
      <c r="AE2539" s="4">
        <v>1</v>
      </c>
      <c r="AF2539">
        <v>1</v>
      </c>
    </row>
    <row r="2540" spans="1:32" ht="15" customHeight="1" x14ac:dyDescent="0.25">
      <c r="A2540">
        <v>2539</v>
      </c>
      <c r="B2540" t="s">
        <v>4602</v>
      </c>
      <c r="C2540">
        <v>20240913</v>
      </c>
      <c r="D2540">
        <v>20240917</v>
      </c>
      <c r="E2540">
        <v>4</v>
      </c>
      <c r="F2540">
        <v>3</v>
      </c>
      <c r="G2540">
        <v>15</v>
      </c>
      <c r="H2540">
        <v>4</v>
      </c>
      <c r="I2540">
        <v>5</v>
      </c>
      <c r="J2540">
        <v>1</v>
      </c>
      <c r="K2540" t="s">
        <v>1325</v>
      </c>
      <c r="L2540">
        <v>12</v>
      </c>
      <c r="M2540" s="5">
        <v>1218.47</v>
      </c>
      <c r="N2540" s="6">
        <v>0</v>
      </c>
      <c r="O2540" s="5">
        <f t="shared" si="234"/>
        <v>1218.47</v>
      </c>
      <c r="P2540" s="5">
        <f t="shared" si="235"/>
        <v>14621.64</v>
      </c>
      <c r="Q2540" s="5">
        <v>668.91</v>
      </c>
      <c r="R2540" s="5">
        <f t="shared" si="236"/>
        <v>8026.92</v>
      </c>
      <c r="S2540" s="5">
        <f t="shared" si="237"/>
        <v>6528.9999999999991</v>
      </c>
      <c r="T2540" s="6">
        <f t="shared" si="238"/>
        <v>0.44652993781819272</v>
      </c>
      <c r="U2540" s="5">
        <v>65.72</v>
      </c>
      <c r="V2540">
        <v>0</v>
      </c>
      <c r="W2540" s="5">
        <f t="shared" si="239"/>
        <v>0</v>
      </c>
      <c r="X2540" s="5">
        <v>13055.04</v>
      </c>
      <c r="Y2540" t="s">
        <v>1319</v>
      </c>
      <c r="Z2540" t="s">
        <v>4603</v>
      </c>
      <c r="AA2540" t="s">
        <v>1333</v>
      </c>
      <c r="AB2540" t="s">
        <v>1322</v>
      </c>
      <c r="AC2540" t="s">
        <v>1323</v>
      </c>
      <c r="AD2540" t="s">
        <v>79</v>
      </c>
      <c r="AE2540" s="4">
        <v>0.74</v>
      </c>
      <c r="AF2540">
        <v>1</v>
      </c>
    </row>
    <row r="2541" spans="1:32" ht="15" customHeight="1" x14ac:dyDescent="0.25">
      <c r="A2541">
        <v>2540</v>
      </c>
      <c r="B2541" t="s">
        <v>4602</v>
      </c>
      <c r="C2541">
        <v>20240913</v>
      </c>
      <c r="D2541">
        <v>20240917</v>
      </c>
      <c r="E2541">
        <v>4</v>
      </c>
      <c r="F2541">
        <v>4</v>
      </c>
      <c r="G2541">
        <v>15</v>
      </c>
      <c r="H2541">
        <v>4</v>
      </c>
      <c r="I2541">
        <v>5</v>
      </c>
      <c r="J2541">
        <v>2</v>
      </c>
      <c r="K2541" t="s">
        <v>1325</v>
      </c>
      <c r="L2541">
        <v>3</v>
      </c>
      <c r="M2541" s="5">
        <v>801.24</v>
      </c>
      <c r="N2541" s="6">
        <v>8.48E-2</v>
      </c>
      <c r="O2541" s="5">
        <f t="shared" si="234"/>
        <v>733.294848</v>
      </c>
      <c r="P2541" s="5">
        <f t="shared" si="235"/>
        <v>2199.884544</v>
      </c>
      <c r="Q2541" s="5">
        <v>432.23</v>
      </c>
      <c r="R2541" s="5">
        <f t="shared" si="236"/>
        <v>1296.69</v>
      </c>
      <c r="S2541" s="5">
        <f t="shared" si="237"/>
        <v>891.13454400000001</v>
      </c>
      <c r="T2541" s="6">
        <f t="shared" si="238"/>
        <v>0.40508241508878023</v>
      </c>
      <c r="U2541" s="5">
        <v>12.06</v>
      </c>
      <c r="V2541">
        <v>0</v>
      </c>
      <c r="W2541" s="5">
        <f t="shared" si="239"/>
        <v>0</v>
      </c>
      <c r="X2541" s="5">
        <v>1964.18</v>
      </c>
      <c r="Y2541" t="s">
        <v>1319</v>
      </c>
      <c r="Z2541" t="s">
        <v>4603</v>
      </c>
      <c r="AA2541" t="s">
        <v>1333</v>
      </c>
      <c r="AB2541" t="s">
        <v>1322</v>
      </c>
      <c r="AC2541" t="s">
        <v>1323</v>
      </c>
      <c r="AD2541" t="s">
        <v>79</v>
      </c>
      <c r="AE2541" s="4">
        <v>0.74</v>
      </c>
      <c r="AF2541">
        <v>1</v>
      </c>
    </row>
    <row r="2542" spans="1:32" ht="15" customHeight="1" x14ac:dyDescent="0.25">
      <c r="A2542">
        <v>2541</v>
      </c>
      <c r="B2542" t="s">
        <v>4604</v>
      </c>
      <c r="C2542">
        <v>20250102</v>
      </c>
      <c r="D2542">
        <v>20250105</v>
      </c>
      <c r="E2542">
        <v>34</v>
      </c>
      <c r="F2542">
        <v>12</v>
      </c>
      <c r="G2542">
        <v>16</v>
      </c>
      <c r="H2542">
        <v>5</v>
      </c>
      <c r="I2542">
        <v>3</v>
      </c>
      <c r="J2542">
        <v>1</v>
      </c>
      <c r="K2542" t="s">
        <v>1354</v>
      </c>
      <c r="L2542">
        <v>0</v>
      </c>
      <c r="M2542" s="5">
        <v>47.16</v>
      </c>
      <c r="N2542" s="6">
        <v>0</v>
      </c>
      <c r="O2542" s="5">
        <f t="shared" si="234"/>
        <v>47.16</v>
      </c>
      <c r="P2542" s="5">
        <f t="shared" si="235"/>
        <v>0</v>
      </c>
      <c r="Q2542" s="5">
        <v>13.84</v>
      </c>
      <c r="R2542" s="5">
        <f t="shared" si="236"/>
        <v>0</v>
      </c>
      <c r="S2542" s="5">
        <f t="shared" si="237"/>
        <v>0</v>
      </c>
      <c r="T2542" s="6">
        <f t="shared" si="238"/>
        <v>0</v>
      </c>
      <c r="U2542" s="5">
        <v>0</v>
      </c>
      <c r="V2542">
        <v>0</v>
      </c>
      <c r="W2542" s="5">
        <f t="shared" si="239"/>
        <v>0</v>
      </c>
      <c r="X2542" s="5">
        <v>0</v>
      </c>
      <c r="Y2542" t="s">
        <v>1319</v>
      </c>
      <c r="Z2542" t="s">
        <v>4605</v>
      </c>
      <c r="AA2542" t="s">
        <v>1321</v>
      </c>
      <c r="AB2542" t="s">
        <v>1322</v>
      </c>
      <c r="AC2542" t="s">
        <v>1323</v>
      </c>
      <c r="AD2542" t="s">
        <v>79</v>
      </c>
      <c r="AE2542" s="4">
        <v>0.74</v>
      </c>
      <c r="AF2542">
        <v>1</v>
      </c>
    </row>
    <row r="2543" spans="1:32" ht="15" customHeight="1" x14ac:dyDescent="0.25">
      <c r="A2543">
        <v>2542</v>
      </c>
      <c r="B2543" t="s">
        <v>4604</v>
      </c>
      <c r="C2543">
        <v>20250102</v>
      </c>
      <c r="D2543">
        <v>20250105</v>
      </c>
      <c r="E2543">
        <v>34</v>
      </c>
      <c r="F2543">
        <v>7</v>
      </c>
      <c r="G2543">
        <v>16</v>
      </c>
      <c r="H2543">
        <v>5</v>
      </c>
      <c r="I2543">
        <v>3</v>
      </c>
      <c r="J2543">
        <v>1</v>
      </c>
      <c r="K2543" t="s">
        <v>1354</v>
      </c>
      <c r="L2543">
        <v>0</v>
      </c>
      <c r="M2543" s="5">
        <v>823.67</v>
      </c>
      <c r="N2543" s="6">
        <v>0</v>
      </c>
      <c r="O2543" s="5">
        <f t="shared" si="234"/>
        <v>823.67</v>
      </c>
      <c r="P2543" s="5">
        <f t="shared" si="235"/>
        <v>0</v>
      </c>
      <c r="Q2543" s="5">
        <v>463.35</v>
      </c>
      <c r="R2543" s="5">
        <f t="shared" si="236"/>
        <v>0</v>
      </c>
      <c r="S2543" s="5">
        <f t="shared" si="237"/>
        <v>-27.95</v>
      </c>
      <c r="T2543" s="6">
        <f t="shared" si="238"/>
        <v>0</v>
      </c>
      <c r="U2543" s="5">
        <v>27.95</v>
      </c>
      <c r="V2543">
        <v>0</v>
      </c>
      <c r="W2543" s="5">
        <f t="shared" si="239"/>
        <v>0</v>
      </c>
      <c r="X2543" s="5">
        <v>0</v>
      </c>
      <c r="Y2543" t="s">
        <v>1319</v>
      </c>
      <c r="Z2543" t="s">
        <v>4605</v>
      </c>
      <c r="AA2543" t="s">
        <v>1321</v>
      </c>
      <c r="AB2543" t="s">
        <v>1322</v>
      </c>
      <c r="AC2543" t="s">
        <v>1323</v>
      </c>
      <c r="AD2543" t="s">
        <v>79</v>
      </c>
      <c r="AE2543" s="4">
        <v>0.74</v>
      </c>
      <c r="AF2543">
        <v>1</v>
      </c>
    </row>
    <row r="2544" spans="1:32" ht="15" customHeight="1" x14ac:dyDescent="0.25">
      <c r="A2544">
        <v>2543</v>
      </c>
      <c r="B2544" t="s">
        <v>4606</v>
      </c>
      <c r="C2544">
        <v>20240718</v>
      </c>
      <c r="D2544">
        <v>20240720</v>
      </c>
      <c r="E2544">
        <v>274</v>
      </c>
      <c r="F2544">
        <v>17</v>
      </c>
      <c r="G2544">
        <v>10</v>
      </c>
      <c r="H2544">
        <v>6</v>
      </c>
      <c r="I2544">
        <v>5</v>
      </c>
      <c r="J2544">
        <v>1</v>
      </c>
      <c r="K2544" t="s">
        <v>1325</v>
      </c>
      <c r="L2544">
        <v>10</v>
      </c>
      <c r="M2544" s="5">
        <v>24.14</v>
      </c>
      <c r="N2544" s="6">
        <v>0</v>
      </c>
      <c r="O2544" s="5">
        <f t="shared" si="234"/>
        <v>24.14</v>
      </c>
      <c r="P2544" s="5">
        <f t="shared" si="235"/>
        <v>241.4</v>
      </c>
      <c r="Q2544" s="5">
        <v>5.38</v>
      </c>
      <c r="R2544" s="5">
        <f t="shared" si="236"/>
        <v>53.8</v>
      </c>
      <c r="S2544" s="5">
        <f t="shared" si="237"/>
        <v>187.60000000000002</v>
      </c>
      <c r="T2544" s="6">
        <f t="shared" si="238"/>
        <v>0.77713338856669434</v>
      </c>
      <c r="U2544" s="5">
        <v>0</v>
      </c>
      <c r="V2544">
        <v>0</v>
      </c>
      <c r="W2544" s="5">
        <f t="shared" si="239"/>
        <v>0</v>
      </c>
      <c r="X2544" s="5">
        <v>246.33</v>
      </c>
      <c r="Y2544" t="s">
        <v>1319</v>
      </c>
      <c r="Z2544" t="s">
        <v>4607</v>
      </c>
      <c r="AA2544" t="s">
        <v>1333</v>
      </c>
      <c r="AB2544" t="s">
        <v>1330</v>
      </c>
      <c r="AC2544" t="s">
        <v>1360</v>
      </c>
      <c r="AD2544" t="s">
        <v>62</v>
      </c>
      <c r="AE2544" s="4">
        <v>1</v>
      </c>
      <c r="AF2544">
        <v>1</v>
      </c>
    </row>
    <row r="2545" spans="1:32" ht="15" customHeight="1" x14ac:dyDescent="0.25">
      <c r="A2545">
        <v>2544</v>
      </c>
      <c r="B2545" t="s">
        <v>4606</v>
      </c>
      <c r="C2545">
        <v>20240718</v>
      </c>
      <c r="D2545">
        <v>20240720</v>
      </c>
      <c r="E2545">
        <v>274</v>
      </c>
      <c r="F2545">
        <v>6</v>
      </c>
      <c r="G2545">
        <v>10</v>
      </c>
      <c r="H2545">
        <v>6</v>
      </c>
      <c r="I2545">
        <v>5</v>
      </c>
      <c r="J2545">
        <v>1</v>
      </c>
      <c r="K2545" t="s">
        <v>1325</v>
      </c>
      <c r="L2545">
        <v>1</v>
      </c>
      <c r="M2545" s="5">
        <v>135.28</v>
      </c>
      <c r="N2545" s="6">
        <v>0</v>
      </c>
      <c r="O2545" s="5">
        <f t="shared" si="234"/>
        <v>135.28</v>
      </c>
      <c r="P2545" s="5">
        <f t="shared" si="235"/>
        <v>135.28</v>
      </c>
      <c r="Q2545" s="5">
        <v>78.099999999999994</v>
      </c>
      <c r="R2545" s="5">
        <f t="shared" si="236"/>
        <v>78.099999999999994</v>
      </c>
      <c r="S2545" s="5">
        <f t="shared" si="237"/>
        <v>43.360000000000007</v>
      </c>
      <c r="T2545" s="6">
        <f t="shared" si="238"/>
        <v>0.32052040212891786</v>
      </c>
      <c r="U2545" s="5">
        <v>13.82</v>
      </c>
      <c r="V2545">
        <v>0</v>
      </c>
      <c r="W2545" s="5">
        <f t="shared" si="239"/>
        <v>0</v>
      </c>
      <c r="X2545" s="5">
        <v>138.04</v>
      </c>
      <c r="Y2545" t="s">
        <v>1319</v>
      </c>
      <c r="Z2545" t="s">
        <v>4607</v>
      </c>
      <c r="AA2545" t="s">
        <v>1333</v>
      </c>
      <c r="AB2545" t="s">
        <v>1330</v>
      </c>
      <c r="AC2545" t="s">
        <v>1360</v>
      </c>
      <c r="AD2545" t="s">
        <v>62</v>
      </c>
      <c r="AE2545" s="4">
        <v>1</v>
      </c>
      <c r="AF2545">
        <v>1</v>
      </c>
    </row>
    <row r="2546" spans="1:32" ht="15" customHeight="1" x14ac:dyDescent="0.25">
      <c r="A2546">
        <v>2545</v>
      </c>
      <c r="B2546" t="s">
        <v>4606</v>
      </c>
      <c r="C2546">
        <v>20240718</v>
      </c>
      <c r="D2546">
        <v>20240720</v>
      </c>
      <c r="E2546">
        <v>274</v>
      </c>
      <c r="F2546">
        <v>16</v>
      </c>
      <c r="G2546">
        <v>10</v>
      </c>
      <c r="H2546">
        <v>6</v>
      </c>
      <c r="I2546">
        <v>5</v>
      </c>
      <c r="J2546">
        <v>1</v>
      </c>
      <c r="K2546" t="s">
        <v>1325</v>
      </c>
      <c r="L2546">
        <v>2</v>
      </c>
      <c r="M2546" s="5">
        <v>130.33000000000001</v>
      </c>
      <c r="N2546" s="6">
        <v>0</v>
      </c>
      <c r="O2546" s="5">
        <f t="shared" si="234"/>
        <v>130.33000000000001</v>
      </c>
      <c r="P2546" s="5">
        <f t="shared" si="235"/>
        <v>260.66000000000003</v>
      </c>
      <c r="Q2546" s="5">
        <v>27.67</v>
      </c>
      <c r="R2546" s="5">
        <f t="shared" si="236"/>
        <v>55.34</v>
      </c>
      <c r="S2546" s="5">
        <f t="shared" si="237"/>
        <v>205.32000000000002</v>
      </c>
      <c r="T2546" s="6">
        <f t="shared" si="238"/>
        <v>0.78769277986649278</v>
      </c>
      <c r="U2546" s="5">
        <v>0</v>
      </c>
      <c r="V2546">
        <v>0</v>
      </c>
      <c r="W2546" s="5">
        <f t="shared" si="239"/>
        <v>0</v>
      </c>
      <c r="X2546" s="5">
        <v>265.98</v>
      </c>
      <c r="Y2546" t="s">
        <v>1319</v>
      </c>
      <c r="Z2546" t="s">
        <v>4607</v>
      </c>
      <c r="AA2546" t="s">
        <v>1333</v>
      </c>
      <c r="AB2546" t="s">
        <v>1330</v>
      </c>
      <c r="AC2546" t="s">
        <v>1360</v>
      </c>
      <c r="AD2546" t="s">
        <v>62</v>
      </c>
      <c r="AE2546" s="4">
        <v>1</v>
      </c>
      <c r="AF2546">
        <v>1</v>
      </c>
    </row>
    <row r="2547" spans="1:32" ht="15" customHeight="1" x14ac:dyDescent="0.25">
      <c r="A2547">
        <v>2546</v>
      </c>
      <c r="B2547" t="s">
        <v>4608</v>
      </c>
      <c r="C2547">
        <v>20231020</v>
      </c>
      <c r="D2547">
        <v>20231021</v>
      </c>
      <c r="E2547">
        <v>268</v>
      </c>
      <c r="F2547">
        <v>4</v>
      </c>
      <c r="G2547">
        <v>12</v>
      </c>
      <c r="H2547">
        <v>7</v>
      </c>
      <c r="I2547">
        <v>5</v>
      </c>
      <c r="J2547">
        <v>1</v>
      </c>
      <c r="K2547" t="s">
        <v>1325</v>
      </c>
      <c r="L2547">
        <v>1</v>
      </c>
      <c r="M2547" s="5">
        <v>771.33</v>
      </c>
      <c r="N2547" s="6">
        <v>0</v>
      </c>
      <c r="O2547" s="5">
        <f t="shared" si="234"/>
        <v>771.33</v>
      </c>
      <c r="P2547" s="5">
        <f t="shared" si="235"/>
        <v>771.33</v>
      </c>
      <c r="Q2547" s="5">
        <v>431.42</v>
      </c>
      <c r="R2547" s="5">
        <f t="shared" si="236"/>
        <v>431.42</v>
      </c>
      <c r="S2547" s="5">
        <f t="shared" si="237"/>
        <v>331.71000000000004</v>
      </c>
      <c r="T2547" s="6">
        <f t="shared" si="238"/>
        <v>0.43004939520049784</v>
      </c>
      <c r="U2547" s="5">
        <v>8.1999999999999993</v>
      </c>
      <c r="V2547">
        <v>0</v>
      </c>
      <c r="W2547" s="5">
        <f t="shared" si="239"/>
        <v>0</v>
      </c>
      <c r="X2547" s="5">
        <v>734.6</v>
      </c>
      <c r="Y2547" t="s">
        <v>1319</v>
      </c>
      <c r="Z2547" t="s">
        <v>4609</v>
      </c>
      <c r="AA2547" t="s">
        <v>1321</v>
      </c>
      <c r="AB2547" t="s">
        <v>1327</v>
      </c>
      <c r="AC2547" t="s">
        <v>1323</v>
      </c>
      <c r="AD2547" t="s">
        <v>79</v>
      </c>
      <c r="AE2547" s="4">
        <v>0.74</v>
      </c>
      <c r="AF2547">
        <v>1</v>
      </c>
    </row>
    <row r="2548" spans="1:32" ht="15" customHeight="1" x14ac:dyDescent="0.25">
      <c r="A2548">
        <v>2547</v>
      </c>
      <c r="B2548" t="s">
        <v>4610</v>
      </c>
      <c r="C2548">
        <v>20231007</v>
      </c>
      <c r="D2548">
        <v>20231007</v>
      </c>
      <c r="E2548">
        <v>402</v>
      </c>
      <c r="F2548">
        <v>20</v>
      </c>
      <c r="G2548">
        <v>28</v>
      </c>
      <c r="H2548">
        <v>20</v>
      </c>
      <c r="I2548">
        <v>4</v>
      </c>
      <c r="J2548">
        <v>1</v>
      </c>
      <c r="K2548" t="s">
        <v>1325</v>
      </c>
      <c r="L2548">
        <v>3</v>
      </c>
      <c r="M2548" s="5">
        <v>438.78</v>
      </c>
      <c r="N2548" s="6">
        <v>0</v>
      </c>
      <c r="O2548" s="5">
        <f t="shared" si="234"/>
        <v>438.78</v>
      </c>
      <c r="P2548" s="5">
        <f t="shared" si="235"/>
        <v>1316.34</v>
      </c>
      <c r="Q2548" s="5">
        <v>287.07</v>
      </c>
      <c r="R2548" s="5">
        <f t="shared" si="236"/>
        <v>861.21</v>
      </c>
      <c r="S2548" s="5">
        <f t="shared" si="237"/>
        <v>415.86999999999989</v>
      </c>
      <c r="T2548" s="6">
        <f t="shared" si="238"/>
        <v>0.31592901529999839</v>
      </c>
      <c r="U2548" s="5">
        <v>39.26</v>
      </c>
      <c r="V2548">
        <v>0</v>
      </c>
      <c r="W2548" s="5">
        <f t="shared" si="239"/>
        <v>0</v>
      </c>
      <c r="X2548" s="5">
        <v>1253.6600000000001</v>
      </c>
      <c r="Y2548" t="s">
        <v>1319</v>
      </c>
      <c r="Z2548" t="s">
        <v>4611</v>
      </c>
      <c r="AA2548" t="s">
        <v>1321</v>
      </c>
      <c r="AB2548" t="s">
        <v>1330</v>
      </c>
      <c r="AC2548" t="s">
        <v>1323</v>
      </c>
      <c r="AD2548" t="s">
        <v>91</v>
      </c>
      <c r="AE2548" s="4">
        <v>1.0900000000000001</v>
      </c>
      <c r="AF2548">
        <v>1</v>
      </c>
    </row>
    <row r="2549" spans="1:32" ht="15" customHeight="1" x14ac:dyDescent="0.25">
      <c r="A2549">
        <v>2548</v>
      </c>
      <c r="B2549" t="s">
        <v>4612</v>
      </c>
      <c r="C2549">
        <v>20240110</v>
      </c>
      <c r="D2549">
        <v>20240117</v>
      </c>
      <c r="E2549">
        <v>144</v>
      </c>
      <c r="F2549">
        <v>24</v>
      </c>
      <c r="G2549">
        <v>2</v>
      </c>
      <c r="H2549">
        <v>9</v>
      </c>
      <c r="I2549">
        <v>5</v>
      </c>
      <c r="J2549">
        <v>1</v>
      </c>
      <c r="K2549" t="s">
        <v>1325</v>
      </c>
      <c r="L2549">
        <v>4</v>
      </c>
      <c r="M2549" s="5">
        <v>900.66</v>
      </c>
      <c r="N2549" s="6">
        <v>0</v>
      </c>
      <c r="O2549" s="5">
        <f t="shared" si="234"/>
        <v>900.66</v>
      </c>
      <c r="P2549" s="5">
        <f t="shared" si="235"/>
        <v>3602.64</v>
      </c>
      <c r="Q2549" s="5">
        <v>537.54999999999995</v>
      </c>
      <c r="R2549" s="5">
        <f t="shared" si="236"/>
        <v>2150.1999999999998</v>
      </c>
      <c r="S2549" s="5">
        <f t="shared" si="237"/>
        <v>1422.56</v>
      </c>
      <c r="T2549" s="6">
        <f t="shared" si="238"/>
        <v>0.3948659871649679</v>
      </c>
      <c r="U2549" s="5">
        <v>29.88</v>
      </c>
      <c r="V2549">
        <v>0</v>
      </c>
      <c r="W2549" s="5">
        <f t="shared" si="239"/>
        <v>0</v>
      </c>
      <c r="X2549" s="5">
        <v>3752.75</v>
      </c>
      <c r="Y2549" t="s">
        <v>1319</v>
      </c>
      <c r="Z2549" t="s">
        <v>4613</v>
      </c>
      <c r="AA2549" t="s">
        <v>1321</v>
      </c>
      <c r="AB2549" t="s">
        <v>1344</v>
      </c>
      <c r="AC2549" t="s">
        <v>1323</v>
      </c>
      <c r="AD2549" t="s">
        <v>62</v>
      </c>
      <c r="AE2549" s="4">
        <v>1</v>
      </c>
      <c r="AF2549">
        <v>1</v>
      </c>
    </row>
    <row r="2550" spans="1:32" ht="15" customHeight="1" x14ac:dyDescent="0.25">
      <c r="A2550">
        <v>2549</v>
      </c>
      <c r="B2550" t="s">
        <v>4614</v>
      </c>
      <c r="C2550">
        <v>20251224</v>
      </c>
      <c r="D2550">
        <v>20251230</v>
      </c>
      <c r="E2550">
        <v>9</v>
      </c>
      <c r="F2550">
        <v>20</v>
      </c>
      <c r="G2550">
        <v>3</v>
      </c>
      <c r="H2550">
        <v>10</v>
      </c>
      <c r="I2550">
        <v>3</v>
      </c>
      <c r="J2550">
        <v>1</v>
      </c>
      <c r="K2550" t="s">
        <v>1325</v>
      </c>
      <c r="L2550">
        <v>5</v>
      </c>
      <c r="M2550" s="5">
        <v>437.08</v>
      </c>
      <c r="N2550" s="6">
        <v>0</v>
      </c>
      <c r="O2550" s="5">
        <f t="shared" si="234"/>
        <v>437.08</v>
      </c>
      <c r="P2550" s="5">
        <f t="shared" si="235"/>
        <v>2185.4</v>
      </c>
      <c r="Q2550" s="5">
        <v>264.22000000000003</v>
      </c>
      <c r="R2550" s="5">
        <f t="shared" si="236"/>
        <v>1321.1000000000001</v>
      </c>
      <c r="S2550" s="5">
        <f t="shared" si="237"/>
        <v>792.48</v>
      </c>
      <c r="T2550" s="6">
        <f t="shared" si="238"/>
        <v>0.3626246911320582</v>
      </c>
      <c r="U2550" s="5">
        <v>71.819999999999993</v>
      </c>
      <c r="V2550">
        <v>0</v>
      </c>
      <c r="W2550" s="5">
        <f t="shared" si="239"/>
        <v>0</v>
      </c>
      <c r="X2550" s="5">
        <v>2023.52</v>
      </c>
      <c r="Y2550" t="s">
        <v>1319</v>
      </c>
      <c r="Z2550" t="s">
        <v>4615</v>
      </c>
      <c r="AA2550" t="s">
        <v>1321</v>
      </c>
      <c r="AB2550" t="s">
        <v>1327</v>
      </c>
      <c r="AC2550" t="s">
        <v>1323</v>
      </c>
      <c r="AD2550" t="s">
        <v>62</v>
      </c>
      <c r="AE2550" s="4">
        <v>1</v>
      </c>
      <c r="AF2550">
        <v>1</v>
      </c>
    </row>
    <row r="2551" spans="1:32" ht="15" customHeight="1" x14ac:dyDescent="0.25">
      <c r="A2551">
        <v>2550</v>
      </c>
      <c r="B2551" t="s">
        <v>4616</v>
      </c>
      <c r="C2551">
        <v>20250510</v>
      </c>
      <c r="D2551">
        <v>20250515</v>
      </c>
      <c r="E2551">
        <v>742</v>
      </c>
      <c r="F2551">
        <v>24</v>
      </c>
      <c r="G2551">
        <v>35</v>
      </c>
      <c r="H2551">
        <v>35</v>
      </c>
      <c r="I2551">
        <v>2</v>
      </c>
      <c r="J2551">
        <v>1</v>
      </c>
      <c r="K2551" t="s">
        <v>1325</v>
      </c>
      <c r="L2551">
        <v>5</v>
      </c>
      <c r="M2551" s="5">
        <v>920.47</v>
      </c>
      <c r="N2551" s="6">
        <v>0</v>
      </c>
      <c r="O2551" s="5">
        <f t="shared" si="234"/>
        <v>920.47</v>
      </c>
      <c r="P2551" s="5">
        <f t="shared" si="235"/>
        <v>4602.3500000000004</v>
      </c>
      <c r="Q2551" s="5">
        <v>542.70000000000005</v>
      </c>
      <c r="R2551" s="5">
        <f t="shared" si="236"/>
        <v>2713.5</v>
      </c>
      <c r="S2551" s="5">
        <f t="shared" si="237"/>
        <v>1822.9600000000003</v>
      </c>
      <c r="T2551" s="6">
        <f t="shared" si="238"/>
        <v>0.39609330016187383</v>
      </c>
      <c r="U2551" s="5">
        <v>65.89</v>
      </c>
      <c r="V2551">
        <v>0</v>
      </c>
      <c r="W2551" s="5">
        <f t="shared" si="239"/>
        <v>0</v>
      </c>
      <c r="X2551" s="5">
        <v>5002.55</v>
      </c>
      <c r="Y2551" t="s">
        <v>1319</v>
      </c>
      <c r="Z2551" t="s">
        <v>4617</v>
      </c>
      <c r="AA2551" t="s">
        <v>1321</v>
      </c>
      <c r="AB2551" t="s">
        <v>1344</v>
      </c>
      <c r="AC2551" t="s">
        <v>1323</v>
      </c>
      <c r="AD2551" t="s">
        <v>121</v>
      </c>
      <c r="AE2551" s="4">
        <v>0.66</v>
      </c>
      <c r="AF2551">
        <v>1</v>
      </c>
    </row>
    <row r="2552" spans="1:32" ht="15" customHeight="1" x14ac:dyDescent="0.25">
      <c r="A2552">
        <v>2551</v>
      </c>
      <c r="B2552" t="s">
        <v>4618</v>
      </c>
      <c r="C2552">
        <v>20241021</v>
      </c>
      <c r="D2552">
        <v>20241025</v>
      </c>
      <c r="E2552">
        <v>631</v>
      </c>
      <c r="F2552">
        <v>20</v>
      </c>
      <c r="G2552">
        <v>44</v>
      </c>
      <c r="H2552">
        <v>36</v>
      </c>
      <c r="I2552">
        <v>1</v>
      </c>
      <c r="J2552">
        <v>1</v>
      </c>
      <c r="K2552" t="s">
        <v>1325</v>
      </c>
      <c r="L2552">
        <v>5</v>
      </c>
      <c r="M2552" s="5">
        <v>450.22</v>
      </c>
      <c r="N2552" s="6">
        <v>0</v>
      </c>
      <c r="O2552" s="5">
        <f t="shared" si="234"/>
        <v>450.22</v>
      </c>
      <c r="P2552" s="5">
        <f t="shared" si="235"/>
        <v>2251.1000000000004</v>
      </c>
      <c r="Q2552" s="5">
        <v>270.12</v>
      </c>
      <c r="R2552" s="5">
        <f t="shared" si="236"/>
        <v>1350.6</v>
      </c>
      <c r="S2552" s="5">
        <f t="shared" si="237"/>
        <v>876.7000000000005</v>
      </c>
      <c r="T2552" s="6">
        <f t="shared" si="238"/>
        <v>0.3894540446892632</v>
      </c>
      <c r="U2552" s="5">
        <v>23.8</v>
      </c>
      <c r="V2552">
        <v>0</v>
      </c>
      <c r="W2552" s="5">
        <f t="shared" si="239"/>
        <v>0</v>
      </c>
      <c r="X2552" s="5">
        <v>2344.9</v>
      </c>
      <c r="Y2552" t="s">
        <v>1319</v>
      </c>
      <c r="Z2552" t="s">
        <v>4619</v>
      </c>
      <c r="AA2552" t="s">
        <v>1321</v>
      </c>
      <c r="AB2552" t="s">
        <v>1327</v>
      </c>
      <c r="AC2552" t="s">
        <v>1323</v>
      </c>
      <c r="AD2552" t="s">
        <v>136</v>
      </c>
      <c r="AE2552" s="4">
        <v>1.2E-2</v>
      </c>
      <c r="AF2552">
        <v>1</v>
      </c>
    </row>
    <row r="2553" spans="1:32" ht="15" customHeight="1" x14ac:dyDescent="0.25">
      <c r="A2553">
        <v>2552</v>
      </c>
      <c r="B2553" t="s">
        <v>4618</v>
      </c>
      <c r="C2553">
        <v>20241021</v>
      </c>
      <c r="D2553">
        <v>20241025</v>
      </c>
      <c r="E2553">
        <v>631</v>
      </c>
      <c r="F2553">
        <v>12</v>
      </c>
      <c r="G2553">
        <v>44</v>
      </c>
      <c r="H2553">
        <v>36</v>
      </c>
      <c r="I2553">
        <v>1</v>
      </c>
      <c r="J2553">
        <v>5</v>
      </c>
      <c r="K2553" t="s">
        <v>1325</v>
      </c>
      <c r="L2553">
        <v>1</v>
      </c>
      <c r="M2553" s="5">
        <v>47.12</v>
      </c>
      <c r="N2553" s="6">
        <v>0.15310000000000001</v>
      </c>
      <c r="O2553" s="5">
        <f t="shared" si="234"/>
        <v>39.905927999999996</v>
      </c>
      <c r="P2553" s="5">
        <f t="shared" si="235"/>
        <v>39.905927999999996</v>
      </c>
      <c r="Q2553" s="5">
        <v>13.45</v>
      </c>
      <c r="R2553" s="5">
        <f t="shared" si="236"/>
        <v>13.45</v>
      </c>
      <c r="S2553" s="5">
        <f t="shared" si="237"/>
        <v>26.455927999999997</v>
      </c>
      <c r="T2553" s="6">
        <f t="shared" si="238"/>
        <v>0.6629573430794542</v>
      </c>
      <c r="U2553" s="5">
        <v>0</v>
      </c>
      <c r="V2553">
        <v>0</v>
      </c>
      <c r="W2553" s="5">
        <f t="shared" si="239"/>
        <v>0</v>
      </c>
      <c r="X2553" s="5">
        <v>41.57</v>
      </c>
      <c r="Y2553" t="s">
        <v>1319</v>
      </c>
      <c r="Z2553" t="s">
        <v>4619</v>
      </c>
      <c r="AA2553" t="s">
        <v>1321</v>
      </c>
      <c r="AB2553" t="s">
        <v>1327</v>
      </c>
      <c r="AC2553" t="s">
        <v>1323</v>
      </c>
      <c r="AD2553" t="s">
        <v>136</v>
      </c>
      <c r="AE2553" s="4">
        <v>1.2E-2</v>
      </c>
      <c r="AF2553">
        <v>1</v>
      </c>
    </row>
    <row r="2554" spans="1:32" ht="15" customHeight="1" x14ac:dyDescent="0.25">
      <c r="A2554">
        <v>2553</v>
      </c>
      <c r="B2554" t="s">
        <v>4620</v>
      </c>
      <c r="C2554">
        <v>20250307</v>
      </c>
      <c r="D2554">
        <v>20250310</v>
      </c>
      <c r="E2554">
        <v>31</v>
      </c>
      <c r="F2554">
        <v>19</v>
      </c>
      <c r="G2554">
        <v>6</v>
      </c>
      <c r="H2554">
        <v>1</v>
      </c>
      <c r="I2554">
        <v>5</v>
      </c>
      <c r="J2554">
        <v>1</v>
      </c>
      <c r="K2554" t="s">
        <v>1325</v>
      </c>
      <c r="L2554">
        <v>26</v>
      </c>
      <c r="M2554" s="5">
        <v>242.96</v>
      </c>
      <c r="N2554" s="6">
        <v>0</v>
      </c>
      <c r="O2554" s="5">
        <f t="shared" si="234"/>
        <v>242.96</v>
      </c>
      <c r="P2554" s="5">
        <f t="shared" si="235"/>
        <v>6316.96</v>
      </c>
      <c r="Q2554" s="5">
        <v>37.42</v>
      </c>
      <c r="R2554" s="5">
        <f t="shared" si="236"/>
        <v>972.92000000000007</v>
      </c>
      <c r="S2554" s="5">
        <f t="shared" si="237"/>
        <v>5344.04</v>
      </c>
      <c r="T2554" s="6">
        <f t="shared" si="238"/>
        <v>0.84598287783997361</v>
      </c>
      <c r="U2554" s="5">
        <v>0</v>
      </c>
      <c r="V2554">
        <v>0</v>
      </c>
      <c r="W2554" s="5">
        <f t="shared" si="239"/>
        <v>0</v>
      </c>
      <c r="X2554" s="5">
        <v>6254.42</v>
      </c>
      <c r="Y2554" t="s">
        <v>1319</v>
      </c>
      <c r="Z2554" t="s">
        <v>4621</v>
      </c>
      <c r="AA2554" t="s">
        <v>1333</v>
      </c>
      <c r="AB2554" t="s">
        <v>1344</v>
      </c>
      <c r="AC2554" t="s">
        <v>1339</v>
      </c>
      <c r="AD2554" t="s">
        <v>62</v>
      </c>
      <c r="AE2554" s="4">
        <v>1</v>
      </c>
      <c r="AF2554">
        <v>1</v>
      </c>
    </row>
    <row r="2555" spans="1:32" ht="15" customHeight="1" x14ac:dyDescent="0.25">
      <c r="A2555">
        <v>2554</v>
      </c>
      <c r="B2555" t="s">
        <v>4620</v>
      </c>
      <c r="C2555">
        <v>20250307</v>
      </c>
      <c r="D2555">
        <v>20250310</v>
      </c>
      <c r="E2555">
        <v>31</v>
      </c>
      <c r="F2555">
        <v>6</v>
      </c>
      <c r="G2555">
        <v>6</v>
      </c>
      <c r="H2555">
        <v>1</v>
      </c>
      <c r="I2555">
        <v>5</v>
      </c>
      <c r="J2555">
        <v>1</v>
      </c>
      <c r="K2555" t="s">
        <v>1325</v>
      </c>
      <c r="L2555">
        <v>3</v>
      </c>
      <c r="M2555" s="5">
        <v>124.22</v>
      </c>
      <c r="N2555" s="6">
        <v>0</v>
      </c>
      <c r="O2555" s="5">
        <f t="shared" si="234"/>
        <v>124.22</v>
      </c>
      <c r="P2555" s="5">
        <f t="shared" si="235"/>
        <v>372.65999999999997</v>
      </c>
      <c r="Q2555" s="5">
        <v>78.12</v>
      </c>
      <c r="R2555" s="5">
        <f t="shared" si="236"/>
        <v>234.36</v>
      </c>
      <c r="S2555" s="5">
        <f t="shared" si="237"/>
        <v>124.59999999999995</v>
      </c>
      <c r="T2555" s="6">
        <f t="shared" si="238"/>
        <v>0.33435302957119079</v>
      </c>
      <c r="U2555" s="5">
        <v>13.7</v>
      </c>
      <c r="V2555">
        <v>0</v>
      </c>
      <c r="W2555" s="5">
        <f t="shared" si="239"/>
        <v>0</v>
      </c>
      <c r="X2555" s="5">
        <v>368.97</v>
      </c>
      <c r="Y2555" t="s">
        <v>1319</v>
      </c>
      <c r="Z2555" t="s">
        <v>4621</v>
      </c>
      <c r="AA2555" t="s">
        <v>1333</v>
      </c>
      <c r="AB2555" t="s">
        <v>1344</v>
      </c>
      <c r="AC2555" t="s">
        <v>1339</v>
      </c>
      <c r="AD2555" t="s">
        <v>62</v>
      </c>
      <c r="AE2555" s="4">
        <v>1</v>
      </c>
      <c r="AF2555">
        <v>1</v>
      </c>
    </row>
    <row r="2556" spans="1:32" ht="15" customHeight="1" x14ac:dyDescent="0.25">
      <c r="A2556">
        <v>2555</v>
      </c>
      <c r="B2556" t="s">
        <v>4622</v>
      </c>
      <c r="C2556">
        <v>20241007</v>
      </c>
      <c r="D2556">
        <v>20241009</v>
      </c>
      <c r="E2556">
        <v>476</v>
      </c>
      <c r="F2556">
        <v>13</v>
      </c>
      <c r="G2556">
        <v>28</v>
      </c>
      <c r="H2556">
        <v>14</v>
      </c>
      <c r="I2556">
        <v>1</v>
      </c>
      <c r="J2556">
        <v>1</v>
      </c>
      <c r="K2556" t="s">
        <v>1325</v>
      </c>
      <c r="L2556">
        <v>5</v>
      </c>
      <c r="M2556" s="5">
        <v>25.96</v>
      </c>
      <c r="N2556" s="6">
        <v>0</v>
      </c>
      <c r="O2556" s="5">
        <f t="shared" si="234"/>
        <v>25.96</v>
      </c>
      <c r="P2556" s="5">
        <f t="shared" si="235"/>
        <v>129.80000000000001</v>
      </c>
      <c r="Q2556" s="5">
        <v>3.54</v>
      </c>
      <c r="R2556" s="5">
        <f t="shared" si="236"/>
        <v>17.7</v>
      </c>
      <c r="S2556" s="5">
        <f t="shared" si="237"/>
        <v>112.10000000000001</v>
      </c>
      <c r="T2556" s="6">
        <f t="shared" si="238"/>
        <v>0.86363636363636365</v>
      </c>
      <c r="U2556" s="5">
        <v>0</v>
      </c>
      <c r="V2556">
        <v>0</v>
      </c>
      <c r="W2556" s="5">
        <f t="shared" si="239"/>
        <v>0</v>
      </c>
      <c r="X2556" s="5">
        <v>135.21</v>
      </c>
      <c r="Y2556" t="s">
        <v>1319</v>
      </c>
      <c r="Z2556" t="s">
        <v>4623</v>
      </c>
      <c r="AA2556" t="s">
        <v>1321</v>
      </c>
      <c r="AB2556" t="s">
        <v>1322</v>
      </c>
      <c r="AC2556" t="s">
        <v>1360</v>
      </c>
      <c r="AD2556" t="s">
        <v>91</v>
      </c>
      <c r="AE2556" s="4">
        <v>1.0900000000000001</v>
      </c>
      <c r="AF2556">
        <v>1</v>
      </c>
    </row>
    <row r="2557" spans="1:32" ht="15" customHeight="1" x14ac:dyDescent="0.25">
      <c r="A2557">
        <v>2556</v>
      </c>
      <c r="B2557" t="s">
        <v>4622</v>
      </c>
      <c r="C2557">
        <v>20241007</v>
      </c>
      <c r="D2557">
        <v>20241009</v>
      </c>
      <c r="E2557">
        <v>476</v>
      </c>
      <c r="F2557">
        <v>2</v>
      </c>
      <c r="G2557">
        <v>28</v>
      </c>
      <c r="H2557">
        <v>14</v>
      </c>
      <c r="I2557">
        <v>1</v>
      </c>
      <c r="J2557">
        <v>5</v>
      </c>
      <c r="K2557" t="s">
        <v>1325</v>
      </c>
      <c r="L2557">
        <v>5</v>
      </c>
      <c r="M2557" s="5">
        <v>250.05</v>
      </c>
      <c r="N2557" s="6">
        <v>0.16389999999999999</v>
      </c>
      <c r="O2557" s="5">
        <f t="shared" si="234"/>
        <v>209.06680500000002</v>
      </c>
      <c r="P2557" s="5">
        <f t="shared" si="235"/>
        <v>1045.3340250000001</v>
      </c>
      <c r="Q2557" s="5">
        <v>143.97</v>
      </c>
      <c r="R2557" s="5">
        <f t="shared" si="236"/>
        <v>719.85</v>
      </c>
      <c r="S2557" s="5">
        <f t="shared" si="237"/>
        <v>255.0340250000001</v>
      </c>
      <c r="T2557" s="6">
        <f t="shared" si="238"/>
        <v>0.24397371452632097</v>
      </c>
      <c r="U2557" s="5">
        <v>70.45</v>
      </c>
      <c r="V2557">
        <v>0</v>
      </c>
      <c r="W2557" s="5">
        <f t="shared" si="239"/>
        <v>0</v>
      </c>
      <c r="X2557" s="5">
        <v>1088.8900000000001</v>
      </c>
      <c r="Y2557" t="s">
        <v>1319</v>
      </c>
      <c r="Z2557" t="s">
        <v>4623</v>
      </c>
      <c r="AA2557" t="s">
        <v>1321</v>
      </c>
      <c r="AB2557" t="s">
        <v>1322</v>
      </c>
      <c r="AC2557" t="s">
        <v>1360</v>
      </c>
      <c r="AD2557" t="s">
        <v>91</v>
      </c>
      <c r="AE2557" s="4">
        <v>1.0900000000000001</v>
      </c>
      <c r="AF2557">
        <v>1</v>
      </c>
    </row>
    <row r="2558" spans="1:32" ht="15" customHeight="1" x14ac:dyDescent="0.25">
      <c r="A2558">
        <v>2557</v>
      </c>
      <c r="B2558" t="s">
        <v>4622</v>
      </c>
      <c r="C2558">
        <v>20241007</v>
      </c>
      <c r="D2558">
        <v>20241009</v>
      </c>
      <c r="E2558">
        <v>476</v>
      </c>
      <c r="F2558">
        <v>6</v>
      </c>
      <c r="G2558">
        <v>28</v>
      </c>
      <c r="H2558">
        <v>14</v>
      </c>
      <c r="I2558">
        <v>1</v>
      </c>
      <c r="J2558">
        <v>4</v>
      </c>
      <c r="K2558" t="s">
        <v>1325</v>
      </c>
      <c r="L2558">
        <v>14</v>
      </c>
      <c r="M2558" s="5">
        <v>126.74</v>
      </c>
      <c r="N2558" s="6">
        <v>0.11459999999999999</v>
      </c>
      <c r="O2558" s="5">
        <f t="shared" si="234"/>
        <v>112.21559599999999</v>
      </c>
      <c r="P2558" s="5">
        <f t="shared" si="235"/>
        <v>1571.0183439999998</v>
      </c>
      <c r="Q2558" s="5">
        <v>77.8</v>
      </c>
      <c r="R2558" s="5">
        <f t="shared" si="236"/>
        <v>1089.2</v>
      </c>
      <c r="S2558" s="5">
        <f t="shared" si="237"/>
        <v>433.50834399999979</v>
      </c>
      <c r="T2558" s="6">
        <f t="shared" si="238"/>
        <v>0.27594098162866509</v>
      </c>
      <c r="U2558" s="5">
        <v>48.31</v>
      </c>
      <c r="V2558">
        <v>0</v>
      </c>
      <c r="W2558" s="5">
        <f t="shared" si="239"/>
        <v>0</v>
      </c>
      <c r="X2558" s="5">
        <v>1636.48</v>
      </c>
      <c r="Y2558" t="s">
        <v>1319</v>
      </c>
      <c r="Z2558" t="s">
        <v>4623</v>
      </c>
      <c r="AA2558" t="s">
        <v>1321</v>
      </c>
      <c r="AB2558" t="s">
        <v>1322</v>
      </c>
      <c r="AC2558" t="s">
        <v>1360</v>
      </c>
      <c r="AD2558" t="s">
        <v>91</v>
      </c>
      <c r="AE2558" s="4">
        <v>1.0900000000000001</v>
      </c>
      <c r="AF2558">
        <v>1</v>
      </c>
    </row>
    <row r="2559" spans="1:32" ht="15" customHeight="1" x14ac:dyDescent="0.25">
      <c r="A2559">
        <v>2558</v>
      </c>
      <c r="B2559" t="s">
        <v>4624</v>
      </c>
      <c r="C2559">
        <v>20240906</v>
      </c>
      <c r="D2559">
        <v>20240907</v>
      </c>
      <c r="E2559">
        <v>200</v>
      </c>
      <c r="F2559">
        <v>15</v>
      </c>
      <c r="G2559">
        <v>8</v>
      </c>
      <c r="H2559">
        <v>3</v>
      </c>
      <c r="I2559">
        <v>2</v>
      </c>
      <c r="J2559">
        <v>1</v>
      </c>
      <c r="K2559" t="s">
        <v>1325</v>
      </c>
      <c r="L2559">
        <v>1</v>
      </c>
      <c r="M2559" s="5">
        <v>82.81</v>
      </c>
      <c r="N2559" s="6">
        <v>0</v>
      </c>
      <c r="O2559" s="5">
        <f t="shared" si="234"/>
        <v>82.81</v>
      </c>
      <c r="P2559" s="5">
        <f t="shared" si="235"/>
        <v>82.81</v>
      </c>
      <c r="Q2559" s="5">
        <v>18.989999999999998</v>
      </c>
      <c r="R2559" s="5">
        <f t="shared" si="236"/>
        <v>18.989999999999998</v>
      </c>
      <c r="S2559" s="5">
        <f t="shared" si="237"/>
        <v>63.820000000000007</v>
      </c>
      <c r="T2559" s="6">
        <f t="shared" si="238"/>
        <v>0.77067986958096857</v>
      </c>
      <c r="U2559" s="5">
        <v>0</v>
      </c>
      <c r="V2559">
        <v>0</v>
      </c>
      <c r="W2559" s="5">
        <f t="shared" si="239"/>
        <v>0</v>
      </c>
      <c r="X2559" s="5">
        <v>73.94</v>
      </c>
      <c r="Y2559" t="s">
        <v>1319</v>
      </c>
      <c r="Z2559" t="s">
        <v>4625</v>
      </c>
      <c r="AA2559" t="s">
        <v>1321</v>
      </c>
      <c r="AB2559" t="s">
        <v>1327</v>
      </c>
      <c r="AC2559" t="s">
        <v>1323</v>
      </c>
      <c r="AD2559" t="s">
        <v>62</v>
      </c>
      <c r="AE2559" s="4">
        <v>1</v>
      </c>
      <c r="AF2559">
        <v>1</v>
      </c>
    </row>
    <row r="2560" spans="1:32" ht="15" customHeight="1" x14ac:dyDescent="0.25">
      <c r="A2560">
        <v>2559</v>
      </c>
      <c r="B2560" t="s">
        <v>4624</v>
      </c>
      <c r="C2560">
        <v>20240906</v>
      </c>
      <c r="D2560">
        <v>20240907</v>
      </c>
      <c r="E2560">
        <v>200</v>
      </c>
      <c r="F2560">
        <v>11</v>
      </c>
      <c r="G2560">
        <v>8</v>
      </c>
      <c r="H2560">
        <v>3</v>
      </c>
      <c r="I2560">
        <v>2</v>
      </c>
      <c r="J2560">
        <v>1</v>
      </c>
      <c r="K2560" t="s">
        <v>1325</v>
      </c>
      <c r="L2560">
        <v>80</v>
      </c>
      <c r="M2560" s="5">
        <v>132.43</v>
      </c>
      <c r="N2560" s="6">
        <v>0</v>
      </c>
      <c r="O2560" s="5">
        <f t="shared" si="234"/>
        <v>132.43</v>
      </c>
      <c r="P2560" s="5">
        <f t="shared" si="235"/>
        <v>10594.400000000001</v>
      </c>
      <c r="Q2560" s="5">
        <v>23.73</v>
      </c>
      <c r="R2560" s="5">
        <f t="shared" si="236"/>
        <v>1898.4</v>
      </c>
      <c r="S2560" s="5">
        <f t="shared" si="237"/>
        <v>8696.0000000000018</v>
      </c>
      <c r="T2560" s="6">
        <f t="shared" si="238"/>
        <v>0.82081099448765393</v>
      </c>
      <c r="U2560" s="5">
        <v>0</v>
      </c>
      <c r="V2560">
        <v>0</v>
      </c>
      <c r="W2560" s="5">
        <f t="shared" si="239"/>
        <v>0</v>
      </c>
      <c r="X2560" s="5">
        <v>9459.2900000000009</v>
      </c>
      <c r="Y2560" t="s">
        <v>1319</v>
      </c>
      <c r="Z2560" t="s">
        <v>4625</v>
      </c>
      <c r="AA2560" t="s">
        <v>1321</v>
      </c>
      <c r="AB2560" t="s">
        <v>1327</v>
      </c>
      <c r="AC2560" t="s">
        <v>1323</v>
      </c>
      <c r="AD2560" t="s">
        <v>62</v>
      </c>
      <c r="AE2560" s="4">
        <v>1</v>
      </c>
      <c r="AF2560">
        <v>1</v>
      </c>
    </row>
    <row r="2561" spans="1:32" ht="15" customHeight="1" x14ac:dyDescent="0.25">
      <c r="A2561">
        <v>2560</v>
      </c>
      <c r="B2561" t="s">
        <v>4626</v>
      </c>
      <c r="C2561">
        <v>20231005</v>
      </c>
      <c r="D2561">
        <v>20231005</v>
      </c>
      <c r="E2561">
        <v>846</v>
      </c>
      <c r="F2561">
        <v>20</v>
      </c>
      <c r="G2561">
        <v>37</v>
      </c>
      <c r="H2561">
        <v>28</v>
      </c>
      <c r="I2561">
        <v>3</v>
      </c>
      <c r="J2561">
        <v>1</v>
      </c>
      <c r="K2561" t="s">
        <v>1325</v>
      </c>
      <c r="L2561">
        <v>2</v>
      </c>
      <c r="M2561" s="5">
        <v>435.25</v>
      </c>
      <c r="N2561" s="6">
        <v>0</v>
      </c>
      <c r="O2561" s="5">
        <f t="shared" si="234"/>
        <v>435.25</v>
      </c>
      <c r="P2561" s="5">
        <f t="shared" si="235"/>
        <v>870.5</v>
      </c>
      <c r="Q2561" s="5">
        <v>285.77999999999997</v>
      </c>
      <c r="R2561" s="5">
        <f t="shared" si="236"/>
        <v>571.55999999999995</v>
      </c>
      <c r="S2561" s="5">
        <f t="shared" si="237"/>
        <v>277.96000000000004</v>
      </c>
      <c r="T2561" s="6">
        <f t="shared" si="238"/>
        <v>0.31931074095347506</v>
      </c>
      <c r="U2561" s="5">
        <v>20.98</v>
      </c>
      <c r="V2561">
        <v>0</v>
      </c>
      <c r="W2561" s="5">
        <f t="shared" si="239"/>
        <v>0</v>
      </c>
      <c r="X2561" s="5">
        <v>829.05</v>
      </c>
      <c r="Y2561" t="s">
        <v>1319</v>
      </c>
      <c r="Z2561" t="s">
        <v>4627</v>
      </c>
      <c r="AA2561" t="s">
        <v>1321</v>
      </c>
      <c r="AB2561" t="s">
        <v>1327</v>
      </c>
      <c r="AC2561" t="s">
        <v>1323</v>
      </c>
      <c r="AD2561" t="s">
        <v>127</v>
      </c>
      <c r="AE2561" s="4">
        <v>6.7999999999999996E-3</v>
      </c>
      <c r="AF2561">
        <v>1</v>
      </c>
    </row>
    <row r="2562" spans="1:32" ht="15" customHeight="1" x14ac:dyDescent="0.25">
      <c r="A2562">
        <v>2561</v>
      </c>
      <c r="B2562" t="s">
        <v>4628</v>
      </c>
      <c r="C2562">
        <v>20240910</v>
      </c>
      <c r="D2562">
        <v>20240917</v>
      </c>
      <c r="E2562">
        <v>615</v>
      </c>
      <c r="F2562">
        <v>3</v>
      </c>
      <c r="G2562">
        <v>33</v>
      </c>
      <c r="H2562">
        <v>29</v>
      </c>
      <c r="I2562">
        <v>1</v>
      </c>
      <c r="J2562">
        <v>1</v>
      </c>
      <c r="K2562" t="s">
        <v>1325</v>
      </c>
      <c r="L2562">
        <v>7</v>
      </c>
      <c r="M2562" s="5">
        <v>1170.1600000000001</v>
      </c>
      <c r="N2562" s="6">
        <v>0</v>
      </c>
      <c r="O2562" s="5">
        <f t="shared" ref="O2562:O2625" si="240">M2562*(1-N2562)</f>
        <v>1170.1600000000001</v>
      </c>
      <c r="P2562" s="5">
        <f t="shared" ref="P2562:P2625" si="241">L2562*O2562</f>
        <v>8191.1200000000008</v>
      </c>
      <c r="Q2562" s="5">
        <v>633.29</v>
      </c>
      <c r="R2562" s="5">
        <f t="shared" ref="R2562:R2625" si="242">MAX(L2562-V2562,0)*Q2562</f>
        <v>4433.03</v>
      </c>
      <c r="S2562" s="5">
        <f t="shared" ref="S2562:S2625" si="243">P2562-W2562-R2562-U2562</f>
        <v>3665.2600000000011</v>
      </c>
      <c r="T2562" s="6">
        <f t="shared" ref="T2562:T2625" si="244">IFERROR(S2562/(P2562-W2562),0)</f>
        <v>0.44746750139175118</v>
      </c>
      <c r="U2562" s="5">
        <v>92.83</v>
      </c>
      <c r="V2562">
        <v>0</v>
      </c>
      <c r="W2562" s="5">
        <f t="shared" ref="W2562:W2625" si="245">V2562*O2562</f>
        <v>0</v>
      </c>
      <c r="X2562" s="5">
        <v>7313.5</v>
      </c>
      <c r="Y2562" t="s">
        <v>1319</v>
      </c>
      <c r="Z2562" t="s">
        <v>4629</v>
      </c>
      <c r="AA2562" t="s">
        <v>1321</v>
      </c>
      <c r="AB2562" t="s">
        <v>1344</v>
      </c>
      <c r="AC2562" t="s">
        <v>1323</v>
      </c>
      <c r="AD2562" t="s">
        <v>121</v>
      </c>
      <c r="AE2562" s="4">
        <v>0.66</v>
      </c>
      <c r="AF2562">
        <v>1</v>
      </c>
    </row>
    <row r="2563" spans="1:32" ht="15" customHeight="1" x14ac:dyDescent="0.25">
      <c r="A2563">
        <v>2562</v>
      </c>
      <c r="B2563" t="s">
        <v>4630</v>
      </c>
      <c r="C2563">
        <v>20230726</v>
      </c>
      <c r="D2563">
        <v>20230801</v>
      </c>
      <c r="E2563">
        <v>32</v>
      </c>
      <c r="F2563">
        <v>14</v>
      </c>
      <c r="G2563">
        <v>11</v>
      </c>
      <c r="H2563">
        <v>6</v>
      </c>
      <c r="I2563">
        <v>1</v>
      </c>
      <c r="J2563">
        <v>1</v>
      </c>
      <c r="K2563" t="s">
        <v>1325</v>
      </c>
      <c r="L2563">
        <v>75</v>
      </c>
      <c r="M2563" s="5">
        <v>78.45</v>
      </c>
      <c r="N2563" s="6">
        <v>0</v>
      </c>
      <c r="O2563" s="5">
        <f t="shared" si="240"/>
        <v>78.45</v>
      </c>
      <c r="P2563" s="5">
        <f t="shared" si="241"/>
        <v>5883.75</v>
      </c>
      <c r="Q2563" s="5">
        <v>21.25</v>
      </c>
      <c r="R2563" s="5">
        <f t="shared" si="242"/>
        <v>1593.75</v>
      </c>
      <c r="S2563" s="5">
        <f t="shared" si="243"/>
        <v>4290</v>
      </c>
      <c r="T2563" s="6">
        <f t="shared" si="244"/>
        <v>0.72912683237731035</v>
      </c>
      <c r="U2563" s="5">
        <v>0</v>
      </c>
      <c r="V2563">
        <v>0</v>
      </c>
      <c r="W2563" s="5">
        <f t="shared" si="245"/>
        <v>0</v>
      </c>
      <c r="X2563" s="5">
        <v>6193.42</v>
      </c>
      <c r="Y2563" t="s">
        <v>1319</v>
      </c>
      <c r="Z2563" t="s">
        <v>4631</v>
      </c>
      <c r="AA2563" t="s">
        <v>1471</v>
      </c>
      <c r="AB2563" t="s">
        <v>1327</v>
      </c>
      <c r="AC2563" t="s">
        <v>1339</v>
      </c>
      <c r="AD2563" t="s">
        <v>62</v>
      </c>
      <c r="AE2563" s="4">
        <v>1</v>
      </c>
      <c r="AF2563">
        <v>1</v>
      </c>
    </row>
    <row r="2564" spans="1:32" ht="15" customHeight="1" x14ac:dyDescent="0.25">
      <c r="A2564">
        <v>2563</v>
      </c>
      <c r="B2564" t="s">
        <v>4630</v>
      </c>
      <c r="C2564">
        <v>20230726</v>
      </c>
      <c r="D2564">
        <v>20230801</v>
      </c>
      <c r="E2564">
        <v>32</v>
      </c>
      <c r="F2564">
        <v>5</v>
      </c>
      <c r="G2564">
        <v>11</v>
      </c>
      <c r="H2564">
        <v>6</v>
      </c>
      <c r="I2564">
        <v>1</v>
      </c>
      <c r="J2564">
        <v>5</v>
      </c>
      <c r="K2564" t="s">
        <v>1325</v>
      </c>
      <c r="L2564">
        <v>25</v>
      </c>
      <c r="M2564" s="5">
        <v>79.209999999999994</v>
      </c>
      <c r="N2564" s="6">
        <v>0.16139999999999999</v>
      </c>
      <c r="O2564" s="5">
        <f t="shared" si="240"/>
        <v>66.425505999999999</v>
      </c>
      <c r="P2564" s="5">
        <f t="shared" si="241"/>
        <v>1660.6376499999999</v>
      </c>
      <c r="Q2564" s="5">
        <v>41.87</v>
      </c>
      <c r="R2564" s="5">
        <f t="shared" si="242"/>
        <v>1046.75</v>
      </c>
      <c r="S2564" s="5">
        <f t="shared" si="243"/>
        <v>312.28764999999987</v>
      </c>
      <c r="T2564" s="6">
        <f t="shared" si="244"/>
        <v>0.18805285427558499</v>
      </c>
      <c r="U2564" s="5">
        <v>301.60000000000002</v>
      </c>
      <c r="V2564">
        <v>0</v>
      </c>
      <c r="W2564" s="5">
        <f t="shared" si="245"/>
        <v>0</v>
      </c>
      <c r="X2564" s="5">
        <v>1748.04</v>
      </c>
      <c r="Y2564" t="s">
        <v>1319</v>
      </c>
      <c r="Z2564" t="s">
        <v>4631</v>
      </c>
      <c r="AA2564" t="s">
        <v>1471</v>
      </c>
      <c r="AB2564" t="s">
        <v>1327</v>
      </c>
      <c r="AC2564" t="s">
        <v>1339</v>
      </c>
      <c r="AD2564" t="s">
        <v>62</v>
      </c>
      <c r="AE2564" s="4">
        <v>1</v>
      </c>
      <c r="AF2564">
        <v>1</v>
      </c>
    </row>
    <row r="2565" spans="1:32" ht="15" customHeight="1" x14ac:dyDescent="0.25">
      <c r="A2565">
        <v>2564</v>
      </c>
      <c r="B2565" t="s">
        <v>4632</v>
      </c>
      <c r="C2565">
        <v>20241120</v>
      </c>
      <c r="D2565">
        <v>20241125</v>
      </c>
      <c r="E2565">
        <v>144</v>
      </c>
      <c r="F2565">
        <v>28</v>
      </c>
      <c r="G2565">
        <v>1</v>
      </c>
      <c r="H2565">
        <v>7</v>
      </c>
      <c r="I2565">
        <v>6</v>
      </c>
      <c r="J2565">
        <v>1</v>
      </c>
      <c r="K2565" t="s">
        <v>1325</v>
      </c>
      <c r="L2565">
        <v>2</v>
      </c>
      <c r="M2565" s="5">
        <v>1885.07</v>
      </c>
      <c r="N2565" s="6">
        <v>0</v>
      </c>
      <c r="O2565" s="5">
        <f t="shared" si="240"/>
        <v>1885.07</v>
      </c>
      <c r="P2565" s="5">
        <f t="shared" si="241"/>
        <v>3770.14</v>
      </c>
      <c r="Q2565" s="5">
        <v>1182.45</v>
      </c>
      <c r="R2565" s="5">
        <f t="shared" si="242"/>
        <v>2364.9</v>
      </c>
      <c r="S2565" s="5">
        <f t="shared" si="243"/>
        <v>1395.6099999999997</v>
      </c>
      <c r="T2565" s="6">
        <f t="shared" si="244"/>
        <v>0.37017458237625123</v>
      </c>
      <c r="U2565" s="5">
        <v>9.6300000000000008</v>
      </c>
      <c r="V2565">
        <v>0</v>
      </c>
      <c r="W2565" s="5">
        <f t="shared" si="245"/>
        <v>0</v>
      </c>
      <c r="X2565" s="5">
        <v>3590.61</v>
      </c>
      <c r="Y2565" t="s">
        <v>1319</v>
      </c>
      <c r="Z2565" t="s">
        <v>4633</v>
      </c>
      <c r="AA2565" t="s">
        <v>1321</v>
      </c>
      <c r="AB2565" t="s">
        <v>1344</v>
      </c>
      <c r="AC2565" t="s">
        <v>1323</v>
      </c>
      <c r="AD2565" t="s">
        <v>62</v>
      </c>
      <c r="AE2565" s="4">
        <v>1</v>
      </c>
      <c r="AF2565">
        <v>1</v>
      </c>
    </row>
    <row r="2566" spans="1:32" ht="15" customHeight="1" x14ac:dyDescent="0.25">
      <c r="A2566">
        <v>2565</v>
      </c>
      <c r="B2566" t="s">
        <v>4634</v>
      </c>
      <c r="C2566">
        <v>20250412</v>
      </c>
      <c r="D2566">
        <v>20250415</v>
      </c>
      <c r="E2566">
        <v>387</v>
      </c>
      <c r="F2566">
        <v>7</v>
      </c>
      <c r="G2566">
        <v>18</v>
      </c>
      <c r="H2566">
        <v>21</v>
      </c>
      <c r="I2566">
        <v>1</v>
      </c>
      <c r="J2566">
        <v>1</v>
      </c>
      <c r="K2566" t="s">
        <v>1325</v>
      </c>
      <c r="L2566">
        <v>1</v>
      </c>
      <c r="M2566" s="5">
        <v>800.36</v>
      </c>
      <c r="N2566" s="6">
        <v>0</v>
      </c>
      <c r="O2566" s="5">
        <f t="shared" si="240"/>
        <v>800.36</v>
      </c>
      <c r="P2566" s="5">
        <f t="shared" si="241"/>
        <v>800.36</v>
      </c>
      <c r="Q2566" s="5">
        <v>446.5</v>
      </c>
      <c r="R2566" s="5">
        <f t="shared" si="242"/>
        <v>446.5</v>
      </c>
      <c r="S2566" s="5">
        <f t="shared" si="243"/>
        <v>348.86</v>
      </c>
      <c r="T2566" s="6">
        <f t="shared" si="244"/>
        <v>0.43587885451546804</v>
      </c>
      <c r="U2566" s="5">
        <v>5</v>
      </c>
      <c r="V2566">
        <v>0</v>
      </c>
      <c r="W2566" s="5">
        <f t="shared" si="245"/>
        <v>0</v>
      </c>
      <c r="X2566" s="5">
        <v>889.29</v>
      </c>
      <c r="Y2566" t="s">
        <v>1274</v>
      </c>
      <c r="Z2566" t="s">
        <v>4635</v>
      </c>
      <c r="AA2566" t="s">
        <v>1321</v>
      </c>
      <c r="AB2566" t="s">
        <v>1344</v>
      </c>
      <c r="AC2566" t="s">
        <v>1323</v>
      </c>
      <c r="AD2566" t="s">
        <v>91</v>
      </c>
      <c r="AE2566" s="4">
        <v>1.0900000000000001</v>
      </c>
      <c r="AF2566">
        <v>2</v>
      </c>
    </row>
    <row r="2567" spans="1:32" ht="15" customHeight="1" x14ac:dyDescent="0.25">
      <c r="A2567">
        <v>2566</v>
      </c>
      <c r="B2567" t="s">
        <v>4636</v>
      </c>
      <c r="C2567">
        <v>20251101</v>
      </c>
      <c r="D2567">
        <v>20251105</v>
      </c>
      <c r="E2567">
        <v>374</v>
      </c>
      <c r="F2567">
        <v>14</v>
      </c>
      <c r="G2567">
        <v>28</v>
      </c>
      <c r="H2567">
        <v>20</v>
      </c>
      <c r="I2567">
        <v>1</v>
      </c>
      <c r="J2567">
        <v>1</v>
      </c>
      <c r="K2567" t="s">
        <v>1325</v>
      </c>
      <c r="L2567">
        <v>25</v>
      </c>
      <c r="M2567" s="5">
        <v>79.48</v>
      </c>
      <c r="N2567" s="6">
        <v>0</v>
      </c>
      <c r="O2567" s="5">
        <f t="shared" si="240"/>
        <v>79.48</v>
      </c>
      <c r="P2567" s="5">
        <f t="shared" si="241"/>
        <v>1987</v>
      </c>
      <c r="Q2567" s="5">
        <v>21.09</v>
      </c>
      <c r="R2567" s="5">
        <f t="shared" si="242"/>
        <v>527.25</v>
      </c>
      <c r="S2567" s="5">
        <f t="shared" si="243"/>
        <v>1459.75</v>
      </c>
      <c r="T2567" s="6">
        <f t="shared" si="244"/>
        <v>0.73465022647206846</v>
      </c>
      <c r="U2567" s="5">
        <v>0</v>
      </c>
      <c r="V2567">
        <v>0</v>
      </c>
      <c r="W2567" s="5">
        <f t="shared" si="245"/>
        <v>0</v>
      </c>
      <c r="X2567" s="5">
        <v>1806.36</v>
      </c>
      <c r="Y2567" t="s">
        <v>1319</v>
      </c>
      <c r="Z2567" t="s">
        <v>4637</v>
      </c>
      <c r="AA2567" t="s">
        <v>1333</v>
      </c>
      <c r="AB2567" t="s">
        <v>1344</v>
      </c>
      <c r="AC2567" t="s">
        <v>1339</v>
      </c>
      <c r="AD2567" t="s">
        <v>91</v>
      </c>
      <c r="AE2567" s="4">
        <v>1.0900000000000001</v>
      </c>
      <c r="AF2567">
        <v>1</v>
      </c>
    </row>
    <row r="2568" spans="1:32" ht="15" customHeight="1" x14ac:dyDescent="0.25">
      <c r="A2568">
        <v>2567</v>
      </c>
      <c r="B2568" t="s">
        <v>4636</v>
      </c>
      <c r="C2568">
        <v>20251101</v>
      </c>
      <c r="D2568">
        <v>20251105</v>
      </c>
      <c r="E2568">
        <v>374</v>
      </c>
      <c r="F2568">
        <v>10</v>
      </c>
      <c r="G2568">
        <v>28</v>
      </c>
      <c r="H2568">
        <v>20</v>
      </c>
      <c r="I2568">
        <v>1</v>
      </c>
      <c r="J2568">
        <v>1</v>
      </c>
      <c r="K2568" t="s">
        <v>1325</v>
      </c>
      <c r="L2568">
        <v>6</v>
      </c>
      <c r="M2568" s="5">
        <v>1594.83</v>
      </c>
      <c r="N2568" s="6">
        <v>0</v>
      </c>
      <c r="O2568" s="5">
        <f t="shared" si="240"/>
        <v>1594.83</v>
      </c>
      <c r="P2568" s="5">
        <f t="shared" si="241"/>
        <v>9568.98</v>
      </c>
      <c r="Q2568" s="5">
        <v>1110.93</v>
      </c>
      <c r="R2568" s="5">
        <f t="shared" si="242"/>
        <v>6665.58</v>
      </c>
      <c r="S2568" s="5">
        <f t="shared" si="243"/>
        <v>2875.7099999999996</v>
      </c>
      <c r="T2568" s="6">
        <f t="shared" si="244"/>
        <v>0.30052419380122014</v>
      </c>
      <c r="U2568" s="5">
        <v>27.69</v>
      </c>
      <c r="V2568">
        <v>0</v>
      </c>
      <c r="W2568" s="5">
        <f t="shared" si="245"/>
        <v>0</v>
      </c>
      <c r="X2568" s="5">
        <v>8699.07</v>
      </c>
      <c r="Y2568" t="s">
        <v>1319</v>
      </c>
      <c r="Z2568" t="s">
        <v>4637</v>
      </c>
      <c r="AA2568" t="s">
        <v>1333</v>
      </c>
      <c r="AB2568" t="s">
        <v>1344</v>
      </c>
      <c r="AC2568" t="s">
        <v>1339</v>
      </c>
      <c r="AD2568" t="s">
        <v>91</v>
      </c>
      <c r="AE2568" s="4">
        <v>1.0900000000000001</v>
      </c>
      <c r="AF2568">
        <v>1</v>
      </c>
    </row>
    <row r="2569" spans="1:32" ht="15" customHeight="1" x14ac:dyDescent="0.25">
      <c r="A2569">
        <v>2568</v>
      </c>
      <c r="B2569" t="s">
        <v>4638</v>
      </c>
      <c r="C2569">
        <v>20230604</v>
      </c>
      <c r="D2569">
        <v>20230606</v>
      </c>
      <c r="E2569">
        <v>202</v>
      </c>
      <c r="F2569">
        <v>1</v>
      </c>
      <c r="G2569">
        <v>15</v>
      </c>
      <c r="H2569">
        <v>10</v>
      </c>
      <c r="I2569">
        <v>6</v>
      </c>
      <c r="J2569">
        <v>1</v>
      </c>
      <c r="K2569" t="s">
        <v>1325</v>
      </c>
      <c r="L2569">
        <v>2</v>
      </c>
      <c r="M2569" s="5">
        <v>1174.45</v>
      </c>
      <c r="N2569" s="6">
        <v>0</v>
      </c>
      <c r="O2569" s="5">
        <f t="shared" si="240"/>
        <v>1174.45</v>
      </c>
      <c r="P2569" s="5">
        <f t="shared" si="241"/>
        <v>2348.9</v>
      </c>
      <c r="Q2569" s="5">
        <v>637.13</v>
      </c>
      <c r="R2569" s="5">
        <f t="shared" si="242"/>
        <v>1274.26</v>
      </c>
      <c r="S2569" s="5">
        <f t="shared" si="243"/>
        <v>1069.3500000000001</v>
      </c>
      <c r="T2569" s="6">
        <f t="shared" si="244"/>
        <v>0.45525565158159143</v>
      </c>
      <c r="U2569" s="5">
        <v>5.29</v>
      </c>
      <c r="V2569">
        <v>0</v>
      </c>
      <c r="W2569" s="5">
        <f t="shared" si="245"/>
        <v>0</v>
      </c>
      <c r="X2569" s="5">
        <v>2325.64</v>
      </c>
      <c r="Y2569" t="s">
        <v>1319</v>
      </c>
      <c r="Z2569" t="s">
        <v>4639</v>
      </c>
      <c r="AA2569" t="s">
        <v>1321</v>
      </c>
      <c r="AB2569" t="s">
        <v>1327</v>
      </c>
      <c r="AC2569" t="s">
        <v>1323</v>
      </c>
      <c r="AD2569" t="s">
        <v>79</v>
      </c>
      <c r="AE2569" s="4">
        <v>0.74</v>
      </c>
      <c r="AF2569">
        <v>1</v>
      </c>
    </row>
    <row r="2570" spans="1:32" ht="15" customHeight="1" x14ac:dyDescent="0.25">
      <c r="A2570">
        <v>2569</v>
      </c>
      <c r="B2570" t="s">
        <v>4638</v>
      </c>
      <c r="C2570">
        <v>20230604</v>
      </c>
      <c r="D2570">
        <v>20230606</v>
      </c>
      <c r="E2570">
        <v>202</v>
      </c>
      <c r="F2570">
        <v>14</v>
      </c>
      <c r="G2570">
        <v>15</v>
      </c>
      <c r="H2570">
        <v>10</v>
      </c>
      <c r="I2570">
        <v>6</v>
      </c>
      <c r="J2570">
        <v>1</v>
      </c>
      <c r="K2570" t="s">
        <v>1325</v>
      </c>
      <c r="L2570">
        <v>5</v>
      </c>
      <c r="M2570" s="5">
        <v>82.32</v>
      </c>
      <c r="N2570" s="6">
        <v>0</v>
      </c>
      <c r="O2570" s="5">
        <f t="shared" si="240"/>
        <v>82.32</v>
      </c>
      <c r="P2570" s="5">
        <f t="shared" si="241"/>
        <v>411.59999999999997</v>
      </c>
      <c r="Q2570" s="5">
        <v>20.41</v>
      </c>
      <c r="R2570" s="5">
        <f t="shared" si="242"/>
        <v>102.05</v>
      </c>
      <c r="S2570" s="5">
        <f t="shared" si="243"/>
        <v>309.54999999999995</v>
      </c>
      <c r="T2570" s="6">
        <f t="shared" si="244"/>
        <v>0.75206511175898927</v>
      </c>
      <c r="U2570" s="5">
        <v>0</v>
      </c>
      <c r="V2570">
        <v>0</v>
      </c>
      <c r="W2570" s="5">
        <f t="shared" si="245"/>
        <v>0</v>
      </c>
      <c r="X2570" s="5">
        <v>407.52</v>
      </c>
      <c r="Y2570" t="s">
        <v>1319</v>
      </c>
      <c r="Z2570" t="s">
        <v>4639</v>
      </c>
      <c r="AA2570" t="s">
        <v>1321</v>
      </c>
      <c r="AB2570" t="s">
        <v>1327</v>
      </c>
      <c r="AC2570" t="s">
        <v>1323</v>
      </c>
      <c r="AD2570" t="s">
        <v>79</v>
      </c>
      <c r="AE2570" s="4">
        <v>0.74</v>
      </c>
      <c r="AF2570">
        <v>1</v>
      </c>
    </row>
    <row r="2571" spans="1:32" ht="15" customHeight="1" x14ac:dyDescent="0.25">
      <c r="A2571">
        <v>2570</v>
      </c>
      <c r="B2571" t="s">
        <v>4640</v>
      </c>
      <c r="C2571">
        <v>20230107</v>
      </c>
      <c r="D2571">
        <v>20230108</v>
      </c>
      <c r="E2571">
        <v>300</v>
      </c>
      <c r="F2571">
        <v>10</v>
      </c>
      <c r="G2571">
        <v>5</v>
      </c>
      <c r="H2571">
        <v>11</v>
      </c>
      <c r="I2571">
        <v>3</v>
      </c>
      <c r="J2571">
        <v>1</v>
      </c>
      <c r="K2571" t="s">
        <v>1325</v>
      </c>
      <c r="L2571">
        <v>3</v>
      </c>
      <c r="M2571" s="5">
        <v>1558.62</v>
      </c>
      <c r="N2571" s="6">
        <v>0</v>
      </c>
      <c r="O2571" s="5">
        <f t="shared" si="240"/>
        <v>1558.62</v>
      </c>
      <c r="P2571" s="5">
        <f t="shared" si="241"/>
        <v>4675.8599999999997</v>
      </c>
      <c r="Q2571" s="5">
        <v>1032.06</v>
      </c>
      <c r="R2571" s="5">
        <f t="shared" si="242"/>
        <v>3096.18</v>
      </c>
      <c r="S2571" s="5">
        <f t="shared" si="243"/>
        <v>1561.0199999999998</v>
      </c>
      <c r="T2571" s="6">
        <f t="shared" si="244"/>
        <v>0.33384660789672915</v>
      </c>
      <c r="U2571" s="5">
        <v>18.66</v>
      </c>
      <c r="V2571">
        <v>0</v>
      </c>
      <c r="W2571" s="5">
        <f t="shared" si="245"/>
        <v>0</v>
      </c>
      <c r="X2571" s="5">
        <v>4974.32</v>
      </c>
      <c r="Y2571" t="s">
        <v>1319</v>
      </c>
      <c r="Z2571" t="s">
        <v>4641</v>
      </c>
      <c r="AA2571" t="s">
        <v>1321</v>
      </c>
      <c r="AB2571" t="s">
        <v>1327</v>
      </c>
      <c r="AC2571" t="s">
        <v>1323</v>
      </c>
      <c r="AD2571" t="s">
        <v>62</v>
      </c>
      <c r="AE2571" s="4">
        <v>1</v>
      </c>
      <c r="AF2571">
        <v>1</v>
      </c>
    </row>
    <row r="2572" spans="1:32" ht="15" customHeight="1" x14ac:dyDescent="0.25">
      <c r="A2572">
        <v>2571</v>
      </c>
      <c r="B2572" t="s">
        <v>4640</v>
      </c>
      <c r="C2572">
        <v>20230107</v>
      </c>
      <c r="D2572">
        <v>20230108</v>
      </c>
      <c r="E2572">
        <v>300</v>
      </c>
      <c r="F2572">
        <v>13</v>
      </c>
      <c r="G2572">
        <v>5</v>
      </c>
      <c r="H2572">
        <v>11</v>
      </c>
      <c r="I2572">
        <v>3</v>
      </c>
      <c r="J2572">
        <v>1</v>
      </c>
      <c r="K2572" t="s">
        <v>1325</v>
      </c>
      <c r="L2572">
        <v>4</v>
      </c>
      <c r="M2572" s="5">
        <v>25.46</v>
      </c>
      <c r="N2572" s="6">
        <v>0</v>
      </c>
      <c r="O2572" s="5">
        <f t="shared" si="240"/>
        <v>25.46</v>
      </c>
      <c r="P2572" s="5">
        <f t="shared" si="241"/>
        <v>101.84</v>
      </c>
      <c r="Q2572" s="5">
        <v>3.54</v>
      </c>
      <c r="R2572" s="5">
        <f t="shared" si="242"/>
        <v>14.16</v>
      </c>
      <c r="S2572" s="5">
        <f t="shared" si="243"/>
        <v>87.68</v>
      </c>
      <c r="T2572" s="6">
        <f t="shared" si="244"/>
        <v>0.86095836606441478</v>
      </c>
      <c r="U2572" s="5">
        <v>0</v>
      </c>
      <c r="V2572">
        <v>0</v>
      </c>
      <c r="W2572" s="5">
        <f t="shared" si="245"/>
        <v>0</v>
      </c>
      <c r="X2572" s="5">
        <v>108.34</v>
      </c>
      <c r="Y2572" t="s">
        <v>1319</v>
      </c>
      <c r="Z2572" t="s">
        <v>4641</v>
      </c>
      <c r="AA2572" t="s">
        <v>1321</v>
      </c>
      <c r="AB2572" t="s">
        <v>1327</v>
      </c>
      <c r="AC2572" t="s">
        <v>1323</v>
      </c>
      <c r="AD2572" t="s">
        <v>62</v>
      </c>
      <c r="AE2572" s="4">
        <v>1</v>
      </c>
      <c r="AF2572">
        <v>1</v>
      </c>
    </row>
    <row r="2573" spans="1:32" ht="15" customHeight="1" x14ac:dyDescent="0.25">
      <c r="A2573">
        <v>2572</v>
      </c>
      <c r="B2573" t="s">
        <v>4642</v>
      </c>
      <c r="C2573">
        <v>20250714</v>
      </c>
      <c r="D2573">
        <v>20250714</v>
      </c>
      <c r="E2573">
        <v>250</v>
      </c>
      <c r="F2573">
        <v>11</v>
      </c>
      <c r="G2573">
        <v>6</v>
      </c>
      <c r="H2573">
        <v>12</v>
      </c>
      <c r="I2573">
        <v>6</v>
      </c>
      <c r="J2573">
        <v>1</v>
      </c>
      <c r="K2573" t="s">
        <v>1325</v>
      </c>
      <c r="L2573">
        <v>2</v>
      </c>
      <c r="M2573" s="5">
        <v>130.79</v>
      </c>
      <c r="N2573" s="6">
        <v>0</v>
      </c>
      <c r="O2573" s="5">
        <f t="shared" si="240"/>
        <v>130.79</v>
      </c>
      <c r="P2573" s="5">
        <f t="shared" si="241"/>
        <v>261.58</v>
      </c>
      <c r="Q2573" s="5">
        <v>23.17</v>
      </c>
      <c r="R2573" s="5">
        <f t="shared" si="242"/>
        <v>46.34</v>
      </c>
      <c r="S2573" s="5">
        <f t="shared" si="243"/>
        <v>215.23999999999998</v>
      </c>
      <c r="T2573" s="6">
        <f t="shared" si="244"/>
        <v>0.82284578331676728</v>
      </c>
      <c r="U2573" s="5">
        <v>0</v>
      </c>
      <c r="V2573">
        <v>0</v>
      </c>
      <c r="W2573" s="5">
        <f t="shared" si="245"/>
        <v>0</v>
      </c>
      <c r="X2573" s="5">
        <v>253.96</v>
      </c>
      <c r="Y2573" t="s">
        <v>1319</v>
      </c>
      <c r="Z2573" t="s">
        <v>4643</v>
      </c>
      <c r="AA2573" t="s">
        <v>1321</v>
      </c>
      <c r="AB2573" t="s">
        <v>1327</v>
      </c>
      <c r="AC2573" t="s">
        <v>1323</v>
      </c>
      <c r="AD2573" t="s">
        <v>62</v>
      </c>
      <c r="AE2573" s="4">
        <v>1</v>
      </c>
      <c r="AF2573">
        <v>1</v>
      </c>
    </row>
    <row r="2574" spans="1:32" ht="15" customHeight="1" x14ac:dyDescent="0.25">
      <c r="A2574">
        <v>2573</v>
      </c>
      <c r="B2574" t="s">
        <v>4644</v>
      </c>
      <c r="C2574">
        <v>20250623</v>
      </c>
      <c r="D2574">
        <v>20250630</v>
      </c>
      <c r="E2574">
        <v>295</v>
      </c>
      <c r="F2574">
        <v>11</v>
      </c>
      <c r="G2574">
        <v>7</v>
      </c>
      <c r="H2574">
        <v>1</v>
      </c>
      <c r="I2574">
        <v>6</v>
      </c>
      <c r="J2574">
        <v>2</v>
      </c>
      <c r="K2574" t="s">
        <v>1325</v>
      </c>
      <c r="L2574">
        <v>2</v>
      </c>
      <c r="M2574" s="5">
        <v>129.34</v>
      </c>
      <c r="N2574" s="6">
        <v>7.3599999999999999E-2</v>
      </c>
      <c r="O2574" s="5">
        <f t="shared" si="240"/>
        <v>119.820576</v>
      </c>
      <c r="P2574" s="5">
        <f t="shared" si="241"/>
        <v>239.64115200000001</v>
      </c>
      <c r="Q2574" s="5">
        <v>22.7</v>
      </c>
      <c r="R2574" s="5">
        <f t="shared" si="242"/>
        <v>45.4</v>
      </c>
      <c r="S2574" s="5">
        <f t="shared" si="243"/>
        <v>194.241152</v>
      </c>
      <c r="T2574" s="6">
        <f t="shared" si="244"/>
        <v>0.81055006779469996</v>
      </c>
      <c r="U2574" s="5">
        <v>0</v>
      </c>
      <c r="V2574">
        <v>0</v>
      </c>
      <c r="W2574" s="5">
        <f t="shared" si="245"/>
        <v>0</v>
      </c>
      <c r="X2574" s="5">
        <v>244.53</v>
      </c>
      <c r="Y2574" t="s">
        <v>1319</v>
      </c>
      <c r="Z2574" t="s">
        <v>4645</v>
      </c>
      <c r="AA2574" t="s">
        <v>1321</v>
      </c>
      <c r="AB2574" t="s">
        <v>1344</v>
      </c>
      <c r="AC2574" t="s">
        <v>1323</v>
      </c>
      <c r="AD2574" t="s">
        <v>62</v>
      </c>
      <c r="AE2574" s="4">
        <v>1</v>
      </c>
      <c r="AF2574">
        <v>1</v>
      </c>
    </row>
    <row r="2575" spans="1:32" ht="15" customHeight="1" x14ac:dyDescent="0.25">
      <c r="A2575">
        <v>2574</v>
      </c>
      <c r="B2575" t="s">
        <v>4644</v>
      </c>
      <c r="C2575">
        <v>20250623</v>
      </c>
      <c r="D2575">
        <v>20250630</v>
      </c>
      <c r="E2575">
        <v>295</v>
      </c>
      <c r="F2575">
        <v>8</v>
      </c>
      <c r="G2575">
        <v>7</v>
      </c>
      <c r="H2575">
        <v>1</v>
      </c>
      <c r="I2575">
        <v>6</v>
      </c>
      <c r="J2575">
        <v>1</v>
      </c>
      <c r="K2575" t="s">
        <v>1325</v>
      </c>
      <c r="L2575">
        <v>5</v>
      </c>
      <c r="M2575" s="5">
        <v>1198.28</v>
      </c>
      <c r="N2575" s="6">
        <v>0</v>
      </c>
      <c r="O2575" s="5">
        <f t="shared" si="240"/>
        <v>1198.28</v>
      </c>
      <c r="P2575" s="5">
        <f t="shared" si="241"/>
        <v>5991.4</v>
      </c>
      <c r="Q2575" s="5">
        <v>735.78</v>
      </c>
      <c r="R2575" s="5">
        <f t="shared" si="242"/>
        <v>3678.8999999999996</v>
      </c>
      <c r="S2575" s="5">
        <f t="shared" si="243"/>
        <v>2258.81</v>
      </c>
      <c r="T2575" s="6">
        <f t="shared" si="244"/>
        <v>0.37700871248789936</v>
      </c>
      <c r="U2575" s="5">
        <v>53.69</v>
      </c>
      <c r="V2575">
        <v>0</v>
      </c>
      <c r="W2575" s="5">
        <f t="shared" si="245"/>
        <v>0</v>
      </c>
      <c r="X2575" s="5">
        <v>6113.67</v>
      </c>
      <c r="Y2575" t="s">
        <v>1319</v>
      </c>
      <c r="Z2575" t="s">
        <v>4645</v>
      </c>
      <c r="AA2575" t="s">
        <v>1321</v>
      </c>
      <c r="AB2575" t="s">
        <v>1344</v>
      </c>
      <c r="AC2575" t="s">
        <v>1323</v>
      </c>
      <c r="AD2575" t="s">
        <v>62</v>
      </c>
      <c r="AE2575" s="4">
        <v>1</v>
      </c>
      <c r="AF2575">
        <v>1</v>
      </c>
    </row>
    <row r="2576" spans="1:32" ht="15" customHeight="1" x14ac:dyDescent="0.25">
      <c r="A2576">
        <v>2575</v>
      </c>
      <c r="B2576" t="s">
        <v>4646</v>
      </c>
      <c r="C2576">
        <v>20250305</v>
      </c>
      <c r="D2576">
        <v>20250311</v>
      </c>
      <c r="E2576">
        <v>837</v>
      </c>
      <c r="F2576">
        <v>7</v>
      </c>
      <c r="G2576">
        <v>34</v>
      </c>
      <c r="H2576">
        <v>26</v>
      </c>
      <c r="I2576">
        <v>1</v>
      </c>
      <c r="J2576">
        <v>1</v>
      </c>
      <c r="K2576" t="s">
        <v>1325</v>
      </c>
      <c r="L2576">
        <v>2</v>
      </c>
      <c r="M2576" s="5">
        <v>809.14</v>
      </c>
      <c r="N2576" s="6">
        <v>0</v>
      </c>
      <c r="O2576" s="5">
        <f t="shared" si="240"/>
        <v>809.14</v>
      </c>
      <c r="P2576" s="5">
        <f t="shared" si="241"/>
        <v>1618.28</v>
      </c>
      <c r="Q2576" s="5">
        <v>464.19</v>
      </c>
      <c r="R2576" s="5">
        <f t="shared" si="242"/>
        <v>928.38</v>
      </c>
      <c r="S2576" s="5">
        <f t="shared" si="243"/>
        <v>675.53</v>
      </c>
      <c r="T2576" s="6">
        <f t="shared" si="244"/>
        <v>0.41743703191042342</v>
      </c>
      <c r="U2576" s="5">
        <v>14.37</v>
      </c>
      <c r="V2576">
        <v>0</v>
      </c>
      <c r="W2576" s="5">
        <f t="shared" si="245"/>
        <v>0</v>
      </c>
      <c r="X2576" s="5">
        <v>1602.26</v>
      </c>
      <c r="Y2576" t="s">
        <v>1319</v>
      </c>
      <c r="Z2576" t="s">
        <v>4647</v>
      </c>
      <c r="AA2576" t="s">
        <v>1321</v>
      </c>
      <c r="AB2576" t="s">
        <v>1344</v>
      </c>
      <c r="AC2576" t="s">
        <v>1323</v>
      </c>
      <c r="AD2576" t="s">
        <v>121</v>
      </c>
      <c r="AE2576" s="4">
        <v>0.66</v>
      </c>
      <c r="AF2576">
        <v>1</v>
      </c>
    </row>
    <row r="2577" spans="1:32" ht="15" customHeight="1" x14ac:dyDescent="0.25">
      <c r="A2577">
        <v>2576</v>
      </c>
      <c r="B2577" t="s">
        <v>4646</v>
      </c>
      <c r="C2577">
        <v>20250305</v>
      </c>
      <c r="D2577">
        <v>20250311</v>
      </c>
      <c r="E2577">
        <v>837</v>
      </c>
      <c r="F2577">
        <v>11</v>
      </c>
      <c r="G2577">
        <v>34</v>
      </c>
      <c r="H2577">
        <v>26</v>
      </c>
      <c r="I2577">
        <v>1</v>
      </c>
      <c r="J2577">
        <v>1</v>
      </c>
      <c r="K2577" t="s">
        <v>1325</v>
      </c>
      <c r="L2577">
        <v>4</v>
      </c>
      <c r="M2577" s="5">
        <v>133.44999999999999</v>
      </c>
      <c r="N2577" s="6">
        <v>0</v>
      </c>
      <c r="O2577" s="5">
        <f t="shared" si="240"/>
        <v>133.44999999999999</v>
      </c>
      <c r="P2577" s="5">
        <f t="shared" si="241"/>
        <v>533.79999999999995</v>
      </c>
      <c r="Q2577" s="5">
        <v>22.12</v>
      </c>
      <c r="R2577" s="5">
        <f t="shared" si="242"/>
        <v>88.48</v>
      </c>
      <c r="S2577" s="5">
        <f t="shared" si="243"/>
        <v>445.31999999999994</v>
      </c>
      <c r="T2577" s="6">
        <f t="shared" si="244"/>
        <v>0.83424503559385532</v>
      </c>
      <c r="U2577" s="5">
        <v>0</v>
      </c>
      <c r="V2577">
        <v>0</v>
      </c>
      <c r="W2577" s="5">
        <f t="shared" si="245"/>
        <v>0</v>
      </c>
      <c r="X2577" s="5">
        <v>528.51</v>
      </c>
      <c r="Y2577" t="s">
        <v>1319</v>
      </c>
      <c r="Z2577" t="s">
        <v>4647</v>
      </c>
      <c r="AA2577" t="s">
        <v>1321</v>
      </c>
      <c r="AB2577" t="s">
        <v>1344</v>
      </c>
      <c r="AC2577" t="s">
        <v>1323</v>
      </c>
      <c r="AD2577" t="s">
        <v>121</v>
      </c>
      <c r="AE2577" s="4">
        <v>0.66</v>
      </c>
      <c r="AF2577">
        <v>1</v>
      </c>
    </row>
    <row r="2578" spans="1:32" ht="15" customHeight="1" x14ac:dyDescent="0.25">
      <c r="A2578">
        <v>2577</v>
      </c>
      <c r="B2578" t="s">
        <v>4648</v>
      </c>
      <c r="C2578">
        <v>20240329</v>
      </c>
      <c r="D2578">
        <v>20240403</v>
      </c>
      <c r="E2578">
        <v>507</v>
      </c>
      <c r="F2578">
        <v>8</v>
      </c>
      <c r="G2578">
        <v>32</v>
      </c>
      <c r="H2578">
        <v>15</v>
      </c>
      <c r="I2578">
        <v>5</v>
      </c>
      <c r="J2578">
        <v>2</v>
      </c>
      <c r="K2578" t="s">
        <v>1318</v>
      </c>
      <c r="L2578">
        <v>1</v>
      </c>
      <c r="M2578" s="5">
        <v>1151.52</v>
      </c>
      <c r="N2578" s="6">
        <v>8.3400000000000002E-2</v>
      </c>
      <c r="O2578" s="5">
        <f t="shared" si="240"/>
        <v>1055.483232</v>
      </c>
      <c r="P2578" s="5">
        <f t="shared" si="241"/>
        <v>1055.483232</v>
      </c>
      <c r="Q2578" s="5">
        <v>784.49</v>
      </c>
      <c r="R2578" s="5">
        <f t="shared" si="242"/>
        <v>0</v>
      </c>
      <c r="S2578" s="5">
        <f t="shared" si="243"/>
        <v>-10.35</v>
      </c>
      <c r="T2578" s="6">
        <f t="shared" si="244"/>
        <v>0</v>
      </c>
      <c r="U2578" s="5">
        <v>10.35</v>
      </c>
      <c r="V2578">
        <v>1</v>
      </c>
      <c r="W2578" s="5">
        <f t="shared" si="245"/>
        <v>1055.483232</v>
      </c>
      <c r="X2578" s="5">
        <v>1034.78</v>
      </c>
      <c r="Y2578" t="s">
        <v>1319</v>
      </c>
      <c r="Z2578" t="s">
        <v>4649</v>
      </c>
      <c r="AA2578" t="s">
        <v>1321</v>
      </c>
      <c r="AB2578" t="s">
        <v>1344</v>
      </c>
      <c r="AC2578" t="s">
        <v>1323</v>
      </c>
      <c r="AD2578" t="s">
        <v>91</v>
      </c>
      <c r="AE2578" s="4">
        <v>1.0900000000000001</v>
      </c>
      <c r="AF2578">
        <v>1</v>
      </c>
    </row>
    <row r="2579" spans="1:32" ht="15" customHeight="1" x14ac:dyDescent="0.25">
      <c r="A2579">
        <v>2578</v>
      </c>
      <c r="B2579" t="s">
        <v>4648</v>
      </c>
      <c r="C2579">
        <v>20240329</v>
      </c>
      <c r="D2579">
        <v>20240403</v>
      </c>
      <c r="E2579">
        <v>507</v>
      </c>
      <c r="F2579">
        <v>19</v>
      </c>
      <c r="G2579">
        <v>32</v>
      </c>
      <c r="H2579">
        <v>15</v>
      </c>
      <c r="I2579">
        <v>5</v>
      </c>
      <c r="J2579">
        <v>1</v>
      </c>
      <c r="K2579" t="s">
        <v>1318</v>
      </c>
      <c r="L2579">
        <v>2</v>
      </c>
      <c r="M2579" s="5">
        <v>241.98</v>
      </c>
      <c r="N2579" s="6">
        <v>0</v>
      </c>
      <c r="O2579" s="5">
        <f t="shared" si="240"/>
        <v>241.98</v>
      </c>
      <c r="P2579" s="5">
        <f t="shared" si="241"/>
        <v>483.96</v>
      </c>
      <c r="Q2579" s="5">
        <v>39.5</v>
      </c>
      <c r="R2579" s="5">
        <f t="shared" si="242"/>
        <v>39.5</v>
      </c>
      <c r="S2579" s="5">
        <f t="shared" si="243"/>
        <v>202.48</v>
      </c>
      <c r="T2579" s="6">
        <f t="shared" si="244"/>
        <v>0.83676336887346059</v>
      </c>
      <c r="U2579" s="5">
        <v>0</v>
      </c>
      <c r="V2579">
        <v>1</v>
      </c>
      <c r="W2579" s="5">
        <f t="shared" si="245"/>
        <v>241.98</v>
      </c>
      <c r="X2579" s="5">
        <v>474.47</v>
      </c>
      <c r="Y2579" t="s">
        <v>1319</v>
      </c>
      <c r="Z2579" t="s">
        <v>4649</v>
      </c>
      <c r="AA2579" t="s">
        <v>1321</v>
      </c>
      <c r="AB2579" t="s">
        <v>1344</v>
      </c>
      <c r="AC2579" t="s">
        <v>1323</v>
      </c>
      <c r="AD2579" t="s">
        <v>91</v>
      </c>
      <c r="AE2579" s="4">
        <v>1.0900000000000001</v>
      </c>
      <c r="AF2579">
        <v>1</v>
      </c>
    </row>
    <row r="2580" spans="1:32" ht="15" customHeight="1" x14ac:dyDescent="0.25">
      <c r="A2580">
        <v>2579</v>
      </c>
      <c r="B2580" t="s">
        <v>4650</v>
      </c>
      <c r="C2580">
        <v>20251206</v>
      </c>
      <c r="D2580">
        <v>20251210</v>
      </c>
      <c r="E2580">
        <v>451</v>
      </c>
      <c r="F2580">
        <v>17</v>
      </c>
      <c r="G2580">
        <v>30</v>
      </c>
      <c r="H2580">
        <v>16</v>
      </c>
      <c r="I2580">
        <v>3</v>
      </c>
      <c r="J2580">
        <v>2</v>
      </c>
      <c r="K2580" t="s">
        <v>1354</v>
      </c>
      <c r="L2580">
        <v>0</v>
      </c>
      <c r="M2580" s="5">
        <v>24.67</v>
      </c>
      <c r="N2580" s="6">
        <v>8.1100000000000005E-2</v>
      </c>
      <c r="O2580" s="5">
        <f t="shared" si="240"/>
        <v>22.669263000000004</v>
      </c>
      <c r="P2580" s="5">
        <f t="shared" si="241"/>
        <v>0</v>
      </c>
      <c r="Q2580" s="5">
        <v>5.12</v>
      </c>
      <c r="R2580" s="5">
        <f t="shared" si="242"/>
        <v>0</v>
      </c>
      <c r="S2580" s="5">
        <f t="shared" si="243"/>
        <v>0</v>
      </c>
      <c r="T2580" s="6">
        <f t="shared" si="244"/>
        <v>0</v>
      </c>
      <c r="U2580" s="5">
        <v>0</v>
      </c>
      <c r="V2580">
        <v>0</v>
      </c>
      <c r="W2580" s="5">
        <f t="shared" si="245"/>
        <v>0</v>
      </c>
      <c r="X2580" s="5">
        <v>0</v>
      </c>
      <c r="Y2580" t="s">
        <v>1319</v>
      </c>
      <c r="Z2580" t="s">
        <v>4651</v>
      </c>
      <c r="AA2580" t="s">
        <v>1321</v>
      </c>
      <c r="AB2580" t="s">
        <v>1327</v>
      </c>
      <c r="AC2580" t="s">
        <v>1360</v>
      </c>
      <c r="AD2580" t="s">
        <v>91</v>
      </c>
      <c r="AE2580" s="4">
        <v>1.0900000000000001</v>
      </c>
      <c r="AF2580">
        <v>1</v>
      </c>
    </row>
    <row r="2581" spans="1:32" ht="15" customHeight="1" x14ac:dyDescent="0.25">
      <c r="A2581">
        <v>2580</v>
      </c>
      <c r="B2581" t="s">
        <v>4652</v>
      </c>
      <c r="C2581">
        <v>20250516</v>
      </c>
      <c r="D2581">
        <v>20250519</v>
      </c>
      <c r="E2581">
        <v>268</v>
      </c>
      <c r="F2581">
        <v>10</v>
      </c>
      <c r="G2581">
        <v>16</v>
      </c>
      <c r="H2581">
        <v>5</v>
      </c>
      <c r="I2581">
        <v>5</v>
      </c>
      <c r="J2581">
        <v>1</v>
      </c>
      <c r="K2581" t="s">
        <v>1325</v>
      </c>
      <c r="L2581">
        <v>2</v>
      </c>
      <c r="M2581" s="5">
        <v>1599.48</v>
      </c>
      <c r="N2581" s="6">
        <v>0</v>
      </c>
      <c r="O2581" s="5">
        <f t="shared" si="240"/>
        <v>1599.48</v>
      </c>
      <c r="P2581" s="5">
        <f t="shared" si="241"/>
        <v>3198.96</v>
      </c>
      <c r="Q2581" s="5">
        <v>1124.6099999999999</v>
      </c>
      <c r="R2581" s="5">
        <f t="shared" si="242"/>
        <v>2249.2199999999998</v>
      </c>
      <c r="S2581" s="5">
        <f t="shared" si="243"/>
        <v>938.0300000000002</v>
      </c>
      <c r="T2581" s="6">
        <f t="shared" si="244"/>
        <v>0.29322967464425942</v>
      </c>
      <c r="U2581" s="5">
        <v>11.71</v>
      </c>
      <c r="V2581">
        <v>0</v>
      </c>
      <c r="W2581" s="5">
        <f t="shared" si="245"/>
        <v>0</v>
      </c>
      <c r="X2581" s="5">
        <v>3477.13</v>
      </c>
      <c r="Y2581" t="s">
        <v>1319</v>
      </c>
      <c r="Z2581" t="s">
        <v>4653</v>
      </c>
      <c r="AA2581" t="s">
        <v>1321</v>
      </c>
      <c r="AB2581" t="s">
        <v>1344</v>
      </c>
      <c r="AC2581" t="s">
        <v>1323</v>
      </c>
      <c r="AD2581" t="s">
        <v>79</v>
      </c>
      <c r="AE2581" s="4">
        <v>0.74</v>
      </c>
      <c r="AF2581">
        <v>1</v>
      </c>
    </row>
    <row r="2582" spans="1:32" ht="15" customHeight="1" x14ac:dyDescent="0.25">
      <c r="A2582">
        <v>2581</v>
      </c>
      <c r="B2582" t="s">
        <v>4652</v>
      </c>
      <c r="C2582">
        <v>20250516</v>
      </c>
      <c r="D2582">
        <v>20250519</v>
      </c>
      <c r="E2582">
        <v>268</v>
      </c>
      <c r="F2582">
        <v>6</v>
      </c>
      <c r="G2582">
        <v>16</v>
      </c>
      <c r="H2582">
        <v>5</v>
      </c>
      <c r="I2582">
        <v>5</v>
      </c>
      <c r="J2582">
        <v>1</v>
      </c>
      <c r="K2582" t="s">
        <v>1325</v>
      </c>
      <c r="L2582">
        <v>6</v>
      </c>
      <c r="M2582" s="5">
        <v>129.16999999999999</v>
      </c>
      <c r="N2582" s="6">
        <v>0</v>
      </c>
      <c r="O2582" s="5">
        <f t="shared" si="240"/>
        <v>129.16999999999999</v>
      </c>
      <c r="P2582" s="5">
        <f t="shared" si="241"/>
        <v>775.02</v>
      </c>
      <c r="Q2582" s="5">
        <v>80.34</v>
      </c>
      <c r="R2582" s="5">
        <f t="shared" si="242"/>
        <v>482.04</v>
      </c>
      <c r="S2582" s="5">
        <f t="shared" si="243"/>
        <v>261.39</v>
      </c>
      <c r="T2582" s="6">
        <f t="shared" si="244"/>
        <v>0.33726871564604782</v>
      </c>
      <c r="U2582" s="5">
        <v>31.59</v>
      </c>
      <c r="V2582">
        <v>0</v>
      </c>
      <c r="W2582" s="5">
        <f t="shared" si="245"/>
        <v>0</v>
      </c>
      <c r="X2582" s="5">
        <v>842.41</v>
      </c>
      <c r="Y2582" t="s">
        <v>1319</v>
      </c>
      <c r="Z2582" t="s">
        <v>4653</v>
      </c>
      <c r="AA2582" t="s">
        <v>1321</v>
      </c>
      <c r="AB2582" t="s">
        <v>1344</v>
      </c>
      <c r="AC2582" t="s">
        <v>1323</v>
      </c>
      <c r="AD2582" t="s">
        <v>79</v>
      </c>
      <c r="AE2582" s="4">
        <v>0.74</v>
      </c>
      <c r="AF2582">
        <v>1</v>
      </c>
    </row>
    <row r="2583" spans="1:32" ht="15" customHeight="1" x14ac:dyDescent="0.25">
      <c r="A2583">
        <v>2582</v>
      </c>
      <c r="B2583" t="s">
        <v>4654</v>
      </c>
      <c r="C2583">
        <v>20250815</v>
      </c>
      <c r="D2583">
        <v>20250817</v>
      </c>
      <c r="E2583">
        <v>220</v>
      </c>
      <c r="F2583">
        <v>18</v>
      </c>
      <c r="G2583">
        <v>1</v>
      </c>
      <c r="H2583">
        <v>6</v>
      </c>
      <c r="I2583">
        <v>1</v>
      </c>
      <c r="J2583">
        <v>1</v>
      </c>
      <c r="K2583" t="s">
        <v>1325</v>
      </c>
      <c r="L2583">
        <v>1</v>
      </c>
      <c r="M2583" s="5">
        <v>248.04</v>
      </c>
      <c r="N2583" s="6">
        <v>0</v>
      </c>
      <c r="O2583" s="5">
        <f t="shared" si="240"/>
        <v>248.04</v>
      </c>
      <c r="P2583" s="5">
        <f t="shared" si="241"/>
        <v>248.04</v>
      </c>
      <c r="Q2583" s="5">
        <v>68.69</v>
      </c>
      <c r="R2583" s="5">
        <f t="shared" si="242"/>
        <v>68.69</v>
      </c>
      <c r="S2583" s="5">
        <f t="shared" si="243"/>
        <v>179.35</v>
      </c>
      <c r="T2583" s="6">
        <f t="shared" si="244"/>
        <v>0.72306885986131264</v>
      </c>
      <c r="U2583" s="5">
        <v>0</v>
      </c>
      <c r="V2583">
        <v>0</v>
      </c>
      <c r="W2583" s="5">
        <f t="shared" si="245"/>
        <v>0</v>
      </c>
      <c r="X2583" s="5">
        <v>236.23</v>
      </c>
      <c r="Y2583" t="s">
        <v>1319</v>
      </c>
      <c r="Z2583" t="s">
        <v>4655</v>
      </c>
      <c r="AA2583" t="s">
        <v>1321</v>
      </c>
      <c r="AB2583" t="s">
        <v>1327</v>
      </c>
      <c r="AC2583" t="s">
        <v>1323</v>
      </c>
      <c r="AD2583" t="s">
        <v>62</v>
      </c>
      <c r="AE2583" s="4">
        <v>1</v>
      </c>
      <c r="AF2583">
        <v>1</v>
      </c>
    </row>
    <row r="2584" spans="1:32" ht="15" customHeight="1" x14ac:dyDescent="0.25">
      <c r="A2584">
        <v>2583</v>
      </c>
      <c r="B2584" t="s">
        <v>4656</v>
      </c>
      <c r="C2584">
        <v>20230123</v>
      </c>
      <c r="D2584">
        <v>20230124</v>
      </c>
      <c r="E2584">
        <v>428</v>
      </c>
      <c r="F2584">
        <v>3</v>
      </c>
      <c r="G2584">
        <v>24</v>
      </c>
      <c r="H2584">
        <v>19</v>
      </c>
      <c r="I2584">
        <v>2</v>
      </c>
      <c r="J2584">
        <v>1</v>
      </c>
      <c r="K2584" t="s">
        <v>1325</v>
      </c>
      <c r="L2584">
        <v>2</v>
      </c>
      <c r="M2584" s="5">
        <v>1258.1199999999999</v>
      </c>
      <c r="N2584" s="6">
        <v>0</v>
      </c>
      <c r="O2584" s="5">
        <f t="shared" si="240"/>
        <v>1258.1199999999999</v>
      </c>
      <c r="P2584" s="5">
        <f t="shared" si="241"/>
        <v>2516.2399999999998</v>
      </c>
      <c r="Q2584" s="5">
        <v>682.51</v>
      </c>
      <c r="R2584" s="5">
        <f t="shared" si="242"/>
        <v>1365.02</v>
      </c>
      <c r="S2584" s="5">
        <f t="shared" si="243"/>
        <v>1130.1999999999998</v>
      </c>
      <c r="T2584" s="6">
        <f t="shared" si="244"/>
        <v>0.44916224207547767</v>
      </c>
      <c r="U2584" s="5">
        <v>21.02</v>
      </c>
      <c r="V2584">
        <v>0</v>
      </c>
      <c r="W2584" s="5">
        <f t="shared" si="245"/>
        <v>0</v>
      </c>
      <c r="X2584" s="5">
        <v>2676.85</v>
      </c>
      <c r="Y2584" t="s">
        <v>1319</v>
      </c>
      <c r="Z2584" t="s">
        <v>4657</v>
      </c>
      <c r="AA2584" t="s">
        <v>1321</v>
      </c>
      <c r="AB2584" t="s">
        <v>1322</v>
      </c>
      <c r="AC2584" t="s">
        <v>1323</v>
      </c>
      <c r="AD2584" t="s">
        <v>99</v>
      </c>
      <c r="AE2584" s="4">
        <v>1.27</v>
      </c>
      <c r="AF2584">
        <v>1</v>
      </c>
    </row>
    <row r="2585" spans="1:32" ht="15" customHeight="1" x14ac:dyDescent="0.25">
      <c r="A2585">
        <v>2584</v>
      </c>
      <c r="B2585" t="s">
        <v>4656</v>
      </c>
      <c r="C2585">
        <v>20230123</v>
      </c>
      <c r="D2585">
        <v>20230124</v>
      </c>
      <c r="E2585">
        <v>428</v>
      </c>
      <c r="F2585">
        <v>1</v>
      </c>
      <c r="G2585">
        <v>24</v>
      </c>
      <c r="H2585">
        <v>19</v>
      </c>
      <c r="I2585">
        <v>2</v>
      </c>
      <c r="J2585">
        <v>1</v>
      </c>
      <c r="K2585" t="s">
        <v>1325</v>
      </c>
      <c r="L2585">
        <v>10</v>
      </c>
      <c r="M2585" s="5">
        <v>1161.57</v>
      </c>
      <c r="N2585" s="6">
        <v>0</v>
      </c>
      <c r="O2585" s="5">
        <f t="shared" si="240"/>
        <v>1161.57</v>
      </c>
      <c r="P2585" s="5">
        <f t="shared" si="241"/>
        <v>11615.699999999999</v>
      </c>
      <c r="Q2585" s="5">
        <v>671.88</v>
      </c>
      <c r="R2585" s="5">
        <f t="shared" si="242"/>
        <v>6718.8</v>
      </c>
      <c r="S2585" s="5">
        <f t="shared" si="243"/>
        <v>4835.369999999999</v>
      </c>
      <c r="T2585" s="6">
        <f t="shared" si="244"/>
        <v>0.41627882951522505</v>
      </c>
      <c r="U2585" s="5">
        <v>61.53</v>
      </c>
      <c r="V2585">
        <v>0</v>
      </c>
      <c r="W2585" s="5">
        <f t="shared" si="245"/>
        <v>0</v>
      </c>
      <c r="X2585" s="5">
        <v>12357.13</v>
      </c>
      <c r="Y2585" t="s">
        <v>1319</v>
      </c>
      <c r="Z2585" t="s">
        <v>4657</v>
      </c>
      <c r="AA2585" t="s">
        <v>1321</v>
      </c>
      <c r="AB2585" t="s">
        <v>1322</v>
      </c>
      <c r="AC2585" t="s">
        <v>1323</v>
      </c>
      <c r="AD2585" t="s">
        <v>99</v>
      </c>
      <c r="AE2585" s="4">
        <v>1.27</v>
      </c>
      <c r="AF2585">
        <v>1</v>
      </c>
    </row>
    <row r="2586" spans="1:32" ht="15" customHeight="1" x14ac:dyDescent="0.25">
      <c r="A2586">
        <v>2585</v>
      </c>
      <c r="B2586" t="s">
        <v>4658</v>
      </c>
      <c r="C2586">
        <v>20240527</v>
      </c>
      <c r="D2586">
        <v>20240527</v>
      </c>
      <c r="E2586">
        <v>766</v>
      </c>
      <c r="F2586">
        <v>22</v>
      </c>
      <c r="G2586">
        <v>44</v>
      </c>
      <c r="H2586">
        <v>32</v>
      </c>
      <c r="I2586">
        <v>5</v>
      </c>
      <c r="J2586">
        <v>1</v>
      </c>
      <c r="K2586" t="s">
        <v>1354</v>
      </c>
      <c r="L2586">
        <v>0</v>
      </c>
      <c r="M2586" s="5">
        <v>3378.71</v>
      </c>
      <c r="N2586" s="6">
        <v>0</v>
      </c>
      <c r="O2586" s="5">
        <f t="shared" si="240"/>
        <v>3378.71</v>
      </c>
      <c r="P2586" s="5">
        <f t="shared" si="241"/>
        <v>0</v>
      </c>
      <c r="Q2586" s="5">
        <v>1858.01</v>
      </c>
      <c r="R2586" s="5">
        <f t="shared" si="242"/>
        <v>0</v>
      </c>
      <c r="S2586" s="5">
        <f t="shared" si="243"/>
        <v>-5</v>
      </c>
      <c r="T2586" s="6">
        <f t="shared" si="244"/>
        <v>0</v>
      </c>
      <c r="U2586" s="5">
        <v>5</v>
      </c>
      <c r="V2586">
        <v>0</v>
      </c>
      <c r="W2586" s="5">
        <f t="shared" si="245"/>
        <v>0</v>
      </c>
      <c r="X2586" s="5">
        <v>0</v>
      </c>
      <c r="Y2586" t="s">
        <v>1319</v>
      </c>
      <c r="Z2586" t="s">
        <v>4659</v>
      </c>
      <c r="AA2586" t="s">
        <v>1321</v>
      </c>
      <c r="AB2586" t="s">
        <v>1322</v>
      </c>
      <c r="AC2586" t="s">
        <v>1323</v>
      </c>
      <c r="AD2586" t="s">
        <v>136</v>
      </c>
      <c r="AE2586" s="4">
        <v>1.2E-2</v>
      </c>
      <c r="AF2586">
        <v>1</v>
      </c>
    </row>
    <row r="2587" spans="1:32" ht="15" customHeight="1" x14ac:dyDescent="0.25">
      <c r="A2587">
        <v>2586</v>
      </c>
      <c r="B2587" t="s">
        <v>4660</v>
      </c>
      <c r="C2587">
        <v>20250312</v>
      </c>
      <c r="D2587">
        <v>20250319</v>
      </c>
      <c r="E2587">
        <v>808</v>
      </c>
      <c r="F2587">
        <v>3</v>
      </c>
      <c r="G2587">
        <v>41</v>
      </c>
      <c r="H2587">
        <v>33</v>
      </c>
      <c r="I2587">
        <v>6</v>
      </c>
      <c r="J2587">
        <v>1</v>
      </c>
      <c r="K2587" t="s">
        <v>1325</v>
      </c>
      <c r="L2587">
        <v>2</v>
      </c>
      <c r="M2587" s="5">
        <v>1195.77</v>
      </c>
      <c r="N2587" s="6">
        <v>0</v>
      </c>
      <c r="O2587" s="5">
        <f t="shared" si="240"/>
        <v>1195.77</v>
      </c>
      <c r="P2587" s="5">
        <f t="shared" si="241"/>
        <v>2391.54</v>
      </c>
      <c r="Q2587" s="5">
        <v>656.92</v>
      </c>
      <c r="R2587" s="5">
        <f t="shared" si="242"/>
        <v>1313.84</v>
      </c>
      <c r="S2587" s="5">
        <f t="shared" si="243"/>
        <v>1054.4100000000001</v>
      </c>
      <c r="T2587" s="6">
        <f t="shared" si="244"/>
        <v>0.44089164304172213</v>
      </c>
      <c r="U2587" s="5">
        <v>23.29</v>
      </c>
      <c r="V2587">
        <v>0</v>
      </c>
      <c r="W2587" s="5">
        <f t="shared" si="245"/>
        <v>0</v>
      </c>
      <c r="X2587" s="5">
        <v>2367.86</v>
      </c>
      <c r="Y2587" t="s">
        <v>1319</v>
      </c>
      <c r="Z2587" t="s">
        <v>4661</v>
      </c>
      <c r="AA2587" t="s">
        <v>1321</v>
      </c>
      <c r="AB2587" t="s">
        <v>1327</v>
      </c>
      <c r="AC2587" t="s">
        <v>1323</v>
      </c>
      <c r="AD2587" t="s">
        <v>136</v>
      </c>
      <c r="AE2587" s="4">
        <v>1.2E-2</v>
      </c>
      <c r="AF2587">
        <v>1</v>
      </c>
    </row>
    <row r="2588" spans="1:32" ht="15" customHeight="1" x14ac:dyDescent="0.25">
      <c r="A2588">
        <v>2587</v>
      </c>
      <c r="B2588" t="s">
        <v>4662</v>
      </c>
      <c r="C2588">
        <v>20231018</v>
      </c>
      <c r="D2588">
        <v>20231024</v>
      </c>
      <c r="E2588">
        <v>637</v>
      </c>
      <c r="F2588">
        <v>10</v>
      </c>
      <c r="G2588">
        <v>42</v>
      </c>
      <c r="H2588">
        <v>34</v>
      </c>
      <c r="I2588">
        <v>1</v>
      </c>
      <c r="J2588">
        <v>1</v>
      </c>
      <c r="K2588" t="s">
        <v>1325</v>
      </c>
      <c r="L2588">
        <v>2</v>
      </c>
      <c r="M2588" s="5">
        <v>1612.6</v>
      </c>
      <c r="N2588" s="6">
        <v>0</v>
      </c>
      <c r="O2588" s="5">
        <f t="shared" si="240"/>
        <v>1612.6</v>
      </c>
      <c r="P2588" s="5">
        <f t="shared" si="241"/>
        <v>3225.2</v>
      </c>
      <c r="Q2588" s="5">
        <v>1023.6</v>
      </c>
      <c r="R2588" s="5">
        <f t="shared" si="242"/>
        <v>2047.2</v>
      </c>
      <c r="S2588" s="5">
        <f t="shared" si="243"/>
        <v>1158.4299999999998</v>
      </c>
      <c r="T2588" s="6">
        <f t="shared" si="244"/>
        <v>0.35918082599528706</v>
      </c>
      <c r="U2588" s="5">
        <v>19.57</v>
      </c>
      <c r="V2588">
        <v>0</v>
      </c>
      <c r="W2588" s="5">
        <f t="shared" si="245"/>
        <v>0</v>
      </c>
      <c r="X2588" s="5">
        <v>3071.62</v>
      </c>
      <c r="Y2588" t="s">
        <v>1319</v>
      </c>
      <c r="Z2588" t="s">
        <v>4663</v>
      </c>
      <c r="AA2588" t="s">
        <v>1321</v>
      </c>
      <c r="AB2588" t="s">
        <v>1344</v>
      </c>
      <c r="AC2588" t="s">
        <v>1323</v>
      </c>
      <c r="AD2588" t="s">
        <v>136</v>
      </c>
      <c r="AE2588" s="4">
        <v>1.2E-2</v>
      </c>
      <c r="AF2588">
        <v>1</v>
      </c>
    </row>
    <row r="2589" spans="1:32" ht="15" customHeight="1" x14ac:dyDescent="0.25">
      <c r="A2589">
        <v>2588</v>
      </c>
      <c r="B2589" t="s">
        <v>4662</v>
      </c>
      <c r="C2589">
        <v>20231018</v>
      </c>
      <c r="D2589">
        <v>20231024</v>
      </c>
      <c r="E2589">
        <v>637</v>
      </c>
      <c r="F2589">
        <v>9</v>
      </c>
      <c r="G2589">
        <v>42</v>
      </c>
      <c r="H2589">
        <v>34</v>
      </c>
      <c r="I2589">
        <v>1</v>
      </c>
      <c r="J2589">
        <v>2</v>
      </c>
      <c r="K2589" t="s">
        <v>1325</v>
      </c>
      <c r="L2589">
        <v>0</v>
      </c>
      <c r="M2589" s="5">
        <v>406.07</v>
      </c>
      <c r="N2589" s="6">
        <v>9.5399999999999999E-2</v>
      </c>
      <c r="O2589" s="5">
        <f t="shared" si="240"/>
        <v>367.33092199999999</v>
      </c>
      <c r="P2589" s="5">
        <f t="shared" si="241"/>
        <v>0</v>
      </c>
      <c r="Q2589" s="5">
        <v>241.15</v>
      </c>
      <c r="R2589" s="5">
        <f t="shared" si="242"/>
        <v>0</v>
      </c>
      <c r="S2589" s="5">
        <f t="shared" si="243"/>
        <v>-5</v>
      </c>
      <c r="T2589" s="6">
        <f t="shared" si="244"/>
        <v>0</v>
      </c>
      <c r="U2589" s="5">
        <v>5</v>
      </c>
      <c r="V2589">
        <v>0</v>
      </c>
      <c r="W2589" s="5">
        <f t="shared" si="245"/>
        <v>0</v>
      </c>
      <c r="X2589" s="5">
        <v>0</v>
      </c>
      <c r="Y2589" t="s">
        <v>1319</v>
      </c>
      <c r="Z2589" t="s">
        <v>4663</v>
      </c>
      <c r="AA2589" t="s">
        <v>1321</v>
      </c>
      <c r="AB2589" t="s">
        <v>1344</v>
      </c>
      <c r="AC2589" t="s">
        <v>1323</v>
      </c>
      <c r="AD2589" t="s">
        <v>136</v>
      </c>
      <c r="AE2589" s="4">
        <v>1.2E-2</v>
      </c>
      <c r="AF2589">
        <v>1</v>
      </c>
    </row>
    <row r="2590" spans="1:32" ht="15" customHeight="1" x14ac:dyDescent="0.25">
      <c r="A2590">
        <v>2589</v>
      </c>
      <c r="B2590" t="s">
        <v>4662</v>
      </c>
      <c r="C2590">
        <v>20231018</v>
      </c>
      <c r="D2590">
        <v>20231024</v>
      </c>
      <c r="E2590">
        <v>637</v>
      </c>
      <c r="F2590">
        <v>24</v>
      </c>
      <c r="G2590">
        <v>42</v>
      </c>
      <c r="H2590">
        <v>34</v>
      </c>
      <c r="I2590">
        <v>1</v>
      </c>
      <c r="J2590">
        <v>2</v>
      </c>
      <c r="K2590" t="s">
        <v>1325</v>
      </c>
      <c r="L2590">
        <v>3</v>
      </c>
      <c r="M2590" s="5">
        <v>923.04</v>
      </c>
      <c r="N2590" s="6">
        <v>0.1013</v>
      </c>
      <c r="O2590" s="5">
        <f t="shared" si="240"/>
        <v>829.53604800000005</v>
      </c>
      <c r="P2590" s="5">
        <f t="shared" si="241"/>
        <v>2488.6081440000003</v>
      </c>
      <c r="Q2590" s="5">
        <v>557.04999999999995</v>
      </c>
      <c r="R2590" s="5">
        <f t="shared" si="242"/>
        <v>1671.1499999999999</v>
      </c>
      <c r="S2590" s="5">
        <f t="shared" si="243"/>
        <v>787.64814400000046</v>
      </c>
      <c r="T2590" s="6">
        <f t="shared" si="244"/>
        <v>0.31650147328297112</v>
      </c>
      <c r="U2590" s="5">
        <v>29.81</v>
      </c>
      <c r="V2590">
        <v>0</v>
      </c>
      <c r="W2590" s="5">
        <f t="shared" si="245"/>
        <v>0</v>
      </c>
      <c r="X2590" s="5">
        <v>2370.1</v>
      </c>
      <c r="Y2590" t="s">
        <v>1319</v>
      </c>
      <c r="Z2590" t="s">
        <v>4663</v>
      </c>
      <c r="AA2590" t="s">
        <v>1321</v>
      </c>
      <c r="AB2590" t="s">
        <v>1344</v>
      </c>
      <c r="AC2590" t="s">
        <v>1323</v>
      </c>
      <c r="AD2590" t="s">
        <v>136</v>
      </c>
      <c r="AE2590" s="4">
        <v>1.2E-2</v>
      </c>
      <c r="AF2590">
        <v>1</v>
      </c>
    </row>
    <row r="2591" spans="1:32" ht="15" customHeight="1" x14ac:dyDescent="0.25">
      <c r="A2591">
        <v>2590</v>
      </c>
      <c r="B2591" t="s">
        <v>4664</v>
      </c>
      <c r="C2591">
        <v>20250617</v>
      </c>
      <c r="D2591">
        <v>20250622</v>
      </c>
      <c r="E2591">
        <v>669</v>
      </c>
      <c r="F2591">
        <v>20</v>
      </c>
      <c r="G2591">
        <v>35</v>
      </c>
      <c r="H2591">
        <v>35</v>
      </c>
      <c r="I2591">
        <v>2</v>
      </c>
      <c r="J2591">
        <v>2</v>
      </c>
      <c r="K2591" t="s">
        <v>1325</v>
      </c>
      <c r="L2591">
        <v>5</v>
      </c>
      <c r="M2591" s="5">
        <v>442.51</v>
      </c>
      <c r="N2591" s="6">
        <v>0.1013</v>
      </c>
      <c r="O2591" s="5">
        <f t="shared" si="240"/>
        <v>397.68373700000001</v>
      </c>
      <c r="P2591" s="5">
        <f t="shared" si="241"/>
        <v>1988.4186850000001</v>
      </c>
      <c r="Q2591" s="5">
        <v>273.27</v>
      </c>
      <c r="R2591" s="5">
        <f t="shared" si="242"/>
        <v>1366.35</v>
      </c>
      <c r="S2591" s="5">
        <f t="shared" si="243"/>
        <v>607.71868500000016</v>
      </c>
      <c r="T2591" s="6">
        <f t="shared" si="244"/>
        <v>0.30562913614946247</v>
      </c>
      <c r="U2591" s="5">
        <v>14.35</v>
      </c>
      <c r="V2591">
        <v>0</v>
      </c>
      <c r="W2591" s="5">
        <f t="shared" si="245"/>
        <v>0</v>
      </c>
      <c r="X2591" s="5">
        <v>2029</v>
      </c>
      <c r="Y2591" t="s">
        <v>1319</v>
      </c>
      <c r="Z2591" t="s">
        <v>4665</v>
      </c>
      <c r="AA2591" t="s">
        <v>1321</v>
      </c>
      <c r="AB2591" t="s">
        <v>1322</v>
      </c>
      <c r="AC2591" t="s">
        <v>1323</v>
      </c>
      <c r="AD2591" t="s">
        <v>121</v>
      </c>
      <c r="AE2591" s="4">
        <v>0.66</v>
      </c>
      <c r="AF2591">
        <v>1</v>
      </c>
    </row>
    <row r="2592" spans="1:32" ht="15" customHeight="1" x14ac:dyDescent="0.25">
      <c r="A2592">
        <v>2591</v>
      </c>
      <c r="B2592" t="s">
        <v>4664</v>
      </c>
      <c r="C2592">
        <v>20250617</v>
      </c>
      <c r="D2592">
        <v>20250622</v>
      </c>
      <c r="E2592">
        <v>669</v>
      </c>
      <c r="F2592">
        <v>17</v>
      </c>
      <c r="G2592">
        <v>35</v>
      </c>
      <c r="H2592">
        <v>35</v>
      </c>
      <c r="I2592">
        <v>2</v>
      </c>
      <c r="J2592">
        <v>1</v>
      </c>
      <c r="K2592" t="s">
        <v>1325</v>
      </c>
      <c r="L2592">
        <v>30</v>
      </c>
      <c r="M2592" s="5">
        <v>24.75</v>
      </c>
      <c r="N2592" s="6">
        <v>0</v>
      </c>
      <c r="O2592" s="5">
        <f t="shared" si="240"/>
        <v>24.75</v>
      </c>
      <c r="P2592" s="5">
        <f t="shared" si="241"/>
        <v>742.5</v>
      </c>
      <c r="Q2592" s="5">
        <v>5.22</v>
      </c>
      <c r="R2592" s="5">
        <f t="shared" si="242"/>
        <v>156.6</v>
      </c>
      <c r="S2592" s="5">
        <f t="shared" si="243"/>
        <v>585.9</v>
      </c>
      <c r="T2592" s="6">
        <f t="shared" si="244"/>
        <v>0.78909090909090907</v>
      </c>
      <c r="U2592" s="5">
        <v>0</v>
      </c>
      <c r="V2592">
        <v>0</v>
      </c>
      <c r="W2592" s="5">
        <f t="shared" si="245"/>
        <v>0</v>
      </c>
      <c r="X2592" s="5">
        <v>757.65</v>
      </c>
      <c r="Y2592" t="s">
        <v>1319</v>
      </c>
      <c r="Z2592" t="s">
        <v>4665</v>
      </c>
      <c r="AA2592" t="s">
        <v>1321</v>
      </c>
      <c r="AB2592" t="s">
        <v>1322</v>
      </c>
      <c r="AC2592" t="s">
        <v>1323</v>
      </c>
      <c r="AD2592" t="s">
        <v>121</v>
      </c>
      <c r="AE2592" s="4">
        <v>0.66</v>
      </c>
      <c r="AF2592">
        <v>1</v>
      </c>
    </row>
    <row r="2593" spans="1:32" ht="15" customHeight="1" x14ac:dyDescent="0.25">
      <c r="A2593">
        <v>2592</v>
      </c>
      <c r="B2593" t="s">
        <v>4666</v>
      </c>
      <c r="C2593">
        <v>20230501</v>
      </c>
      <c r="D2593">
        <v>20230505</v>
      </c>
      <c r="E2593">
        <v>77</v>
      </c>
      <c r="F2593">
        <v>18</v>
      </c>
      <c r="G2593">
        <v>7</v>
      </c>
      <c r="H2593">
        <v>12</v>
      </c>
      <c r="I2593">
        <v>5</v>
      </c>
      <c r="J2593">
        <v>1</v>
      </c>
      <c r="K2593" t="s">
        <v>1325</v>
      </c>
      <c r="L2593">
        <v>40</v>
      </c>
      <c r="M2593" s="5">
        <v>244.16</v>
      </c>
      <c r="N2593" s="6">
        <v>0</v>
      </c>
      <c r="O2593" s="5">
        <f t="shared" si="240"/>
        <v>244.16</v>
      </c>
      <c r="P2593" s="5">
        <f t="shared" si="241"/>
        <v>9766.4</v>
      </c>
      <c r="Q2593" s="5">
        <v>66.7</v>
      </c>
      <c r="R2593" s="5">
        <f t="shared" si="242"/>
        <v>2668</v>
      </c>
      <c r="S2593" s="5">
        <f t="shared" si="243"/>
        <v>7098.4</v>
      </c>
      <c r="T2593" s="6">
        <f t="shared" si="244"/>
        <v>0.7268184796854521</v>
      </c>
      <c r="U2593" s="5">
        <v>0</v>
      </c>
      <c r="V2593">
        <v>0</v>
      </c>
      <c r="W2593" s="5">
        <f t="shared" si="245"/>
        <v>0</v>
      </c>
      <c r="X2593" s="5">
        <v>9865.0499999999993</v>
      </c>
      <c r="Y2593" t="s">
        <v>1319</v>
      </c>
      <c r="Z2593" t="s">
        <v>4667</v>
      </c>
      <c r="AA2593" t="s">
        <v>1338</v>
      </c>
      <c r="AB2593" t="s">
        <v>1330</v>
      </c>
      <c r="AC2593" t="s">
        <v>1339</v>
      </c>
      <c r="AD2593" t="s">
        <v>62</v>
      </c>
      <c r="AE2593" s="4">
        <v>1</v>
      </c>
      <c r="AF2593">
        <v>1</v>
      </c>
    </row>
    <row r="2594" spans="1:32" ht="15" customHeight="1" x14ac:dyDescent="0.25">
      <c r="A2594">
        <v>2593</v>
      </c>
      <c r="B2594" t="s">
        <v>4668</v>
      </c>
      <c r="C2594">
        <v>20250601</v>
      </c>
      <c r="D2594">
        <v>20250604</v>
      </c>
      <c r="E2594">
        <v>867</v>
      </c>
      <c r="F2594">
        <v>8</v>
      </c>
      <c r="G2594">
        <v>37</v>
      </c>
      <c r="H2594">
        <v>25</v>
      </c>
      <c r="I2594">
        <v>2</v>
      </c>
      <c r="J2594">
        <v>1</v>
      </c>
      <c r="K2594" t="s">
        <v>1325</v>
      </c>
      <c r="L2594">
        <v>1</v>
      </c>
      <c r="M2594" s="5">
        <v>1192.47</v>
      </c>
      <c r="N2594" s="6">
        <v>0</v>
      </c>
      <c r="O2594" s="5">
        <f t="shared" si="240"/>
        <v>1192.47</v>
      </c>
      <c r="P2594" s="5">
        <f t="shared" si="241"/>
        <v>1192.47</v>
      </c>
      <c r="Q2594" s="5">
        <v>764.69</v>
      </c>
      <c r="R2594" s="5">
        <f t="shared" si="242"/>
        <v>764.69</v>
      </c>
      <c r="S2594" s="5">
        <f t="shared" si="243"/>
        <v>422.78</v>
      </c>
      <c r="T2594" s="6">
        <f t="shared" si="244"/>
        <v>0.35454141403976619</v>
      </c>
      <c r="U2594" s="5">
        <v>5</v>
      </c>
      <c r="V2594">
        <v>0</v>
      </c>
      <c r="W2594" s="5">
        <f t="shared" si="245"/>
        <v>0</v>
      </c>
      <c r="X2594" s="5">
        <v>1216.81</v>
      </c>
      <c r="Y2594" t="s">
        <v>1319</v>
      </c>
      <c r="Z2594" t="s">
        <v>4669</v>
      </c>
      <c r="AA2594" t="s">
        <v>1321</v>
      </c>
      <c r="AB2594" t="s">
        <v>1344</v>
      </c>
      <c r="AC2594" t="s">
        <v>1323</v>
      </c>
      <c r="AD2594" t="s">
        <v>127</v>
      </c>
      <c r="AE2594" s="4">
        <v>6.7999999999999996E-3</v>
      </c>
      <c r="AF2594">
        <v>1</v>
      </c>
    </row>
    <row r="2595" spans="1:32" ht="15" customHeight="1" x14ac:dyDescent="0.25">
      <c r="A2595">
        <v>2594</v>
      </c>
      <c r="B2595" t="s">
        <v>4668</v>
      </c>
      <c r="C2595">
        <v>20250601</v>
      </c>
      <c r="D2595">
        <v>20250604</v>
      </c>
      <c r="E2595">
        <v>867</v>
      </c>
      <c r="F2595">
        <v>28</v>
      </c>
      <c r="G2595">
        <v>37</v>
      </c>
      <c r="H2595">
        <v>25</v>
      </c>
      <c r="I2595">
        <v>2</v>
      </c>
      <c r="J2595">
        <v>4</v>
      </c>
      <c r="K2595" t="s">
        <v>1325</v>
      </c>
      <c r="L2595">
        <v>1</v>
      </c>
      <c r="M2595" s="5">
        <v>1732.95</v>
      </c>
      <c r="N2595" s="6">
        <v>0.11559999999999999</v>
      </c>
      <c r="O2595" s="5">
        <f t="shared" si="240"/>
        <v>1532.6209799999999</v>
      </c>
      <c r="P2595" s="5">
        <f t="shared" si="241"/>
        <v>1532.6209799999999</v>
      </c>
      <c r="Q2595" s="5">
        <v>1252.3</v>
      </c>
      <c r="R2595" s="5">
        <f t="shared" si="242"/>
        <v>1252.3</v>
      </c>
      <c r="S2595" s="5">
        <f t="shared" si="243"/>
        <v>268.08097999999995</v>
      </c>
      <c r="T2595" s="6">
        <f t="shared" si="244"/>
        <v>0.17491668422808618</v>
      </c>
      <c r="U2595" s="5">
        <v>12.24</v>
      </c>
      <c r="V2595">
        <v>0</v>
      </c>
      <c r="W2595" s="5">
        <f t="shared" si="245"/>
        <v>0</v>
      </c>
      <c r="X2595" s="5">
        <v>1563.9</v>
      </c>
      <c r="Y2595" t="s">
        <v>1319</v>
      </c>
      <c r="Z2595" t="s">
        <v>4669</v>
      </c>
      <c r="AA2595" t="s">
        <v>1321</v>
      </c>
      <c r="AB2595" t="s">
        <v>1344</v>
      </c>
      <c r="AC2595" t="s">
        <v>1323</v>
      </c>
      <c r="AD2595" t="s">
        <v>127</v>
      </c>
      <c r="AE2595" s="4">
        <v>6.7999999999999996E-3</v>
      </c>
      <c r="AF2595">
        <v>1</v>
      </c>
    </row>
    <row r="2596" spans="1:32" ht="15" customHeight="1" x14ac:dyDescent="0.25">
      <c r="A2596">
        <v>2595</v>
      </c>
      <c r="B2596" t="s">
        <v>4668</v>
      </c>
      <c r="C2596">
        <v>20250601</v>
      </c>
      <c r="D2596">
        <v>20250604</v>
      </c>
      <c r="E2596">
        <v>867</v>
      </c>
      <c r="F2596">
        <v>14</v>
      </c>
      <c r="G2596">
        <v>37</v>
      </c>
      <c r="H2596">
        <v>25</v>
      </c>
      <c r="I2596">
        <v>2</v>
      </c>
      <c r="J2596">
        <v>1</v>
      </c>
      <c r="K2596" t="s">
        <v>1325</v>
      </c>
      <c r="L2596">
        <v>5</v>
      </c>
      <c r="M2596" s="5">
        <v>79.66</v>
      </c>
      <c r="N2596" s="6">
        <v>0</v>
      </c>
      <c r="O2596" s="5">
        <f t="shared" si="240"/>
        <v>79.66</v>
      </c>
      <c r="P2596" s="5">
        <f t="shared" si="241"/>
        <v>398.29999999999995</v>
      </c>
      <c r="Q2596" s="5">
        <v>20.059999999999999</v>
      </c>
      <c r="R2596" s="5">
        <f t="shared" si="242"/>
        <v>100.3</v>
      </c>
      <c r="S2596" s="5">
        <f t="shared" si="243"/>
        <v>297.99999999999994</v>
      </c>
      <c r="T2596" s="6">
        <f t="shared" si="244"/>
        <v>0.74817976399698716</v>
      </c>
      <c r="U2596" s="5">
        <v>0</v>
      </c>
      <c r="V2596">
        <v>0</v>
      </c>
      <c r="W2596" s="5">
        <f t="shared" si="245"/>
        <v>0</v>
      </c>
      <c r="X2596" s="5">
        <v>406.43</v>
      </c>
      <c r="Y2596" t="s">
        <v>1319</v>
      </c>
      <c r="Z2596" t="s">
        <v>4669</v>
      </c>
      <c r="AA2596" t="s">
        <v>1321</v>
      </c>
      <c r="AB2596" t="s">
        <v>1344</v>
      </c>
      <c r="AC2596" t="s">
        <v>1323</v>
      </c>
      <c r="AD2596" t="s">
        <v>127</v>
      </c>
      <c r="AE2596" s="4">
        <v>6.7999999999999996E-3</v>
      </c>
      <c r="AF2596">
        <v>1</v>
      </c>
    </row>
    <row r="2597" spans="1:32" ht="15" customHeight="1" x14ac:dyDescent="0.25">
      <c r="A2597">
        <v>2596</v>
      </c>
      <c r="B2597" t="s">
        <v>4670</v>
      </c>
      <c r="C2597">
        <v>20250409</v>
      </c>
      <c r="D2597">
        <v>20250411</v>
      </c>
      <c r="E2597">
        <v>21</v>
      </c>
      <c r="F2597">
        <v>27</v>
      </c>
      <c r="G2597">
        <v>9</v>
      </c>
      <c r="H2597">
        <v>2</v>
      </c>
      <c r="I2597">
        <v>3</v>
      </c>
      <c r="J2597">
        <v>1</v>
      </c>
      <c r="K2597" t="s">
        <v>1325</v>
      </c>
      <c r="L2597">
        <v>5</v>
      </c>
      <c r="M2597" s="5">
        <v>943.12</v>
      </c>
      <c r="N2597" s="6">
        <v>0</v>
      </c>
      <c r="O2597" s="5">
        <f t="shared" si="240"/>
        <v>943.12</v>
      </c>
      <c r="P2597" s="5">
        <f t="shared" si="241"/>
        <v>4715.6000000000004</v>
      </c>
      <c r="Q2597" s="5">
        <v>453.99</v>
      </c>
      <c r="R2597" s="5">
        <f t="shared" si="242"/>
        <v>2269.9499999999998</v>
      </c>
      <c r="S2597" s="5">
        <f t="shared" si="243"/>
        <v>2426.9900000000007</v>
      </c>
      <c r="T2597" s="6">
        <f t="shared" si="244"/>
        <v>0.51467257613029105</v>
      </c>
      <c r="U2597" s="5">
        <v>18.66</v>
      </c>
      <c r="V2597">
        <v>0</v>
      </c>
      <c r="W2597" s="5">
        <f t="shared" si="245"/>
        <v>0</v>
      </c>
      <c r="X2597" s="5">
        <v>5239.5600000000004</v>
      </c>
      <c r="Y2597" t="s">
        <v>1319</v>
      </c>
      <c r="Z2597" t="s">
        <v>4671</v>
      </c>
      <c r="AA2597" t="s">
        <v>1321</v>
      </c>
      <c r="AB2597" t="s">
        <v>1330</v>
      </c>
      <c r="AC2597" t="s">
        <v>1323</v>
      </c>
      <c r="AD2597" t="s">
        <v>62</v>
      </c>
      <c r="AE2597" s="4">
        <v>1</v>
      </c>
      <c r="AF2597">
        <v>1</v>
      </c>
    </row>
    <row r="2598" spans="1:32" ht="15" customHeight="1" x14ac:dyDescent="0.25">
      <c r="A2598">
        <v>2597</v>
      </c>
      <c r="B2598" t="s">
        <v>4670</v>
      </c>
      <c r="C2598">
        <v>20250409</v>
      </c>
      <c r="D2598">
        <v>20250411</v>
      </c>
      <c r="E2598">
        <v>21</v>
      </c>
      <c r="F2598">
        <v>13</v>
      </c>
      <c r="G2598">
        <v>9</v>
      </c>
      <c r="H2598">
        <v>2</v>
      </c>
      <c r="I2598">
        <v>3</v>
      </c>
      <c r="J2598">
        <v>1</v>
      </c>
      <c r="K2598" t="s">
        <v>1325</v>
      </c>
      <c r="L2598">
        <v>15</v>
      </c>
      <c r="M2598" s="5">
        <v>25.38</v>
      </c>
      <c r="N2598" s="6">
        <v>0</v>
      </c>
      <c r="O2598" s="5">
        <f t="shared" si="240"/>
        <v>25.38</v>
      </c>
      <c r="P2598" s="5">
        <f t="shared" si="241"/>
        <v>380.7</v>
      </c>
      <c r="Q2598" s="5">
        <v>3.49</v>
      </c>
      <c r="R2598" s="5">
        <f t="shared" si="242"/>
        <v>52.35</v>
      </c>
      <c r="S2598" s="5">
        <f t="shared" si="243"/>
        <v>328.34999999999997</v>
      </c>
      <c r="T2598" s="6">
        <f t="shared" si="244"/>
        <v>0.86249014972419225</v>
      </c>
      <c r="U2598" s="5">
        <v>0</v>
      </c>
      <c r="V2598">
        <v>0</v>
      </c>
      <c r="W2598" s="5">
        <f t="shared" si="245"/>
        <v>0</v>
      </c>
      <c r="X2598" s="5">
        <v>423</v>
      </c>
      <c r="Y2598" t="s">
        <v>1319</v>
      </c>
      <c r="Z2598" t="s">
        <v>4671</v>
      </c>
      <c r="AA2598" t="s">
        <v>1321</v>
      </c>
      <c r="AB2598" t="s">
        <v>1330</v>
      </c>
      <c r="AC2598" t="s">
        <v>1323</v>
      </c>
      <c r="AD2598" t="s">
        <v>62</v>
      </c>
      <c r="AE2598" s="4">
        <v>1</v>
      </c>
      <c r="AF2598">
        <v>1</v>
      </c>
    </row>
    <row r="2599" spans="1:32" ht="15" customHeight="1" x14ac:dyDescent="0.25">
      <c r="A2599">
        <v>2598</v>
      </c>
      <c r="B2599" t="s">
        <v>4672</v>
      </c>
      <c r="C2599">
        <v>20251230</v>
      </c>
      <c r="D2599">
        <v>20251231</v>
      </c>
      <c r="E2599">
        <v>676</v>
      </c>
      <c r="F2599">
        <v>3</v>
      </c>
      <c r="G2599">
        <v>43</v>
      </c>
      <c r="H2599">
        <v>27</v>
      </c>
      <c r="I2599">
        <v>4</v>
      </c>
      <c r="J2599">
        <v>5</v>
      </c>
      <c r="K2599" t="s">
        <v>1325</v>
      </c>
      <c r="L2599">
        <v>9</v>
      </c>
      <c r="M2599" s="5">
        <v>1182.33</v>
      </c>
      <c r="N2599" s="6">
        <v>0.1598</v>
      </c>
      <c r="O2599" s="5">
        <f t="shared" si="240"/>
        <v>993.39366600000005</v>
      </c>
      <c r="P2599" s="5">
        <f t="shared" si="241"/>
        <v>8940.5429940000013</v>
      </c>
      <c r="Q2599" s="5">
        <v>642.72</v>
      </c>
      <c r="R2599" s="5">
        <f t="shared" si="242"/>
        <v>5784.4800000000005</v>
      </c>
      <c r="S2599" s="5">
        <f t="shared" si="243"/>
        <v>3043.7529940000009</v>
      </c>
      <c r="T2599" s="6">
        <f t="shared" si="244"/>
        <v>0.34044386297819534</v>
      </c>
      <c r="U2599" s="5">
        <v>112.31</v>
      </c>
      <c r="V2599">
        <v>0</v>
      </c>
      <c r="W2599" s="5">
        <f t="shared" si="245"/>
        <v>0</v>
      </c>
      <c r="X2599" s="5">
        <v>8278.2800000000007</v>
      </c>
      <c r="Y2599" t="s">
        <v>1319</v>
      </c>
      <c r="Z2599" t="s">
        <v>4673</v>
      </c>
      <c r="AA2599" t="s">
        <v>1321</v>
      </c>
      <c r="AB2599" t="s">
        <v>1327</v>
      </c>
      <c r="AC2599" t="s">
        <v>1323</v>
      </c>
      <c r="AD2599" t="s">
        <v>136</v>
      </c>
      <c r="AE2599" s="4">
        <v>1.2E-2</v>
      </c>
      <c r="AF2599">
        <v>1</v>
      </c>
    </row>
    <row r="2600" spans="1:32" ht="15" customHeight="1" x14ac:dyDescent="0.25">
      <c r="A2600">
        <v>2599</v>
      </c>
      <c r="B2600" t="s">
        <v>4674</v>
      </c>
      <c r="C2600">
        <v>20240913</v>
      </c>
      <c r="D2600">
        <v>20240913</v>
      </c>
      <c r="E2600">
        <v>264</v>
      </c>
      <c r="F2600">
        <v>11</v>
      </c>
      <c r="G2600">
        <v>11</v>
      </c>
      <c r="H2600">
        <v>4</v>
      </c>
      <c r="I2600">
        <v>5</v>
      </c>
      <c r="J2600">
        <v>1</v>
      </c>
      <c r="K2600" t="s">
        <v>1325</v>
      </c>
      <c r="L2600">
        <v>1</v>
      </c>
      <c r="M2600" s="5">
        <v>131.06</v>
      </c>
      <c r="N2600" s="6">
        <v>0</v>
      </c>
      <c r="O2600" s="5">
        <f t="shared" si="240"/>
        <v>131.06</v>
      </c>
      <c r="P2600" s="5">
        <f t="shared" si="241"/>
        <v>131.06</v>
      </c>
      <c r="Q2600" s="5">
        <v>23.47</v>
      </c>
      <c r="R2600" s="5">
        <f t="shared" si="242"/>
        <v>23.47</v>
      </c>
      <c r="S2600" s="5">
        <f t="shared" si="243"/>
        <v>107.59</v>
      </c>
      <c r="T2600" s="6">
        <f t="shared" si="244"/>
        <v>0.82092171524492596</v>
      </c>
      <c r="U2600" s="5">
        <v>0</v>
      </c>
      <c r="V2600">
        <v>0</v>
      </c>
      <c r="W2600" s="5">
        <f t="shared" si="245"/>
        <v>0</v>
      </c>
      <c r="X2600" s="5">
        <v>117.02</v>
      </c>
      <c r="Y2600" t="s">
        <v>1319</v>
      </c>
      <c r="Z2600" t="s">
        <v>4675</v>
      </c>
      <c r="AA2600" t="s">
        <v>1321</v>
      </c>
      <c r="AB2600" t="s">
        <v>1322</v>
      </c>
      <c r="AC2600" t="s">
        <v>1360</v>
      </c>
      <c r="AD2600" t="s">
        <v>62</v>
      </c>
      <c r="AE2600" s="4">
        <v>1</v>
      </c>
      <c r="AF2600">
        <v>1</v>
      </c>
    </row>
    <row r="2601" spans="1:32" ht="15" customHeight="1" x14ac:dyDescent="0.25">
      <c r="A2601">
        <v>2600</v>
      </c>
      <c r="B2601" t="s">
        <v>4676</v>
      </c>
      <c r="C2601">
        <v>20231210</v>
      </c>
      <c r="D2601">
        <v>20231217</v>
      </c>
      <c r="E2601">
        <v>20</v>
      </c>
      <c r="F2601">
        <v>11</v>
      </c>
      <c r="G2601">
        <v>1</v>
      </c>
      <c r="H2601">
        <v>5</v>
      </c>
      <c r="I2601">
        <v>1</v>
      </c>
      <c r="J2601">
        <v>5</v>
      </c>
      <c r="K2601" t="s">
        <v>1325</v>
      </c>
      <c r="L2601">
        <v>50</v>
      </c>
      <c r="M2601" s="5">
        <v>126.01</v>
      </c>
      <c r="N2601" s="6">
        <v>0.15759999999999999</v>
      </c>
      <c r="O2601" s="5">
        <f t="shared" si="240"/>
        <v>106.15082400000001</v>
      </c>
      <c r="P2601" s="5">
        <f t="shared" si="241"/>
        <v>5307.5412000000006</v>
      </c>
      <c r="Q2601" s="5">
        <v>21.6</v>
      </c>
      <c r="R2601" s="5">
        <f t="shared" si="242"/>
        <v>1080</v>
      </c>
      <c r="S2601" s="5">
        <f t="shared" si="243"/>
        <v>4227.5412000000006</v>
      </c>
      <c r="T2601" s="6">
        <f t="shared" si="244"/>
        <v>0.79651594602788955</v>
      </c>
      <c r="U2601" s="5">
        <v>0</v>
      </c>
      <c r="V2601">
        <v>0</v>
      </c>
      <c r="W2601" s="5">
        <f t="shared" si="245"/>
        <v>0</v>
      </c>
      <c r="X2601" s="5">
        <v>5007.1099999999997</v>
      </c>
      <c r="Y2601" t="s">
        <v>1319</v>
      </c>
      <c r="Z2601" t="s">
        <v>4677</v>
      </c>
      <c r="AA2601" t="s">
        <v>1338</v>
      </c>
      <c r="AB2601" t="s">
        <v>1344</v>
      </c>
      <c r="AC2601" t="s">
        <v>1339</v>
      </c>
      <c r="AD2601" t="s">
        <v>62</v>
      </c>
      <c r="AE2601" s="4">
        <v>1</v>
      </c>
      <c r="AF2601">
        <v>1</v>
      </c>
    </row>
    <row r="2602" spans="1:32" ht="15" customHeight="1" x14ac:dyDescent="0.25">
      <c r="A2602">
        <v>2601</v>
      </c>
      <c r="B2602" t="s">
        <v>4678</v>
      </c>
      <c r="C2602">
        <v>20230913</v>
      </c>
      <c r="D2602">
        <v>20230919</v>
      </c>
      <c r="E2602">
        <v>558</v>
      </c>
      <c r="F2602">
        <v>1</v>
      </c>
      <c r="G2602">
        <v>29</v>
      </c>
      <c r="H2602">
        <v>18</v>
      </c>
      <c r="I2602">
        <v>3</v>
      </c>
      <c r="J2602">
        <v>1</v>
      </c>
      <c r="K2602" t="s">
        <v>1325</v>
      </c>
      <c r="L2602">
        <v>1</v>
      </c>
      <c r="M2602" s="5">
        <v>1213.44</v>
      </c>
      <c r="N2602" s="6">
        <v>0</v>
      </c>
      <c r="O2602" s="5">
        <f t="shared" si="240"/>
        <v>1213.44</v>
      </c>
      <c r="P2602" s="5">
        <f t="shared" si="241"/>
        <v>1213.44</v>
      </c>
      <c r="Q2602" s="5">
        <v>644.49</v>
      </c>
      <c r="R2602" s="5">
        <f t="shared" si="242"/>
        <v>644.49</v>
      </c>
      <c r="S2602" s="5">
        <f t="shared" si="243"/>
        <v>559.92000000000007</v>
      </c>
      <c r="T2602" s="6">
        <f t="shared" si="244"/>
        <v>0.4614319620253165</v>
      </c>
      <c r="U2602" s="5">
        <v>9.0299999999999994</v>
      </c>
      <c r="V2602">
        <v>0</v>
      </c>
      <c r="W2602" s="5">
        <f t="shared" si="245"/>
        <v>0</v>
      </c>
      <c r="X2602" s="5">
        <v>1238.2</v>
      </c>
      <c r="Y2602" t="s">
        <v>1319</v>
      </c>
      <c r="Z2602" t="s">
        <v>4679</v>
      </c>
      <c r="AA2602" t="s">
        <v>1321</v>
      </c>
      <c r="AB2602" t="s">
        <v>1322</v>
      </c>
      <c r="AC2602" t="s">
        <v>1323</v>
      </c>
      <c r="AD2602" t="s">
        <v>91</v>
      </c>
      <c r="AE2602" s="4">
        <v>1.0900000000000001</v>
      </c>
      <c r="AF2602">
        <v>1</v>
      </c>
    </row>
    <row r="2603" spans="1:32" ht="15" customHeight="1" x14ac:dyDescent="0.25">
      <c r="A2603">
        <v>2602</v>
      </c>
      <c r="B2603" t="s">
        <v>4678</v>
      </c>
      <c r="C2603">
        <v>20230913</v>
      </c>
      <c r="D2603">
        <v>20230919</v>
      </c>
      <c r="E2603">
        <v>558</v>
      </c>
      <c r="F2603">
        <v>4</v>
      </c>
      <c r="G2603">
        <v>29</v>
      </c>
      <c r="H2603">
        <v>18</v>
      </c>
      <c r="I2603">
        <v>3</v>
      </c>
      <c r="J2603">
        <v>1</v>
      </c>
      <c r="K2603" t="s">
        <v>1325</v>
      </c>
      <c r="L2603">
        <v>4</v>
      </c>
      <c r="M2603" s="5">
        <v>797.42</v>
      </c>
      <c r="N2603" s="6">
        <v>0</v>
      </c>
      <c r="O2603" s="5">
        <f t="shared" si="240"/>
        <v>797.42</v>
      </c>
      <c r="P2603" s="5">
        <f t="shared" si="241"/>
        <v>3189.68</v>
      </c>
      <c r="Q2603" s="5">
        <v>431.67</v>
      </c>
      <c r="R2603" s="5">
        <f t="shared" si="242"/>
        <v>1726.68</v>
      </c>
      <c r="S2603" s="5">
        <f t="shared" si="243"/>
        <v>1445.7799999999997</v>
      </c>
      <c r="T2603" s="6">
        <f t="shared" si="244"/>
        <v>0.45326803942715249</v>
      </c>
      <c r="U2603" s="5">
        <v>17.22</v>
      </c>
      <c r="V2603">
        <v>0</v>
      </c>
      <c r="W2603" s="5">
        <f t="shared" si="245"/>
        <v>0</v>
      </c>
      <c r="X2603" s="5">
        <v>3254.78</v>
      </c>
      <c r="Y2603" t="s">
        <v>1319</v>
      </c>
      <c r="Z2603" t="s">
        <v>4679</v>
      </c>
      <c r="AA2603" t="s">
        <v>1321</v>
      </c>
      <c r="AB2603" t="s">
        <v>1322</v>
      </c>
      <c r="AC2603" t="s">
        <v>1323</v>
      </c>
      <c r="AD2603" t="s">
        <v>91</v>
      </c>
      <c r="AE2603" s="4">
        <v>1.0900000000000001</v>
      </c>
      <c r="AF2603">
        <v>1</v>
      </c>
    </row>
    <row r="2604" spans="1:32" ht="15" customHeight="1" x14ac:dyDescent="0.25">
      <c r="A2604">
        <v>2603</v>
      </c>
      <c r="B2604" t="s">
        <v>4678</v>
      </c>
      <c r="C2604">
        <v>20230913</v>
      </c>
      <c r="D2604">
        <v>20230919</v>
      </c>
      <c r="E2604">
        <v>558</v>
      </c>
      <c r="F2604">
        <v>15</v>
      </c>
      <c r="G2604">
        <v>29</v>
      </c>
      <c r="H2604">
        <v>18</v>
      </c>
      <c r="I2604">
        <v>3</v>
      </c>
      <c r="J2604">
        <v>1</v>
      </c>
      <c r="K2604" t="s">
        <v>1325</v>
      </c>
      <c r="L2604">
        <v>10</v>
      </c>
      <c r="M2604" s="5">
        <v>78.599999999999994</v>
      </c>
      <c r="N2604" s="6">
        <v>0</v>
      </c>
      <c r="O2604" s="5">
        <f t="shared" si="240"/>
        <v>78.599999999999994</v>
      </c>
      <c r="P2604" s="5">
        <f t="shared" si="241"/>
        <v>786</v>
      </c>
      <c r="Q2604" s="5">
        <v>19.940000000000001</v>
      </c>
      <c r="R2604" s="5">
        <f t="shared" si="242"/>
        <v>199.4</v>
      </c>
      <c r="S2604" s="5">
        <f t="shared" si="243"/>
        <v>586.6</v>
      </c>
      <c r="T2604" s="6">
        <f t="shared" si="244"/>
        <v>0.74631043256997454</v>
      </c>
      <c r="U2604" s="5">
        <v>0</v>
      </c>
      <c r="V2604">
        <v>0</v>
      </c>
      <c r="W2604" s="5">
        <f t="shared" si="245"/>
        <v>0</v>
      </c>
      <c r="X2604" s="5">
        <v>802.04</v>
      </c>
      <c r="Y2604" t="s">
        <v>1319</v>
      </c>
      <c r="Z2604" t="s">
        <v>4679</v>
      </c>
      <c r="AA2604" t="s">
        <v>1321</v>
      </c>
      <c r="AB2604" t="s">
        <v>1322</v>
      </c>
      <c r="AC2604" t="s">
        <v>1323</v>
      </c>
      <c r="AD2604" t="s">
        <v>91</v>
      </c>
      <c r="AE2604" s="4">
        <v>1.0900000000000001</v>
      </c>
      <c r="AF2604">
        <v>1</v>
      </c>
    </row>
    <row r="2605" spans="1:32" ht="15" customHeight="1" x14ac:dyDescent="0.25">
      <c r="A2605">
        <v>2604</v>
      </c>
      <c r="B2605" t="s">
        <v>4680</v>
      </c>
      <c r="C2605">
        <v>20231112</v>
      </c>
      <c r="D2605">
        <v>20231117</v>
      </c>
      <c r="E2605">
        <v>598</v>
      </c>
      <c r="F2605">
        <v>11</v>
      </c>
      <c r="G2605">
        <v>30</v>
      </c>
      <c r="H2605">
        <v>19</v>
      </c>
      <c r="I2605">
        <v>5</v>
      </c>
      <c r="J2605">
        <v>5</v>
      </c>
      <c r="K2605" t="s">
        <v>1325</v>
      </c>
      <c r="L2605">
        <v>5</v>
      </c>
      <c r="M2605" s="5">
        <v>127.41</v>
      </c>
      <c r="N2605" s="6">
        <v>0.1426</v>
      </c>
      <c r="O2605" s="5">
        <f t="shared" si="240"/>
        <v>109.24133399999999</v>
      </c>
      <c r="P2605" s="5">
        <f t="shared" si="241"/>
        <v>546.20667000000003</v>
      </c>
      <c r="Q2605" s="5">
        <v>22.15</v>
      </c>
      <c r="R2605" s="5">
        <f t="shared" si="242"/>
        <v>110.75</v>
      </c>
      <c r="S2605" s="5">
        <f t="shared" si="243"/>
        <v>435.45667000000003</v>
      </c>
      <c r="T2605" s="6">
        <f t="shared" si="244"/>
        <v>0.79723792095032453</v>
      </c>
      <c r="U2605" s="5">
        <v>0</v>
      </c>
      <c r="V2605">
        <v>0</v>
      </c>
      <c r="W2605" s="5">
        <f t="shared" si="245"/>
        <v>0</v>
      </c>
      <c r="X2605" s="5">
        <v>505.75</v>
      </c>
      <c r="Y2605" t="s">
        <v>1319</v>
      </c>
      <c r="Z2605" t="s">
        <v>4681</v>
      </c>
      <c r="AA2605" t="s">
        <v>1321</v>
      </c>
      <c r="AB2605" t="s">
        <v>1327</v>
      </c>
      <c r="AC2605" t="s">
        <v>1323</v>
      </c>
      <c r="AD2605" t="s">
        <v>91</v>
      </c>
      <c r="AE2605" s="4">
        <v>1.0900000000000001</v>
      </c>
      <c r="AF2605">
        <v>1</v>
      </c>
    </row>
    <row r="2606" spans="1:32" ht="15" customHeight="1" x14ac:dyDescent="0.25">
      <c r="A2606">
        <v>2605</v>
      </c>
      <c r="B2606" t="s">
        <v>4680</v>
      </c>
      <c r="C2606">
        <v>20231112</v>
      </c>
      <c r="D2606">
        <v>20231117</v>
      </c>
      <c r="E2606">
        <v>598</v>
      </c>
      <c r="F2606">
        <v>8</v>
      </c>
      <c r="G2606">
        <v>30</v>
      </c>
      <c r="H2606">
        <v>19</v>
      </c>
      <c r="I2606">
        <v>5</v>
      </c>
      <c r="J2606">
        <v>1</v>
      </c>
      <c r="K2606" t="s">
        <v>1325</v>
      </c>
      <c r="L2606">
        <v>43</v>
      </c>
      <c r="M2606" s="5">
        <v>1160.19</v>
      </c>
      <c r="N2606" s="6">
        <v>0</v>
      </c>
      <c r="O2606" s="5">
        <f t="shared" si="240"/>
        <v>1160.19</v>
      </c>
      <c r="P2606" s="5">
        <f t="shared" si="241"/>
        <v>49888.170000000006</v>
      </c>
      <c r="Q2606" s="5">
        <v>755.92</v>
      </c>
      <c r="R2606" s="5">
        <f t="shared" si="242"/>
        <v>32504.559999999998</v>
      </c>
      <c r="S2606" s="5">
        <f t="shared" si="243"/>
        <v>17157.150000000009</v>
      </c>
      <c r="T2606" s="6">
        <f t="shared" si="244"/>
        <v>0.34391219401312989</v>
      </c>
      <c r="U2606" s="5">
        <v>226.46</v>
      </c>
      <c r="V2606">
        <v>0</v>
      </c>
      <c r="W2606" s="5">
        <f t="shared" si="245"/>
        <v>0</v>
      </c>
      <c r="X2606" s="5">
        <v>46192.75</v>
      </c>
      <c r="Y2606" t="s">
        <v>1319</v>
      </c>
      <c r="Z2606" t="s">
        <v>4681</v>
      </c>
      <c r="AA2606" t="s">
        <v>1321</v>
      </c>
      <c r="AB2606" t="s">
        <v>1327</v>
      </c>
      <c r="AC2606" t="s">
        <v>1323</v>
      </c>
      <c r="AD2606" t="s">
        <v>91</v>
      </c>
      <c r="AE2606" s="4">
        <v>1.0900000000000001</v>
      </c>
      <c r="AF2606">
        <v>1</v>
      </c>
    </row>
    <row r="2607" spans="1:32" ht="15" customHeight="1" x14ac:dyDescent="0.25">
      <c r="A2607">
        <v>2606</v>
      </c>
      <c r="B2607" t="s">
        <v>4682</v>
      </c>
      <c r="C2607">
        <v>20251215</v>
      </c>
      <c r="D2607">
        <v>20251219</v>
      </c>
      <c r="E2607">
        <v>518</v>
      </c>
      <c r="F2607">
        <v>16</v>
      </c>
      <c r="G2607">
        <v>31</v>
      </c>
      <c r="H2607">
        <v>20</v>
      </c>
      <c r="I2607">
        <v>5</v>
      </c>
      <c r="J2607">
        <v>2</v>
      </c>
      <c r="K2607" t="s">
        <v>1325</v>
      </c>
      <c r="L2607">
        <v>1</v>
      </c>
      <c r="M2607" s="5">
        <v>128.56</v>
      </c>
      <c r="N2607" s="6">
        <v>8.77E-2</v>
      </c>
      <c r="O2607" s="5">
        <f t="shared" si="240"/>
        <v>117.28528800000001</v>
      </c>
      <c r="P2607" s="5">
        <f t="shared" si="241"/>
        <v>117.28528800000001</v>
      </c>
      <c r="Q2607" s="5">
        <v>27.72</v>
      </c>
      <c r="R2607" s="5">
        <f t="shared" si="242"/>
        <v>27.72</v>
      </c>
      <c r="S2607" s="5">
        <f t="shared" si="243"/>
        <v>89.56528800000001</v>
      </c>
      <c r="T2607" s="6">
        <f t="shared" si="244"/>
        <v>0.76365322136566693</v>
      </c>
      <c r="U2607" s="5">
        <v>0</v>
      </c>
      <c r="V2607">
        <v>0</v>
      </c>
      <c r="W2607" s="5">
        <f t="shared" si="245"/>
        <v>0</v>
      </c>
      <c r="X2607" s="5">
        <v>108.6</v>
      </c>
      <c r="Y2607" t="s">
        <v>1319</v>
      </c>
      <c r="Z2607" t="s">
        <v>4683</v>
      </c>
      <c r="AA2607" t="s">
        <v>1321</v>
      </c>
      <c r="AB2607" t="s">
        <v>1344</v>
      </c>
      <c r="AC2607" t="s">
        <v>1323</v>
      </c>
      <c r="AD2607" t="s">
        <v>91</v>
      </c>
      <c r="AE2607" s="4">
        <v>1.0900000000000001</v>
      </c>
      <c r="AF2607">
        <v>1</v>
      </c>
    </row>
    <row r="2608" spans="1:32" ht="15" customHeight="1" x14ac:dyDescent="0.25">
      <c r="A2608">
        <v>2607</v>
      </c>
      <c r="B2608" t="s">
        <v>4682</v>
      </c>
      <c r="C2608">
        <v>20251215</v>
      </c>
      <c r="D2608">
        <v>20251219</v>
      </c>
      <c r="E2608">
        <v>518</v>
      </c>
      <c r="F2608">
        <v>11</v>
      </c>
      <c r="G2608">
        <v>31</v>
      </c>
      <c r="H2608">
        <v>20</v>
      </c>
      <c r="I2608">
        <v>5</v>
      </c>
      <c r="J2608">
        <v>1</v>
      </c>
      <c r="K2608" t="s">
        <v>1325</v>
      </c>
      <c r="L2608">
        <v>4</v>
      </c>
      <c r="M2608" s="5">
        <v>129.37</v>
      </c>
      <c r="N2608" s="6">
        <v>0</v>
      </c>
      <c r="O2608" s="5">
        <f t="shared" si="240"/>
        <v>129.37</v>
      </c>
      <c r="P2608" s="5">
        <f t="shared" si="241"/>
        <v>517.48</v>
      </c>
      <c r="Q2608" s="5">
        <v>23.45</v>
      </c>
      <c r="R2608" s="5">
        <f t="shared" si="242"/>
        <v>93.8</v>
      </c>
      <c r="S2608" s="5">
        <f t="shared" si="243"/>
        <v>423.68</v>
      </c>
      <c r="T2608" s="6">
        <f t="shared" si="244"/>
        <v>0.81873695601762386</v>
      </c>
      <c r="U2608" s="5">
        <v>0</v>
      </c>
      <c r="V2608">
        <v>0</v>
      </c>
      <c r="W2608" s="5">
        <f t="shared" si="245"/>
        <v>0</v>
      </c>
      <c r="X2608" s="5">
        <v>479.15</v>
      </c>
      <c r="Y2608" t="s">
        <v>1319</v>
      </c>
      <c r="Z2608" t="s">
        <v>4683</v>
      </c>
      <c r="AA2608" t="s">
        <v>1321</v>
      </c>
      <c r="AB2608" t="s">
        <v>1344</v>
      </c>
      <c r="AC2608" t="s">
        <v>1323</v>
      </c>
      <c r="AD2608" t="s">
        <v>91</v>
      </c>
      <c r="AE2608" s="4">
        <v>1.0900000000000001</v>
      </c>
      <c r="AF2608">
        <v>1</v>
      </c>
    </row>
    <row r="2609" spans="1:32" ht="15" customHeight="1" x14ac:dyDescent="0.25">
      <c r="A2609">
        <v>2608</v>
      </c>
      <c r="B2609" t="s">
        <v>4684</v>
      </c>
      <c r="C2609">
        <v>20250630</v>
      </c>
      <c r="D2609">
        <v>20250703</v>
      </c>
      <c r="E2609">
        <v>419</v>
      </c>
      <c r="F2609">
        <v>7</v>
      </c>
      <c r="G2609">
        <v>29</v>
      </c>
      <c r="H2609">
        <v>21</v>
      </c>
      <c r="I2609">
        <v>1</v>
      </c>
      <c r="J2609">
        <v>2</v>
      </c>
      <c r="K2609" t="s">
        <v>1325</v>
      </c>
      <c r="L2609">
        <v>2</v>
      </c>
      <c r="M2609" s="5">
        <v>827.03</v>
      </c>
      <c r="N2609" s="6">
        <v>9.6000000000000002E-2</v>
      </c>
      <c r="O2609" s="5">
        <f t="shared" si="240"/>
        <v>747.63512000000003</v>
      </c>
      <c r="P2609" s="5">
        <f t="shared" si="241"/>
        <v>1495.2702400000001</v>
      </c>
      <c r="Q2609" s="5">
        <v>445.49</v>
      </c>
      <c r="R2609" s="5">
        <f t="shared" si="242"/>
        <v>890.98</v>
      </c>
      <c r="S2609" s="5">
        <f t="shared" si="243"/>
        <v>583.99024000000009</v>
      </c>
      <c r="T2609" s="6">
        <f t="shared" si="244"/>
        <v>0.39055832476141572</v>
      </c>
      <c r="U2609" s="5">
        <v>20.3</v>
      </c>
      <c r="V2609">
        <v>0</v>
      </c>
      <c r="W2609" s="5">
        <f t="shared" si="245"/>
        <v>0</v>
      </c>
      <c r="X2609" s="5">
        <v>1525.79</v>
      </c>
      <c r="Y2609" t="s">
        <v>1319</v>
      </c>
      <c r="Z2609" t="s">
        <v>4685</v>
      </c>
      <c r="AA2609" t="s">
        <v>1321</v>
      </c>
      <c r="AB2609" t="s">
        <v>1322</v>
      </c>
      <c r="AC2609" t="s">
        <v>1323</v>
      </c>
      <c r="AD2609" t="s">
        <v>91</v>
      </c>
      <c r="AE2609" s="4">
        <v>1.0900000000000001</v>
      </c>
      <c r="AF2609">
        <v>1</v>
      </c>
    </row>
    <row r="2610" spans="1:32" ht="15" customHeight="1" x14ac:dyDescent="0.25">
      <c r="A2610">
        <v>2609</v>
      </c>
      <c r="B2610" t="s">
        <v>4686</v>
      </c>
      <c r="C2610">
        <v>20240624</v>
      </c>
      <c r="D2610">
        <v>20240626</v>
      </c>
      <c r="E2610">
        <v>710</v>
      </c>
      <c r="F2610">
        <v>3</v>
      </c>
      <c r="G2610">
        <v>37</v>
      </c>
      <c r="H2610">
        <v>34</v>
      </c>
      <c r="I2610">
        <v>2</v>
      </c>
      <c r="J2610">
        <v>2</v>
      </c>
      <c r="K2610" t="s">
        <v>1318</v>
      </c>
      <c r="L2610">
        <v>5</v>
      </c>
      <c r="M2610" s="5">
        <v>1206.83</v>
      </c>
      <c r="N2610" s="6">
        <v>7.0499999999999993E-2</v>
      </c>
      <c r="O2610" s="5">
        <f t="shared" si="240"/>
        <v>1121.7484849999998</v>
      </c>
      <c r="P2610" s="5">
        <f t="shared" si="241"/>
        <v>5608.7424249999995</v>
      </c>
      <c r="Q2610" s="5">
        <v>664.01</v>
      </c>
      <c r="R2610" s="5">
        <f t="shared" si="242"/>
        <v>0</v>
      </c>
      <c r="S2610" s="5">
        <f t="shared" si="243"/>
        <v>-51.97</v>
      </c>
      <c r="T2610" s="6">
        <f t="shared" si="244"/>
        <v>0</v>
      </c>
      <c r="U2610" s="5">
        <v>51.97</v>
      </c>
      <c r="V2610">
        <v>5</v>
      </c>
      <c r="W2610" s="5">
        <f t="shared" si="245"/>
        <v>5608.7424249999995</v>
      </c>
      <c r="X2610" s="5">
        <v>5445.38</v>
      </c>
      <c r="Y2610" t="s">
        <v>1289</v>
      </c>
      <c r="Z2610" t="s">
        <v>4687</v>
      </c>
      <c r="AA2610" t="s">
        <v>1321</v>
      </c>
      <c r="AB2610" t="s">
        <v>1322</v>
      </c>
      <c r="AC2610" t="s">
        <v>1323</v>
      </c>
      <c r="AD2610" t="s">
        <v>127</v>
      </c>
      <c r="AE2610" s="4">
        <v>6.7999999999999996E-3</v>
      </c>
      <c r="AF2610">
        <v>6</v>
      </c>
    </row>
    <row r="2611" spans="1:32" ht="15" customHeight="1" x14ac:dyDescent="0.25">
      <c r="A2611">
        <v>2610</v>
      </c>
      <c r="B2611" t="s">
        <v>4688</v>
      </c>
      <c r="C2611">
        <v>20241122</v>
      </c>
      <c r="D2611">
        <v>20241123</v>
      </c>
      <c r="E2611">
        <v>830</v>
      </c>
      <c r="F2611">
        <v>20</v>
      </c>
      <c r="G2611">
        <v>35</v>
      </c>
      <c r="H2611">
        <v>35</v>
      </c>
      <c r="I2611">
        <v>5</v>
      </c>
      <c r="J2611">
        <v>5</v>
      </c>
      <c r="K2611" t="s">
        <v>1325</v>
      </c>
      <c r="L2611">
        <v>1</v>
      </c>
      <c r="M2611" s="5">
        <v>440.09</v>
      </c>
      <c r="N2611" s="6">
        <v>0.16919999999999999</v>
      </c>
      <c r="O2611" s="5">
        <f t="shared" si="240"/>
        <v>365.62677199999996</v>
      </c>
      <c r="P2611" s="5">
        <f t="shared" si="241"/>
        <v>365.62677199999996</v>
      </c>
      <c r="Q2611" s="5">
        <v>286.29000000000002</v>
      </c>
      <c r="R2611" s="5">
        <f t="shared" si="242"/>
        <v>286.29000000000002</v>
      </c>
      <c r="S2611" s="5">
        <f t="shared" si="243"/>
        <v>69.166771999999938</v>
      </c>
      <c r="T2611" s="6">
        <f t="shared" si="244"/>
        <v>0.1891731604380435</v>
      </c>
      <c r="U2611" s="5">
        <v>10.17</v>
      </c>
      <c r="V2611">
        <v>0</v>
      </c>
      <c r="W2611" s="5">
        <f t="shared" si="245"/>
        <v>0</v>
      </c>
      <c r="X2611" s="5">
        <v>348.22</v>
      </c>
      <c r="Y2611" t="s">
        <v>1319</v>
      </c>
      <c r="Z2611" t="s">
        <v>4689</v>
      </c>
      <c r="AA2611" t="s">
        <v>1321</v>
      </c>
      <c r="AB2611" t="s">
        <v>1344</v>
      </c>
      <c r="AC2611" t="s">
        <v>1323</v>
      </c>
      <c r="AD2611" t="s">
        <v>121</v>
      </c>
      <c r="AE2611" s="4">
        <v>0.66</v>
      </c>
      <c r="AF2611">
        <v>1</v>
      </c>
    </row>
    <row r="2612" spans="1:32" ht="15" customHeight="1" x14ac:dyDescent="0.25">
      <c r="A2612">
        <v>2611</v>
      </c>
      <c r="B2612" t="s">
        <v>4688</v>
      </c>
      <c r="C2612">
        <v>20241122</v>
      </c>
      <c r="D2612">
        <v>20241123</v>
      </c>
      <c r="E2612">
        <v>830</v>
      </c>
      <c r="F2612">
        <v>7</v>
      </c>
      <c r="G2612">
        <v>35</v>
      </c>
      <c r="H2612">
        <v>35</v>
      </c>
      <c r="I2612">
        <v>5</v>
      </c>
      <c r="J2612">
        <v>3</v>
      </c>
      <c r="K2612" t="s">
        <v>1325</v>
      </c>
      <c r="L2612">
        <v>3</v>
      </c>
      <c r="M2612" s="5">
        <v>786.19</v>
      </c>
      <c r="N2612" s="6">
        <v>0.1343</v>
      </c>
      <c r="O2612" s="5">
        <f t="shared" si="240"/>
        <v>680.60468300000002</v>
      </c>
      <c r="P2612" s="5">
        <f t="shared" si="241"/>
        <v>2041.8140490000001</v>
      </c>
      <c r="Q2612" s="5">
        <v>439.13</v>
      </c>
      <c r="R2612" s="5">
        <f t="shared" si="242"/>
        <v>1317.3899999999999</v>
      </c>
      <c r="S2612" s="5">
        <f t="shared" si="243"/>
        <v>691.40404900000021</v>
      </c>
      <c r="T2612" s="6">
        <f t="shared" si="244"/>
        <v>0.33862243691516503</v>
      </c>
      <c r="U2612" s="5">
        <v>33.020000000000003</v>
      </c>
      <c r="V2612">
        <v>0</v>
      </c>
      <c r="W2612" s="5">
        <f t="shared" si="245"/>
        <v>0</v>
      </c>
      <c r="X2612" s="5">
        <v>1944.58</v>
      </c>
      <c r="Y2612" t="s">
        <v>1319</v>
      </c>
      <c r="Z2612" t="s">
        <v>4689</v>
      </c>
      <c r="AA2612" t="s">
        <v>1321</v>
      </c>
      <c r="AB2612" t="s">
        <v>1344</v>
      </c>
      <c r="AC2612" t="s">
        <v>1323</v>
      </c>
      <c r="AD2612" t="s">
        <v>121</v>
      </c>
      <c r="AE2612" s="4">
        <v>0.66</v>
      </c>
      <c r="AF2612">
        <v>1</v>
      </c>
    </row>
    <row r="2613" spans="1:32" ht="15" customHeight="1" x14ac:dyDescent="0.25">
      <c r="A2613">
        <v>2612</v>
      </c>
      <c r="B2613" t="s">
        <v>4690</v>
      </c>
      <c r="C2613">
        <v>20240528</v>
      </c>
      <c r="D2613">
        <v>20240528</v>
      </c>
      <c r="E2613">
        <v>629</v>
      </c>
      <c r="F2613">
        <v>4</v>
      </c>
      <c r="G2613">
        <v>40</v>
      </c>
      <c r="H2613">
        <v>36</v>
      </c>
      <c r="I2613">
        <v>5</v>
      </c>
      <c r="J2613">
        <v>1</v>
      </c>
      <c r="K2613" t="s">
        <v>1318</v>
      </c>
      <c r="L2613">
        <v>8</v>
      </c>
      <c r="M2613" s="5">
        <v>772.2</v>
      </c>
      <c r="N2613" s="6">
        <v>0</v>
      </c>
      <c r="O2613" s="5">
        <f t="shared" si="240"/>
        <v>772.2</v>
      </c>
      <c r="P2613" s="5">
        <f t="shared" si="241"/>
        <v>6177.6</v>
      </c>
      <c r="Q2613" s="5">
        <v>420.18</v>
      </c>
      <c r="R2613" s="5">
        <f t="shared" si="242"/>
        <v>420.18</v>
      </c>
      <c r="S2613" s="5">
        <f t="shared" si="243"/>
        <v>262.88999999999982</v>
      </c>
      <c r="T2613" s="6">
        <f t="shared" si="244"/>
        <v>0.34044289044289028</v>
      </c>
      <c r="U2613" s="5">
        <v>89.13</v>
      </c>
      <c r="V2613">
        <v>7</v>
      </c>
      <c r="W2613" s="5">
        <f t="shared" si="245"/>
        <v>5405.4000000000005</v>
      </c>
      <c r="X2613" s="5">
        <v>6116.44</v>
      </c>
      <c r="Y2613" t="s">
        <v>1289</v>
      </c>
      <c r="Z2613" t="s">
        <v>4691</v>
      </c>
      <c r="AA2613" t="s">
        <v>1321</v>
      </c>
      <c r="AB2613" t="s">
        <v>1330</v>
      </c>
      <c r="AC2613" t="s">
        <v>1323</v>
      </c>
      <c r="AD2613" t="s">
        <v>132</v>
      </c>
      <c r="AE2613" s="4">
        <v>0.74</v>
      </c>
      <c r="AF2613">
        <v>6</v>
      </c>
    </row>
    <row r="2614" spans="1:32" ht="15" customHeight="1" x14ac:dyDescent="0.25">
      <c r="A2614">
        <v>2613</v>
      </c>
      <c r="B2614" t="s">
        <v>4692</v>
      </c>
      <c r="C2614">
        <v>20231213</v>
      </c>
      <c r="D2614">
        <v>20231220</v>
      </c>
      <c r="E2614">
        <v>115</v>
      </c>
      <c r="F2614">
        <v>18</v>
      </c>
      <c r="G2614">
        <v>9</v>
      </c>
      <c r="H2614">
        <v>1</v>
      </c>
      <c r="I2614">
        <v>6</v>
      </c>
      <c r="J2614">
        <v>1</v>
      </c>
      <c r="K2614" t="s">
        <v>1325</v>
      </c>
      <c r="L2614">
        <v>7</v>
      </c>
      <c r="M2614" s="5">
        <v>253.39</v>
      </c>
      <c r="N2614" s="6">
        <v>0</v>
      </c>
      <c r="O2614" s="5">
        <f t="shared" si="240"/>
        <v>253.39</v>
      </c>
      <c r="P2614" s="5">
        <f t="shared" si="241"/>
        <v>1773.73</v>
      </c>
      <c r="Q2614" s="5">
        <v>67.569999999999993</v>
      </c>
      <c r="R2614" s="5">
        <f t="shared" si="242"/>
        <v>472.98999999999995</v>
      </c>
      <c r="S2614" s="5">
        <f t="shared" si="243"/>
        <v>1300.74</v>
      </c>
      <c r="T2614" s="6">
        <f t="shared" si="244"/>
        <v>0.73333596432376968</v>
      </c>
      <c r="U2614" s="5">
        <v>0</v>
      </c>
      <c r="V2614">
        <v>0</v>
      </c>
      <c r="W2614" s="5">
        <f t="shared" si="245"/>
        <v>0</v>
      </c>
      <c r="X2614" s="5">
        <v>1673.33</v>
      </c>
      <c r="Y2614" t="s">
        <v>1319</v>
      </c>
      <c r="Z2614" t="s">
        <v>4693</v>
      </c>
      <c r="AA2614" t="s">
        <v>1321</v>
      </c>
      <c r="AB2614" t="s">
        <v>1344</v>
      </c>
      <c r="AC2614" t="s">
        <v>1323</v>
      </c>
      <c r="AD2614" t="s">
        <v>62</v>
      </c>
      <c r="AE2614" s="4">
        <v>1</v>
      </c>
      <c r="AF2614">
        <v>1</v>
      </c>
    </row>
    <row r="2615" spans="1:32" ht="15" customHeight="1" x14ac:dyDescent="0.25">
      <c r="A2615">
        <v>2614</v>
      </c>
      <c r="B2615" t="s">
        <v>4694</v>
      </c>
      <c r="C2615">
        <v>20250516</v>
      </c>
      <c r="D2615">
        <v>20250522</v>
      </c>
      <c r="E2615">
        <v>519</v>
      </c>
      <c r="F2615">
        <v>10</v>
      </c>
      <c r="G2615">
        <v>23</v>
      </c>
      <c r="H2615">
        <v>14</v>
      </c>
      <c r="I2615">
        <v>5</v>
      </c>
      <c r="J2615">
        <v>1</v>
      </c>
      <c r="K2615" t="s">
        <v>1325</v>
      </c>
      <c r="L2615">
        <v>3</v>
      </c>
      <c r="M2615" s="5">
        <v>1618.91</v>
      </c>
      <c r="N2615" s="6">
        <v>0</v>
      </c>
      <c r="O2615" s="5">
        <f t="shared" si="240"/>
        <v>1618.91</v>
      </c>
      <c r="P2615" s="5">
        <f t="shared" si="241"/>
        <v>4856.7300000000005</v>
      </c>
      <c r="Q2615" s="5">
        <v>1094.57</v>
      </c>
      <c r="R2615" s="5">
        <f t="shared" si="242"/>
        <v>3283.71</v>
      </c>
      <c r="S2615" s="5">
        <f t="shared" si="243"/>
        <v>1565.5700000000004</v>
      </c>
      <c r="T2615" s="6">
        <f t="shared" si="244"/>
        <v>0.32235063509810102</v>
      </c>
      <c r="U2615" s="5">
        <v>7.45</v>
      </c>
      <c r="V2615">
        <v>0</v>
      </c>
      <c r="W2615" s="5">
        <f t="shared" si="245"/>
        <v>0</v>
      </c>
      <c r="X2615" s="5">
        <v>5279.05</v>
      </c>
      <c r="Y2615" t="s">
        <v>1319</v>
      </c>
      <c r="Z2615" t="s">
        <v>4695</v>
      </c>
      <c r="AA2615" t="s">
        <v>1321</v>
      </c>
      <c r="AB2615" t="s">
        <v>1330</v>
      </c>
      <c r="AC2615" t="s">
        <v>1323</v>
      </c>
      <c r="AD2615" t="s">
        <v>99</v>
      </c>
      <c r="AE2615" s="4">
        <v>1.27</v>
      </c>
      <c r="AF2615">
        <v>1</v>
      </c>
    </row>
    <row r="2616" spans="1:32" ht="15" customHeight="1" x14ac:dyDescent="0.25">
      <c r="A2616">
        <v>2615</v>
      </c>
      <c r="B2616" t="s">
        <v>4696</v>
      </c>
      <c r="C2616">
        <v>20250822</v>
      </c>
      <c r="D2616">
        <v>20250827</v>
      </c>
      <c r="E2616">
        <v>47</v>
      </c>
      <c r="F2616">
        <v>1</v>
      </c>
      <c r="G2616">
        <v>11</v>
      </c>
      <c r="H2616">
        <v>3</v>
      </c>
      <c r="I2616">
        <v>6</v>
      </c>
      <c r="J2616">
        <v>1</v>
      </c>
      <c r="K2616" t="s">
        <v>1354</v>
      </c>
      <c r="L2616">
        <v>0</v>
      </c>
      <c r="M2616" s="5">
        <v>1154.3</v>
      </c>
      <c r="N2616" s="6">
        <v>0</v>
      </c>
      <c r="O2616" s="5">
        <f t="shared" si="240"/>
        <v>1154.3</v>
      </c>
      <c r="P2616" s="5">
        <f t="shared" si="241"/>
        <v>0</v>
      </c>
      <c r="Q2616" s="5">
        <v>676.7</v>
      </c>
      <c r="R2616" s="5">
        <f t="shared" si="242"/>
        <v>0</v>
      </c>
      <c r="S2616" s="5">
        <f t="shared" si="243"/>
        <v>-5</v>
      </c>
      <c r="T2616" s="6">
        <f t="shared" si="244"/>
        <v>0</v>
      </c>
      <c r="U2616" s="5">
        <v>5</v>
      </c>
      <c r="V2616">
        <v>0</v>
      </c>
      <c r="W2616" s="5">
        <f t="shared" si="245"/>
        <v>0</v>
      </c>
      <c r="X2616" s="5">
        <v>0</v>
      </c>
      <c r="Y2616" t="s">
        <v>1319</v>
      </c>
      <c r="Z2616" t="s">
        <v>4697</v>
      </c>
      <c r="AA2616" t="s">
        <v>1321</v>
      </c>
      <c r="AB2616" t="s">
        <v>1327</v>
      </c>
      <c r="AC2616" t="s">
        <v>1323</v>
      </c>
      <c r="AD2616" t="s">
        <v>62</v>
      </c>
      <c r="AE2616" s="4">
        <v>1</v>
      </c>
      <c r="AF2616">
        <v>1</v>
      </c>
    </row>
    <row r="2617" spans="1:32" ht="15" customHeight="1" x14ac:dyDescent="0.25">
      <c r="A2617">
        <v>2616</v>
      </c>
      <c r="B2617" t="s">
        <v>4696</v>
      </c>
      <c r="C2617">
        <v>20250822</v>
      </c>
      <c r="D2617">
        <v>20250827</v>
      </c>
      <c r="E2617">
        <v>47</v>
      </c>
      <c r="F2617">
        <v>28</v>
      </c>
      <c r="G2617">
        <v>11</v>
      </c>
      <c r="H2617">
        <v>3</v>
      </c>
      <c r="I2617">
        <v>6</v>
      </c>
      <c r="J2617">
        <v>1</v>
      </c>
      <c r="K2617" t="s">
        <v>1354</v>
      </c>
      <c r="L2617">
        <v>0</v>
      </c>
      <c r="M2617" s="5">
        <v>1803.26</v>
      </c>
      <c r="N2617" s="6">
        <v>0</v>
      </c>
      <c r="O2617" s="5">
        <f t="shared" si="240"/>
        <v>1803.26</v>
      </c>
      <c r="P2617" s="5">
        <f t="shared" si="241"/>
        <v>0</v>
      </c>
      <c r="Q2617" s="5">
        <v>1229.8399999999999</v>
      </c>
      <c r="R2617" s="5">
        <f t="shared" si="242"/>
        <v>0</v>
      </c>
      <c r="S2617" s="5">
        <f t="shared" si="243"/>
        <v>-10.43</v>
      </c>
      <c r="T2617" s="6">
        <f t="shared" si="244"/>
        <v>0</v>
      </c>
      <c r="U2617" s="5">
        <v>10.43</v>
      </c>
      <c r="V2617">
        <v>0</v>
      </c>
      <c r="W2617" s="5">
        <f t="shared" si="245"/>
        <v>0</v>
      </c>
      <c r="X2617" s="5">
        <v>0</v>
      </c>
      <c r="Y2617" t="s">
        <v>1319</v>
      </c>
      <c r="Z2617" t="s">
        <v>4697</v>
      </c>
      <c r="AA2617" t="s">
        <v>1321</v>
      </c>
      <c r="AB2617" t="s">
        <v>1327</v>
      </c>
      <c r="AC2617" t="s">
        <v>1323</v>
      </c>
      <c r="AD2617" t="s">
        <v>62</v>
      </c>
      <c r="AE2617" s="4">
        <v>1</v>
      </c>
      <c r="AF2617">
        <v>1</v>
      </c>
    </row>
    <row r="2618" spans="1:32" ht="15" customHeight="1" x14ac:dyDescent="0.25">
      <c r="A2618">
        <v>2617</v>
      </c>
      <c r="B2618" t="s">
        <v>4698</v>
      </c>
      <c r="C2618">
        <v>20230704</v>
      </c>
      <c r="D2618">
        <v>20230708</v>
      </c>
      <c r="E2618">
        <v>78</v>
      </c>
      <c r="F2618">
        <v>7</v>
      </c>
      <c r="G2618">
        <v>15</v>
      </c>
      <c r="H2618">
        <v>4</v>
      </c>
      <c r="I2618">
        <v>4</v>
      </c>
      <c r="J2618">
        <v>4</v>
      </c>
      <c r="K2618" t="s">
        <v>1325</v>
      </c>
      <c r="L2618">
        <v>2</v>
      </c>
      <c r="M2618" s="5">
        <v>816.63</v>
      </c>
      <c r="N2618" s="6">
        <v>0.10390000000000001</v>
      </c>
      <c r="O2618" s="5">
        <f t="shared" si="240"/>
        <v>731.78214300000002</v>
      </c>
      <c r="P2618" s="5">
        <f t="shared" si="241"/>
        <v>1463.564286</v>
      </c>
      <c r="Q2618" s="5">
        <v>467.94</v>
      </c>
      <c r="R2618" s="5">
        <f t="shared" si="242"/>
        <v>935.88</v>
      </c>
      <c r="S2618" s="5">
        <f t="shared" si="243"/>
        <v>515.16428600000006</v>
      </c>
      <c r="T2618" s="6">
        <f t="shared" si="244"/>
        <v>0.35199293323012942</v>
      </c>
      <c r="U2618" s="5">
        <v>12.52</v>
      </c>
      <c r="V2618">
        <v>0</v>
      </c>
      <c r="W2618" s="5">
        <f t="shared" si="245"/>
        <v>0</v>
      </c>
      <c r="X2618" s="5">
        <v>1540.59</v>
      </c>
      <c r="Y2618" t="s">
        <v>1319</v>
      </c>
      <c r="Z2618" t="s">
        <v>4699</v>
      </c>
      <c r="AA2618" t="s">
        <v>1321</v>
      </c>
      <c r="AB2618" t="s">
        <v>1322</v>
      </c>
      <c r="AC2618" t="s">
        <v>1323</v>
      </c>
      <c r="AD2618" t="s">
        <v>79</v>
      </c>
      <c r="AE2618" s="4">
        <v>0.74</v>
      </c>
      <c r="AF2618">
        <v>1</v>
      </c>
    </row>
    <row r="2619" spans="1:32" ht="15" customHeight="1" x14ac:dyDescent="0.25">
      <c r="A2619">
        <v>2618</v>
      </c>
      <c r="B2619" t="s">
        <v>4700</v>
      </c>
      <c r="C2619">
        <v>20251112</v>
      </c>
      <c r="D2619">
        <v>20251115</v>
      </c>
      <c r="E2619">
        <v>10</v>
      </c>
      <c r="F2619">
        <v>10</v>
      </c>
      <c r="G2619">
        <v>2</v>
      </c>
      <c r="H2619">
        <v>5</v>
      </c>
      <c r="I2619">
        <v>2</v>
      </c>
      <c r="J2619">
        <v>5</v>
      </c>
      <c r="K2619" t="s">
        <v>1325</v>
      </c>
      <c r="L2619">
        <v>15</v>
      </c>
      <c r="M2619" s="5">
        <v>1543.27</v>
      </c>
      <c r="N2619" s="6">
        <v>0.16769999999999999</v>
      </c>
      <c r="O2619" s="5">
        <f t="shared" si="240"/>
        <v>1284.4636210000001</v>
      </c>
      <c r="P2619" s="5">
        <f t="shared" si="241"/>
        <v>19266.954315000003</v>
      </c>
      <c r="Q2619" s="5">
        <v>1108.8900000000001</v>
      </c>
      <c r="R2619" s="5">
        <f t="shared" si="242"/>
        <v>16633.350000000002</v>
      </c>
      <c r="S2619" s="5">
        <f t="shared" si="243"/>
        <v>2449.7643150000004</v>
      </c>
      <c r="T2619" s="6">
        <f t="shared" si="244"/>
        <v>0.12714849866503147</v>
      </c>
      <c r="U2619" s="5">
        <v>183.84</v>
      </c>
      <c r="V2619">
        <v>0</v>
      </c>
      <c r="W2619" s="5">
        <f t="shared" si="245"/>
        <v>0</v>
      </c>
      <c r="X2619" s="5">
        <v>17515.41</v>
      </c>
      <c r="Y2619" t="s">
        <v>1319</v>
      </c>
      <c r="Z2619" t="s">
        <v>4701</v>
      </c>
      <c r="AA2619" t="s">
        <v>1333</v>
      </c>
      <c r="AB2619" t="s">
        <v>1344</v>
      </c>
      <c r="AC2619" t="s">
        <v>1323</v>
      </c>
      <c r="AD2619" t="s">
        <v>62</v>
      </c>
      <c r="AE2619" s="4">
        <v>1</v>
      </c>
      <c r="AF2619">
        <v>1</v>
      </c>
    </row>
    <row r="2620" spans="1:32" ht="15" customHeight="1" x14ac:dyDescent="0.25">
      <c r="A2620">
        <v>2619</v>
      </c>
      <c r="B2620" t="s">
        <v>4702</v>
      </c>
      <c r="C2620">
        <v>20250422</v>
      </c>
      <c r="D2620">
        <v>20250424</v>
      </c>
      <c r="E2620">
        <v>509</v>
      </c>
      <c r="F2620">
        <v>9</v>
      </c>
      <c r="G2620">
        <v>29</v>
      </c>
      <c r="H2620">
        <v>18</v>
      </c>
      <c r="I2620">
        <v>3</v>
      </c>
      <c r="J2620">
        <v>1</v>
      </c>
      <c r="K2620" t="s">
        <v>1325</v>
      </c>
      <c r="L2620">
        <v>1</v>
      </c>
      <c r="M2620" s="5">
        <v>388.9</v>
      </c>
      <c r="N2620" s="6">
        <v>0</v>
      </c>
      <c r="O2620" s="5">
        <f t="shared" si="240"/>
        <v>388.9</v>
      </c>
      <c r="P2620" s="5">
        <f t="shared" si="241"/>
        <v>388.9</v>
      </c>
      <c r="Q2620" s="5">
        <v>263.45999999999998</v>
      </c>
      <c r="R2620" s="5">
        <f t="shared" si="242"/>
        <v>263.45999999999998</v>
      </c>
      <c r="S2620" s="5">
        <f t="shared" si="243"/>
        <v>112.7</v>
      </c>
      <c r="T2620" s="6">
        <f t="shared" si="244"/>
        <v>0.28979172023656469</v>
      </c>
      <c r="U2620" s="5">
        <v>12.74</v>
      </c>
      <c r="V2620">
        <v>0</v>
      </c>
      <c r="W2620" s="5">
        <f t="shared" si="245"/>
        <v>0</v>
      </c>
      <c r="X2620" s="5">
        <v>432.11</v>
      </c>
      <c r="Y2620" t="s">
        <v>1274</v>
      </c>
      <c r="Z2620" t="s">
        <v>4703</v>
      </c>
      <c r="AA2620" t="s">
        <v>1321</v>
      </c>
      <c r="AB2620" t="s">
        <v>1344</v>
      </c>
      <c r="AC2620" t="s">
        <v>1323</v>
      </c>
      <c r="AD2620" t="s">
        <v>91</v>
      </c>
      <c r="AE2620" s="4">
        <v>1.0900000000000001</v>
      </c>
      <c r="AF2620">
        <v>2</v>
      </c>
    </row>
    <row r="2621" spans="1:32" ht="15" customHeight="1" x14ac:dyDescent="0.25">
      <c r="A2621">
        <v>2620</v>
      </c>
      <c r="B2621" t="s">
        <v>4704</v>
      </c>
      <c r="C2621">
        <v>20240515</v>
      </c>
      <c r="D2621">
        <v>20240516</v>
      </c>
      <c r="E2621">
        <v>507</v>
      </c>
      <c r="F2621">
        <v>22</v>
      </c>
      <c r="G2621">
        <v>30</v>
      </c>
      <c r="H2621">
        <v>19</v>
      </c>
      <c r="I2621">
        <v>6</v>
      </c>
      <c r="J2621">
        <v>1</v>
      </c>
      <c r="K2621" t="s">
        <v>1325</v>
      </c>
      <c r="L2621">
        <v>4</v>
      </c>
      <c r="M2621" s="5">
        <v>3553.59</v>
      </c>
      <c r="N2621" s="6">
        <v>0</v>
      </c>
      <c r="O2621" s="5">
        <f t="shared" si="240"/>
        <v>3553.59</v>
      </c>
      <c r="P2621" s="5">
        <f t="shared" si="241"/>
        <v>14214.36</v>
      </c>
      <c r="Q2621" s="5">
        <v>1835.82</v>
      </c>
      <c r="R2621" s="5">
        <f t="shared" si="242"/>
        <v>7343.28</v>
      </c>
      <c r="S2621" s="5">
        <f t="shared" si="243"/>
        <v>6815.6600000000008</v>
      </c>
      <c r="T2621" s="6">
        <f t="shared" si="244"/>
        <v>0.47949116245824647</v>
      </c>
      <c r="U2621" s="5">
        <v>55.42</v>
      </c>
      <c r="V2621">
        <v>0</v>
      </c>
      <c r="W2621" s="5">
        <f t="shared" si="245"/>
        <v>0</v>
      </c>
      <c r="X2621" s="5">
        <v>14073.62</v>
      </c>
      <c r="Y2621" t="s">
        <v>1319</v>
      </c>
      <c r="Z2621" t="s">
        <v>4705</v>
      </c>
      <c r="AA2621" t="s">
        <v>1321</v>
      </c>
      <c r="AB2621" t="s">
        <v>1322</v>
      </c>
      <c r="AC2621" t="s">
        <v>1323</v>
      </c>
      <c r="AD2621" t="s">
        <v>91</v>
      </c>
      <c r="AE2621" s="4">
        <v>1.0900000000000001</v>
      </c>
      <c r="AF2621">
        <v>1</v>
      </c>
    </row>
    <row r="2622" spans="1:32" ht="15" customHeight="1" x14ac:dyDescent="0.25">
      <c r="A2622">
        <v>2621</v>
      </c>
      <c r="B2622" t="s">
        <v>4704</v>
      </c>
      <c r="C2622">
        <v>20240515</v>
      </c>
      <c r="D2622">
        <v>20240516</v>
      </c>
      <c r="E2622">
        <v>507</v>
      </c>
      <c r="F2622">
        <v>25</v>
      </c>
      <c r="G2622">
        <v>30</v>
      </c>
      <c r="H2622">
        <v>19</v>
      </c>
      <c r="I2622">
        <v>6</v>
      </c>
      <c r="J2622">
        <v>3</v>
      </c>
      <c r="K2622" t="s">
        <v>1325</v>
      </c>
      <c r="L2622">
        <v>2</v>
      </c>
      <c r="M2622" s="5">
        <v>11939.71</v>
      </c>
      <c r="N2622" s="6">
        <v>0.1147</v>
      </c>
      <c r="O2622" s="5">
        <f t="shared" si="240"/>
        <v>10570.225262999998</v>
      </c>
      <c r="P2622" s="5">
        <f t="shared" si="241"/>
        <v>21140.450525999997</v>
      </c>
      <c r="Q2622" s="5">
        <v>7360.63</v>
      </c>
      <c r="R2622" s="5">
        <f t="shared" si="242"/>
        <v>14721.26</v>
      </c>
      <c r="S2622" s="5">
        <f t="shared" si="243"/>
        <v>6395.080525999997</v>
      </c>
      <c r="T2622" s="6">
        <f t="shared" si="244"/>
        <v>0.30250445789387892</v>
      </c>
      <c r="U2622" s="5">
        <v>24.11</v>
      </c>
      <c r="V2622">
        <v>0</v>
      </c>
      <c r="W2622" s="5">
        <f t="shared" si="245"/>
        <v>0</v>
      </c>
      <c r="X2622" s="5">
        <v>20931.14</v>
      </c>
      <c r="Y2622" t="s">
        <v>1319</v>
      </c>
      <c r="Z2622" t="s">
        <v>4705</v>
      </c>
      <c r="AA2622" t="s">
        <v>1321</v>
      </c>
      <c r="AB2622" t="s">
        <v>1322</v>
      </c>
      <c r="AC2622" t="s">
        <v>1323</v>
      </c>
      <c r="AD2622" t="s">
        <v>91</v>
      </c>
      <c r="AE2622" s="4">
        <v>1.0900000000000001</v>
      </c>
      <c r="AF2622">
        <v>1</v>
      </c>
    </row>
    <row r="2623" spans="1:32" ht="15" customHeight="1" x14ac:dyDescent="0.25">
      <c r="A2623">
        <v>2622</v>
      </c>
      <c r="B2623" t="s">
        <v>4706</v>
      </c>
      <c r="C2623">
        <v>20240715</v>
      </c>
      <c r="D2623">
        <v>20240715</v>
      </c>
      <c r="E2623">
        <v>27</v>
      </c>
      <c r="F2623">
        <v>3</v>
      </c>
      <c r="G2623">
        <v>13</v>
      </c>
      <c r="H2623">
        <v>8</v>
      </c>
      <c r="I2623">
        <v>2</v>
      </c>
      <c r="J2623">
        <v>1</v>
      </c>
      <c r="K2623" t="s">
        <v>1354</v>
      </c>
      <c r="L2623">
        <v>0</v>
      </c>
      <c r="M2623" s="5">
        <v>1162.79</v>
      </c>
      <c r="N2623" s="6">
        <v>0</v>
      </c>
      <c r="O2623" s="5">
        <f t="shared" si="240"/>
        <v>1162.79</v>
      </c>
      <c r="P2623" s="5">
        <f t="shared" si="241"/>
        <v>0</v>
      </c>
      <c r="Q2623" s="5">
        <v>641.02</v>
      </c>
      <c r="R2623" s="5">
        <f t="shared" si="242"/>
        <v>0</v>
      </c>
      <c r="S2623" s="5">
        <f t="shared" si="243"/>
        <v>-5</v>
      </c>
      <c r="T2623" s="6">
        <f t="shared" si="244"/>
        <v>0</v>
      </c>
      <c r="U2623" s="5">
        <v>5</v>
      </c>
      <c r="V2623">
        <v>0</v>
      </c>
      <c r="W2623" s="5">
        <f t="shared" si="245"/>
        <v>0</v>
      </c>
      <c r="X2623" s="5">
        <v>0</v>
      </c>
      <c r="Y2623" t="s">
        <v>1319</v>
      </c>
      <c r="Z2623" t="s">
        <v>4707</v>
      </c>
      <c r="AA2623" t="s">
        <v>1321</v>
      </c>
      <c r="AB2623" t="s">
        <v>1330</v>
      </c>
      <c r="AC2623" t="s">
        <v>1323</v>
      </c>
      <c r="AD2623" t="s">
        <v>79</v>
      </c>
      <c r="AE2623" s="4">
        <v>0.74</v>
      </c>
      <c r="AF2623">
        <v>1</v>
      </c>
    </row>
    <row r="2624" spans="1:32" ht="15" customHeight="1" x14ac:dyDescent="0.25">
      <c r="A2624">
        <v>2623</v>
      </c>
      <c r="B2624" t="s">
        <v>4708</v>
      </c>
      <c r="C2624">
        <v>20240512</v>
      </c>
      <c r="D2624">
        <v>20240519</v>
      </c>
      <c r="E2624">
        <v>197</v>
      </c>
      <c r="F2624">
        <v>16</v>
      </c>
      <c r="G2624">
        <v>14</v>
      </c>
      <c r="H2624">
        <v>9</v>
      </c>
      <c r="I2624">
        <v>5</v>
      </c>
      <c r="J2624">
        <v>1</v>
      </c>
      <c r="K2624" t="s">
        <v>1325</v>
      </c>
      <c r="L2624">
        <v>10</v>
      </c>
      <c r="M2624" s="5">
        <v>133.75</v>
      </c>
      <c r="N2624" s="6">
        <v>0</v>
      </c>
      <c r="O2624" s="5">
        <f t="shared" si="240"/>
        <v>133.75</v>
      </c>
      <c r="P2624" s="5">
        <f t="shared" si="241"/>
        <v>1337.5</v>
      </c>
      <c r="Q2624" s="5">
        <v>27.79</v>
      </c>
      <c r="R2624" s="5">
        <f t="shared" si="242"/>
        <v>277.89999999999998</v>
      </c>
      <c r="S2624" s="5">
        <f t="shared" si="243"/>
        <v>1059.5999999999999</v>
      </c>
      <c r="T2624" s="6">
        <f t="shared" si="244"/>
        <v>0.79222429906542047</v>
      </c>
      <c r="U2624" s="5">
        <v>0</v>
      </c>
      <c r="V2624">
        <v>0</v>
      </c>
      <c r="W2624" s="5">
        <f t="shared" si="245"/>
        <v>0</v>
      </c>
      <c r="X2624" s="5">
        <v>1324.26</v>
      </c>
      <c r="Y2624" t="s">
        <v>1319</v>
      </c>
      <c r="Z2624" t="s">
        <v>4709</v>
      </c>
      <c r="AA2624" t="s">
        <v>1333</v>
      </c>
      <c r="AB2624" t="s">
        <v>1344</v>
      </c>
      <c r="AC2624" t="s">
        <v>1360</v>
      </c>
      <c r="AD2624" t="s">
        <v>79</v>
      </c>
      <c r="AE2624" s="4">
        <v>0.74</v>
      </c>
      <c r="AF2624">
        <v>1</v>
      </c>
    </row>
    <row r="2625" spans="1:32" ht="15" customHeight="1" x14ac:dyDescent="0.25">
      <c r="A2625">
        <v>2624</v>
      </c>
      <c r="B2625" t="s">
        <v>4708</v>
      </c>
      <c r="C2625">
        <v>20240512</v>
      </c>
      <c r="D2625">
        <v>20240519</v>
      </c>
      <c r="E2625">
        <v>197</v>
      </c>
      <c r="F2625">
        <v>10</v>
      </c>
      <c r="G2625">
        <v>14</v>
      </c>
      <c r="H2625">
        <v>9</v>
      </c>
      <c r="I2625">
        <v>5</v>
      </c>
      <c r="J2625">
        <v>4</v>
      </c>
      <c r="K2625" t="s">
        <v>1325</v>
      </c>
      <c r="L2625">
        <v>1</v>
      </c>
      <c r="M2625" s="5">
        <v>1624.98</v>
      </c>
      <c r="N2625" s="6">
        <v>8.9499999999999996E-2</v>
      </c>
      <c r="O2625" s="5">
        <f t="shared" si="240"/>
        <v>1479.54429</v>
      </c>
      <c r="P2625" s="5">
        <f t="shared" si="241"/>
        <v>1479.54429</v>
      </c>
      <c r="Q2625" s="5">
        <v>1113.22</v>
      </c>
      <c r="R2625" s="5">
        <f t="shared" si="242"/>
        <v>1113.22</v>
      </c>
      <c r="S2625" s="5">
        <f t="shared" si="243"/>
        <v>360.36429000000004</v>
      </c>
      <c r="T2625" s="6">
        <f t="shared" si="244"/>
        <v>0.24356438157049021</v>
      </c>
      <c r="U2625" s="5">
        <v>5.96</v>
      </c>
      <c r="V2625">
        <v>0</v>
      </c>
      <c r="W2625" s="5">
        <f t="shared" si="245"/>
        <v>0</v>
      </c>
      <c r="X2625" s="5">
        <v>1464.89</v>
      </c>
      <c r="Y2625" t="s">
        <v>1319</v>
      </c>
      <c r="Z2625" t="s">
        <v>4709</v>
      </c>
      <c r="AA2625" t="s">
        <v>1333</v>
      </c>
      <c r="AB2625" t="s">
        <v>1344</v>
      </c>
      <c r="AC2625" t="s">
        <v>1360</v>
      </c>
      <c r="AD2625" t="s">
        <v>79</v>
      </c>
      <c r="AE2625" s="4">
        <v>0.74</v>
      </c>
      <c r="AF2625">
        <v>1</v>
      </c>
    </row>
    <row r="2626" spans="1:32" ht="15" customHeight="1" x14ac:dyDescent="0.25">
      <c r="A2626">
        <v>2625</v>
      </c>
      <c r="B2626" t="s">
        <v>4708</v>
      </c>
      <c r="C2626">
        <v>20240512</v>
      </c>
      <c r="D2626">
        <v>20240519</v>
      </c>
      <c r="E2626">
        <v>197</v>
      </c>
      <c r="F2626">
        <v>16</v>
      </c>
      <c r="G2626">
        <v>14</v>
      </c>
      <c r="H2626">
        <v>9</v>
      </c>
      <c r="I2626">
        <v>5</v>
      </c>
      <c r="J2626">
        <v>1</v>
      </c>
      <c r="K2626" t="s">
        <v>1325</v>
      </c>
      <c r="L2626">
        <v>40</v>
      </c>
      <c r="M2626" s="5">
        <v>131.83000000000001</v>
      </c>
      <c r="N2626" s="6">
        <v>0</v>
      </c>
      <c r="O2626" s="5">
        <f t="shared" ref="O2626:O2689" si="246">M2626*(1-N2626)</f>
        <v>131.83000000000001</v>
      </c>
      <c r="P2626" s="5">
        <f t="shared" ref="P2626:P2689" si="247">L2626*O2626</f>
        <v>5273.2000000000007</v>
      </c>
      <c r="Q2626" s="5">
        <v>25.55</v>
      </c>
      <c r="R2626" s="5">
        <f t="shared" ref="R2626:R2689" si="248">MAX(L2626-V2626,0)*Q2626</f>
        <v>1022</v>
      </c>
      <c r="S2626" s="5">
        <f t="shared" ref="S2626:S2689" si="249">P2626-W2626-R2626-U2626</f>
        <v>4251.2000000000007</v>
      </c>
      <c r="T2626" s="6">
        <f t="shared" ref="T2626:T2689" si="250">IFERROR(S2626/(P2626-W2626),0)</f>
        <v>0.80618978988090728</v>
      </c>
      <c r="U2626" s="5">
        <v>0</v>
      </c>
      <c r="V2626">
        <v>0</v>
      </c>
      <c r="W2626" s="5">
        <f t="shared" ref="W2626:W2689" si="251">V2626*O2626</f>
        <v>0</v>
      </c>
      <c r="X2626" s="5">
        <v>5220.99</v>
      </c>
      <c r="Y2626" t="s">
        <v>1319</v>
      </c>
      <c r="Z2626" t="s">
        <v>4709</v>
      </c>
      <c r="AA2626" t="s">
        <v>1333</v>
      </c>
      <c r="AB2626" t="s">
        <v>1344</v>
      </c>
      <c r="AC2626" t="s">
        <v>1360</v>
      </c>
      <c r="AD2626" t="s">
        <v>79</v>
      </c>
      <c r="AE2626" s="4">
        <v>0.74</v>
      </c>
      <c r="AF2626">
        <v>1</v>
      </c>
    </row>
    <row r="2627" spans="1:32" ht="15" customHeight="1" x14ac:dyDescent="0.25">
      <c r="A2627">
        <v>2626</v>
      </c>
      <c r="B2627" t="s">
        <v>4710</v>
      </c>
      <c r="C2627">
        <v>20230528</v>
      </c>
      <c r="D2627">
        <v>20230603</v>
      </c>
      <c r="E2627">
        <v>239</v>
      </c>
      <c r="F2627">
        <v>6</v>
      </c>
      <c r="G2627">
        <v>7</v>
      </c>
      <c r="H2627">
        <v>10</v>
      </c>
      <c r="I2627">
        <v>3</v>
      </c>
      <c r="J2627">
        <v>1</v>
      </c>
      <c r="K2627" t="s">
        <v>1325</v>
      </c>
      <c r="L2627">
        <v>5</v>
      </c>
      <c r="M2627" s="5">
        <v>131.31</v>
      </c>
      <c r="N2627" s="6">
        <v>0</v>
      </c>
      <c r="O2627" s="5">
        <f t="shared" si="246"/>
        <v>131.31</v>
      </c>
      <c r="P2627" s="5">
        <f t="shared" si="247"/>
        <v>656.55</v>
      </c>
      <c r="Q2627" s="5">
        <v>79.83</v>
      </c>
      <c r="R2627" s="5">
        <f t="shared" si="248"/>
        <v>399.15</v>
      </c>
      <c r="S2627" s="5">
        <f t="shared" si="249"/>
        <v>225.04999999999998</v>
      </c>
      <c r="T2627" s="6">
        <f t="shared" si="250"/>
        <v>0.34277663544284515</v>
      </c>
      <c r="U2627" s="5">
        <v>32.35</v>
      </c>
      <c r="V2627">
        <v>0</v>
      </c>
      <c r="W2627" s="5">
        <f t="shared" si="251"/>
        <v>0</v>
      </c>
      <c r="X2627" s="5">
        <v>663.18</v>
      </c>
      <c r="Y2627" t="s">
        <v>1319</v>
      </c>
      <c r="Z2627" t="s">
        <v>4711</v>
      </c>
      <c r="AA2627" t="s">
        <v>1321</v>
      </c>
      <c r="AB2627" t="s">
        <v>1330</v>
      </c>
      <c r="AC2627" t="s">
        <v>1323</v>
      </c>
      <c r="AD2627" t="s">
        <v>62</v>
      </c>
      <c r="AE2627" s="4">
        <v>1</v>
      </c>
      <c r="AF2627">
        <v>1</v>
      </c>
    </row>
    <row r="2628" spans="1:32" ht="15" customHeight="1" x14ac:dyDescent="0.25">
      <c r="A2628">
        <v>2627</v>
      </c>
      <c r="B2628" t="s">
        <v>4712</v>
      </c>
      <c r="C2628">
        <v>20230205</v>
      </c>
      <c r="D2628">
        <v>20230210</v>
      </c>
      <c r="E2628">
        <v>717</v>
      </c>
      <c r="F2628">
        <v>17</v>
      </c>
      <c r="G2628">
        <v>38</v>
      </c>
      <c r="H2628">
        <v>35</v>
      </c>
      <c r="I2628">
        <v>5</v>
      </c>
      <c r="J2628">
        <v>1</v>
      </c>
      <c r="K2628" t="s">
        <v>1325</v>
      </c>
      <c r="L2628">
        <v>10</v>
      </c>
      <c r="M2628" s="5">
        <v>24.88</v>
      </c>
      <c r="N2628" s="6">
        <v>0</v>
      </c>
      <c r="O2628" s="5">
        <f t="shared" si="246"/>
        <v>24.88</v>
      </c>
      <c r="P2628" s="5">
        <f t="shared" si="247"/>
        <v>248.79999999999998</v>
      </c>
      <c r="Q2628" s="5">
        <v>5.24</v>
      </c>
      <c r="R2628" s="5">
        <f t="shared" si="248"/>
        <v>52.400000000000006</v>
      </c>
      <c r="S2628" s="5">
        <f t="shared" si="249"/>
        <v>196.39999999999998</v>
      </c>
      <c r="T2628" s="6">
        <f t="shared" si="250"/>
        <v>0.78938906752411575</v>
      </c>
      <c r="U2628" s="5">
        <v>0</v>
      </c>
      <c r="V2628">
        <v>0</v>
      </c>
      <c r="W2628" s="5">
        <f t="shared" si="251"/>
        <v>0</v>
      </c>
      <c r="X2628" s="5">
        <v>243.92</v>
      </c>
      <c r="Y2628" t="s">
        <v>1319</v>
      </c>
      <c r="Z2628" t="s">
        <v>4713</v>
      </c>
      <c r="AA2628" t="s">
        <v>1333</v>
      </c>
      <c r="AB2628" t="s">
        <v>1344</v>
      </c>
      <c r="AC2628" t="s">
        <v>1360</v>
      </c>
      <c r="AD2628" t="s">
        <v>127</v>
      </c>
      <c r="AE2628" s="4">
        <v>6.7999999999999996E-3</v>
      </c>
      <c r="AF2628">
        <v>1</v>
      </c>
    </row>
    <row r="2629" spans="1:32" ht="15" customHeight="1" x14ac:dyDescent="0.25">
      <c r="A2629">
        <v>2628</v>
      </c>
      <c r="B2629" t="s">
        <v>4714</v>
      </c>
      <c r="C2629">
        <v>20251024</v>
      </c>
      <c r="D2629">
        <v>20251028</v>
      </c>
      <c r="E2629">
        <v>256</v>
      </c>
      <c r="F2629">
        <v>12</v>
      </c>
      <c r="G2629">
        <v>17</v>
      </c>
      <c r="H2629">
        <v>12</v>
      </c>
      <c r="I2629">
        <v>3</v>
      </c>
      <c r="J2629">
        <v>4</v>
      </c>
      <c r="K2629" t="s">
        <v>1318</v>
      </c>
      <c r="L2629">
        <v>2</v>
      </c>
      <c r="M2629" s="5">
        <v>47.54</v>
      </c>
      <c r="N2629" s="6">
        <v>0.1103</v>
      </c>
      <c r="O2629" s="5">
        <f t="shared" si="246"/>
        <v>42.296337999999999</v>
      </c>
      <c r="P2629" s="5">
        <f t="shared" si="247"/>
        <v>84.592675999999997</v>
      </c>
      <c r="Q2629" s="5">
        <v>13.92</v>
      </c>
      <c r="R2629" s="5">
        <f t="shared" si="248"/>
        <v>13.92</v>
      </c>
      <c r="S2629" s="5">
        <f t="shared" si="249"/>
        <v>28.376337999999997</v>
      </c>
      <c r="T2629" s="6">
        <f t="shared" si="250"/>
        <v>0.67089349437296431</v>
      </c>
      <c r="U2629" s="5">
        <v>0</v>
      </c>
      <c r="V2629">
        <v>1</v>
      </c>
      <c r="W2629" s="5">
        <f t="shared" si="251"/>
        <v>42.296337999999999</v>
      </c>
      <c r="X2629" s="5">
        <v>81.34</v>
      </c>
      <c r="Y2629" t="s">
        <v>1319</v>
      </c>
      <c r="Z2629" t="s">
        <v>4715</v>
      </c>
      <c r="AA2629" t="s">
        <v>1321</v>
      </c>
      <c r="AB2629" t="s">
        <v>1344</v>
      </c>
      <c r="AC2629" t="s">
        <v>1323</v>
      </c>
      <c r="AD2629" t="s">
        <v>79</v>
      </c>
      <c r="AE2629" s="4">
        <v>0.74</v>
      </c>
      <c r="AF2629">
        <v>1</v>
      </c>
    </row>
    <row r="2630" spans="1:32" ht="15" customHeight="1" x14ac:dyDescent="0.25">
      <c r="A2630">
        <v>2629</v>
      </c>
      <c r="B2630" t="s">
        <v>4714</v>
      </c>
      <c r="C2630">
        <v>20251024</v>
      </c>
      <c r="D2630">
        <v>20251028</v>
      </c>
      <c r="E2630">
        <v>256</v>
      </c>
      <c r="F2630">
        <v>3</v>
      </c>
      <c r="G2630">
        <v>17</v>
      </c>
      <c r="H2630">
        <v>12</v>
      </c>
      <c r="I2630">
        <v>3</v>
      </c>
      <c r="J2630">
        <v>1</v>
      </c>
      <c r="K2630" t="s">
        <v>1318</v>
      </c>
      <c r="L2630">
        <v>1</v>
      </c>
      <c r="M2630" s="5">
        <v>1250.69</v>
      </c>
      <c r="N2630" s="6">
        <v>0</v>
      </c>
      <c r="O2630" s="5">
        <f t="shared" si="246"/>
        <v>1250.69</v>
      </c>
      <c r="P2630" s="5">
        <f t="shared" si="247"/>
        <v>1250.69</v>
      </c>
      <c r="Q2630" s="5">
        <v>630.27</v>
      </c>
      <c r="R2630" s="5">
        <f t="shared" si="248"/>
        <v>0</v>
      </c>
      <c r="S2630" s="5">
        <f t="shared" si="249"/>
        <v>-12.08</v>
      </c>
      <c r="T2630" s="6">
        <f t="shared" si="250"/>
        <v>0</v>
      </c>
      <c r="U2630" s="5">
        <v>12.08</v>
      </c>
      <c r="V2630">
        <v>1</v>
      </c>
      <c r="W2630" s="5">
        <f t="shared" si="251"/>
        <v>1250.69</v>
      </c>
      <c r="X2630" s="5">
        <v>1202.5899999999999</v>
      </c>
      <c r="Y2630" t="s">
        <v>1319</v>
      </c>
      <c r="Z2630" t="s">
        <v>4715</v>
      </c>
      <c r="AA2630" t="s">
        <v>1321</v>
      </c>
      <c r="AB2630" t="s">
        <v>1344</v>
      </c>
      <c r="AC2630" t="s">
        <v>1323</v>
      </c>
      <c r="AD2630" t="s">
        <v>79</v>
      </c>
      <c r="AE2630" s="4">
        <v>0.74</v>
      </c>
      <c r="AF2630">
        <v>1</v>
      </c>
    </row>
    <row r="2631" spans="1:32" ht="15" customHeight="1" x14ac:dyDescent="0.25">
      <c r="A2631">
        <v>2630</v>
      </c>
      <c r="B2631" t="s">
        <v>4716</v>
      </c>
      <c r="C2631">
        <v>20250808</v>
      </c>
      <c r="D2631">
        <v>20250811</v>
      </c>
      <c r="E2631">
        <v>710</v>
      </c>
      <c r="F2631">
        <v>22</v>
      </c>
      <c r="G2631">
        <v>37</v>
      </c>
      <c r="H2631">
        <v>25</v>
      </c>
      <c r="I2631">
        <v>3</v>
      </c>
      <c r="J2631">
        <v>1</v>
      </c>
      <c r="K2631" t="s">
        <v>1325</v>
      </c>
      <c r="L2631">
        <v>3</v>
      </c>
      <c r="M2631" s="5">
        <v>3492.43</v>
      </c>
      <c r="N2631" s="6">
        <v>0</v>
      </c>
      <c r="O2631" s="5">
        <f t="shared" si="246"/>
        <v>3492.43</v>
      </c>
      <c r="P2631" s="5">
        <f t="shared" si="247"/>
        <v>10477.289999999999</v>
      </c>
      <c r="Q2631" s="5">
        <v>1816.78</v>
      </c>
      <c r="R2631" s="5">
        <f t="shared" si="248"/>
        <v>5450.34</v>
      </c>
      <c r="S2631" s="5">
        <f t="shared" si="249"/>
        <v>5018.1699999999992</v>
      </c>
      <c r="T2631" s="6">
        <f t="shared" si="250"/>
        <v>0.47895686766329837</v>
      </c>
      <c r="U2631" s="5">
        <v>8.7799999999999994</v>
      </c>
      <c r="V2631">
        <v>0</v>
      </c>
      <c r="W2631" s="5">
        <f t="shared" si="251"/>
        <v>0</v>
      </c>
      <c r="X2631" s="5">
        <v>9978.3700000000008</v>
      </c>
      <c r="Y2631" t="s">
        <v>1319</v>
      </c>
      <c r="Z2631" t="s">
        <v>4717</v>
      </c>
      <c r="AA2631" t="s">
        <v>1321</v>
      </c>
      <c r="AB2631" t="s">
        <v>1344</v>
      </c>
      <c r="AC2631" t="s">
        <v>1323</v>
      </c>
      <c r="AD2631" t="s">
        <v>127</v>
      </c>
      <c r="AE2631" s="4">
        <v>6.7999999999999996E-3</v>
      </c>
      <c r="AF2631">
        <v>1</v>
      </c>
    </row>
    <row r="2632" spans="1:32" ht="15" customHeight="1" x14ac:dyDescent="0.25">
      <c r="A2632">
        <v>2631</v>
      </c>
      <c r="B2632" t="s">
        <v>4718</v>
      </c>
      <c r="C2632">
        <v>20240606</v>
      </c>
      <c r="D2632">
        <v>20240608</v>
      </c>
      <c r="E2632">
        <v>530</v>
      </c>
      <c r="F2632">
        <v>12</v>
      </c>
      <c r="G2632">
        <v>25</v>
      </c>
      <c r="H2632">
        <v>14</v>
      </c>
      <c r="I2632">
        <v>6</v>
      </c>
      <c r="J2632">
        <v>2</v>
      </c>
      <c r="K2632" t="s">
        <v>1318</v>
      </c>
      <c r="L2632">
        <v>20</v>
      </c>
      <c r="M2632" s="5">
        <v>50.06</v>
      </c>
      <c r="N2632" s="6">
        <v>8.9700000000000002E-2</v>
      </c>
      <c r="O2632" s="5">
        <f t="shared" si="246"/>
        <v>45.569618000000006</v>
      </c>
      <c r="P2632" s="5">
        <f t="shared" si="247"/>
        <v>911.39236000000005</v>
      </c>
      <c r="Q2632" s="5">
        <v>13.24</v>
      </c>
      <c r="R2632" s="5">
        <f t="shared" si="248"/>
        <v>145.64000000000001</v>
      </c>
      <c r="S2632" s="5">
        <f t="shared" si="249"/>
        <v>355.62579800000003</v>
      </c>
      <c r="T2632" s="6">
        <f t="shared" si="250"/>
        <v>0.70945554118974619</v>
      </c>
      <c r="U2632" s="5">
        <v>0</v>
      </c>
      <c r="V2632">
        <v>9</v>
      </c>
      <c r="W2632" s="5">
        <f t="shared" si="251"/>
        <v>410.12656200000004</v>
      </c>
      <c r="X2632" s="5">
        <v>884.84</v>
      </c>
      <c r="Y2632" t="s">
        <v>1319</v>
      </c>
      <c r="Z2632" t="s">
        <v>4719</v>
      </c>
      <c r="AA2632" t="s">
        <v>1333</v>
      </c>
      <c r="AB2632" t="s">
        <v>1330</v>
      </c>
      <c r="AC2632" t="s">
        <v>1360</v>
      </c>
      <c r="AD2632" t="s">
        <v>99</v>
      </c>
      <c r="AE2632" s="4">
        <v>1.27</v>
      </c>
      <c r="AF2632">
        <v>1</v>
      </c>
    </row>
    <row r="2633" spans="1:32" ht="15" customHeight="1" x14ac:dyDescent="0.25">
      <c r="A2633">
        <v>2632</v>
      </c>
      <c r="B2633" t="s">
        <v>4720</v>
      </c>
      <c r="C2633">
        <v>20240415</v>
      </c>
      <c r="D2633">
        <v>20240416</v>
      </c>
      <c r="E2633">
        <v>356</v>
      </c>
      <c r="F2633">
        <v>7</v>
      </c>
      <c r="G2633">
        <v>29</v>
      </c>
      <c r="H2633">
        <v>15</v>
      </c>
      <c r="I2633">
        <v>2</v>
      </c>
      <c r="J2633">
        <v>1</v>
      </c>
      <c r="K2633" t="s">
        <v>1325</v>
      </c>
      <c r="L2633">
        <v>6</v>
      </c>
      <c r="M2633" s="5">
        <v>790.61</v>
      </c>
      <c r="N2633" s="6">
        <v>0</v>
      </c>
      <c r="O2633" s="5">
        <f t="shared" si="246"/>
        <v>790.61</v>
      </c>
      <c r="P2633" s="5">
        <f t="shared" si="247"/>
        <v>4743.66</v>
      </c>
      <c r="Q2633" s="5">
        <v>447.16</v>
      </c>
      <c r="R2633" s="5">
        <f t="shared" si="248"/>
        <v>2682.96</v>
      </c>
      <c r="S2633" s="5">
        <f t="shared" si="249"/>
        <v>1997.7199999999998</v>
      </c>
      <c r="T2633" s="6">
        <f t="shared" si="250"/>
        <v>0.42113473562607773</v>
      </c>
      <c r="U2633" s="5">
        <v>62.98</v>
      </c>
      <c r="V2633">
        <v>0</v>
      </c>
      <c r="W2633" s="5">
        <f t="shared" si="251"/>
        <v>0</v>
      </c>
      <c r="X2633" s="5">
        <v>4890.37</v>
      </c>
      <c r="Y2633" t="s">
        <v>1319</v>
      </c>
      <c r="Z2633" t="s">
        <v>4721</v>
      </c>
      <c r="AA2633" t="s">
        <v>1321</v>
      </c>
      <c r="AB2633" t="s">
        <v>1344</v>
      </c>
      <c r="AC2633" t="s">
        <v>1323</v>
      </c>
      <c r="AD2633" t="s">
        <v>91</v>
      </c>
      <c r="AE2633" s="4">
        <v>1.0900000000000001</v>
      </c>
      <c r="AF2633">
        <v>1</v>
      </c>
    </row>
    <row r="2634" spans="1:32" ht="15" customHeight="1" x14ac:dyDescent="0.25">
      <c r="A2634">
        <v>2633</v>
      </c>
      <c r="B2634" t="s">
        <v>4722</v>
      </c>
      <c r="C2634">
        <v>20250702</v>
      </c>
      <c r="D2634">
        <v>20250702</v>
      </c>
      <c r="E2634">
        <v>377</v>
      </c>
      <c r="F2634">
        <v>20</v>
      </c>
      <c r="G2634">
        <v>22</v>
      </c>
      <c r="H2634">
        <v>16</v>
      </c>
      <c r="I2634">
        <v>5</v>
      </c>
      <c r="J2634">
        <v>1</v>
      </c>
      <c r="K2634" t="s">
        <v>1325</v>
      </c>
      <c r="L2634">
        <v>1</v>
      </c>
      <c r="M2634" s="5">
        <v>444.02</v>
      </c>
      <c r="N2634" s="6">
        <v>0</v>
      </c>
      <c r="O2634" s="5">
        <f t="shared" si="246"/>
        <v>444.02</v>
      </c>
      <c r="P2634" s="5">
        <f t="shared" si="247"/>
        <v>444.02</v>
      </c>
      <c r="Q2634" s="5">
        <v>263.77</v>
      </c>
      <c r="R2634" s="5">
        <f t="shared" si="248"/>
        <v>263.77</v>
      </c>
      <c r="S2634" s="5">
        <f t="shared" si="249"/>
        <v>175.25</v>
      </c>
      <c r="T2634" s="6">
        <f t="shared" si="250"/>
        <v>0.39468942840412596</v>
      </c>
      <c r="U2634" s="5">
        <v>5</v>
      </c>
      <c r="V2634">
        <v>0</v>
      </c>
      <c r="W2634" s="5">
        <f t="shared" si="251"/>
        <v>0</v>
      </c>
      <c r="X2634" s="5">
        <v>431.09</v>
      </c>
      <c r="Y2634" t="s">
        <v>1319</v>
      </c>
      <c r="Z2634" t="s">
        <v>4723</v>
      </c>
      <c r="AA2634" t="s">
        <v>1321</v>
      </c>
      <c r="AB2634" t="s">
        <v>1327</v>
      </c>
      <c r="AC2634" t="s">
        <v>1323</v>
      </c>
      <c r="AD2634" t="s">
        <v>99</v>
      </c>
      <c r="AE2634" s="4">
        <v>1.27</v>
      </c>
      <c r="AF2634">
        <v>1</v>
      </c>
    </row>
    <row r="2635" spans="1:32" ht="15" customHeight="1" x14ac:dyDescent="0.25">
      <c r="A2635">
        <v>2634</v>
      </c>
      <c r="B2635" t="s">
        <v>4722</v>
      </c>
      <c r="C2635">
        <v>20250702</v>
      </c>
      <c r="D2635">
        <v>20250702</v>
      </c>
      <c r="E2635">
        <v>377</v>
      </c>
      <c r="F2635">
        <v>19</v>
      </c>
      <c r="G2635">
        <v>22</v>
      </c>
      <c r="H2635">
        <v>16</v>
      </c>
      <c r="I2635">
        <v>5</v>
      </c>
      <c r="J2635">
        <v>1</v>
      </c>
      <c r="K2635" t="s">
        <v>1325</v>
      </c>
      <c r="L2635">
        <v>2</v>
      </c>
      <c r="M2635" s="5">
        <v>250.8</v>
      </c>
      <c r="N2635" s="6">
        <v>0</v>
      </c>
      <c r="O2635" s="5">
        <f t="shared" si="246"/>
        <v>250.8</v>
      </c>
      <c r="P2635" s="5">
        <f t="shared" si="247"/>
        <v>501.6</v>
      </c>
      <c r="Q2635" s="5">
        <v>37.81</v>
      </c>
      <c r="R2635" s="5">
        <f t="shared" si="248"/>
        <v>75.62</v>
      </c>
      <c r="S2635" s="5">
        <f t="shared" si="249"/>
        <v>425.98</v>
      </c>
      <c r="T2635" s="6">
        <f t="shared" si="250"/>
        <v>0.84924242424242424</v>
      </c>
      <c r="U2635" s="5">
        <v>0</v>
      </c>
      <c r="V2635">
        <v>0</v>
      </c>
      <c r="W2635" s="5">
        <f t="shared" si="251"/>
        <v>0</v>
      </c>
      <c r="X2635" s="5">
        <v>486.99</v>
      </c>
      <c r="Y2635" t="s">
        <v>1319</v>
      </c>
      <c r="Z2635" t="s">
        <v>4723</v>
      </c>
      <c r="AA2635" t="s">
        <v>1321</v>
      </c>
      <c r="AB2635" t="s">
        <v>1327</v>
      </c>
      <c r="AC2635" t="s">
        <v>1323</v>
      </c>
      <c r="AD2635" t="s">
        <v>99</v>
      </c>
      <c r="AE2635" s="4">
        <v>1.27</v>
      </c>
      <c r="AF2635">
        <v>1</v>
      </c>
    </row>
    <row r="2636" spans="1:32" ht="15" customHeight="1" x14ac:dyDescent="0.25">
      <c r="A2636">
        <v>2635</v>
      </c>
      <c r="B2636" t="s">
        <v>4722</v>
      </c>
      <c r="C2636">
        <v>20250702</v>
      </c>
      <c r="D2636">
        <v>20250702</v>
      </c>
      <c r="E2636">
        <v>377</v>
      </c>
      <c r="F2636">
        <v>17</v>
      </c>
      <c r="G2636">
        <v>22</v>
      </c>
      <c r="H2636">
        <v>16</v>
      </c>
      <c r="I2636">
        <v>5</v>
      </c>
      <c r="J2636">
        <v>1</v>
      </c>
      <c r="K2636" t="s">
        <v>1325</v>
      </c>
      <c r="L2636">
        <v>1</v>
      </c>
      <c r="M2636" s="5">
        <v>25.81</v>
      </c>
      <c r="N2636" s="6">
        <v>0</v>
      </c>
      <c r="O2636" s="5">
        <f t="shared" si="246"/>
        <v>25.81</v>
      </c>
      <c r="P2636" s="5">
        <f t="shared" si="247"/>
        <v>25.81</v>
      </c>
      <c r="Q2636" s="5">
        <v>5.32</v>
      </c>
      <c r="R2636" s="5">
        <f t="shared" si="248"/>
        <v>5.32</v>
      </c>
      <c r="S2636" s="5">
        <f t="shared" si="249"/>
        <v>20.49</v>
      </c>
      <c r="T2636" s="6">
        <f t="shared" si="250"/>
        <v>0.79387834172801242</v>
      </c>
      <c r="U2636" s="5">
        <v>0</v>
      </c>
      <c r="V2636">
        <v>0</v>
      </c>
      <c r="W2636" s="5">
        <f t="shared" si="251"/>
        <v>0</v>
      </c>
      <c r="X2636" s="5">
        <v>25.06</v>
      </c>
      <c r="Y2636" t="s">
        <v>1319</v>
      </c>
      <c r="Z2636" t="s">
        <v>4723</v>
      </c>
      <c r="AA2636" t="s">
        <v>1321</v>
      </c>
      <c r="AB2636" t="s">
        <v>1327</v>
      </c>
      <c r="AC2636" t="s">
        <v>1323</v>
      </c>
      <c r="AD2636" t="s">
        <v>99</v>
      </c>
      <c r="AE2636" s="4">
        <v>1.27</v>
      </c>
      <c r="AF2636">
        <v>1</v>
      </c>
    </row>
    <row r="2637" spans="1:32" ht="15" customHeight="1" x14ac:dyDescent="0.25">
      <c r="A2637">
        <v>2636</v>
      </c>
      <c r="B2637" t="s">
        <v>4722</v>
      </c>
      <c r="C2637">
        <v>20250702</v>
      </c>
      <c r="D2637">
        <v>20250702</v>
      </c>
      <c r="E2637">
        <v>377</v>
      </c>
      <c r="F2637">
        <v>9</v>
      </c>
      <c r="G2637">
        <v>22</v>
      </c>
      <c r="H2637">
        <v>16</v>
      </c>
      <c r="I2637">
        <v>5</v>
      </c>
      <c r="J2637">
        <v>4</v>
      </c>
      <c r="K2637" t="s">
        <v>1325</v>
      </c>
      <c r="L2637">
        <v>2</v>
      </c>
      <c r="M2637" s="5">
        <v>402.55</v>
      </c>
      <c r="N2637" s="6">
        <v>0.1234</v>
      </c>
      <c r="O2637" s="5">
        <f t="shared" si="246"/>
        <v>352.87533000000002</v>
      </c>
      <c r="P2637" s="5">
        <f t="shared" si="247"/>
        <v>705.75066000000004</v>
      </c>
      <c r="Q2637" s="5">
        <v>261.38</v>
      </c>
      <c r="R2637" s="5">
        <f t="shared" si="248"/>
        <v>522.76</v>
      </c>
      <c r="S2637" s="5">
        <f t="shared" si="249"/>
        <v>161.18066000000005</v>
      </c>
      <c r="T2637" s="6">
        <f t="shared" si="250"/>
        <v>0.22838187639810359</v>
      </c>
      <c r="U2637" s="5">
        <v>21.81</v>
      </c>
      <c r="V2637">
        <v>0</v>
      </c>
      <c r="W2637" s="5">
        <f t="shared" si="251"/>
        <v>0</v>
      </c>
      <c r="X2637" s="5">
        <v>685.19</v>
      </c>
      <c r="Y2637" t="s">
        <v>1319</v>
      </c>
      <c r="Z2637" t="s">
        <v>4723</v>
      </c>
      <c r="AA2637" t="s">
        <v>1321</v>
      </c>
      <c r="AB2637" t="s">
        <v>1327</v>
      </c>
      <c r="AC2637" t="s">
        <v>1323</v>
      </c>
      <c r="AD2637" t="s">
        <v>99</v>
      </c>
      <c r="AE2637" s="4">
        <v>1.27</v>
      </c>
      <c r="AF2637">
        <v>1</v>
      </c>
    </row>
    <row r="2638" spans="1:32" ht="15" customHeight="1" x14ac:dyDescent="0.25">
      <c r="A2638">
        <v>2637</v>
      </c>
      <c r="B2638" t="s">
        <v>4724</v>
      </c>
      <c r="C2638">
        <v>20230205</v>
      </c>
      <c r="D2638">
        <v>20230212</v>
      </c>
      <c r="E2638">
        <v>313</v>
      </c>
      <c r="F2638">
        <v>23</v>
      </c>
      <c r="G2638">
        <v>23</v>
      </c>
      <c r="H2638">
        <v>17</v>
      </c>
      <c r="I2638">
        <v>2</v>
      </c>
      <c r="J2638">
        <v>1</v>
      </c>
      <c r="K2638" t="s">
        <v>1325</v>
      </c>
      <c r="L2638">
        <v>5</v>
      </c>
      <c r="M2638" s="5">
        <v>1850.67</v>
      </c>
      <c r="N2638" s="6">
        <v>0</v>
      </c>
      <c r="O2638" s="5">
        <f t="shared" si="246"/>
        <v>1850.67</v>
      </c>
      <c r="P2638" s="5">
        <f t="shared" si="247"/>
        <v>9253.35</v>
      </c>
      <c r="Q2638" s="5">
        <v>928.6</v>
      </c>
      <c r="R2638" s="5">
        <f t="shared" si="248"/>
        <v>4643</v>
      </c>
      <c r="S2638" s="5">
        <f t="shared" si="249"/>
        <v>4564.05</v>
      </c>
      <c r="T2638" s="6">
        <f t="shared" si="250"/>
        <v>0.49323218077777237</v>
      </c>
      <c r="U2638" s="5">
        <v>46.3</v>
      </c>
      <c r="V2638">
        <v>0</v>
      </c>
      <c r="W2638" s="5">
        <f t="shared" si="251"/>
        <v>0</v>
      </c>
      <c r="X2638" s="5">
        <v>9071.91</v>
      </c>
      <c r="Y2638" t="s">
        <v>1319</v>
      </c>
      <c r="Z2638" t="s">
        <v>4725</v>
      </c>
      <c r="AA2638" t="s">
        <v>1321</v>
      </c>
      <c r="AB2638" t="s">
        <v>1327</v>
      </c>
      <c r="AC2638" t="s">
        <v>1323</v>
      </c>
      <c r="AD2638" t="s">
        <v>99</v>
      </c>
      <c r="AE2638" s="4">
        <v>1.27</v>
      </c>
      <c r="AF2638">
        <v>1</v>
      </c>
    </row>
    <row r="2639" spans="1:32" ht="15" customHeight="1" x14ac:dyDescent="0.25">
      <c r="A2639">
        <v>2638</v>
      </c>
      <c r="B2639" t="s">
        <v>4726</v>
      </c>
      <c r="C2639">
        <v>20230126</v>
      </c>
      <c r="D2639">
        <v>20230201</v>
      </c>
      <c r="E2639">
        <v>591</v>
      </c>
      <c r="F2639">
        <v>24</v>
      </c>
      <c r="G2639">
        <v>24</v>
      </c>
      <c r="H2639">
        <v>18</v>
      </c>
      <c r="I2639">
        <v>5</v>
      </c>
      <c r="J2639">
        <v>1</v>
      </c>
      <c r="K2639" t="s">
        <v>1325</v>
      </c>
      <c r="L2639">
        <v>1</v>
      </c>
      <c r="M2639" s="5">
        <v>871.24</v>
      </c>
      <c r="N2639" s="6">
        <v>0</v>
      </c>
      <c r="O2639" s="5">
        <f t="shared" si="246"/>
        <v>871.24</v>
      </c>
      <c r="P2639" s="5">
        <f t="shared" si="247"/>
        <v>871.24</v>
      </c>
      <c r="Q2639" s="5">
        <v>574.29</v>
      </c>
      <c r="R2639" s="5">
        <f t="shared" si="248"/>
        <v>574.29</v>
      </c>
      <c r="S2639" s="5">
        <f t="shared" si="249"/>
        <v>289.77000000000004</v>
      </c>
      <c r="T2639" s="6">
        <f t="shared" si="250"/>
        <v>0.33259492217988157</v>
      </c>
      <c r="U2639" s="5">
        <v>7.18</v>
      </c>
      <c r="V2639">
        <v>0</v>
      </c>
      <c r="W2639" s="5">
        <f t="shared" si="251"/>
        <v>0</v>
      </c>
      <c r="X2639" s="5">
        <v>926.85</v>
      </c>
      <c r="Y2639" t="s">
        <v>1319</v>
      </c>
      <c r="Z2639" t="s">
        <v>4727</v>
      </c>
      <c r="AA2639" t="s">
        <v>1321</v>
      </c>
      <c r="AB2639" t="s">
        <v>1330</v>
      </c>
      <c r="AC2639" t="s">
        <v>1323</v>
      </c>
      <c r="AD2639" t="s">
        <v>99</v>
      </c>
      <c r="AE2639" s="4">
        <v>1.27</v>
      </c>
      <c r="AF2639">
        <v>1</v>
      </c>
    </row>
    <row r="2640" spans="1:32" ht="15" customHeight="1" x14ac:dyDescent="0.25">
      <c r="A2640">
        <v>2639</v>
      </c>
      <c r="B2640" t="s">
        <v>4728</v>
      </c>
      <c r="C2640">
        <v>20251215</v>
      </c>
      <c r="D2640">
        <v>20251220</v>
      </c>
      <c r="E2640">
        <v>393</v>
      </c>
      <c r="F2640">
        <v>2</v>
      </c>
      <c r="G2640">
        <v>27</v>
      </c>
      <c r="H2640">
        <v>19</v>
      </c>
      <c r="I2640">
        <v>1</v>
      </c>
      <c r="J2640">
        <v>5</v>
      </c>
      <c r="K2640" t="s">
        <v>1325</v>
      </c>
      <c r="L2640">
        <v>11</v>
      </c>
      <c r="M2640" s="5">
        <v>260.86</v>
      </c>
      <c r="N2640" s="6">
        <v>0.1391</v>
      </c>
      <c r="O2640" s="5">
        <f t="shared" si="246"/>
        <v>224.57437400000001</v>
      </c>
      <c r="P2640" s="5">
        <f t="shared" si="247"/>
        <v>2470.3181140000002</v>
      </c>
      <c r="Q2640" s="5">
        <v>141.30000000000001</v>
      </c>
      <c r="R2640" s="5">
        <f t="shared" si="248"/>
        <v>1554.3000000000002</v>
      </c>
      <c r="S2640" s="5">
        <f t="shared" si="249"/>
        <v>839.89811399999996</v>
      </c>
      <c r="T2640" s="6">
        <f t="shared" si="250"/>
        <v>0.33999593381923437</v>
      </c>
      <c r="U2640" s="5">
        <v>76.12</v>
      </c>
      <c r="V2640">
        <v>0</v>
      </c>
      <c r="W2640" s="5">
        <f t="shared" si="251"/>
        <v>0</v>
      </c>
      <c r="X2640" s="5">
        <v>2287.33</v>
      </c>
      <c r="Y2640" t="s">
        <v>1278</v>
      </c>
      <c r="Z2640" t="s">
        <v>4729</v>
      </c>
      <c r="AA2640" t="s">
        <v>1333</v>
      </c>
      <c r="AB2640" t="s">
        <v>1344</v>
      </c>
      <c r="AC2640" t="s">
        <v>1323</v>
      </c>
      <c r="AD2640" t="s">
        <v>91</v>
      </c>
      <c r="AE2640" s="4">
        <v>1.0900000000000001</v>
      </c>
      <c r="AF2640">
        <v>3</v>
      </c>
    </row>
    <row r="2641" spans="1:32" ht="15" customHeight="1" x14ac:dyDescent="0.25">
      <c r="A2641">
        <v>2640</v>
      </c>
      <c r="B2641" t="s">
        <v>4730</v>
      </c>
      <c r="C2641">
        <v>20250314</v>
      </c>
      <c r="D2641">
        <v>20250318</v>
      </c>
      <c r="E2641">
        <v>359</v>
      </c>
      <c r="F2641">
        <v>9</v>
      </c>
      <c r="G2641">
        <v>26</v>
      </c>
      <c r="H2641">
        <v>20</v>
      </c>
      <c r="I2641">
        <v>1</v>
      </c>
      <c r="J2641">
        <v>1</v>
      </c>
      <c r="K2641" t="s">
        <v>1325</v>
      </c>
      <c r="L2641">
        <v>7</v>
      </c>
      <c r="M2641" s="5">
        <v>413.12</v>
      </c>
      <c r="N2641" s="6">
        <v>0</v>
      </c>
      <c r="O2641" s="5">
        <f t="shared" si="246"/>
        <v>413.12</v>
      </c>
      <c r="P2641" s="5">
        <f t="shared" si="247"/>
        <v>2891.84</v>
      </c>
      <c r="Q2641" s="5">
        <v>254.82</v>
      </c>
      <c r="R2641" s="5">
        <f t="shared" si="248"/>
        <v>1783.74</v>
      </c>
      <c r="S2641" s="5">
        <f t="shared" si="249"/>
        <v>1086.6000000000001</v>
      </c>
      <c r="T2641" s="6">
        <f t="shared" si="250"/>
        <v>0.37574692929069387</v>
      </c>
      <c r="U2641" s="5">
        <v>21.5</v>
      </c>
      <c r="V2641">
        <v>0</v>
      </c>
      <c r="W2641" s="5">
        <f t="shared" si="251"/>
        <v>0</v>
      </c>
      <c r="X2641" s="5">
        <v>2863.21</v>
      </c>
      <c r="Y2641" t="s">
        <v>1319</v>
      </c>
      <c r="Z2641" t="s">
        <v>4731</v>
      </c>
      <c r="AA2641" t="s">
        <v>1321</v>
      </c>
      <c r="AB2641" t="s">
        <v>1322</v>
      </c>
      <c r="AC2641" t="s">
        <v>1323</v>
      </c>
      <c r="AD2641" t="s">
        <v>99</v>
      </c>
      <c r="AE2641" s="4">
        <v>1.27</v>
      </c>
      <c r="AF2641">
        <v>1</v>
      </c>
    </row>
    <row r="2642" spans="1:32" ht="15" customHeight="1" x14ac:dyDescent="0.25">
      <c r="A2642">
        <v>2641</v>
      </c>
      <c r="B2642" t="s">
        <v>4732</v>
      </c>
      <c r="C2642">
        <v>20230623</v>
      </c>
      <c r="D2642">
        <v>20230626</v>
      </c>
      <c r="E2642">
        <v>645</v>
      </c>
      <c r="F2642">
        <v>16</v>
      </c>
      <c r="G2642">
        <v>41</v>
      </c>
      <c r="H2642">
        <v>33</v>
      </c>
      <c r="I2642">
        <v>4</v>
      </c>
      <c r="J2642">
        <v>1</v>
      </c>
      <c r="K2642" t="s">
        <v>1325</v>
      </c>
      <c r="L2642">
        <v>5</v>
      </c>
      <c r="M2642" s="5">
        <v>125.66</v>
      </c>
      <c r="N2642" s="6">
        <v>0</v>
      </c>
      <c r="O2642" s="5">
        <f t="shared" si="246"/>
        <v>125.66</v>
      </c>
      <c r="P2642" s="5">
        <f t="shared" si="247"/>
        <v>628.29999999999995</v>
      </c>
      <c r="Q2642" s="5">
        <v>26.52</v>
      </c>
      <c r="R2642" s="5">
        <f t="shared" si="248"/>
        <v>132.6</v>
      </c>
      <c r="S2642" s="5">
        <f t="shared" si="249"/>
        <v>495.69999999999993</v>
      </c>
      <c r="T2642" s="6">
        <f t="shared" si="250"/>
        <v>0.78895432118414766</v>
      </c>
      <c r="U2642" s="5">
        <v>0</v>
      </c>
      <c r="V2642">
        <v>0</v>
      </c>
      <c r="W2642" s="5">
        <f t="shared" si="251"/>
        <v>0</v>
      </c>
      <c r="X2642" s="5">
        <v>622.08000000000004</v>
      </c>
      <c r="Y2642" t="s">
        <v>1319</v>
      </c>
      <c r="Z2642" t="s">
        <v>4733</v>
      </c>
      <c r="AA2642" t="s">
        <v>1321</v>
      </c>
      <c r="AB2642" t="s">
        <v>1327</v>
      </c>
      <c r="AC2642" t="s">
        <v>1323</v>
      </c>
      <c r="AD2642" t="s">
        <v>136</v>
      </c>
      <c r="AE2642" s="4">
        <v>1.2E-2</v>
      </c>
      <c r="AF2642">
        <v>1</v>
      </c>
    </row>
    <row r="2643" spans="1:32" ht="15" customHeight="1" x14ac:dyDescent="0.25">
      <c r="A2643">
        <v>2642</v>
      </c>
      <c r="B2643" t="s">
        <v>4734</v>
      </c>
      <c r="C2643">
        <v>20231113</v>
      </c>
      <c r="D2643">
        <v>20231115</v>
      </c>
      <c r="E2643">
        <v>760</v>
      </c>
      <c r="F2643">
        <v>10</v>
      </c>
      <c r="G2643">
        <v>34</v>
      </c>
      <c r="H2643">
        <v>34</v>
      </c>
      <c r="I2643">
        <v>6</v>
      </c>
      <c r="J2643">
        <v>5</v>
      </c>
      <c r="K2643" t="s">
        <v>1325</v>
      </c>
      <c r="L2643">
        <v>1</v>
      </c>
      <c r="M2643" s="5">
        <v>1571.71</v>
      </c>
      <c r="N2643" s="6">
        <v>0.14560000000000001</v>
      </c>
      <c r="O2643" s="5">
        <f t="shared" si="246"/>
        <v>1342.8690240000001</v>
      </c>
      <c r="P2643" s="5">
        <f t="shared" si="247"/>
        <v>1342.8690240000001</v>
      </c>
      <c r="Q2643" s="5">
        <v>1112</v>
      </c>
      <c r="R2643" s="5">
        <f t="shared" si="248"/>
        <v>1112</v>
      </c>
      <c r="S2643" s="5">
        <f t="shared" si="249"/>
        <v>225.86902400000008</v>
      </c>
      <c r="T2643" s="6">
        <f t="shared" si="250"/>
        <v>0.16819884885512115</v>
      </c>
      <c r="U2643" s="5">
        <v>5</v>
      </c>
      <c r="V2643">
        <v>0</v>
      </c>
      <c r="W2643" s="5">
        <f t="shared" si="251"/>
        <v>0</v>
      </c>
      <c r="X2643" s="5">
        <v>1243.4000000000001</v>
      </c>
      <c r="Y2643" t="s">
        <v>1319</v>
      </c>
      <c r="Z2643" t="s">
        <v>4735</v>
      </c>
      <c r="AA2643" t="s">
        <v>1321</v>
      </c>
      <c r="AB2643" t="s">
        <v>1327</v>
      </c>
      <c r="AC2643" t="s">
        <v>1323</v>
      </c>
      <c r="AD2643" t="s">
        <v>121</v>
      </c>
      <c r="AE2643" s="4">
        <v>0.66</v>
      </c>
      <c r="AF2643">
        <v>1</v>
      </c>
    </row>
    <row r="2644" spans="1:32" ht="15" customHeight="1" x14ac:dyDescent="0.25">
      <c r="A2644">
        <v>2643</v>
      </c>
      <c r="B2644" t="s">
        <v>4736</v>
      </c>
      <c r="C2644">
        <v>20251020</v>
      </c>
      <c r="D2644">
        <v>20251021</v>
      </c>
      <c r="E2644">
        <v>177</v>
      </c>
      <c r="F2644">
        <v>13</v>
      </c>
      <c r="G2644">
        <v>9</v>
      </c>
      <c r="H2644">
        <v>11</v>
      </c>
      <c r="I2644">
        <v>6</v>
      </c>
      <c r="J2644">
        <v>3</v>
      </c>
      <c r="K2644" t="s">
        <v>1318</v>
      </c>
      <c r="L2644">
        <v>5</v>
      </c>
      <c r="M2644" s="5">
        <v>25.55</v>
      </c>
      <c r="N2644" s="6">
        <v>0.1125</v>
      </c>
      <c r="O2644" s="5">
        <f t="shared" si="246"/>
        <v>22.675625</v>
      </c>
      <c r="P2644" s="5">
        <f t="shared" si="247"/>
        <v>113.378125</v>
      </c>
      <c r="Q2644" s="5">
        <v>3.28</v>
      </c>
      <c r="R2644" s="5">
        <f t="shared" si="248"/>
        <v>9.84</v>
      </c>
      <c r="S2644" s="5">
        <f t="shared" si="249"/>
        <v>58.186874999999986</v>
      </c>
      <c r="T2644" s="6">
        <f t="shared" si="250"/>
        <v>0.8553512857969735</v>
      </c>
      <c r="U2644" s="5">
        <v>0</v>
      </c>
      <c r="V2644">
        <v>2</v>
      </c>
      <c r="W2644" s="5">
        <f t="shared" si="251"/>
        <v>45.35125</v>
      </c>
      <c r="X2644" s="5">
        <v>109.02</v>
      </c>
      <c r="Y2644" t="s">
        <v>1319</v>
      </c>
      <c r="Z2644" t="s">
        <v>4737</v>
      </c>
      <c r="AA2644" t="s">
        <v>1321</v>
      </c>
      <c r="AB2644" t="s">
        <v>1344</v>
      </c>
      <c r="AC2644" t="s">
        <v>1360</v>
      </c>
      <c r="AD2644" t="s">
        <v>62</v>
      </c>
      <c r="AE2644" s="4">
        <v>1</v>
      </c>
      <c r="AF2644">
        <v>1</v>
      </c>
    </row>
    <row r="2645" spans="1:32" ht="15" customHeight="1" x14ac:dyDescent="0.25">
      <c r="A2645">
        <v>2644</v>
      </c>
      <c r="B2645" t="s">
        <v>4736</v>
      </c>
      <c r="C2645">
        <v>20251020</v>
      </c>
      <c r="D2645">
        <v>20251021</v>
      </c>
      <c r="E2645">
        <v>177</v>
      </c>
      <c r="F2645">
        <v>1</v>
      </c>
      <c r="G2645">
        <v>9</v>
      </c>
      <c r="H2645">
        <v>11</v>
      </c>
      <c r="I2645">
        <v>6</v>
      </c>
      <c r="J2645">
        <v>1</v>
      </c>
      <c r="K2645" t="s">
        <v>1318</v>
      </c>
      <c r="L2645">
        <v>5</v>
      </c>
      <c r="M2645" s="5">
        <v>1207.83</v>
      </c>
      <c r="N2645" s="6">
        <v>0</v>
      </c>
      <c r="O2645" s="5">
        <f t="shared" si="246"/>
        <v>1207.83</v>
      </c>
      <c r="P2645" s="5">
        <f t="shared" si="247"/>
        <v>6039.15</v>
      </c>
      <c r="Q2645" s="5">
        <v>681.08</v>
      </c>
      <c r="R2645" s="5">
        <f t="shared" si="248"/>
        <v>0</v>
      </c>
      <c r="S2645" s="5">
        <f t="shared" si="249"/>
        <v>-22.98</v>
      </c>
      <c r="T2645" s="6">
        <f t="shared" si="250"/>
        <v>0</v>
      </c>
      <c r="U2645" s="5">
        <v>22.98</v>
      </c>
      <c r="V2645">
        <v>5</v>
      </c>
      <c r="W2645" s="5">
        <f t="shared" si="251"/>
        <v>6039.15</v>
      </c>
      <c r="X2645" s="5">
        <v>5806.87</v>
      </c>
      <c r="Y2645" t="s">
        <v>1319</v>
      </c>
      <c r="Z2645" t="s">
        <v>4737</v>
      </c>
      <c r="AA2645" t="s">
        <v>1321</v>
      </c>
      <c r="AB2645" t="s">
        <v>1344</v>
      </c>
      <c r="AC2645" t="s">
        <v>1360</v>
      </c>
      <c r="AD2645" t="s">
        <v>62</v>
      </c>
      <c r="AE2645" s="4">
        <v>1</v>
      </c>
      <c r="AF2645">
        <v>1</v>
      </c>
    </row>
    <row r="2646" spans="1:32" ht="15" customHeight="1" x14ac:dyDescent="0.25">
      <c r="A2646">
        <v>2645</v>
      </c>
      <c r="B2646" t="s">
        <v>4738</v>
      </c>
      <c r="C2646">
        <v>20240103</v>
      </c>
      <c r="D2646">
        <v>20240103</v>
      </c>
      <c r="E2646">
        <v>677</v>
      </c>
      <c r="F2646">
        <v>1</v>
      </c>
      <c r="G2646">
        <v>44</v>
      </c>
      <c r="H2646">
        <v>36</v>
      </c>
      <c r="I2646">
        <v>2</v>
      </c>
      <c r="J2646">
        <v>1</v>
      </c>
      <c r="K2646" t="s">
        <v>1325</v>
      </c>
      <c r="L2646">
        <v>16</v>
      </c>
      <c r="M2646" s="5">
        <v>1213.68</v>
      </c>
      <c r="N2646" s="6">
        <v>0</v>
      </c>
      <c r="O2646" s="5">
        <f t="shared" si="246"/>
        <v>1213.68</v>
      </c>
      <c r="P2646" s="5">
        <f t="shared" si="247"/>
        <v>19418.88</v>
      </c>
      <c r="Q2646" s="5">
        <v>642.07000000000005</v>
      </c>
      <c r="R2646" s="5">
        <f t="shared" si="248"/>
        <v>10273.120000000001</v>
      </c>
      <c r="S2646" s="5">
        <f t="shared" si="249"/>
        <v>9108.41</v>
      </c>
      <c r="T2646" s="6">
        <f t="shared" si="250"/>
        <v>0.46904919336233603</v>
      </c>
      <c r="U2646" s="5">
        <v>37.35</v>
      </c>
      <c r="V2646">
        <v>0</v>
      </c>
      <c r="W2646" s="5">
        <f t="shared" si="251"/>
        <v>0</v>
      </c>
      <c r="X2646" s="5">
        <v>20228</v>
      </c>
      <c r="Y2646" t="s">
        <v>1319</v>
      </c>
      <c r="Z2646" t="s">
        <v>4739</v>
      </c>
      <c r="AA2646" t="s">
        <v>1333</v>
      </c>
      <c r="AB2646" t="s">
        <v>1327</v>
      </c>
      <c r="AC2646" t="s">
        <v>1323</v>
      </c>
      <c r="AD2646" t="s">
        <v>136</v>
      </c>
      <c r="AE2646" s="4">
        <v>1.2E-2</v>
      </c>
      <c r="AF2646">
        <v>1</v>
      </c>
    </row>
    <row r="2647" spans="1:32" ht="15" customHeight="1" x14ac:dyDescent="0.25">
      <c r="A2647">
        <v>2646</v>
      </c>
      <c r="B2647" t="s">
        <v>4738</v>
      </c>
      <c r="C2647">
        <v>20240103</v>
      </c>
      <c r="D2647">
        <v>20240103</v>
      </c>
      <c r="E2647">
        <v>677</v>
      </c>
      <c r="F2647">
        <v>15</v>
      </c>
      <c r="G2647">
        <v>44</v>
      </c>
      <c r="H2647">
        <v>36</v>
      </c>
      <c r="I2647">
        <v>2</v>
      </c>
      <c r="J2647">
        <v>1</v>
      </c>
      <c r="K2647" t="s">
        <v>1325</v>
      </c>
      <c r="L2647">
        <v>4</v>
      </c>
      <c r="M2647" s="5">
        <v>80.459999999999994</v>
      </c>
      <c r="N2647" s="6">
        <v>0</v>
      </c>
      <c r="O2647" s="5">
        <f t="shared" si="246"/>
        <v>80.459999999999994</v>
      </c>
      <c r="P2647" s="5">
        <f t="shared" si="247"/>
        <v>321.83999999999997</v>
      </c>
      <c r="Q2647" s="5">
        <v>19.34</v>
      </c>
      <c r="R2647" s="5">
        <f t="shared" si="248"/>
        <v>77.36</v>
      </c>
      <c r="S2647" s="5">
        <f t="shared" si="249"/>
        <v>244.47999999999996</v>
      </c>
      <c r="T2647" s="6">
        <f t="shared" si="250"/>
        <v>0.7596321153368133</v>
      </c>
      <c r="U2647" s="5">
        <v>0</v>
      </c>
      <c r="V2647">
        <v>0</v>
      </c>
      <c r="W2647" s="5">
        <f t="shared" si="251"/>
        <v>0</v>
      </c>
      <c r="X2647" s="5">
        <v>335.25</v>
      </c>
      <c r="Y2647" t="s">
        <v>1319</v>
      </c>
      <c r="Z2647" t="s">
        <v>4739</v>
      </c>
      <c r="AA2647" t="s">
        <v>1333</v>
      </c>
      <c r="AB2647" t="s">
        <v>1327</v>
      </c>
      <c r="AC2647" t="s">
        <v>1323</v>
      </c>
      <c r="AD2647" t="s">
        <v>136</v>
      </c>
      <c r="AE2647" s="4">
        <v>1.2E-2</v>
      </c>
      <c r="AF2647">
        <v>1</v>
      </c>
    </row>
    <row r="2648" spans="1:32" ht="15" customHeight="1" x14ac:dyDescent="0.25">
      <c r="A2648">
        <v>2647</v>
      </c>
      <c r="B2648" t="s">
        <v>4738</v>
      </c>
      <c r="C2648">
        <v>20240103</v>
      </c>
      <c r="D2648">
        <v>20240103</v>
      </c>
      <c r="E2648">
        <v>677</v>
      </c>
      <c r="F2648">
        <v>27</v>
      </c>
      <c r="G2648">
        <v>44</v>
      </c>
      <c r="H2648">
        <v>36</v>
      </c>
      <c r="I2648">
        <v>2</v>
      </c>
      <c r="J2648">
        <v>6</v>
      </c>
      <c r="K2648" t="s">
        <v>1325</v>
      </c>
      <c r="L2648">
        <v>3</v>
      </c>
      <c r="M2648" s="5">
        <v>865.34</v>
      </c>
      <c r="N2648" s="6">
        <v>0.21640000000000001</v>
      </c>
      <c r="O2648" s="5">
        <f t="shared" si="246"/>
        <v>678.08042399999999</v>
      </c>
      <c r="P2648" s="5">
        <f t="shared" si="247"/>
        <v>2034.241272</v>
      </c>
      <c r="Q2648" s="5">
        <v>430.33</v>
      </c>
      <c r="R2648" s="5">
        <f t="shared" si="248"/>
        <v>1290.99</v>
      </c>
      <c r="S2648" s="5">
        <f t="shared" si="249"/>
        <v>715.82127200000002</v>
      </c>
      <c r="T2648" s="6">
        <f t="shared" si="250"/>
        <v>0.35188612179529116</v>
      </c>
      <c r="U2648" s="5">
        <v>27.43</v>
      </c>
      <c r="V2648">
        <v>0</v>
      </c>
      <c r="W2648" s="5">
        <f t="shared" si="251"/>
        <v>0</v>
      </c>
      <c r="X2648" s="5">
        <v>2119</v>
      </c>
      <c r="Y2648" t="s">
        <v>1319</v>
      </c>
      <c r="Z2648" t="s">
        <v>4739</v>
      </c>
      <c r="AA2648" t="s">
        <v>1333</v>
      </c>
      <c r="AB2648" t="s">
        <v>1327</v>
      </c>
      <c r="AC2648" t="s">
        <v>1323</v>
      </c>
      <c r="AD2648" t="s">
        <v>136</v>
      </c>
      <c r="AE2648" s="4">
        <v>1.2E-2</v>
      </c>
      <c r="AF2648">
        <v>1</v>
      </c>
    </row>
    <row r="2649" spans="1:32" ht="15" customHeight="1" x14ac:dyDescent="0.25">
      <c r="A2649">
        <v>2648</v>
      </c>
      <c r="B2649" t="s">
        <v>4740</v>
      </c>
      <c r="C2649">
        <v>20250617</v>
      </c>
      <c r="D2649">
        <v>20250624</v>
      </c>
      <c r="E2649">
        <v>645</v>
      </c>
      <c r="F2649">
        <v>12</v>
      </c>
      <c r="G2649">
        <v>41</v>
      </c>
      <c r="H2649">
        <v>25</v>
      </c>
      <c r="I2649">
        <v>4</v>
      </c>
      <c r="J2649">
        <v>1</v>
      </c>
      <c r="K2649" t="s">
        <v>1325</v>
      </c>
      <c r="L2649">
        <v>75</v>
      </c>
      <c r="M2649" s="5">
        <v>48.05</v>
      </c>
      <c r="N2649" s="6">
        <v>0</v>
      </c>
      <c r="O2649" s="5">
        <f t="shared" si="246"/>
        <v>48.05</v>
      </c>
      <c r="P2649" s="5">
        <f t="shared" si="247"/>
        <v>3603.75</v>
      </c>
      <c r="Q2649" s="5">
        <v>13.49</v>
      </c>
      <c r="R2649" s="5">
        <f t="shared" si="248"/>
        <v>1011.75</v>
      </c>
      <c r="S2649" s="5">
        <f t="shared" si="249"/>
        <v>2592</v>
      </c>
      <c r="T2649" s="6">
        <f t="shared" si="250"/>
        <v>0.71925078043704471</v>
      </c>
      <c r="U2649" s="5">
        <v>0</v>
      </c>
      <c r="V2649">
        <v>0</v>
      </c>
      <c r="W2649" s="5">
        <f t="shared" si="251"/>
        <v>0</v>
      </c>
      <c r="X2649" s="5">
        <v>3677.3</v>
      </c>
      <c r="Y2649" t="s">
        <v>1319</v>
      </c>
      <c r="Z2649" t="s">
        <v>4741</v>
      </c>
      <c r="AA2649" t="s">
        <v>1471</v>
      </c>
      <c r="AB2649" t="s">
        <v>1330</v>
      </c>
      <c r="AC2649" t="s">
        <v>1339</v>
      </c>
      <c r="AD2649" t="s">
        <v>136</v>
      </c>
      <c r="AE2649" s="4">
        <v>1.2E-2</v>
      </c>
      <c r="AF2649">
        <v>1</v>
      </c>
    </row>
    <row r="2650" spans="1:32" ht="15" customHeight="1" x14ac:dyDescent="0.25">
      <c r="A2650">
        <v>2649</v>
      </c>
      <c r="B2650" t="s">
        <v>4742</v>
      </c>
      <c r="C2650">
        <v>20240711</v>
      </c>
      <c r="D2650">
        <v>20240717</v>
      </c>
      <c r="E2650">
        <v>566</v>
      </c>
      <c r="F2650">
        <v>28</v>
      </c>
      <c r="G2650">
        <v>22</v>
      </c>
      <c r="H2650">
        <v>14</v>
      </c>
      <c r="I2650">
        <v>3</v>
      </c>
      <c r="J2650">
        <v>1</v>
      </c>
      <c r="K2650" t="s">
        <v>1325</v>
      </c>
      <c r="L2650">
        <v>1</v>
      </c>
      <c r="M2650" s="5">
        <v>1809.7</v>
      </c>
      <c r="N2650" s="6">
        <v>0</v>
      </c>
      <c r="O2650" s="5">
        <f t="shared" si="246"/>
        <v>1809.7</v>
      </c>
      <c r="P2650" s="5">
        <f t="shared" si="247"/>
        <v>1809.7</v>
      </c>
      <c r="Q2650" s="5">
        <v>1173.6199999999999</v>
      </c>
      <c r="R2650" s="5">
        <f t="shared" si="248"/>
        <v>1173.6199999999999</v>
      </c>
      <c r="S2650" s="5">
        <f t="shared" si="249"/>
        <v>626.44000000000017</v>
      </c>
      <c r="T2650" s="6">
        <f t="shared" si="250"/>
        <v>0.34615682157263644</v>
      </c>
      <c r="U2650" s="5">
        <v>9.64</v>
      </c>
      <c r="V2650">
        <v>0</v>
      </c>
      <c r="W2650" s="5">
        <f t="shared" si="251"/>
        <v>0</v>
      </c>
      <c r="X2650" s="5">
        <v>1846.63</v>
      </c>
      <c r="Y2650" t="s">
        <v>1319</v>
      </c>
      <c r="Z2650" t="s">
        <v>4743</v>
      </c>
      <c r="AA2650" t="s">
        <v>1321</v>
      </c>
      <c r="AB2650" t="s">
        <v>1322</v>
      </c>
      <c r="AC2650" t="s">
        <v>1323</v>
      </c>
      <c r="AD2650" t="s">
        <v>99</v>
      </c>
      <c r="AE2650" s="4">
        <v>1.27</v>
      </c>
      <c r="AF2650">
        <v>1</v>
      </c>
    </row>
    <row r="2651" spans="1:32" ht="15" customHeight="1" x14ac:dyDescent="0.25">
      <c r="A2651">
        <v>2650</v>
      </c>
      <c r="B2651" t="s">
        <v>4742</v>
      </c>
      <c r="C2651">
        <v>20240711</v>
      </c>
      <c r="D2651">
        <v>20240717</v>
      </c>
      <c r="E2651">
        <v>566</v>
      </c>
      <c r="F2651">
        <v>8</v>
      </c>
      <c r="G2651">
        <v>22</v>
      </c>
      <c r="H2651">
        <v>14</v>
      </c>
      <c r="I2651">
        <v>3</v>
      </c>
      <c r="J2651">
        <v>1</v>
      </c>
      <c r="K2651" t="s">
        <v>1325</v>
      </c>
      <c r="L2651">
        <v>2</v>
      </c>
      <c r="M2651" s="5">
        <v>1171.3499999999999</v>
      </c>
      <c r="N2651" s="6">
        <v>0</v>
      </c>
      <c r="O2651" s="5">
        <f t="shared" si="246"/>
        <v>1171.3499999999999</v>
      </c>
      <c r="P2651" s="5">
        <f t="shared" si="247"/>
        <v>2342.6999999999998</v>
      </c>
      <c r="Q2651" s="5">
        <v>750.24</v>
      </c>
      <c r="R2651" s="5">
        <f t="shared" si="248"/>
        <v>1500.48</v>
      </c>
      <c r="S2651" s="5">
        <f t="shared" si="249"/>
        <v>816.07999999999981</v>
      </c>
      <c r="T2651" s="6">
        <f t="shared" si="250"/>
        <v>0.34835019422034397</v>
      </c>
      <c r="U2651" s="5">
        <v>26.14</v>
      </c>
      <c r="V2651">
        <v>0</v>
      </c>
      <c r="W2651" s="5">
        <f t="shared" si="251"/>
        <v>0</v>
      </c>
      <c r="X2651" s="5">
        <v>2390.5100000000002</v>
      </c>
      <c r="Y2651" t="s">
        <v>1319</v>
      </c>
      <c r="Z2651" t="s">
        <v>4743</v>
      </c>
      <c r="AA2651" t="s">
        <v>1321</v>
      </c>
      <c r="AB2651" t="s">
        <v>1322</v>
      </c>
      <c r="AC2651" t="s">
        <v>1323</v>
      </c>
      <c r="AD2651" t="s">
        <v>99</v>
      </c>
      <c r="AE2651" s="4">
        <v>1.27</v>
      </c>
      <c r="AF2651">
        <v>1</v>
      </c>
    </row>
    <row r="2652" spans="1:32" ht="15" customHeight="1" x14ac:dyDescent="0.25">
      <c r="A2652">
        <v>2651</v>
      </c>
      <c r="B2652" t="s">
        <v>4744</v>
      </c>
      <c r="C2652">
        <v>20250906</v>
      </c>
      <c r="D2652">
        <v>20250911</v>
      </c>
      <c r="E2652">
        <v>434</v>
      </c>
      <c r="F2652">
        <v>16</v>
      </c>
      <c r="G2652">
        <v>23</v>
      </c>
      <c r="H2652">
        <v>15</v>
      </c>
      <c r="I2652">
        <v>2</v>
      </c>
      <c r="J2652">
        <v>1</v>
      </c>
      <c r="K2652" t="s">
        <v>1325</v>
      </c>
      <c r="L2652">
        <v>25</v>
      </c>
      <c r="M2652" s="5">
        <v>133.05000000000001</v>
      </c>
      <c r="N2652" s="6">
        <v>0</v>
      </c>
      <c r="O2652" s="5">
        <f t="shared" si="246"/>
        <v>133.05000000000001</v>
      </c>
      <c r="P2652" s="5">
        <f t="shared" si="247"/>
        <v>3326.2500000000005</v>
      </c>
      <c r="Q2652" s="5">
        <v>27.92</v>
      </c>
      <c r="R2652" s="5">
        <f t="shared" si="248"/>
        <v>698</v>
      </c>
      <c r="S2652" s="5">
        <f t="shared" si="249"/>
        <v>2628.2500000000005</v>
      </c>
      <c r="T2652" s="6">
        <f t="shared" si="250"/>
        <v>0.79015407741450583</v>
      </c>
      <c r="U2652" s="5">
        <v>0</v>
      </c>
      <c r="V2652">
        <v>0</v>
      </c>
      <c r="W2652" s="5">
        <f t="shared" si="251"/>
        <v>0</v>
      </c>
      <c r="X2652" s="5">
        <v>3261.03</v>
      </c>
      <c r="Y2652" t="s">
        <v>1319</v>
      </c>
      <c r="Z2652" t="s">
        <v>4745</v>
      </c>
      <c r="AA2652" t="s">
        <v>1333</v>
      </c>
      <c r="AB2652" t="s">
        <v>1330</v>
      </c>
      <c r="AC2652" t="s">
        <v>1360</v>
      </c>
      <c r="AD2652" t="s">
        <v>99</v>
      </c>
      <c r="AE2652" s="4">
        <v>1.27</v>
      </c>
      <c r="AF2652">
        <v>1</v>
      </c>
    </row>
    <row r="2653" spans="1:32" ht="15" customHeight="1" x14ac:dyDescent="0.25">
      <c r="A2653">
        <v>2652</v>
      </c>
      <c r="B2653" t="s">
        <v>4746</v>
      </c>
      <c r="C2653">
        <v>20230722</v>
      </c>
      <c r="D2653">
        <v>20230726</v>
      </c>
      <c r="E2653">
        <v>828</v>
      </c>
      <c r="F2653">
        <v>28</v>
      </c>
      <c r="G2653">
        <v>44</v>
      </c>
      <c r="H2653">
        <v>28</v>
      </c>
      <c r="I2653">
        <v>4</v>
      </c>
      <c r="J2653">
        <v>1</v>
      </c>
      <c r="K2653" t="s">
        <v>1325</v>
      </c>
      <c r="L2653">
        <v>2</v>
      </c>
      <c r="M2653" s="5">
        <v>1774.56</v>
      </c>
      <c r="N2653" s="6">
        <v>0</v>
      </c>
      <c r="O2653" s="5">
        <f t="shared" si="246"/>
        <v>1774.56</v>
      </c>
      <c r="P2653" s="5">
        <f t="shared" si="247"/>
        <v>3549.12</v>
      </c>
      <c r="Q2653" s="5">
        <v>1271.3699999999999</v>
      </c>
      <c r="R2653" s="5">
        <f t="shared" si="248"/>
        <v>2542.7399999999998</v>
      </c>
      <c r="S2653" s="5">
        <f t="shared" si="249"/>
        <v>984.23000000000013</v>
      </c>
      <c r="T2653" s="6">
        <f t="shared" si="250"/>
        <v>0.27731663060138856</v>
      </c>
      <c r="U2653" s="5">
        <v>22.15</v>
      </c>
      <c r="V2653">
        <v>0</v>
      </c>
      <c r="W2653" s="5">
        <f t="shared" si="251"/>
        <v>0</v>
      </c>
      <c r="X2653" s="5">
        <v>3735.92</v>
      </c>
      <c r="Y2653" t="s">
        <v>1319</v>
      </c>
      <c r="Z2653" t="s">
        <v>4747</v>
      </c>
      <c r="AA2653" t="s">
        <v>1321</v>
      </c>
      <c r="AB2653" t="s">
        <v>1344</v>
      </c>
      <c r="AC2653" t="s">
        <v>1323</v>
      </c>
      <c r="AD2653" t="s">
        <v>136</v>
      </c>
      <c r="AE2653" s="4">
        <v>1.2E-2</v>
      </c>
      <c r="AF2653">
        <v>1</v>
      </c>
    </row>
    <row r="2654" spans="1:32" ht="15" customHeight="1" x14ac:dyDescent="0.25">
      <c r="A2654">
        <v>2653</v>
      </c>
      <c r="B2654" t="s">
        <v>4748</v>
      </c>
      <c r="C2654">
        <v>20230629</v>
      </c>
      <c r="D2654">
        <v>20230702</v>
      </c>
      <c r="E2654">
        <v>729</v>
      </c>
      <c r="F2654">
        <v>27</v>
      </c>
      <c r="G2654">
        <v>40</v>
      </c>
      <c r="H2654">
        <v>29</v>
      </c>
      <c r="I2654">
        <v>5</v>
      </c>
      <c r="J2654">
        <v>1</v>
      </c>
      <c r="K2654" t="s">
        <v>1325</v>
      </c>
      <c r="L2654">
        <v>5</v>
      </c>
      <c r="M2654" s="5">
        <v>906.45</v>
      </c>
      <c r="N2654" s="6">
        <v>0</v>
      </c>
      <c r="O2654" s="5">
        <f t="shared" si="246"/>
        <v>906.45</v>
      </c>
      <c r="P2654" s="5">
        <f t="shared" si="247"/>
        <v>4532.25</v>
      </c>
      <c r="Q2654" s="5">
        <v>456.71</v>
      </c>
      <c r="R2654" s="5">
        <f t="shared" si="248"/>
        <v>2283.5499999999997</v>
      </c>
      <c r="S2654" s="5">
        <f t="shared" si="249"/>
        <v>2192.13</v>
      </c>
      <c r="T2654" s="6">
        <f t="shared" si="250"/>
        <v>0.48367367201721001</v>
      </c>
      <c r="U2654" s="5">
        <v>56.57</v>
      </c>
      <c r="V2654">
        <v>0</v>
      </c>
      <c r="W2654" s="5">
        <f t="shared" si="251"/>
        <v>0</v>
      </c>
      <c r="X2654" s="5">
        <v>4487.38</v>
      </c>
      <c r="Y2654" t="s">
        <v>1319</v>
      </c>
      <c r="Z2654" t="s">
        <v>4749</v>
      </c>
      <c r="AA2654" t="s">
        <v>1321</v>
      </c>
      <c r="AB2654" t="s">
        <v>1327</v>
      </c>
      <c r="AC2654" t="s">
        <v>1323</v>
      </c>
      <c r="AD2654" t="s">
        <v>132</v>
      </c>
      <c r="AE2654" s="4">
        <v>0.74</v>
      </c>
      <c r="AF2654">
        <v>1</v>
      </c>
    </row>
    <row r="2655" spans="1:32" ht="15" customHeight="1" x14ac:dyDescent="0.25">
      <c r="A2655">
        <v>2654</v>
      </c>
      <c r="B2655" t="s">
        <v>4748</v>
      </c>
      <c r="C2655">
        <v>20230629</v>
      </c>
      <c r="D2655">
        <v>20230702</v>
      </c>
      <c r="E2655">
        <v>729</v>
      </c>
      <c r="F2655">
        <v>28</v>
      </c>
      <c r="G2655">
        <v>40</v>
      </c>
      <c r="H2655">
        <v>29</v>
      </c>
      <c r="I2655">
        <v>5</v>
      </c>
      <c r="J2655">
        <v>1</v>
      </c>
      <c r="K2655" t="s">
        <v>1325</v>
      </c>
      <c r="L2655">
        <v>5</v>
      </c>
      <c r="M2655" s="5">
        <v>1818.69</v>
      </c>
      <c r="N2655" s="6">
        <v>0</v>
      </c>
      <c r="O2655" s="5">
        <f t="shared" si="246"/>
        <v>1818.69</v>
      </c>
      <c r="P2655" s="5">
        <f t="shared" si="247"/>
        <v>9093.4500000000007</v>
      </c>
      <c r="Q2655" s="5">
        <v>1181.71</v>
      </c>
      <c r="R2655" s="5">
        <f t="shared" si="248"/>
        <v>5908.55</v>
      </c>
      <c r="S2655" s="5">
        <f t="shared" si="249"/>
        <v>3111.9300000000007</v>
      </c>
      <c r="T2655" s="6">
        <f t="shared" si="250"/>
        <v>0.34221665044620037</v>
      </c>
      <c r="U2655" s="5">
        <v>72.97</v>
      </c>
      <c r="V2655">
        <v>0</v>
      </c>
      <c r="W2655" s="5">
        <f t="shared" si="251"/>
        <v>0</v>
      </c>
      <c r="X2655" s="5">
        <v>9003.42</v>
      </c>
      <c r="Y2655" t="s">
        <v>1319</v>
      </c>
      <c r="Z2655" t="s">
        <v>4749</v>
      </c>
      <c r="AA2655" t="s">
        <v>1321</v>
      </c>
      <c r="AB2655" t="s">
        <v>1327</v>
      </c>
      <c r="AC2655" t="s">
        <v>1323</v>
      </c>
      <c r="AD2655" t="s">
        <v>132</v>
      </c>
      <c r="AE2655" s="4">
        <v>0.74</v>
      </c>
      <c r="AF2655">
        <v>1</v>
      </c>
    </row>
    <row r="2656" spans="1:32" ht="15" customHeight="1" x14ac:dyDescent="0.25">
      <c r="A2656">
        <v>2655</v>
      </c>
      <c r="B2656" t="s">
        <v>4748</v>
      </c>
      <c r="C2656">
        <v>20230629</v>
      </c>
      <c r="D2656">
        <v>20230702</v>
      </c>
      <c r="E2656">
        <v>729</v>
      </c>
      <c r="F2656">
        <v>10</v>
      </c>
      <c r="G2656">
        <v>40</v>
      </c>
      <c r="H2656">
        <v>29</v>
      </c>
      <c r="I2656">
        <v>5</v>
      </c>
      <c r="J2656">
        <v>1</v>
      </c>
      <c r="K2656" t="s">
        <v>1325</v>
      </c>
      <c r="L2656">
        <v>2</v>
      </c>
      <c r="M2656" s="5">
        <v>1569.4</v>
      </c>
      <c r="N2656" s="6">
        <v>0</v>
      </c>
      <c r="O2656" s="5">
        <f t="shared" si="246"/>
        <v>1569.4</v>
      </c>
      <c r="P2656" s="5">
        <f t="shared" si="247"/>
        <v>3138.8</v>
      </c>
      <c r="Q2656" s="5">
        <v>1023.53</v>
      </c>
      <c r="R2656" s="5">
        <f t="shared" si="248"/>
        <v>2047.06</v>
      </c>
      <c r="S2656" s="5">
        <f t="shared" si="249"/>
        <v>1069.6800000000003</v>
      </c>
      <c r="T2656" s="6">
        <f t="shared" si="250"/>
        <v>0.3407926596151396</v>
      </c>
      <c r="U2656" s="5">
        <v>22.06</v>
      </c>
      <c r="V2656">
        <v>0</v>
      </c>
      <c r="W2656" s="5">
        <f t="shared" si="251"/>
        <v>0</v>
      </c>
      <c r="X2656" s="5">
        <v>3107.72</v>
      </c>
      <c r="Y2656" t="s">
        <v>1319</v>
      </c>
      <c r="Z2656" t="s">
        <v>4749</v>
      </c>
      <c r="AA2656" t="s">
        <v>1321</v>
      </c>
      <c r="AB2656" t="s">
        <v>1327</v>
      </c>
      <c r="AC2656" t="s">
        <v>1323</v>
      </c>
      <c r="AD2656" t="s">
        <v>132</v>
      </c>
      <c r="AE2656" s="4">
        <v>0.74</v>
      </c>
      <c r="AF2656">
        <v>1</v>
      </c>
    </row>
    <row r="2657" spans="1:32" ht="15" customHeight="1" x14ac:dyDescent="0.25">
      <c r="A2657">
        <v>2656</v>
      </c>
      <c r="B2657" t="s">
        <v>4750</v>
      </c>
      <c r="C2657">
        <v>20251122</v>
      </c>
      <c r="D2657">
        <v>20251124</v>
      </c>
      <c r="E2657">
        <v>246</v>
      </c>
      <c r="F2657">
        <v>9</v>
      </c>
      <c r="G2657">
        <v>17</v>
      </c>
      <c r="H2657">
        <v>6</v>
      </c>
      <c r="I2657">
        <v>5</v>
      </c>
      <c r="J2657">
        <v>1</v>
      </c>
      <c r="K2657" t="s">
        <v>1325</v>
      </c>
      <c r="L2657">
        <v>2</v>
      </c>
      <c r="M2657" s="5">
        <v>410.7</v>
      </c>
      <c r="N2657" s="6">
        <v>0</v>
      </c>
      <c r="O2657" s="5">
        <f t="shared" si="246"/>
        <v>410.7</v>
      </c>
      <c r="P2657" s="5">
        <f t="shared" si="247"/>
        <v>821.4</v>
      </c>
      <c r="Q2657" s="5">
        <v>251.78</v>
      </c>
      <c r="R2657" s="5">
        <f t="shared" si="248"/>
        <v>503.56</v>
      </c>
      <c r="S2657" s="5">
        <f t="shared" si="249"/>
        <v>308.83</v>
      </c>
      <c r="T2657" s="6">
        <f t="shared" si="250"/>
        <v>0.37598003408814218</v>
      </c>
      <c r="U2657" s="5">
        <v>9.01</v>
      </c>
      <c r="V2657">
        <v>0</v>
      </c>
      <c r="W2657" s="5">
        <f t="shared" si="251"/>
        <v>0</v>
      </c>
      <c r="X2657" s="5">
        <v>746.73</v>
      </c>
      <c r="Y2657" t="s">
        <v>1278</v>
      </c>
      <c r="Z2657" t="s">
        <v>4751</v>
      </c>
      <c r="AA2657" t="s">
        <v>1321</v>
      </c>
      <c r="AB2657" t="s">
        <v>1327</v>
      </c>
      <c r="AC2657" t="s">
        <v>1323</v>
      </c>
      <c r="AD2657" t="s">
        <v>79</v>
      </c>
      <c r="AE2657" s="4">
        <v>0.74</v>
      </c>
      <c r="AF2657">
        <v>3</v>
      </c>
    </row>
    <row r="2658" spans="1:32" ht="15" customHeight="1" x14ac:dyDescent="0.25">
      <c r="A2658">
        <v>2657</v>
      </c>
      <c r="B2658" t="s">
        <v>4752</v>
      </c>
      <c r="C2658">
        <v>20230924</v>
      </c>
      <c r="D2658">
        <v>20230925</v>
      </c>
      <c r="E2658">
        <v>407</v>
      </c>
      <c r="F2658">
        <v>16</v>
      </c>
      <c r="G2658">
        <v>22</v>
      </c>
      <c r="H2658">
        <v>19</v>
      </c>
      <c r="I2658">
        <v>6</v>
      </c>
      <c r="J2658">
        <v>1</v>
      </c>
      <c r="K2658" t="s">
        <v>1325</v>
      </c>
      <c r="L2658">
        <v>2</v>
      </c>
      <c r="M2658" s="5">
        <v>127.04</v>
      </c>
      <c r="N2658" s="6">
        <v>0</v>
      </c>
      <c r="O2658" s="5">
        <f t="shared" si="246"/>
        <v>127.04</v>
      </c>
      <c r="P2658" s="5">
        <f t="shared" si="247"/>
        <v>254.08</v>
      </c>
      <c r="Q2658" s="5">
        <v>26.99</v>
      </c>
      <c r="R2658" s="5">
        <f t="shared" si="248"/>
        <v>53.98</v>
      </c>
      <c r="S2658" s="5">
        <f t="shared" si="249"/>
        <v>200.10000000000002</v>
      </c>
      <c r="T2658" s="6">
        <f t="shared" si="250"/>
        <v>0.78754722921914366</v>
      </c>
      <c r="U2658" s="5">
        <v>0</v>
      </c>
      <c r="V2658">
        <v>0</v>
      </c>
      <c r="W2658" s="5">
        <f t="shared" si="251"/>
        <v>0</v>
      </c>
      <c r="X2658" s="5">
        <v>259.27</v>
      </c>
      <c r="Y2658" t="s">
        <v>1319</v>
      </c>
      <c r="Z2658" t="s">
        <v>4753</v>
      </c>
      <c r="AA2658" t="s">
        <v>1321</v>
      </c>
      <c r="AB2658" t="s">
        <v>1344</v>
      </c>
      <c r="AC2658" t="s">
        <v>1323</v>
      </c>
      <c r="AD2658" t="s">
        <v>99</v>
      </c>
      <c r="AE2658" s="4">
        <v>1.27</v>
      </c>
      <c r="AF2658">
        <v>1</v>
      </c>
    </row>
    <row r="2659" spans="1:32" ht="15" customHeight="1" x14ac:dyDescent="0.25">
      <c r="A2659">
        <v>2658</v>
      </c>
      <c r="B2659" t="s">
        <v>4754</v>
      </c>
      <c r="C2659">
        <v>20241214</v>
      </c>
      <c r="D2659">
        <v>20241214</v>
      </c>
      <c r="E2659">
        <v>400</v>
      </c>
      <c r="F2659">
        <v>27</v>
      </c>
      <c r="G2659">
        <v>28</v>
      </c>
      <c r="H2659">
        <v>20</v>
      </c>
      <c r="I2659">
        <v>1</v>
      </c>
      <c r="J2659">
        <v>1</v>
      </c>
      <c r="K2659" t="s">
        <v>1325</v>
      </c>
      <c r="L2659">
        <v>3</v>
      </c>
      <c r="M2659" s="5">
        <v>875.48</v>
      </c>
      <c r="N2659" s="6">
        <v>0</v>
      </c>
      <c r="O2659" s="5">
        <f t="shared" si="246"/>
        <v>875.48</v>
      </c>
      <c r="P2659" s="5">
        <f t="shared" si="247"/>
        <v>2626.44</v>
      </c>
      <c r="Q2659" s="5">
        <v>458.38</v>
      </c>
      <c r="R2659" s="5">
        <f t="shared" si="248"/>
        <v>1375.1399999999999</v>
      </c>
      <c r="S2659" s="5">
        <f t="shared" si="249"/>
        <v>1216.5400000000002</v>
      </c>
      <c r="T2659" s="6">
        <f t="shared" si="250"/>
        <v>0.46318971687912164</v>
      </c>
      <c r="U2659" s="5">
        <v>34.76</v>
      </c>
      <c r="V2659">
        <v>0</v>
      </c>
      <c r="W2659" s="5">
        <f t="shared" si="251"/>
        <v>0</v>
      </c>
      <c r="X2659" s="5">
        <v>2454.62</v>
      </c>
      <c r="Y2659" t="s">
        <v>1319</v>
      </c>
      <c r="Z2659" t="s">
        <v>4755</v>
      </c>
      <c r="AA2659" t="s">
        <v>1321</v>
      </c>
      <c r="AB2659" t="s">
        <v>1327</v>
      </c>
      <c r="AC2659" t="s">
        <v>1323</v>
      </c>
      <c r="AD2659" t="s">
        <v>91</v>
      </c>
      <c r="AE2659" s="4">
        <v>1.0900000000000001</v>
      </c>
      <c r="AF2659">
        <v>1</v>
      </c>
    </row>
    <row r="2660" spans="1:32" ht="15" customHeight="1" x14ac:dyDescent="0.25">
      <c r="A2660">
        <v>2659</v>
      </c>
      <c r="B2660" t="s">
        <v>4756</v>
      </c>
      <c r="C2660">
        <v>20240521</v>
      </c>
      <c r="D2660">
        <v>20240528</v>
      </c>
      <c r="E2660">
        <v>785</v>
      </c>
      <c r="F2660">
        <v>10</v>
      </c>
      <c r="G2660">
        <v>39</v>
      </c>
      <c r="H2660">
        <v>33</v>
      </c>
      <c r="I2660">
        <v>3</v>
      </c>
      <c r="J2660">
        <v>1</v>
      </c>
      <c r="K2660" t="s">
        <v>1318</v>
      </c>
      <c r="L2660">
        <v>2</v>
      </c>
      <c r="M2660" s="5">
        <v>1634.88</v>
      </c>
      <c r="N2660" s="6">
        <v>0</v>
      </c>
      <c r="O2660" s="5">
        <f t="shared" si="246"/>
        <v>1634.88</v>
      </c>
      <c r="P2660" s="5">
        <f t="shared" si="247"/>
        <v>3269.76</v>
      </c>
      <c r="Q2660" s="5">
        <v>1119.8</v>
      </c>
      <c r="R2660" s="5">
        <f t="shared" si="248"/>
        <v>1119.8</v>
      </c>
      <c r="S2660" s="5">
        <f t="shared" si="249"/>
        <v>503.12000000000018</v>
      </c>
      <c r="T2660" s="6">
        <f t="shared" si="250"/>
        <v>0.30774124094734789</v>
      </c>
      <c r="U2660" s="5">
        <v>11.96</v>
      </c>
      <c r="V2660">
        <v>1</v>
      </c>
      <c r="W2660" s="5">
        <f t="shared" si="251"/>
        <v>1634.88</v>
      </c>
      <c r="X2660" s="5">
        <v>3237.39</v>
      </c>
      <c r="Y2660" t="s">
        <v>1289</v>
      </c>
      <c r="Z2660" t="s">
        <v>4757</v>
      </c>
      <c r="AA2660" t="s">
        <v>1321</v>
      </c>
      <c r="AB2660" t="s">
        <v>1344</v>
      </c>
      <c r="AC2660" t="s">
        <v>1323</v>
      </c>
      <c r="AD2660" t="s">
        <v>127</v>
      </c>
      <c r="AE2660" s="4">
        <v>6.7999999999999996E-3</v>
      </c>
      <c r="AF2660">
        <v>6</v>
      </c>
    </row>
    <row r="2661" spans="1:32" ht="15" customHeight="1" x14ac:dyDescent="0.25">
      <c r="A2661">
        <v>2660</v>
      </c>
      <c r="B2661" t="s">
        <v>4758</v>
      </c>
      <c r="C2661">
        <v>20241126</v>
      </c>
      <c r="D2661">
        <v>20241202</v>
      </c>
      <c r="E2661">
        <v>377</v>
      </c>
      <c r="F2661">
        <v>9</v>
      </c>
      <c r="G2661">
        <v>25</v>
      </c>
      <c r="H2661">
        <v>22</v>
      </c>
      <c r="I2661">
        <v>1</v>
      </c>
      <c r="J2661">
        <v>5</v>
      </c>
      <c r="K2661" t="s">
        <v>1325</v>
      </c>
      <c r="L2661">
        <v>1</v>
      </c>
      <c r="M2661" s="5">
        <v>389.32</v>
      </c>
      <c r="N2661" s="6">
        <v>0.16089999999999999</v>
      </c>
      <c r="O2661" s="5">
        <f t="shared" si="246"/>
        <v>326.67841199999998</v>
      </c>
      <c r="P2661" s="5">
        <f t="shared" si="247"/>
        <v>326.67841199999998</v>
      </c>
      <c r="Q2661" s="5">
        <v>256.07</v>
      </c>
      <c r="R2661" s="5">
        <f t="shared" si="248"/>
        <v>256.07</v>
      </c>
      <c r="S2661" s="5">
        <f t="shared" si="249"/>
        <v>61.228411999999985</v>
      </c>
      <c r="T2661" s="6">
        <f t="shared" si="250"/>
        <v>0.18742717532250031</v>
      </c>
      <c r="U2661" s="5">
        <v>9.3800000000000008</v>
      </c>
      <c r="V2661">
        <v>0</v>
      </c>
      <c r="W2661" s="5">
        <f t="shared" si="251"/>
        <v>0</v>
      </c>
      <c r="X2661" s="5">
        <v>311.12</v>
      </c>
      <c r="Y2661" t="s">
        <v>1319</v>
      </c>
      <c r="Z2661" t="s">
        <v>4759</v>
      </c>
      <c r="AA2661" t="s">
        <v>1321</v>
      </c>
      <c r="AB2661" t="s">
        <v>1330</v>
      </c>
      <c r="AC2661" t="s">
        <v>1323</v>
      </c>
      <c r="AD2661" t="s">
        <v>99</v>
      </c>
      <c r="AE2661" s="4">
        <v>1.27</v>
      </c>
      <c r="AF2661">
        <v>1</v>
      </c>
    </row>
    <row r="2662" spans="1:32" ht="15" customHeight="1" x14ac:dyDescent="0.25">
      <c r="A2662">
        <v>2661</v>
      </c>
      <c r="B2662" t="s">
        <v>4758</v>
      </c>
      <c r="C2662">
        <v>20241126</v>
      </c>
      <c r="D2662">
        <v>20241202</v>
      </c>
      <c r="E2662">
        <v>377</v>
      </c>
      <c r="F2662">
        <v>25</v>
      </c>
      <c r="G2662">
        <v>25</v>
      </c>
      <c r="H2662">
        <v>22</v>
      </c>
      <c r="I2662">
        <v>1</v>
      </c>
      <c r="J2662">
        <v>6</v>
      </c>
      <c r="K2662" t="s">
        <v>1325</v>
      </c>
      <c r="L2662">
        <v>5</v>
      </c>
      <c r="M2662" s="5">
        <v>12475</v>
      </c>
      <c r="N2662" s="6">
        <v>0.20680000000000001</v>
      </c>
      <c r="O2662" s="5">
        <f t="shared" si="246"/>
        <v>9895.17</v>
      </c>
      <c r="P2662" s="5">
        <f t="shared" si="247"/>
        <v>49475.85</v>
      </c>
      <c r="Q2662" s="5">
        <v>7076.37</v>
      </c>
      <c r="R2662" s="5">
        <f t="shared" si="248"/>
        <v>35381.85</v>
      </c>
      <c r="S2662" s="5">
        <f t="shared" si="249"/>
        <v>14030.17</v>
      </c>
      <c r="T2662" s="6">
        <f t="shared" si="250"/>
        <v>0.2835761285556489</v>
      </c>
      <c r="U2662" s="5">
        <v>63.83</v>
      </c>
      <c r="V2662">
        <v>0</v>
      </c>
      <c r="W2662" s="5">
        <f t="shared" si="251"/>
        <v>0</v>
      </c>
      <c r="X2662" s="5">
        <v>47119.86</v>
      </c>
      <c r="Y2662" t="s">
        <v>1319</v>
      </c>
      <c r="Z2662" t="s">
        <v>4759</v>
      </c>
      <c r="AA2662" t="s">
        <v>1321</v>
      </c>
      <c r="AB2662" t="s">
        <v>1330</v>
      </c>
      <c r="AC2662" t="s">
        <v>1323</v>
      </c>
      <c r="AD2662" t="s">
        <v>99</v>
      </c>
      <c r="AE2662" s="4">
        <v>1.27</v>
      </c>
      <c r="AF2662">
        <v>1</v>
      </c>
    </row>
    <row r="2663" spans="1:32" ht="15" customHeight="1" x14ac:dyDescent="0.25">
      <c r="A2663">
        <v>2662</v>
      </c>
      <c r="B2663" t="s">
        <v>4758</v>
      </c>
      <c r="C2663">
        <v>20241126</v>
      </c>
      <c r="D2663">
        <v>20241202</v>
      </c>
      <c r="E2663">
        <v>377</v>
      </c>
      <c r="F2663">
        <v>16</v>
      </c>
      <c r="G2663">
        <v>25</v>
      </c>
      <c r="H2663">
        <v>22</v>
      </c>
      <c r="I2663">
        <v>1</v>
      </c>
      <c r="J2663">
        <v>1</v>
      </c>
      <c r="K2663" t="s">
        <v>1325</v>
      </c>
      <c r="L2663">
        <v>7</v>
      </c>
      <c r="M2663" s="5">
        <v>128.34</v>
      </c>
      <c r="N2663" s="6">
        <v>0</v>
      </c>
      <c r="O2663" s="5">
        <f t="shared" si="246"/>
        <v>128.34</v>
      </c>
      <c r="P2663" s="5">
        <f t="shared" si="247"/>
        <v>898.38</v>
      </c>
      <c r="Q2663" s="5">
        <v>25.97</v>
      </c>
      <c r="R2663" s="5">
        <f t="shared" si="248"/>
        <v>181.79</v>
      </c>
      <c r="S2663" s="5">
        <f t="shared" si="249"/>
        <v>716.59</v>
      </c>
      <c r="T2663" s="6">
        <f t="shared" si="250"/>
        <v>0.79764687548698776</v>
      </c>
      <c r="U2663" s="5">
        <v>0</v>
      </c>
      <c r="V2663">
        <v>0</v>
      </c>
      <c r="W2663" s="5">
        <f t="shared" si="251"/>
        <v>0</v>
      </c>
      <c r="X2663" s="5">
        <v>855.6</v>
      </c>
      <c r="Y2663" t="s">
        <v>1319</v>
      </c>
      <c r="Z2663" t="s">
        <v>4759</v>
      </c>
      <c r="AA2663" t="s">
        <v>1321</v>
      </c>
      <c r="AB2663" t="s">
        <v>1330</v>
      </c>
      <c r="AC2663" t="s">
        <v>1323</v>
      </c>
      <c r="AD2663" t="s">
        <v>99</v>
      </c>
      <c r="AE2663" s="4">
        <v>1.27</v>
      </c>
      <c r="AF2663">
        <v>1</v>
      </c>
    </row>
    <row r="2664" spans="1:32" ht="15" customHeight="1" x14ac:dyDescent="0.25">
      <c r="A2664">
        <v>2663</v>
      </c>
      <c r="B2664" t="s">
        <v>4760</v>
      </c>
      <c r="C2664">
        <v>20240509</v>
      </c>
      <c r="D2664">
        <v>20240514</v>
      </c>
      <c r="E2664">
        <v>715</v>
      </c>
      <c r="F2664">
        <v>11</v>
      </c>
      <c r="G2664">
        <v>38</v>
      </c>
      <c r="H2664">
        <v>35</v>
      </c>
      <c r="I2664">
        <v>3</v>
      </c>
      <c r="J2664">
        <v>1</v>
      </c>
      <c r="K2664" t="s">
        <v>1325</v>
      </c>
      <c r="L2664">
        <v>2</v>
      </c>
      <c r="M2664" s="5">
        <v>134.96</v>
      </c>
      <c r="N2664" s="6">
        <v>0</v>
      </c>
      <c r="O2664" s="5">
        <f t="shared" si="246"/>
        <v>134.96</v>
      </c>
      <c r="P2664" s="5">
        <f t="shared" si="247"/>
        <v>269.92</v>
      </c>
      <c r="Q2664" s="5">
        <v>22.89</v>
      </c>
      <c r="R2664" s="5">
        <f t="shared" si="248"/>
        <v>45.78</v>
      </c>
      <c r="S2664" s="5">
        <f t="shared" si="249"/>
        <v>224.14000000000001</v>
      </c>
      <c r="T2664" s="6">
        <f t="shared" si="250"/>
        <v>0.83039419087136934</v>
      </c>
      <c r="U2664" s="5">
        <v>0</v>
      </c>
      <c r="V2664">
        <v>0</v>
      </c>
      <c r="W2664" s="5">
        <f t="shared" si="251"/>
        <v>0</v>
      </c>
      <c r="X2664" s="5">
        <v>267.25</v>
      </c>
      <c r="Y2664" t="s">
        <v>1319</v>
      </c>
      <c r="Z2664" t="s">
        <v>4761</v>
      </c>
      <c r="AA2664" t="s">
        <v>1321</v>
      </c>
      <c r="AB2664" t="s">
        <v>1327</v>
      </c>
      <c r="AC2664" t="s">
        <v>1360</v>
      </c>
      <c r="AD2664" t="s">
        <v>127</v>
      </c>
      <c r="AE2664" s="4">
        <v>6.7999999999999996E-3</v>
      </c>
      <c r="AF2664">
        <v>1</v>
      </c>
    </row>
    <row r="2665" spans="1:32" ht="15" customHeight="1" x14ac:dyDescent="0.25">
      <c r="A2665">
        <v>2664</v>
      </c>
      <c r="B2665" t="s">
        <v>4760</v>
      </c>
      <c r="C2665">
        <v>20240509</v>
      </c>
      <c r="D2665">
        <v>20240514</v>
      </c>
      <c r="E2665">
        <v>715</v>
      </c>
      <c r="F2665">
        <v>16</v>
      </c>
      <c r="G2665">
        <v>38</v>
      </c>
      <c r="H2665">
        <v>35</v>
      </c>
      <c r="I2665">
        <v>3</v>
      </c>
      <c r="J2665">
        <v>1</v>
      </c>
      <c r="K2665" t="s">
        <v>1325</v>
      </c>
      <c r="L2665">
        <v>20</v>
      </c>
      <c r="M2665" s="5">
        <v>125.47</v>
      </c>
      <c r="N2665" s="6">
        <v>0</v>
      </c>
      <c r="O2665" s="5">
        <f t="shared" si="246"/>
        <v>125.47</v>
      </c>
      <c r="P2665" s="5">
        <f t="shared" si="247"/>
        <v>2509.4</v>
      </c>
      <c r="Q2665" s="5">
        <v>28.08</v>
      </c>
      <c r="R2665" s="5">
        <f t="shared" si="248"/>
        <v>561.59999999999991</v>
      </c>
      <c r="S2665" s="5">
        <f t="shared" si="249"/>
        <v>1947.8000000000002</v>
      </c>
      <c r="T2665" s="6">
        <f t="shared" si="250"/>
        <v>0.776201482426078</v>
      </c>
      <c r="U2665" s="5">
        <v>0</v>
      </c>
      <c r="V2665">
        <v>0</v>
      </c>
      <c r="W2665" s="5">
        <f t="shared" si="251"/>
        <v>0</v>
      </c>
      <c r="X2665" s="5">
        <v>2484.5500000000002</v>
      </c>
      <c r="Y2665" t="s">
        <v>1319</v>
      </c>
      <c r="Z2665" t="s">
        <v>4761</v>
      </c>
      <c r="AA2665" t="s">
        <v>1321</v>
      </c>
      <c r="AB2665" t="s">
        <v>1327</v>
      </c>
      <c r="AC2665" t="s">
        <v>1360</v>
      </c>
      <c r="AD2665" t="s">
        <v>127</v>
      </c>
      <c r="AE2665" s="4">
        <v>6.7999999999999996E-3</v>
      </c>
      <c r="AF2665">
        <v>1</v>
      </c>
    </row>
    <row r="2666" spans="1:32" ht="15" customHeight="1" x14ac:dyDescent="0.25">
      <c r="A2666">
        <v>2665</v>
      </c>
      <c r="B2666" t="s">
        <v>4762</v>
      </c>
      <c r="C2666">
        <v>20240706</v>
      </c>
      <c r="D2666">
        <v>20240710</v>
      </c>
      <c r="E2666">
        <v>531</v>
      </c>
      <c r="F2666">
        <v>28</v>
      </c>
      <c r="G2666">
        <v>22</v>
      </c>
      <c r="H2666">
        <v>24</v>
      </c>
      <c r="I2666">
        <v>3</v>
      </c>
      <c r="J2666">
        <v>1</v>
      </c>
      <c r="K2666" t="s">
        <v>1325</v>
      </c>
      <c r="L2666">
        <v>1</v>
      </c>
      <c r="M2666" s="5">
        <v>1826.9</v>
      </c>
      <c r="N2666" s="6">
        <v>0</v>
      </c>
      <c r="O2666" s="5">
        <f t="shared" si="246"/>
        <v>1826.9</v>
      </c>
      <c r="P2666" s="5">
        <f t="shared" si="247"/>
        <v>1826.9</v>
      </c>
      <c r="Q2666" s="5">
        <v>1202.43</v>
      </c>
      <c r="R2666" s="5">
        <f t="shared" si="248"/>
        <v>1202.43</v>
      </c>
      <c r="S2666" s="5">
        <f t="shared" si="249"/>
        <v>611.56000000000006</v>
      </c>
      <c r="T2666" s="6">
        <f t="shared" si="250"/>
        <v>0.33475286003612681</v>
      </c>
      <c r="U2666" s="5">
        <v>12.91</v>
      </c>
      <c r="V2666">
        <v>0</v>
      </c>
      <c r="W2666" s="5">
        <f t="shared" si="251"/>
        <v>0</v>
      </c>
      <c r="X2666" s="5">
        <v>1864.18</v>
      </c>
      <c r="Y2666" t="s">
        <v>1319</v>
      </c>
      <c r="Z2666" t="s">
        <v>4763</v>
      </c>
      <c r="AA2666" t="s">
        <v>1321</v>
      </c>
      <c r="AB2666" t="s">
        <v>1344</v>
      </c>
      <c r="AC2666" t="s">
        <v>1323</v>
      </c>
      <c r="AD2666" t="s">
        <v>99</v>
      </c>
      <c r="AE2666" s="4">
        <v>1.27</v>
      </c>
      <c r="AF2666">
        <v>1</v>
      </c>
    </row>
    <row r="2667" spans="1:32" ht="15" customHeight="1" x14ac:dyDescent="0.25">
      <c r="A2667">
        <v>2666</v>
      </c>
      <c r="B2667" t="s">
        <v>4762</v>
      </c>
      <c r="C2667">
        <v>20240706</v>
      </c>
      <c r="D2667">
        <v>20240710</v>
      </c>
      <c r="E2667">
        <v>531</v>
      </c>
      <c r="F2667">
        <v>1</v>
      </c>
      <c r="G2667">
        <v>22</v>
      </c>
      <c r="H2667">
        <v>24</v>
      </c>
      <c r="I2667">
        <v>3</v>
      </c>
      <c r="J2667">
        <v>2</v>
      </c>
      <c r="K2667" t="s">
        <v>1325</v>
      </c>
      <c r="L2667">
        <v>6</v>
      </c>
      <c r="M2667" s="5">
        <v>1231.42</v>
      </c>
      <c r="N2667" s="6">
        <v>0.10489999999999999</v>
      </c>
      <c r="O2667" s="5">
        <f t="shared" si="246"/>
        <v>1102.244042</v>
      </c>
      <c r="P2667" s="5">
        <f t="shared" si="247"/>
        <v>6613.4642519999998</v>
      </c>
      <c r="Q2667" s="5">
        <v>675.43</v>
      </c>
      <c r="R2667" s="5">
        <f t="shared" si="248"/>
        <v>4052.58</v>
      </c>
      <c r="S2667" s="5">
        <f t="shared" si="249"/>
        <v>2472.3042519999999</v>
      </c>
      <c r="T2667" s="6">
        <f t="shared" si="250"/>
        <v>0.37382892804665002</v>
      </c>
      <c r="U2667" s="5">
        <v>88.58</v>
      </c>
      <c r="V2667">
        <v>0</v>
      </c>
      <c r="W2667" s="5">
        <f t="shared" si="251"/>
        <v>0</v>
      </c>
      <c r="X2667" s="5">
        <v>6748.43</v>
      </c>
      <c r="Y2667" t="s">
        <v>1319</v>
      </c>
      <c r="Z2667" t="s">
        <v>4763</v>
      </c>
      <c r="AA2667" t="s">
        <v>1321</v>
      </c>
      <c r="AB2667" t="s">
        <v>1344</v>
      </c>
      <c r="AC2667" t="s">
        <v>1323</v>
      </c>
      <c r="AD2667" t="s">
        <v>99</v>
      </c>
      <c r="AE2667" s="4">
        <v>1.27</v>
      </c>
      <c r="AF2667">
        <v>1</v>
      </c>
    </row>
    <row r="2668" spans="1:32" ht="15" customHeight="1" x14ac:dyDescent="0.25">
      <c r="A2668">
        <v>2667</v>
      </c>
      <c r="B2668" t="s">
        <v>4762</v>
      </c>
      <c r="C2668">
        <v>20240706</v>
      </c>
      <c r="D2668">
        <v>20240710</v>
      </c>
      <c r="E2668">
        <v>531</v>
      </c>
      <c r="F2668">
        <v>12</v>
      </c>
      <c r="G2668">
        <v>22</v>
      </c>
      <c r="H2668">
        <v>24</v>
      </c>
      <c r="I2668">
        <v>3</v>
      </c>
      <c r="J2668">
        <v>1</v>
      </c>
      <c r="K2668" t="s">
        <v>1325</v>
      </c>
      <c r="L2668">
        <v>1</v>
      </c>
      <c r="M2668" s="5">
        <v>48.74</v>
      </c>
      <c r="N2668" s="6">
        <v>0</v>
      </c>
      <c r="O2668" s="5">
        <f t="shared" si="246"/>
        <v>48.74</v>
      </c>
      <c r="P2668" s="5">
        <f t="shared" si="247"/>
        <v>48.74</v>
      </c>
      <c r="Q2668" s="5">
        <v>13.4</v>
      </c>
      <c r="R2668" s="5">
        <f t="shared" si="248"/>
        <v>13.4</v>
      </c>
      <c r="S2668" s="5">
        <f t="shared" si="249"/>
        <v>35.340000000000003</v>
      </c>
      <c r="T2668" s="6">
        <f t="shared" si="250"/>
        <v>0.72507180960196971</v>
      </c>
      <c r="U2668" s="5">
        <v>0</v>
      </c>
      <c r="V2668">
        <v>0</v>
      </c>
      <c r="W2668" s="5">
        <f t="shared" si="251"/>
        <v>0</v>
      </c>
      <c r="X2668" s="5">
        <v>49.73</v>
      </c>
      <c r="Y2668" t="s">
        <v>1319</v>
      </c>
      <c r="Z2668" t="s">
        <v>4763</v>
      </c>
      <c r="AA2668" t="s">
        <v>1321</v>
      </c>
      <c r="AB2668" t="s">
        <v>1344</v>
      </c>
      <c r="AC2668" t="s">
        <v>1323</v>
      </c>
      <c r="AD2668" t="s">
        <v>99</v>
      </c>
      <c r="AE2668" s="4">
        <v>1.27</v>
      </c>
      <c r="AF2668">
        <v>1</v>
      </c>
    </row>
    <row r="2669" spans="1:32" ht="15" customHeight="1" x14ac:dyDescent="0.25">
      <c r="A2669">
        <v>2668</v>
      </c>
      <c r="B2669" t="s">
        <v>4764</v>
      </c>
      <c r="C2669">
        <v>20230311</v>
      </c>
      <c r="D2669">
        <v>20230314</v>
      </c>
      <c r="E2669">
        <v>134</v>
      </c>
      <c r="F2669">
        <v>18</v>
      </c>
      <c r="G2669">
        <v>1</v>
      </c>
      <c r="H2669">
        <v>1</v>
      </c>
      <c r="I2669">
        <v>2</v>
      </c>
      <c r="J2669">
        <v>1</v>
      </c>
      <c r="K2669" t="s">
        <v>1325</v>
      </c>
      <c r="L2669">
        <v>5</v>
      </c>
      <c r="M2669" s="5">
        <v>241.86</v>
      </c>
      <c r="N2669" s="6">
        <v>0</v>
      </c>
      <c r="O2669" s="5">
        <f t="shared" si="246"/>
        <v>241.86</v>
      </c>
      <c r="P2669" s="5">
        <f t="shared" si="247"/>
        <v>1209.3000000000002</v>
      </c>
      <c r="Q2669" s="5">
        <v>66.989999999999995</v>
      </c>
      <c r="R2669" s="5">
        <f t="shared" si="248"/>
        <v>334.95</v>
      </c>
      <c r="S2669" s="5">
        <f t="shared" si="249"/>
        <v>874.35000000000014</v>
      </c>
      <c r="T2669" s="6">
        <f t="shared" si="250"/>
        <v>0.72302158273381301</v>
      </c>
      <c r="U2669" s="5">
        <v>0</v>
      </c>
      <c r="V2669">
        <v>0</v>
      </c>
      <c r="W2669" s="5">
        <f t="shared" si="251"/>
        <v>0</v>
      </c>
      <c r="X2669" s="5">
        <v>1246.7</v>
      </c>
      <c r="Y2669" t="s">
        <v>1319</v>
      </c>
      <c r="Z2669" t="s">
        <v>4765</v>
      </c>
      <c r="AA2669" t="s">
        <v>1321</v>
      </c>
      <c r="AB2669" t="s">
        <v>1327</v>
      </c>
      <c r="AC2669" t="s">
        <v>1323</v>
      </c>
      <c r="AD2669" t="s">
        <v>62</v>
      </c>
      <c r="AE2669" s="4">
        <v>1</v>
      </c>
      <c r="AF2669">
        <v>1</v>
      </c>
    </row>
    <row r="2670" spans="1:32" ht="15" customHeight="1" x14ac:dyDescent="0.25">
      <c r="A2670">
        <v>2669</v>
      </c>
      <c r="B2670" t="s">
        <v>4766</v>
      </c>
      <c r="C2670">
        <v>20250526</v>
      </c>
      <c r="D2670">
        <v>20250528</v>
      </c>
      <c r="E2670">
        <v>19</v>
      </c>
      <c r="F2670">
        <v>15</v>
      </c>
      <c r="G2670">
        <v>2</v>
      </c>
      <c r="H2670">
        <v>2</v>
      </c>
      <c r="I2670">
        <v>3</v>
      </c>
      <c r="J2670">
        <v>3</v>
      </c>
      <c r="K2670" t="s">
        <v>1325</v>
      </c>
      <c r="L2670">
        <v>11</v>
      </c>
      <c r="M2670" s="5">
        <v>76.56</v>
      </c>
      <c r="N2670" s="6">
        <v>0.11409999999999999</v>
      </c>
      <c r="O2670" s="5">
        <f t="shared" si="246"/>
        <v>67.824504000000005</v>
      </c>
      <c r="P2670" s="5">
        <f t="shared" si="247"/>
        <v>746.06954400000006</v>
      </c>
      <c r="Q2670" s="5">
        <v>19.079999999999998</v>
      </c>
      <c r="R2670" s="5">
        <f t="shared" si="248"/>
        <v>209.88</v>
      </c>
      <c r="S2670" s="5">
        <f t="shared" si="249"/>
        <v>536.18954400000007</v>
      </c>
      <c r="T2670" s="6">
        <f t="shared" si="250"/>
        <v>0.718685742250323</v>
      </c>
      <c r="U2670" s="5">
        <v>0</v>
      </c>
      <c r="V2670">
        <v>0</v>
      </c>
      <c r="W2670" s="5">
        <f t="shared" si="251"/>
        <v>0</v>
      </c>
      <c r="X2670" s="5">
        <v>810.95</v>
      </c>
      <c r="Y2670" t="s">
        <v>1319</v>
      </c>
      <c r="Z2670" t="s">
        <v>4767</v>
      </c>
      <c r="AA2670" t="s">
        <v>1333</v>
      </c>
      <c r="AB2670" t="s">
        <v>1344</v>
      </c>
      <c r="AC2670" t="s">
        <v>1323</v>
      </c>
      <c r="AD2670" t="s">
        <v>62</v>
      </c>
      <c r="AE2670" s="4">
        <v>1</v>
      </c>
      <c r="AF2670">
        <v>1</v>
      </c>
    </row>
    <row r="2671" spans="1:32" ht="15" customHeight="1" x14ac:dyDescent="0.25">
      <c r="A2671">
        <v>2670</v>
      </c>
      <c r="B2671" t="s">
        <v>4768</v>
      </c>
      <c r="C2671">
        <v>20250729</v>
      </c>
      <c r="D2671">
        <v>20250730</v>
      </c>
      <c r="E2671">
        <v>30</v>
      </c>
      <c r="F2671">
        <v>26</v>
      </c>
      <c r="G2671">
        <v>3</v>
      </c>
      <c r="H2671">
        <v>3</v>
      </c>
      <c r="I2671">
        <v>1</v>
      </c>
      <c r="J2671">
        <v>1</v>
      </c>
      <c r="K2671" t="s">
        <v>1325</v>
      </c>
      <c r="L2671">
        <v>4</v>
      </c>
      <c r="M2671" s="5">
        <v>12554.15</v>
      </c>
      <c r="N2671" s="6">
        <v>0</v>
      </c>
      <c r="O2671" s="5">
        <f t="shared" si="246"/>
        <v>12554.15</v>
      </c>
      <c r="P2671" s="5">
        <f t="shared" si="247"/>
        <v>50216.6</v>
      </c>
      <c r="Q2671" s="5">
        <v>5849.18</v>
      </c>
      <c r="R2671" s="5">
        <f t="shared" si="248"/>
        <v>23396.720000000001</v>
      </c>
      <c r="S2671" s="5">
        <f t="shared" si="249"/>
        <v>26789.599999999999</v>
      </c>
      <c r="T2671" s="6">
        <f t="shared" si="250"/>
        <v>0.53348096047920412</v>
      </c>
      <c r="U2671" s="5">
        <v>30.28</v>
      </c>
      <c r="V2671">
        <v>0</v>
      </c>
      <c r="W2671" s="5">
        <f t="shared" si="251"/>
        <v>0</v>
      </c>
      <c r="X2671" s="5">
        <v>48753.98</v>
      </c>
      <c r="Y2671" t="s">
        <v>1319</v>
      </c>
      <c r="Z2671" t="s">
        <v>4769</v>
      </c>
      <c r="AA2671" t="s">
        <v>1321</v>
      </c>
      <c r="AB2671" t="s">
        <v>1344</v>
      </c>
      <c r="AC2671" t="s">
        <v>1323</v>
      </c>
      <c r="AD2671" t="s">
        <v>62</v>
      </c>
      <c r="AE2671" s="4">
        <v>1</v>
      </c>
      <c r="AF2671">
        <v>1</v>
      </c>
    </row>
    <row r="2672" spans="1:32" ht="15" customHeight="1" x14ac:dyDescent="0.25">
      <c r="A2672">
        <v>2671</v>
      </c>
      <c r="B2672" t="s">
        <v>4770</v>
      </c>
      <c r="C2672">
        <v>20231111</v>
      </c>
      <c r="D2672">
        <v>20231111</v>
      </c>
      <c r="E2672">
        <v>42</v>
      </c>
      <c r="F2672">
        <v>10</v>
      </c>
      <c r="G2672">
        <v>4</v>
      </c>
      <c r="H2672">
        <v>4</v>
      </c>
      <c r="I2672">
        <v>3</v>
      </c>
      <c r="J2672">
        <v>5</v>
      </c>
      <c r="K2672" t="s">
        <v>1325</v>
      </c>
      <c r="L2672">
        <v>3</v>
      </c>
      <c r="M2672" s="5">
        <v>1559.6</v>
      </c>
      <c r="N2672" s="6">
        <v>0.1522</v>
      </c>
      <c r="O2672" s="5">
        <f t="shared" si="246"/>
        <v>1322.2288799999999</v>
      </c>
      <c r="P2672" s="5">
        <f t="shared" si="247"/>
        <v>3966.6866399999999</v>
      </c>
      <c r="Q2672" s="5">
        <v>1031.32</v>
      </c>
      <c r="R2672" s="5">
        <f t="shared" si="248"/>
        <v>3093.96</v>
      </c>
      <c r="S2672" s="5">
        <f t="shared" si="249"/>
        <v>837.65663999999981</v>
      </c>
      <c r="T2672" s="6">
        <f t="shared" si="250"/>
        <v>0.21117287953958466</v>
      </c>
      <c r="U2672" s="5">
        <v>35.07</v>
      </c>
      <c r="V2672">
        <v>0</v>
      </c>
      <c r="W2672" s="5">
        <f t="shared" si="251"/>
        <v>0</v>
      </c>
      <c r="X2672" s="5">
        <v>3672.86</v>
      </c>
      <c r="Y2672" t="s">
        <v>1319</v>
      </c>
      <c r="Z2672" t="s">
        <v>4771</v>
      </c>
      <c r="AA2672" t="s">
        <v>1321</v>
      </c>
      <c r="AB2672" t="s">
        <v>1330</v>
      </c>
      <c r="AC2672" t="s">
        <v>1323</v>
      </c>
      <c r="AD2672" t="s">
        <v>62</v>
      </c>
      <c r="AE2672" s="4">
        <v>1</v>
      </c>
      <c r="AF2672">
        <v>1</v>
      </c>
    </row>
    <row r="2673" spans="1:32" ht="15" customHeight="1" x14ac:dyDescent="0.25">
      <c r="A2673">
        <v>2672</v>
      </c>
      <c r="B2673" t="s">
        <v>4770</v>
      </c>
      <c r="C2673">
        <v>20231111</v>
      </c>
      <c r="D2673">
        <v>20231111</v>
      </c>
      <c r="E2673">
        <v>42</v>
      </c>
      <c r="F2673">
        <v>9</v>
      </c>
      <c r="G2673">
        <v>4</v>
      </c>
      <c r="H2673">
        <v>4</v>
      </c>
      <c r="I2673">
        <v>3</v>
      </c>
      <c r="J2673">
        <v>1</v>
      </c>
      <c r="K2673" t="s">
        <v>1325</v>
      </c>
      <c r="L2673">
        <v>7</v>
      </c>
      <c r="M2673" s="5">
        <v>409.16</v>
      </c>
      <c r="N2673" s="6">
        <v>0</v>
      </c>
      <c r="O2673" s="5">
        <f t="shared" si="246"/>
        <v>409.16</v>
      </c>
      <c r="P2673" s="5">
        <f t="shared" si="247"/>
        <v>2864.1200000000003</v>
      </c>
      <c r="Q2673" s="5">
        <v>251.66</v>
      </c>
      <c r="R2673" s="5">
        <f t="shared" si="248"/>
        <v>1761.62</v>
      </c>
      <c r="S2673" s="5">
        <f t="shared" si="249"/>
        <v>1062.2200000000005</v>
      </c>
      <c r="T2673" s="6">
        <f t="shared" si="250"/>
        <v>0.37087133220675123</v>
      </c>
      <c r="U2673" s="5">
        <v>40.28</v>
      </c>
      <c r="V2673">
        <v>0</v>
      </c>
      <c r="W2673" s="5">
        <f t="shared" si="251"/>
        <v>0</v>
      </c>
      <c r="X2673" s="5">
        <v>2651.96</v>
      </c>
      <c r="Y2673" t="s">
        <v>1319</v>
      </c>
      <c r="Z2673" t="s">
        <v>4771</v>
      </c>
      <c r="AA2673" t="s">
        <v>1321</v>
      </c>
      <c r="AB2673" t="s">
        <v>1330</v>
      </c>
      <c r="AC2673" t="s">
        <v>1323</v>
      </c>
      <c r="AD2673" t="s">
        <v>62</v>
      </c>
      <c r="AE2673" s="4">
        <v>1</v>
      </c>
      <c r="AF2673">
        <v>1</v>
      </c>
    </row>
    <row r="2674" spans="1:32" ht="15" customHeight="1" x14ac:dyDescent="0.25">
      <c r="A2674">
        <v>2673</v>
      </c>
      <c r="B2674" t="s">
        <v>4772</v>
      </c>
      <c r="C2674">
        <v>20240622</v>
      </c>
      <c r="D2674">
        <v>20240629</v>
      </c>
      <c r="E2674">
        <v>234</v>
      </c>
      <c r="F2674">
        <v>2</v>
      </c>
      <c r="G2674">
        <v>5</v>
      </c>
      <c r="H2674">
        <v>5</v>
      </c>
      <c r="I2674">
        <v>2</v>
      </c>
      <c r="J2674">
        <v>1</v>
      </c>
      <c r="K2674" t="s">
        <v>1325</v>
      </c>
      <c r="L2674">
        <v>2</v>
      </c>
      <c r="M2674" s="5">
        <v>243.72</v>
      </c>
      <c r="N2674" s="6">
        <v>0</v>
      </c>
      <c r="O2674" s="5">
        <f t="shared" si="246"/>
        <v>243.72</v>
      </c>
      <c r="P2674" s="5">
        <f t="shared" si="247"/>
        <v>487.44</v>
      </c>
      <c r="Q2674" s="5">
        <v>147.02000000000001</v>
      </c>
      <c r="R2674" s="5">
        <f t="shared" si="248"/>
        <v>294.04000000000002</v>
      </c>
      <c r="S2674" s="5">
        <f t="shared" si="249"/>
        <v>171.64999999999998</v>
      </c>
      <c r="T2674" s="6">
        <f t="shared" si="250"/>
        <v>0.35214590513704247</v>
      </c>
      <c r="U2674" s="5">
        <v>21.75</v>
      </c>
      <c r="V2674">
        <v>0</v>
      </c>
      <c r="W2674" s="5">
        <f t="shared" si="251"/>
        <v>0</v>
      </c>
      <c r="X2674" s="5">
        <v>473.24</v>
      </c>
      <c r="Y2674" t="s">
        <v>1319</v>
      </c>
      <c r="Z2674" t="s">
        <v>4773</v>
      </c>
      <c r="AA2674" t="s">
        <v>1321</v>
      </c>
      <c r="AB2674" t="s">
        <v>1322</v>
      </c>
      <c r="AC2674" t="s">
        <v>1323</v>
      </c>
      <c r="AD2674" t="s">
        <v>62</v>
      </c>
      <c r="AE2674" s="4">
        <v>1</v>
      </c>
      <c r="AF2674">
        <v>1</v>
      </c>
    </row>
    <row r="2675" spans="1:32" ht="15" customHeight="1" x14ac:dyDescent="0.25">
      <c r="A2675">
        <v>2674</v>
      </c>
      <c r="B2675" t="s">
        <v>4774</v>
      </c>
      <c r="C2675">
        <v>20240929</v>
      </c>
      <c r="D2675">
        <v>20241005</v>
      </c>
      <c r="E2675">
        <v>764</v>
      </c>
      <c r="F2675">
        <v>16</v>
      </c>
      <c r="G2675">
        <v>42</v>
      </c>
      <c r="H2675">
        <v>30</v>
      </c>
      <c r="I2675">
        <v>3</v>
      </c>
      <c r="J2675">
        <v>1</v>
      </c>
      <c r="K2675" t="s">
        <v>1325</v>
      </c>
      <c r="L2675">
        <v>5</v>
      </c>
      <c r="M2675" s="5">
        <v>135.27000000000001</v>
      </c>
      <c r="N2675" s="6">
        <v>0</v>
      </c>
      <c r="O2675" s="5">
        <f t="shared" si="246"/>
        <v>135.27000000000001</v>
      </c>
      <c r="P2675" s="5">
        <f t="shared" si="247"/>
        <v>676.35</v>
      </c>
      <c r="Q2675" s="5">
        <v>26.85</v>
      </c>
      <c r="R2675" s="5">
        <f t="shared" si="248"/>
        <v>134.25</v>
      </c>
      <c r="S2675" s="5">
        <f t="shared" si="249"/>
        <v>542.1</v>
      </c>
      <c r="T2675" s="6">
        <f t="shared" si="250"/>
        <v>0.80150809492126862</v>
      </c>
      <c r="U2675" s="5">
        <v>0</v>
      </c>
      <c r="V2675">
        <v>0</v>
      </c>
      <c r="W2675" s="5">
        <f t="shared" si="251"/>
        <v>0</v>
      </c>
      <c r="X2675" s="5">
        <v>603.88</v>
      </c>
      <c r="Y2675" t="s">
        <v>1319</v>
      </c>
      <c r="Z2675" t="s">
        <v>4775</v>
      </c>
      <c r="AA2675" t="s">
        <v>1321</v>
      </c>
      <c r="AB2675" t="s">
        <v>1327</v>
      </c>
      <c r="AC2675" t="s">
        <v>1323</v>
      </c>
      <c r="AD2675" t="s">
        <v>136</v>
      </c>
      <c r="AE2675" s="4">
        <v>1.2E-2</v>
      </c>
      <c r="AF2675">
        <v>1</v>
      </c>
    </row>
    <row r="2676" spans="1:32" ht="15" customHeight="1" x14ac:dyDescent="0.25">
      <c r="A2676">
        <v>2675</v>
      </c>
      <c r="B2676" t="s">
        <v>4776</v>
      </c>
      <c r="C2676">
        <v>20230224</v>
      </c>
      <c r="D2676">
        <v>20230301</v>
      </c>
      <c r="E2676">
        <v>661</v>
      </c>
      <c r="F2676">
        <v>3</v>
      </c>
      <c r="G2676">
        <v>40</v>
      </c>
      <c r="H2676">
        <v>31</v>
      </c>
      <c r="I2676">
        <v>4</v>
      </c>
      <c r="J2676">
        <v>1</v>
      </c>
      <c r="K2676" t="s">
        <v>1325</v>
      </c>
      <c r="L2676">
        <v>1</v>
      </c>
      <c r="M2676" s="5">
        <v>1161.93</v>
      </c>
      <c r="N2676" s="6">
        <v>0</v>
      </c>
      <c r="O2676" s="5">
        <f t="shared" si="246"/>
        <v>1161.93</v>
      </c>
      <c r="P2676" s="5">
        <f t="shared" si="247"/>
        <v>1161.93</v>
      </c>
      <c r="Q2676" s="5">
        <v>681.52</v>
      </c>
      <c r="R2676" s="5">
        <f t="shared" si="248"/>
        <v>681.52</v>
      </c>
      <c r="S2676" s="5">
        <f t="shared" si="249"/>
        <v>465.97000000000008</v>
      </c>
      <c r="T2676" s="6">
        <f t="shared" si="250"/>
        <v>0.40103104317816052</v>
      </c>
      <c r="U2676" s="5">
        <v>14.44</v>
      </c>
      <c r="V2676">
        <v>0</v>
      </c>
      <c r="W2676" s="5">
        <f t="shared" si="251"/>
        <v>0</v>
      </c>
      <c r="X2676" s="5">
        <v>1139.1500000000001</v>
      </c>
      <c r="Y2676" t="s">
        <v>1319</v>
      </c>
      <c r="Z2676" t="s">
        <v>4777</v>
      </c>
      <c r="AA2676" t="s">
        <v>1321</v>
      </c>
      <c r="AB2676" t="s">
        <v>1344</v>
      </c>
      <c r="AC2676" t="s">
        <v>1323</v>
      </c>
      <c r="AD2676" t="s">
        <v>132</v>
      </c>
      <c r="AE2676" s="4">
        <v>0.74</v>
      </c>
      <c r="AF2676">
        <v>1</v>
      </c>
    </row>
    <row r="2677" spans="1:32" ht="15" customHeight="1" x14ac:dyDescent="0.25">
      <c r="A2677">
        <v>2676</v>
      </c>
      <c r="B2677" t="s">
        <v>4778</v>
      </c>
      <c r="C2677">
        <v>20240603</v>
      </c>
      <c r="D2677">
        <v>20240607</v>
      </c>
      <c r="E2677">
        <v>567</v>
      </c>
      <c r="F2677">
        <v>6</v>
      </c>
      <c r="G2677">
        <v>25</v>
      </c>
      <c r="H2677">
        <v>20</v>
      </c>
      <c r="I2677">
        <v>6</v>
      </c>
      <c r="J2677">
        <v>1</v>
      </c>
      <c r="K2677" t="s">
        <v>1325</v>
      </c>
      <c r="L2677">
        <v>3</v>
      </c>
      <c r="M2677" s="5">
        <v>129.34</v>
      </c>
      <c r="N2677" s="6">
        <v>0</v>
      </c>
      <c r="O2677" s="5">
        <f t="shared" si="246"/>
        <v>129.34</v>
      </c>
      <c r="P2677" s="5">
        <f t="shared" si="247"/>
        <v>388.02</v>
      </c>
      <c r="Q2677" s="5">
        <v>81.38</v>
      </c>
      <c r="R2677" s="5">
        <f t="shared" si="248"/>
        <v>244.14</v>
      </c>
      <c r="S2677" s="5">
        <f t="shared" si="249"/>
        <v>103.3</v>
      </c>
      <c r="T2677" s="6">
        <f t="shared" si="250"/>
        <v>0.26622339054687905</v>
      </c>
      <c r="U2677" s="5">
        <v>40.58</v>
      </c>
      <c r="V2677">
        <v>0</v>
      </c>
      <c r="W2677" s="5">
        <f t="shared" si="251"/>
        <v>0</v>
      </c>
      <c r="X2677" s="5">
        <v>376.72</v>
      </c>
      <c r="Y2677" t="s">
        <v>1319</v>
      </c>
      <c r="Z2677" t="s">
        <v>4779</v>
      </c>
      <c r="AA2677" t="s">
        <v>1321</v>
      </c>
      <c r="AB2677" t="s">
        <v>1322</v>
      </c>
      <c r="AC2677" t="s">
        <v>1323</v>
      </c>
      <c r="AD2677" t="s">
        <v>99</v>
      </c>
      <c r="AE2677" s="4">
        <v>1.27</v>
      </c>
      <c r="AF2677">
        <v>1</v>
      </c>
    </row>
    <row r="2678" spans="1:32" ht="15" customHeight="1" x14ac:dyDescent="0.25">
      <c r="A2678">
        <v>2677</v>
      </c>
      <c r="B2678" t="s">
        <v>4780</v>
      </c>
      <c r="C2678">
        <v>20250905</v>
      </c>
      <c r="D2678">
        <v>20250908</v>
      </c>
      <c r="E2678">
        <v>461</v>
      </c>
      <c r="F2678">
        <v>9</v>
      </c>
      <c r="G2678">
        <v>18</v>
      </c>
      <c r="H2678">
        <v>21</v>
      </c>
      <c r="I2678">
        <v>2</v>
      </c>
      <c r="J2678">
        <v>1</v>
      </c>
      <c r="K2678" t="s">
        <v>1325</v>
      </c>
      <c r="L2678">
        <v>1</v>
      </c>
      <c r="M2678" s="5">
        <v>387.51</v>
      </c>
      <c r="N2678" s="6">
        <v>0</v>
      </c>
      <c r="O2678" s="5">
        <f t="shared" si="246"/>
        <v>387.51</v>
      </c>
      <c r="P2678" s="5">
        <f t="shared" si="247"/>
        <v>387.51</v>
      </c>
      <c r="Q2678" s="5">
        <v>246.7</v>
      </c>
      <c r="R2678" s="5">
        <f t="shared" si="248"/>
        <v>246.7</v>
      </c>
      <c r="S2678" s="5">
        <f t="shared" si="249"/>
        <v>127.3</v>
      </c>
      <c r="T2678" s="6">
        <f t="shared" si="250"/>
        <v>0.32850765141544735</v>
      </c>
      <c r="U2678" s="5">
        <v>13.51</v>
      </c>
      <c r="V2678">
        <v>0</v>
      </c>
      <c r="W2678" s="5">
        <f t="shared" si="251"/>
        <v>0</v>
      </c>
      <c r="X2678" s="5">
        <v>379.91</v>
      </c>
      <c r="Y2678" t="s">
        <v>1319</v>
      </c>
      <c r="Z2678" t="s">
        <v>4781</v>
      </c>
      <c r="AA2678" t="s">
        <v>1321</v>
      </c>
      <c r="AB2678" t="s">
        <v>1327</v>
      </c>
      <c r="AC2678" t="s">
        <v>1323</v>
      </c>
      <c r="AD2678" t="s">
        <v>91</v>
      </c>
      <c r="AE2678" s="4">
        <v>1.0900000000000001</v>
      </c>
      <c r="AF2678">
        <v>1</v>
      </c>
    </row>
    <row r="2679" spans="1:32" ht="15" customHeight="1" x14ac:dyDescent="0.25">
      <c r="A2679">
        <v>2678</v>
      </c>
      <c r="B2679" t="s">
        <v>4782</v>
      </c>
      <c r="C2679">
        <v>20241224</v>
      </c>
      <c r="D2679">
        <v>20241226</v>
      </c>
      <c r="E2679">
        <v>126</v>
      </c>
      <c r="F2679">
        <v>15</v>
      </c>
      <c r="G2679">
        <v>10</v>
      </c>
      <c r="H2679">
        <v>10</v>
      </c>
      <c r="I2679">
        <v>5</v>
      </c>
      <c r="J2679">
        <v>1</v>
      </c>
      <c r="K2679" t="s">
        <v>1325</v>
      </c>
      <c r="L2679">
        <v>10</v>
      </c>
      <c r="M2679" s="5">
        <v>78.650000000000006</v>
      </c>
      <c r="N2679" s="6">
        <v>0</v>
      </c>
      <c r="O2679" s="5">
        <f t="shared" si="246"/>
        <v>78.650000000000006</v>
      </c>
      <c r="P2679" s="5">
        <f t="shared" si="247"/>
        <v>786.5</v>
      </c>
      <c r="Q2679" s="5">
        <v>19.260000000000002</v>
      </c>
      <c r="R2679" s="5">
        <f t="shared" si="248"/>
        <v>192.60000000000002</v>
      </c>
      <c r="S2679" s="5">
        <f t="shared" si="249"/>
        <v>593.9</v>
      </c>
      <c r="T2679" s="6">
        <f t="shared" si="250"/>
        <v>0.75511760966306418</v>
      </c>
      <c r="U2679" s="5">
        <v>0</v>
      </c>
      <c r="V2679">
        <v>0</v>
      </c>
      <c r="W2679" s="5">
        <f t="shared" si="251"/>
        <v>0</v>
      </c>
      <c r="X2679" s="5">
        <v>735.05</v>
      </c>
      <c r="Y2679" t="s">
        <v>1319</v>
      </c>
      <c r="Z2679" t="s">
        <v>4783</v>
      </c>
      <c r="AA2679" t="s">
        <v>1333</v>
      </c>
      <c r="AB2679" t="s">
        <v>1344</v>
      </c>
      <c r="AC2679" t="s">
        <v>1323</v>
      </c>
      <c r="AD2679" t="s">
        <v>62</v>
      </c>
      <c r="AE2679" s="4">
        <v>1</v>
      </c>
      <c r="AF2679">
        <v>1</v>
      </c>
    </row>
    <row r="2680" spans="1:32" ht="15" customHeight="1" x14ac:dyDescent="0.25">
      <c r="A2680">
        <v>2679</v>
      </c>
      <c r="B2680" t="s">
        <v>4784</v>
      </c>
      <c r="C2680">
        <v>20230204</v>
      </c>
      <c r="D2680">
        <v>20230205</v>
      </c>
      <c r="E2680">
        <v>224</v>
      </c>
      <c r="F2680">
        <v>2</v>
      </c>
      <c r="G2680">
        <v>16</v>
      </c>
      <c r="H2680">
        <v>11</v>
      </c>
      <c r="I2680">
        <v>5</v>
      </c>
      <c r="J2680">
        <v>1</v>
      </c>
      <c r="K2680" t="s">
        <v>1325</v>
      </c>
      <c r="L2680">
        <v>1</v>
      </c>
      <c r="M2680" s="5">
        <v>244.89</v>
      </c>
      <c r="N2680" s="6">
        <v>0</v>
      </c>
      <c r="O2680" s="5">
        <f t="shared" si="246"/>
        <v>244.89</v>
      </c>
      <c r="P2680" s="5">
        <f t="shared" si="247"/>
        <v>244.89</v>
      </c>
      <c r="Q2680" s="5">
        <v>139.57</v>
      </c>
      <c r="R2680" s="5">
        <f t="shared" si="248"/>
        <v>139.57</v>
      </c>
      <c r="S2680" s="5">
        <f t="shared" si="249"/>
        <v>99.47</v>
      </c>
      <c r="T2680" s="6">
        <f t="shared" si="250"/>
        <v>0.40618236759361348</v>
      </c>
      <c r="U2680" s="5">
        <v>5.85</v>
      </c>
      <c r="V2680">
        <v>0</v>
      </c>
      <c r="W2680" s="5">
        <f t="shared" si="251"/>
        <v>0</v>
      </c>
      <c r="X2680" s="5">
        <v>240.09</v>
      </c>
      <c r="Y2680" t="s">
        <v>1319</v>
      </c>
      <c r="Z2680" t="s">
        <v>4785</v>
      </c>
      <c r="AA2680" t="s">
        <v>1321</v>
      </c>
      <c r="AB2680" t="s">
        <v>1322</v>
      </c>
      <c r="AC2680" t="s">
        <v>1323</v>
      </c>
      <c r="AD2680" t="s">
        <v>79</v>
      </c>
      <c r="AE2680" s="4">
        <v>0.74</v>
      </c>
      <c r="AF2680">
        <v>1</v>
      </c>
    </row>
    <row r="2681" spans="1:32" ht="15" customHeight="1" x14ac:dyDescent="0.25">
      <c r="A2681">
        <v>2680</v>
      </c>
      <c r="B2681" t="s">
        <v>4786</v>
      </c>
      <c r="C2681">
        <v>20231017</v>
      </c>
      <c r="D2681">
        <v>20231017</v>
      </c>
      <c r="E2681">
        <v>109</v>
      </c>
      <c r="F2681">
        <v>12</v>
      </c>
      <c r="G2681">
        <v>17</v>
      </c>
      <c r="H2681">
        <v>12</v>
      </c>
      <c r="I2681">
        <v>4</v>
      </c>
      <c r="J2681">
        <v>4</v>
      </c>
      <c r="K2681" t="s">
        <v>1325</v>
      </c>
      <c r="L2681">
        <v>7</v>
      </c>
      <c r="M2681" s="5">
        <v>50.96</v>
      </c>
      <c r="N2681" s="6">
        <v>0.1046</v>
      </c>
      <c r="O2681" s="5">
        <f t="shared" si="246"/>
        <v>45.629584000000001</v>
      </c>
      <c r="P2681" s="5">
        <f t="shared" si="247"/>
        <v>319.40708799999999</v>
      </c>
      <c r="Q2681" s="5">
        <v>14.11</v>
      </c>
      <c r="R2681" s="5">
        <f t="shared" si="248"/>
        <v>98.77</v>
      </c>
      <c r="S2681" s="5">
        <f t="shared" si="249"/>
        <v>220.63708800000001</v>
      </c>
      <c r="T2681" s="6">
        <f t="shared" si="250"/>
        <v>0.69077079466689861</v>
      </c>
      <c r="U2681" s="5">
        <v>0</v>
      </c>
      <c r="V2681">
        <v>0</v>
      </c>
      <c r="W2681" s="5">
        <f t="shared" si="251"/>
        <v>0</v>
      </c>
      <c r="X2681" s="5">
        <v>304.2</v>
      </c>
      <c r="Y2681" t="s">
        <v>1319</v>
      </c>
      <c r="Z2681" t="s">
        <v>4787</v>
      </c>
      <c r="AA2681" t="s">
        <v>1321</v>
      </c>
      <c r="AB2681" t="s">
        <v>1330</v>
      </c>
      <c r="AC2681" t="s">
        <v>1323</v>
      </c>
      <c r="AD2681" t="s">
        <v>79</v>
      </c>
      <c r="AE2681" s="4">
        <v>0.74</v>
      </c>
      <c r="AF2681">
        <v>1</v>
      </c>
    </row>
    <row r="2682" spans="1:32" ht="15" customHeight="1" x14ac:dyDescent="0.25">
      <c r="A2682">
        <v>2681</v>
      </c>
      <c r="B2682" t="s">
        <v>4786</v>
      </c>
      <c r="C2682">
        <v>20231017</v>
      </c>
      <c r="D2682">
        <v>20231017</v>
      </c>
      <c r="E2682">
        <v>109</v>
      </c>
      <c r="F2682">
        <v>26</v>
      </c>
      <c r="G2682">
        <v>17</v>
      </c>
      <c r="H2682">
        <v>12</v>
      </c>
      <c r="I2682">
        <v>4</v>
      </c>
      <c r="J2682">
        <v>1</v>
      </c>
      <c r="K2682" t="s">
        <v>1325</v>
      </c>
      <c r="L2682">
        <v>3</v>
      </c>
      <c r="M2682" s="5">
        <v>12525.42</v>
      </c>
      <c r="N2682" s="6">
        <v>0</v>
      </c>
      <c r="O2682" s="5">
        <f t="shared" si="246"/>
        <v>12525.42</v>
      </c>
      <c r="P2682" s="5">
        <f t="shared" si="247"/>
        <v>37576.26</v>
      </c>
      <c r="Q2682" s="5">
        <v>6120.64</v>
      </c>
      <c r="R2682" s="5">
        <f t="shared" si="248"/>
        <v>18361.920000000002</v>
      </c>
      <c r="S2682" s="5">
        <f t="shared" si="249"/>
        <v>19171.75</v>
      </c>
      <c r="T2682" s="6">
        <f t="shared" si="250"/>
        <v>0.51020910542986442</v>
      </c>
      <c r="U2682" s="5">
        <v>42.59</v>
      </c>
      <c r="V2682">
        <v>0</v>
      </c>
      <c r="W2682" s="5">
        <f t="shared" si="251"/>
        <v>0</v>
      </c>
      <c r="X2682" s="5">
        <v>35786.910000000003</v>
      </c>
      <c r="Y2682" t="s">
        <v>1319</v>
      </c>
      <c r="Z2682" t="s">
        <v>4787</v>
      </c>
      <c r="AA2682" t="s">
        <v>1321</v>
      </c>
      <c r="AB2682" t="s">
        <v>1330</v>
      </c>
      <c r="AC2682" t="s">
        <v>1323</v>
      </c>
      <c r="AD2682" t="s">
        <v>79</v>
      </c>
      <c r="AE2682" s="4">
        <v>0.74</v>
      </c>
      <c r="AF2682">
        <v>1</v>
      </c>
    </row>
    <row r="2683" spans="1:32" ht="15" customHeight="1" x14ac:dyDescent="0.25">
      <c r="A2683">
        <v>2682</v>
      </c>
      <c r="B2683" t="s">
        <v>4788</v>
      </c>
      <c r="C2683">
        <v>20241010</v>
      </c>
      <c r="D2683">
        <v>20241017</v>
      </c>
      <c r="E2683">
        <v>273</v>
      </c>
      <c r="F2683">
        <v>18</v>
      </c>
      <c r="G2683">
        <v>12</v>
      </c>
      <c r="H2683">
        <v>1</v>
      </c>
      <c r="I2683">
        <v>2</v>
      </c>
      <c r="J2683">
        <v>1</v>
      </c>
      <c r="K2683" t="s">
        <v>1325</v>
      </c>
      <c r="L2683">
        <v>1</v>
      </c>
      <c r="M2683" s="5">
        <v>245.3</v>
      </c>
      <c r="N2683" s="6">
        <v>0</v>
      </c>
      <c r="O2683" s="5">
        <f t="shared" si="246"/>
        <v>245.3</v>
      </c>
      <c r="P2683" s="5">
        <f t="shared" si="247"/>
        <v>245.3</v>
      </c>
      <c r="Q2683" s="5">
        <v>68.83</v>
      </c>
      <c r="R2683" s="5">
        <f t="shared" si="248"/>
        <v>68.83</v>
      </c>
      <c r="S2683" s="5">
        <f t="shared" si="249"/>
        <v>176.47000000000003</v>
      </c>
      <c r="T2683" s="6">
        <f t="shared" si="250"/>
        <v>0.71940481043620064</v>
      </c>
      <c r="U2683" s="5">
        <v>0</v>
      </c>
      <c r="V2683">
        <v>0</v>
      </c>
      <c r="W2683" s="5">
        <f t="shared" si="251"/>
        <v>0</v>
      </c>
      <c r="X2683" s="5">
        <v>255.52</v>
      </c>
      <c r="Y2683" t="s">
        <v>1319</v>
      </c>
      <c r="Z2683" t="s">
        <v>4789</v>
      </c>
      <c r="AA2683" t="s">
        <v>1321</v>
      </c>
      <c r="AB2683" t="s">
        <v>1322</v>
      </c>
      <c r="AC2683" t="s">
        <v>1323</v>
      </c>
      <c r="AD2683" t="s">
        <v>79</v>
      </c>
      <c r="AE2683" s="4">
        <v>0.74</v>
      </c>
      <c r="AF2683">
        <v>1</v>
      </c>
    </row>
    <row r="2684" spans="1:32" ht="15" customHeight="1" x14ac:dyDescent="0.25">
      <c r="A2684">
        <v>2683</v>
      </c>
      <c r="B2684" t="s">
        <v>4790</v>
      </c>
      <c r="C2684">
        <v>20240730</v>
      </c>
      <c r="D2684">
        <v>20240805</v>
      </c>
      <c r="E2684">
        <v>145</v>
      </c>
      <c r="F2684">
        <v>14</v>
      </c>
      <c r="G2684">
        <v>3</v>
      </c>
      <c r="H2684">
        <v>2</v>
      </c>
      <c r="I2684">
        <v>4</v>
      </c>
      <c r="J2684">
        <v>4</v>
      </c>
      <c r="K2684" t="s">
        <v>1325</v>
      </c>
      <c r="L2684">
        <v>30</v>
      </c>
      <c r="M2684" s="5">
        <v>79.55</v>
      </c>
      <c r="N2684" s="6">
        <v>0.1216</v>
      </c>
      <c r="O2684" s="5">
        <f t="shared" si="246"/>
        <v>69.876719999999992</v>
      </c>
      <c r="P2684" s="5">
        <f t="shared" si="247"/>
        <v>2096.3015999999998</v>
      </c>
      <c r="Q2684" s="5">
        <v>20.54</v>
      </c>
      <c r="R2684" s="5">
        <f t="shared" si="248"/>
        <v>616.19999999999993</v>
      </c>
      <c r="S2684" s="5">
        <f t="shared" si="249"/>
        <v>1480.1016</v>
      </c>
      <c r="T2684" s="6">
        <f t="shared" si="250"/>
        <v>0.70605374722797531</v>
      </c>
      <c r="U2684" s="5">
        <v>0</v>
      </c>
      <c r="V2684">
        <v>0</v>
      </c>
      <c r="W2684" s="5">
        <f t="shared" si="251"/>
        <v>0</v>
      </c>
      <c r="X2684" s="5">
        <v>2139.08</v>
      </c>
      <c r="Y2684" t="s">
        <v>1319</v>
      </c>
      <c r="Z2684" t="s">
        <v>4791</v>
      </c>
      <c r="AA2684" t="s">
        <v>1338</v>
      </c>
      <c r="AB2684" t="s">
        <v>1344</v>
      </c>
      <c r="AC2684" t="s">
        <v>1360</v>
      </c>
      <c r="AD2684" t="s">
        <v>62</v>
      </c>
      <c r="AE2684" s="4">
        <v>1</v>
      </c>
      <c r="AF2684">
        <v>1</v>
      </c>
    </row>
    <row r="2685" spans="1:32" ht="15" customHeight="1" x14ac:dyDescent="0.25">
      <c r="A2685">
        <v>2684</v>
      </c>
      <c r="B2685" t="s">
        <v>4792</v>
      </c>
      <c r="C2685">
        <v>20230925</v>
      </c>
      <c r="D2685">
        <v>20230930</v>
      </c>
      <c r="E2685">
        <v>619</v>
      </c>
      <c r="F2685">
        <v>10</v>
      </c>
      <c r="G2685">
        <v>35</v>
      </c>
      <c r="H2685">
        <v>27</v>
      </c>
      <c r="I2685">
        <v>6</v>
      </c>
      <c r="J2685">
        <v>2</v>
      </c>
      <c r="K2685" t="s">
        <v>1325</v>
      </c>
      <c r="L2685">
        <v>2</v>
      </c>
      <c r="M2685" s="5">
        <v>1581.56</v>
      </c>
      <c r="N2685" s="6">
        <v>6.9400000000000003E-2</v>
      </c>
      <c r="O2685" s="5">
        <f t="shared" si="246"/>
        <v>1471.7997359999999</v>
      </c>
      <c r="P2685" s="5">
        <f t="shared" si="247"/>
        <v>2943.5994719999999</v>
      </c>
      <c r="Q2685" s="5">
        <v>1059.5999999999999</v>
      </c>
      <c r="R2685" s="5">
        <f t="shared" si="248"/>
        <v>2119.1999999999998</v>
      </c>
      <c r="S2685" s="5">
        <f t="shared" si="249"/>
        <v>811.19947200000001</v>
      </c>
      <c r="T2685" s="6">
        <f t="shared" si="250"/>
        <v>0.27558079138016645</v>
      </c>
      <c r="U2685" s="5">
        <v>13.2</v>
      </c>
      <c r="V2685">
        <v>0</v>
      </c>
      <c r="W2685" s="5">
        <f t="shared" si="251"/>
        <v>0</v>
      </c>
      <c r="X2685" s="5">
        <v>3003.67</v>
      </c>
      <c r="Y2685" t="s">
        <v>1319</v>
      </c>
      <c r="Z2685" t="s">
        <v>4793</v>
      </c>
      <c r="AA2685" t="s">
        <v>1321</v>
      </c>
      <c r="AB2685" t="s">
        <v>1322</v>
      </c>
      <c r="AC2685" t="s">
        <v>1323</v>
      </c>
      <c r="AD2685" t="s">
        <v>121</v>
      </c>
      <c r="AE2685" s="4">
        <v>0.66</v>
      </c>
      <c r="AF2685">
        <v>1</v>
      </c>
    </row>
    <row r="2686" spans="1:32" ht="15" customHeight="1" x14ac:dyDescent="0.25">
      <c r="A2686">
        <v>2685</v>
      </c>
      <c r="B2686" t="s">
        <v>4792</v>
      </c>
      <c r="C2686">
        <v>20230925</v>
      </c>
      <c r="D2686">
        <v>20230930</v>
      </c>
      <c r="E2686">
        <v>619</v>
      </c>
      <c r="F2686">
        <v>21</v>
      </c>
      <c r="G2686">
        <v>35</v>
      </c>
      <c r="H2686">
        <v>27</v>
      </c>
      <c r="I2686">
        <v>6</v>
      </c>
      <c r="J2686">
        <v>1</v>
      </c>
      <c r="K2686" t="s">
        <v>1325</v>
      </c>
      <c r="L2686">
        <v>1</v>
      </c>
      <c r="M2686" s="5">
        <v>462.87</v>
      </c>
      <c r="N2686" s="6">
        <v>0</v>
      </c>
      <c r="O2686" s="5">
        <f t="shared" si="246"/>
        <v>462.87</v>
      </c>
      <c r="P2686" s="5">
        <f t="shared" si="247"/>
        <v>462.87</v>
      </c>
      <c r="Q2686" s="5">
        <v>279.48</v>
      </c>
      <c r="R2686" s="5">
        <f t="shared" si="248"/>
        <v>279.48</v>
      </c>
      <c r="S2686" s="5">
        <f t="shared" si="249"/>
        <v>178.04999999999998</v>
      </c>
      <c r="T2686" s="6">
        <f t="shared" si="250"/>
        <v>0.38466524078034864</v>
      </c>
      <c r="U2686" s="5">
        <v>5.34</v>
      </c>
      <c r="V2686">
        <v>0</v>
      </c>
      <c r="W2686" s="5">
        <f t="shared" si="251"/>
        <v>0</v>
      </c>
      <c r="X2686" s="5">
        <v>472.32</v>
      </c>
      <c r="Y2686" t="s">
        <v>1319</v>
      </c>
      <c r="Z2686" t="s">
        <v>4793</v>
      </c>
      <c r="AA2686" t="s">
        <v>1321</v>
      </c>
      <c r="AB2686" t="s">
        <v>1322</v>
      </c>
      <c r="AC2686" t="s">
        <v>1323</v>
      </c>
      <c r="AD2686" t="s">
        <v>121</v>
      </c>
      <c r="AE2686" s="4">
        <v>0.66</v>
      </c>
      <c r="AF2686">
        <v>1</v>
      </c>
    </row>
    <row r="2687" spans="1:32" ht="15" customHeight="1" x14ac:dyDescent="0.25">
      <c r="A2687">
        <v>2686</v>
      </c>
      <c r="B2687" t="s">
        <v>4794</v>
      </c>
      <c r="C2687">
        <v>20230127</v>
      </c>
      <c r="D2687">
        <v>20230131</v>
      </c>
      <c r="E2687">
        <v>92</v>
      </c>
      <c r="F2687">
        <v>24</v>
      </c>
      <c r="G2687">
        <v>5</v>
      </c>
      <c r="H2687">
        <v>4</v>
      </c>
      <c r="I2687">
        <v>2</v>
      </c>
      <c r="J2687">
        <v>1</v>
      </c>
      <c r="K2687" t="s">
        <v>1318</v>
      </c>
      <c r="L2687">
        <v>4</v>
      </c>
      <c r="M2687" s="5">
        <v>940.46</v>
      </c>
      <c r="N2687" s="6">
        <v>0</v>
      </c>
      <c r="O2687" s="5">
        <f t="shared" si="246"/>
        <v>940.46</v>
      </c>
      <c r="P2687" s="5">
        <f t="shared" si="247"/>
        <v>3761.84</v>
      </c>
      <c r="Q2687" s="5">
        <v>536.44000000000005</v>
      </c>
      <c r="R2687" s="5">
        <f t="shared" si="248"/>
        <v>536.44000000000005</v>
      </c>
      <c r="S2687" s="5">
        <f t="shared" si="249"/>
        <v>376.68</v>
      </c>
      <c r="T2687" s="6">
        <f t="shared" si="250"/>
        <v>0.40052740148437999</v>
      </c>
      <c r="U2687" s="5">
        <v>27.34</v>
      </c>
      <c r="V2687">
        <v>3</v>
      </c>
      <c r="W2687" s="5">
        <f t="shared" si="251"/>
        <v>2821.38</v>
      </c>
      <c r="X2687" s="5">
        <v>4001.96</v>
      </c>
      <c r="Y2687" t="s">
        <v>1319</v>
      </c>
      <c r="Z2687" t="s">
        <v>4795</v>
      </c>
      <c r="AA2687" t="s">
        <v>1321</v>
      </c>
      <c r="AB2687" t="s">
        <v>1327</v>
      </c>
      <c r="AC2687" t="s">
        <v>1323</v>
      </c>
      <c r="AD2687" t="s">
        <v>62</v>
      </c>
      <c r="AE2687" s="4">
        <v>1</v>
      </c>
      <c r="AF2687">
        <v>1</v>
      </c>
    </row>
    <row r="2688" spans="1:32" ht="15" customHeight="1" x14ac:dyDescent="0.25">
      <c r="A2688">
        <v>2687</v>
      </c>
      <c r="B2688" t="s">
        <v>4794</v>
      </c>
      <c r="C2688">
        <v>20230127</v>
      </c>
      <c r="D2688">
        <v>20230131</v>
      </c>
      <c r="E2688">
        <v>92</v>
      </c>
      <c r="F2688">
        <v>4</v>
      </c>
      <c r="G2688">
        <v>5</v>
      </c>
      <c r="H2688">
        <v>4</v>
      </c>
      <c r="I2688">
        <v>2</v>
      </c>
      <c r="J2688">
        <v>1</v>
      </c>
      <c r="K2688" t="s">
        <v>1318</v>
      </c>
      <c r="L2688">
        <v>1</v>
      </c>
      <c r="M2688" s="5">
        <v>806.35</v>
      </c>
      <c r="N2688" s="6">
        <v>0</v>
      </c>
      <c r="O2688" s="5">
        <f t="shared" si="246"/>
        <v>806.35</v>
      </c>
      <c r="P2688" s="5">
        <f t="shared" si="247"/>
        <v>806.35</v>
      </c>
      <c r="Q2688" s="5">
        <v>436.88</v>
      </c>
      <c r="R2688" s="5">
        <f t="shared" si="248"/>
        <v>0</v>
      </c>
      <c r="S2688" s="5">
        <f t="shared" si="249"/>
        <v>-10.029999999999999</v>
      </c>
      <c r="T2688" s="6">
        <f t="shared" si="250"/>
        <v>0</v>
      </c>
      <c r="U2688" s="5">
        <v>10.029999999999999</v>
      </c>
      <c r="V2688">
        <v>1</v>
      </c>
      <c r="W2688" s="5">
        <f t="shared" si="251"/>
        <v>806.35</v>
      </c>
      <c r="X2688" s="5">
        <v>857.82</v>
      </c>
      <c r="Y2688" t="s">
        <v>1319</v>
      </c>
      <c r="Z2688" t="s">
        <v>4795</v>
      </c>
      <c r="AA2688" t="s">
        <v>1321</v>
      </c>
      <c r="AB2688" t="s">
        <v>1327</v>
      </c>
      <c r="AC2688" t="s">
        <v>1323</v>
      </c>
      <c r="AD2688" t="s">
        <v>62</v>
      </c>
      <c r="AE2688" s="4">
        <v>1</v>
      </c>
      <c r="AF2688">
        <v>1</v>
      </c>
    </row>
    <row r="2689" spans="1:32" ht="15" customHeight="1" x14ac:dyDescent="0.25">
      <c r="A2689">
        <v>2688</v>
      </c>
      <c r="B2689" t="s">
        <v>4794</v>
      </c>
      <c r="C2689">
        <v>20230127</v>
      </c>
      <c r="D2689">
        <v>20230131</v>
      </c>
      <c r="E2689">
        <v>92</v>
      </c>
      <c r="F2689">
        <v>2</v>
      </c>
      <c r="G2689">
        <v>5</v>
      </c>
      <c r="H2689">
        <v>4</v>
      </c>
      <c r="I2689">
        <v>2</v>
      </c>
      <c r="J2689">
        <v>1</v>
      </c>
      <c r="K2689" t="s">
        <v>1318</v>
      </c>
      <c r="L2689">
        <v>7</v>
      </c>
      <c r="M2689" s="5">
        <v>247.4</v>
      </c>
      <c r="N2689" s="6">
        <v>0</v>
      </c>
      <c r="O2689" s="5">
        <f t="shared" si="246"/>
        <v>247.4</v>
      </c>
      <c r="P2689" s="5">
        <f t="shared" si="247"/>
        <v>1731.8</v>
      </c>
      <c r="Q2689" s="5">
        <v>143.02000000000001</v>
      </c>
      <c r="R2689" s="5">
        <f t="shared" si="248"/>
        <v>858.12000000000012</v>
      </c>
      <c r="S2689" s="5">
        <f t="shared" si="249"/>
        <v>523.41999999999973</v>
      </c>
      <c r="T2689" s="6">
        <f t="shared" si="250"/>
        <v>0.35261385071409307</v>
      </c>
      <c r="U2689" s="5">
        <v>102.86</v>
      </c>
      <c r="V2689">
        <v>1</v>
      </c>
      <c r="W2689" s="5">
        <f t="shared" si="251"/>
        <v>247.4</v>
      </c>
      <c r="X2689" s="5">
        <v>1842.34</v>
      </c>
      <c r="Y2689" t="s">
        <v>1319</v>
      </c>
      <c r="Z2689" t="s">
        <v>4795</v>
      </c>
      <c r="AA2689" t="s">
        <v>1321</v>
      </c>
      <c r="AB2689" t="s">
        <v>1327</v>
      </c>
      <c r="AC2689" t="s">
        <v>1323</v>
      </c>
      <c r="AD2689" t="s">
        <v>62</v>
      </c>
      <c r="AE2689" s="4">
        <v>1</v>
      </c>
      <c r="AF2689">
        <v>1</v>
      </c>
    </row>
    <row r="2690" spans="1:32" ht="15" customHeight="1" x14ac:dyDescent="0.25">
      <c r="A2690">
        <v>2689</v>
      </c>
      <c r="B2690" t="s">
        <v>4796</v>
      </c>
      <c r="C2690">
        <v>20231225</v>
      </c>
      <c r="D2690">
        <v>20231228</v>
      </c>
      <c r="E2690">
        <v>258</v>
      </c>
      <c r="F2690">
        <v>13</v>
      </c>
      <c r="G2690">
        <v>6</v>
      </c>
      <c r="H2690">
        <v>5</v>
      </c>
      <c r="I2690">
        <v>2</v>
      </c>
      <c r="J2690">
        <v>1</v>
      </c>
      <c r="K2690" t="s">
        <v>1325</v>
      </c>
      <c r="L2690">
        <v>10</v>
      </c>
      <c r="M2690" s="5">
        <v>24.46</v>
      </c>
      <c r="N2690" s="6">
        <v>0</v>
      </c>
      <c r="O2690" s="5">
        <f t="shared" ref="O2690:O2753" si="252">M2690*(1-N2690)</f>
        <v>24.46</v>
      </c>
      <c r="P2690" s="5">
        <f t="shared" ref="P2690:P2753" si="253">L2690*O2690</f>
        <v>244.60000000000002</v>
      </c>
      <c r="Q2690" s="5">
        <v>3.4</v>
      </c>
      <c r="R2690" s="5">
        <f t="shared" ref="R2690:R2753" si="254">MAX(L2690-V2690,0)*Q2690</f>
        <v>34</v>
      </c>
      <c r="S2690" s="5">
        <f t="shared" ref="S2690:S2753" si="255">P2690-W2690-R2690-U2690</f>
        <v>210.60000000000002</v>
      </c>
      <c r="T2690" s="6">
        <f t="shared" ref="T2690:T2753" si="256">IFERROR(S2690/(P2690-W2690),0)</f>
        <v>0.86099754701553555</v>
      </c>
      <c r="U2690" s="5">
        <v>0</v>
      </c>
      <c r="V2690">
        <v>0</v>
      </c>
      <c r="W2690" s="5">
        <f t="shared" ref="W2690:W2753" si="257">V2690*O2690</f>
        <v>0</v>
      </c>
      <c r="X2690" s="5">
        <v>230.75</v>
      </c>
      <c r="Y2690" t="s">
        <v>1319</v>
      </c>
      <c r="Z2690" t="s">
        <v>4797</v>
      </c>
      <c r="AA2690" t="s">
        <v>1333</v>
      </c>
      <c r="AB2690" t="s">
        <v>1322</v>
      </c>
      <c r="AC2690" t="s">
        <v>1323</v>
      </c>
      <c r="AD2690" t="s">
        <v>62</v>
      </c>
      <c r="AE2690" s="4">
        <v>1</v>
      </c>
      <c r="AF2690">
        <v>1</v>
      </c>
    </row>
    <row r="2691" spans="1:32" ht="15" customHeight="1" x14ac:dyDescent="0.25">
      <c r="A2691">
        <v>2690</v>
      </c>
      <c r="B2691" t="s">
        <v>4796</v>
      </c>
      <c r="C2691">
        <v>20231225</v>
      </c>
      <c r="D2691">
        <v>20231228</v>
      </c>
      <c r="E2691">
        <v>258</v>
      </c>
      <c r="F2691">
        <v>12</v>
      </c>
      <c r="G2691">
        <v>6</v>
      </c>
      <c r="H2691">
        <v>5</v>
      </c>
      <c r="I2691">
        <v>2</v>
      </c>
      <c r="J2691">
        <v>1</v>
      </c>
      <c r="K2691" t="s">
        <v>1325</v>
      </c>
      <c r="L2691">
        <v>2</v>
      </c>
      <c r="M2691" s="5">
        <v>49.89</v>
      </c>
      <c r="N2691" s="6">
        <v>0</v>
      </c>
      <c r="O2691" s="5">
        <f t="shared" si="252"/>
        <v>49.89</v>
      </c>
      <c r="P2691" s="5">
        <f t="shared" si="253"/>
        <v>99.78</v>
      </c>
      <c r="Q2691" s="5">
        <v>13.9</v>
      </c>
      <c r="R2691" s="5">
        <f t="shared" si="254"/>
        <v>27.8</v>
      </c>
      <c r="S2691" s="5">
        <f t="shared" si="255"/>
        <v>71.98</v>
      </c>
      <c r="T2691" s="6">
        <f t="shared" si="256"/>
        <v>0.72138705151332938</v>
      </c>
      <c r="U2691" s="5">
        <v>0</v>
      </c>
      <c r="V2691">
        <v>0</v>
      </c>
      <c r="W2691" s="5">
        <f t="shared" si="257"/>
        <v>0</v>
      </c>
      <c r="X2691" s="5">
        <v>94.13</v>
      </c>
      <c r="Y2691" t="s">
        <v>1319</v>
      </c>
      <c r="Z2691" t="s">
        <v>4797</v>
      </c>
      <c r="AA2691" t="s">
        <v>1333</v>
      </c>
      <c r="AB2691" t="s">
        <v>1322</v>
      </c>
      <c r="AC2691" t="s">
        <v>1323</v>
      </c>
      <c r="AD2691" t="s">
        <v>62</v>
      </c>
      <c r="AE2691" s="4">
        <v>1</v>
      </c>
      <c r="AF2691">
        <v>1</v>
      </c>
    </row>
    <row r="2692" spans="1:32" ht="15" customHeight="1" x14ac:dyDescent="0.25">
      <c r="A2692">
        <v>2691</v>
      </c>
      <c r="B2692" t="s">
        <v>4798</v>
      </c>
      <c r="C2692">
        <v>20250918</v>
      </c>
      <c r="D2692">
        <v>20250920</v>
      </c>
      <c r="E2692">
        <v>24</v>
      </c>
      <c r="F2692">
        <v>27</v>
      </c>
      <c r="G2692">
        <v>7</v>
      </c>
      <c r="H2692">
        <v>6</v>
      </c>
      <c r="I2692">
        <v>4</v>
      </c>
      <c r="J2692">
        <v>1</v>
      </c>
      <c r="K2692" t="s">
        <v>1325</v>
      </c>
      <c r="L2692">
        <v>5</v>
      </c>
      <c r="M2692" s="5">
        <v>888.79</v>
      </c>
      <c r="N2692" s="6">
        <v>0</v>
      </c>
      <c r="O2692" s="5">
        <f t="shared" si="252"/>
        <v>888.79</v>
      </c>
      <c r="P2692" s="5">
        <f t="shared" si="253"/>
        <v>4443.95</v>
      </c>
      <c r="Q2692" s="5">
        <v>434.69</v>
      </c>
      <c r="R2692" s="5">
        <f t="shared" si="254"/>
        <v>2173.4499999999998</v>
      </c>
      <c r="S2692" s="5">
        <f t="shared" si="255"/>
        <v>2206.79</v>
      </c>
      <c r="T2692" s="6">
        <f t="shared" si="256"/>
        <v>0.49658299485817797</v>
      </c>
      <c r="U2692" s="5">
        <v>63.71</v>
      </c>
      <c r="V2692">
        <v>0</v>
      </c>
      <c r="W2692" s="5">
        <f t="shared" si="257"/>
        <v>0</v>
      </c>
      <c r="X2692" s="5">
        <v>4356.8100000000004</v>
      </c>
      <c r="Y2692" t="s">
        <v>1319</v>
      </c>
      <c r="Z2692" t="s">
        <v>4799</v>
      </c>
      <c r="AA2692" t="s">
        <v>1321</v>
      </c>
      <c r="AB2692" t="s">
        <v>1322</v>
      </c>
      <c r="AC2692" t="s">
        <v>1323</v>
      </c>
      <c r="AD2692" t="s">
        <v>62</v>
      </c>
      <c r="AE2692" s="4">
        <v>1</v>
      </c>
      <c r="AF2692">
        <v>1</v>
      </c>
    </row>
    <row r="2693" spans="1:32" ht="15" customHeight="1" x14ac:dyDescent="0.25">
      <c r="A2693">
        <v>2692</v>
      </c>
      <c r="B2693" t="s">
        <v>4798</v>
      </c>
      <c r="C2693">
        <v>20250918</v>
      </c>
      <c r="D2693">
        <v>20250920</v>
      </c>
      <c r="E2693">
        <v>24</v>
      </c>
      <c r="F2693">
        <v>16</v>
      </c>
      <c r="G2693">
        <v>7</v>
      </c>
      <c r="H2693">
        <v>6</v>
      </c>
      <c r="I2693">
        <v>4</v>
      </c>
      <c r="J2693">
        <v>5</v>
      </c>
      <c r="K2693" t="s">
        <v>1325</v>
      </c>
      <c r="L2693">
        <v>4</v>
      </c>
      <c r="M2693" s="5">
        <v>127.92</v>
      </c>
      <c r="N2693" s="6">
        <v>0.1416</v>
      </c>
      <c r="O2693" s="5">
        <f t="shared" si="252"/>
        <v>109.80652800000001</v>
      </c>
      <c r="P2693" s="5">
        <f t="shared" si="253"/>
        <v>439.22611200000006</v>
      </c>
      <c r="Q2693" s="5">
        <v>27.49</v>
      </c>
      <c r="R2693" s="5">
        <f t="shared" si="254"/>
        <v>109.96</v>
      </c>
      <c r="S2693" s="5">
        <f t="shared" si="255"/>
        <v>329.26611200000008</v>
      </c>
      <c r="T2693" s="6">
        <f t="shared" si="256"/>
        <v>0.74965058543696061</v>
      </c>
      <c r="U2693" s="5">
        <v>0</v>
      </c>
      <c r="V2693">
        <v>0</v>
      </c>
      <c r="W2693" s="5">
        <f t="shared" si="257"/>
        <v>0</v>
      </c>
      <c r="X2693" s="5">
        <v>430.62</v>
      </c>
      <c r="Y2693" t="s">
        <v>1319</v>
      </c>
      <c r="Z2693" t="s">
        <v>4799</v>
      </c>
      <c r="AA2693" t="s">
        <v>1321</v>
      </c>
      <c r="AB2693" t="s">
        <v>1322</v>
      </c>
      <c r="AC2693" t="s">
        <v>1323</v>
      </c>
      <c r="AD2693" t="s">
        <v>62</v>
      </c>
      <c r="AE2693" s="4">
        <v>1</v>
      </c>
      <c r="AF2693">
        <v>1</v>
      </c>
    </row>
    <row r="2694" spans="1:32" ht="15" customHeight="1" x14ac:dyDescent="0.25">
      <c r="A2694">
        <v>2693</v>
      </c>
      <c r="B2694" t="s">
        <v>4800</v>
      </c>
      <c r="C2694">
        <v>20230413</v>
      </c>
      <c r="D2694">
        <v>20230414</v>
      </c>
      <c r="E2694">
        <v>288</v>
      </c>
      <c r="F2694">
        <v>1</v>
      </c>
      <c r="G2694">
        <v>8</v>
      </c>
      <c r="H2694">
        <v>7</v>
      </c>
      <c r="I2694">
        <v>3</v>
      </c>
      <c r="J2694">
        <v>1</v>
      </c>
      <c r="K2694" t="s">
        <v>1325</v>
      </c>
      <c r="L2694">
        <v>1</v>
      </c>
      <c r="M2694" s="5">
        <v>1227.69</v>
      </c>
      <c r="N2694" s="6">
        <v>0</v>
      </c>
      <c r="O2694" s="5">
        <f t="shared" si="252"/>
        <v>1227.69</v>
      </c>
      <c r="P2694" s="5">
        <f t="shared" si="253"/>
        <v>1227.69</v>
      </c>
      <c r="Q2694" s="5">
        <v>632.79</v>
      </c>
      <c r="R2694" s="5">
        <f t="shared" si="254"/>
        <v>632.79</v>
      </c>
      <c r="S2694" s="5">
        <f t="shared" si="255"/>
        <v>583.54000000000008</v>
      </c>
      <c r="T2694" s="6">
        <f t="shared" si="256"/>
        <v>0.47531542979090818</v>
      </c>
      <c r="U2694" s="5">
        <v>11.36</v>
      </c>
      <c r="V2694">
        <v>0</v>
      </c>
      <c r="W2694" s="5">
        <f t="shared" si="257"/>
        <v>0</v>
      </c>
      <c r="X2694" s="5">
        <v>1180.47</v>
      </c>
      <c r="Y2694" t="s">
        <v>1319</v>
      </c>
      <c r="Z2694" t="s">
        <v>4801</v>
      </c>
      <c r="AA2694" t="s">
        <v>1321</v>
      </c>
      <c r="AB2694" t="s">
        <v>1330</v>
      </c>
      <c r="AC2694" t="s">
        <v>1323</v>
      </c>
      <c r="AD2694" t="s">
        <v>62</v>
      </c>
      <c r="AE2694" s="4">
        <v>1</v>
      </c>
      <c r="AF2694">
        <v>1</v>
      </c>
    </row>
    <row r="2695" spans="1:32" ht="15" customHeight="1" x14ac:dyDescent="0.25">
      <c r="A2695">
        <v>2694</v>
      </c>
      <c r="B2695" t="s">
        <v>4800</v>
      </c>
      <c r="C2695">
        <v>20230413</v>
      </c>
      <c r="D2695">
        <v>20230414</v>
      </c>
      <c r="E2695">
        <v>288</v>
      </c>
      <c r="F2695">
        <v>2</v>
      </c>
      <c r="G2695">
        <v>8</v>
      </c>
      <c r="H2695">
        <v>7</v>
      </c>
      <c r="I2695">
        <v>3</v>
      </c>
      <c r="J2695">
        <v>2</v>
      </c>
      <c r="K2695" t="s">
        <v>1325</v>
      </c>
      <c r="L2695">
        <v>5</v>
      </c>
      <c r="M2695" s="5">
        <v>243.08</v>
      </c>
      <c r="N2695" s="6">
        <v>8.5400000000000004E-2</v>
      </c>
      <c r="O2695" s="5">
        <f t="shared" si="252"/>
        <v>222.32096799999999</v>
      </c>
      <c r="P2695" s="5">
        <f t="shared" si="253"/>
        <v>1111.60484</v>
      </c>
      <c r="Q2695" s="5">
        <v>137.97</v>
      </c>
      <c r="R2695" s="5">
        <f t="shared" si="254"/>
        <v>689.85</v>
      </c>
      <c r="S2695" s="5">
        <f t="shared" si="255"/>
        <v>388.47483999999997</v>
      </c>
      <c r="T2695" s="6">
        <f t="shared" si="256"/>
        <v>0.34947206599064462</v>
      </c>
      <c r="U2695" s="5">
        <v>33.28</v>
      </c>
      <c r="V2695">
        <v>0</v>
      </c>
      <c r="W2695" s="5">
        <f t="shared" si="257"/>
        <v>0</v>
      </c>
      <c r="X2695" s="5">
        <v>1068.8499999999999</v>
      </c>
      <c r="Y2695" t="s">
        <v>1319</v>
      </c>
      <c r="Z2695" t="s">
        <v>4801</v>
      </c>
      <c r="AA2695" t="s">
        <v>1321</v>
      </c>
      <c r="AB2695" t="s">
        <v>1330</v>
      </c>
      <c r="AC2695" t="s">
        <v>1323</v>
      </c>
      <c r="AD2695" t="s">
        <v>62</v>
      </c>
      <c r="AE2695" s="4">
        <v>1</v>
      </c>
      <c r="AF2695">
        <v>1</v>
      </c>
    </row>
    <row r="2696" spans="1:32" ht="15" customHeight="1" x14ac:dyDescent="0.25">
      <c r="A2696">
        <v>2695</v>
      </c>
      <c r="B2696" t="s">
        <v>4800</v>
      </c>
      <c r="C2696">
        <v>20230413</v>
      </c>
      <c r="D2696">
        <v>20230414</v>
      </c>
      <c r="E2696">
        <v>288</v>
      </c>
      <c r="F2696">
        <v>27</v>
      </c>
      <c r="G2696">
        <v>8</v>
      </c>
      <c r="H2696">
        <v>7</v>
      </c>
      <c r="I2696">
        <v>3</v>
      </c>
      <c r="J2696">
        <v>3</v>
      </c>
      <c r="K2696" t="s">
        <v>1325</v>
      </c>
      <c r="L2696">
        <v>0</v>
      </c>
      <c r="M2696" s="5">
        <v>895.76</v>
      </c>
      <c r="N2696" s="6">
        <v>0.11849999999999999</v>
      </c>
      <c r="O2696" s="5">
        <f t="shared" si="252"/>
        <v>789.61243999999999</v>
      </c>
      <c r="P2696" s="5">
        <f t="shared" si="253"/>
        <v>0</v>
      </c>
      <c r="Q2696" s="5">
        <v>440.96</v>
      </c>
      <c r="R2696" s="5">
        <f t="shared" si="254"/>
        <v>0</v>
      </c>
      <c r="S2696" s="5">
        <f t="shared" si="255"/>
        <v>-5</v>
      </c>
      <c r="T2696" s="6">
        <f t="shared" si="256"/>
        <v>0</v>
      </c>
      <c r="U2696" s="5">
        <v>5</v>
      </c>
      <c r="V2696">
        <v>0</v>
      </c>
      <c r="W2696" s="5">
        <f t="shared" si="257"/>
        <v>0</v>
      </c>
      <c r="X2696" s="5">
        <v>0</v>
      </c>
      <c r="Y2696" t="s">
        <v>1319</v>
      </c>
      <c r="Z2696" t="s">
        <v>4801</v>
      </c>
      <c r="AA2696" t="s">
        <v>1321</v>
      </c>
      <c r="AB2696" t="s">
        <v>1330</v>
      </c>
      <c r="AC2696" t="s">
        <v>1323</v>
      </c>
      <c r="AD2696" t="s">
        <v>62</v>
      </c>
      <c r="AE2696" s="4">
        <v>1</v>
      </c>
      <c r="AF2696">
        <v>1</v>
      </c>
    </row>
    <row r="2697" spans="1:32" ht="15" customHeight="1" x14ac:dyDescent="0.25">
      <c r="A2697">
        <v>2696</v>
      </c>
      <c r="B2697" t="s">
        <v>4800</v>
      </c>
      <c r="C2697">
        <v>20230413</v>
      </c>
      <c r="D2697">
        <v>20230414</v>
      </c>
      <c r="E2697">
        <v>288</v>
      </c>
      <c r="F2697">
        <v>12</v>
      </c>
      <c r="G2697">
        <v>8</v>
      </c>
      <c r="H2697">
        <v>7</v>
      </c>
      <c r="I2697">
        <v>3</v>
      </c>
      <c r="J2697">
        <v>1</v>
      </c>
      <c r="K2697" t="s">
        <v>1325</v>
      </c>
      <c r="L2697">
        <v>20</v>
      </c>
      <c r="M2697" s="5">
        <v>50.87</v>
      </c>
      <c r="N2697" s="6">
        <v>0</v>
      </c>
      <c r="O2697" s="5">
        <f t="shared" si="252"/>
        <v>50.87</v>
      </c>
      <c r="P2697" s="5">
        <f t="shared" si="253"/>
        <v>1017.4</v>
      </c>
      <c r="Q2697" s="5">
        <v>13.25</v>
      </c>
      <c r="R2697" s="5">
        <f t="shared" si="254"/>
        <v>265</v>
      </c>
      <c r="S2697" s="5">
        <f t="shared" si="255"/>
        <v>752.4</v>
      </c>
      <c r="T2697" s="6">
        <f t="shared" si="256"/>
        <v>0.73953214075093376</v>
      </c>
      <c r="U2697" s="5">
        <v>0</v>
      </c>
      <c r="V2697">
        <v>0</v>
      </c>
      <c r="W2697" s="5">
        <f t="shared" si="257"/>
        <v>0</v>
      </c>
      <c r="X2697" s="5">
        <v>978.27</v>
      </c>
      <c r="Y2697" t="s">
        <v>1319</v>
      </c>
      <c r="Z2697" t="s">
        <v>4801</v>
      </c>
      <c r="AA2697" t="s">
        <v>1321</v>
      </c>
      <c r="AB2697" t="s">
        <v>1330</v>
      </c>
      <c r="AC2697" t="s">
        <v>1323</v>
      </c>
      <c r="AD2697" t="s">
        <v>62</v>
      </c>
      <c r="AE2697" s="4">
        <v>1</v>
      </c>
      <c r="AF2697">
        <v>1</v>
      </c>
    </row>
    <row r="2698" spans="1:32" ht="15" customHeight="1" x14ac:dyDescent="0.25">
      <c r="A2698">
        <v>2697</v>
      </c>
      <c r="B2698" t="s">
        <v>4800</v>
      </c>
      <c r="C2698">
        <v>20230413</v>
      </c>
      <c r="D2698">
        <v>20230414</v>
      </c>
      <c r="E2698">
        <v>288</v>
      </c>
      <c r="F2698">
        <v>24</v>
      </c>
      <c r="G2698">
        <v>8</v>
      </c>
      <c r="H2698">
        <v>7</v>
      </c>
      <c r="I2698">
        <v>3</v>
      </c>
      <c r="J2698">
        <v>1</v>
      </c>
      <c r="K2698" t="s">
        <v>1325</v>
      </c>
      <c r="L2698">
        <v>5</v>
      </c>
      <c r="M2698" s="5">
        <v>927.33</v>
      </c>
      <c r="N2698" s="6">
        <v>0</v>
      </c>
      <c r="O2698" s="5">
        <f t="shared" si="252"/>
        <v>927.33</v>
      </c>
      <c r="P2698" s="5">
        <f t="shared" si="253"/>
        <v>4636.6500000000005</v>
      </c>
      <c r="Q2698" s="5">
        <v>536.55999999999995</v>
      </c>
      <c r="R2698" s="5">
        <f t="shared" si="254"/>
        <v>2682.7999999999997</v>
      </c>
      <c r="S2698" s="5">
        <f t="shared" si="255"/>
        <v>1943.1700000000008</v>
      </c>
      <c r="T2698" s="6">
        <f t="shared" si="256"/>
        <v>0.41908921311722913</v>
      </c>
      <c r="U2698" s="5">
        <v>10.68</v>
      </c>
      <c r="V2698">
        <v>0</v>
      </c>
      <c r="W2698" s="5">
        <f t="shared" si="257"/>
        <v>0</v>
      </c>
      <c r="X2698" s="5">
        <v>4458.32</v>
      </c>
      <c r="Y2698" t="s">
        <v>1319</v>
      </c>
      <c r="Z2698" t="s">
        <v>4801</v>
      </c>
      <c r="AA2698" t="s">
        <v>1321</v>
      </c>
      <c r="AB2698" t="s">
        <v>1330</v>
      </c>
      <c r="AC2698" t="s">
        <v>1323</v>
      </c>
      <c r="AD2698" t="s">
        <v>62</v>
      </c>
      <c r="AE2698" s="4">
        <v>1</v>
      </c>
      <c r="AF2698">
        <v>1</v>
      </c>
    </row>
    <row r="2699" spans="1:32" ht="15" customHeight="1" x14ac:dyDescent="0.25">
      <c r="A2699">
        <v>2698</v>
      </c>
      <c r="B2699" t="s">
        <v>4800</v>
      </c>
      <c r="C2699">
        <v>20230413</v>
      </c>
      <c r="D2699">
        <v>20230414</v>
      </c>
      <c r="E2699">
        <v>288</v>
      </c>
      <c r="F2699">
        <v>11</v>
      </c>
      <c r="G2699">
        <v>8</v>
      </c>
      <c r="H2699">
        <v>7</v>
      </c>
      <c r="I2699">
        <v>3</v>
      </c>
      <c r="J2699">
        <v>1</v>
      </c>
      <c r="K2699" t="s">
        <v>1325</v>
      </c>
      <c r="L2699">
        <v>15</v>
      </c>
      <c r="M2699" s="5">
        <v>126.47</v>
      </c>
      <c r="N2699" s="6">
        <v>0</v>
      </c>
      <c r="O2699" s="5">
        <f t="shared" si="252"/>
        <v>126.47</v>
      </c>
      <c r="P2699" s="5">
        <f t="shared" si="253"/>
        <v>1897.05</v>
      </c>
      <c r="Q2699" s="5">
        <v>21.84</v>
      </c>
      <c r="R2699" s="5">
        <f t="shared" si="254"/>
        <v>327.60000000000002</v>
      </c>
      <c r="S2699" s="5">
        <f t="shared" si="255"/>
        <v>1569.4499999999998</v>
      </c>
      <c r="T2699" s="6">
        <f t="shared" si="256"/>
        <v>0.82731082470151018</v>
      </c>
      <c r="U2699" s="5">
        <v>0</v>
      </c>
      <c r="V2699">
        <v>0</v>
      </c>
      <c r="W2699" s="5">
        <f t="shared" si="257"/>
        <v>0</v>
      </c>
      <c r="X2699" s="5">
        <v>1824.09</v>
      </c>
      <c r="Y2699" t="s">
        <v>1319</v>
      </c>
      <c r="Z2699" t="s">
        <v>4801</v>
      </c>
      <c r="AA2699" t="s">
        <v>1321</v>
      </c>
      <c r="AB2699" t="s">
        <v>1330</v>
      </c>
      <c r="AC2699" t="s">
        <v>1323</v>
      </c>
      <c r="AD2699" t="s">
        <v>62</v>
      </c>
      <c r="AE2699" s="4">
        <v>1</v>
      </c>
      <c r="AF2699">
        <v>1</v>
      </c>
    </row>
    <row r="2700" spans="1:32" ht="15" customHeight="1" x14ac:dyDescent="0.25">
      <c r="A2700">
        <v>2699</v>
      </c>
      <c r="B2700" t="s">
        <v>4802</v>
      </c>
      <c r="C2700">
        <v>20250822</v>
      </c>
      <c r="D2700">
        <v>20250822</v>
      </c>
      <c r="E2700">
        <v>836</v>
      </c>
      <c r="F2700">
        <v>5</v>
      </c>
      <c r="G2700">
        <v>44</v>
      </c>
      <c r="H2700">
        <v>32</v>
      </c>
      <c r="I2700">
        <v>5</v>
      </c>
      <c r="J2700">
        <v>1</v>
      </c>
      <c r="K2700" t="s">
        <v>1325</v>
      </c>
      <c r="L2700">
        <v>1</v>
      </c>
      <c r="M2700" s="5">
        <v>76.680000000000007</v>
      </c>
      <c r="N2700" s="6">
        <v>0</v>
      </c>
      <c r="O2700" s="5">
        <f t="shared" si="252"/>
        <v>76.680000000000007</v>
      </c>
      <c r="P2700" s="5">
        <f t="shared" si="253"/>
        <v>76.680000000000007</v>
      </c>
      <c r="Q2700" s="5">
        <v>41.61</v>
      </c>
      <c r="R2700" s="5">
        <f t="shared" si="254"/>
        <v>41.61</v>
      </c>
      <c r="S2700" s="5">
        <f t="shared" si="255"/>
        <v>30.070000000000007</v>
      </c>
      <c r="T2700" s="6">
        <f t="shared" si="256"/>
        <v>0.39214919144496613</v>
      </c>
      <c r="U2700" s="5">
        <v>5</v>
      </c>
      <c r="V2700">
        <v>0</v>
      </c>
      <c r="W2700" s="5">
        <f t="shared" si="257"/>
        <v>0</v>
      </c>
      <c r="X2700" s="5">
        <v>73.03</v>
      </c>
      <c r="Y2700" t="s">
        <v>1319</v>
      </c>
      <c r="Z2700" t="s">
        <v>4803</v>
      </c>
      <c r="AA2700" t="s">
        <v>1321</v>
      </c>
      <c r="AB2700" t="s">
        <v>1322</v>
      </c>
      <c r="AC2700" t="s">
        <v>1323</v>
      </c>
      <c r="AD2700" t="s">
        <v>136</v>
      </c>
      <c r="AE2700" s="4">
        <v>1.2E-2</v>
      </c>
      <c r="AF2700">
        <v>1</v>
      </c>
    </row>
    <row r="2701" spans="1:32" ht="15" customHeight="1" x14ac:dyDescent="0.25">
      <c r="A2701">
        <v>2700</v>
      </c>
      <c r="B2701" t="s">
        <v>4804</v>
      </c>
      <c r="C2701">
        <v>20251112</v>
      </c>
      <c r="D2701">
        <v>20251119</v>
      </c>
      <c r="E2701">
        <v>265</v>
      </c>
      <c r="F2701">
        <v>15</v>
      </c>
      <c r="G2701">
        <v>10</v>
      </c>
      <c r="H2701">
        <v>9</v>
      </c>
      <c r="I2701">
        <v>6</v>
      </c>
      <c r="J2701">
        <v>1</v>
      </c>
      <c r="K2701" t="s">
        <v>1325</v>
      </c>
      <c r="L2701">
        <v>5</v>
      </c>
      <c r="M2701" s="5">
        <v>79.7</v>
      </c>
      <c r="N2701" s="6">
        <v>0</v>
      </c>
      <c r="O2701" s="5">
        <f t="shared" si="252"/>
        <v>79.7</v>
      </c>
      <c r="P2701" s="5">
        <f t="shared" si="253"/>
        <v>398.5</v>
      </c>
      <c r="Q2701" s="5">
        <v>20.149999999999999</v>
      </c>
      <c r="R2701" s="5">
        <f t="shared" si="254"/>
        <v>100.75</v>
      </c>
      <c r="S2701" s="5">
        <f t="shared" si="255"/>
        <v>297.75</v>
      </c>
      <c r="T2701" s="6">
        <f t="shared" si="256"/>
        <v>0.74717691342534509</v>
      </c>
      <c r="U2701" s="5">
        <v>0</v>
      </c>
      <c r="V2701">
        <v>0</v>
      </c>
      <c r="W2701" s="5">
        <f t="shared" si="257"/>
        <v>0</v>
      </c>
      <c r="X2701" s="5">
        <v>362.27</v>
      </c>
      <c r="Y2701" t="s">
        <v>1319</v>
      </c>
      <c r="Z2701" t="s">
        <v>4805</v>
      </c>
      <c r="AA2701" t="s">
        <v>1321</v>
      </c>
      <c r="AB2701" t="s">
        <v>1330</v>
      </c>
      <c r="AC2701" t="s">
        <v>1323</v>
      </c>
      <c r="AD2701" t="s">
        <v>62</v>
      </c>
      <c r="AE2701" s="4">
        <v>1</v>
      </c>
      <c r="AF2701">
        <v>1</v>
      </c>
    </row>
    <row r="2702" spans="1:32" ht="15" customHeight="1" x14ac:dyDescent="0.25">
      <c r="A2702">
        <v>2701</v>
      </c>
      <c r="B2702" t="s">
        <v>4804</v>
      </c>
      <c r="C2702">
        <v>20251112</v>
      </c>
      <c r="D2702">
        <v>20251119</v>
      </c>
      <c r="E2702">
        <v>265</v>
      </c>
      <c r="F2702">
        <v>9</v>
      </c>
      <c r="G2702">
        <v>10</v>
      </c>
      <c r="H2702">
        <v>9</v>
      </c>
      <c r="I2702">
        <v>6</v>
      </c>
      <c r="J2702">
        <v>1</v>
      </c>
      <c r="K2702" t="s">
        <v>1325</v>
      </c>
      <c r="L2702">
        <v>1</v>
      </c>
      <c r="M2702" s="5">
        <v>408.03</v>
      </c>
      <c r="N2702" s="6">
        <v>0</v>
      </c>
      <c r="O2702" s="5">
        <f t="shared" si="252"/>
        <v>408.03</v>
      </c>
      <c r="P2702" s="5">
        <f t="shared" si="253"/>
        <v>408.03</v>
      </c>
      <c r="Q2702" s="5">
        <v>249.32</v>
      </c>
      <c r="R2702" s="5">
        <f t="shared" si="254"/>
        <v>249.32</v>
      </c>
      <c r="S2702" s="5">
        <f t="shared" si="255"/>
        <v>152.59999999999997</v>
      </c>
      <c r="T2702" s="6">
        <f t="shared" si="256"/>
        <v>0.37399210842340019</v>
      </c>
      <c r="U2702" s="5">
        <v>6.11</v>
      </c>
      <c r="V2702">
        <v>0</v>
      </c>
      <c r="W2702" s="5">
        <f t="shared" si="257"/>
        <v>0</v>
      </c>
      <c r="X2702" s="5">
        <v>370.94</v>
      </c>
      <c r="Y2702" t="s">
        <v>1319</v>
      </c>
      <c r="Z2702" t="s">
        <v>4805</v>
      </c>
      <c r="AA2702" t="s">
        <v>1321</v>
      </c>
      <c r="AB2702" t="s">
        <v>1330</v>
      </c>
      <c r="AC2702" t="s">
        <v>1323</v>
      </c>
      <c r="AD2702" t="s">
        <v>62</v>
      </c>
      <c r="AE2702" s="4">
        <v>1</v>
      </c>
      <c r="AF2702">
        <v>1</v>
      </c>
    </row>
    <row r="2703" spans="1:32" ht="15" customHeight="1" x14ac:dyDescent="0.25">
      <c r="A2703">
        <v>2702</v>
      </c>
      <c r="B2703" t="s">
        <v>4806</v>
      </c>
      <c r="C2703">
        <v>20251223</v>
      </c>
      <c r="D2703">
        <v>20251229</v>
      </c>
      <c r="E2703">
        <v>748</v>
      </c>
      <c r="F2703">
        <v>19</v>
      </c>
      <c r="G2703">
        <v>34</v>
      </c>
      <c r="H2703">
        <v>34</v>
      </c>
      <c r="I2703">
        <v>3</v>
      </c>
      <c r="J2703">
        <v>1</v>
      </c>
      <c r="K2703" t="s">
        <v>1325</v>
      </c>
      <c r="L2703">
        <v>10</v>
      </c>
      <c r="M2703" s="5">
        <v>240.06</v>
      </c>
      <c r="N2703" s="6">
        <v>0</v>
      </c>
      <c r="O2703" s="5">
        <f t="shared" si="252"/>
        <v>240.06</v>
      </c>
      <c r="P2703" s="5">
        <f t="shared" si="253"/>
        <v>2400.6</v>
      </c>
      <c r="Q2703" s="5">
        <v>37.619999999999997</v>
      </c>
      <c r="R2703" s="5">
        <f t="shared" si="254"/>
        <v>376.2</v>
      </c>
      <c r="S2703" s="5">
        <f t="shared" si="255"/>
        <v>2024.3999999999999</v>
      </c>
      <c r="T2703" s="6">
        <f t="shared" si="256"/>
        <v>0.84328917770557354</v>
      </c>
      <c r="U2703" s="5">
        <v>0</v>
      </c>
      <c r="V2703">
        <v>0</v>
      </c>
      <c r="W2703" s="5">
        <f t="shared" si="257"/>
        <v>0</v>
      </c>
      <c r="X2703" s="5">
        <v>2222.7800000000002</v>
      </c>
      <c r="Y2703" t="s">
        <v>1319</v>
      </c>
      <c r="Z2703" t="s">
        <v>4807</v>
      </c>
      <c r="AA2703" t="s">
        <v>1333</v>
      </c>
      <c r="AB2703" t="s">
        <v>1327</v>
      </c>
      <c r="AC2703" t="s">
        <v>1323</v>
      </c>
      <c r="AD2703" t="s">
        <v>121</v>
      </c>
      <c r="AE2703" s="4">
        <v>0.66</v>
      </c>
      <c r="AF2703">
        <v>1</v>
      </c>
    </row>
    <row r="2704" spans="1:32" ht="15" customHeight="1" x14ac:dyDescent="0.25">
      <c r="A2704">
        <v>2703</v>
      </c>
      <c r="B2704" t="s">
        <v>4808</v>
      </c>
      <c r="C2704">
        <v>20241221</v>
      </c>
      <c r="D2704">
        <v>20241226</v>
      </c>
      <c r="E2704">
        <v>139</v>
      </c>
      <c r="F2704">
        <v>22</v>
      </c>
      <c r="G2704">
        <v>1</v>
      </c>
      <c r="H2704">
        <v>11</v>
      </c>
      <c r="I2704">
        <v>5</v>
      </c>
      <c r="J2704">
        <v>5</v>
      </c>
      <c r="K2704" t="s">
        <v>1318</v>
      </c>
      <c r="L2704">
        <v>1</v>
      </c>
      <c r="M2704" s="5">
        <v>3658.44</v>
      </c>
      <c r="N2704" s="6">
        <v>0.1565</v>
      </c>
      <c r="O2704" s="5">
        <f t="shared" si="252"/>
        <v>3085.8941400000003</v>
      </c>
      <c r="P2704" s="5">
        <f t="shared" si="253"/>
        <v>3085.8941400000003</v>
      </c>
      <c r="Q2704" s="5">
        <v>1736.05</v>
      </c>
      <c r="R2704" s="5">
        <f t="shared" si="254"/>
        <v>0</v>
      </c>
      <c r="S2704" s="5">
        <f t="shared" si="255"/>
        <v>-5</v>
      </c>
      <c r="T2704" s="6">
        <f t="shared" si="256"/>
        <v>0</v>
      </c>
      <c r="U2704" s="5">
        <v>5</v>
      </c>
      <c r="V2704">
        <v>1</v>
      </c>
      <c r="W2704" s="5">
        <f t="shared" si="257"/>
        <v>3085.8941400000003</v>
      </c>
      <c r="X2704" s="5">
        <v>2884.01</v>
      </c>
      <c r="Y2704" t="s">
        <v>1319</v>
      </c>
      <c r="Z2704" t="s">
        <v>4809</v>
      </c>
      <c r="AA2704" t="s">
        <v>1321</v>
      </c>
      <c r="AB2704" t="s">
        <v>1327</v>
      </c>
      <c r="AC2704" t="s">
        <v>1323</v>
      </c>
      <c r="AD2704" t="s">
        <v>62</v>
      </c>
      <c r="AE2704" s="4">
        <v>1</v>
      </c>
      <c r="AF2704">
        <v>1</v>
      </c>
    </row>
    <row r="2705" spans="1:32" ht="15" customHeight="1" x14ac:dyDescent="0.25">
      <c r="A2705">
        <v>2704</v>
      </c>
      <c r="B2705" t="s">
        <v>4808</v>
      </c>
      <c r="C2705">
        <v>20241221</v>
      </c>
      <c r="D2705">
        <v>20241226</v>
      </c>
      <c r="E2705">
        <v>139</v>
      </c>
      <c r="F2705">
        <v>10</v>
      </c>
      <c r="G2705">
        <v>1</v>
      </c>
      <c r="H2705">
        <v>11</v>
      </c>
      <c r="I2705">
        <v>5</v>
      </c>
      <c r="J2705">
        <v>2</v>
      </c>
      <c r="K2705" t="s">
        <v>1318</v>
      </c>
      <c r="L2705">
        <v>12</v>
      </c>
      <c r="M2705" s="5">
        <v>1563.72</v>
      </c>
      <c r="N2705" s="6">
        <v>9.9299999999999999E-2</v>
      </c>
      <c r="O2705" s="5">
        <f t="shared" si="252"/>
        <v>1408.4426040000001</v>
      </c>
      <c r="P2705" s="5">
        <f t="shared" si="253"/>
        <v>16901.311248000002</v>
      </c>
      <c r="Q2705" s="5">
        <v>1096.98</v>
      </c>
      <c r="R2705" s="5">
        <f t="shared" si="254"/>
        <v>12066.78</v>
      </c>
      <c r="S2705" s="5">
        <f t="shared" si="255"/>
        <v>3381.8986440000012</v>
      </c>
      <c r="T2705" s="6">
        <f t="shared" si="256"/>
        <v>0.21828744060963334</v>
      </c>
      <c r="U2705" s="5">
        <v>44.19</v>
      </c>
      <c r="V2705">
        <v>1</v>
      </c>
      <c r="W2705" s="5">
        <f t="shared" si="257"/>
        <v>1408.4426040000001</v>
      </c>
      <c r="X2705" s="5">
        <v>15795.62</v>
      </c>
      <c r="Y2705" t="s">
        <v>1319</v>
      </c>
      <c r="Z2705" t="s">
        <v>4809</v>
      </c>
      <c r="AA2705" t="s">
        <v>1321</v>
      </c>
      <c r="AB2705" t="s">
        <v>1327</v>
      </c>
      <c r="AC2705" t="s">
        <v>1323</v>
      </c>
      <c r="AD2705" t="s">
        <v>62</v>
      </c>
      <c r="AE2705" s="4">
        <v>1</v>
      </c>
      <c r="AF2705">
        <v>1</v>
      </c>
    </row>
    <row r="2706" spans="1:32" ht="15" customHeight="1" x14ac:dyDescent="0.25">
      <c r="A2706">
        <v>2705</v>
      </c>
      <c r="B2706" t="s">
        <v>4808</v>
      </c>
      <c r="C2706">
        <v>20241221</v>
      </c>
      <c r="D2706">
        <v>20241226</v>
      </c>
      <c r="E2706">
        <v>139</v>
      </c>
      <c r="F2706">
        <v>20</v>
      </c>
      <c r="G2706">
        <v>1</v>
      </c>
      <c r="H2706">
        <v>11</v>
      </c>
      <c r="I2706">
        <v>5</v>
      </c>
      <c r="J2706">
        <v>2</v>
      </c>
      <c r="K2706" t="s">
        <v>1318</v>
      </c>
      <c r="L2706">
        <v>1</v>
      </c>
      <c r="M2706" s="5">
        <v>447.17</v>
      </c>
      <c r="N2706" s="6">
        <v>7.7899999999999997E-2</v>
      </c>
      <c r="O2706" s="5">
        <f t="shared" si="252"/>
        <v>412.33545700000002</v>
      </c>
      <c r="P2706" s="5">
        <f t="shared" si="253"/>
        <v>412.33545700000002</v>
      </c>
      <c r="Q2706" s="5">
        <v>281.45999999999998</v>
      </c>
      <c r="R2706" s="5">
        <f t="shared" si="254"/>
        <v>0</v>
      </c>
      <c r="S2706" s="5">
        <f t="shared" si="255"/>
        <v>-10.96</v>
      </c>
      <c r="T2706" s="6">
        <f t="shared" si="256"/>
        <v>0</v>
      </c>
      <c r="U2706" s="5">
        <v>10.96</v>
      </c>
      <c r="V2706">
        <v>1</v>
      </c>
      <c r="W2706" s="5">
        <f t="shared" si="257"/>
        <v>412.33545700000002</v>
      </c>
      <c r="X2706" s="5">
        <v>385.36</v>
      </c>
      <c r="Y2706" t="s">
        <v>1319</v>
      </c>
      <c r="Z2706" t="s">
        <v>4809</v>
      </c>
      <c r="AA2706" t="s">
        <v>1321</v>
      </c>
      <c r="AB2706" t="s">
        <v>1327</v>
      </c>
      <c r="AC2706" t="s">
        <v>1323</v>
      </c>
      <c r="AD2706" t="s">
        <v>62</v>
      </c>
      <c r="AE2706" s="4">
        <v>1</v>
      </c>
      <c r="AF2706">
        <v>1</v>
      </c>
    </row>
    <row r="2707" spans="1:32" ht="15" customHeight="1" x14ac:dyDescent="0.25">
      <c r="A2707">
        <v>2706</v>
      </c>
      <c r="B2707" t="s">
        <v>4810</v>
      </c>
      <c r="C2707">
        <v>20250322</v>
      </c>
      <c r="D2707">
        <v>20250326</v>
      </c>
      <c r="E2707">
        <v>206</v>
      </c>
      <c r="F2707">
        <v>24</v>
      </c>
      <c r="G2707">
        <v>17</v>
      </c>
      <c r="H2707">
        <v>12</v>
      </c>
      <c r="I2707">
        <v>6</v>
      </c>
      <c r="J2707">
        <v>1</v>
      </c>
      <c r="K2707" t="s">
        <v>1325</v>
      </c>
      <c r="L2707">
        <v>2</v>
      </c>
      <c r="M2707" s="5">
        <v>874.99</v>
      </c>
      <c r="N2707" s="6">
        <v>0</v>
      </c>
      <c r="O2707" s="5">
        <f t="shared" si="252"/>
        <v>874.99</v>
      </c>
      <c r="P2707" s="5">
        <f t="shared" si="253"/>
        <v>1749.98</v>
      </c>
      <c r="Q2707" s="5">
        <v>561.14</v>
      </c>
      <c r="R2707" s="5">
        <f t="shared" si="254"/>
        <v>1122.28</v>
      </c>
      <c r="S2707" s="5">
        <f t="shared" si="255"/>
        <v>603.81000000000006</v>
      </c>
      <c r="T2707" s="6">
        <f t="shared" si="256"/>
        <v>0.34503822900833153</v>
      </c>
      <c r="U2707" s="5">
        <v>23.89</v>
      </c>
      <c r="V2707">
        <v>0</v>
      </c>
      <c r="W2707" s="5">
        <f t="shared" si="257"/>
        <v>0</v>
      </c>
      <c r="X2707" s="5">
        <v>1732.65</v>
      </c>
      <c r="Y2707" t="s">
        <v>1319</v>
      </c>
      <c r="Z2707" t="s">
        <v>4811</v>
      </c>
      <c r="AA2707" t="s">
        <v>1321</v>
      </c>
      <c r="AB2707" t="s">
        <v>1344</v>
      </c>
      <c r="AC2707" t="s">
        <v>1323</v>
      </c>
      <c r="AD2707" t="s">
        <v>79</v>
      </c>
      <c r="AE2707" s="4">
        <v>0.74</v>
      </c>
      <c r="AF2707">
        <v>1</v>
      </c>
    </row>
    <row r="2708" spans="1:32" ht="15" customHeight="1" x14ac:dyDescent="0.25">
      <c r="A2708">
        <v>2707</v>
      </c>
      <c r="B2708" t="s">
        <v>4810</v>
      </c>
      <c r="C2708">
        <v>20250322</v>
      </c>
      <c r="D2708">
        <v>20250326</v>
      </c>
      <c r="E2708">
        <v>206</v>
      </c>
      <c r="F2708">
        <v>19</v>
      </c>
      <c r="G2708">
        <v>17</v>
      </c>
      <c r="H2708">
        <v>12</v>
      </c>
      <c r="I2708">
        <v>6</v>
      </c>
      <c r="J2708">
        <v>1</v>
      </c>
      <c r="K2708" t="s">
        <v>1325</v>
      </c>
      <c r="L2708">
        <v>2</v>
      </c>
      <c r="M2708" s="5">
        <v>249.71</v>
      </c>
      <c r="N2708" s="6">
        <v>0</v>
      </c>
      <c r="O2708" s="5">
        <f t="shared" si="252"/>
        <v>249.71</v>
      </c>
      <c r="P2708" s="5">
        <f t="shared" si="253"/>
        <v>499.42</v>
      </c>
      <c r="Q2708" s="5">
        <v>39.270000000000003</v>
      </c>
      <c r="R2708" s="5">
        <f t="shared" si="254"/>
        <v>78.540000000000006</v>
      </c>
      <c r="S2708" s="5">
        <f t="shared" si="255"/>
        <v>420.88</v>
      </c>
      <c r="T2708" s="6">
        <f t="shared" si="256"/>
        <v>0.8427375755876817</v>
      </c>
      <c r="U2708" s="5">
        <v>0</v>
      </c>
      <c r="V2708">
        <v>0</v>
      </c>
      <c r="W2708" s="5">
        <f t="shared" si="257"/>
        <v>0</v>
      </c>
      <c r="X2708" s="5">
        <v>494.48</v>
      </c>
      <c r="Y2708" t="s">
        <v>1319</v>
      </c>
      <c r="Z2708" t="s">
        <v>4811</v>
      </c>
      <c r="AA2708" t="s">
        <v>1321</v>
      </c>
      <c r="AB2708" t="s">
        <v>1344</v>
      </c>
      <c r="AC2708" t="s">
        <v>1323</v>
      </c>
      <c r="AD2708" t="s">
        <v>79</v>
      </c>
      <c r="AE2708" s="4">
        <v>0.74</v>
      </c>
      <c r="AF2708">
        <v>1</v>
      </c>
    </row>
    <row r="2709" spans="1:32" ht="15" customHeight="1" x14ac:dyDescent="0.25">
      <c r="A2709">
        <v>2708</v>
      </c>
      <c r="B2709" t="s">
        <v>4812</v>
      </c>
      <c r="C2709">
        <v>20250505</v>
      </c>
      <c r="D2709">
        <v>20250507</v>
      </c>
      <c r="E2709">
        <v>437</v>
      </c>
      <c r="F2709">
        <v>1</v>
      </c>
      <c r="G2709">
        <v>31</v>
      </c>
      <c r="H2709">
        <v>14</v>
      </c>
      <c r="I2709">
        <v>1</v>
      </c>
      <c r="J2709">
        <v>1</v>
      </c>
      <c r="K2709" t="s">
        <v>1325</v>
      </c>
      <c r="L2709">
        <v>3</v>
      </c>
      <c r="M2709" s="5">
        <v>1154.8699999999999</v>
      </c>
      <c r="N2709" s="6">
        <v>0</v>
      </c>
      <c r="O2709" s="5">
        <f t="shared" si="252"/>
        <v>1154.8699999999999</v>
      </c>
      <c r="P2709" s="5">
        <f t="shared" si="253"/>
        <v>3464.6099999999997</v>
      </c>
      <c r="Q2709" s="5">
        <v>633.54999999999995</v>
      </c>
      <c r="R2709" s="5">
        <f t="shared" si="254"/>
        <v>1900.6499999999999</v>
      </c>
      <c r="S2709" s="5">
        <f t="shared" si="255"/>
        <v>1529.4899999999998</v>
      </c>
      <c r="T2709" s="6">
        <f t="shared" si="256"/>
        <v>0.44146094365599592</v>
      </c>
      <c r="U2709" s="5">
        <v>34.47</v>
      </c>
      <c r="V2709">
        <v>0</v>
      </c>
      <c r="W2709" s="5">
        <f t="shared" si="257"/>
        <v>0</v>
      </c>
      <c r="X2709" s="5">
        <v>3765.88</v>
      </c>
      <c r="Y2709" t="s">
        <v>1274</v>
      </c>
      <c r="Z2709" t="s">
        <v>4813</v>
      </c>
      <c r="AA2709" t="s">
        <v>1321</v>
      </c>
      <c r="AB2709" t="s">
        <v>1330</v>
      </c>
      <c r="AC2709" t="s">
        <v>1323</v>
      </c>
      <c r="AD2709" t="s">
        <v>91</v>
      </c>
      <c r="AE2709" s="4">
        <v>1.0900000000000001</v>
      </c>
      <c r="AF2709">
        <v>2</v>
      </c>
    </row>
    <row r="2710" spans="1:32" ht="15" customHeight="1" x14ac:dyDescent="0.25">
      <c r="A2710">
        <v>2709</v>
      </c>
      <c r="B2710" t="s">
        <v>4814</v>
      </c>
      <c r="C2710">
        <v>20231126</v>
      </c>
      <c r="D2710">
        <v>20231129</v>
      </c>
      <c r="E2710">
        <v>564</v>
      </c>
      <c r="F2710">
        <v>9</v>
      </c>
      <c r="G2710">
        <v>30</v>
      </c>
      <c r="H2710">
        <v>13</v>
      </c>
      <c r="I2710">
        <v>6</v>
      </c>
      <c r="J2710">
        <v>1</v>
      </c>
      <c r="K2710" t="s">
        <v>1325</v>
      </c>
      <c r="L2710">
        <v>4</v>
      </c>
      <c r="M2710" s="5">
        <v>416.24</v>
      </c>
      <c r="N2710" s="6">
        <v>0</v>
      </c>
      <c r="O2710" s="5">
        <f t="shared" si="252"/>
        <v>416.24</v>
      </c>
      <c r="P2710" s="5">
        <f t="shared" si="253"/>
        <v>1664.96</v>
      </c>
      <c r="Q2710" s="5">
        <v>255.72</v>
      </c>
      <c r="R2710" s="5">
        <f t="shared" si="254"/>
        <v>1022.88</v>
      </c>
      <c r="S2710" s="5">
        <f t="shared" si="255"/>
        <v>598.43000000000006</v>
      </c>
      <c r="T2710" s="6">
        <f t="shared" si="256"/>
        <v>0.35942605227753222</v>
      </c>
      <c r="U2710" s="5">
        <v>43.65</v>
      </c>
      <c r="V2710">
        <v>0</v>
      </c>
      <c r="W2710" s="5">
        <f t="shared" si="257"/>
        <v>0</v>
      </c>
      <c r="X2710" s="5">
        <v>1541.63</v>
      </c>
      <c r="Y2710" t="s">
        <v>1319</v>
      </c>
      <c r="Z2710" t="s">
        <v>4815</v>
      </c>
      <c r="AA2710" t="s">
        <v>1321</v>
      </c>
      <c r="AB2710" t="s">
        <v>1330</v>
      </c>
      <c r="AC2710" t="s">
        <v>1323</v>
      </c>
      <c r="AD2710" t="s">
        <v>91</v>
      </c>
      <c r="AE2710" s="4">
        <v>1.0900000000000001</v>
      </c>
      <c r="AF2710">
        <v>1</v>
      </c>
    </row>
    <row r="2711" spans="1:32" ht="15" customHeight="1" x14ac:dyDescent="0.25">
      <c r="A2711">
        <v>2710</v>
      </c>
      <c r="B2711" t="s">
        <v>4814</v>
      </c>
      <c r="C2711">
        <v>20231126</v>
      </c>
      <c r="D2711">
        <v>20231129</v>
      </c>
      <c r="E2711">
        <v>564</v>
      </c>
      <c r="F2711">
        <v>18</v>
      </c>
      <c r="G2711">
        <v>30</v>
      </c>
      <c r="H2711">
        <v>13</v>
      </c>
      <c r="I2711">
        <v>6</v>
      </c>
      <c r="J2711">
        <v>1</v>
      </c>
      <c r="K2711" t="s">
        <v>1325</v>
      </c>
      <c r="L2711">
        <v>5</v>
      </c>
      <c r="M2711" s="5">
        <v>243.3</v>
      </c>
      <c r="N2711" s="6">
        <v>0</v>
      </c>
      <c r="O2711" s="5">
        <f t="shared" si="252"/>
        <v>243.3</v>
      </c>
      <c r="P2711" s="5">
        <f t="shared" si="253"/>
        <v>1216.5</v>
      </c>
      <c r="Q2711" s="5">
        <v>67.709999999999994</v>
      </c>
      <c r="R2711" s="5">
        <f t="shared" si="254"/>
        <v>338.54999999999995</v>
      </c>
      <c r="S2711" s="5">
        <f t="shared" si="255"/>
        <v>877.95</v>
      </c>
      <c r="T2711" s="6">
        <f t="shared" si="256"/>
        <v>0.72170160295930952</v>
      </c>
      <c r="U2711" s="5">
        <v>0</v>
      </c>
      <c r="V2711">
        <v>0</v>
      </c>
      <c r="W2711" s="5">
        <f t="shared" si="257"/>
        <v>0</v>
      </c>
      <c r="X2711" s="5">
        <v>1126.3900000000001</v>
      </c>
      <c r="Y2711" t="s">
        <v>1319</v>
      </c>
      <c r="Z2711" t="s">
        <v>4815</v>
      </c>
      <c r="AA2711" t="s">
        <v>1321</v>
      </c>
      <c r="AB2711" t="s">
        <v>1330</v>
      </c>
      <c r="AC2711" t="s">
        <v>1323</v>
      </c>
      <c r="AD2711" t="s">
        <v>91</v>
      </c>
      <c r="AE2711" s="4">
        <v>1.0900000000000001</v>
      </c>
      <c r="AF2711">
        <v>1</v>
      </c>
    </row>
    <row r="2712" spans="1:32" ht="15" customHeight="1" x14ac:dyDescent="0.25">
      <c r="A2712">
        <v>2711</v>
      </c>
      <c r="B2712" t="s">
        <v>4814</v>
      </c>
      <c r="C2712">
        <v>20231126</v>
      </c>
      <c r="D2712">
        <v>20231129</v>
      </c>
      <c r="E2712">
        <v>564</v>
      </c>
      <c r="F2712">
        <v>8</v>
      </c>
      <c r="G2712">
        <v>30</v>
      </c>
      <c r="H2712">
        <v>13</v>
      </c>
      <c r="I2712">
        <v>6</v>
      </c>
      <c r="J2712">
        <v>1</v>
      </c>
      <c r="K2712" t="s">
        <v>1325</v>
      </c>
      <c r="L2712">
        <v>5</v>
      </c>
      <c r="M2712" s="5">
        <v>1249.73</v>
      </c>
      <c r="N2712" s="6">
        <v>0</v>
      </c>
      <c r="O2712" s="5">
        <f t="shared" si="252"/>
        <v>1249.73</v>
      </c>
      <c r="P2712" s="5">
        <f t="shared" si="253"/>
        <v>6248.65</v>
      </c>
      <c r="Q2712" s="5">
        <v>783.16</v>
      </c>
      <c r="R2712" s="5">
        <f t="shared" si="254"/>
        <v>3915.7999999999997</v>
      </c>
      <c r="S2712" s="5">
        <f t="shared" si="255"/>
        <v>2296.38</v>
      </c>
      <c r="T2712" s="6">
        <f t="shared" si="256"/>
        <v>0.36750018003888846</v>
      </c>
      <c r="U2712" s="5">
        <v>36.47</v>
      </c>
      <c r="V2712">
        <v>0</v>
      </c>
      <c r="W2712" s="5">
        <f t="shared" si="257"/>
        <v>0</v>
      </c>
      <c r="X2712" s="5">
        <v>5785.79</v>
      </c>
      <c r="Y2712" t="s">
        <v>1319</v>
      </c>
      <c r="Z2712" t="s">
        <v>4815</v>
      </c>
      <c r="AA2712" t="s">
        <v>1321</v>
      </c>
      <c r="AB2712" t="s">
        <v>1330</v>
      </c>
      <c r="AC2712" t="s">
        <v>1323</v>
      </c>
      <c r="AD2712" t="s">
        <v>91</v>
      </c>
      <c r="AE2712" s="4">
        <v>1.0900000000000001</v>
      </c>
      <c r="AF2712">
        <v>1</v>
      </c>
    </row>
    <row r="2713" spans="1:32" ht="15" customHeight="1" x14ac:dyDescent="0.25">
      <c r="A2713">
        <v>2712</v>
      </c>
      <c r="B2713" t="s">
        <v>4814</v>
      </c>
      <c r="C2713">
        <v>20231126</v>
      </c>
      <c r="D2713">
        <v>20231129</v>
      </c>
      <c r="E2713">
        <v>564</v>
      </c>
      <c r="F2713">
        <v>12</v>
      </c>
      <c r="G2713">
        <v>30</v>
      </c>
      <c r="H2713">
        <v>13</v>
      </c>
      <c r="I2713">
        <v>6</v>
      </c>
      <c r="J2713">
        <v>5</v>
      </c>
      <c r="K2713" t="s">
        <v>1325</v>
      </c>
      <c r="L2713">
        <v>2</v>
      </c>
      <c r="M2713" s="5">
        <v>50.3</v>
      </c>
      <c r="N2713" s="6">
        <v>0.15140000000000001</v>
      </c>
      <c r="O2713" s="5">
        <f t="shared" si="252"/>
        <v>42.684579999999997</v>
      </c>
      <c r="P2713" s="5">
        <f t="shared" si="253"/>
        <v>85.369159999999994</v>
      </c>
      <c r="Q2713" s="5">
        <v>12.88</v>
      </c>
      <c r="R2713" s="5">
        <f t="shared" si="254"/>
        <v>25.76</v>
      </c>
      <c r="S2713" s="5">
        <f t="shared" si="255"/>
        <v>59.609159999999989</v>
      </c>
      <c r="T2713" s="6">
        <f t="shared" si="256"/>
        <v>0.69825168714322583</v>
      </c>
      <c r="U2713" s="5">
        <v>0</v>
      </c>
      <c r="V2713">
        <v>0</v>
      </c>
      <c r="W2713" s="5">
        <f t="shared" si="257"/>
        <v>0</v>
      </c>
      <c r="X2713" s="5">
        <v>79.05</v>
      </c>
      <c r="Y2713" t="s">
        <v>1319</v>
      </c>
      <c r="Z2713" t="s">
        <v>4815</v>
      </c>
      <c r="AA2713" t="s">
        <v>1321</v>
      </c>
      <c r="AB2713" t="s">
        <v>1330</v>
      </c>
      <c r="AC2713" t="s">
        <v>1323</v>
      </c>
      <c r="AD2713" t="s">
        <v>91</v>
      </c>
      <c r="AE2713" s="4">
        <v>1.0900000000000001</v>
      </c>
      <c r="AF2713">
        <v>1</v>
      </c>
    </row>
    <row r="2714" spans="1:32" ht="15" customHeight="1" x14ac:dyDescent="0.25">
      <c r="A2714">
        <v>2713</v>
      </c>
      <c r="B2714" t="s">
        <v>4816</v>
      </c>
      <c r="C2714">
        <v>20250115</v>
      </c>
      <c r="D2714">
        <v>20250116</v>
      </c>
      <c r="E2714">
        <v>510</v>
      </c>
      <c r="F2714">
        <v>9</v>
      </c>
      <c r="G2714">
        <v>24</v>
      </c>
      <c r="H2714">
        <v>15</v>
      </c>
      <c r="I2714">
        <v>1</v>
      </c>
      <c r="J2714">
        <v>1</v>
      </c>
      <c r="K2714" t="s">
        <v>1325</v>
      </c>
      <c r="L2714">
        <v>1</v>
      </c>
      <c r="M2714" s="5">
        <v>385.47</v>
      </c>
      <c r="N2714" s="6">
        <v>0</v>
      </c>
      <c r="O2714" s="5">
        <f t="shared" si="252"/>
        <v>385.47</v>
      </c>
      <c r="P2714" s="5">
        <f t="shared" si="253"/>
        <v>385.47</v>
      </c>
      <c r="Q2714" s="5">
        <v>240.68</v>
      </c>
      <c r="R2714" s="5">
        <f t="shared" si="254"/>
        <v>240.68</v>
      </c>
      <c r="S2714" s="5">
        <f t="shared" si="255"/>
        <v>135.10000000000002</v>
      </c>
      <c r="T2714" s="6">
        <f t="shared" si="256"/>
        <v>0.35048123070537268</v>
      </c>
      <c r="U2714" s="5">
        <v>9.69</v>
      </c>
      <c r="V2714">
        <v>0</v>
      </c>
      <c r="W2714" s="5">
        <f t="shared" si="257"/>
        <v>0</v>
      </c>
      <c r="X2714" s="5">
        <v>389.36</v>
      </c>
      <c r="Y2714" t="s">
        <v>1319</v>
      </c>
      <c r="Z2714" t="s">
        <v>4817</v>
      </c>
      <c r="AA2714" t="s">
        <v>1321</v>
      </c>
      <c r="AB2714" t="s">
        <v>1322</v>
      </c>
      <c r="AC2714" t="s">
        <v>1323</v>
      </c>
      <c r="AD2714" t="s">
        <v>99</v>
      </c>
      <c r="AE2714" s="4">
        <v>1.27</v>
      </c>
      <c r="AF2714">
        <v>1</v>
      </c>
    </row>
    <row r="2715" spans="1:32" ht="15" customHeight="1" x14ac:dyDescent="0.25">
      <c r="A2715">
        <v>2714</v>
      </c>
      <c r="B2715" t="s">
        <v>4818</v>
      </c>
      <c r="C2715">
        <v>20241120</v>
      </c>
      <c r="D2715">
        <v>20241120</v>
      </c>
      <c r="E2715">
        <v>453</v>
      </c>
      <c r="F2715">
        <v>17</v>
      </c>
      <c r="G2715">
        <v>21</v>
      </c>
      <c r="H2715">
        <v>16</v>
      </c>
      <c r="I2715">
        <v>2</v>
      </c>
      <c r="J2715">
        <v>1</v>
      </c>
      <c r="K2715" t="s">
        <v>1325</v>
      </c>
      <c r="L2715">
        <v>75</v>
      </c>
      <c r="M2715" s="5">
        <v>25.78</v>
      </c>
      <c r="N2715" s="6">
        <v>0</v>
      </c>
      <c r="O2715" s="5">
        <f t="shared" si="252"/>
        <v>25.78</v>
      </c>
      <c r="P2715" s="5">
        <f t="shared" si="253"/>
        <v>1933.5</v>
      </c>
      <c r="Q2715" s="5">
        <v>5.4</v>
      </c>
      <c r="R2715" s="5">
        <f t="shared" si="254"/>
        <v>405</v>
      </c>
      <c r="S2715" s="5">
        <f t="shared" si="255"/>
        <v>1528.5</v>
      </c>
      <c r="T2715" s="6">
        <f t="shared" si="256"/>
        <v>0.79053529868114814</v>
      </c>
      <c r="U2715" s="5">
        <v>0</v>
      </c>
      <c r="V2715">
        <v>0</v>
      </c>
      <c r="W2715" s="5">
        <f t="shared" si="257"/>
        <v>0</v>
      </c>
      <c r="X2715" s="5">
        <v>1841.43</v>
      </c>
      <c r="Y2715" t="s">
        <v>1319</v>
      </c>
      <c r="Z2715" t="s">
        <v>4819</v>
      </c>
      <c r="AA2715" t="s">
        <v>1471</v>
      </c>
      <c r="AB2715" t="s">
        <v>1322</v>
      </c>
      <c r="AC2715" t="s">
        <v>1339</v>
      </c>
      <c r="AD2715" t="s">
        <v>91</v>
      </c>
      <c r="AE2715" s="4">
        <v>1.0900000000000001</v>
      </c>
      <c r="AF2715">
        <v>1</v>
      </c>
    </row>
    <row r="2716" spans="1:32" ht="15" customHeight="1" x14ac:dyDescent="0.25">
      <c r="A2716">
        <v>2715</v>
      </c>
      <c r="B2716" t="s">
        <v>4820</v>
      </c>
      <c r="C2716">
        <v>20240815</v>
      </c>
      <c r="D2716">
        <v>20240822</v>
      </c>
      <c r="E2716">
        <v>269</v>
      </c>
      <c r="F2716">
        <v>11</v>
      </c>
      <c r="G2716">
        <v>16</v>
      </c>
      <c r="H2716">
        <v>5</v>
      </c>
      <c r="I2716">
        <v>5</v>
      </c>
      <c r="J2716">
        <v>1</v>
      </c>
      <c r="K2716" t="s">
        <v>1325</v>
      </c>
      <c r="L2716">
        <v>5</v>
      </c>
      <c r="M2716" s="5">
        <v>132.33000000000001</v>
      </c>
      <c r="N2716" s="6">
        <v>0</v>
      </c>
      <c r="O2716" s="5">
        <f t="shared" si="252"/>
        <v>132.33000000000001</v>
      </c>
      <c r="P2716" s="5">
        <f t="shared" si="253"/>
        <v>661.65000000000009</v>
      </c>
      <c r="Q2716" s="5">
        <v>22.67</v>
      </c>
      <c r="R2716" s="5">
        <f t="shared" si="254"/>
        <v>113.35000000000001</v>
      </c>
      <c r="S2716" s="5">
        <f t="shared" si="255"/>
        <v>548.30000000000007</v>
      </c>
      <c r="T2716" s="6">
        <f t="shared" si="256"/>
        <v>0.82868586110481368</v>
      </c>
      <c r="U2716" s="5">
        <v>0</v>
      </c>
      <c r="V2716">
        <v>0</v>
      </c>
      <c r="W2716" s="5">
        <f t="shared" si="257"/>
        <v>0</v>
      </c>
      <c r="X2716" s="5">
        <v>696.47</v>
      </c>
      <c r="Y2716" t="s">
        <v>1319</v>
      </c>
      <c r="Z2716" t="s">
        <v>4821</v>
      </c>
      <c r="AA2716" t="s">
        <v>1321</v>
      </c>
      <c r="AB2716" t="s">
        <v>1344</v>
      </c>
      <c r="AC2716" t="s">
        <v>1360</v>
      </c>
      <c r="AD2716" t="s">
        <v>79</v>
      </c>
      <c r="AE2716" s="4">
        <v>0.74</v>
      </c>
      <c r="AF2716">
        <v>1</v>
      </c>
    </row>
    <row r="2717" spans="1:32" ht="15" customHeight="1" x14ac:dyDescent="0.25">
      <c r="A2717">
        <v>2716</v>
      </c>
      <c r="B2717" t="s">
        <v>4822</v>
      </c>
      <c r="C2717">
        <v>20240612</v>
      </c>
      <c r="D2717">
        <v>20240618</v>
      </c>
      <c r="E2717">
        <v>445</v>
      </c>
      <c r="F2717">
        <v>21</v>
      </c>
      <c r="G2717">
        <v>22</v>
      </c>
      <c r="H2717">
        <v>18</v>
      </c>
      <c r="I2717">
        <v>6</v>
      </c>
      <c r="J2717">
        <v>1</v>
      </c>
      <c r="K2717" t="s">
        <v>1325</v>
      </c>
      <c r="L2717">
        <v>5</v>
      </c>
      <c r="M2717" s="5">
        <v>452.03</v>
      </c>
      <c r="N2717" s="6">
        <v>0</v>
      </c>
      <c r="O2717" s="5">
        <f t="shared" si="252"/>
        <v>452.03</v>
      </c>
      <c r="P2717" s="5">
        <f t="shared" si="253"/>
        <v>2260.1499999999996</v>
      </c>
      <c r="Q2717" s="5">
        <v>284.97000000000003</v>
      </c>
      <c r="R2717" s="5">
        <f t="shared" si="254"/>
        <v>1424.8500000000001</v>
      </c>
      <c r="S2717" s="5">
        <f t="shared" si="255"/>
        <v>772.48999999999955</v>
      </c>
      <c r="T2717" s="6">
        <f t="shared" si="256"/>
        <v>0.34178704953211053</v>
      </c>
      <c r="U2717" s="5">
        <v>62.81</v>
      </c>
      <c r="V2717">
        <v>0</v>
      </c>
      <c r="W2717" s="5">
        <f t="shared" si="257"/>
        <v>0</v>
      </c>
      <c r="X2717" s="5">
        <v>2194.3200000000002</v>
      </c>
      <c r="Y2717" t="s">
        <v>1319</v>
      </c>
      <c r="Z2717" t="s">
        <v>4823</v>
      </c>
      <c r="AA2717" t="s">
        <v>1321</v>
      </c>
      <c r="AB2717" t="s">
        <v>1330</v>
      </c>
      <c r="AC2717" t="s">
        <v>1323</v>
      </c>
      <c r="AD2717" t="s">
        <v>99</v>
      </c>
      <c r="AE2717" s="4">
        <v>1.27</v>
      </c>
      <c r="AF2717">
        <v>1</v>
      </c>
    </row>
    <row r="2718" spans="1:32" ht="15" customHeight="1" x14ac:dyDescent="0.25">
      <c r="A2718">
        <v>2717</v>
      </c>
      <c r="B2718" t="s">
        <v>4824</v>
      </c>
      <c r="C2718">
        <v>20240710</v>
      </c>
      <c r="D2718">
        <v>20240715</v>
      </c>
      <c r="E2718">
        <v>713</v>
      </c>
      <c r="F2718">
        <v>8</v>
      </c>
      <c r="G2718">
        <v>43</v>
      </c>
      <c r="H2718">
        <v>31</v>
      </c>
      <c r="I2718">
        <v>1</v>
      </c>
      <c r="J2718">
        <v>1</v>
      </c>
      <c r="K2718" t="s">
        <v>1325</v>
      </c>
      <c r="L2718">
        <v>2</v>
      </c>
      <c r="M2718" s="5">
        <v>1196.49</v>
      </c>
      <c r="N2718" s="6">
        <v>0</v>
      </c>
      <c r="O2718" s="5">
        <f t="shared" si="252"/>
        <v>1196.49</v>
      </c>
      <c r="P2718" s="5">
        <f t="shared" si="253"/>
        <v>2392.98</v>
      </c>
      <c r="Q2718" s="5">
        <v>776.93</v>
      </c>
      <c r="R2718" s="5">
        <f t="shared" si="254"/>
        <v>1553.86</v>
      </c>
      <c r="S2718" s="5">
        <f t="shared" si="255"/>
        <v>833.83000000000015</v>
      </c>
      <c r="T2718" s="6">
        <f t="shared" si="256"/>
        <v>0.34844837817282226</v>
      </c>
      <c r="U2718" s="5">
        <v>5.29</v>
      </c>
      <c r="V2718">
        <v>0</v>
      </c>
      <c r="W2718" s="5">
        <f t="shared" si="257"/>
        <v>0</v>
      </c>
      <c r="X2718" s="5">
        <v>2441.8200000000002</v>
      </c>
      <c r="Y2718" t="s">
        <v>1319</v>
      </c>
      <c r="Z2718" t="s">
        <v>4825</v>
      </c>
      <c r="AA2718" t="s">
        <v>1321</v>
      </c>
      <c r="AB2718" t="s">
        <v>1327</v>
      </c>
      <c r="AC2718" t="s">
        <v>1323</v>
      </c>
      <c r="AD2718" t="s">
        <v>136</v>
      </c>
      <c r="AE2718" s="4">
        <v>1.2E-2</v>
      </c>
      <c r="AF2718">
        <v>1</v>
      </c>
    </row>
    <row r="2719" spans="1:32" ht="15" customHeight="1" x14ac:dyDescent="0.25">
      <c r="A2719">
        <v>2718</v>
      </c>
      <c r="B2719" t="s">
        <v>4824</v>
      </c>
      <c r="C2719">
        <v>20240710</v>
      </c>
      <c r="D2719">
        <v>20240715</v>
      </c>
      <c r="E2719">
        <v>713</v>
      </c>
      <c r="F2719">
        <v>5</v>
      </c>
      <c r="G2719">
        <v>43</v>
      </c>
      <c r="H2719">
        <v>31</v>
      </c>
      <c r="I2719">
        <v>1</v>
      </c>
      <c r="J2719">
        <v>1</v>
      </c>
      <c r="K2719" t="s">
        <v>1325</v>
      </c>
      <c r="L2719">
        <v>1</v>
      </c>
      <c r="M2719" s="5">
        <v>77.39</v>
      </c>
      <c r="N2719" s="6">
        <v>0</v>
      </c>
      <c r="O2719" s="5">
        <f t="shared" si="252"/>
        <v>77.39</v>
      </c>
      <c r="P2719" s="5">
        <f t="shared" si="253"/>
        <v>77.39</v>
      </c>
      <c r="Q2719" s="5">
        <v>41.84</v>
      </c>
      <c r="R2719" s="5">
        <f t="shared" si="254"/>
        <v>41.84</v>
      </c>
      <c r="S2719" s="5">
        <f t="shared" si="255"/>
        <v>22.97</v>
      </c>
      <c r="T2719" s="6">
        <f t="shared" si="256"/>
        <v>0.29680837317482878</v>
      </c>
      <c r="U2719" s="5">
        <v>12.58</v>
      </c>
      <c r="V2719">
        <v>0</v>
      </c>
      <c r="W2719" s="5">
        <f t="shared" si="257"/>
        <v>0</v>
      </c>
      <c r="X2719" s="5">
        <v>78.97</v>
      </c>
      <c r="Y2719" t="s">
        <v>1319</v>
      </c>
      <c r="Z2719" t="s">
        <v>4825</v>
      </c>
      <c r="AA2719" t="s">
        <v>1321</v>
      </c>
      <c r="AB2719" t="s">
        <v>1327</v>
      </c>
      <c r="AC2719" t="s">
        <v>1323</v>
      </c>
      <c r="AD2719" t="s">
        <v>136</v>
      </c>
      <c r="AE2719" s="4">
        <v>1.2E-2</v>
      </c>
      <c r="AF2719">
        <v>1</v>
      </c>
    </row>
    <row r="2720" spans="1:32" ht="15" customHeight="1" x14ac:dyDescent="0.25">
      <c r="A2720">
        <v>2719</v>
      </c>
      <c r="B2720" t="s">
        <v>4826</v>
      </c>
      <c r="C2720">
        <v>20250421</v>
      </c>
      <c r="D2720">
        <v>20250425</v>
      </c>
      <c r="E2720">
        <v>107</v>
      </c>
      <c r="F2720">
        <v>8</v>
      </c>
      <c r="G2720">
        <v>13</v>
      </c>
      <c r="H2720">
        <v>8</v>
      </c>
      <c r="I2720">
        <v>4</v>
      </c>
      <c r="J2720">
        <v>1</v>
      </c>
      <c r="K2720" t="s">
        <v>1325</v>
      </c>
      <c r="L2720">
        <v>2</v>
      </c>
      <c r="M2720" s="5">
        <v>1196.21</v>
      </c>
      <c r="N2720" s="6">
        <v>0</v>
      </c>
      <c r="O2720" s="5">
        <f t="shared" si="252"/>
        <v>1196.21</v>
      </c>
      <c r="P2720" s="5">
        <f t="shared" si="253"/>
        <v>2392.42</v>
      </c>
      <c r="Q2720" s="5">
        <v>739.51</v>
      </c>
      <c r="R2720" s="5">
        <f t="shared" si="254"/>
        <v>1479.02</v>
      </c>
      <c r="S2720" s="5">
        <f t="shared" si="255"/>
        <v>898.43000000000006</v>
      </c>
      <c r="T2720" s="6">
        <f t="shared" si="256"/>
        <v>0.375531888213608</v>
      </c>
      <c r="U2720" s="5">
        <v>14.97</v>
      </c>
      <c r="V2720">
        <v>0</v>
      </c>
      <c r="W2720" s="5">
        <f t="shared" si="257"/>
        <v>0</v>
      </c>
      <c r="X2720" s="5">
        <v>2658.24</v>
      </c>
      <c r="Y2720" t="s">
        <v>1319</v>
      </c>
      <c r="Z2720" t="s">
        <v>4827</v>
      </c>
      <c r="AA2720" t="s">
        <v>1321</v>
      </c>
      <c r="AB2720" t="s">
        <v>1327</v>
      </c>
      <c r="AC2720" t="s">
        <v>1323</v>
      </c>
      <c r="AD2720" t="s">
        <v>79</v>
      </c>
      <c r="AE2720" s="4">
        <v>0.74</v>
      </c>
      <c r="AF2720">
        <v>1</v>
      </c>
    </row>
    <row r="2721" spans="1:32" ht="15" customHeight="1" x14ac:dyDescent="0.25">
      <c r="A2721">
        <v>2720</v>
      </c>
      <c r="B2721" t="s">
        <v>4826</v>
      </c>
      <c r="C2721">
        <v>20250421</v>
      </c>
      <c r="D2721">
        <v>20250425</v>
      </c>
      <c r="E2721">
        <v>107</v>
      </c>
      <c r="F2721">
        <v>9</v>
      </c>
      <c r="G2721">
        <v>13</v>
      </c>
      <c r="H2721">
        <v>8</v>
      </c>
      <c r="I2721">
        <v>4</v>
      </c>
      <c r="J2721">
        <v>1</v>
      </c>
      <c r="K2721" t="s">
        <v>1325</v>
      </c>
      <c r="L2721">
        <v>43</v>
      </c>
      <c r="M2721" s="5">
        <v>398.24</v>
      </c>
      <c r="N2721" s="6">
        <v>0</v>
      </c>
      <c r="O2721" s="5">
        <f t="shared" si="252"/>
        <v>398.24</v>
      </c>
      <c r="P2721" s="5">
        <f t="shared" si="253"/>
        <v>17124.32</v>
      </c>
      <c r="Q2721" s="5">
        <v>257.33999999999997</v>
      </c>
      <c r="R2721" s="5">
        <f t="shared" si="254"/>
        <v>11065.619999999999</v>
      </c>
      <c r="S2721" s="5">
        <f t="shared" si="255"/>
        <v>5557.420000000001</v>
      </c>
      <c r="T2721" s="6">
        <f t="shared" si="256"/>
        <v>0.32453376250852595</v>
      </c>
      <c r="U2721" s="5">
        <v>501.28</v>
      </c>
      <c r="V2721">
        <v>0</v>
      </c>
      <c r="W2721" s="5">
        <f t="shared" si="257"/>
        <v>0</v>
      </c>
      <c r="X2721" s="5">
        <v>19027.02</v>
      </c>
      <c r="Y2721" t="s">
        <v>1319</v>
      </c>
      <c r="Z2721" t="s">
        <v>4827</v>
      </c>
      <c r="AA2721" t="s">
        <v>1321</v>
      </c>
      <c r="AB2721" t="s">
        <v>1327</v>
      </c>
      <c r="AC2721" t="s">
        <v>1323</v>
      </c>
      <c r="AD2721" t="s">
        <v>79</v>
      </c>
      <c r="AE2721" s="4">
        <v>0.74</v>
      </c>
      <c r="AF2721">
        <v>1</v>
      </c>
    </row>
    <row r="2722" spans="1:32" ht="15" customHeight="1" x14ac:dyDescent="0.25">
      <c r="A2722">
        <v>2721</v>
      </c>
      <c r="B2722" t="s">
        <v>4828</v>
      </c>
      <c r="C2722">
        <v>20250227</v>
      </c>
      <c r="D2722">
        <v>20250302</v>
      </c>
      <c r="E2722">
        <v>447</v>
      </c>
      <c r="F2722">
        <v>12</v>
      </c>
      <c r="G2722">
        <v>32</v>
      </c>
      <c r="H2722">
        <v>21</v>
      </c>
      <c r="I2722">
        <v>2</v>
      </c>
      <c r="J2722">
        <v>1</v>
      </c>
      <c r="K2722" t="s">
        <v>1325</v>
      </c>
      <c r="L2722">
        <v>3</v>
      </c>
      <c r="M2722" s="5">
        <v>50.76</v>
      </c>
      <c r="N2722" s="6">
        <v>0</v>
      </c>
      <c r="O2722" s="5">
        <f t="shared" si="252"/>
        <v>50.76</v>
      </c>
      <c r="P2722" s="5">
        <f t="shared" si="253"/>
        <v>152.28</v>
      </c>
      <c r="Q2722" s="5">
        <v>12.98</v>
      </c>
      <c r="R2722" s="5">
        <f t="shared" si="254"/>
        <v>38.94</v>
      </c>
      <c r="S2722" s="5">
        <f t="shared" si="255"/>
        <v>113.34</v>
      </c>
      <c r="T2722" s="6">
        <f t="shared" si="256"/>
        <v>0.7442868400315209</v>
      </c>
      <c r="U2722" s="5">
        <v>0</v>
      </c>
      <c r="V2722">
        <v>0</v>
      </c>
      <c r="W2722" s="5">
        <f t="shared" si="257"/>
        <v>0</v>
      </c>
      <c r="X2722" s="5">
        <v>162</v>
      </c>
      <c r="Y2722" t="s">
        <v>1319</v>
      </c>
      <c r="Z2722" t="s">
        <v>4829</v>
      </c>
      <c r="AA2722" t="s">
        <v>1321</v>
      </c>
      <c r="AB2722" t="s">
        <v>1344</v>
      </c>
      <c r="AC2722" t="s">
        <v>1323</v>
      </c>
      <c r="AD2722" t="s">
        <v>91</v>
      </c>
      <c r="AE2722" s="4">
        <v>1.0900000000000001</v>
      </c>
      <c r="AF2722">
        <v>1</v>
      </c>
    </row>
    <row r="2723" spans="1:32" ht="15" customHeight="1" x14ac:dyDescent="0.25">
      <c r="A2723">
        <v>2722</v>
      </c>
      <c r="B2723" t="s">
        <v>4830</v>
      </c>
      <c r="C2723">
        <v>20240528</v>
      </c>
      <c r="D2723">
        <v>20240530</v>
      </c>
      <c r="E2723">
        <v>150</v>
      </c>
      <c r="F2723">
        <v>16</v>
      </c>
      <c r="G2723">
        <v>15</v>
      </c>
      <c r="H2723">
        <v>10</v>
      </c>
      <c r="I2723">
        <v>3</v>
      </c>
      <c r="J2723">
        <v>4</v>
      </c>
      <c r="K2723" t="s">
        <v>1325</v>
      </c>
      <c r="L2723">
        <v>4</v>
      </c>
      <c r="M2723" s="5">
        <v>127.56</v>
      </c>
      <c r="N2723" s="6">
        <v>0.1033</v>
      </c>
      <c r="O2723" s="5">
        <f t="shared" si="252"/>
        <v>114.38305200000001</v>
      </c>
      <c r="P2723" s="5">
        <f t="shared" si="253"/>
        <v>457.53220800000003</v>
      </c>
      <c r="Q2723" s="5">
        <v>28.12</v>
      </c>
      <c r="R2723" s="5">
        <f t="shared" si="254"/>
        <v>112.48</v>
      </c>
      <c r="S2723" s="5">
        <f t="shared" si="255"/>
        <v>345.05220800000001</v>
      </c>
      <c r="T2723" s="6">
        <f t="shared" si="256"/>
        <v>0.75415938368212099</v>
      </c>
      <c r="U2723" s="5">
        <v>0</v>
      </c>
      <c r="V2723">
        <v>0</v>
      </c>
      <c r="W2723" s="5">
        <f t="shared" si="257"/>
        <v>0</v>
      </c>
      <c r="X2723" s="5">
        <v>453</v>
      </c>
      <c r="Y2723" t="s">
        <v>1319</v>
      </c>
      <c r="Z2723" t="s">
        <v>4831</v>
      </c>
      <c r="AA2723" t="s">
        <v>1321</v>
      </c>
      <c r="AB2723" t="s">
        <v>1344</v>
      </c>
      <c r="AC2723" t="s">
        <v>1323</v>
      </c>
      <c r="AD2723" t="s">
        <v>79</v>
      </c>
      <c r="AE2723" s="4">
        <v>0.74</v>
      </c>
      <c r="AF2723">
        <v>1</v>
      </c>
    </row>
    <row r="2724" spans="1:32" ht="15" customHeight="1" x14ac:dyDescent="0.25">
      <c r="A2724">
        <v>2723</v>
      </c>
      <c r="B2724" t="s">
        <v>4832</v>
      </c>
      <c r="C2724">
        <v>20230129</v>
      </c>
      <c r="D2724">
        <v>20230130</v>
      </c>
      <c r="E2724">
        <v>184</v>
      </c>
      <c r="F2724">
        <v>25</v>
      </c>
      <c r="G2724">
        <v>2</v>
      </c>
      <c r="H2724">
        <v>11</v>
      </c>
      <c r="I2724">
        <v>6</v>
      </c>
      <c r="J2724">
        <v>3</v>
      </c>
      <c r="K2724" t="s">
        <v>1354</v>
      </c>
      <c r="L2724">
        <v>0</v>
      </c>
      <c r="M2724" s="5">
        <v>11655.85</v>
      </c>
      <c r="N2724" s="6">
        <v>0.1414</v>
      </c>
      <c r="O2724" s="5">
        <f t="shared" si="252"/>
        <v>10007.712810000001</v>
      </c>
      <c r="P2724" s="5">
        <f t="shared" si="253"/>
        <v>0</v>
      </c>
      <c r="Q2724" s="5">
        <v>7403.13</v>
      </c>
      <c r="R2724" s="5">
        <f t="shared" si="254"/>
        <v>0</v>
      </c>
      <c r="S2724" s="5">
        <f t="shared" si="255"/>
        <v>-5</v>
      </c>
      <c r="T2724" s="6">
        <f t="shared" si="256"/>
        <v>0</v>
      </c>
      <c r="U2724" s="5">
        <v>5</v>
      </c>
      <c r="V2724">
        <v>0</v>
      </c>
      <c r="W2724" s="5">
        <f t="shared" si="257"/>
        <v>0</v>
      </c>
      <c r="X2724" s="5">
        <v>0</v>
      </c>
      <c r="Y2724" t="s">
        <v>1319</v>
      </c>
      <c r="Z2724" t="s">
        <v>4833</v>
      </c>
      <c r="AA2724" t="s">
        <v>1321</v>
      </c>
      <c r="AB2724" t="s">
        <v>1322</v>
      </c>
      <c r="AC2724" t="s">
        <v>1323</v>
      </c>
      <c r="AD2724" t="s">
        <v>62</v>
      </c>
      <c r="AE2724" s="4">
        <v>1</v>
      </c>
      <c r="AF2724">
        <v>1</v>
      </c>
    </row>
    <row r="2725" spans="1:32" ht="15" customHeight="1" x14ac:dyDescent="0.25">
      <c r="A2725">
        <v>2724</v>
      </c>
      <c r="B2725" t="s">
        <v>4832</v>
      </c>
      <c r="C2725">
        <v>20230129</v>
      </c>
      <c r="D2725">
        <v>20230130</v>
      </c>
      <c r="E2725">
        <v>184</v>
      </c>
      <c r="F2725">
        <v>11</v>
      </c>
      <c r="G2725">
        <v>2</v>
      </c>
      <c r="H2725">
        <v>11</v>
      </c>
      <c r="I2725">
        <v>6</v>
      </c>
      <c r="J2725">
        <v>1</v>
      </c>
      <c r="K2725" t="s">
        <v>1354</v>
      </c>
      <c r="L2725">
        <v>0</v>
      </c>
      <c r="M2725" s="5">
        <v>134.44</v>
      </c>
      <c r="N2725" s="6">
        <v>0</v>
      </c>
      <c r="O2725" s="5">
        <f t="shared" si="252"/>
        <v>134.44</v>
      </c>
      <c r="P2725" s="5">
        <f t="shared" si="253"/>
        <v>0</v>
      </c>
      <c r="Q2725" s="5">
        <v>21.76</v>
      </c>
      <c r="R2725" s="5">
        <f t="shared" si="254"/>
        <v>0</v>
      </c>
      <c r="S2725" s="5">
        <f t="shared" si="255"/>
        <v>0</v>
      </c>
      <c r="T2725" s="6">
        <f t="shared" si="256"/>
        <v>0</v>
      </c>
      <c r="U2725" s="5">
        <v>0</v>
      </c>
      <c r="V2725">
        <v>0</v>
      </c>
      <c r="W2725" s="5">
        <f t="shared" si="257"/>
        <v>0</v>
      </c>
      <c r="X2725" s="5">
        <v>0</v>
      </c>
      <c r="Y2725" t="s">
        <v>1319</v>
      </c>
      <c r="Z2725" t="s">
        <v>4833</v>
      </c>
      <c r="AA2725" t="s">
        <v>1321</v>
      </c>
      <c r="AB2725" t="s">
        <v>1322</v>
      </c>
      <c r="AC2725" t="s">
        <v>1323</v>
      </c>
      <c r="AD2725" t="s">
        <v>62</v>
      </c>
      <c r="AE2725" s="4">
        <v>1</v>
      </c>
      <c r="AF2725">
        <v>1</v>
      </c>
    </row>
    <row r="2726" spans="1:32" ht="15" customHeight="1" x14ac:dyDescent="0.25">
      <c r="A2726">
        <v>2725</v>
      </c>
      <c r="B2726" t="s">
        <v>4834</v>
      </c>
      <c r="C2726">
        <v>20240421</v>
      </c>
      <c r="D2726">
        <v>20240421</v>
      </c>
      <c r="E2726">
        <v>111</v>
      </c>
      <c r="F2726">
        <v>21</v>
      </c>
      <c r="G2726">
        <v>17</v>
      </c>
      <c r="H2726">
        <v>12</v>
      </c>
      <c r="I2726">
        <v>3</v>
      </c>
      <c r="J2726">
        <v>4</v>
      </c>
      <c r="K2726" t="s">
        <v>1325</v>
      </c>
      <c r="L2726">
        <v>4</v>
      </c>
      <c r="M2726" s="5">
        <v>460.1</v>
      </c>
      <c r="N2726" s="6">
        <v>0.1069</v>
      </c>
      <c r="O2726" s="5">
        <f t="shared" si="252"/>
        <v>410.91531000000003</v>
      </c>
      <c r="P2726" s="5">
        <f t="shared" si="253"/>
        <v>1643.6612400000001</v>
      </c>
      <c r="Q2726" s="5">
        <v>285.24</v>
      </c>
      <c r="R2726" s="5">
        <f t="shared" si="254"/>
        <v>1140.96</v>
      </c>
      <c r="S2726" s="5">
        <f t="shared" si="255"/>
        <v>484.31124000000011</v>
      </c>
      <c r="T2726" s="6">
        <f t="shared" si="256"/>
        <v>0.29465392759398529</v>
      </c>
      <c r="U2726" s="5">
        <v>18.39</v>
      </c>
      <c r="V2726">
        <v>0</v>
      </c>
      <c r="W2726" s="5">
        <f t="shared" si="257"/>
        <v>0</v>
      </c>
      <c r="X2726" s="5">
        <v>1694.49</v>
      </c>
      <c r="Y2726" t="s">
        <v>1319</v>
      </c>
      <c r="Z2726" t="s">
        <v>4835</v>
      </c>
      <c r="AA2726" t="s">
        <v>1321</v>
      </c>
      <c r="AB2726" t="s">
        <v>1344</v>
      </c>
      <c r="AC2726" t="s">
        <v>1323</v>
      </c>
      <c r="AD2726" t="s">
        <v>79</v>
      </c>
      <c r="AE2726" s="4">
        <v>0.74</v>
      </c>
      <c r="AF2726">
        <v>1</v>
      </c>
    </row>
    <row r="2727" spans="1:32" ht="15" customHeight="1" x14ac:dyDescent="0.25">
      <c r="A2727">
        <v>2726</v>
      </c>
      <c r="B2727" t="s">
        <v>4836</v>
      </c>
      <c r="C2727">
        <v>20251214</v>
      </c>
      <c r="D2727">
        <v>20251221</v>
      </c>
      <c r="E2727">
        <v>363</v>
      </c>
      <c r="F2727">
        <v>12</v>
      </c>
      <c r="G2727">
        <v>24</v>
      </c>
      <c r="H2727">
        <v>13</v>
      </c>
      <c r="I2727">
        <v>5</v>
      </c>
      <c r="J2727">
        <v>2</v>
      </c>
      <c r="K2727" t="s">
        <v>1325</v>
      </c>
      <c r="L2727">
        <v>25</v>
      </c>
      <c r="M2727" s="5">
        <v>49.48</v>
      </c>
      <c r="N2727" s="6">
        <v>0.10290000000000001</v>
      </c>
      <c r="O2727" s="5">
        <f t="shared" si="252"/>
        <v>44.388507999999995</v>
      </c>
      <c r="P2727" s="5">
        <f t="shared" si="253"/>
        <v>1109.7126999999998</v>
      </c>
      <c r="Q2727" s="5">
        <v>14.12</v>
      </c>
      <c r="R2727" s="5">
        <f t="shared" si="254"/>
        <v>353</v>
      </c>
      <c r="S2727" s="5">
        <f t="shared" si="255"/>
        <v>756.71269999999981</v>
      </c>
      <c r="T2727" s="6">
        <f t="shared" si="256"/>
        <v>0.68189964844053774</v>
      </c>
      <c r="U2727" s="5">
        <v>0</v>
      </c>
      <c r="V2727">
        <v>0</v>
      </c>
      <c r="W2727" s="5">
        <f t="shared" si="257"/>
        <v>0</v>
      </c>
      <c r="X2727" s="5">
        <v>1027.51</v>
      </c>
      <c r="Y2727" t="s">
        <v>1319</v>
      </c>
      <c r="Z2727" t="s">
        <v>4837</v>
      </c>
      <c r="AA2727" t="s">
        <v>1333</v>
      </c>
      <c r="AB2727" t="s">
        <v>1330</v>
      </c>
      <c r="AC2727" t="s">
        <v>1339</v>
      </c>
      <c r="AD2727" t="s">
        <v>99</v>
      </c>
      <c r="AE2727" s="4">
        <v>1.27</v>
      </c>
      <c r="AF2727">
        <v>1</v>
      </c>
    </row>
    <row r="2728" spans="1:32" ht="15" customHeight="1" x14ac:dyDescent="0.25">
      <c r="A2728">
        <v>2727</v>
      </c>
      <c r="B2728" t="s">
        <v>4838</v>
      </c>
      <c r="C2728">
        <v>20231102</v>
      </c>
      <c r="D2728">
        <v>20231108</v>
      </c>
      <c r="E2728">
        <v>63</v>
      </c>
      <c r="F2728">
        <v>5</v>
      </c>
      <c r="G2728">
        <v>13</v>
      </c>
      <c r="H2728">
        <v>2</v>
      </c>
      <c r="I2728">
        <v>2</v>
      </c>
      <c r="J2728">
        <v>1</v>
      </c>
      <c r="K2728" t="s">
        <v>1325</v>
      </c>
      <c r="L2728">
        <v>1</v>
      </c>
      <c r="M2728" s="5">
        <v>76.92</v>
      </c>
      <c r="N2728" s="6">
        <v>0</v>
      </c>
      <c r="O2728" s="5">
        <f t="shared" si="252"/>
        <v>76.92</v>
      </c>
      <c r="P2728" s="5">
        <f t="shared" si="253"/>
        <v>76.92</v>
      </c>
      <c r="Q2728" s="5">
        <v>40.68</v>
      </c>
      <c r="R2728" s="5">
        <f t="shared" si="254"/>
        <v>40.68</v>
      </c>
      <c r="S2728" s="5">
        <f t="shared" si="255"/>
        <v>23.040000000000003</v>
      </c>
      <c r="T2728" s="6">
        <f t="shared" si="256"/>
        <v>0.29953198127925118</v>
      </c>
      <c r="U2728" s="5">
        <v>13.2</v>
      </c>
      <c r="V2728">
        <v>0</v>
      </c>
      <c r="W2728" s="5">
        <f t="shared" si="257"/>
        <v>0</v>
      </c>
      <c r="X2728" s="5">
        <v>71.22</v>
      </c>
      <c r="Y2728" t="s">
        <v>1319</v>
      </c>
      <c r="Z2728" t="s">
        <v>4839</v>
      </c>
      <c r="AA2728" t="s">
        <v>1321</v>
      </c>
      <c r="AB2728" t="s">
        <v>1327</v>
      </c>
      <c r="AC2728" t="s">
        <v>1323</v>
      </c>
      <c r="AD2728" t="s">
        <v>79</v>
      </c>
      <c r="AE2728" s="4">
        <v>0.74</v>
      </c>
      <c r="AF2728">
        <v>1</v>
      </c>
    </row>
    <row r="2729" spans="1:32" ht="15" customHeight="1" x14ac:dyDescent="0.25">
      <c r="A2729">
        <v>2728</v>
      </c>
      <c r="B2729" t="s">
        <v>4838</v>
      </c>
      <c r="C2729">
        <v>20231102</v>
      </c>
      <c r="D2729">
        <v>20231108</v>
      </c>
      <c r="E2729">
        <v>63</v>
      </c>
      <c r="F2729">
        <v>17</v>
      </c>
      <c r="G2729">
        <v>13</v>
      </c>
      <c r="H2729">
        <v>2</v>
      </c>
      <c r="I2729">
        <v>2</v>
      </c>
      <c r="J2729">
        <v>1</v>
      </c>
      <c r="K2729" t="s">
        <v>1325</v>
      </c>
      <c r="L2729">
        <v>3</v>
      </c>
      <c r="M2729" s="5">
        <v>25.33</v>
      </c>
      <c r="N2729" s="6">
        <v>0</v>
      </c>
      <c r="O2729" s="5">
        <f t="shared" si="252"/>
        <v>25.33</v>
      </c>
      <c r="P2729" s="5">
        <f t="shared" si="253"/>
        <v>75.989999999999995</v>
      </c>
      <c r="Q2729" s="5">
        <v>5.5</v>
      </c>
      <c r="R2729" s="5">
        <f t="shared" si="254"/>
        <v>16.5</v>
      </c>
      <c r="S2729" s="5">
        <f t="shared" si="255"/>
        <v>59.489999999999995</v>
      </c>
      <c r="T2729" s="6">
        <f t="shared" si="256"/>
        <v>0.7828661666008685</v>
      </c>
      <c r="U2729" s="5">
        <v>0</v>
      </c>
      <c r="V2729">
        <v>0</v>
      </c>
      <c r="W2729" s="5">
        <f t="shared" si="257"/>
        <v>0</v>
      </c>
      <c r="X2729" s="5">
        <v>70.36</v>
      </c>
      <c r="Y2729" t="s">
        <v>1319</v>
      </c>
      <c r="Z2729" t="s">
        <v>4839</v>
      </c>
      <c r="AA2729" t="s">
        <v>1321</v>
      </c>
      <c r="AB2729" t="s">
        <v>1327</v>
      </c>
      <c r="AC2729" t="s">
        <v>1323</v>
      </c>
      <c r="AD2729" t="s">
        <v>79</v>
      </c>
      <c r="AE2729" s="4">
        <v>0.74</v>
      </c>
      <c r="AF2729">
        <v>1</v>
      </c>
    </row>
    <row r="2730" spans="1:32" ht="15" customHeight="1" x14ac:dyDescent="0.25">
      <c r="A2730">
        <v>2729</v>
      </c>
      <c r="B2730" t="s">
        <v>4838</v>
      </c>
      <c r="C2730">
        <v>20231102</v>
      </c>
      <c r="D2730">
        <v>20231108</v>
      </c>
      <c r="E2730">
        <v>63</v>
      </c>
      <c r="F2730">
        <v>13</v>
      </c>
      <c r="G2730">
        <v>13</v>
      </c>
      <c r="H2730">
        <v>2</v>
      </c>
      <c r="I2730">
        <v>2</v>
      </c>
      <c r="J2730">
        <v>1</v>
      </c>
      <c r="K2730" t="s">
        <v>1325</v>
      </c>
      <c r="L2730">
        <v>20</v>
      </c>
      <c r="M2730" s="5">
        <v>24.06</v>
      </c>
      <c r="N2730" s="6">
        <v>0</v>
      </c>
      <c r="O2730" s="5">
        <f t="shared" si="252"/>
        <v>24.06</v>
      </c>
      <c r="P2730" s="5">
        <f t="shared" si="253"/>
        <v>481.2</v>
      </c>
      <c r="Q2730" s="5">
        <v>3.34</v>
      </c>
      <c r="R2730" s="5">
        <f t="shared" si="254"/>
        <v>66.8</v>
      </c>
      <c r="S2730" s="5">
        <f t="shared" si="255"/>
        <v>414.4</v>
      </c>
      <c r="T2730" s="6">
        <f t="shared" si="256"/>
        <v>0.86118038237738981</v>
      </c>
      <c r="U2730" s="5">
        <v>0</v>
      </c>
      <c r="V2730">
        <v>0</v>
      </c>
      <c r="W2730" s="5">
        <f t="shared" si="257"/>
        <v>0</v>
      </c>
      <c r="X2730" s="5">
        <v>445.56</v>
      </c>
      <c r="Y2730" t="s">
        <v>1319</v>
      </c>
      <c r="Z2730" t="s">
        <v>4839</v>
      </c>
      <c r="AA2730" t="s">
        <v>1321</v>
      </c>
      <c r="AB2730" t="s">
        <v>1327</v>
      </c>
      <c r="AC2730" t="s">
        <v>1323</v>
      </c>
      <c r="AD2730" t="s">
        <v>79</v>
      </c>
      <c r="AE2730" s="4">
        <v>0.74</v>
      </c>
      <c r="AF2730">
        <v>1</v>
      </c>
    </row>
    <row r="2731" spans="1:32" ht="15" customHeight="1" x14ac:dyDescent="0.25">
      <c r="A2731">
        <v>2730</v>
      </c>
      <c r="B2731" t="s">
        <v>4840</v>
      </c>
      <c r="C2731">
        <v>20250305</v>
      </c>
      <c r="D2731">
        <v>20250310</v>
      </c>
      <c r="E2731">
        <v>109</v>
      </c>
      <c r="F2731">
        <v>7</v>
      </c>
      <c r="G2731">
        <v>14</v>
      </c>
      <c r="H2731">
        <v>3</v>
      </c>
      <c r="I2731">
        <v>6</v>
      </c>
      <c r="J2731">
        <v>2</v>
      </c>
      <c r="K2731" t="s">
        <v>1325</v>
      </c>
      <c r="L2731">
        <v>7</v>
      </c>
      <c r="M2731" s="5">
        <v>794.83</v>
      </c>
      <c r="N2731" s="6">
        <v>6.6199999999999995E-2</v>
      </c>
      <c r="O2731" s="5">
        <f t="shared" si="252"/>
        <v>742.21225400000003</v>
      </c>
      <c r="P2731" s="5">
        <f t="shared" si="253"/>
        <v>5195.4857780000002</v>
      </c>
      <c r="Q2731" s="5">
        <v>450.09</v>
      </c>
      <c r="R2731" s="5">
        <f t="shared" si="254"/>
        <v>3150.6299999999997</v>
      </c>
      <c r="S2731" s="5">
        <f t="shared" si="255"/>
        <v>2000.2657780000006</v>
      </c>
      <c r="T2731" s="6">
        <f t="shared" si="256"/>
        <v>0.38500072244832551</v>
      </c>
      <c r="U2731" s="5">
        <v>44.59</v>
      </c>
      <c r="V2731">
        <v>0</v>
      </c>
      <c r="W2731" s="5">
        <f t="shared" si="257"/>
        <v>0</v>
      </c>
      <c r="X2731" s="5">
        <v>5144.05</v>
      </c>
      <c r="Y2731" t="s">
        <v>1319</v>
      </c>
      <c r="Z2731" t="s">
        <v>4841</v>
      </c>
      <c r="AA2731" t="s">
        <v>1321</v>
      </c>
      <c r="AB2731" t="s">
        <v>1322</v>
      </c>
      <c r="AC2731" t="s">
        <v>1323</v>
      </c>
      <c r="AD2731" t="s">
        <v>79</v>
      </c>
      <c r="AE2731" s="4">
        <v>0.74</v>
      </c>
      <c r="AF2731">
        <v>1</v>
      </c>
    </row>
    <row r="2732" spans="1:32" ht="15" customHeight="1" x14ac:dyDescent="0.25">
      <c r="A2732">
        <v>2731</v>
      </c>
      <c r="B2732" t="s">
        <v>4842</v>
      </c>
      <c r="C2732">
        <v>20231105</v>
      </c>
      <c r="D2732">
        <v>20231109</v>
      </c>
      <c r="E2732">
        <v>193</v>
      </c>
      <c r="F2732">
        <v>6</v>
      </c>
      <c r="G2732">
        <v>7</v>
      </c>
      <c r="H2732">
        <v>4</v>
      </c>
      <c r="I2732">
        <v>1</v>
      </c>
      <c r="J2732">
        <v>5</v>
      </c>
      <c r="K2732" t="s">
        <v>1325</v>
      </c>
      <c r="L2732">
        <v>3</v>
      </c>
      <c r="M2732" s="5">
        <v>129.43</v>
      </c>
      <c r="N2732" s="6">
        <v>0.16750000000000001</v>
      </c>
      <c r="O2732" s="5">
        <f t="shared" si="252"/>
        <v>107.75047500000001</v>
      </c>
      <c r="P2732" s="5">
        <f t="shared" si="253"/>
        <v>323.25142500000004</v>
      </c>
      <c r="Q2732" s="5">
        <v>76.66</v>
      </c>
      <c r="R2732" s="5">
        <f t="shared" si="254"/>
        <v>229.98</v>
      </c>
      <c r="S2732" s="5">
        <f t="shared" si="255"/>
        <v>77.52142500000005</v>
      </c>
      <c r="T2732" s="6">
        <f t="shared" si="256"/>
        <v>0.2398177363023227</v>
      </c>
      <c r="U2732" s="5">
        <v>15.75</v>
      </c>
      <c r="V2732">
        <v>0</v>
      </c>
      <c r="W2732" s="5">
        <f t="shared" si="257"/>
        <v>0</v>
      </c>
      <c r="X2732" s="5">
        <v>299.31</v>
      </c>
      <c r="Y2732" t="s">
        <v>1319</v>
      </c>
      <c r="Z2732" t="s">
        <v>4843</v>
      </c>
      <c r="AA2732" t="s">
        <v>1321</v>
      </c>
      <c r="AB2732" t="s">
        <v>1344</v>
      </c>
      <c r="AC2732" t="s">
        <v>1323</v>
      </c>
      <c r="AD2732" t="s">
        <v>62</v>
      </c>
      <c r="AE2732" s="4">
        <v>1</v>
      </c>
      <c r="AF2732">
        <v>1</v>
      </c>
    </row>
    <row r="2733" spans="1:32" ht="15" customHeight="1" x14ac:dyDescent="0.25">
      <c r="A2733">
        <v>2732</v>
      </c>
      <c r="B2733" t="s">
        <v>4844</v>
      </c>
      <c r="C2733">
        <v>20240415</v>
      </c>
      <c r="D2733">
        <v>20240418</v>
      </c>
      <c r="E2733">
        <v>799</v>
      </c>
      <c r="F2733">
        <v>4</v>
      </c>
      <c r="G2733">
        <v>38</v>
      </c>
      <c r="H2733">
        <v>29</v>
      </c>
      <c r="I2733">
        <v>5</v>
      </c>
      <c r="J2733">
        <v>1</v>
      </c>
      <c r="K2733" t="s">
        <v>1325</v>
      </c>
      <c r="L2733">
        <v>4</v>
      </c>
      <c r="M2733" s="5">
        <v>791.06</v>
      </c>
      <c r="N2733" s="6">
        <v>0</v>
      </c>
      <c r="O2733" s="5">
        <f t="shared" si="252"/>
        <v>791.06</v>
      </c>
      <c r="P2733" s="5">
        <f t="shared" si="253"/>
        <v>3164.24</v>
      </c>
      <c r="Q2733" s="5">
        <v>431.81</v>
      </c>
      <c r="R2733" s="5">
        <f t="shared" si="254"/>
        <v>1727.24</v>
      </c>
      <c r="S2733" s="5">
        <f t="shared" si="255"/>
        <v>1422.8699999999997</v>
      </c>
      <c r="T2733" s="6">
        <f t="shared" si="256"/>
        <v>0.44967195914342772</v>
      </c>
      <c r="U2733" s="5">
        <v>14.13</v>
      </c>
      <c r="V2733">
        <v>0</v>
      </c>
      <c r="W2733" s="5">
        <f t="shared" si="257"/>
        <v>0</v>
      </c>
      <c r="X2733" s="5">
        <v>3262.1</v>
      </c>
      <c r="Y2733" t="s">
        <v>1319</v>
      </c>
      <c r="Z2733" t="s">
        <v>4845</v>
      </c>
      <c r="AA2733" t="s">
        <v>1321</v>
      </c>
      <c r="AB2733" t="s">
        <v>1322</v>
      </c>
      <c r="AC2733" t="s">
        <v>1323</v>
      </c>
      <c r="AD2733" t="s">
        <v>127</v>
      </c>
      <c r="AE2733" s="4">
        <v>6.7999999999999996E-3</v>
      </c>
      <c r="AF2733">
        <v>1</v>
      </c>
    </row>
    <row r="2734" spans="1:32" ht="15" customHeight="1" x14ac:dyDescent="0.25">
      <c r="A2734">
        <v>2733</v>
      </c>
      <c r="B2734" t="s">
        <v>4846</v>
      </c>
      <c r="C2734">
        <v>20230916</v>
      </c>
      <c r="D2734">
        <v>20230918</v>
      </c>
      <c r="E2734">
        <v>398</v>
      </c>
      <c r="F2734">
        <v>5</v>
      </c>
      <c r="G2734">
        <v>24</v>
      </c>
      <c r="H2734">
        <v>18</v>
      </c>
      <c r="I2734">
        <v>2</v>
      </c>
      <c r="J2734">
        <v>1</v>
      </c>
      <c r="K2734" t="s">
        <v>1325</v>
      </c>
      <c r="L2734">
        <v>2</v>
      </c>
      <c r="M2734" s="5">
        <v>78.459999999999994</v>
      </c>
      <c r="N2734" s="6">
        <v>0</v>
      </c>
      <c r="O2734" s="5">
        <f t="shared" si="252"/>
        <v>78.459999999999994</v>
      </c>
      <c r="P2734" s="5">
        <f t="shared" si="253"/>
        <v>156.91999999999999</v>
      </c>
      <c r="Q2734" s="5">
        <v>42.43</v>
      </c>
      <c r="R2734" s="5">
        <f t="shared" si="254"/>
        <v>84.86</v>
      </c>
      <c r="S2734" s="5">
        <f t="shared" si="255"/>
        <v>47.059999999999988</v>
      </c>
      <c r="T2734" s="6">
        <f t="shared" si="256"/>
        <v>0.29989803721641595</v>
      </c>
      <c r="U2734" s="5">
        <v>25</v>
      </c>
      <c r="V2734">
        <v>0</v>
      </c>
      <c r="W2734" s="5">
        <f t="shared" si="257"/>
        <v>0</v>
      </c>
      <c r="X2734" s="5">
        <v>160.12</v>
      </c>
      <c r="Y2734" t="s">
        <v>1319</v>
      </c>
      <c r="Z2734" t="s">
        <v>4847</v>
      </c>
      <c r="AA2734" t="s">
        <v>1321</v>
      </c>
      <c r="AB2734" t="s">
        <v>1322</v>
      </c>
      <c r="AC2734" t="s">
        <v>1323</v>
      </c>
      <c r="AD2734" t="s">
        <v>99</v>
      </c>
      <c r="AE2734" s="4">
        <v>1.27</v>
      </c>
      <c r="AF2734">
        <v>1</v>
      </c>
    </row>
    <row r="2735" spans="1:32" ht="15" customHeight="1" x14ac:dyDescent="0.25">
      <c r="A2735">
        <v>2734</v>
      </c>
      <c r="B2735" t="s">
        <v>4848</v>
      </c>
      <c r="C2735">
        <v>20241025</v>
      </c>
      <c r="D2735">
        <v>20241026</v>
      </c>
      <c r="E2735">
        <v>457</v>
      </c>
      <c r="F2735">
        <v>11</v>
      </c>
      <c r="G2735">
        <v>20</v>
      </c>
      <c r="H2735">
        <v>19</v>
      </c>
      <c r="I2735">
        <v>3</v>
      </c>
      <c r="J2735">
        <v>1</v>
      </c>
      <c r="K2735" t="s">
        <v>1325</v>
      </c>
      <c r="L2735">
        <v>1</v>
      </c>
      <c r="M2735" s="5">
        <v>126.95</v>
      </c>
      <c r="N2735" s="6">
        <v>0</v>
      </c>
      <c r="O2735" s="5">
        <f t="shared" si="252"/>
        <v>126.95</v>
      </c>
      <c r="P2735" s="5">
        <f t="shared" si="253"/>
        <v>126.95</v>
      </c>
      <c r="Q2735" s="5">
        <v>23.28</v>
      </c>
      <c r="R2735" s="5">
        <f t="shared" si="254"/>
        <v>23.28</v>
      </c>
      <c r="S2735" s="5">
        <f t="shared" si="255"/>
        <v>103.67</v>
      </c>
      <c r="T2735" s="6">
        <f t="shared" si="256"/>
        <v>0.8166207168176447</v>
      </c>
      <c r="U2735" s="5">
        <v>0</v>
      </c>
      <c r="V2735">
        <v>0</v>
      </c>
      <c r="W2735" s="5">
        <f t="shared" si="257"/>
        <v>0</v>
      </c>
      <c r="X2735" s="5">
        <v>132.24</v>
      </c>
      <c r="Y2735" t="s">
        <v>1319</v>
      </c>
      <c r="Z2735" t="s">
        <v>4849</v>
      </c>
      <c r="AA2735" t="s">
        <v>1321</v>
      </c>
      <c r="AB2735" t="s">
        <v>1322</v>
      </c>
      <c r="AC2735" t="s">
        <v>1323</v>
      </c>
      <c r="AD2735" t="s">
        <v>91</v>
      </c>
      <c r="AE2735" s="4">
        <v>1.0900000000000001</v>
      </c>
      <c r="AF2735">
        <v>1</v>
      </c>
    </row>
    <row r="2736" spans="1:32" ht="15" customHeight="1" x14ac:dyDescent="0.25">
      <c r="A2736">
        <v>2735</v>
      </c>
      <c r="B2736" t="s">
        <v>4850</v>
      </c>
      <c r="C2736">
        <v>20240130</v>
      </c>
      <c r="D2736">
        <v>20240130</v>
      </c>
      <c r="E2736">
        <v>280</v>
      </c>
      <c r="F2736">
        <v>10</v>
      </c>
      <c r="G2736">
        <v>11</v>
      </c>
      <c r="H2736">
        <v>8</v>
      </c>
      <c r="I2736">
        <v>5</v>
      </c>
      <c r="J2736">
        <v>1</v>
      </c>
      <c r="K2736" t="s">
        <v>1325</v>
      </c>
      <c r="L2736">
        <v>1</v>
      </c>
      <c r="M2736" s="5">
        <v>1563.29</v>
      </c>
      <c r="N2736" s="6">
        <v>0</v>
      </c>
      <c r="O2736" s="5">
        <f t="shared" si="252"/>
        <v>1563.29</v>
      </c>
      <c r="P2736" s="5">
        <f t="shared" si="253"/>
        <v>1563.29</v>
      </c>
      <c r="Q2736" s="5">
        <v>1095.68</v>
      </c>
      <c r="R2736" s="5">
        <f t="shared" si="254"/>
        <v>1095.68</v>
      </c>
      <c r="S2736" s="5">
        <f t="shared" si="255"/>
        <v>462.6099999999999</v>
      </c>
      <c r="T2736" s="6">
        <f t="shared" si="256"/>
        <v>0.29592078245239201</v>
      </c>
      <c r="U2736" s="5">
        <v>5</v>
      </c>
      <c r="V2736">
        <v>0</v>
      </c>
      <c r="W2736" s="5">
        <f t="shared" si="257"/>
        <v>0</v>
      </c>
      <c r="X2736" s="5">
        <v>1628.43</v>
      </c>
      <c r="Y2736" t="s">
        <v>1319</v>
      </c>
      <c r="Z2736" t="s">
        <v>4851</v>
      </c>
      <c r="AA2736" t="s">
        <v>1321</v>
      </c>
      <c r="AB2736" t="s">
        <v>1322</v>
      </c>
      <c r="AC2736" t="s">
        <v>1323</v>
      </c>
      <c r="AD2736" t="s">
        <v>62</v>
      </c>
      <c r="AE2736" s="4">
        <v>1</v>
      </c>
      <c r="AF2736">
        <v>1</v>
      </c>
    </row>
    <row r="2737" spans="1:32" ht="15" customHeight="1" x14ac:dyDescent="0.25">
      <c r="A2737">
        <v>2736</v>
      </c>
      <c r="B2737" t="s">
        <v>4852</v>
      </c>
      <c r="C2737">
        <v>20231223</v>
      </c>
      <c r="D2737">
        <v>20231230</v>
      </c>
      <c r="E2737">
        <v>858</v>
      </c>
      <c r="F2737">
        <v>5</v>
      </c>
      <c r="G2737">
        <v>41</v>
      </c>
      <c r="H2737">
        <v>33</v>
      </c>
      <c r="I2737">
        <v>5</v>
      </c>
      <c r="J2737">
        <v>1</v>
      </c>
      <c r="K2737" t="s">
        <v>1325</v>
      </c>
      <c r="L2737">
        <v>3</v>
      </c>
      <c r="M2737" s="5">
        <v>79.430000000000007</v>
      </c>
      <c r="N2737" s="6">
        <v>0</v>
      </c>
      <c r="O2737" s="5">
        <f t="shared" si="252"/>
        <v>79.430000000000007</v>
      </c>
      <c r="P2737" s="5">
        <f t="shared" si="253"/>
        <v>238.29000000000002</v>
      </c>
      <c r="Q2737" s="5">
        <v>43.27</v>
      </c>
      <c r="R2737" s="5">
        <f t="shared" si="254"/>
        <v>129.81</v>
      </c>
      <c r="S2737" s="5">
        <f t="shared" si="255"/>
        <v>88.420000000000016</v>
      </c>
      <c r="T2737" s="6">
        <f t="shared" si="256"/>
        <v>0.37106047253346763</v>
      </c>
      <c r="U2737" s="5">
        <v>20.059999999999999</v>
      </c>
      <c r="V2737">
        <v>0</v>
      </c>
      <c r="W2737" s="5">
        <f t="shared" si="257"/>
        <v>0</v>
      </c>
      <c r="X2737" s="5">
        <v>224.8</v>
      </c>
      <c r="Y2737" t="s">
        <v>1319</v>
      </c>
      <c r="Z2737" t="s">
        <v>4853</v>
      </c>
      <c r="AA2737" t="s">
        <v>1321</v>
      </c>
      <c r="AB2737" t="s">
        <v>1327</v>
      </c>
      <c r="AC2737" t="s">
        <v>1323</v>
      </c>
      <c r="AD2737" t="s">
        <v>136</v>
      </c>
      <c r="AE2737" s="4">
        <v>1.2E-2</v>
      </c>
      <c r="AF2737">
        <v>1</v>
      </c>
    </row>
    <row r="2738" spans="1:32" ht="15" customHeight="1" x14ac:dyDescent="0.25">
      <c r="A2738">
        <v>2737</v>
      </c>
      <c r="B2738" t="s">
        <v>4854</v>
      </c>
      <c r="C2738">
        <v>20241129</v>
      </c>
      <c r="D2738">
        <v>20241205</v>
      </c>
      <c r="E2738">
        <v>265</v>
      </c>
      <c r="F2738">
        <v>22</v>
      </c>
      <c r="G2738">
        <v>2</v>
      </c>
      <c r="H2738">
        <v>10</v>
      </c>
      <c r="I2738">
        <v>4</v>
      </c>
      <c r="J2738">
        <v>1</v>
      </c>
      <c r="K2738" t="s">
        <v>1325</v>
      </c>
      <c r="L2738">
        <v>2</v>
      </c>
      <c r="M2738" s="5">
        <v>3550.35</v>
      </c>
      <c r="N2738" s="6">
        <v>0</v>
      </c>
      <c r="O2738" s="5">
        <f t="shared" si="252"/>
        <v>3550.35</v>
      </c>
      <c r="P2738" s="5">
        <f t="shared" si="253"/>
        <v>7100.7</v>
      </c>
      <c r="Q2738" s="5">
        <v>1898.01</v>
      </c>
      <c r="R2738" s="5">
        <f t="shared" si="254"/>
        <v>3796.02</v>
      </c>
      <c r="S2738" s="5">
        <f t="shared" si="255"/>
        <v>3297.52</v>
      </c>
      <c r="T2738" s="6">
        <f t="shared" si="256"/>
        <v>0.46439365133015054</v>
      </c>
      <c r="U2738" s="5">
        <v>7.16</v>
      </c>
      <c r="V2738">
        <v>0</v>
      </c>
      <c r="W2738" s="5">
        <f t="shared" si="257"/>
        <v>0</v>
      </c>
      <c r="X2738" s="5">
        <v>6762.57</v>
      </c>
      <c r="Y2738" t="s">
        <v>1319</v>
      </c>
      <c r="Z2738" t="s">
        <v>4855</v>
      </c>
      <c r="AA2738" t="s">
        <v>1321</v>
      </c>
      <c r="AB2738" t="s">
        <v>1327</v>
      </c>
      <c r="AC2738" t="s">
        <v>1323</v>
      </c>
      <c r="AD2738" t="s">
        <v>62</v>
      </c>
      <c r="AE2738" s="4">
        <v>1</v>
      </c>
      <c r="AF2738">
        <v>1</v>
      </c>
    </row>
    <row r="2739" spans="1:32" ht="15" customHeight="1" x14ac:dyDescent="0.25">
      <c r="A2739">
        <v>2738</v>
      </c>
      <c r="B2739" t="s">
        <v>4856</v>
      </c>
      <c r="C2739">
        <v>20250802</v>
      </c>
      <c r="D2739">
        <v>20250807</v>
      </c>
      <c r="E2739">
        <v>153</v>
      </c>
      <c r="F2739">
        <v>18</v>
      </c>
      <c r="G2739">
        <v>16</v>
      </c>
      <c r="H2739">
        <v>11</v>
      </c>
      <c r="I2739">
        <v>5</v>
      </c>
      <c r="J2739">
        <v>1</v>
      </c>
      <c r="K2739" t="s">
        <v>1325</v>
      </c>
      <c r="L2739">
        <v>180</v>
      </c>
      <c r="M2739" s="5">
        <v>241.51</v>
      </c>
      <c r="N2739" s="6">
        <v>0</v>
      </c>
      <c r="O2739" s="5">
        <f t="shared" si="252"/>
        <v>241.51</v>
      </c>
      <c r="P2739" s="5">
        <f t="shared" si="253"/>
        <v>43471.799999999996</v>
      </c>
      <c r="Q2739" s="5">
        <v>66.78</v>
      </c>
      <c r="R2739" s="5">
        <f t="shared" si="254"/>
        <v>12020.4</v>
      </c>
      <c r="S2739" s="5">
        <f t="shared" si="255"/>
        <v>31451.399999999994</v>
      </c>
      <c r="T2739" s="6">
        <f t="shared" si="256"/>
        <v>0.72348971057099076</v>
      </c>
      <c r="U2739" s="5">
        <v>0</v>
      </c>
      <c r="V2739">
        <v>0</v>
      </c>
      <c r="W2739" s="5">
        <f t="shared" si="257"/>
        <v>0</v>
      </c>
      <c r="X2739" s="5">
        <v>41401.71</v>
      </c>
      <c r="Y2739" t="s">
        <v>1319</v>
      </c>
      <c r="Z2739" t="s">
        <v>4857</v>
      </c>
      <c r="AA2739" t="s">
        <v>1471</v>
      </c>
      <c r="AB2739" t="s">
        <v>1322</v>
      </c>
      <c r="AC2739" t="s">
        <v>1339</v>
      </c>
      <c r="AD2739" t="s">
        <v>79</v>
      </c>
      <c r="AE2739" s="4">
        <v>0.74</v>
      </c>
      <c r="AF2739">
        <v>1</v>
      </c>
    </row>
    <row r="2740" spans="1:32" ht="15" customHeight="1" x14ac:dyDescent="0.25">
      <c r="A2740">
        <v>2739</v>
      </c>
      <c r="B2740" t="s">
        <v>4856</v>
      </c>
      <c r="C2740">
        <v>20250802</v>
      </c>
      <c r="D2740">
        <v>20250807</v>
      </c>
      <c r="E2740">
        <v>153</v>
      </c>
      <c r="F2740">
        <v>3</v>
      </c>
      <c r="G2740">
        <v>16</v>
      </c>
      <c r="H2740">
        <v>11</v>
      </c>
      <c r="I2740">
        <v>5</v>
      </c>
      <c r="J2740">
        <v>1</v>
      </c>
      <c r="K2740" t="s">
        <v>1325</v>
      </c>
      <c r="L2740">
        <v>5</v>
      </c>
      <c r="M2740" s="5">
        <v>1163.55</v>
      </c>
      <c r="N2740" s="6">
        <v>0</v>
      </c>
      <c r="O2740" s="5">
        <f t="shared" si="252"/>
        <v>1163.55</v>
      </c>
      <c r="P2740" s="5">
        <f t="shared" si="253"/>
        <v>5817.75</v>
      </c>
      <c r="Q2740" s="5">
        <v>626.83000000000004</v>
      </c>
      <c r="R2740" s="5">
        <f t="shared" si="254"/>
        <v>3134.15</v>
      </c>
      <c r="S2740" s="5">
        <f t="shared" si="255"/>
        <v>2619.8399999999997</v>
      </c>
      <c r="T2740" s="6">
        <f t="shared" si="256"/>
        <v>0.45031842207038797</v>
      </c>
      <c r="U2740" s="5">
        <v>63.76</v>
      </c>
      <c r="V2740">
        <v>0</v>
      </c>
      <c r="W2740" s="5">
        <f t="shared" si="257"/>
        <v>0</v>
      </c>
      <c r="X2740" s="5">
        <v>5540.71</v>
      </c>
      <c r="Y2740" t="s">
        <v>1319</v>
      </c>
      <c r="Z2740" t="s">
        <v>4857</v>
      </c>
      <c r="AA2740" t="s">
        <v>1471</v>
      </c>
      <c r="AB2740" t="s">
        <v>1322</v>
      </c>
      <c r="AC2740" t="s">
        <v>1339</v>
      </c>
      <c r="AD2740" t="s">
        <v>79</v>
      </c>
      <c r="AE2740" s="4">
        <v>0.74</v>
      </c>
      <c r="AF2740">
        <v>1</v>
      </c>
    </row>
    <row r="2741" spans="1:32" ht="15" customHeight="1" x14ac:dyDescent="0.25">
      <c r="A2741">
        <v>2740</v>
      </c>
      <c r="B2741" t="s">
        <v>4858</v>
      </c>
      <c r="C2741">
        <v>20250513</v>
      </c>
      <c r="D2741">
        <v>20250517</v>
      </c>
      <c r="E2741">
        <v>458</v>
      </c>
      <c r="F2741">
        <v>26</v>
      </c>
      <c r="G2741">
        <v>32</v>
      </c>
      <c r="H2741">
        <v>24</v>
      </c>
      <c r="I2741">
        <v>5</v>
      </c>
      <c r="J2741">
        <v>1</v>
      </c>
      <c r="K2741" t="s">
        <v>1325</v>
      </c>
      <c r="L2741">
        <v>2</v>
      </c>
      <c r="M2741" s="5">
        <v>11545.49</v>
      </c>
      <c r="N2741" s="6">
        <v>0</v>
      </c>
      <c r="O2741" s="5">
        <f t="shared" si="252"/>
        <v>11545.49</v>
      </c>
      <c r="P2741" s="5">
        <f t="shared" si="253"/>
        <v>23090.98</v>
      </c>
      <c r="Q2741" s="5">
        <v>5906.82</v>
      </c>
      <c r="R2741" s="5">
        <f t="shared" si="254"/>
        <v>11813.64</v>
      </c>
      <c r="S2741" s="5">
        <f t="shared" si="255"/>
        <v>11254.9</v>
      </c>
      <c r="T2741" s="6">
        <f t="shared" si="256"/>
        <v>0.48741543234631013</v>
      </c>
      <c r="U2741" s="5">
        <v>22.44</v>
      </c>
      <c r="V2741">
        <v>0</v>
      </c>
      <c r="W2741" s="5">
        <f t="shared" si="257"/>
        <v>0</v>
      </c>
      <c r="X2741" s="5">
        <v>25098.89</v>
      </c>
      <c r="Y2741" t="s">
        <v>1274</v>
      </c>
      <c r="Z2741" t="s">
        <v>4859</v>
      </c>
      <c r="AA2741" t="s">
        <v>1321</v>
      </c>
      <c r="AB2741" t="s">
        <v>1327</v>
      </c>
      <c r="AC2741" t="s">
        <v>1323</v>
      </c>
      <c r="AD2741" t="s">
        <v>91</v>
      </c>
      <c r="AE2741" s="4">
        <v>1.0900000000000001</v>
      </c>
      <c r="AF2741">
        <v>2</v>
      </c>
    </row>
    <row r="2742" spans="1:32" ht="15" customHeight="1" x14ac:dyDescent="0.25">
      <c r="A2742">
        <v>2741</v>
      </c>
      <c r="B2742" t="s">
        <v>4860</v>
      </c>
      <c r="C2742">
        <v>20230616</v>
      </c>
      <c r="D2742">
        <v>20230619</v>
      </c>
      <c r="E2742">
        <v>486</v>
      </c>
      <c r="F2742">
        <v>9</v>
      </c>
      <c r="G2742">
        <v>18</v>
      </c>
      <c r="H2742">
        <v>13</v>
      </c>
      <c r="I2742">
        <v>3</v>
      </c>
      <c r="J2742">
        <v>1</v>
      </c>
      <c r="K2742" t="s">
        <v>1325</v>
      </c>
      <c r="L2742">
        <v>1</v>
      </c>
      <c r="M2742" s="5">
        <v>418.47</v>
      </c>
      <c r="N2742" s="6">
        <v>0</v>
      </c>
      <c r="O2742" s="5">
        <f t="shared" si="252"/>
        <v>418.47</v>
      </c>
      <c r="P2742" s="5">
        <f t="shared" si="253"/>
        <v>418.47</v>
      </c>
      <c r="Q2742" s="5">
        <v>255.27</v>
      </c>
      <c r="R2742" s="5">
        <f t="shared" si="254"/>
        <v>255.27</v>
      </c>
      <c r="S2742" s="5">
        <f t="shared" si="255"/>
        <v>156.9</v>
      </c>
      <c r="T2742" s="6">
        <f t="shared" si="256"/>
        <v>0.37493727148899564</v>
      </c>
      <c r="U2742" s="5">
        <v>6.3</v>
      </c>
      <c r="V2742">
        <v>0</v>
      </c>
      <c r="W2742" s="5">
        <f t="shared" si="257"/>
        <v>0</v>
      </c>
      <c r="X2742" s="5">
        <v>414.33</v>
      </c>
      <c r="Y2742" t="s">
        <v>1319</v>
      </c>
      <c r="Z2742" t="s">
        <v>4861</v>
      </c>
      <c r="AA2742" t="s">
        <v>1321</v>
      </c>
      <c r="AB2742" t="s">
        <v>1322</v>
      </c>
      <c r="AC2742" t="s">
        <v>1323</v>
      </c>
      <c r="AD2742" t="s">
        <v>91</v>
      </c>
      <c r="AE2742" s="4">
        <v>1.0900000000000001</v>
      </c>
      <c r="AF2742">
        <v>1</v>
      </c>
    </row>
    <row r="2743" spans="1:32" ht="15" customHeight="1" x14ac:dyDescent="0.25">
      <c r="A2743">
        <v>2742</v>
      </c>
      <c r="B2743" t="s">
        <v>4860</v>
      </c>
      <c r="C2743">
        <v>20230616</v>
      </c>
      <c r="D2743">
        <v>20230619</v>
      </c>
      <c r="E2743">
        <v>486</v>
      </c>
      <c r="F2743">
        <v>5</v>
      </c>
      <c r="G2743">
        <v>18</v>
      </c>
      <c r="H2743">
        <v>13</v>
      </c>
      <c r="I2743">
        <v>3</v>
      </c>
      <c r="J2743">
        <v>1</v>
      </c>
      <c r="K2743" t="s">
        <v>1325</v>
      </c>
      <c r="L2743">
        <v>1</v>
      </c>
      <c r="M2743" s="5">
        <v>81.349999999999994</v>
      </c>
      <c r="N2743" s="6">
        <v>0</v>
      </c>
      <c r="O2743" s="5">
        <f t="shared" si="252"/>
        <v>81.349999999999994</v>
      </c>
      <c r="P2743" s="5">
        <f t="shared" si="253"/>
        <v>81.349999999999994</v>
      </c>
      <c r="Q2743" s="5">
        <v>41.33</v>
      </c>
      <c r="R2743" s="5">
        <f t="shared" si="254"/>
        <v>41.33</v>
      </c>
      <c r="S2743" s="5">
        <f t="shared" si="255"/>
        <v>26.979999999999997</v>
      </c>
      <c r="T2743" s="6">
        <f t="shared" si="256"/>
        <v>0.33165334972341731</v>
      </c>
      <c r="U2743" s="5">
        <v>13.04</v>
      </c>
      <c r="V2743">
        <v>0</v>
      </c>
      <c r="W2743" s="5">
        <f t="shared" si="257"/>
        <v>0</v>
      </c>
      <c r="X2743" s="5">
        <v>80.540000000000006</v>
      </c>
      <c r="Y2743" t="s">
        <v>1319</v>
      </c>
      <c r="Z2743" t="s">
        <v>4861</v>
      </c>
      <c r="AA2743" t="s">
        <v>1321</v>
      </c>
      <c r="AB2743" t="s">
        <v>1322</v>
      </c>
      <c r="AC2743" t="s">
        <v>1323</v>
      </c>
      <c r="AD2743" t="s">
        <v>91</v>
      </c>
      <c r="AE2743" s="4">
        <v>1.0900000000000001</v>
      </c>
      <c r="AF2743">
        <v>1</v>
      </c>
    </row>
    <row r="2744" spans="1:32" ht="15" customHeight="1" x14ac:dyDescent="0.25">
      <c r="A2744">
        <v>2743</v>
      </c>
      <c r="B2744" t="s">
        <v>4862</v>
      </c>
      <c r="C2744">
        <v>20240804</v>
      </c>
      <c r="D2744">
        <v>20240806</v>
      </c>
      <c r="E2744">
        <v>187</v>
      </c>
      <c r="F2744">
        <v>19</v>
      </c>
      <c r="G2744">
        <v>6</v>
      </c>
      <c r="H2744">
        <v>2</v>
      </c>
      <c r="I2744">
        <v>6</v>
      </c>
      <c r="J2744">
        <v>1</v>
      </c>
      <c r="K2744" t="s">
        <v>1325</v>
      </c>
      <c r="L2744">
        <v>5</v>
      </c>
      <c r="M2744" s="5">
        <v>245.64</v>
      </c>
      <c r="N2744" s="6">
        <v>0</v>
      </c>
      <c r="O2744" s="5">
        <f t="shared" si="252"/>
        <v>245.64</v>
      </c>
      <c r="P2744" s="5">
        <f t="shared" si="253"/>
        <v>1228.1999999999998</v>
      </c>
      <c r="Q2744" s="5">
        <v>39.71</v>
      </c>
      <c r="R2744" s="5">
        <f t="shared" si="254"/>
        <v>198.55</v>
      </c>
      <c r="S2744" s="5">
        <f t="shared" si="255"/>
        <v>1029.6499999999999</v>
      </c>
      <c r="T2744" s="6">
        <f t="shared" si="256"/>
        <v>0.83834066113010908</v>
      </c>
      <c r="U2744" s="5">
        <v>0</v>
      </c>
      <c r="V2744">
        <v>0</v>
      </c>
      <c r="W2744" s="5">
        <f t="shared" si="257"/>
        <v>0</v>
      </c>
      <c r="X2744" s="5">
        <v>1292.8399999999999</v>
      </c>
      <c r="Y2744" t="s">
        <v>1319</v>
      </c>
      <c r="Z2744" t="s">
        <v>4863</v>
      </c>
      <c r="AA2744" t="s">
        <v>1321</v>
      </c>
      <c r="AB2744" t="s">
        <v>1327</v>
      </c>
      <c r="AC2744" t="s">
        <v>1360</v>
      </c>
      <c r="AD2744" t="s">
        <v>62</v>
      </c>
      <c r="AE2744" s="4">
        <v>1</v>
      </c>
      <c r="AF2744">
        <v>1</v>
      </c>
    </row>
    <row r="2745" spans="1:32" ht="15" customHeight="1" x14ac:dyDescent="0.25">
      <c r="A2745">
        <v>2744</v>
      </c>
      <c r="B2745" t="s">
        <v>4864</v>
      </c>
      <c r="C2745">
        <v>20230825</v>
      </c>
      <c r="D2745">
        <v>20230826</v>
      </c>
      <c r="E2745">
        <v>596</v>
      </c>
      <c r="F2745">
        <v>9</v>
      </c>
      <c r="G2745">
        <v>23</v>
      </c>
      <c r="H2745">
        <v>15</v>
      </c>
      <c r="I2745">
        <v>5</v>
      </c>
      <c r="J2745">
        <v>1</v>
      </c>
      <c r="K2745" t="s">
        <v>1325</v>
      </c>
      <c r="L2745">
        <v>6</v>
      </c>
      <c r="M2745" s="5">
        <v>399.41</v>
      </c>
      <c r="N2745" s="6">
        <v>0</v>
      </c>
      <c r="O2745" s="5">
        <f t="shared" si="252"/>
        <v>399.41</v>
      </c>
      <c r="P2745" s="5">
        <f t="shared" si="253"/>
        <v>2396.46</v>
      </c>
      <c r="Q2745" s="5">
        <v>260.89</v>
      </c>
      <c r="R2745" s="5">
        <f t="shared" si="254"/>
        <v>1565.34</v>
      </c>
      <c r="S2745" s="5">
        <f t="shared" si="255"/>
        <v>785.70000000000016</v>
      </c>
      <c r="T2745" s="6">
        <f t="shared" si="256"/>
        <v>0.32785859142234802</v>
      </c>
      <c r="U2745" s="5">
        <v>45.42</v>
      </c>
      <c r="V2745">
        <v>0</v>
      </c>
      <c r="W2745" s="5">
        <f t="shared" si="257"/>
        <v>0</v>
      </c>
      <c r="X2745" s="5">
        <v>2326.66</v>
      </c>
      <c r="Y2745" t="s">
        <v>1319</v>
      </c>
      <c r="Z2745" t="s">
        <v>4865</v>
      </c>
      <c r="AA2745" t="s">
        <v>1321</v>
      </c>
      <c r="AB2745" t="s">
        <v>1344</v>
      </c>
      <c r="AC2745" t="s">
        <v>1323</v>
      </c>
      <c r="AD2745" t="s">
        <v>99</v>
      </c>
      <c r="AE2745" s="4">
        <v>1.27</v>
      </c>
      <c r="AF2745">
        <v>1</v>
      </c>
    </row>
    <row r="2746" spans="1:32" ht="15" customHeight="1" x14ac:dyDescent="0.25">
      <c r="A2746">
        <v>2745</v>
      </c>
      <c r="B2746" t="s">
        <v>4866</v>
      </c>
      <c r="C2746">
        <v>20230106</v>
      </c>
      <c r="D2746">
        <v>20230106</v>
      </c>
      <c r="E2746">
        <v>44</v>
      </c>
      <c r="F2746">
        <v>25</v>
      </c>
      <c r="G2746">
        <v>15</v>
      </c>
      <c r="H2746">
        <v>4</v>
      </c>
      <c r="I2746">
        <v>4</v>
      </c>
      <c r="J2746">
        <v>4</v>
      </c>
      <c r="K2746" t="s">
        <v>1325</v>
      </c>
      <c r="L2746">
        <v>5</v>
      </c>
      <c r="M2746" s="5">
        <v>11944.42</v>
      </c>
      <c r="N2746" s="6">
        <v>0.10879999999999999</v>
      </c>
      <c r="O2746" s="5">
        <f t="shared" si="252"/>
        <v>10644.867104000001</v>
      </c>
      <c r="P2746" s="5">
        <f t="shared" si="253"/>
        <v>53224.335520000008</v>
      </c>
      <c r="Q2746" s="5">
        <v>7198.63</v>
      </c>
      <c r="R2746" s="5">
        <f t="shared" si="254"/>
        <v>35993.15</v>
      </c>
      <c r="S2746" s="5">
        <f t="shared" si="255"/>
        <v>17216.595520000006</v>
      </c>
      <c r="T2746" s="6">
        <f t="shared" si="256"/>
        <v>0.3234722491468317</v>
      </c>
      <c r="U2746" s="5">
        <v>14.59</v>
      </c>
      <c r="V2746">
        <v>0</v>
      </c>
      <c r="W2746" s="5">
        <f t="shared" si="257"/>
        <v>0</v>
      </c>
      <c r="X2746" s="5">
        <v>56621.64</v>
      </c>
      <c r="Y2746" t="s">
        <v>1319</v>
      </c>
      <c r="Z2746" t="s">
        <v>4867</v>
      </c>
      <c r="AA2746" t="s">
        <v>1321</v>
      </c>
      <c r="AB2746" t="s">
        <v>1330</v>
      </c>
      <c r="AC2746" t="s">
        <v>1323</v>
      </c>
      <c r="AD2746" t="s">
        <v>79</v>
      </c>
      <c r="AE2746" s="4">
        <v>0.74</v>
      </c>
      <c r="AF2746">
        <v>1</v>
      </c>
    </row>
    <row r="2747" spans="1:32" ht="15" customHeight="1" x14ac:dyDescent="0.25">
      <c r="A2747">
        <v>2746</v>
      </c>
      <c r="B2747" t="s">
        <v>4868</v>
      </c>
      <c r="C2747">
        <v>20250823</v>
      </c>
      <c r="D2747">
        <v>20250830</v>
      </c>
      <c r="E2747">
        <v>586</v>
      </c>
      <c r="F2747">
        <v>5</v>
      </c>
      <c r="G2747">
        <v>18</v>
      </c>
      <c r="H2747">
        <v>17</v>
      </c>
      <c r="I2747">
        <v>5</v>
      </c>
      <c r="J2747">
        <v>1</v>
      </c>
      <c r="K2747" t="s">
        <v>1325</v>
      </c>
      <c r="L2747">
        <v>2</v>
      </c>
      <c r="M2747" s="5">
        <v>80.290000000000006</v>
      </c>
      <c r="N2747" s="6">
        <v>0</v>
      </c>
      <c r="O2747" s="5">
        <f t="shared" si="252"/>
        <v>80.290000000000006</v>
      </c>
      <c r="P2747" s="5">
        <f t="shared" si="253"/>
        <v>160.58000000000001</v>
      </c>
      <c r="Q2747" s="5">
        <v>41.73</v>
      </c>
      <c r="R2747" s="5">
        <f t="shared" si="254"/>
        <v>83.46</v>
      </c>
      <c r="S2747" s="5">
        <f t="shared" si="255"/>
        <v>70.090000000000018</v>
      </c>
      <c r="T2747" s="6">
        <f t="shared" si="256"/>
        <v>0.43648025906090432</v>
      </c>
      <c r="U2747" s="5">
        <v>7.03</v>
      </c>
      <c r="V2747">
        <v>0</v>
      </c>
      <c r="W2747" s="5">
        <f t="shared" si="257"/>
        <v>0</v>
      </c>
      <c r="X2747" s="5">
        <v>152.93</v>
      </c>
      <c r="Y2747" t="s">
        <v>1319</v>
      </c>
      <c r="Z2747" t="s">
        <v>4869</v>
      </c>
      <c r="AA2747" t="s">
        <v>1321</v>
      </c>
      <c r="AB2747" t="s">
        <v>1344</v>
      </c>
      <c r="AC2747" t="s">
        <v>1323</v>
      </c>
      <c r="AD2747" t="s">
        <v>91</v>
      </c>
      <c r="AE2747" s="4">
        <v>1.0900000000000001</v>
      </c>
      <c r="AF2747">
        <v>1</v>
      </c>
    </row>
    <row r="2748" spans="1:32" ht="15" customHeight="1" x14ac:dyDescent="0.25">
      <c r="A2748">
        <v>2747</v>
      </c>
      <c r="B2748" t="s">
        <v>4868</v>
      </c>
      <c r="C2748">
        <v>20250823</v>
      </c>
      <c r="D2748">
        <v>20250830</v>
      </c>
      <c r="E2748">
        <v>586</v>
      </c>
      <c r="F2748">
        <v>21</v>
      </c>
      <c r="G2748">
        <v>18</v>
      </c>
      <c r="H2748">
        <v>17</v>
      </c>
      <c r="I2748">
        <v>5</v>
      </c>
      <c r="J2748">
        <v>5</v>
      </c>
      <c r="K2748" t="s">
        <v>1325</v>
      </c>
      <c r="L2748">
        <v>2</v>
      </c>
      <c r="M2748" s="5">
        <v>461.72</v>
      </c>
      <c r="N2748" s="6">
        <v>0.15529999999999999</v>
      </c>
      <c r="O2748" s="5">
        <f t="shared" si="252"/>
        <v>390.01488400000005</v>
      </c>
      <c r="P2748" s="5">
        <f t="shared" si="253"/>
        <v>780.0297680000001</v>
      </c>
      <c r="Q2748" s="5">
        <v>292.37</v>
      </c>
      <c r="R2748" s="5">
        <f t="shared" si="254"/>
        <v>584.74</v>
      </c>
      <c r="S2748" s="5">
        <f t="shared" si="255"/>
        <v>179.26976800000008</v>
      </c>
      <c r="T2748" s="6">
        <f t="shared" si="256"/>
        <v>0.2298242648606201</v>
      </c>
      <c r="U2748" s="5">
        <v>16.02</v>
      </c>
      <c r="V2748">
        <v>0</v>
      </c>
      <c r="W2748" s="5">
        <f t="shared" si="257"/>
        <v>0</v>
      </c>
      <c r="X2748" s="5">
        <v>742.89</v>
      </c>
      <c r="Y2748" t="s">
        <v>1319</v>
      </c>
      <c r="Z2748" t="s">
        <v>4869</v>
      </c>
      <c r="AA2748" t="s">
        <v>1321</v>
      </c>
      <c r="AB2748" t="s">
        <v>1344</v>
      </c>
      <c r="AC2748" t="s">
        <v>1323</v>
      </c>
      <c r="AD2748" t="s">
        <v>91</v>
      </c>
      <c r="AE2748" s="4">
        <v>1.0900000000000001</v>
      </c>
      <c r="AF2748">
        <v>1</v>
      </c>
    </row>
    <row r="2749" spans="1:32" ht="15" customHeight="1" x14ac:dyDescent="0.25">
      <c r="A2749">
        <v>2748</v>
      </c>
      <c r="B2749" t="s">
        <v>4870</v>
      </c>
      <c r="C2749">
        <v>20231111</v>
      </c>
      <c r="D2749">
        <v>20231117</v>
      </c>
      <c r="E2749">
        <v>1</v>
      </c>
      <c r="F2749">
        <v>28</v>
      </c>
      <c r="G2749">
        <v>17</v>
      </c>
      <c r="H2749">
        <v>6</v>
      </c>
      <c r="I2749">
        <v>1</v>
      </c>
      <c r="J2749">
        <v>1</v>
      </c>
      <c r="K2749" t="s">
        <v>1325</v>
      </c>
      <c r="L2749">
        <v>3</v>
      </c>
      <c r="M2749" s="5">
        <v>1769.8</v>
      </c>
      <c r="N2749" s="6">
        <v>0</v>
      </c>
      <c r="O2749" s="5">
        <f t="shared" si="252"/>
        <v>1769.8</v>
      </c>
      <c r="P2749" s="5">
        <f t="shared" si="253"/>
        <v>5309.4</v>
      </c>
      <c r="Q2749" s="5">
        <v>1172.71</v>
      </c>
      <c r="R2749" s="5">
        <f t="shared" si="254"/>
        <v>3518.13</v>
      </c>
      <c r="S2749" s="5">
        <f t="shared" si="255"/>
        <v>1747.6699999999996</v>
      </c>
      <c r="T2749" s="6">
        <f t="shared" si="256"/>
        <v>0.3291652540776735</v>
      </c>
      <c r="U2749" s="5">
        <v>43.6</v>
      </c>
      <c r="V2749">
        <v>0</v>
      </c>
      <c r="W2749" s="5">
        <f t="shared" si="257"/>
        <v>0</v>
      </c>
      <c r="X2749" s="5">
        <v>4916.1099999999997</v>
      </c>
      <c r="Y2749" t="s">
        <v>1319</v>
      </c>
      <c r="Z2749" t="s">
        <v>4871</v>
      </c>
      <c r="AA2749" t="s">
        <v>1321</v>
      </c>
      <c r="AB2749" t="s">
        <v>1330</v>
      </c>
      <c r="AC2749" t="s">
        <v>1323</v>
      </c>
      <c r="AD2749" t="s">
        <v>79</v>
      </c>
      <c r="AE2749" s="4">
        <v>0.74</v>
      </c>
      <c r="AF2749">
        <v>1</v>
      </c>
    </row>
    <row r="2750" spans="1:32" ht="15" customHeight="1" x14ac:dyDescent="0.25">
      <c r="A2750">
        <v>2749</v>
      </c>
      <c r="B2750" t="s">
        <v>4872</v>
      </c>
      <c r="C2750">
        <v>20240603</v>
      </c>
      <c r="D2750">
        <v>20240608</v>
      </c>
      <c r="E2750">
        <v>733</v>
      </c>
      <c r="F2750">
        <v>27</v>
      </c>
      <c r="G2750">
        <v>43</v>
      </c>
      <c r="H2750">
        <v>31</v>
      </c>
      <c r="I2750">
        <v>2</v>
      </c>
      <c r="J2750">
        <v>2</v>
      </c>
      <c r="K2750" t="s">
        <v>1325</v>
      </c>
      <c r="L2750">
        <v>4</v>
      </c>
      <c r="M2750" s="5">
        <v>890.31</v>
      </c>
      <c r="N2750" s="6">
        <v>7.6499999999999999E-2</v>
      </c>
      <c r="O2750" s="5">
        <f t="shared" si="252"/>
        <v>822.20128499999998</v>
      </c>
      <c r="P2750" s="5">
        <f t="shared" si="253"/>
        <v>3288.8051399999999</v>
      </c>
      <c r="Q2750" s="5">
        <v>458.41</v>
      </c>
      <c r="R2750" s="5">
        <f t="shared" si="254"/>
        <v>1833.64</v>
      </c>
      <c r="S2750" s="5">
        <f t="shared" si="255"/>
        <v>1414.6151399999999</v>
      </c>
      <c r="T2750" s="6">
        <f t="shared" si="256"/>
        <v>0.4301304211656638</v>
      </c>
      <c r="U2750" s="5">
        <v>40.549999999999997</v>
      </c>
      <c r="V2750">
        <v>0</v>
      </c>
      <c r="W2750" s="5">
        <f t="shared" si="257"/>
        <v>0</v>
      </c>
      <c r="X2750" s="5">
        <v>3193.02</v>
      </c>
      <c r="Y2750" t="s">
        <v>1319</v>
      </c>
      <c r="Z2750" t="s">
        <v>4873</v>
      </c>
      <c r="AA2750" t="s">
        <v>1321</v>
      </c>
      <c r="AB2750" t="s">
        <v>1327</v>
      </c>
      <c r="AC2750" t="s">
        <v>1323</v>
      </c>
      <c r="AD2750" t="s">
        <v>136</v>
      </c>
      <c r="AE2750" s="4">
        <v>1.2E-2</v>
      </c>
      <c r="AF2750">
        <v>1</v>
      </c>
    </row>
    <row r="2751" spans="1:32" ht="15" customHeight="1" x14ac:dyDescent="0.25">
      <c r="A2751">
        <v>2750</v>
      </c>
      <c r="B2751" t="s">
        <v>4872</v>
      </c>
      <c r="C2751">
        <v>20240603</v>
      </c>
      <c r="D2751">
        <v>20240608</v>
      </c>
      <c r="E2751">
        <v>733</v>
      </c>
      <c r="F2751">
        <v>22</v>
      </c>
      <c r="G2751">
        <v>43</v>
      </c>
      <c r="H2751">
        <v>31</v>
      </c>
      <c r="I2751">
        <v>2</v>
      </c>
      <c r="J2751">
        <v>1</v>
      </c>
      <c r="K2751" t="s">
        <v>1325</v>
      </c>
      <c r="L2751">
        <v>1</v>
      </c>
      <c r="M2751" s="5">
        <v>3420.03</v>
      </c>
      <c r="N2751" s="6">
        <v>0</v>
      </c>
      <c r="O2751" s="5">
        <f t="shared" si="252"/>
        <v>3420.03</v>
      </c>
      <c r="P2751" s="5">
        <f t="shared" si="253"/>
        <v>3420.03</v>
      </c>
      <c r="Q2751" s="5">
        <v>1740.23</v>
      </c>
      <c r="R2751" s="5">
        <f t="shared" si="254"/>
        <v>1740.23</v>
      </c>
      <c r="S2751" s="5">
        <f t="shared" si="255"/>
        <v>1672.16</v>
      </c>
      <c r="T2751" s="6">
        <f t="shared" si="256"/>
        <v>0.48893138364283356</v>
      </c>
      <c r="U2751" s="5">
        <v>7.64</v>
      </c>
      <c r="V2751">
        <v>0</v>
      </c>
      <c r="W2751" s="5">
        <f t="shared" si="257"/>
        <v>0</v>
      </c>
      <c r="X2751" s="5">
        <v>3320.42</v>
      </c>
      <c r="Y2751" t="s">
        <v>1319</v>
      </c>
      <c r="Z2751" t="s">
        <v>4873</v>
      </c>
      <c r="AA2751" t="s">
        <v>1321</v>
      </c>
      <c r="AB2751" t="s">
        <v>1327</v>
      </c>
      <c r="AC2751" t="s">
        <v>1323</v>
      </c>
      <c r="AD2751" t="s">
        <v>136</v>
      </c>
      <c r="AE2751" s="4">
        <v>1.2E-2</v>
      </c>
      <c r="AF2751">
        <v>1</v>
      </c>
    </row>
    <row r="2752" spans="1:32" ht="15" customHeight="1" x14ac:dyDescent="0.25">
      <c r="A2752">
        <v>2751</v>
      </c>
      <c r="B2752" t="s">
        <v>4872</v>
      </c>
      <c r="C2752">
        <v>20240603</v>
      </c>
      <c r="D2752">
        <v>20240608</v>
      </c>
      <c r="E2752">
        <v>733</v>
      </c>
      <c r="F2752">
        <v>23</v>
      </c>
      <c r="G2752">
        <v>43</v>
      </c>
      <c r="H2752">
        <v>31</v>
      </c>
      <c r="I2752">
        <v>2</v>
      </c>
      <c r="J2752">
        <v>1</v>
      </c>
      <c r="K2752" t="s">
        <v>1325</v>
      </c>
      <c r="L2752">
        <v>1</v>
      </c>
      <c r="M2752" s="5">
        <v>1855.13</v>
      </c>
      <c r="N2752" s="6">
        <v>0</v>
      </c>
      <c r="O2752" s="5">
        <f t="shared" si="252"/>
        <v>1855.13</v>
      </c>
      <c r="P2752" s="5">
        <f t="shared" si="253"/>
        <v>1855.13</v>
      </c>
      <c r="Q2752" s="5">
        <v>921.57</v>
      </c>
      <c r="R2752" s="5">
        <f t="shared" si="254"/>
        <v>921.57</v>
      </c>
      <c r="S2752" s="5">
        <f t="shared" si="255"/>
        <v>920.3900000000001</v>
      </c>
      <c r="T2752" s="6">
        <f t="shared" si="256"/>
        <v>0.49613234652019</v>
      </c>
      <c r="U2752" s="5">
        <v>13.17</v>
      </c>
      <c r="V2752">
        <v>0</v>
      </c>
      <c r="W2752" s="5">
        <f t="shared" si="257"/>
        <v>0</v>
      </c>
      <c r="X2752" s="5">
        <v>1801.1</v>
      </c>
      <c r="Y2752" t="s">
        <v>1319</v>
      </c>
      <c r="Z2752" t="s">
        <v>4873</v>
      </c>
      <c r="AA2752" t="s">
        <v>1321</v>
      </c>
      <c r="AB2752" t="s">
        <v>1327</v>
      </c>
      <c r="AC2752" t="s">
        <v>1323</v>
      </c>
      <c r="AD2752" t="s">
        <v>136</v>
      </c>
      <c r="AE2752" s="4">
        <v>1.2E-2</v>
      </c>
      <c r="AF2752">
        <v>1</v>
      </c>
    </row>
    <row r="2753" spans="1:32" ht="15" customHeight="1" x14ac:dyDescent="0.25">
      <c r="A2753">
        <v>2752</v>
      </c>
      <c r="B2753" t="s">
        <v>4872</v>
      </c>
      <c r="C2753">
        <v>20240603</v>
      </c>
      <c r="D2753">
        <v>20240608</v>
      </c>
      <c r="E2753">
        <v>733</v>
      </c>
      <c r="F2753">
        <v>1</v>
      </c>
      <c r="G2753">
        <v>43</v>
      </c>
      <c r="H2753">
        <v>31</v>
      </c>
      <c r="I2753">
        <v>2</v>
      </c>
      <c r="J2753">
        <v>1</v>
      </c>
      <c r="K2753" t="s">
        <v>1325</v>
      </c>
      <c r="L2753">
        <v>2</v>
      </c>
      <c r="M2753" s="5">
        <v>1153.4100000000001</v>
      </c>
      <c r="N2753" s="6">
        <v>0</v>
      </c>
      <c r="O2753" s="5">
        <f t="shared" si="252"/>
        <v>1153.4100000000001</v>
      </c>
      <c r="P2753" s="5">
        <f t="shared" si="253"/>
        <v>2306.8200000000002</v>
      </c>
      <c r="Q2753" s="5">
        <v>666.79</v>
      </c>
      <c r="R2753" s="5">
        <f t="shared" si="254"/>
        <v>1333.58</v>
      </c>
      <c r="S2753" s="5">
        <f t="shared" si="255"/>
        <v>966.71000000000026</v>
      </c>
      <c r="T2753" s="6">
        <f t="shared" si="256"/>
        <v>0.41906607364250364</v>
      </c>
      <c r="U2753" s="5">
        <v>6.53</v>
      </c>
      <c r="V2753">
        <v>0</v>
      </c>
      <c r="W2753" s="5">
        <f t="shared" si="257"/>
        <v>0</v>
      </c>
      <c r="X2753" s="5">
        <v>2239.63</v>
      </c>
      <c r="Y2753" t="s">
        <v>1319</v>
      </c>
      <c r="Z2753" t="s">
        <v>4873</v>
      </c>
      <c r="AA2753" t="s">
        <v>1321</v>
      </c>
      <c r="AB2753" t="s">
        <v>1327</v>
      </c>
      <c r="AC2753" t="s">
        <v>1323</v>
      </c>
      <c r="AD2753" t="s">
        <v>136</v>
      </c>
      <c r="AE2753" s="4">
        <v>1.2E-2</v>
      </c>
      <c r="AF2753">
        <v>1</v>
      </c>
    </row>
    <row r="2754" spans="1:32" ht="15" customHeight="1" x14ac:dyDescent="0.25">
      <c r="A2754">
        <v>2753</v>
      </c>
      <c r="B2754" t="s">
        <v>4874</v>
      </c>
      <c r="C2754">
        <v>20240701</v>
      </c>
      <c r="D2754">
        <v>20240705</v>
      </c>
      <c r="E2754">
        <v>104</v>
      </c>
      <c r="F2754">
        <v>23</v>
      </c>
      <c r="G2754">
        <v>13</v>
      </c>
      <c r="H2754">
        <v>8</v>
      </c>
      <c r="I2754">
        <v>2</v>
      </c>
      <c r="J2754">
        <v>1</v>
      </c>
      <c r="K2754" t="s">
        <v>1325</v>
      </c>
      <c r="L2754">
        <v>3</v>
      </c>
      <c r="M2754" s="5">
        <v>1874.16</v>
      </c>
      <c r="N2754" s="6">
        <v>0</v>
      </c>
      <c r="O2754" s="5">
        <f t="shared" ref="O2754:O2817" si="258">M2754*(1-N2754)</f>
        <v>1874.16</v>
      </c>
      <c r="P2754" s="5">
        <f t="shared" ref="P2754:P2817" si="259">L2754*O2754</f>
        <v>5622.4800000000005</v>
      </c>
      <c r="Q2754" s="5">
        <v>873.68</v>
      </c>
      <c r="R2754" s="5">
        <f t="shared" ref="R2754:R2817" si="260">MAX(L2754-V2754,0)*Q2754</f>
        <v>2621.04</v>
      </c>
      <c r="S2754" s="5">
        <f t="shared" ref="S2754:S2817" si="261">P2754-W2754-R2754-U2754</f>
        <v>2989.3900000000003</v>
      </c>
      <c r="T2754" s="6">
        <f t="shared" ref="T2754:T2817" si="262">IFERROR(S2754/(P2754-W2754),0)</f>
        <v>0.5316853061282566</v>
      </c>
      <c r="U2754" s="5">
        <v>12.05</v>
      </c>
      <c r="V2754">
        <v>0</v>
      </c>
      <c r="W2754" s="5">
        <f t="shared" ref="W2754:W2817" si="263">V2754*O2754</f>
        <v>0</v>
      </c>
      <c r="X2754" s="5">
        <v>5737.22</v>
      </c>
      <c r="Y2754" t="s">
        <v>1319</v>
      </c>
      <c r="Z2754" t="s">
        <v>4875</v>
      </c>
      <c r="AA2754" t="s">
        <v>1321</v>
      </c>
      <c r="AB2754" t="s">
        <v>1330</v>
      </c>
      <c r="AC2754" t="s">
        <v>1323</v>
      </c>
      <c r="AD2754" t="s">
        <v>79</v>
      </c>
      <c r="AE2754" s="4">
        <v>0.74</v>
      </c>
      <c r="AF2754">
        <v>1</v>
      </c>
    </row>
    <row r="2755" spans="1:32" ht="15" customHeight="1" x14ac:dyDescent="0.25">
      <c r="A2755">
        <v>2754</v>
      </c>
      <c r="B2755" t="s">
        <v>4876</v>
      </c>
      <c r="C2755">
        <v>20231113</v>
      </c>
      <c r="D2755">
        <v>20231116</v>
      </c>
      <c r="E2755">
        <v>151</v>
      </c>
      <c r="F2755">
        <v>21</v>
      </c>
      <c r="G2755">
        <v>14</v>
      </c>
      <c r="H2755">
        <v>9</v>
      </c>
      <c r="I2755">
        <v>2</v>
      </c>
      <c r="J2755">
        <v>1</v>
      </c>
      <c r="K2755" t="s">
        <v>1325</v>
      </c>
      <c r="L2755">
        <v>5</v>
      </c>
      <c r="M2755" s="5">
        <v>466.41</v>
      </c>
      <c r="N2755" s="6">
        <v>0</v>
      </c>
      <c r="O2755" s="5">
        <f t="shared" si="258"/>
        <v>466.41</v>
      </c>
      <c r="P2755" s="5">
        <f t="shared" si="259"/>
        <v>2332.0500000000002</v>
      </c>
      <c r="Q2755" s="5">
        <v>300.52</v>
      </c>
      <c r="R2755" s="5">
        <f t="shared" si="260"/>
        <v>1502.6</v>
      </c>
      <c r="S2755" s="5">
        <f t="shared" si="261"/>
        <v>757.6700000000003</v>
      </c>
      <c r="T2755" s="6">
        <f t="shared" si="262"/>
        <v>0.3248944062091294</v>
      </c>
      <c r="U2755" s="5">
        <v>71.78</v>
      </c>
      <c r="V2755">
        <v>0</v>
      </c>
      <c r="W2755" s="5">
        <f t="shared" si="263"/>
        <v>0</v>
      </c>
      <c r="X2755" s="5">
        <v>2159.31</v>
      </c>
      <c r="Y2755" t="s">
        <v>1319</v>
      </c>
      <c r="Z2755" t="s">
        <v>4877</v>
      </c>
      <c r="AA2755" t="s">
        <v>1321</v>
      </c>
      <c r="AB2755" t="s">
        <v>1330</v>
      </c>
      <c r="AC2755" t="s">
        <v>1323</v>
      </c>
      <c r="AD2755" t="s">
        <v>79</v>
      </c>
      <c r="AE2755" s="4">
        <v>0.74</v>
      </c>
      <c r="AF2755">
        <v>1</v>
      </c>
    </row>
    <row r="2756" spans="1:32" ht="15" customHeight="1" x14ac:dyDescent="0.25">
      <c r="A2756">
        <v>2755</v>
      </c>
      <c r="B2756" t="s">
        <v>4878</v>
      </c>
      <c r="C2756">
        <v>20240129</v>
      </c>
      <c r="D2756">
        <v>20240131</v>
      </c>
      <c r="E2756">
        <v>210</v>
      </c>
      <c r="F2756">
        <v>7</v>
      </c>
      <c r="G2756">
        <v>15</v>
      </c>
      <c r="H2756">
        <v>10</v>
      </c>
      <c r="I2756">
        <v>5</v>
      </c>
      <c r="J2756">
        <v>1</v>
      </c>
      <c r="K2756" t="s">
        <v>1325</v>
      </c>
      <c r="L2756">
        <v>2</v>
      </c>
      <c r="M2756" s="5">
        <v>790.8</v>
      </c>
      <c r="N2756" s="6">
        <v>0</v>
      </c>
      <c r="O2756" s="5">
        <f t="shared" si="258"/>
        <v>790.8</v>
      </c>
      <c r="P2756" s="5">
        <f t="shared" si="259"/>
        <v>1581.6</v>
      </c>
      <c r="Q2756" s="5">
        <v>430.92</v>
      </c>
      <c r="R2756" s="5">
        <f t="shared" si="260"/>
        <v>861.84</v>
      </c>
      <c r="S2756" s="5">
        <f t="shared" si="261"/>
        <v>690.64999999999986</v>
      </c>
      <c r="T2756" s="6">
        <f t="shared" si="262"/>
        <v>0.43667804754678802</v>
      </c>
      <c r="U2756" s="5">
        <v>29.11</v>
      </c>
      <c r="V2756">
        <v>0</v>
      </c>
      <c r="W2756" s="5">
        <f t="shared" si="263"/>
        <v>0</v>
      </c>
      <c r="X2756" s="5">
        <v>1647.5</v>
      </c>
      <c r="Y2756" t="s">
        <v>1319</v>
      </c>
      <c r="Z2756" t="s">
        <v>4879</v>
      </c>
      <c r="AA2756" t="s">
        <v>1321</v>
      </c>
      <c r="AB2756" t="s">
        <v>1330</v>
      </c>
      <c r="AC2756" t="s">
        <v>1323</v>
      </c>
      <c r="AD2756" t="s">
        <v>79</v>
      </c>
      <c r="AE2756" s="4">
        <v>0.74</v>
      </c>
      <c r="AF2756">
        <v>1</v>
      </c>
    </row>
    <row r="2757" spans="1:32" ht="15" customHeight="1" x14ac:dyDescent="0.25">
      <c r="A2757">
        <v>2756</v>
      </c>
      <c r="B2757" t="s">
        <v>4878</v>
      </c>
      <c r="C2757">
        <v>20240129</v>
      </c>
      <c r="D2757">
        <v>20240131</v>
      </c>
      <c r="E2757">
        <v>210</v>
      </c>
      <c r="F2757">
        <v>9</v>
      </c>
      <c r="G2757">
        <v>15</v>
      </c>
      <c r="H2757">
        <v>10</v>
      </c>
      <c r="I2757">
        <v>5</v>
      </c>
      <c r="J2757">
        <v>1</v>
      </c>
      <c r="K2757" t="s">
        <v>1325</v>
      </c>
      <c r="L2757">
        <v>2</v>
      </c>
      <c r="M2757" s="5">
        <v>385.14</v>
      </c>
      <c r="N2757" s="6">
        <v>0</v>
      </c>
      <c r="O2757" s="5">
        <f t="shared" si="258"/>
        <v>385.14</v>
      </c>
      <c r="P2757" s="5">
        <f t="shared" si="259"/>
        <v>770.28</v>
      </c>
      <c r="Q2757" s="5">
        <v>260.20999999999998</v>
      </c>
      <c r="R2757" s="5">
        <f t="shared" si="260"/>
        <v>520.41999999999996</v>
      </c>
      <c r="S2757" s="5">
        <f t="shared" si="261"/>
        <v>233.53000000000003</v>
      </c>
      <c r="T2757" s="6">
        <f t="shared" si="262"/>
        <v>0.30317546866074679</v>
      </c>
      <c r="U2757" s="5">
        <v>16.329999999999998</v>
      </c>
      <c r="V2757">
        <v>0</v>
      </c>
      <c r="W2757" s="5">
        <f t="shared" si="263"/>
        <v>0</v>
      </c>
      <c r="X2757" s="5">
        <v>802.38</v>
      </c>
      <c r="Y2757" t="s">
        <v>1319</v>
      </c>
      <c r="Z2757" t="s">
        <v>4879</v>
      </c>
      <c r="AA2757" t="s">
        <v>1321</v>
      </c>
      <c r="AB2757" t="s">
        <v>1330</v>
      </c>
      <c r="AC2757" t="s">
        <v>1323</v>
      </c>
      <c r="AD2757" t="s">
        <v>79</v>
      </c>
      <c r="AE2757" s="4">
        <v>0.74</v>
      </c>
      <c r="AF2757">
        <v>1</v>
      </c>
    </row>
    <row r="2758" spans="1:32" ht="15" customHeight="1" x14ac:dyDescent="0.25">
      <c r="A2758">
        <v>2757</v>
      </c>
      <c r="B2758" t="s">
        <v>4878</v>
      </c>
      <c r="C2758">
        <v>20240129</v>
      </c>
      <c r="D2758">
        <v>20240131</v>
      </c>
      <c r="E2758">
        <v>210</v>
      </c>
      <c r="F2758">
        <v>11</v>
      </c>
      <c r="G2758">
        <v>15</v>
      </c>
      <c r="H2758">
        <v>10</v>
      </c>
      <c r="I2758">
        <v>5</v>
      </c>
      <c r="J2758">
        <v>1</v>
      </c>
      <c r="K2758" t="s">
        <v>1325</v>
      </c>
      <c r="L2758">
        <v>9</v>
      </c>
      <c r="M2758" s="5">
        <v>131.91</v>
      </c>
      <c r="N2758" s="6">
        <v>0</v>
      </c>
      <c r="O2758" s="5">
        <f t="shared" si="258"/>
        <v>131.91</v>
      </c>
      <c r="P2758" s="5">
        <f t="shared" si="259"/>
        <v>1187.19</v>
      </c>
      <c r="Q2758" s="5">
        <v>23.3</v>
      </c>
      <c r="R2758" s="5">
        <f t="shared" si="260"/>
        <v>209.70000000000002</v>
      </c>
      <c r="S2758" s="5">
        <f t="shared" si="261"/>
        <v>977.49</v>
      </c>
      <c r="T2758" s="6">
        <f t="shared" si="262"/>
        <v>0.82336441513152903</v>
      </c>
      <c r="U2758" s="5">
        <v>0</v>
      </c>
      <c r="V2758">
        <v>0</v>
      </c>
      <c r="W2758" s="5">
        <f t="shared" si="263"/>
        <v>0</v>
      </c>
      <c r="X2758" s="5">
        <v>1236.6600000000001</v>
      </c>
      <c r="Y2758" t="s">
        <v>1319</v>
      </c>
      <c r="Z2758" t="s">
        <v>4879</v>
      </c>
      <c r="AA2758" t="s">
        <v>1321</v>
      </c>
      <c r="AB2758" t="s">
        <v>1330</v>
      </c>
      <c r="AC2758" t="s">
        <v>1323</v>
      </c>
      <c r="AD2758" t="s">
        <v>79</v>
      </c>
      <c r="AE2758" s="4">
        <v>0.74</v>
      </c>
      <c r="AF2758">
        <v>1</v>
      </c>
    </row>
    <row r="2759" spans="1:32" ht="15" customHeight="1" x14ac:dyDescent="0.25">
      <c r="A2759">
        <v>2758</v>
      </c>
      <c r="B2759" t="s">
        <v>4880</v>
      </c>
      <c r="C2759">
        <v>20230602</v>
      </c>
      <c r="D2759">
        <v>20230603</v>
      </c>
      <c r="E2759">
        <v>2</v>
      </c>
      <c r="F2759">
        <v>15</v>
      </c>
      <c r="G2759">
        <v>4</v>
      </c>
      <c r="H2759">
        <v>11</v>
      </c>
      <c r="I2759">
        <v>1</v>
      </c>
      <c r="J2759">
        <v>1</v>
      </c>
      <c r="K2759" t="s">
        <v>1325</v>
      </c>
      <c r="L2759">
        <v>10</v>
      </c>
      <c r="M2759" s="5">
        <v>79.84</v>
      </c>
      <c r="N2759" s="6">
        <v>0</v>
      </c>
      <c r="O2759" s="5">
        <f t="shared" si="258"/>
        <v>79.84</v>
      </c>
      <c r="P2759" s="5">
        <f t="shared" si="259"/>
        <v>798.40000000000009</v>
      </c>
      <c r="Q2759" s="5">
        <v>20.440000000000001</v>
      </c>
      <c r="R2759" s="5">
        <f t="shared" si="260"/>
        <v>204.4</v>
      </c>
      <c r="S2759" s="5">
        <f t="shared" si="261"/>
        <v>594.00000000000011</v>
      </c>
      <c r="T2759" s="6">
        <f t="shared" si="262"/>
        <v>0.74398797595190391</v>
      </c>
      <c r="U2759" s="5">
        <v>0</v>
      </c>
      <c r="V2759">
        <v>0</v>
      </c>
      <c r="W2759" s="5">
        <f t="shared" si="263"/>
        <v>0</v>
      </c>
      <c r="X2759" s="5">
        <v>790.5</v>
      </c>
      <c r="Y2759" t="s">
        <v>1319</v>
      </c>
      <c r="Z2759" t="s">
        <v>4881</v>
      </c>
      <c r="AA2759" t="s">
        <v>1333</v>
      </c>
      <c r="AB2759" t="s">
        <v>1344</v>
      </c>
      <c r="AC2759" t="s">
        <v>1323</v>
      </c>
      <c r="AD2759" t="s">
        <v>62</v>
      </c>
      <c r="AE2759" s="4">
        <v>1</v>
      </c>
      <c r="AF2759">
        <v>1</v>
      </c>
    </row>
    <row r="2760" spans="1:32" ht="15" customHeight="1" x14ac:dyDescent="0.25">
      <c r="A2760">
        <v>2759</v>
      </c>
      <c r="B2760" t="s">
        <v>4880</v>
      </c>
      <c r="C2760">
        <v>20230602</v>
      </c>
      <c r="D2760">
        <v>20230603</v>
      </c>
      <c r="E2760">
        <v>2</v>
      </c>
      <c r="F2760">
        <v>9</v>
      </c>
      <c r="G2760">
        <v>4</v>
      </c>
      <c r="H2760">
        <v>11</v>
      </c>
      <c r="I2760">
        <v>1</v>
      </c>
      <c r="J2760">
        <v>1</v>
      </c>
      <c r="K2760" t="s">
        <v>1325</v>
      </c>
      <c r="L2760">
        <v>4</v>
      </c>
      <c r="M2760" s="5">
        <v>407.47</v>
      </c>
      <c r="N2760" s="6">
        <v>0</v>
      </c>
      <c r="O2760" s="5">
        <f t="shared" si="258"/>
        <v>407.47</v>
      </c>
      <c r="P2760" s="5">
        <f t="shared" si="259"/>
        <v>1629.88</v>
      </c>
      <c r="Q2760" s="5">
        <v>261.45</v>
      </c>
      <c r="R2760" s="5">
        <f t="shared" si="260"/>
        <v>1045.8</v>
      </c>
      <c r="S2760" s="5">
        <f t="shared" si="261"/>
        <v>531.88000000000011</v>
      </c>
      <c r="T2760" s="6">
        <f t="shared" si="262"/>
        <v>0.32633077281763079</v>
      </c>
      <c r="U2760" s="5">
        <v>52.2</v>
      </c>
      <c r="V2760">
        <v>0</v>
      </c>
      <c r="W2760" s="5">
        <f t="shared" si="263"/>
        <v>0</v>
      </c>
      <c r="X2760" s="5">
        <v>1613.74</v>
      </c>
      <c r="Y2760" t="s">
        <v>1319</v>
      </c>
      <c r="Z2760" t="s">
        <v>4881</v>
      </c>
      <c r="AA2760" t="s">
        <v>1333</v>
      </c>
      <c r="AB2760" t="s">
        <v>1344</v>
      </c>
      <c r="AC2760" t="s">
        <v>1323</v>
      </c>
      <c r="AD2760" t="s">
        <v>62</v>
      </c>
      <c r="AE2760" s="4">
        <v>1</v>
      </c>
      <c r="AF2760">
        <v>1</v>
      </c>
    </row>
    <row r="2761" spans="1:32" ht="15" customHeight="1" x14ac:dyDescent="0.25">
      <c r="A2761">
        <v>2760</v>
      </c>
      <c r="B2761" t="s">
        <v>4880</v>
      </c>
      <c r="C2761">
        <v>20230602</v>
      </c>
      <c r="D2761">
        <v>20230603</v>
      </c>
      <c r="E2761">
        <v>2</v>
      </c>
      <c r="F2761">
        <v>12</v>
      </c>
      <c r="G2761">
        <v>4</v>
      </c>
      <c r="H2761">
        <v>11</v>
      </c>
      <c r="I2761">
        <v>1</v>
      </c>
      <c r="J2761">
        <v>1</v>
      </c>
      <c r="K2761" t="s">
        <v>1325</v>
      </c>
      <c r="L2761">
        <v>10</v>
      </c>
      <c r="M2761" s="5">
        <v>47.38</v>
      </c>
      <c r="N2761" s="6">
        <v>0</v>
      </c>
      <c r="O2761" s="5">
        <f t="shared" si="258"/>
        <v>47.38</v>
      </c>
      <c r="P2761" s="5">
        <f t="shared" si="259"/>
        <v>473.8</v>
      </c>
      <c r="Q2761" s="5">
        <v>13.86</v>
      </c>
      <c r="R2761" s="5">
        <f t="shared" si="260"/>
        <v>138.6</v>
      </c>
      <c r="S2761" s="5">
        <f t="shared" si="261"/>
        <v>335.20000000000005</v>
      </c>
      <c r="T2761" s="6">
        <f t="shared" si="262"/>
        <v>0.70747150696496419</v>
      </c>
      <c r="U2761" s="5">
        <v>0</v>
      </c>
      <c r="V2761">
        <v>0</v>
      </c>
      <c r="W2761" s="5">
        <f t="shared" si="263"/>
        <v>0</v>
      </c>
      <c r="X2761" s="5">
        <v>469.11</v>
      </c>
      <c r="Y2761" t="s">
        <v>1319</v>
      </c>
      <c r="Z2761" t="s">
        <v>4881</v>
      </c>
      <c r="AA2761" t="s">
        <v>1333</v>
      </c>
      <c r="AB2761" t="s">
        <v>1344</v>
      </c>
      <c r="AC2761" t="s">
        <v>1323</v>
      </c>
      <c r="AD2761" t="s">
        <v>62</v>
      </c>
      <c r="AE2761" s="4">
        <v>1</v>
      </c>
      <c r="AF2761">
        <v>1</v>
      </c>
    </row>
    <row r="2762" spans="1:32" ht="15" customHeight="1" x14ac:dyDescent="0.25">
      <c r="A2762">
        <v>2761</v>
      </c>
      <c r="B2762" t="s">
        <v>4882</v>
      </c>
      <c r="C2762">
        <v>20241003</v>
      </c>
      <c r="D2762">
        <v>20241003</v>
      </c>
      <c r="E2762">
        <v>23</v>
      </c>
      <c r="F2762">
        <v>8</v>
      </c>
      <c r="G2762">
        <v>5</v>
      </c>
      <c r="H2762">
        <v>12</v>
      </c>
      <c r="I2762">
        <v>3</v>
      </c>
      <c r="J2762">
        <v>1</v>
      </c>
      <c r="K2762" t="s">
        <v>1325</v>
      </c>
      <c r="L2762">
        <v>2</v>
      </c>
      <c r="M2762" s="5">
        <v>1199.74</v>
      </c>
      <c r="N2762" s="6">
        <v>0</v>
      </c>
      <c r="O2762" s="5">
        <f t="shared" si="258"/>
        <v>1199.74</v>
      </c>
      <c r="P2762" s="5">
        <f t="shared" si="259"/>
        <v>2399.48</v>
      </c>
      <c r="Q2762" s="5">
        <v>718</v>
      </c>
      <c r="R2762" s="5">
        <f t="shared" si="260"/>
        <v>1436</v>
      </c>
      <c r="S2762" s="5">
        <f t="shared" si="261"/>
        <v>958.48</v>
      </c>
      <c r="T2762" s="6">
        <f t="shared" si="262"/>
        <v>0.39945321486322038</v>
      </c>
      <c r="U2762" s="5">
        <v>5</v>
      </c>
      <c r="V2762">
        <v>0</v>
      </c>
      <c r="W2762" s="5">
        <f t="shared" si="263"/>
        <v>0</v>
      </c>
      <c r="X2762" s="5">
        <v>2499.46</v>
      </c>
      <c r="Y2762" t="s">
        <v>1319</v>
      </c>
      <c r="Z2762" t="s">
        <v>4883</v>
      </c>
      <c r="AA2762" t="s">
        <v>1321</v>
      </c>
      <c r="AB2762" t="s">
        <v>1344</v>
      </c>
      <c r="AC2762" t="s">
        <v>1323</v>
      </c>
      <c r="AD2762" t="s">
        <v>62</v>
      </c>
      <c r="AE2762" s="4">
        <v>1</v>
      </c>
      <c r="AF2762">
        <v>1</v>
      </c>
    </row>
    <row r="2763" spans="1:32" ht="15" customHeight="1" x14ac:dyDescent="0.25">
      <c r="A2763">
        <v>2762</v>
      </c>
      <c r="B2763" t="s">
        <v>4882</v>
      </c>
      <c r="C2763">
        <v>20241003</v>
      </c>
      <c r="D2763">
        <v>20241003</v>
      </c>
      <c r="E2763">
        <v>23</v>
      </c>
      <c r="F2763">
        <v>10</v>
      </c>
      <c r="G2763">
        <v>5</v>
      </c>
      <c r="H2763">
        <v>12</v>
      </c>
      <c r="I2763">
        <v>3</v>
      </c>
      <c r="J2763">
        <v>1</v>
      </c>
      <c r="K2763" t="s">
        <v>1325</v>
      </c>
      <c r="L2763">
        <v>1</v>
      </c>
      <c r="M2763" s="5">
        <v>1617.73</v>
      </c>
      <c r="N2763" s="6">
        <v>0</v>
      </c>
      <c r="O2763" s="5">
        <f t="shared" si="258"/>
        <v>1617.73</v>
      </c>
      <c r="P2763" s="5">
        <f t="shared" si="259"/>
        <v>1617.73</v>
      </c>
      <c r="Q2763" s="5">
        <v>1025.06</v>
      </c>
      <c r="R2763" s="5">
        <f t="shared" si="260"/>
        <v>1025.06</v>
      </c>
      <c r="S2763" s="5">
        <f t="shared" si="261"/>
        <v>587.67000000000007</v>
      </c>
      <c r="T2763" s="6">
        <f t="shared" si="262"/>
        <v>0.36326828333529088</v>
      </c>
      <c r="U2763" s="5">
        <v>5</v>
      </c>
      <c r="V2763">
        <v>0</v>
      </c>
      <c r="W2763" s="5">
        <f t="shared" si="263"/>
        <v>0</v>
      </c>
      <c r="X2763" s="5">
        <v>1685.14</v>
      </c>
      <c r="Y2763" t="s">
        <v>1319</v>
      </c>
      <c r="Z2763" t="s">
        <v>4883</v>
      </c>
      <c r="AA2763" t="s">
        <v>1321</v>
      </c>
      <c r="AB2763" t="s">
        <v>1344</v>
      </c>
      <c r="AC2763" t="s">
        <v>1323</v>
      </c>
      <c r="AD2763" t="s">
        <v>62</v>
      </c>
      <c r="AE2763" s="4">
        <v>1</v>
      </c>
      <c r="AF2763">
        <v>1</v>
      </c>
    </row>
    <row r="2764" spans="1:32" ht="15" customHeight="1" x14ac:dyDescent="0.25">
      <c r="A2764">
        <v>2763</v>
      </c>
      <c r="B2764" t="s">
        <v>4882</v>
      </c>
      <c r="C2764">
        <v>20241003</v>
      </c>
      <c r="D2764">
        <v>20241003</v>
      </c>
      <c r="E2764">
        <v>23</v>
      </c>
      <c r="F2764">
        <v>19</v>
      </c>
      <c r="G2764">
        <v>5</v>
      </c>
      <c r="H2764">
        <v>12</v>
      </c>
      <c r="I2764">
        <v>3</v>
      </c>
      <c r="J2764">
        <v>1</v>
      </c>
      <c r="K2764" t="s">
        <v>1325</v>
      </c>
      <c r="L2764">
        <v>4</v>
      </c>
      <c r="M2764" s="5">
        <v>259.02999999999997</v>
      </c>
      <c r="N2764" s="6">
        <v>0</v>
      </c>
      <c r="O2764" s="5">
        <f t="shared" si="258"/>
        <v>259.02999999999997</v>
      </c>
      <c r="P2764" s="5">
        <f t="shared" si="259"/>
        <v>1036.1199999999999</v>
      </c>
      <c r="Q2764" s="5">
        <v>38.049999999999997</v>
      </c>
      <c r="R2764" s="5">
        <f t="shared" si="260"/>
        <v>152.19999999999999</v>
      </c>
      <c r="S2764" s="5">
        <f t="shared" si="261"/>
        <v>883.91999999999985</v>
      </c>
      <c r="T2764" s="6">
        <f t="shared" si="262"/>
        <v>0.85310581785893524</v>
      </c>
      <c r="U2764" s="5">
        <v>0</v>
      </c>
      <c r="V2764">
        <v>0</v>
      </c>
      <c r="W2764" s="5">
        <f t="shared" si="263"/>
        <v>0</v>
      </c>
      <c r="X2764" s="5">
        <v>1079.29</v>
      </c>
      <c r="Y2764" t="s">
        <v>1319</v>
      </c>
      <c r="Z2764" t="s">
        <v>4883</v>
      </c>
      <c r="AA2764" t="s">
        <v>1321</v>
      </c>
      <c r="AB2764" t="s">
        <v>1344</v>
      </c>
      <c r="AC2764" t="s">
        <v>1323</v>
      </c>
      <c r="AD2764" t="s">
        <v>62</v>
      </c>
      <c r="AE2764" s="4">
        <v>1</v>
      </c>
      <c r="AF2764">
        <v>1</v>
      </c>
    </row>
    <row r="2765" spans="1:32" ht="15" customHeight="1" x14ac:dyDescent="0.25">
      <c r="A2765">
        <v>2764</v>
      </c>
      <c r="B2765" t="s">
        <v>4882</v>
      </c>
      <c r="C2765">
        <v>20241003</v>
      </c>
      <c r="D2765">
        <v>20241003</v>
      </c>
      <c r="E2765">
        <v>23</v>
      </c>
      <c r="F2765">
        <v>8</v>
      </c>
      <c r="G2765">
        <v>5</v>
      </c>
      <c r="H2765">
        <v>12</v>
      </c>
      <c r="I2765">
        <v>3</v>
      </c>
      <c r="J2765">
        <v>2</v>
      </c>
      <c r="K2765" t="s">
        <v>1325</v>
      </c>
      <c r="L2765">
        <v>8</v>
      </c>
      <c r="M2765" s="5">
        <v>1192.27</v>
      </c>
      <c r="N2765" s="6">
        <v>9.8599999999999993E-2</v>
      </c>
      <c r="O2765" s="5">
        <f t="shared" si="258"/>
        <v>1074.712178</v>
      </c>
      <c r="P2765" s="5">
        <f t="shared" si="259"/>
        <v>8597.697424</v>
      </c>
      <c r="Q2765" s="5">
        <v>778.11</v>
      </c>
      <c r="R2765" s="5">
        <f t="shared" si="260"/>
        <v>6224.88</v>
      </c>
      <c r="S2765" s="5">
        <f t="shared" si="261"/>
        <v>2260.5774240000001</v>
      </c>
      <c r="T2765" s="6">
        <f t="shared" si="262"/>
        <v>0.26292823677299021</v>
      </c>
      <c r="U2765" s="5">
        <v>112.24</v>
      </c>
      <c r="V2765">
        <v>0</v>
      </c>
      <c r="W2765" s="5">
        <f t="shared" si="263"/>
        <v>0</v>
      </c>
      <c r="X2765" s="5">
        <v>8955.94</v>
      </c>
      <c r="Y2765" t="s">
        <v>1319</v>
      </c>
      <c r="Z2765" t="s">
        <v>4883</v>
      </c>
      <c r="AA2765" t="s">
        <v>1321</v>
      </c>
      <c r="AB2765" t="s">
        <v>1344</v>
      </c>
      <c r="AC2765" t="s">
        <v>1323</v>
      </c>
      <c r="AD2765" t="s">
        <v>62</v>
      </c>
      <c r="AE2765" s="4">
        <v>1</v>
      </c>
      <c r="AF2765">
        <v>1</v>
      </c>
    </row>
    <row r="2766" spans="1:32" ht="15" customHeight="1" x14ac:dyDescent="0.25">
      <c r="A2766">
        <v>2765</v>
      </c>
      <c r="B2766" t="s">
        <v>4884</v>
      </c>
      <c r="C2766">
        <v>20241228</v>
      </c>
      <c r="D2766">
        <v>20250104</v>
      </c>
      <c r="E2766">
        <v>254</v>
      </c>
      <c r="F2766">
        <v>1</v>
      </c>
      <c r="G2766">
        <v>6</v>
      </c>
      <c r="H2766">
        <v>1</v>
      </c>
      <c r="I2766">
        <v>3</v>
      </c>
      <c r="J2766">
        <v>1</v>
      </c>
      <c r="K2766" t="s">
        <v>1325</v>
      </c>
      <c r="L2766">
        <v>1</v>
      </c>
      <c r="M2766" s="5">
        <v>1223.56</v>
      </c>
      <c r="N2766" s="6">
        <v>0</v>
      </c>
      <c r="O2766" s="5">
        <f t="shared" si="258"/>
        <v>1223.56</v>
      </c>
      <c r="P2766" s="5">
        <f t="shared" si="259"/>
        <v>1223.56</v>
      </c>
      <c r="Q2766" s="5">
        <v>646.61</v>
      </c>
      <c r="R2766" s="5">
        <f t="shared" si="260"/>
        <v>646.61</v>
      </c>
      <c r="S2766" s="5">
        <f t="shared" si="261"/>
        <v>566.74999999999989</v>
      </c>
      <c r="T2766" s="6">
        <f t="shared" si="262"/>
        <v>0.46319755467651763</v>
      </c>
      <c r="U2766" s="5">
        <v>10.199999999999999</v>
      </c>
      <c r="V2766">
        <v>0</v>
      </c>
      <c r="W2766" s="5">
        <f t="shared" si="263"/>
        <v>0</v>
      </c>
      <c r="X2766" s="5">
        <v>1143.51</v>
      </c>
      <c r="Y2766" t="s">
        <v>1319</v>
      </c>
      <c r="Z2766" t="s">
        <v>4885</v>
      </c>
      <c r="AA2766" t="s">
        <v>1321</v>
      </c>
      <c r="AB2766" t="s">
        <v>1322</v>
      </c>
      <c r="AC2766" t="s">
        <v>1323</v>
      </c>
      <c r="AD2766" t="s">
        <v>62</v>
      </c>
      <c r="AE2766" s="4">
        <v>1</v>
      </c>
      <c r="AF2766">
        <v>1</v>
      </c>
    </row>
    <row r="2767" spans="1:32" ht="15" customHeight="1" x14ac:dyDescent="0.25">
      <c r="A2767">
        <v>2766</v>
      </c>
      <c r="B2767" t="s">
        <v>4886</v>
      </c>
      <c r="C2767">
        <v>20231127</v>
      </c>
      <c r="D2767">
        <v>20231203</v>
      </c>
      <c r="E2767">
        <v>331</v>
      </c>
      <c r="F2767">
        <v>22</v>
      </c>
      <c r="G2767">
        <v>31</v>
      </c>
      <c r="H2767">
        <v>14</v>
      </c>
      <c r="I2767">
        <v>3</v>
      </c>
      <c r="J2767">
        <v>3</v>
      </c>
      <c r="K2767" t="s">
        <v>1325</v>
      </c>
      <c r="L2767">
        <v>5</v>
      </c>
      <c r="M2767" s="5">
        <v>3674.17</v>
      </c>
      <c r="N2767" s="6">
        <v>0.13120000000000001</v>
      </c>
      <c r="O2767" s="5">
        <f t="shared" si="258"/>
        <v>3192.1188959999999</v>
      </c>
      <c r="P2767" s="5">
        <f t="shared" si="259"/>
        <v>15960.59448</v>
      </c>
      <c r="Q2767" s="5">
        <v>1821.63</v>
      </c>
      <c r="R2767" s="5">
        <f t="shared" si="260"/>
        <v>9108.1500000000015</v>
      </c>
      <c r="S2767" s="5">
        <f t="shared" si="261"/>
        <v>6820.8744799999986</v>
      </c>
      <c r="T2767" s="6">
        <f t="shared" si="262"/>
        <v>0.42735716946803842</v>
      </c>
      <c r="U2767" s="5">
        <v>31.57</v>
      </c>
      <c r="V2767">
        <v>0</v>
      </c>
      <c r="W2767" s="5">
        <f t="shared" si="263"/>
        <v>0</v>
      </c>
      <c r="X2767" s="5">
        <v>14778.32</v>
      </c>
      <c r="Y2767" t="s">
        <v>1319</v>
      </c>
      <c r="Z2767" t="s">
        <v>4887</v>
      </c>
      <c r="AA2767" t="s">
        <v>1321</v>
      </c>
      <c r="AB2767" t="s">
        <v>1330</v>
      </c>
      <c r="AC2767" t="s">
        <v>1323</v>
      </c>
      <c r="AD2767" t="s">
        <v>91</v>
      </c>
      <c r="AE2767" s="4">
        <v>1.0900000000000001</v>
      </c>
      <c r="AF2767">
        <v>1</v>
      </c>
    </row>
    <row r="2768" spans="1:32" ht="15" customHeight="1" x14ac:dyDescent="0.25">
      <c r="A2768">
        <v>2767</v>
      </c>
      <c r="B2768" t="s">
        <v>4888</v>
      </c>
      <c r="C2768">
        <v>20250615</v>
      </c>
      <c r="D2768">
        <v>20250620</v>
      </c>
      <c r="E2768">
        <v>75</v>
      </c>
      <c r="F2768">
        <v>14</v>
      </c>
      <c r="G2768">
        <v>8</v>
      </c>
      <c r="H2768">
        <v>3</v>
      </c>
      <c r="I2768">
        <v>3</v>
      </c>
      <c r="J2768">
        <v>1</v>
      </c>
      <c r="K2768" t="s">
        <v>1325</v>
      </c>
      <c r="L2768">
        <v>30</v>
      </c>
      <c r="M2768" s="5">
        <v>81.16</v>
      </c>
      <c r="N2768" s="6">
        <v>0</v>
      </c>
      <c r="O2768" s="5">
        <f t="shared" si="258"/>
        <v>81.16</v>
      </c>
      <c r="P2768" s="5">
        <f t="shared" si="259"/>
        <v>2434.7999999999997</v>
      </c>
      <c r="Q2768" s="5">
        <v>19.95</v>
      </c>
      <c r="R2768" s="5">
        <f t="shared" si="260"/>
        <v>598.5</v>
      </c>
      <c r="S2768" s="5">
        <f t="shared" si="261"/>
        <v>1836.2999999999997</v>
      </c>
      <c r="T2768" s="6">
        <f t="shared" si="262"/>
        <v>0.75418925579103002</v>
      </c>
      <c r="U2768" s="5">
        <v>0</v>
      </c>
      <c r="V2768">
        <v>0</v>
      </c>
      <c r="W2768" s="5">
        <f t="shared" si="263"/>
        <v>0</v>
      </c>
      <c r="X2768" s="5">
        <v>2484.4899999999998</v>
      </c>
      <c r="Y2768" t="s">
        <v>1319</v>
      </c>
      <c r="Z2768" t="s">
        <v>4889</v>
      </c>
      <c r="AA2768" t="s">
        <v>1338</v>
      </c>
      <c r="AB2768" t="s">
        <v>1327</v>
      </c>
      <c r="AC2768" t="s">
        <v>1360</v>
      </c>
      <c r="AD2768" t="s">
        <v>62</v>
      </c>
      <c r="AE2768" s="4">
        <v>1</v>
      </c>
      <c r="AF2768">
        <v>1</v>
      </c>
    </row>
    <row r="2769" spans="1:32" ht="15" customHeight="1" x14ac:dyDescent="0.25">
      <c r="A2769">
        <v>2768</v>
      </c>
      <c r="B2769" t="s">
        <v>4890</v>
      </c>
      <c r="C2769">
        <v>20250902</v>
      </c>
      <c r="D2769">
        <v>20250906</v>
      </c>
      <c r="E2769">
        <v>150</v>
      </c>
      <c r="F2769">
        <v>4</v>
      </c>
      <c r="G2769">
        <v>15</v>
      </c>
      <c r="H2769">
        <v>4</v>
      </c>
      <c r="I2769">
        <v>5</v>
      </c>
      <c r="J2769">
        <v>1</v>
      </c>
      <c r="K2769" t="s">
        <v>1325</v>
      </c>
      <c r="L2769">
        <v>10</v>
      </c>
      <c r="M2769" s="5">
        <v>782.78</v>
      </c>
      <c r="N2769" s="6">
        <v>0</v>
      </c>
      <c r="O2769" s="5">
        <f t="shared" si="258"/>
        <v>782.78</v>
      </c>
      <c r="P2769" s="5">
        <f t="shared" si="259"/>
        <v>7827.7999999999993</v>
      </c>
      <c r="Q2769" s="5">
        <v>435.95</v>
      </c>
      <c r="R2769" s="5">
        <f t="shared" si="260"/>
        <v>4359.5</v>
      </c>
      <c r="S2769" s="5">
        <f t="shared" si="261"/>
        <v>3414.8599999999992</v>
      </c>
      <c r="T2769" s="6">
        <f t="shared" si="262"/>
        <v>0.43624773244078791</v>
      </c>
      <c r="U2769" s="5">
        <v>53.44</v>
      </c>
      <c r="V2769">
        <v>0</v>
      </c>
      <c r="W2769" s="5">
        <f t="shared" si="263"/>
        <v>0</v>
      </c>
      <c r="X2769" s="5">
        <v>7674.31</v>
      </c>
      <c r="Y2769" t="s">
        <v>1319</v>
      </c>
      <c r="Z2769" t="s">
        <v>4891</v>
      </c>
      <c r="AA2769" t="s">
        <v>1333</v>
      </c>
      <c r="AB2769" t="s">
        <v>1327</v>
      </c>
      <c r="AC2769" t="s">
        <v>1323</v>
      </c>
      <c r="AD2769" t="s">
        <v>79</v>
      </c>
      <c r="AE2769" s="4">
        <v>0.74</v>
      </c>
      <c r="AF2769">
        <v>1</v>
      </c>
    </row>
    <row r="2770" spans="1:32" ht="15" customHeight="1" x14ac:dyDescent="0.25">
      <c r="A2770">
        <v>2769</v>
      </c>
      <c r="B2770" t="s">
        <v>4892</v>
      </c>
      <c r="C2770">
        <v>20250629</v>
      </c>
      <c r="D2770">
        <v>20250702</v>
      </c>
      <c r="E2770">
        <v>21</v>
      </c>
      <c r="F2770">
        <v>26</v>
      </c>
      <c r="G2770">
        <v>10</v>
      </c>
      <c r="H2770">
        <v>5</v>
      </c>
      <c r="I2770">
        <v>4</v>
      </c>
      <c r="J2770">
        <v>4</v>
      </c>
      <c r="K2770" t="s">
        <v>1325</v>
      </c>
      <c r="L2770">
        <v>2</v>
      </c>
      <c r="M2770" s="5">
        <v>12394.95</v>
      </c>
      <c r="N2770" s="6">
        <v>0.1202</v>
      </c>
      <c r="O2770" s="5">
        <f t="shared" si="258"/>
        <v>10905.077010000001</v>
      </c>
      <c r="P2770" s="5">
        <f t="shared" si="259"/>
        <v>21810.154020000002</v>
      </c>
      <c r="Q2770" s="5">
        <v>5799.23</v>
      </c>
      <c r="R2770" s="5">
        <f t="shared" si="260"/>
        <v>11598.46</v>
      </c>
      <c r="S2770" s="5">
        <f t="shared" si="261"/>
        <v>10182.974020000003</v>
      </c>
      <c r="T2770" s="6">
        <f t="shared" si="262"/>
        <v>0.4668914309666119</v>
      </c>
      <c r="U2770" s="5">
        <v>28.72</v>
      </c>
      <c r="V2770">
        <v>0</v>
      </c>
      <c r="W2770" s="5">
        <f t="shared" si="263"/>
        <v>0</v>
      </c>
      <c r="X2770" s="5">
        <v>22255.26</v>
      </c>
      <c r="Y2770" t="s">
        <v>1319</v>
      </c>
      <c r="Z2770" t="s">
        <v>4893</v>
      </c>
      <c r="AA2770" t="s">
        <v>1321</v>
      </c>
      <c r="AB2770" t="s">
        <v>1327</v>
      </c>
      <c r="AC2770" t="s">
        <v>1323</v>
      </c>
      <c r="AD2770" t="s">
        <v>62</v>
      </c>
      <c r="AE2770" s="4">
        <v>1</v>
      </c>
      <c r="AF2770">
        <v>1</v>
      </c>
    </row>
    <row r="2771" spans="1:32" ht="15" customHeight="1" x14ac:dyDescent="0.25">
      <c r="A2771">
        <v>2770</v>
      </c>
      <c r="B2771" t="s">
        <v>4894</v>
      </c>
      <c r="C2771">
        <v>20251204</v>
      </c>
      <c r="D2771">
        <v>20251206</v>
      </c>
      <c r="E2771">
        <v>528</v>
      </c>
      <c r="F2771">
        <v>7</v>
      </c>
      <c r="G2771">
        <v>23</v>
      </c>
      <c r="H2771">
        <v>18</v>
      </c>
      <c r="I2771">
        <v>6</v>
      </c>
      <c r="J2771">
        <v>2</v>
      </c>
      <c r="K2771" t="s">
        <v>1325</v>
      </c>
      <c r="L2771">
        <v>5</v>
      </c>
      <c r="M2771" s="5">
        <v>837.07</v>
      </c>
      <c r="N2771" s="6">
        <v>8.9800000000000005E-2</v>
      </c>
      <c r="O2771" s="5">
        <f t="shared" si="258"/>
        <v>761.90111400000001</v>
      </c>
      <c r="P2771" s="5">
        <f t="shared" si="259"/>
        <v>3809.5055700000003</v>
      </c>
      <c r="Q2771" s="5">
        <v>430.28</v>
      </c>
      <c r="R2771" s="5">
        <f t="shared" si="260"/>
        <v>2151.3999999999996</v>
      </c>
      <c r="S2771" s="5">
        <f t="shared" si="261"/>
        <v>1626.9955700000007</v>
      </c>
      <c r="T2771" s="6">
        <f t="shared" si="262"/>
        <v>0.42708838197078697</v>
      </c>
      <c r="U2771" s="5">
        <v>31.11</v>
      </c>
      <c r="V2771">
        <v>0</v>
      </c>
      <c r="W2771" s="5">
        <f t="shared" si="263"/>
        <v>0</v>
      </c>
      <c r="X2771" s="5">
        <v>3527.32</v>
      </c>
      <c r="Y2771" t="s">
        <v>1278</v>
      </c>
      <c r="Z2771" t="s">
        <v>4895</v>
      </c>
      <c r="AA2771" t="s">
        <v>1321</v>
      </c>
      <c r="AB2771" t="s">
        <v>1327</v>
      </c>
      <c r="AC2771" t="s">
        <v>1323</v>
      </c>
      <c r="AD2771" t="s">
        <v>99</v>
      </c>
      <c r="AE2771" s="4">
        <v>1.27</v>
      </c>
      <c r="AF2771">
        <v>3</v>
      </c>
    </row>
    <row r="2772" spans="1:32" ht="15" customHeight="1" x14ac:dyDescent="0.25">
      <c r="A2772">
        <v>2771</v>
      </c>
      <c r="B2772" t="s">
        <v>4896</v>
      </c>
      <c r="C2772">
        <v>20250620</v>
      </c>
      <c r="D2772">
        <v>20250621</v>
      </c>
      <c r="E2772">
        <v>139</v>
      </c>
      <c r="F2772">
        <v>5</v>
      </c>
      <c r="G2772">
        <v>1</v>
      </c>
      <c r="H2772">
        <v>7</v>
      </c>
      <c r="I2772">
        <v>2</v>
      </c>
      <c r="J2772">
        <v>1</v>
      </c>
      <c r="K2772" t="s">
        <v>1318</v>
      </c>
      <c r="L2772">
        <v>5</v>
      </c>
      <c r="M2772" s="5">
        <v>80.959999999999994</v>
      </c>
      <c r="N2772" s="6">
        <v>0</v>
      </c>
      <c r="O2772" s="5">
        <f t="shared" si="258"/>
        <v>80.959999999999994</v>
      </c>
      <c r="P2772" s="5">
        <f t="shared" si="259"/>
        <v>404.79999999999995</v>
      </c>
      <c r="Q2772" s="5">
        <v>43.8</v>
      </c>
      <c r="R2772" s="5">
        <f t="shared" si="260"/>
        <v>131.39999999999998</v>
      </c>
      <c r="S2772" s="5">
        <f t="shared" si="261"/>
        <v>80.669999999999987</v>
      </c>
      <c r="T2772" s="6">
        <f t="shared" si="262"/>
        <v>0.33213932806324109</v>
      </c>
      <c r="U2772" s="5">
        <v>30.81</v>
      </c>
      <c r="V2772">
        <v>2</v>
      </c>
      <c r="W2772" s="5">
        <f t="shared" si="263"/>
        <v>161.91999999999999</v>
      </c>
      <c r="X2772" s="5">
        <v>413.06</v>
      </c>
      <c r="Y2772" t="s">
        <v>1319</v>
      </c>
      <c r="Z2772" t="s">
        <v>4897</v>
      </c>
      <c r="AA2772" t="s">
        <v>1321</v>
      </c>
      <c r="AB2772" t="s">
        <v>1327</v>
      </c>
      <c r="AC2772" t="s">
        <v>1323</v>
      </c>
      <c r="AD2772" t="s">
        <v>62</v>
      </c>
      <c r="AE2772" s="4">
        <v>1</v>
      </c>
      <c r="AF2772">
        <v>1</v>
      </c>
    </row>
    <row r="2773" spans="1:32" ht="15" customHeight="1" x14ac:dyDescent="0.25">
      <c r="A2773">
        <v>2772</v>
      </c>
      <c r="B2773" t="s">
        <v>4898</v>
      </c>
      <c r="C2773">
        <v>20240908</v>
      </c>
      <c r="D2773">
        <v>20240908</v>
      </c>
      <c r="E2773">
        <v>600</v>
      </c>
      <c r="F2773">
        <v>18</v>
      </c>
      <c r="G2773">
        <v>31</v>
      </c>
      <c r="H2773">
        <v>20</v>
      </c>
      <c r="I2773">
        <v>6</v>
      </c>
      <c r="J2773">
        <v>2</v>
      </c>
      <c r="K2773" t="s">
        <v>1325</v>
      </c>
      <c r="L2773">
        <v>5</v>
      </c>
      <c r="M2773" s="5">
        <v>254.75</v>
      </c>
      <c r="N2773" s="6">
        <v>7.3800000000000004E-2</v>
      </c>
      <c r="O2773" s="5">
        <f t="shared" si="258"/>
        <v>235.94945000000001</v>
      </c>
      <c r="P2773" s="5">
        <f t="shared" si="259"/>
        <v>1179.7472500000001</v>
      </c>
      <c r="Q2773" s="5">
        <v>67.14</v>
      </c>
      <c r="R2773" s="5">
        <f t="shared" si="260"/>
        <v>335.7</v>
      </c>
      <c r="S2773" s="5">
        <f t="shared" si="261"/>
        <v>844.04725000000008</v>
      </c>
      <c r="T2773" s="6">
        <f t="shared" si="262"/>
        <v>0.71544752488297814</v>
      </c>
      <c r="U2773" s="5">
        <v>0</v>
      </c>
      <c r="V2773">
        <v>0</v>
      </c>
      <c r="W2773" s="5">
        <f t="shared" si="263"/>
        <v>0</v>
      </c>
      <c r="X2773" s="5">
        <v>1053.3499999999999</v>
      </c>
      <c r="Y2773" t="s">
        <v>1319</v>
      </c>
      <c r="Z2773" t="s">
        <v>4899</v>
      </c>
      <c r="AA2773" t="s">
        <v>1321</v>
      </c>
      <c r="AB2773" t="s">
        <v>1344</v>
      </c>
      <c r="AC2773" t="s">
        <v>1323</v>
      </c>
      <c r="AD2773" t="s">
        <v>91</v>
      </c>
      <c r="AE2773" s="4">
        <v>1.0900000000000001</v>
      </c>
      <c r="AF2773">
        <v>1</v>
      </c>
    </row>
    <row r="2774" spans="1:32" ht="15" customHeight="1" x14ac:dyDescent="0.25">
      <c r="A2774">
        <v>2773</v>
      </c>
      <c r="B2774" t="s">
        <v>4900</v>
      </c>
      <c r="C2774">
        <v>20230506</v>
      </c>
      <c r="D2774">
        <v>20230513</v>
      </c>
      <c r="E2774">
        <v>19</v>
      </c>
      <c r="F2774">
        <v>14</v>
      </c>
      <c r="G2774">
        <v>3</v>
      </c>
      <c r="H2774">
        <v>9</v>
      </c>
      <c r="I2774">
        <v>1</v>
      </c>
      <c r="J2774">
        <v>3</v>
      </c>
      <c r="K2774" t="s">
        <v>1318</v>
      </c>
      <c r="L2774">
        <v>35</v>
      </c>
      <c r="M2774" s="5">
        <v>80.77</v>
      </c>
      <c r="N2774" s="6">
        <v>0.1273</v>
      </c>
      <c r="O2774" s="5">
        <f t="shared" si="258"/>
        <v>70.487978999999996</v>
      </c>
      <c r="P2774" s="5">
        <f t="shared" si="259"/>
        <v>2467.0792649999999</v>
      </c>
      <c r="Q2774" s="5">
        <v>19.72</v>
      </c>
      <c r="R2774" s="5">
        <f t="shared" si="260"/>
        <v>39.44</v>
      </c>
      <c r="S2774" s="5">
        <f t="shared" si="261"/>
        <v>101.53595799999999</v>
      </c>
      <c r="T2774" s="6">
        <f t="shared" si="262"/>
        <v>0.72023598520252652</v>
      </c>
      <c r="U2774" s="5">
        <v>0</v>
      </c>
      <c r="V2774">
        <v>33</v>
      </c>
      <c r="W2774" s="5">
        <f t="shared" si="263"/>
        <v>2326.1033069999999</v>
      </c>
      <c r="X2774" s="5">
        <v>2492</v>
      </c>
      <c r="Y2774" t="s">
        <v>1319</v>
      </c>
      <c r="Z2774" t="s">
        <v>4901</v>
      </c>
      <c r="AA2774" t="s">
        <v>1338</v>
      </c>
      <c r="AB2774" t="s">
        <v>1344</v>
      </c>
      <c r="AC2774" t="s">
        <v>1339</v>
      </c>
      <c r="AD2774" t="s">
        <v>62</v>
      </c>
      <c r="AE2774" s="4">
        <v>1</v>
      </c>
      <c r="AF2774">
        <v>1</v>
      </c>
    </row>
    <row r="2775" spans="1:32" ht="15" customHeight="1" x14ac:dyDescent="0.25">
      <c r="A2775">
        <v>2774</v>
      </c>
      <c r="B2775" t="s">
        <v>4902</v>
      </c>
      <c r="C2775">
        <v>20240604</v>
      </c>
      <c r="D2775">
        <v>20240610</v>
      </c>
      <c r="E2775">
        <v>33</v>
      </c>
      <c r="F2775">
        <v>12</v>
      </c>
      <c r="G2775">
        <v>4</v>
      </c>
      <c r="H2775">
        <v>10</v>
      </c>
      <c r="I2775">
        <v>4</v>
      </c>
      <c r="J2775">
        <v>4</v>
      </c>
      <c r="K2775" t="s">
        <v>1325</v>
      </c>
      <c r="L2775">
        <v>12</v>
      </c>
      <c r="M2775" s="5">
        <v>48.47</v>
      </c>
      <c r="N2775" s="6">
        <v>9.0899999999999995E-2</v>
      </c>
      <c r="O2775" s="5">
        <f t="shared" si="258"/>
        <v>44.064076999999997</v>
      </c>
      <c r="P2775" s="5">
        <f t="shared" si="259"/>
        <v>528.76892399999997</v>
      </c>
      <c r="Q2775" s="5">
        <v>14.18</v>
      </c>
      <c r="R2775" s="5">
        <f t="shared" si="260"/>
        <v>170.16</v>
      </c>
      <c r="S2775" s="5">
        <f t="shared" si="261"/>
        <v>358.608924</v>
      </c>
      <c r="T2775" s="6">
        <f t="shared" si="262"/>
        <v>0.67819591455416173</v>
      </c>
      <c r="U2775" s="5">
        <v>0</v>
      </c>
      <c r="V2775">
        <v>0</v>
      </c>
      <c r="W2775" s="5">
        <f t="shared" si="263"/>
        <v>0</v>
      </c>
      <c r="X2775" s="5">
        <v>513.37</v>
      </c>
      <c r="Y2775" t="s">
        <v>1319</v>
      </c>
      <c r="Z2775" t="s">
        <v>4903</v>
      </c>
      <c r="AA2775" t="s">
        <v>1333</v>
      </c>
      <c r="AB2775" t="s">
        <v>1322</v>
      </c>
      <c r="AC2775" t="s">
        <v>1323</v>
      </c>
      <c r="AD2775" t="s">
        <v>62</v>
      </c>
      <c r="AE2775" s="4">
        <v>1</v>
      </c>
      <c r="AF2775">
        <v>1</v>
      </c>
    </row>
    <row r="2776" spans="1:32" ht="15" customHeight="1" x14ac:dyDescent="0.25">
      <c r="A2776">
        <v>2775</v>
      </c>
      <c r="B2776" t="s">
        <v>4902</v>
      </c>
      <c r="C2776">
        <v>20240604</v>
      </c>
      <c r="D2776">
        <v>20240610</v>
      </c>
      <c r="E2776">
        <v>33</v>
      </c>
      <c r="F2776">
        <v>8</v>
      </c>
      <c r="G2776">
        <v>4</v>
      </c>
      <c r="H2776">
        <v>10</v>
      </c>
      <c r="I2776">
        <v>4</v>
      </c>
      <c r="J2776">
        <v>5</v>
      </c>
      <c r="K2776" t="s">
        <v>1325</v>
      </c>
      <c r="L2776">
        <v>16</v>
      </c>
      <c r="M2776" s="5">
        <v>1170.1199999999999</v>
      </c>
      <c r="N2776" s="6">
        <v>0.16350000000000001</v>
      </c>
      <c r="O2776" s="5">
        <f t="shared" si="258"/>
        <v>978.8053799999999</v>
      </c>
      <c r="P2776" s="5">
        <f t="shared" si="259"/>
        <v>15660.886079999998</v>
      </c>
      <c r="Q2776" s="5">
        <v>716.31</v>
      </c>
      <c r="R2776" s="5">
        <f t="shared" si="260"/>
        <v>11460.96</v>
      </c>
      <c r="S2776" s="5">
        <f t="shared" si="261"/>
        <v>4133.3860799999993</v>
      </c>
      <c r="T2776" s="6">
        <f t="shared" si="262"/>
        <v>0.26393053744759759</v>
      </c>
      <c r="U2776" s="5">
        <v>66.540000000000006</v>
      </c>
      <c r="V2776">
        <v>0</v>
      </c>
      <c r="W2776" s="5">
        <f t="shared" si="263"/>
        <v>0</v>
      </c>
      <c r="X2776" s="5">
        <v>15204.75</v>
      </c>
      <c r="Y2776" t="s">
        <v>1319</v>
      </c>
      <c r="Z2776" t="s">
        <v>4903</v>
      </c>
      <c r="AA2776" t="s">
        <v>1333</v>
      </c>
      <c r="AB2776" t="s">
        <v>1322</v>
      </c>
      <c r="AC2776" t="s">
        <v>1323</v>
      </c>
      <c r="AD2776" t="s">
        <v>62</v>
      </c>
      <c r="AE2776" s="4">
        <v>1</v>
      </c>
      <c r="AF2776">
        <v>1</v>
      </c>
    </row>
    <row r="2777" spans="1:32" ht="15" customHeight="1" x14ac:dyDescent="0.25">
      <c r="A2777">
        <v>2776</v>
      </c>
      <c r="B2777" t="s">
        <v>4902</v>
      </c>
      <c r="C2777">
        <v>20240604</v>
      </c>
      <c r="D2777">
        <v>20240610</v>
      </c>
      <c r="E2777">
        <v>33</v>
      </c>
      <c r="F2777">
        <v>13</v>
      </c>
      <c r="G2777">
        <v>4</v>
      </c>
      <c r="H2777">
        <v>10</v>
      </c>
      <c r="I2777">
        <v>4</v>
      </c>
      <c r="J2777">
        <v>1</v>
      </c>
      <c r="K2777" t="s">
        <v>1325</v>
      </c>
      <c r="L2777">
        <v>1</v>
      </c>
      <c r="M2777" s="5">
        <v>25.78</v>
      </c>
      <c r="N2777" s="6">
        <v>0</v>
      </c>
      <c r="O2777" s="5">
        <f t="shared" si="258"/>
        <v>25.78</v>
      </c>
      <c r="P2777" s="5">
        <f t="shared" si="259"/>
        <v>25.78</v>
      </c>
      <c r="Q2777" s="5">
        <v>3.31</v>
      </c>
      <c r="R2777" s="5">
        <f t="shared" si="260"/>
        <v>3.31</v>
      </c>
      <c r="S2777" s="5">
        <f t="shared" si="261"/>
        <v>22.470000000000002</v>
      </c>
      <c r="T2777" s="6">
        <f t="shared" si="262"/>
        <v>0.87160589604344463</v>
      </c>
      <c r="U2777" s="5">
        <v>0</v>
      </c>
      <c r="V2777">
        <v>0</v>
      </c>
      <c r="W2777" s="5">
        <f t="shared" si="263"/>
        <v>0</v>
      </c>
      <c r="X2777" s="5">
        <v>25.03</v>
      </c>
      <c r="Y2777" t="s">
        <v>1319</v>
      </c>
      <c r="Z2777" t="s">
        <v>4903</v>
      </c>
      <c r="AA2777" t="s">
        <v>1333</v>
      </c>
      <c r="AB2777" t="s">
        <v>1322</v>
      </c>
      <c r="AC2777" t="s">
        <v>1323</v>
      </c>
      <c r="AD2777" t="s">
        <v>62</v>
      </c>
      <c r="AE2777" s="4">
        <v>1</v>
      </c>
      <c r="AF2777">
        <v>1</v>
      </c>
    </row>
    <row r="2778" spans="1:32" ht="15" customHeight="1" x14ac:dyDescent="0.25">
      <c r="A2778">
        <v>2777</v>
      </c>
      <c r="B2778" t="s">
        <v>4904</v>
      </c>
      <c r="C2778">
        <v>20250302</v>
      </c>
      <c r="D2778">
        <v>20250307</v>
      </c>
      <c r="E2778">
        <v>121</v>
      </c>
      <c r="F2778">
        <v>9</v>
      </c>
      <c r="G2778">
        <v>5</v>
      </c>
      <c r="H2778">
        <v>11</v>
      </c>
      <c r="I2778">
        <v>6</v>
      </c>
      <c r="J2778">
        <v>1</v>
      </c>
      <c r="K2778" t="s">
        <v>1325</v>
      </c>
      <c r="L2778">
        <v>5</v>
      </c>
      <c r="M2778" s="5">
        <v>396.24</v>
      </c>
      <c r="N2778" s="6">
        <v>0</v>
      </c>
      <c r="O2778" s="5">
        <f t="shared" si="258"/>
        <v>396.24</v>
      </c>
      <c r="P2778" s="5">
        <f t="shared" si="259"/>
        <v>1981.2</v>
      </c>
      <c r="Q2778" s="5">
        <v>263.54000000000002</v>
      </c>
      <c r="R2778" s="5">
        <f t="shared" si="260"/>
        <v>1317.7</v>
      </c>
      <c r="S2778" s="5">
        <f t="shared" si="261"/>
        <v>605.15</v>
      </c>
      <c r="T2778" s="6">
        <f t="shared" si="262"/>
        <v>0.30544619422572178</v>
      </c>
      <c r="U2778" s="5">
        <v>58.35</v>
      </c>
      <c r="V2778">
        <v>0</v>
      </c>
      <c r="W2778" s="5">
        <f t="shared" si="263"/>
        <v>0</v>
      </c>
      <c r="X2778" s="5">
        <v>1961.58</v>
      </c>
      <c r="Y2778" t="s">
        <v>1319</v>
      </c>
      <c r="Z2778" t="s">
        <v>4905</v>
      </c>
      <c r="AA2778" t="s">
        <v>1321</v>
      </c>
      <c r="AB2778" t="s">
        <v>1327</v>
      </c>
      <c r="AC2778" t="s">
        <v>1323</v>
      </c>
      <c r="AD2778" t="s">
        <v>62</v>
      </c>
      <c r="AE2778" s="4">
        <v>1</v>
      </c>
      <c r="AF2778">
        <v>1</v>
      </c>
    </row>
    <row r="2779" spans="1:32" ht="15" customHeight="1" x14ac:dyDescent="0.25">
      <c r="A2779">
        <v>2778</v>
      </c>
      <c r="B2779" t="s">
        <v>4904</v>
      </c>
      <c r="C2779">
        <v>20250302</v>
      </c>
      <c r="D2779">
        <v>20250307</v>
      </c>
      <c r="E2779">
        <v>121</v>
      </c>
      <c r="F2779">
        <v>8</v>
      </c>
      <c r="G2779">
        <v>5</v>
      </c>
      <c r="H2779">
        <v>11</v>
      </c>
      <c r="I2779">
        <v>6</v>
      </c>
      <c r="J2779">
        <v>1</v>
      </c>
      <c r="K2779" t="s">
        <v>1325</v>
      </c>
      <c r="L2779">
        <v>2</v>
      </c>
      <c r="M2779" s="5">
        <v>1171.9000000000001</v>
      </c>
      <c r="N2779" s="6">
        <v>0</v>
      </c>
      <c r="O2779" s="5">
        <f t="shared" si="258"/>
        <v>1171.9000000000001</v>
      </c>
      <c r="P2779" s="5">
        <f t="shared" si="259"/>
        <v>2343.8000000000002</v>
      </c>
      <c r="Q2779" s="5">
        <v>728.98</v>
      </c>
      <c r="R2779" s="5">
        <f t="shared" si="260"/>
        <v>1457.96</v>
      </c>
      <c r="S2779" s="5">
        <f t="shared" si="261"/>
        <v>880.84000000000015</v>
      </c>
      <c r="T2779" s="6">
        <f t="shared" si="262"/>
        <v>0.37581704923628301</v>
      </c>
      <c r="U2779" s="5">
        <v>5</v>
      </c>
      <c r="V2779">
        <v>0</v>
      </c>
      <c r="W2779" s="5">
        <f t="shared" si="263"/>
        <v>0</v>
      </c>
      <c r="X2779" s="5">
        <v>2320.59</v>
      </c>
      <c r="Y2779" t="s">
        <v>1319</v>
      </c>
      <c r="Z2779" t="s">
        <v>4905</v>
      </c>
      <c r="AA2779" t="s">
        <v>1321</v>
      </c>
      <c r="AB2779" t="s">
        <v>1327</v>
      </c>
      <c r="AC2779" t="s">
        <v>1323</v>
      </c>
      <c r="AD2779" t="s">
        <v>62</v>
      </c>
      <c r="AE2779" s="4">
        <v>1</v>
      </c>
      <c r="AF2779">
        <v>1</v>
      </c>
    </row>
    <row r="2780" spans="1:32" ht="15" customHeight="1" x14ac:dyDescent="0.25">
      <c r="A2780">
        <v>2779</v>
      </c>
      <c r="B2780" t="s">
        <v>4904</v>
      </c>
      <c r="C2780">
        <v>20250302</v>
      </c>
      <c r="D2780">
        <v>20250307</v>
      </c>
      <c r="E2780">
        <v>121</v>
      </c>
      <c r="F2780">
        <v>13</v>
      </c>
      <c r="G2780">
        <v>5</v>
      </c>
      <c r="H2780">
        <v>11</v>
      </c>
      <c r="I2780">
        <v>6</v>
      </c>
      <c r="J2780">
        <v>1</v>
      </c>
      <c r="K2780" t="s">
        <v>1325</v>
      </c>
      <c r="L2780">
        <v>15</v>
      </c>
      <c r="M2780" s="5">
        <v>25.69</v>
      </c>
      <c r="N2780" s="6">
        <v>0</v>
      </c>
      <c r="O2780" s="5">
        <f t="shared" si="258"/>
        <v>25.69</v>
      </c>
      <c r="P2780" s="5">
        <f t="shared" si="259"/>
        <v>385.35</v>
      </c>
      <c r="Q2780" s="5">
        <v>3.48</v>
      </c>
      <c r="R2780" s="5">
        <f t="shared" si="260"/>
        <v>52.2</v>
      </c>
      <c r="S2780" s="5">
        <f t="shared" si="261"/>
        <v>333.15000000000003</v>
      </c>
      <c r="T2780" s="6">
        <f t="shared" si="262"/>
        <v>0.86453873102374468</v>
      </c>
      <c r="U2780" s="5">
        <v>0</v>
      </c>
      <c r="V2780">
        <v>0</v>
      </c>
      <c r="W2780" s="5">
        <f t="shared" si="263"/>
        <v>0</v>
      </c>
      <c r="X2780" s="5">
        <v>381.53</v>
      </c>
      <c r="Y2780" t="s">
        <v>1319</v>
      </c>
      <c r="Z2780" t="s">
        <v>4905</v>
      </c>
      <c r="AA2780" t="s">
        <v>1321</v>
      </c>
      <c r="AB2780" t="s">
        <v>1327</v>
      </c>
      <c r="AC2780" t="s">
        <v>1323</v>
      </c>
      <c r="AD2780" t="s">
        <v>62</v>
      </c>
      <c r="AE2780" s="4">
        <v>1</v>
      </c>
      <c r="AF2780">
        <v>1</v>
      </c>
    </row>
    <row r="2781" spans="1:32" ht="15" customHeight="1" x14ac:dyDescent="0.25">
      <c r="A2781">
        <v>2780</v>
      </c>
      <c r="B2781" t="s">
        <v>4904</v>
      </c>
      <c r="C2781">
        <v>20250302</v>
      </c>
      <c r="D2781">
        <v>20250307</v>
      </c>
      <c r="E2781">
        <v>121</v>
      </c>
      <c r="F2781">
        <v>4</v>
      </c>
      <c r="G2781">
        <v>5</v>
      </c>
      <c r="H2781">
        <v>11</v>
      </c>
      <c r="I2781">
        <v>6</v>
      </c>
      <c r="J2781">
        <v>1</v>
      </c>
      <c r="K2781" t="s">
        <v>1325</v>
      </c>
      <c r="L2781">
        <v>7</v>
      </c>
      <c r="M2781" s="5">
        <v>775.95</v>
      </c>
      <c r="N2781" s="6">
        <v>0</v>
      </c>
      <c r="O2781" s="5">
        <f t="shared" si="258"/>
        <v>775.95</v>
      </c>
      <c r="P2781" s="5">
        <f t="shared" si="259"/>
        <v>5431.6500000000005</v>
      </c>
      <c r="Q2781" s="5">
        <v>438.95</v>
      </c>
      <c r="R2781" s="5">
        <f t="shared" si="260"/>
        <v>3072.65</v>
      </c>
      <c r="S2781" s="5">
        <f t="shared" si="261"/>
        <v>2322.7800000000007</v>
      </c>
      <c r="T2781" s="6">
        <f t="shared" si="262"/>
        <v>0.42763801054928069</v>
      </c>
      <c r="U2781" s="5">
        <v>36.22</v>
      </c>
      <c r="V2781">
        <v>0</v>
      </c>
      <c r="W2781" s="5">
        <f t="shared" si="263"/>
        <v>0</v>
      </c>
      <c r="X2781" s="5">
        <v>5377.87</v>
      </c>
      <c r="Y2781" t="s">
        <v>1319</v>
      </c>
      <c r="Z2781" t="s">
        <v>4905</v>
      </c>
      <c r="AA2781" t="s">
        <v>1321</v>
      </c>
      <c r="AB2781" t="s">
        <v>1327</v>
      </c>
      <c r="AC2781" t="s">
        <v>1323</v>
      </c>
      <c r="AD2781" t="s">
        <v>62</v>
      </c>
      <c r="AE2781" s="4">
        <v>1</v>
      </c>
      <c r="AF2781">
        <v>1</v>
      </c>
    </row>
    <row r="2782" spans="1:32" ht="15" customHeight="1" x14ac:dyDescent="0.25">
      <c r="A2782">
        <v>2781</v>
      </c>
      <c r="B2782" t="s">
        <v>4906</v>
      </c>
      <c r="C2782">
        <v>20251221</v>
      </c>
      <c r="D2782">
        <v>20251225</v>
      </c>
      <c r="E2782">
        <v>841</v>
      </c>
      <c r="F2782">
        <v>12</v>
      </c>
      <c r="G2782">
        <v>40</v>
      </c>
      <c r="H2782">
        <v>36</v>
      </c>
      <c r="I2782">
        <v>2</v>
      </c>
      <c r="J2782">
        <v>5</v>
      </c>
      <c r="K2782" t="s">
        <v>1325</v>
      </c>
      <c r="L2782">
        <v>1</v>
      </c>
      <c r="M2782" s="5">
        <v>49.96</v>
      </c>
      <c r="N2782" s="6">
        <v>0.15570000000000001</v>
      </c>
      <c r="O2782" s="5">
        <f t="shared" si="258"/>
        <v>42.181228000000004</v>
      </c>
      <c r="P2782" s="5">
        <f t="shared" si="259"/>
        <v>42.181228000000004</v>
      </c>
      <c r="Q2782" s="5">
        <v>12.91</v>
      </c>
      <c r="R2782" s="5">
        <f t="shared" si="260"/>
        <v>12.91</v>
      </c>
      <c r="S2782" s="5">
        <f t="shared" si="261"/>
        <v>29.271228000000004</v>
      </c>
      <c r="T2782" s="6">
        <f t="shared" si="262"/>
        <v>0.69393968331125877</v>
      </c>
      <c r="U2782" s="5">
        <v>0</v>
      </c>
      <c r="V2782">
        <v>0</v>
      </c>
      <c r="W2782" s="5">
        <f t="shared" si="263"/>
        <v>0</v>
      </c>
      <c r="X2782" s="5">
        <v>39.06</v>
      </c>
      <c r="Y2782" t="s">
        <v>1319</v>
      </c>
      <c r="Z2782" t="s">
        <v>4907</v>
      </c>
      <c r="AA2782" t="s">
        <v>1321</v>
      </c>
      <c r="AB2782" t="s">
        <v>1327</v>
      </c>
      <c r="AC2782" t="s">
        <v>1323</v>
      </c>
      <c r="AD2782" t="s">
        <v>132</v>
      </c>
      <c r="AE2782" s="4">
        <v>0.74</v>
      </c>
      <c r="AF2782">
        <v>1</v>
      </c>
    </row>
    <row r="2783" spans="1:32" ht="15" customHeight="1" x14ac:dyDescent="0.25">
      <c r="A2783">
        <v>2782</v>
      </c>
      <c r="B2783" t="s">
        <v>4908</v>
      </c>
      <c r="C2783">
        <v>20250929</v>
      </c>
      <c r="D2783">
        <v>20251002</v>
      </c>
      <c r="E2783">
        <v>33</v>
      </c>
      <c r="F2783">
        <v>12</v>
      </c>
      <c r="G2783">
        <v>7</v>
      </c>
      <c r="H2783">
        <v>1</v>
      </c>
      <c r="I2783">
        <v>4</v>
      </c>
      <c r="J2783">
        <v>2</v>
      </c>
      <c r="K2783" t="s">
        <v>1325</v>
      </c>
      <c r="L2783">
        <v>130</v>
      </c>
      <c r="M2783" s="5">
        <v>49.52</v>
      </c>
      <c r="N2783" s="6">
        <v>9.9299999999999999E-2</v>
      </c>
      <c r="O2783" s="5">
        <f t="shared" si="258"/>
        <v>44.602664000000004</v>
      </c>
      <c r="P2783" s="5">
        <f t="shared" si="259"/>
        <v>5798.3463200000006</v>
      </c>
      <c r="Q2783" s="5">
        <v>13.39</v>
      </c>
      <c r="R2783" s="5">
        <f t="shared" si="260"/>
        <v>1740.7</v>
      </c>
      <c r="S2783" s="5">
        <f t="shared" si="261"/>
        <v>4057.6463200000007</v>
      </c>
      <c r="T2783" s="6">
        <f t="shared" si="262"/>
        <v>0.69979371635739074</v>
      </c>
      <c r="U2783" s="5">
        <v>0</v>
      </c>
      <c r="V2783">
        <v>0</v>
      </c>
      <c r="W2783" s="5">
        <f t="shared" si="263"/>
        <v>0</v>
      </c>
      <c r="X2783" s="5">
        <v>5684.66</v>
      </c>
      <c r="Y2783" t="s">
        <v>1319</v>
      </c>
      <c r="Z2783" t="s">
        <v>4909</v>
      </c>
      <c r="AA2783" t="s">
        <v>1471</v>
      </c>
      <c r="AB2783" t="s">
        <v>1322</v>
      </c>
      <c r="AC2783" t="s">
        <v>1339</v>
      </c>
      <c r="AD2783" t="s">
        <v>62</v>
      </c>
      <c r="AE2783" s="4">
        <v>1</v>
      </c>
      <c r="AF2783">
        <v>1</v>
      </c>
    </row>
    <row r="2784" spans="1:32" ht="15" customHeight="1" x14ac:dyDescent="0.25">
      <c r="A2784">
        <v>2783</v>
      </c>
      <c r="B2784" t="s">
        <v>4908</v>
      </c>
      <c r="C2784">
        <v>20250929</v>
      </c>
      <c r="D2784">
        <v>20251002</v>
      </c>
      <c r="E2784">
        <v>33</v>
      </c>
      <c r="F2784">
        <v>6</v>
      </c>
      <c r="G2784">
        <v>7</v>
      </c>
      <c r="H2784">
        <v>1</v>
      </c>
      <c r="I2784">
        <v>4</v>
      </c>
      <c r="J2784">
        <v>1</v>
      </c>
      <c r="K2784" t="s">
        <v>1325</v>
      </c>
      <c r="L2784">
        <v>0</v>
      </c>
      <c r="M2784" s="5">
        <v>129.47999999999999</v>
      </c>
      <c r="N2784" s="6">
        <v>0</v>
      </c>
      <c r="O2784" s="5">
        <f t="shared" si="258"/>
        <v>129.47999999999999</v>
      </c>
      <c r="P2784" s="5">
        <f t="shared" si="259"/>
        <v>0</v>
      </c>
      <c r="Q2784" s="5">
        <v>83.15</v>
      </c>
      <c r="R2784" s="5">
        <f t="shared" si="260"/>
        <v>0</v>
      </c>
      <c r="S2784" s="5">
        <f t="shared" si="261"/>
        <v>-5</v>
      </c>
      <c r="T2784" s="6">
        <f t="shared" si="262"/>
        <v>0</v>
      </c>
      <c r="U2784" s="5">
        <v>5</v>
      </c>
      <c r="V2784">
        <v>0</v>
      </c>
      <c r="W2784" s="5">
        <f t="shared" si="263"/>
        <v>0</v>
      </c>
      <c r="X2784" s="5">
        <v>0</v>
      </c>
      <c r="Y2784" t="s">
        <v>1319</v>
      </c>
      <c r="Z2784" t="s">
        <v>4909</v>
      </c>
      <c r="AA2784" t="s">
        <v>1471</v>
      </c>
      <c r="AB2784" t="s">
        <v>1322</v>
      </c>
      <c r="AC2784" t="s">
        <v>1339</v>
      </c>
      <c r="AD2784" t="s">
        <v>62</v>
      </c>
      <c r="AE2784" s="4">
        <v>1</v>
      </c>
      <c r="AF2784">
        <v>1</v>
      </c>
    </row>
    <row r="2785" spans="1:32" ht="15" customHeight="1" x14ac:dyDescent="0.25">
      <c r="A2785">
        <v>2784</v>
      </c>
      <c r="B2785" t="s">
        <v>4910</v>
      </c>
      <c r="C2785">
        <v>20241027</v>
      </c>
      <c r="D2785">
        <v>20241029</v>
      </c>
      <c r="E2785">
        <v>392</v>
      </c>
      <c r="F2785">
        <v>5</v>
      </c>
      <c r="G2785">
        <v>19</v>
      </c>
      <c r="H2785">
        <v>14</v>
      </c>
      <c r="I2785">
        <v>4</v>
      </c>
      <c r="J2785">
        <v>1</v>
      </c>
      <c r="K2785" t="s">
        <v>1325</v>
      </c>
      <c r="L2785">
        <v>36</v>
      </c>
      <c r="M2785" s="5">
        <v>80.72</v>
      </c>
      <c r="N2785" s="6">
        <v>0</v>
      </c>
      <c r="O2785" s="5">
        <f t="shared" si="258"/>
        <v>80.72</v>
      </c>
      <c r="P2785" s="5">
        <f t="shared" si="259"/>
        <v>2905.92</v>
      </c>
      <c r="Q2785" s="5">
        <v>41.8</v>
      </c>
      <c r="R2785" s="5">
        <f t="shared" si="260"/>
        <v>1504.8</v>
      </c>
      <c r="S2785" s="5">
        <f t="shared" si="261"/>
        <v>916.95</v>
      </c>
      <c r="T2785" s="6">
        <f t="shared" si="262"/>
        <v>0.31554550710274198</v>
      </c>
      <c r="U2785" s="5">
        <v>484.17</v>
      </c>
      <c r="V2785">
        <v>0</v>
      </c>
      <c r="W2785" s="5">
        <f t="shared" si="263"/>
        <v>0</v>
      </c>
      <c r="X2785" s="5">
        <v>3027</v>
      </c>
      <c r="Y2785" t="s">
        <v>1319</v>
      </c>
      <c r="Z2785" t="s">
        <v>4911</v>
      </c>
      <c r="AA2785" t="s">
        <v>1338</v>
      </c>
      <c r="AB2785" t="s">
        <v>1344</v>
      </c>
      <c r="AC2785" t="s">
        <v>1339</v>
      </c>
      <c r="AD2785" t="s">
        <v>91</v>
      </c>
      <c r="AE2785" s="4">
        <v>1.0900000000000001</v>
      </c>
      <c r="AF2785">
        <v>1</v>
      </c>
    </row>
    <row r="2786" spans="1:32" ht="15" customHeight="1" x14ac:dyDescent="0.25">
      <c r="A2786">
        <v>2785</v>
      </c>
      <c r="B2786" t="s">
        <v>4910</v>
      </c>
      <c r="C2786">
        <v>20241027</v>
      </c>
      <c r="D2786">
        <v>20241029</v>
      </c>
      <c r="E2786">
        <v>392</v>
      </c>
      <c r="F2786">
        <v>24</v>
      </c>
      <c r="G2786">
        <v>19</v>
      </c>
      <c r="H2786">
        <v>14</v>
      </c>
      <c r="I2786">
        <v>4</v>
      </c>
      <c r="J2786">
        <v>1</v>
      </c>
      <c r="K2786" t="s">
        <v>1325</v>
      </c>
      <c r="L2786">
        <v>4</v>
      </c>
      <c r="M2786" s="5">
        <v>930.81</v>
      </c>
      <c r="N2786" s="6">
        <v>0</v>
      </c>
      <c r="O2786" s="5">
        <f t="shared" si="258"/>
        <v>930.81</v>
      </c>
      <c r="P2786" s="5">
        <f t="shared" si="259"/>
        <v>3723.24</v>
      </c>
      <c r="Q2786" s="5">
        <v>532.32000000000005</v>
      </c>
      <c r="R2786" s="5">
        <f t="shared" si="260"/>
        <v>2129.2800000000002</v>
      </c>
      <c r="S2786" s="5">
        <f t="shared" si="261"/>
        <v>1550.9599999999996</v>
      </c>
      <c r="T2786" s="6">
        <f t="shared" si="262"/>
        <v>0.41656191918866353</v>
      </c>
      <c r="U2786" s="5">
        <v>43</v>
      </c>
      <c r="V2786">
        <v>0</v>
      </c>
      <c r="W2786" s="5">
        <f t="shared" si="263"/>
        <v>0</v>
      </c>
      <c r="X2786" s="5">
        <v>3878.38</v>
      </c>
      <c r="Y2786" t="s">
        <v>1319</v>
      </c>
      <c r="Z2786" t="s">
        <v>4911</v>
      </c>
      <c r="AA2786" t="s">
        <v>1338</v>
      </c>
      <c r="AB2786" t="s">
        <v>1344</v>
      </c>
      <c r="AC2786" t="s">
        <v>1339</v>
      </c>
      <c r="AD2786" t="s">
        <v>91</v>
      </c>
      <c r="AE2786" s="4">
        <v>1.0900000000000001</v>
      </c>
      <c r="AF2786">
        <v>1</v>
      </c>
    </row>
    <row r="2787" spans="1:32" ht="15" customHeight="1" x14ac:dyDescent="0.25">
      <c r="A2787">
        <v>2786</v>
      </c>
      <c r="B2787" t="s">
        <v>4912</v>
      </c>
      <c r="C2787">
        <v>20241219</v>
      </c>
      <c r="D2787">
        <v>20241220</v>
      </c>
      <c r="E2787">
        <v>261</v>
      </c>
      <c r="F2787">
        <v>9</v>
      </c>
      <c r="G2787">
        <v>9</v>
      </c>
      <c r="H2787">
        <v>3</v>
      </c>
      <c r="I2787">
        <v>2</v>
      </c>
      <c r="J2787">
        <v>1</v>
      </c>
      <c r="K2787" t="s">
        <v>1325</v>
      </c>
      <c r="L2787">
        <v>2</v>
      </c>
      <c r="M2787" s="5">
        <v>394.69</v>
      </c>
      <c r="N2787" s="6">
        <v>0</v>
      </c>
      <c r="O2787" s="5">
        <f t="shared" si="258"/>
        <v>394.69</v>
      </c>
      <c r="P2787" s="5">
        <f t="shared" si="259"/>
        <v>789.38</v>
      </c>
      <c r="Q2787" s="5">
        <v>250.33</v>
      </c>
      <c r="R2787" s="5">
        <f t="shared" si="260"/>
        <v>500.66</v>
      </c>
      <c r="S2787" s="5">
        <f t="shared" si="261"/>
        <v>269.98999999999995</v>
      </c>
      <c r="T2787" s="6">
        <f t="shared" si="262"/>
        <v>0.34202792064658333</v>
      </c>
      <c r="U2787" s="5">
        <v>18.73</v>
      </c>
      <c r="V2787">
        <v>0</v>
      </c>
      <c r="W2787" s="5">
        <f t="shared" si="263"/>
        <v>0</v>
      </c>
      <c r="X2787" s="5">
        <v>737.74</v>
      </c>
      <c r="Y2787" t="s">
        <v>1319</v>
      </c>
      <c r="Z2787" t="s">
        <v>4913</v>
      </c>
      <c r="AA2787" t="s">
        <v>1321</v>
      </c>
      <c r="AB2787" t="s">
        <v>1322</v>
      </c>
      <c r="AC2787" t="s">
        <v>1323</v>
      </c>
      <c r="AD2787" t="s">
        <v>62</v>
      </c>
      <c r="AE2787" s="4">
        <v>1</v>
      </c>
      <c r="AF2787">
        <v>1</v>
      </c>
    </row>
    <row r="2788" spans="1:32" ht="15" customHeight="1" x14ac:dyDescent="0.25">
      <c r="A2788">
        <v>2787</v>
      </c>
      <c r="B2788" t="s">
        <v>4914</v>
      </c>
      <c r="C2788">
        <v>20250517</v>
      </c>
      <c r="D2788">
        <v>20250517</v>
      </c>
      <c r="E2788">
        <v>698</v>
      </c>
      <c r="F2788">
        <v>8</v>
      </c>
      <c r="G2788">
        <v>36</v>
      </c>
      <c r="H2788">
        <v>28</v>
      </c>
      <c r="I2788">
        <v>6</v>
      </c>
      <c r="J2788">
        <v>1</v>
      </c>
      <c r="K2788" t="s">
        <v>1325</v>
      </c>
      <c r="L2788">
        <v>1</v>
      </c>
      <c r="M2788" s="5">
        <v>1184.05</v>
      </c>
      <c r="N2788" s="6">
        <v>0</v>
      </c>
      <c r="O2788" s="5">
        <f t="shared" si="258"/>
        <v>1184.05</v>
      </c>
      <c r="P2788" s="5">
        <f t="shared" si="259"/>
        <v>1184.05</v>
      </c>
      <c r="Q2788" s="5">
        <v>742.86</v>
      </c>
      <c r="R2788" s="5">
        <f t="shared" si="260"/>
        <v>742.86</v>
      </c>
      <c r="S2788" s="5">
        <f t="shared" si="261"/>
        <v>434.33999999999992</v>
      </c>
      <c r="T2788" s="6">
        <f t="shared" si="262"/>
        <v>0.36682572526498031</v>
      </c>
      <c r="U2788" s="5">
        <v>6.85</v>
      </c>
      <c r="V2788">
        <v>0</v>
      </c>
      <c r="W2788" s="5">
        <f t="shared" si="263"/>
        <v>0</v>
      </c>
      <c r="X2788" s="5">
        <v>1287.01</v>
      </c>
      <c r="Y2788" t="s">
        <v>1319</v>
      </c>
      <c r="Z2788" t="s">
        <v>4915</v>
      </c>
      <c r="AA2788" t="s">
        <v>1321</v>
      </c>
      <c r="AB2788" t="s">
        <v>1330</v>
      </c>
      <c r="AC2788" t="s">
        <v>1323</v>
      </c>
      <c r="AD2788" t="s">
        <v>121</v>
      </c>
      <c r="AE2788" s="4">
        <v>0.66</v>
      </c>
      <c r="AF2788">
        <v>1</v>
      </c>
    </row>
    <row r="2789" spans="1:32" ht="15" customHeight="1" x14ac:dyDescent="0.25">
      <c r="A2789">
        <v>2788</v>
      </c>
      <c r="B2789" t="s">
        <v>4914</v>
      </c>
      <c r="C2789">
        <v>20250517</v>
      </c>
      <c r="D2789">
        <v>20250517</v>
      </c>
      <c r="E2789">
        <v>698</v>
      </c>
      <c r="F2789">
        <v>8</v>
      </c>
      <c r="G2789">
        <v>36</v>
      </c>
      <c r="H2789">
        <v>28</v>
      </c>
      <c r="I2789">
        <v>6</v>
      </c>
      <c r="J2789">
        <v>1</v>
      </c>
      <c r="K2789" t="s">
        <v>1325</v>
      </c>
      <c r="L2789">
        <v>1</v>
      </c>
      <c r="M2789" s="5">
        <v>1207.26</v>
      </c>
      <c r="N2789" s="6">
        <v>0</v>
      </c>
      <c r="O2789" s="5">
        <f t="shared" si="258"/>
        <v>1207.26</v>
      </c>
      <c r="P2789" s="5">
        <f t="shared" si="259"/>
        <v>1207.26</v>
      </c>
      <c r="Q2789" s="5">
        <v>774.74</v>
      </c>
      <c r="R2789" s="5">
        <f t="shared" si="260"/>
        <v>774.74</v>
      </c>
      <c r="S2789" s="5">
        <f t="shared" si="261"/>
        <v>427.52</v>
      </c>
      <c r="T2789" s="6">
        <f t="shared" si="262"/>
        <v>0.35412421516491888</v>
      </c>
      <c r="U2789" s="5">
        <v>5</v>
      </c>
      <c r="V2789">
        <v>0</v>
      </c>
      <c r="W2789" s="5">
        <f t="shared" si="263"/>
        <v>0</v>
      </c>
      <c r="X2789" s="5">
        <v>1312.24</v>
      </c>
      <c r="Y2789" t="s">
        <v>1319</v>
      </c>
      <c r="Z2789" t="s">
        <v>4915</v>
      </c>
      <c r="AA2789" t="s">
        <v>1321</v>
      </c>
      <c r="AB2789" t="s">
        <v>1330</v>
      </c>
      <c r="AC2789" t="s">
        <v>1323</v>
      </c>
      <c r="AD2789" t="s">
        <v>121</v>
      </c>
      <c r="AE2789" s="4">
        <v>0.66</v>
      </c>
      <c r="AF2789">
        <v>1</v>
      </c>
    </row>
    <row r="2790" spans="1:32" ht="15" customHeight="1" x14ac:dyDescent="0.25">
      <c r="A2790">
        <v>2789</v>
      </c>
      <c r="B2790" t="s">
        <v>4916</v>
      </c>
      <c r="C2790">
        <v>20250704</v>
      </c>
      <c r="D2790">
        <v>20250711</v>
      </c>
      <c r="E2790">
        <v>155</v>
      </c>
      <c r="F2790">
        <v>1</v>
      </c>
      <c r="G2790">
        <v>11</v>
      </c>
      <c r="H2790">
        <v>5</v>
      </c>
      <c r="I2790">
        <v>3</v>
      </c>
      <c r="J2790">
        <v>1</v>
      </c>
      <c r="K2790" t="s">
        <v>1325</v>
      </c>
      <c r="L2790">
        <v>6</v>
      </c>
      <c r="M2790" s="5">
        <v>1208.57</v>
      </c>
      <c r="N2790" s="6">
        <v>0</v>
      </c>
      <c r="O2790" s="5">
        <f t="shared" si="258"/>
        <v>1208.57</v>
      </c>
      <c r="P2790" s="5">
        <f t="shared" si="259"/>
        <v>7251.42</v>
      </c>
      <c r="Q2790" s="5">
        <v>653.71</v>
      </c>
      <c r="R2790" s="5">
        <f t="shared" si="260"/>
        <v>3922.26</v>
      </c>
      <c r="S2790" s="5">
        <f t="shared" si="261"/>
        <v>3291.96</v>
      </c>
      <c r="T2790" s="6">
        <f t="shared" si="262"/>
        <v>0.45397453188478948</v>
      </c>
      <c r="U2790" s="5">
        <v>37.200000000000003</v>
      </c>
      <c r="V2790">
        <v>0</v>
      </c>
      <c r="W2790" s="5">
        <f t="shared" si="263"/>
        <v>0</v>
      </c>
      <c r="X2790" s="5">
        <v>7040.21</v>
      </c>
      <c r="Y2790" t="s">
        <v>1319</v>
      </c>
      <c r="Z2790" t="s">
        <v>4917</v>
      </c>
      <c r="AA2790" t="s">
        <v>1321</v>
      </c>
      <c r="AB2790" t="s">
        <v>1344</v>
      </c>
      <c r="AC2790" t="s">
        <v>1323</v>
      </c>
      <c r="AD2790" t="s">
        <v>62</v>
      </c>
      <c r="AE2790" s="4">
        <v>1</v>
      </c>
      <c r="AF2790">
        <v>1</v>
      </c>
    </row>
    <row r="2791" spans="1:32" ht="15" customHeight="1" x14ac:dyDescent="0.25">
      <c r="A2791">
        <v>2790</v>
      </c>
      <c r="B2791" t="s">
        <v>4918</v>
      </c>
      <c r="C2791">
        <v>20240919</v>
      </c>
      <c r="D2791">
        <v>20240925</v>
      </c>
      <c r="E2791">
        <v>110</v>
      </c>
      <c r="F2791">
        <v>11</v>
      </c>
      <c r="G2791">
        <v>1</v>
      </c>
      <c r="H2791">
        <v>6</v>
      </c>
      <c r="I2791">
        <v>6</v>
      </c>
      <c r="J2791">
        <v>1</v>
      </c>
      <c r="K2791" t="s">
        <v>1325</v>
      </c>
      <c r="L2791">
        <v>220</v>
      </c>
      <c r="M2791" s="5">
        <v>129.24</v>
      </c>
      <c r="N2791" s="6">
        <v>0</v>
      </c>
      <c r="O2791" s="5">
        <f t="shared" si="258"/>
        <v>129.24</v>
      </c>
      <c r="P2791" s="5">
        <f t="shared" si="259"/>
        <v>28432.800000000003</v>
      </c>
      <c r="Q2791" s="5">
        <v>22.22</v>
      </c>
      <c r="R2791" s="5">
        <f t="shared" si="260"/>
        <v>4888.3999999999996</v>
      </c>
      <c r="S2791" s="5">
        <f t="shared" si="261"/>
        <v>23544.400000000001</v>
      </c>
      <c r="T2791" s="6">
        <f t="shared" si="262"/>
        <v>0.82807180439492412</v>
      </c>
      <c r="U2791" s="5">
        <v>0</v>
      </c>
      <c r="V2791">
        <v>0</v>
      </c>
      <c r="W2791" s="5">
        <f t="shared" si="263"/>
        <v>0</v>
      </c>
      <c r="X2791" s="5">
        <v>25386.43</v>
      </c>
      <c r="Y2791" t="s">
        <v>1319</v>
      </c>
      <c r="Z2791" t="s">
        <v>4919</v>
      </c>
      <c r="AA2791" t="s">
        <v>1471</v>
      </c>
      <c r="AB2791" t="s">
        <v>1344</v>
      </c>
      <c r="AC2791" t="s">
        <v>1339</v>
      </c>
      <c r="AD2791" t="s">
        <v>62</v>
      </c>
      <c r="AE2791" s="4">
        <v>1</v>
      </c>
      <c r="AF2791">
        <v>1</v>
      </c>
    </row>
    <row r="2792" spans="1:32" ht="15" customHeight="1" x14ac:dyDescent="0.25">
      <c r="A2792">
        <v>2791</v>
      </c>
      <c r="B2792" t="s">
        <v>4918</v>
      </c>
      <c r="C2792">
        <v>20240919</v>
      </c>
      <c r="D2792">
        <v>20240925</v>
      </c>
      <c r="E2792">
        <v>110</v>
      </c>
      <c r="F2792">
        <v>18</v>
      </c>
      <c r="G2792">
        <v>1</v>
      </c>
      <c r="H2792">
        <v>6</v>
      </c>
      <c r="I2792">
        <v>6</v>
      </c>
      <c r="J2792">
        <v>1</v>
      </c>
      <c r="K2792" t="s">
        <v>1325</v>
      </c>
      <c r="L2792">
        <v>3</v>
      </c>
      <c r="M2792" s="5">
        <v>255.77</v>
      </c>
      <c r="N2792" s="6">
        <v>0</v>
      </c>
      <c r="O2792" s="5">
        <f t="shared" si="258"/>
        <v>255.77</v>
      </c>
      <c r="P2792" s="5">
        <f t="shared" si="259"/>
        <v>767.31000000000006</v>
      </c>
      <c r="Q2792" s="5">
        <v>68.95</v>
      </c>
      <c r="R2792" s="5">
        <f t="shared" si="260"/>
        <v>206.85000000000002</v>
      </c>
      <c r="S2792" s="5">
        <f t="shared" si="261"/>
        <v>560.46</v>
      </c>
      <c r="T2792" s="6">
        <f t="shared" si="262"/>
        <v>0.73042186339289206</v>
      </c>
      <c r="U2792" s="5">
        <v>0</v>
      </c>
      <c r="V2792">
        <v>0</v>
      </c>
      <c r="W2792" s="5">
        <f t="shared" si="263"/>
        <v>0</v>
      </c>
      <c r="X2792" s="5">
        <v>685.1</v>
      </c>
      <c r="Y2792" t="s">
        <v>1319</v>
      </c>
      <c r="Z2792" t="s">
        <v>4919</v>
      </c>
      <c r="AA2792" t="s">
        <v>1471</v>
      </c>
      <c r="AB2792" t="s">
        <v>1344</v>
      </c>
      <c r="AC2792" t="s">
        <v>1339</v>
      </c>
      <c r="AD2792" t="s">
        <v>62</v>
      </c>
      <c r="AE2792" s="4">
        <v>1</v>
      </c>
      <c r="AF2792">
        <v>1</v>
      </c>
    </row>
    <row r="2793" spans="1:32" ht="15" customHeight="1" x14ac:dyDescent="0.25">
      <c r="A2793">
        <v>2792</v>
      </c>
      <c r="B2793" t="s">
        <v>4920</v>
      </c>
      <c r="C2793">
        <v>20250304</v>
      </c>
      <c r="D2793">
        <v>20250309</v>
      </c>
      <c r="E2793">
        <v>517</v>
      </c>
      <c r="F2793">
        <v>9</v>
      </c>
      <c r="G2793">
        <v>30</v>
      </c>
      <c r="H2793">
        <v>19</v>
      </c>
      <c r="I2793">
        <v>5</v>
      </c>
      <c r="J2793">
        <v>1</v>
      </c>
      <c r="K2793" t="s">
        <v>1325</v>
      </c>
      <c r="L2793">
        <v>3</v>
      </c>
      <c r="M2793" s="5">
        <v>387.43</v>
      </c>
      <c r="N2793" s="6">
        <v>0</v>
      </c>
      <c r="O2793" s="5">
        <f t="shared" si="258"/>
        <v>387.43</v>
      </c>
      <c r="P2793" s="5">
        <f t="shared" si="259"/>
        <v>1162.29</v>
      </c>
      <c r="Q2793" s="5">
        <v>258.43</v>
      </c>
      <c r="R2793" s="5">
        <f t="shared" si="260"/>
        <v>775.29</v>
      </c>
      <c r="S2793" s="5">
        <f t="shared" si="261"/>
        <v>348.06</v>
      </c>
      <c r="T2793" s="6">
        <f t="shared" si="262"/>
        <v>0.29946054771184472</v>
      </c>
      <c r="U2793" s="5">
        <v>38.94</v>
      </c>
      <c r="V2793">
        <v>0</v>
      </c>
      <c r="W2793" s="5">
        <f t="shared" si="263"/>
        <v>0</v>
      </c>
      <c r="X2793" s="5">
        <v>1150.78</v>
      </c>
      <c r="Y2793" t="s">
        <v>1319</v>
      </c>
      <c r="Z2793" t="s">
        <v>4921</v>
      </c>
      <c r="AA2793" t="s">
        <v>1321</v>
      </c>
      <c r="AB2793" t="s">
        <v>1330</v>
      </c>
      <c r="AC2793" t="s">
        <v>1323</v>
      </c>
      <c r="AD2793" t="s">
        <v>91</v>
      </c>
      <c r="AE2793" s="4">
        <v>1.0900000000000001</v>
      </c>
      <c r="AF2793">
        <v>1</v>
      </c>
    </row>
    <row r="2794" spans="1:32" ht="15" customHeight="1" x14ac:dyDescent="0.25">
      <c r="A2794">
        <v>2793</v>
      </c>
      <c r="B2794" t="s">
        <v>4922</v>
      </c>
      <c r="C2794">
        <v>20230928</v>
      </c>
      <c r="D2794">
        <v>20231002</v>
      </c>
      <c r="E2794">
        <v>43</v>
      </c>
      <c r="F2794">
        <v>19</v>
      </c>
      <c r="G2794">
        <v>13</v>
      </c>
      <c r="H2794">
        <v>8</v>
      </c>
      <c r="I2794">
        <v>2</v>
      </c>
      <c r="J2794">
        <v>1</v>
      </c>
      <c r="K2794" t="s">
        <v>1325</v>
      </c>
      <c r="L2794">
        <v>145</v>
      </c>
      <c r="M2794" s="5">
        <v>255.84</v>
      </c>
      <c r="N2794" s="6">
        <v>0</v>
      </c>
      <c r="O2794" s="5">
        <f t="shared" si="258"/>
        <v>255.84</v>
      </c>
      <c r="P2794" s="5">
        <f t="shared" si="259"/>
        <v>37096.800000000003</v>
      </c>
      <c r="Q2794" s="5">
        <v>36.369999999999997</v>
      </c>
      <c r="R2794" s="5">
        <f t="shared" si="260"/>
        <v>5273.65</v>
      </c>
      <c r="S2794" s="5">
        <f t="shared" si="261"/>
        <v>31823.15</v>
      </c>
      <c r="T2794" s="6">
        <f t="shared" si="262"/>
        <v>0.85784083802376487</v>
      </c>
      <c r="U2794" s="5">
        <v>0</v>
      </c>
      <c r="V2794">
        <v>0</v>
      </c>
      <c r="W2794" s="5">
        <f t="shared" si="263"/>
        <v>0</v>
      </c>
      <c r="X2794" s="5">
        <v>37853.879999999997</v>
      </c>
      <c r="Y2794" t="s">
        <v>1319</v>
      </c>
      <c r="Z2794" t="s">
        <v>4923</v>
      </c>
      <c r="AA2794" t="s">
        <v>1471</v>
      </c>
      <c r="AB2794" t="s">
        <v>1344</v>
      </c>
      <c r="AC2794" t="s">
        <v>1339</v>
      </c>
      <c r="AD2794" t="s">
        <v>79</v>
      </c>
      <c r="AE2794" s="4">
        <v>0.74</v>
      </c>
      <c r="AF2794">
        <v>1</v>
      </c>
    </row>
    <row r="2795" spans="1:32" ht="15" customHeight="1" x14ac:dyDescent="0.25">
      <c r="A2795">
        <v>2794</v>
      </c>
      <c r="B2795" t="s">
        <v>4924</v>
      </c>
      <c r="C2795">
        <v>20240906</v>
      </c>
      <c r="D2795">
        <v>20240909</v>
      </c>
      <c r="E2795">
        <v>505</v>
      </c>
      <c r="F2795">
        <v>11</v>
      </c>
      <c r="G2795">
        <v>32</v>
      </c>
      <c r="H2795">
        <v>21</v>
      </c>
      <c r="I2795">
        <v>3</v>
      </c>
      <c r="J2795">
        <v>1</v>
      </c>
      <c r="K2795" t="s">
        <v>1325</v>
      </c>
      <c r="L2795">
        <v>1</v>
      </c>
      <c r="M2795" s="5">
        <v>133.38</v>
      </c>
      <c r="N2795" s="6">
        <v>0</v>
      </c>
      <c r="O2795" s="5">
        <f t="shared" si="258"/>
        <v>133.38</v>
      </c>
      <c r="P2795" s="5">
        <f t="shared" si="259"/>
        <v>133.38</v>
      </c>
      <c r="Q2795" s="5">
        <v>23.15</v>
      </c>
      <c r="R2795" s="5">
        <f t="shared" si="260"/>
        <v>23.15</v>
      </c>
      <c r="S2795" s="5">
        <f t="shared" si="261"/>
        <v>110.22999999999999</v>
      </c>
      <c r="T2795" s="6">
        <f t="shared" si="262"/>
        <v>0.826435747488379</v>
      </c>
      <c r="U2795" s="5">
        <v>0</v>
      </c>
      <c r="V2795">
        <v>0</v>
      </c>
      <c r="W2795" s="5">
        <f t="shared" si="263"/>
        <v>0</v>
      </c>
      <c r="X2795" s="5">
        <v>119.09</v>
      </c>
      <c r="Y2795" t="s">
        <v>1319</v>
      </c>
      <c r="Z2795" t="s">
        <v>4925</v>
      </c>
      <c r="AA2795" t="s">
        <v>1321</v>
      </c>
      <c r="AB2795" t="s">
        <v>1322</v>
      </c>
      <c r="AC2795" t="s">
        <v>1323</v>
      </c>
      <c r="AD2795" t="s">
        <v>91</v>
      </c>
      <c r="AE2795" s="4">
        <v>1.0900000000000001</v>
      </c>
      <c r="AF2795">
        <v>1</v>
      </c>
    </row>
    <row r="2796" spans="1:32" ht="15" customHeight="1" x14ac:dyDescent="0.25">
      <c r="A2796">
        <v>2795</v>
      </c>
      <c r="B2796" t="s">
        <v>4926</v>
      </c>
      <c r="C2796">
        <v>20240312</v>
      </c>
      <c r="D2796">
        <v>20240314</v>
      </c>
      <c r="E2796">
        <v>653</v>
      </c>
      <c r="F2796">
        <v>15</v>
      </c>
      <c r="G2796">
        <v>37</v>
      </c>
      <c r="H2796">
        <v>34</v>
      </c>
      <c r="I2796">
        <v>2</v>
      </c>
      <c r="J2796">
        <v>1</v>
      </c>
      <c r="K2796" t="s">
        <v>1325</v>
      </c>
      <c r="L2796">
        <v>10</v>
      </c>
      <c r="M2796" s="5">
        <v>79.62</v>
      </c>
      <c r="N2796" s="6">
        <v>0</v>
      </c>
      <c r="O2796" s="5">
        <f t="shared" si="258"/>
        <v>79.62</v>
      </c>
      <c r="P2796" s="5">
        <f t="shared" si="259"/>
        <v>796.2</v>
      </c>
      <c r="Q2796" s="5">
        <v>20.260000000000002</v>
      </c>
      <c r="R2796" s="5">
        <f t="shared" si="260"/>
        <v>202.60000000000002</v>
      </c>
      <c r="S2796" s="5">
        <f t="shared" si="261"/>
        <v>593.6</v>
      </c>
      <c r="T2796" s="6">
        <f t="shared" si="262"/>
        <v>0.74554132127606132</v>
      </c>
      <c r="U2796" s="5">
        <v>0</v>
      </c>
      <c r="V2796">
        <v>0</v>
      </c>
      <c r="W2796" s="5">
        <f t="shared" si="263"/>
        <v>0</v>
      </c>
      <c r="X2796" s="5">
        <v>780.59</v>
      </c>
      <c r="Y2796" t="s">
        <v>1319</v>
      </c>
      <c r="Z2796" t="s">
        <v>4927</v>
      </c>
      <c r="AA2796" t="s">
        <v>1333</v>
      </c>
      <c r="AB2796" t="s">
        <v>1344</v>
      </c>
      <c r="AC2796" t="s">
        <v>1360</v>
      </c>
      <c r="AD2796" t="s">
        <v>127</v>
      </c>
      <c r="AE2796" s="4">
        <v>6.7999999999999996E-3</v>
      </c>
      <c r="AF2796">
        <v>1</v>
      </c>
    </row>
    <row r="2797" spans="1:32" ht="15" customHeight="1" x14ac:dyDescent="0.25">
      <c r="A2797">
        <v>2796</v>
      </c>
      <c r="B2797" t="s">
        <v>4926</v>
      </c>
      <c r="C2797">
        <v>20240312</v>
      </c>
      <c r="D2797">
        <v>20240314</v>
      </c>
      <c r="E2797">
        <v>653</v>
      </c>
      <c r="F2797">
        <v>27</v>
      </c>
      <c r="G2797">
        <v>37</v>
      </c>
      <c r="H2797">
        <v>34</v>
      </c>
      <c r="I2797">
        <v>2</v>
      </c>
      <c r="J2797">
        <v>1</v>
      </c>
      <c r="K2797" t="s">
        <v>1325</v>
      </c>
      <c r="L2797">
        <v>2</v>
      </c>
      <c r="M2797" s="5">
        <v>912.23</v>
      </c>
      <c r="N2797" s="6">
        <v>0</v>
      </c>
      <c r="O2797" s="5">
        <f t="shared" si="258"/>
        <v>912.23</v>
      </c>
      <c r="P2797" s="5">
        <f t="shared" si="259"/>
        <v>1824.46</v>
      </c>
      <c r="Q2797" s="5">
        <v>430.14</v>
      </c>
      <c r="R2797" s="5">
        <f t="shared" si="260"/>
        <v>860.28</v>
      </c>
      <c r="S2797" s="5">
        <f t="shared" si="261"/>
        <v>937.41000000000008</v>
      </c>
      <c r="T2797" s="6">
        <f t="shared" si="262"/>
        <v>0.51380134395930854</v>
      </c>
      <c r="U2797" s="5">
        <v>26.77</v>
      </c>
      <c r="V2797">
        <v>0</v>
      </c>
      <c r="W2797" s="5">
        <f t="shared" si="263"/>
        <v>0</v>
      </c>
      <c r="X2797" s="5">
        <v>1788.69</v>
      </c>
      <c r="Y2797" t="s">
        <v>1319</v>
      </c>
      <c r="Z2797" t="s">
        <v>4927</v>
      </c>
      <c r="AA2797" t="s">
        <v>1333</v>
      </c>
      <c r="AB2797" t="s">
        <v>1344</v>
      </c>
      <c r="AC2797" t="s">
        <v>1360</v>
      </c>
      <c r="AD2797" t="s">
        <v>127</v>
      </c>
      <c r="AE2797" s="4">
        <v>6.7999999999999996E-3</v>
      </c>
      <c r="AF2797">
        <v>1</v>
      </c>
    </row>
    <row r="2798" spans="1:32" ht="15" customHeight="1" x14ac:dyDescent="0.25">
      <c r="A2798">
        <v>2797</v>
      </c>
      <c r="B2798" t="s">
        <v>4928</v>
      </c>
      <c r="C2798">
        <v>20230213</v>
      </c>
      <c r="D2798">
        <v>20230214</v>
      </c>
      <c r="E2798">
        <v>127</v>
      </c>
      <c r="F2798">
        <v>19</v>
      </c>
      <c r="G2798">
        <v>16</v>
      </c>
      <c r="H2798">
        <v>11</v>
      </c>
      <c r="I2798">
        <v>5</v>
      </c>
      <c r="J2798">
        <v>1</v>
      </c>
      <c r="K2798" t="s">
        <v>1325</v>
      </c>
      <c r="L2798">
        <v>2</v>
      </c>
      <c r="M2798" s="5">
        <v>249.17</v>
      </c>
      <c r="N2798" s="6">
        <v>0</v>
      </c>
      <c r="O2798" s="5">
        <f t="shared" si="258"/>
        <v>249.17</v>
      </c>
      <c r="P2798" s="5">
        <f t="shared" si="259"/>
        <v>498.34</v>
      </c>
      <c r="Q2798" s="5">
        <v>38.67</v>
      </c>
      <c r="R2798" s="5">
        <f t="shared" si="260"/>
        <v>77.34</v>
      </c>
      <c r="S2798" s="5">
        <f t="shared" si="261"/>
        <v>421</v>
      </c>
      <c r="T2798" s="6">
        <f t="shared" si="262"/>
        <v>0.84480475177589598</v>
      </c>
      <c r="U2798" s="5">
        <v>0</v>
      </c>
      <c r="V2798">
        <v>0</v>
      </c>
      <c r="W2798" s="5">
        <f t="shared" si="263"/>
        <v>0</v>
      </c>
      <c r="X2798" s="5">
        <v>488.57</v>
      </c>
      <c r="Y2798" t="s">
        <v>1319</v>
      </c>
      <c r="Z2798" t="s">
        <v>4929</v>
      </c>
      <c r="AA2798" t="s">
        <v>1321</v>
      </c>
      <c r="AB2798" t="s">
        <v>1344</v>
      </c>
      <c r="AC2798" t="s">
        <v>1323</v>
      </c>
      <c r="AD2798" t="s">
        <v>79</v>
      </c>
      <c r="AE2798" s="4">
        <v>0.74</v>
      </c>
      <c r="AF2798">
        <v>1</v>
      </c>
    </row>
    <row r="2799" spans="1:32" ht="15" customHeight="1" x14ac:dyDescent="0.25">
      <c r="A2799">
        <v>2798</v>
      </c>
      <c r="B2799" t="s">
        <v>4928</v>
      </c>
      <c r="C2799">
        <v>20230213</v>
      </c>
      <c r="D2799">
        <v>20230214</v>
      </c>
      <c r="E2799">
        <v>127</v>
      </c>
      <c r="F2799">
        <v>21</v>
      </c>
      <c r="G2799">
        <v>16</v>
      </c>
      <c r="H2799">
        <v>11</v>
      </c>
      <c r="I2799">
        <v>5</v>
      </c>
      <c r="J2799">
        <v>1</v>
      </c>
      <c r="K2799" t="s">
        <v>1325</v>
      </c>
      <c r="L2799">
        <v>1</v>
      </c>
      <c r="M2799" s="5">
        <v>468.04</v>
      </c>
      <c r="N2799" s="6">
        <v>0</v>
      </c>
      <c r="O2799" s="5">
        <f t="shared" si="258"/>
        <v>468.04</v>
      </c>
      <c r="P2799" s="5">
        <f t="shared" si="259"/>
        <v>468.04</v>
      </c>
      <c r="Q2799" s="5">
        <v>292.70999999999998</v>
      </c>
      <c r="R2799" s="5">
        <f t="shared" si="260"/>
        <v>292.70999999999998</v>
      </c>
      <c r="S2799" s="5">
        <f t="shared" si="261"/>
        <v>169.16000000000005</v>
      </c>
      <c r="T2799" s="6">
        <f t="shared" si="262"/>
        <v>0.36142210067515607</v>
      </c>
      <c r="U2799" s="5">
        <v>6.17</v>
      </c>
      <c r="V2799">
        <v>0</v>
      </c>
      <c r="W2799" s="5">
        <f t="shared" si="263"/>
        <v>0</v>
      </c>
      <c r="X2799" s="5">
        <v>458.86</v>
      </c>
      <c r="Y2799" t="s">
        <v>1319</v>
      </c>
      <c r="Z2799" t="s">
        <v>4929</v>
      </c>
      <c r="AA2799" t="s">
        <v>1321</v>
      </c>
      <c r="AB2799" t="s">
        <v>1344</v>
      </c>
      <c r="AC2799" t="s">
        <v>1323</v>
      </c>
      <c r="AD2799" t="s">
        <v>79</v>
      </c>
      <c r="AE2799" s="4">
        <v>0.74</v>
      </c>
      <c r="AF2799">
        <v>1</v>
      </c>
    </row>
    <row r="2800" spans="1:32" ht="15" customHeight="1" x14ac:dyDescent="0.25">
      <c r="A2800">
        <v>2799</v>
      </c>
      <c r="B2800" t="s">
        <v>4930</v>
      </c>
      <c r="C2800">
        <v>20251227</v>
      </c>
      <c r="D2800">
        <v>20251227</v>
      </c>
      <c r="E2800">
        <v>8</v>
      </c>
      <c r="F2800">
        <v>1</v>
      </c>
      <c r="G2800">
        <v>7</v>
      </c>
      <c r="H2800">
        <v>12</v>
      </c>
      <c r="I2800">
        <v>3</v>
      </c>
      <c r="J2800">
        <v>4</v>
      </c>
      <c r="K2800" t="s">
        <v>1325</v>
      </c>
      <c r="L2800">
        <v>11</v>
      </c>
      <c r="M2800" s="5">
        <v>1225.19</v>
      </c>
      <c r="N2800" s="6">
        <v>0.1079</v>
      </c>
      <c r="O2800" s="5">
        <f t="shared" si="258"/>
        <v>1092.9919990000001</v>
      </c>
      <c r="P2800" s="5">
        <f t="shared" si="259"/>
        <v>12022.911989</v>
      </c>
      <c r="Q2800" s="5">
        <v>658.67</v>
      </c>
      <c r="R2800" s="5">
        <f t="shared" si="260"/>
        <v>7245.37</v>
      </c>
      <c r="S2800" s="5">
        <f t="shared" si="261"/>
        <v>4637.901989</v>
      </c>
      <c r="T2800" s="6">
        <f t="shared" si="262"/>
        <v>0.38575529732258773</v>
      </c>
      <c r="U2800" s="5">
        <v>139.63999999999999</v>
      </c>
      <c r="V2800">
        <v>0</v>
      </c>
      <c r="W2800" s="5">
        <f t="shared" si="263"/>
        <v>0</v>
      </c>
      <c r="X2800" s="5">
        <v>11132.32</v>
      </c>
      <c r="Y2800" t="s">
        <v>1319</v>
      </c>
      <c r="Z2800" t="s">
        <v>4931</v>
      </c>
      <c r="AA2800" t="s">
        <v>1333</v>
      </c>
      <c r="AB2800" t="s">
        <v>1322</v>
      </c>
      <c r="AC2800" t="s">
        <v>1323</v>
      </c>
      <c r="AD2800" t="s">
        <v>62</v>
      </c>
      <c r="AE2800" s="4">
        <v>1</v>
      </c>
      <c r="AF2800">
        <v>1</v>
      </c>
    </row>
    <row r="2801" spans="1:32" ht="15" customHeight="1" x14ac:dyDescent="0.25">
      <c r="A2801">
        <v>2800</v>
      </c>
      <c r="B2801" t="s">
        <v>4932</v>
      </c>
      <c r="C2801">
        <v>20251107</v>
      </c>
      <c r="D2801">
        <v>20251114</v>
      </c>
      <c r="E2801">
        <v>400</v>
      </c>
      <c r="F2801">
        <v>11</v>
      </c>
      <c r="G2801">
        <v>27</v>
      </c>
      <c r="H2801">
        <v>13</v>
      </c>
      <c r="I2801">
        <v>3</v>
      </c>
      <c r="J2801">
        <v>1</v>
      </c>
      <c r="K2801" t="s">
        <v>1318</v>
      </c>
      <c r="L2801">
        <v>160</v>
      </c>
      <c r="M2801" s="5">
        <v>129.63999999999999</v>
      </c>
      <c r="N2801" s="6">
        <v>0</v>
      </c>
      <c r="O2801" s="5">
        <f t="shared" si="258"/>
        <v>129.63999999999999</v>
      </c>
      <c r="P2801" s="5">
        <f t="shared" si="259"/>
        <v>20742.399999999998</v>
      </c>
      <c r="Q2801" s="5">
        <v>23.64</v>
      </c>
      <c r="R2801" s="5">
        <f t="shared" si="260"/>
        <v>992.88</v>
      </c>
      <c r="S2801" s="5">
        <f t="shared" si="261"/>
        <v>4451.9999999999991</v>
      </c>
      <c r="T2801" s="6">
        <f t="shared" si="262"/>
        <v>0.81764887380438134</v>
      </c>
      <c r="U2801" s="5">
        <v>0</v>
      </c>
      <c r="V2801">
        <v>118</v>
      </c>
      <c r="W2801" s="5">
        <f t="shared" si="263"/>
        <v>15297.519999999999</v>
      </c>
      <c r="X2801" s="5">
        <v>18856.73</v>
      </c>
      <c r="Y2801" t="s">
        <v>1319</v>
      </c>
      <c r="Z2801" t="s">
        <v>4933</v>
      </c>
      <c r="AA2801" t="s">
        <v>1471</v>
      </c>
      <c r="AB2801" t="s">
        <v>1344</v>
      </c>
      <c r="AC2801" t="s">
        <v>1339</v>
      </c>
      <c r="AD2801" t="s">
        <v>91</v>
      </c>
      <c r="AE2801" s="4">
        <v>1.0900000000000001</v>
      </c>
      <c r="AF2801">
        <v>1</v>
      </c>
    </row>
    <row r="2802" spans="1:32" ht="15" customHeight="1" x14ac:dyDescent="0.25">
      <c r="A2802">
        <v>2801</v>
      </c>
      <c r="B2802" t="s">
        <v>4932</v>
      </c>
      <c r="C2802">
        <v>20251107</v>
      </c>
      <c r="D2802">
        <v>20251114</v>
      </c>
      <c r="E2802">
        <v>400</v>
      </c>
      <c r="F2802">
        <v>21</v>
      </c>
      <c r="G2802">
        <v>27</v>
      </c>
      <c r="H2802">
        <v>13</v>
      </c>
      <c r="I2802">
        <v>3</v>
      </c>
      <c r="J2802">
        <v>5</v>
      </c>
      <c r="K2802" t="s">
        <v>1318</v>
      </c>
      <c r="L2802">
        <v>3</v>
      </c>
      <c r="M2802" s="5">
        <v>464</v>
      </c>
      <c r="N2802" s="6">
        <v>0.16470000000000001</v>
      </c>
      <c r="O2802" s="5">
        <f t="shared" si="258"/>
        <v>387.57919999999996</v>
      </c>
      <c r="P2802" s="5">
        <f t="shared" si="259"/>
        <v>1162.7375999999999</v>
      </c>
      <c r="Q2802" s="5">
        <v>283.75</v>
      </c>
      <c r="R2802" s="5">
        <f t="shared" si="260"/>
        <v>567.5</v>
      </c>
      <c r="S2802" s="5">
        <f t="shared" si="261"/>
        <v>163.94840000000002</v>
      </c>
      <c r="T2802" s="6">
        <f t="shared" si="262"/>
        <v>0.21150309407728796</v>
      </c>
      <c r="U2802" s="5">
        <v>43.71</v>
      </c>
      <c r="V2802">
        <v>1</v>
      </c>
      <c r="W2802" s="5">
        <f t="shared" si="263"/>
        <v>387.57919999999996</v>
      </c>
      <c r="X2802" s="5">
        <v>1057.04</v>
      </c>
      <c r="Y2802" t="s">
        <v>1319</v>
      </c>
      <c r="Z2802" t="s">
        <v>4933</v>
      </c>
      <c r="AA2802" t="s">
        <v>1471</v>
      </c>
      <c r="AB2802" t="s">
        <v>1344</v>
      </c>
      <c r="AC2802" t="s">
        <v>1339</v>
      </c>
      <c r="AD2802" t="s">
        <v>91</v>
      </c>
      <c r="AE2802" s="4">
        <v>1.0900000000000001</v>
      </c>
      <c r="AF2802">
        <v>1</v>
      </c>
    </row>
    <row r="2803" spans="1:32" ht="15" customHeight="1" x14ac:dyDescent="0.25">
      <c r="A2803">
        <v>2802</v>
      </c>
      <c r="B2803" t="s">
        <v>4932</v>
      </c>
      <c r="C2803">
        <v>20251107</v>
      </c>
      <c r="D2803">
        <v>20251114</v>
      </c>
      <c r="E2803">
        <v>400</v>
      </c>
      <c r="F2803">
        <v>14</v>
      </c>
      <c r="G2803">
        <v>27</v>
      </c>
      <c r="H2803">
        <v>13</v>
      </c>
      <c r="I2803">
        <v>3</v>
      </c>
      <c r="J2803">
        <v>1</v>
      </c>
      <c r="K2803" t="s">
        <v>1318</v>
      </c>
      <c r="L2803">
        <v>7</v>
      </c>
      <c r="M2803" s="5">
        <v>79.150000000000006</v>
      </c>
      <c r="N2803" s="6">
        <v>0</v>
      </c>
      <c r="O2803" s="5">
        <f t="shared" si="258"/>
        <v>79.150000000000006</v>
      </c>
      <c r="P2803" s="5">
        <f t="shared" si="259"/>
        <v>554.05000000000007</v>
      </c>
      <c r="Q2803" s="5">
        <v>20.440000000000001</v>
      </c>
      <c r="R2803" s="5">
        <f t="shared" si="260"/>
        <v>122.64000000000001</v>
      </c>
      <c r="S2803" s="5">
        <f t="shared" si="261"/>
        <v>352.2600000000001</v>
      </c>
      <c r="T2803" s="6">
        <f t="shared" si="262"/>
        <v>0.7417561591914088</v>
      </c>
      <c r="U2803" s="5">
        <v>0</v>
      </c>
      <c r="V2803">
        <v>1</v>
      </c>
      <c r="W2803" s="5">
        <f t="shared" si="263"/>
        <v>79.150000000000006</v>
      </c>
      <c r="X2803" s="5">
        <v>503.68</v>
      </c>
      <c r="Y2803" t="s">
        <v>1319</v>
      </c>
      <c r="Z2803" t="s">
        <v>4933</v>
      </c>
      <c r="AA2803" t="s">
        <v>1471</v>
      </c>
      <c r="AB2803" t="s">
        <v>1344</v>
      </c>
      <c r="AC2803" t="s">
        <v>1339</v>
      </c>
      <c r="AD2803" t="s">
        <v>91</v>
      </c>
      <c r="AE2803" s="4">
        <v>1.0900000000000001</v>
      </c>
      <c r="AF2803">
        <v>1</v>
      </c>
    </row>
    <row r="2804" spans="1:32" ht="15" customHeight="1" x14ac:dyDescent="0.25">
      <c r="A2804">
        <v>2803</v>
      </c>
      <c r="B2804" t="s">
        <v>4932</v>
      </c>
      <c r="C2804">
        <v>20251107</v>
      </c>
      <c r="D2804">
        <v>20251114</v>
      </c>
      <c r="E2804">
        <v>400</v>
      </c>
      <c r="F2804">
        <v>15</v>
      </c>
      <c r="G2804">
        <v>27</v>
      </c>
      <c r="H2804">
        <v>13</v>
      </c>
      <c r="I2804">
        <v>3</v>
      </c>
      <c r="J2804">
        <v>1</v>
      </c>
      <c r="K2804" t="s">
        <v>1318</v>
      </c>
      <c r="L2804">
        <v>8</v>
      </c>
      <c r="M2804" s="5">
        <v>81.99</v>
      </c>
      <c r="N2804" s="6">
        <v>0</v>
      </c>
      <c r="O2804" s="5">
        <f t="shared" si="258"/>
        <v>81.99</v>
      </c>
      <c r="P2804" s="5">
        <f t="shared" si="259"/>
        <v>655.92</v>
      </c>
      <c r="Q2804" s="5">
        <v>19.079999999999998</v>
      </c>
      <c r="R2804" s="5">
        <f t="shared" si="260"/>
        <v>133.56</v>
      </c>
      <c r="S2804" s="5">
        <f t="shared" si="261"/>
        <v>440.36999999999995</v>
      </c>
      <c r="T2804" s="6">
        <f t="shared" si="262"/>
        <v>0.76728869374313935</v>
      </c>
      <c r="U2804" s="5">
        <v>0</v>
      </c>
      <c r="V2804">
        <v>1</v>
      </c>
      <c r="W2804" s="5">
        <f t="shared" si="263"/>
        <v>81.99</v>
      </c>
      <c r="X2804" s="5">
        <v>596.29</v>
      </c>
      <c r="Y2804" t="s">
        <v>1319</v>
      </c>
      <c r="Z2804" t="s">
        <v>4933</v>
      </c>
      <c r="AA2804" t="s">
        <v>1471</v>
      </c>
      <c r="AB2804" t="s">
        <v>1344</v>
      </c>
      <c r="AC2804" t="s">
        <v>1339</v>
      </c>
      <c r="AD2804" t="s">
        <v>91</v>
      </c>
      <c r="AE2804" s="4">
        <v>1.0900000000000001</v>
      </c>
      <c r="AF2804">
        <v>1</v>
      </c>
    </row>
    <row r="2805" spans="1:32" ht="15" customHeight="1" x14ac:dyDescent="0.25">
      <c r="A2805">
        <v>2804</v>
      </c>
      <c r="B2805" t="s">
        <v>4934</v>
      </c>
      <c r="C2805">
        <v>20250326</v>
      </c>
      <c r="D2805">
        <v>20250401</v>
      </c>
      <c r="E2805">
        <v>258</v>
      </c>
      <c r="F2805">
        <v>12</v>
      </c>
      <c r="G2805">
        <v>9</v>
      </c>
      <c r="H2805">
        <v>2</v>
      </c>
      <c r="I2805">
        <v>5</v>
      </c>
      <c r="J2805">
        <v>1</v>
      </c>
      <c r="K2805" t="s">
        <v>1325</v>
      </c>
      <c r="L2805">
        <v>1</v>
      </c>
      <c r="M2805" s="5">
        <v>49.72</v>
      </c>
      <c r="N2805" s="6">
        <v>0</v>
      </c>
      <c r="O2805" s="5">
        <f t="shared" si="258"/>
        <v>49.72</v>
      </c>
      <c r="P2805" s="5">
        <f t="shared" si="259"/>
        <v>49.72</v>
      </c>
      <c r="Q2805" s="5">
        <v>13.41</v>
      </c>
      <c r="R2805" s="5">
        <f t="shared" si="260"/>
        <v>13.41</v>
      </c>
      <c r="S2805" s="5">
        <f t="shared" si="261"/>
        <v>36.31</v>
      </c>
      <c r="T2805" s="6">
        <f t="shared" si="262"/>
        <v>0.73028962188254232</v>
      </c>
      <c r="U2805" s="5">
        <v>0</v>
      </c>
      <c r="V2805">
        <v>0</v>
      </c>
      <c r="W2805" s="5">
        <f t="shared" si="263"/>
        <v>0</v>
      </c>
      <c r="X2805" s="5">
        <v>49.23</v>
      </c>
      <c r="Y2805" t="s">
        <v>1319</v>
      </c>
      <c r="Z2805" t="s">
        <v>4935</v>
      </c>
      <c r="AA2805" t="s">
        <v>1321</v>
      </c>
      <c r="AB2805" t="s">
        <v>1327</v>
      </c>
      <c r="AC2805" t="s">
        <v>1323</v>
      </c>
      <c r="AD2805" t="s">
        <v>62</v>
      </c>
      <c r="AE2805" s="4">
        <v>1</v>
      </c>
      <c r="AF2805">
        <v>1</v>
      </c>
    </row>
    <row r="2806" spans="1:32" ht="15" customHeight="1" x14ac:dyDescent="0.25">
      <c r="A2806">
        <v>2805</v>
      </c>
      <c r="B2806" t="s">
        <v>4936</v>
      </c>
      <c r="C2806">
        <v>20251004</v>
      </c>
      <c r="D2806">
        <v>20251009</v>
      </c>
      <c r="E2806">
        <v>239</v>
      </c>
      <c r="F2806">
        <v>21</v>
      </c>
      <c r="G2806">
        <v>10</v>
      </c>
      <c r="H2806">
        <v>3</v>
      </c>
      <c r="I2806">
        <v>5</v>
      </c>
      <c r="J2806">
        <v>1</v>
      </c>
      <c r="K2806" t="s">
        <v>1325</v>
      </c>
      <c r="L2806">
        <v>1</v>
      </c>
      <c r="M2806" s="5">
        <v>445.36</v>
      </c>
      <c r="N2806" s="6">
        <v>0</v>
      </c>
      <c r="O2806" s="5">
        <f t="shared" si="258"/>
        <v>445.36</v>
      </c>
      <c r="P2806" s="5">
        <f t="shared" si="259"/>
        <v>445.36</v>
      </c>
      <c r="Q2806" s="5">
        <v>279.55</v>
      </c>
      <c r="R2806" s="5">
        <f t="shared" si="260"/>
        <v>279.55</v>
      </c>
      <c r="S2806" s="5">
        <f t="shared" si="261"/>
        <v>151.92000000000002</v>
      </c>
      <c r="T2806" s="6">
        <f t="shared" si="262"/>
        <v>0.34111729836536736</v>
      </c>
      <c r="U2806" s="5">
        <v>13.89</v>
      </c>
      <c r="V2806">
        <v>0</v>
      </c>
      <c r="W2806" s="5">
        <f t="shared" si="263"/>
        <v>0</v>
      </c>
      <c r="X2806" s="5">
        <v>428.23</v>
      </c>
      <c r="Y2806" t="s">
        <v>1319</v>
      </c>
      <c r="Z2806" t="s">
        <v>4937</v>
      </c>
      <c r="AA2806" t="s">
        <v>1321</v>
      </c>
      <c r="AB2806" t="s">
        <v>1344</v>
      </c>
      <c r="AC2806" t="s">
        <v>1323</v>
      </c>
      <c r="AD2806" t="s">
        <v>62</v>
      </c>
      <c r="AE2806" s="4">
        <v>1</v>
      </c>
      <c r="AF2806">
        <v>1</v>
      </c>
    </row>
    <row r="2807" spans="1:32" ht="15" customHeight="1" x14ac:dyDescent="0.25">
      <c r="A2807">
        <v>2806</v>
      </c>
      <c r="B2807" t="s">
        <v>4938</v>
      </c>
      <c r="C2807">
        <v>20230301</v>
      </c>
      <c r="D2807">
        <v>20230305</v>
      </c>
      <c r="E2807">
        <v>44</v>
      </c>
      <c r="F2807">
        <v>14</v>
      </c>
      <c r="G2807">
        <v>15</v>
      </c>
      <c r="H2807">
        <v>4</v>
      </c>
      <c r="I2807">
        <v>1</v>
      </c>
      <c r="J2807">
        <v>2</v>
      </c>
      <c r="K2807" t="s">
        <v>1325</v>
      </c>
      <c r="L2807">
        <v>6</v>
      </c>
      <c r="M2807" s="5">
        <v>79.91</v>
      </c>
      <c r="N2807" s="6">
        <v>9.2499999999999999E-2</v>
      </c>
      <c r="O2807" s="5">
        <f t="shared" si="258"/>
        <v>72.51832499999999</v>
      </c>
      <c r="P2807" s="5">
        <f t="shared" si="259"/>
        <v>435.10994999999991</v>
      </c>
      <c r="Q2807" s="5">
        <v>19.850000000000001</v>
      </c>
      <c r="R2807" s="5">
        <f t="shared" si="260"/>
        <v>119.10000000000001</v>
      </c>
      <c r="S2807" s="5">
        <f t="shared" si="261"/>
        <v>316.00994999999989</v>
      </c>
      <c r="T2807" s="6">
        <f t="shared" si="262"/>
        <v>0.72627608263152788</v>
      </c>
      <c r="U2807" s="5">
        <v>0</v>
      </c>
      <c r="V2807">
        <v>0</v>
      </c>
      <c r="W2807" s="5">
        <f t="shared" si="263"/>
        <v>0</v>
      </c>
      <c r="X2807" s="5">
        <v>448.57</v>
      </c>
      <c r="Y2807" t="s">
        <v>1319</v>
      </c>
      <c r="Z2807" t="s">
        <v>4939</v>
      </c>
      <c r="AA2807" t="s">
        <v>1321</v>
      </c>
      <c r="AB2807" t="s">
        <v>1327</v>
      </c>
      <c r="AC2807" t="s">
        <v>1323</v>
      </c>
      <c r="AD2807" t="s">
        <v>79</v>
      </c>
      <c r="AE2807" s="4">
        <v>0.74</v>
      </c>
      <c r="AF2807">
        <v>1</v>
      </c>
    </row>
    <row r="2808" spans="1:32" ht="15" customHeight="1" x14ac:dyDescent="0.25">
      <c r="A2808">
        <v>2807</v>
      </c>
      <c r="B2808" t="s">
        <v>4940</v>
      </c>
      <c r="C2808">
        <v>20240323</v>
      </c>
      <c r="D2808">
        <v>20240326</v>
      </c>
      <c r="E2808">
        <v>97</v>
      </c>
      <c r="F2808">
        <v>11</v>
      </c>
      <c r="G2808">
        <v>16</v>
      </c>
      <c r="H2808">
        <v>5</v>
      </c>
      <c r="I2808">
        <v>2</v>
      </c>
      <c r="J2808">
        <v>2</v>
      </c>
      <c r="K2808" t="s">
        <v>1325</v>
      </c>
      <c r="L2808">
        <v>20</v>
      </c>
      <c r="M2808" s="5">
        <v>129.78</v>
      </c>
      <c r="N2808" s="6">
        <v>9.01E-2</v>
      </c>
      <c r="O2808" s="5">
        <f t="shared" si="258"/>
        <v>118.08682200000001</v>
      </c>
      <c r="P2808" s="5">
        <f t="shared" si="259"/>
        <v>2361.7364400000001</v>
      </c>
      <c r="Q2808" s="5">
        <v>22.31</v>
      </c>
      <c r="R2808" s="5">
        <f t="shared" si="260"/>
        <v>446.2</v>
      </c>
      <c r="S2808" s="5">
        <f t="shared" si="261"/>
        <v>1915.5364400000001</v>
      </c>
      <c r="T2808" s="6">
        <f t="shared" si="262"/>
        <v>0.81107121334842935</v>
      </c>
      <c r="U2808" s="5">
        <v>0</v>
      </c>
      <c r="V2808">
        <v>0</v>
      </c>
      <c r="W2808" s="5">
        <f t="shared" si="263"/>
        <v>0</v>
      </c>
      <c r="X2808" s="5">
        <v>2315.4299999999998</v>
      </c>
      <c r="Y2808" t="s">
        <v>1319</v>
      </c>
      <c r="Z2808" t="s">
        <v>4941</v>
      </c>
      <c r="AA2808" t="s">
        <v>1333</v>
      </c>
      <c r="AB2808" t="s">
        <v>1344</v>
      </c>
      <c r="AC2808" t="s">
        <v>1360</v>
      </c>
      <c r="AD2808" t="s">
        <v>79</v>
      </c>
      <c r="AE2808" s="4">
        <v>0.74</v>
      </c>
      <c r="AF2808">
        <v>1</v>
      </c>
    </row>
    <row r="2809" spans="1:32" ht="15" customHeight="1" x14ac:dyDescent="0.25">
      <c r="A2809">
        <v>2808</v>
      </c>
      <c r="B2809" t="s">
        <v>4942</v>
      </c>
      <c r="C2809">
        <v>20230614</v>
      </c>
      <c r="D2809">
        <v>20230616</v>
      </c>
      <c r="E2809">
        <v>131</v>
      </c>
      <c r="F2809">
        <v>26</v>
      </c>
      <c r="G2809">
        <v>2</v>
      </c>
      <c r="H2809">
        <v>6</v>
      </c>
      <c r="I2809">
        <v>5</v>
      </c>
      <c r="J2809">
        <v>1</v>
      </c>
      <c r="K2809" t="s">
        <v>1325</v>
      </c>
      <c r="L2809">
        <v>3</v>
      </c>
      <c r="M2809" s="5">
        <v>12244.34</v>
      </c>
      <c r="N2809" s="6">
        <v>0</v>
      </c>
      <c r="O2809" s="5">
        <f t="shared" si="258"/>
        <v>12244.34</v>
      </c>
      <c r="P2809" s="5">
        <f t="shared" si="259"/>
        <v>36733.020000000004</v>
      </c>
      <c r="Q2809" s="5">
        <v>6147.71</v>
      </c>
      <c r="R2809" s="5">
        <f t="shared" si="260"/>
        <v>18443.13</v>
      </c>
      <c r="S2809" s="5">
        <f t="shared" si="261"/>
        <v>18254.840000000004</v>
      </c>
      <c r="T2809" s="6">
        <f t="shared" si="262"/>
        <v>0.49695995591976921</v>
      </c>
      <c r="U2809" s="5">
        <v>35.049999999999997</v>
      </c>
      <c r="V2809">
        <v>0</v>
      </c>
      <c r="W2809" s="5">
        <f t="shared" si="263"/>
        <v>0</v>
      </c>
      <c r="X2809" s="5">
        <v>36369.33</v>
      </c>
      <c r="Y2809" t="s">
        <v>1319</v>
      </c>
      <c r="Z2809" t="s">
        <v>4943</v>
      </c>
      <c r="AA2809" t="s">
        <v>1321</v>
      </c>
      <c r="AB2809" t="s">
        <v>1322</v>
      </c>
      <c r="AC2809" t="s">
        <v>1323</v>
      </c>
      <c r="AD2809" t="s">
        <v>62</v>
      </c>
      <c r="AE2809" s="4">
        <v>1</v>
      </c>
      <c r="AF2809">
        <v>1</v>
      </c>
    </row>
    <row r="2810" spans="1:32" ht="15" customHeight="1" x14ac:dyDescent="0.25">
      <c r="A2810">
        <v>2809</v>
      </c>
      <c r="B2810" t="s">
        <v>4944</v>
      </c>
      <c r="C2810">
        <v>20230212</v>
      </c>
      <c r="D2810">
        <v>20230213</v>
      </c>
      <c r="E2810">
        <v>100</v>
      </c>
      <c r="F2810">
        <v>12</v>
      </c>
      <c r="G2810">
        <v>3</v>
      </c>
      <c r="H2810">
        <v>7</v>
      </c>
      <c r="I2810">
        <v>6</v>
      </c>
      <c r="J2810">
        <v>1</v>
      </c>
      <c r="K2810" t="s">
        <v>1325</v>
      </c>
      <c r="L2810">
        <v>1</v>
      </c>
      <c r="M2810" s="5">
        <v>48.29</v>
      </c>
      <c r="N2810" s="6">
        <v>0</v>
      </c>
      <c r="O2810" s="5">
        <f t="shared" si="258"/>
        <v>48.29</v>
      </c>
      <c r="P2810" s="5">
        <f t="shared" si="259"/>
        <v>48.29</v>
      </c>
      <c r="Q2810" s="5">
        <v>13.09</v>
      </c>
      <c r="R2810" s="5">
        <f t="shared" si="260"/>
        <v>13.09</v>
      </c>
      <c r="S2810" s="5">
        <f t="shared" si="261"/>
        <v>35.200000000000003</v>
      </c>
      <c r="T2810" s="6">
        <f t="shared" si="262"/>
        <v>0.72892938496583148</v>
      </c>
      <c r="U2810" s="5">
        <v>0</v>
      </c>
      <c r="V2810">
        <v>0</v>
      </c>
      <c r="W2810" s="5">
        <f t="shared" si="263"/>
        <v>0</v>
      </c>
      <c r="X2810" s="5">
        <v>47.34</v>
      </c>
      <c r="Y2810" t="s">
        <v>1319</v>
      </c>
      <c r="Z2810" t="s">
        <v>4945</v>
      </c>
      <c r="AA2810" t="s">
        <v>1321</v>
      </c>
      <c r="AB2810" t="s">
        <v>1330</v>
      </c>
      <c r="AC2810" t="s">
        <v>1323</v>
      </c>
      <c r="AD2810" t="s">
        <v>62</v>
      </c>
      <c r="AE2810" s="4">
        <v>1</v>
      </c>
      <c r="AF2810">
        <v>1</v>
      </c>
    </row>
    <row r="2811" spans="1:32" ht="15" customHeight="1" x14ac:dyDescent="0.25">
      <c r="A2811">
        <v>2810</v>
      </c>
      <c r="B2811" t="s">
        <v>4946</v>
      </c>
      <c r="C2811">
        <v>20230703</v>
      </c>
      <c r="D2811">
        <v>20230703</v>
      </c>
      <c r="E2811">
        <v>344</v>
      </c>
      <c r="F2811">
        <v>20</v>
      </c>
      <c r="G2811">
        <v>28</v>
      </c>
      <c r="H2811">
        <v>20</v>
      </c>
      <c r="I2811">
        <v>4</v>
      </c>
      <c r="J2811">
        <v>1</v>
      </c>
      <c r="K2811" t="s">
        <v>1325</v>
      </c>
      <c r="L2811">
        <v>5</v>
      </c>
      <c r="M2811" s="5">
        <v>452.35</v>
      </c>
      <c r="N2811" s="6">
        <v>0</v>
      </c>
      <c r="O2811" s="5">
        <f t="shared" si="258"/>
        <v>452.35</v>
      </c>
      <c r="P2811" s="5">
        <f t="shared" si="259"/>
        <v>2261.75</v>
      </c>
      <c r="Q2811" s="5">
        <v>268.14999999999998</v>
      </c>
      <c r="R2811" s="5">
        <f t="shared" si="260"/>
        <v>1340.75</v>
      </c>
      <c r="S2811" s="5">
        <f t="shared" si="261"/>
        <v>867.95</v>
      </c>
      <c r="T2811" s="6">
        <f t="shared" si="262"/>
        <v>0.38375151984083122</v>
      </c>
      <c r="U2811" s="5">
        <v>53.05</v>
      </c>
      <c r="V2811">
        <v>0</v>
      </c>
      <c r="W2811" s="5">
        <f t="shared" si="263"/>
        <v>0</v>
      </c>
      <c r="X2811" s="5">
        <v>2380.79</v>
      </c>
      <c r="Y2811" t="s">
        <v>1319</v>
      </c>
      <c r="Z2811" t="s">
        <v>4947</v>
      </c>
      <c r="AA2811" t="s">
        <v>1321</v>
      </c>
      <c r="AB2811" t="s">
        <v>1327</v>
      </c>
      <c r="AC2811" t="s">
        <v>1323</v>
      </c>
      <c r="AD2811" t="s">
        <v>91</v>
      </c>
      <c r="AE2811" s="4">
        <v>1.0900000000000001</v>
      </c>
      <c r="AF2811">
        <v>1</v>
      </c>
    </row>
    <row r="2812" spans="1:32" ht="15" customHeight="1" x14ac:dyDescent="0.25">
      <c r="A2812">
        <v>2811</v>
      </c>
      <c r="B2812" t="s">
        <v>4946</v>
      </c>
      <c r="C2812">
        <v>20230703</v>
      </c>
      <c r="D2812">
        <v>20230703</v>
      </c>
      <c r="E2812">
        <v>344</v>
      </c>
      <c r="F2812">
        <v>25</v>
      </c>
      <c r="G2812">
        <v>28</v>
      </c>
      <c r="H2812">
        <v>20</v>
      </c>
      <c r="I2812">
        <v>4</v>
      </c>
      <c r="J2812">
        <v>4</v>
      </c>
      <c r="K2812" t="s">
        <v>1325</v>
      </c>
      <c r="L2812">
        <v>5</v>
      </c>
      <c r="M2812" s="5">
        <v>12044.35</v>
      </c>
      <c r="N2812" s="6">
        <v>0.1193</v>
      </c>
      <c r="O2812" s="5">
        <f t="shared" si="258"/>
        <v>10607.459045000001</v>
      </c>
      <c r="P2812" s="5">
        <f t="shared" si="259"/>
        <v>53037.295225000009</v>
      </c>
      <c r="Q2812" s="5">
        <v>7074.68</v>
      </c>
      <c r="R2812" s="5">
        <f t="shared" si="260"/>
        <v>35373.4</v>
      </c>
      <c r="S2812" s="5">
        <f t="shared" si="261"/>
        <v>17610.695225000007</v>
      </c>
      <c r="T2812" s="6">
        <f t="shared" si="262"/>
        <v>0.33204361478635347</v>
      </c>
      <c r="U2812" s="5">
        <v>53.2</v>
      </c>
      <c r="V2812">
        <v>0</v>
      </c>
      <c r="W2812" s="5">
        <f t="shared" si="263"/>
        <v>0</v>
      </c>
      <c r="X2812" s="5">
        <v>55828.74</v>
      </c>
      <c r="Y2812" t="s">
        <v>1319</v>
      </c>
      <c r="Z2812" t="s">
        <v>4947</v>
      </c>
      <c r="AA2812" t="s">
        <v>1321</v>
      </c>
      <c r="AB2812" t="s">
        <v>1327</v>
      </c>
      <c r="AC2812" t="s">
        <v>1323</v>
      </c>
      <c r="AD2812" t="s">
        <v>91</v>
      </c>
      <c r="AE2812" s="4">
        <v>1.0900000000000001</v>
      </c>
      <c r="AF2812">
        <v>1</v>
      </c>
    </row>
    <row r="2813" spans="1:32" ht="15" customHeight="1" x14ac:dyDescent="0.25">
      <c r="A2813">
        <v>2812</v>
      </c>
      <c r="B2813" t="s">
        <v>4946</v>
      </c>
      <c r="C2813">
        <v>20230703</v>
      </c>
      <c r="D2813">
        <v>20230703</v>
      </c>
      <c r="E2813">
        <v>344</v>
      </c>
      <c r="F2813">
        <v>4</v>
      </c>
      <c r="G2813">
        <v>28</v>
      </c>
      <c r="H2813">
        <v>20</v>
      </c>
      <c r="I2813">
        <v>4</v>
      </c>
      <c r="J2813">
        <v>3</v>
      </c>
      <c r="K2813" t="s">
        <v>1325</v>
      </c>
      <c r="L2813">
        <v>16</v>
      </c>
      <c r="M2813" s="5">
        <v>815.53</v>
      </c>
      <c r="N2813" s="6">
        <v>0.1167</v>
      </c>
      <c r="O2813" s="5">
        <f t="shared" si="258"/>
        <v>720.35764899999992</v>
      </c>
      <c r="P2813" s="5">
        <f t="shared" si="259"/>
        <v>11525.722383999999</v>
      </c>
      <c r="Q2813" s="5">
        <v>449.47</v>
      </c>
      <c r="R2813" s="5">
        <f t="shared" si="260"/>
        <v>7191.52</v>
      </c>
      <c r="S2813" s="5">
        <f t="shared" si="261"/>
        <v>4185.7623839999987</v>
      </c>
      <c r="T2813" s="6">
        <f t="shared" si="262"/>
        <v>0.36316703149215807</v>
      </c>
      <c r="U2813" s="5">
        <v>148.44</v>
      </c>
      <c r="V2813">
        <v>0</v>
      </c>
      <c r="W2813" s="5">
        <f t="shared" si="263"/>
        <v>0</v>
      </c>
      <c r="X2813" s="5">
        <v>12132.34</v>
      </c>
      <c r="Y2813" t="s">
        <v>1319</v>
      </c>
      <c r="Z2813" t="s">
        <v>4947</v>
      </c>
      <c r="AA2813" t="s">
        <v>1321</v>
      </c>
      <c r="AB2813" t="s">
        <v>1327</v>
      </c>
      <c r="AC2813" t="s">
        <v>1323</v>
      </c>
      <c r="AD2813" t="s">
        <v>91</v>
      </c>
      <c r="AE2813" s="4">
        <v>1.0900000000000001</v>
      </c>
      <c r="AF2813">
        <v>1</v>
      </c>
    </row>
    <row r="2814" spans="1:32" ht="15" customHeight="1" x14ac:dyDescent="0.25">
      <c r="A2814">
        <v>2813</v>
      </c>
      <c r="B2814" t="s">
        <v>4948</v>
      </c>
      <c r="C2814">
        <v>20231125</v>
      </c>
      <c r="D2814">
        <v>20231202</v>
      </c>
      <c r="E2814">
        <v>75</v>
      </c>
      <c r="F2814">
        <v>11</v>
      </c>
      <c r="G2814">
        <v>5</v>
      </c>
      <c r="H2814">
        <v>9</v>
      </c>
      <c r="I2814">
        <v>4</v>
      </c>
      <c r="J2814">
        <v>1</v>
      </c>
      <c r="K2814" t="s">
        <v>1325</v>
      </c>
      <c r="L2814">
        <v>4</v>
      </c>
      <c r="M2814" s="5">
        <v>130.91999999999999</v>
      </c>
      <c r="N2814" s="6">
        <v>0</v>
      </c>
      <c r="O2814" s="5">
        <f t="shared" si="258"/>
        <v>130.91999999999999</v>
      </c>
      <c r="P2814" s="5">
        <f t="shared" si="259"/>
        <v>523.67999999999995</v>
      </c>
      <c r="Q2814" s="5">
        <v>21.89</v>
      </c>
      <c r="R2814" s="5">
        <f t="shared" si="260"/>
        <v>87.56</v>
      </c>
      <c r="S2814" s="5">
        <f t="shared" si="261"/>
        <v>436.11999999999995</v>
      </c>
      <c r="T2814" s="6">
        <f t="shared" si="262"/>
        <v>0.83279865566758327</v>
      </c>
      <c r="U2814" s="5">
        <v>0</v>
      </c>
      <c r="V2814">
        <v>0</v>
      </c>
      <c r="W2814" s="5">
        <f t="shared" si="263"/>
        <v>0</v>
      </c>
      <c r="X2814" s="5">
        <v>484.89</v>
      </c>
      <c r="Y2814" t="s">
        <v>1319</v>
      </c>
      <c r="Z2814" t="s">
        <v>4949</v>
      </c>
      <c r="AA2814" t="s">
        <v>1321</v>
      </c>
      <c r="AB2814" t="s">
        <v>1344</v>
      </c>
      <c r="AC2814" t="s">
        <v>1323</v>
      </c>
      <c r="AD2814" t="s">
        <v>62</v>
      </c>
      <c r="AE2814" s="4">
        <v>1</v>
      </c>
      <c r="AF2814">
        <v>1</v>
      </c>
    </row>
    <row r="2815" spans="1:32" ht="15" customHeight="1" x14ac:dyDescent="0.25">
      <c r="A2815">
        <v>2814</v>
      </c>
      <c r="B2815" t="s">
        <v>4948</v>
      </c>
      <c r="C2815">
        <v>20231125</v>
      </c>
      <c r="D2815">
        <v>20231202</v>
      </c>
      <c r="E2815">
        <v>75</v>
      </c>
      <c r="F2815">
        <v>8</v>
      </c>
      <c r="G2815">
        <v>5</v>
      </c>
      <c r="H2815">
        <v>9</v>
      </c>
      <c r="I2815">
        <v>4</v>
      </c>
      <c r="J2815">
        <v>3</v>
      </c>
      <c r="K2815" t="s">
        <v>1325</v>
      </c>
      <c r="L2815">
        <v>2</v>
      </c>
      <c r="M2815" s="5">
        <v>1237.79</v>
      </c>
      <c r="N2815" s="6">
        <v>0.14419999999999999</v>
      </c>
      <c r="O2815" s="5">
        <f t="shared" si="258"/>
        <v>1059.3006820000001</v>
      </c>
      <c r="P2815" s="5">
        <f t="shared" si="259"/>
        <v>2118.6013640000001</v>
      </c>
      <c r="Q2815" s="5">
        <v>763.7</v>
      </c>
      <c r="R2815" s="5">
        <f t="shared" si="260"/>
        <v>1527.4</v>
      </c>
      <c r="S2815" s="5">
        <f t="shared" si="261"/>
        <v>584.68136400000003</v>
      </c>
      <c r="T2815" s="6">
        <f t="shared" si="262"/>
        <v>0.27597516641644154</v>
      </c>
      <c r="U2815" s="5">
        <v>6.52</v>
      </c>
      <c r="V2815">
        <v>0</v>
      </c>
      <c r="W2815" s="5">
        <f t="shared" si="263"/>
        <v>0</v>
      </c>
      <c r="X2815" s="5">
        <v>1961.67</v>
      </c>
      <c r="Y2815" t="s">
        <v>1319</v>
      </c>
      <c r="Z2815" t="s">
        <v>4949</v>
      </c>
      <c r="AA2815" t="s">
        <v>1321</v>
      </c>
      <c r="AB2815" t="s">
        <v>1344</v>
      </c>
      <c r="AC2815" t="s">
        <v>1323</v>
      </c>
      <c r="AD2815" t="s">
        <v>62</v>
      </c>
      <c r="AE2815" s="4">
        <v>1</v>
      </c>
      <c r="AF2815">
        <v>1</v>
      </c>
    </row>
    <row r="2816" spans="1:32" ht="15" customHeight="1" x14ac:dyDescent="0.25">
      <c r="A2816">
        <v>2815</v>
      </c>
      <c r="B2816" t="s">
        <v>4948</v>
      </c>
      <c r="C2816">
        <v>20231125</v>
      </c>
      <c r="D2816">
        <v>20231202</v>
      </c>
      <c r="E2816">
        <v>75</v>
      </c>
      <c r="F2816">
        <v>13</v>
      </c>
      <c r="G2816">
        <v>5</v>
      </c>
      <c r="H2816">
        <v>9</v>
      </c>
      <c r="I2816">
        <v>4</v>
      </c>
      <c r="J2816">
        <v>1</v>
      </c>
      <c r="K2816" t="s">
        <v>1325</v>
      </c>
      <c r="L2816">
        <v>20</v>
      </c>
      <c r="M2816" s="5">
        <v>26.17</v>
      </c>
      <c r="N2816" s="6">
        <v>0</v>
      </c>
      <c r="O2816" s="5">
        <f t="shared" si="258"/>
        <v>26.17</v>
      </c>
      <c r="P2816" s="5">
        <f t="shared" si="259"/>
        <v>523.40000000000009</v>
      </c>
      <c r="Q2816" s="5">
        <v>3.52</v>
      </c>
      <c r="R2816" s="5">
        <f t="shared" si="260"/>
        <v>70.400000000000006</v>
      </c>
      <c r="S2816" s="5">
        <f t="shared" si="261"/>
        <v>453.00000000000011</v>
      </c>
      <c r="T2816" s="6">
        <f t="shared" si="262"/>
        <v>0.86549484142147504</v>
      </c>
      <c r="U2816" s="5">
        <v>0</v>
      </c>
      <c r="V2816">
        <v>0</v>
      </c>
      <c r="W2816" s="5">
        <f t="shared" si="263"/>
        <v>0</v>
      </c>
      <c r="X2816" s="5">
        <v>484.63</v>
      </c>
      <c r="Y2816" t="s">
        <v>1319</v>
      </c>
      <c r="Z2816" t="s">
        <v>4949</v>
      </c>
      <c r="AA2816" t="s">
        <v>1321</v>
      </c>
      <c r="AB2816" t="s">
        <v>1344</v>
      </c>
      <c r="AC2816" t="s">
        <v>1323</v>
      </c>
      <c r="AD2816" t="s">
        <v>62</v>
      </c>
      <c r="AE2816" s="4">
        <v>1</v>
      </c>
      <c r="AF2816">
        <v>1</v>
      </c>
    </row>
    <row r="2817" spans="1:32" ht="15" customHeight="1" x14ac:dyDescent="0.25">
      <c r="A2817">
        <v>2816</v>
      </c>
      <c r="B2817" t="s">
        <v>4950</v>
      </c>
      <c r="C2817">
        <v>20251120</v>
      </c>
      <c r="D2817">
        <v>20251126</v>
      </c>
      <c r="E2817">
        <v>670</v>
      </c>
      <c r="F2817">
        <v>16</v>
      </c>
      <c r="G2817">
        <v>34</v>
      </c>
      <c r="H2817">
        <v>34</v>
      </c>
      <c r="I2817">
        <v>2</v>
      </c>
      <c r="J2817">
        <v>1</v>
      </c>
      <c r="K2817" t="s">
        <v>1354</v>
      </c>
      <c r="L2817">
        <v>0</v>
      </c>
      <c r="M2817" s="5">
        <v>127.55</v>
      </c>
      <c r="N2817" s="6">
        <v>0</v>
      </c>
      <c r="O2817" s="5">
        <f t="shared" si="258"/>
        <v>127.55</v>
      </c>
      <c r="P2817" s="5">
        <f t="shared" si="259"/>
        <v>0</v>
      </c>
      <c r="Q2817" s="5">
        <v>25.65</v>
      </c>
      <c r="R2817" s="5">
        <f t="shared" si="260"/>
        <v>0</v>
      </c>
      <c r="S2817" s="5">
        <f t="shared" si="261"/>
        <v>0</v>
      </c>
      <c r="T2817" s="6">
        <f t="shared" si="262"/>
        <v>0</v>
      </c>
      <c r="U2817" s="5">
        <v>0</v>
      </c>
      <c r="V2817">
        <v>0</v>
      </c>
      <c r="W2817" s="5">
        <f t="shared" si="263"/>
        <v>0</v>
      </c>
      <c r="X2817" s="5">
        <v>0</v>
      </c>
      <c r="Y2817" t="s">
        <v>1319</v>
      </c>
      <c r="Z2817" t="s">
        <v>4951</v>
      </c>
      <c r="AA2817" t="s">
        <v>1321</v>
      </c>
      <c r="AB2817" t="s">
        <v>1327</v>
      </c>
      <c r="AC2817" t="s">
        <v>1323</v>
      </c>
      <c r="AD2817" t="s">
        <v>121</v>
      </c>
      <c r="AE2817" s="4">
        <v>0.66</v>
      </c>
      <c r="AF2817">
        <v>1</v>
      </c>
    </row>
    <row r="2818" spans="1:32" ht="15" customHeight="1" x14ac:dyDescent="0.25">
      <c r="A2818">
        <v>2817</v>
      </c>
      <c r="B2818" t="s">
        <v>4952</v>
      </c>
      <c r="C2818">
        <v>20250119</v>
      </c>
      <c r="D2818">
        <v>20250124</v>
      </c>
      <c r="E2818">
        <v>277</v>
      </c>
      <c r="F2818">
        <v>11</v>
      </c>
      <c r="G2818">
        <v>7</v>
      </c>
      <c r="H2818">
        <v>11</v>
      </c>
      <c r="I2818">
        <v>5</v>
      </c>
      <c r="J2818">
        <v>1</v>
      </c>
      <c r="K2818" t="s">
        <v>1325</v>
      </c>
      <c r="L2818">
        <v>1</v>
      </c>
      <c r="M2818" s="5">
        <v>127.8</v>
      </c>
      <c r="N2818" s="6">
        <v>0</v>
      </c>
      <c r="O2818" s="5">
        <f t="shared" ref="O2818:O2881" si="264">M2818*(1-N2818)</f>
        <v>127.8</v>
      </c>
      <c r="P2818" s="5">
        <f t="shared" ref="P2818:P2881" si="265">L2818*O2818</f>
        <v>127.8</v>
      </c>
      <c r="Q2818" s="5">
        <v>23.27</v>
      </c>
      <c r="R2818" s="5">
        <f t="shared" ref="R2818:R2881" si="266">MAX(L2818-V2818,0)*Q2818</f>
        <v>23.27</v>
      </c>
      <c r="S2818" s="5">
        <f t="shared" ref="S2818:S2881" si="267">P2818-W2818-R2818-U2818</f>
        <v>104.53</v>
      </c>
      <c r="T2818" s="6">
        <f t="shared" ref="T2818:T2881" si="268">IFERROR(S2818/(P2818-W2818),0)</f>
        <v>0.81791862284820038</v>
      </c>
      <c r="U2818" s="5">
        <v>0</v>
      </c>
      <c r="V2818">
        <v>0</v>
      </c>
      <c r="W2818" s="5">
        <f t="shared" ref="W2818:W2881" si="269">V2818*O2818</f>
        <v>0</v>
      </c>
      <c r="X2818" s="5">
        <v>129.09</v>
      </c>
      <c r="Y2818" t="s">
        <v>1319</v>
      </c>
      <c r="Z2818" t="s">
        <v>4953</v>
      </c>
      <c r="AA2818" t="s">
        <v>1321</v>
      </c>
      <c r="AB2818" t="s">
        <v>1327</v>
      </c>
      <c r="AC2818" t="s">
        <v>1323</v>
      </c>
      <c r="AD2818" t="s">
        <v>62</v>
      </c>
      <c r="AE2818" s="4">
        <v>1</v>
      </c>
      <c r="AF2818">
        <v>1</v>
      </c>
    </row>
    <row r="2819" spans="1:32" ht="15" customHeight="1" x14ac:dyDescent="0.25">
      <c r="A2819">
        <v>2818</v>
      </c>
      <c r="B2819" t="s">
        <v>4952</v>
      </c>
      <c r="C2819">
        <v>20250119</v>
      </c>
      <c r="D2819">
        <v>20250124</v>
      </c>
      <c r="E2819">
        <v>277</v>
      </c>
      <c r="F2819">
        <v>10</v>
      </c>
      <c r="G2819">
        <v>7</v>
      </c>
      <c r="H2819">
        <v>11</v>
      </c>
      <c r="I2819">
        <v>5</v>
      </c>
      <c r="J2819">
        <v>1</v>
      </c>
      <c r="K2819" t="s">
        <v>1325</v>
      </c>
      <c r="L2819">
        <v>4</v>
      </c>
      <c r="M2819" s="5">
        <v>1613.39</v>
      </c>
      <c r="N2819" s="6">
        <v>0</v>
      </c>
      <c r="O2819" s="5">
        <f t="shared" si="264"/>
        <v>1613.39</v>
      </c>
      <c r="P2819" s="5">
        <f t="shared" si="265"/>
        <v>6453.56</v>
      </c>
      <c r="Q2819" s="5">
        <v>1107.8800000000001</v>
      </c>
      <c r="R2819" s="5">
        <f t="shared" si="266"/>
        <v>4431.5200000000004</v>
      </c>
      <c r="S2819" s="5">
        <f t="shared" si="267"/>
        <v>2012.95</v>
      </c>
      <c r="T2819" s="6">
        <f t="shared" si="268"/>
        <v>0.31191311462200705</v>
      </c>
      <c r="U2819" s="5">
        <v>9.09</v>
      </c>
      <c r="V2819">
        <v>0</v>
      </c>
      <c r="W2819" s="5">
        <f t="shared" si="269"/>
        <v>0</v>
      </c>
      <c r="X2819" s="5">
        <v>6518.75</v>
      </c>
      <c r="Y2819" t="s">
        <v>1319</v>
      </c>
      <c r="Z2819" t="s">
        <v>4953</v>
      </c>
      <c r="AA2819" t="s">
        <v>1321</v>
      </c>
      <c r="AB2819" t="s">
        <v>1327</v>
      </c>
      <c r="AC2819" t="s">
        <v>1323</v>
      </c>
      <c r="AD2819" t="s">
        <v>62</v>
      </c>
      <c r="AE2819" s="4">
        <v>1</v>
      </c>
      <c r="AF2819">
        <v>1</v>
      </c>
    </row>
    <row r="2820" spans="1:32" ht="15" customHeight="1" x14ac:dyDescent="0.25">
      <c r="A2820">
        <v>2819</v>
      </c>
      <c r="B2820" t="s">
        <v>4954</v>
      </c>
      <c r="C2820">
        <v>20240630</v>
      </c>
      <c r="D2820">
        <v>20240704</v>
      </c>
      <c r="E2820">
        <v>401</v>
      </c>
      <c r="F2820">
        <v>3</v>
      </c>
      <c r="G2820">
        <v>29</v>
      </c>
      <c r="H2820">
        <v>24</v>
      </c>
      <c r="I2820">
        <v>1</v>
      </c>
      <c r="J2820">
        <v>1</v>
      </c>
      <c r="K2820" t="s">
        <v>1325</v>
      </c>
      <c r="L2820">
        <v>4</v>
      </c>
      <c r="M2820" s="5">
        <v>1178.9000000000001</v>
      </c>
      <c r="N2820" s="6">
        <v>0</v>
      </c>
      <c r="O2820" s="5">
        <f t="shared" si="264"/>
        <v>1178.9000000000001</v>
      </c>
      <c r="P2820" s="5">
        <f t="shared" si="265"/>
        <v>4715.6000000000004</v>
      </c>
      <c r="Q2820" s="5">
        <v>623.12</v>
      </c>
      <c r="R2820" s="5">
        <f t="shared" si="266"/>
        <v>2492.48</v>
      </c>
      <c r="S2820" s="5">
        <f t="shared" si="267"/>
        <v>2187.1900000000005</v>
      </c>
      <c r="T2820" s="6">
        <f t="shared" si="268"/>
        <v>0.4638200865213335</v>
      </c>
      <c r="U2820" s="5">
        <v>35.93</v>
      </c>
      <c r="V2820">
        <v>0</v>
      </c>
      <c r="W2820" s="5">
        <f t="shared" si="269"/>
        <v>0</v>
      </c>
      <c r="X2820" s="5">
        <v>4578.25</v>
      </c>
      <c r="Y2820" t="s">
        <v>1319</v>
      </c>
      <c r="Z2820" t="s">
        <v>4955</v>
      </c>
      <c r="AA2820" t="s">
        <v>1321</v>
      </c>
      <c r="AB2820" t="s">
        <v>1344</v>
      </c>
      <c r="AC2820" t="s">
        <v>1323</v>
      </c>
      <c r="AD2820" t="s">
        <v>91</v>
      </c>
      <c r="AE2820" s="4">
        <v>1.0900000000000001</v>
      </c>
      <c r="AF2820">
        <v>1</v>
      </c>
    </row>
    <row r="2821" spans="1:32" ht="15" customHeight="1" x14ac:dyDescent="0.25">
      <c r="A2821">
        <v>2820</v>
      </c>
      <c r="B2821" t="s">
        <v>4956</v>
      </c>
      <c r="C2821">
        <v>20241214</v>
      </c>
      <c r="D2821">
        <v>20241217</v>
      </c>
      <c r="E2821">
        <v>299</v>
      </c>
      <c r="F2821">
        <v>14</v>
      </c>
      <c r="G2821">
        <v>9</v>
      </c>
      <c r="H2821">
        <v>1</v>
      </c>
      <c r="I2821">
        <v>3</v>
      </c>
      <c r="J2821">
        <v>1</v>
      </c>
      <c r="K2821" t="s">
        <v>1325</v>
      </c>
      <c r="L2821">
        <v>5</v>
      </c>
      <c r="M2821" s="5">
        <v>81.209999999999994</v>
      </c>
      <c r="N2821" s="6">
        <v>0</v>
      </c>
      <c r="O2821" s="5">
        <f t="shared" si="264"/>
        <v>81.209999999999994</v>
      </c>
      <c r="P2821" s="5">
        <f t="shared" si="265"/>
        <v>406.04999999999995</v>
      </c>
      <c r="Q2821" s="5">
        <v>19.420000000000002</v>
      </c>
      <c r="R2821" s="5">
        <f t="shared" si="266"/>
        <v>97.100000000000009</v>
      </c>
      <c r="S2821" s="5">
        <f t="shared" si="267"/>
        <v>308.94999999999993</v>
      </c>
      <c r="T2821" s="6">
        <f t="shared" si="268"/>
        <v>0.76086688831424698</v>
      </c>
      <c r="U2821" s="5">
        <v>0</v>
      </c>
      <c r="V2821">
        <v>0</v>
      </c>
      <c r="W2821" s="5">
        <f t="shared" si="269"/>
        <v>0</v>
      </c>
      <c r="X2821" s="5">
        <v>379.49</v>
      </c>
      <c r="Y2821" t="s">
        <v>1319</v>
      </c>
      <c r="Z2821" t="s">
        <v>4957</v>
      </c>
      <c r="AA2821" t="s">
        <v>1321</v>
      </c>
      <c r="AB2821" t="s">
        <v>1322</v>
      </c>
      <c r="AC2821" t="s">
        <v>1323</v>
      </c>
      <c r="AD2821" t="s">
        <v>62</v>
      </c>
      <c r="AE2821" s="4">
        <v>1</v>
      </c>
      <c r="AF2821">
        <v>1</v>
      </c>
    </row>
    <row r="2822" spans="1:32" ht="15" customHeight="1" x14ac:dyDescent="0.25">
      <c r="A2822">
        <v>2821</v>
      </c>
      <c r="B2822" t="s">
        <v>4958</v>
      </c>
      <c r="C2822">
        <v>20231202</v>
      </c>
      <c r="D2822">
        <v>20231204</v>
      </c>
      <c r="E2822">
        <v>394</v>
      </c>
      <c r="F2822">
        <v>2</v>
      </c>
      <c r="G2822">
        <v>19</v>
      </c>
      <c r="H2822">
        <v>14</v>
      </c>
      <c r="I2822">
        <v>6</v>
      </c>
      <c r="J2822">
        <v>1</v>
      </c>
      <c r="K2822" t="s">
        <v>1325</v>
      </c>
      <c r="L2822">
        <v>4</v>
      </c>
      <c r="M2822" s="5">
        <v>253.02</v>
      </c>
      <c r="N2822" s="6">
        <v>0</v>
      </c>
      <c r="O2822" s="5">
        <f t="shared" si="264"/>
        <v>253.02</v>
      </c>
      <c r="P2822" s="5">
        <f t="shared" si="265"/>
        <v>1012.08</v>
      </c>
      <c r="Q2822" s="5">
        <v>142.88999999999999</v>
      </c>
      <c r="R2822" s="5">
        <f t="shared" si="266"/>
        <v>571.55999999999995</v>
      </c>
      <c r="S2822" s="5">
        <f t="shared" si="267"/>
        <v>397.8300000000001</v>
      </c>
      <c r="T2822" s="6">
        <f t="shared" si="268"/>
        <v>0.39308157457908471</v>
      </c>
      <c r="U2822" s="5">
        <v>42.69</v>
      </c>
      <c r="V2822">
        <v>0</v>
      </c>
      <c r="W2822" s="5">
        <f t="shared" si="269"/>
        <v>0</v>
      </c>
      <c r="X2822" s="5">
        <v>954.79</v>
      </c>
      <c r="Y2822" t="s">
        <v>1319</v>
      </c>
      <c r="Z2822" t="s">
        <v>4959</v>
      </c>
      <c r="AA2822" t="s">
        <v>1321</v>
      </c>
      <c r="AB2822" t="s">
        <v>1322</v>
      </c>
      <c r="AC2822" t="s">
        <v>1323</v>
      </c>
      <c r="AD2822" t="s">
        <v>91</v>
      </c>
      <c r="AE2822" s="4">
        <v>1.0900000000000001</v>
      </c>
      <c r="AF2822">
        <v>1</v>
      </c>
    </row>
    <row r="2823" spans="1:32" ht="15" customHeight="1" x14ac:dyDescent="0.25">
      <c r="A2823">
        <v>2822</v>
      </c>
      <c r="B2823" t="s">
        <v>4958</v>
      </c>
      <c r="C2823">
        <v>20231202</v>
      </c>
      <c r="D2823">
        <v>20231204</v>
      </c>
      <c r="E2823">
        <v>394</v>
      </c>
      <c r="F2823">
        <v>5</v>
      </c>
      <c r="G2823">
        <v>19</v>
      </c>
      <c r="H2823">
        <v>14</v>
      </c>
      <c r="I2823">
        <v>6</v>
      </c>
      <c r="J2823">
        <v>1</v>
      </c>
      <c r="K2823" t="s">
        <v>1325</v>
      </c>
      <c r="L2823">
        <v>2</v>
      </c>
      <c r="M2823" s="5">
        <v>80.89</v>
      </c>
      <c r="N2823" s="6">
        <v>0</v>
      </c>
      <c r="O2823" s="5">
        <f t="shared" si="264"/>
        <v>80.89</v>
      </c>
      <c r="P2823" s="5">
        <f t="shared" si="265"/>
        <v>161.78</v>
      </c>
      <c r="Q2823" s="5">
        <v>40.119999999999997</v>
      </c>
      <c r="R2823" s="5">
        <f t="shared" si="266"/>
        <v>80.239999999999995</v>
      </c>
      <c r="S2823" s="5">
        <f t="shared" si="267"/>
        <v>66.25</v>
      </c>
      <c r="T2823" s="6">
        <f t="shared" si="268"/>
        <v>0.40950673754481393</v>
      </c>
      <c r="U2823" s="5">
        <v>15.29</v>
      </c>
      <c r="V2823">
        <v>0</v>
      </c>
      <c r="W2823" s="5">
        <f t="shared" si="269"/>
        <v>0</v>
      </c>
      <c r="X2823" s="5">
        <v>152.62</v>
      </c>
      <c r="Y2823" t="s">
        <v>1319</v>
      </c>
      <c r="Z2823" t="s">
        <v>4959</v>
      </c>
      <c r="AA2823" t="s">
        <v>1321</v>
      </c>
      <c r="AB2823" t="s">
        <v>1322</v>
      </c>
      <c r="AC2823" t="s">
        <v>1323</v>
      </c>
      <c r="AD2823" t="s">
        <v>91</v>
      </c>
      <c r="AE2823" s="4">
        <v>1.0900000000000001</v>
      </c>
      <c r="AF2823">
        <v>1</v>
      </c>
    </row>
    <row r="2824" spans="1:32" ht="15" customHeight="1" x14ac:dyDescent="0.25">
      <c r="A2824">
        <v>2823</v>
      </c>
      <c r="B2824" t="s">
        <v>4958</v>
      </c>
      <c r="C2824">
        <v>20231202</v>
      </c>
      <c r="D2824">
        <v>20231204</v>
      </c>
      <c r="E2824">
        <v>394</v>
      </c>
      <c r="F2824">
        <v>13</v>
      </c>
      <c r="G2824">
        <v>19</v>
      </c>
      <c r="H2824">
        <v>14</v>
      </c>
      <c r="I2824">
        <v>6</v>
      </c>
      <c r="J2824">
        <v>1</v>
      </c>
      <c r="K2824" t="s">
        <v>1325</v>
      </c>
      <c r="L2824">
        <v>0</v>
      </c>
      <c r="M2824" s="5">
        <v>24.83</v>
      </c>
      <c r="N2824" s="6">
        <v>0</v>
      </c>
      <c r="O2824" s="5">
        <f t="shared" si="264"/>
        <v>24.83</v>
      </c>
      <c r="P2824" s="5">
        <f t="shared" si="265"/>
        <v>0</v>
      </c>
      <c r="Q2824" s="5">
        <v>3.54</v>
      </c>
      <c r="R2824" s="5">
        <f t="shared" si="266"/>
        <v>0</v>
      </c>
      <c r="S2824" s="5">
        <f t="shared" si="267"/>
        <v>0</v>
      </c>
      <c r="T2824" s="6">
        <f t="shared" si="268"/>
        <v>0</v>
      </c>
      <c r="U2824" s="5">
        <v>0</v>
      </c>
      <c r="V2824">
        <v>0</v>
      </c>
      <c r="W2824" s="5">
        <f t="shared" si="269"/>
        <v>0</v>
      </c>
      <c r="X2824" s="5">
        <v>0</v>
      </c>
      <c r="Y2824" t="s">
        <v>1319</v>
      </c>
      <c r="Z2824" t="s">
        <v>4959</v>
      </c>
      <c r="AA2824" t="s">
        <v>1321</v>
      </c>
      <c r="AB2824" t="s">
        <v>1322</v>
      </c>
      <c r="AC2824" t="s">
        <v>1323</v>
      </c>
      <c r="AD2824" t="s">
        <v>91</v>
      </c>
      <c r="AE2824" s="4">
        <v>1.0900000000000001</v>
      </c>
      <c r="AF2824">
        <v>1</v>
      </c>
    </row>
    <row r="2825" spans="1:32" ht="15" customHeight="1" x14ac:dyDescent="0.25">
      <c r="A2825">
        <v>2824</v>
      </c>
      <c r="B2825" t="s">
        <v>4960</v>
      </c>
      <c r="C2825">
        <v>20241223</v>
      </c>
      <c r="D2825">
        <v>20241224</v>
      </c>
      <c r="E2825">
        <v>601</v>
      </c>
      <c r="F2825">
        <v>24</v>
      </c>
      <c r="G2825">
        <v>35</v>
      </c>
      <c r="H2825">
        <v>27</v>
      </c>
      <c r="I2825">
        <v>5</v>
      </c>
      <c r="J2825">
        <v>6</v>
      </c>
      <c r="K2825" t="s">
        <v>1325</v>
      </c>
      <c r="L2825">
        <v>3</v>
      </c>
      <c r="M2825" s="5">
        <v>922.18</v>
      </c>
      <c r="N2825" s="6">
        <v>0.2117</v>
      </c>
      <c r="O2825" s="5">
        <f t="shared" si="264"/>
        <v>726.95449399999995</v>
      </c>
      <c r="P2825" s="5">
        <f t="shared" si="265"/>
        <v>2180.8634819999997</v>
      </c>
      <c r="Q2825" s="5">
        <v>552.80999999999995</v>
      </c>
      <c r="R2825" s="5">
        <f t="shared" si="266"/>
        <v>1658.4299999999998</v>
      </c>
      <c r="S2825" s="5">
        <f t="shared" si="267"/>
        <v>483.31348199999991</v>
      </c>
      <c r="T2825" s="6">
        <f t="shared" si="268"/>
        <v>0.22161565177695977</v>
      </c>
      <c r="U2825" s="5">
        <v>39.119999999999997</v>
      </c>
      <c r="V2825">
        <v>0</v>
      </c>
      <c r="W2825" s="5">
        <f t="shared" si="269"/>
        <v>0</v>
      </c>
      <c r="X2825" s="5">
        <v>2038.19</v>
      </c>
      <c r="Y2825" t="s">
        <v>1319</v>
      </c>
      <c r="Z2825" t="s">
        <v>4961</v>
      </c>
      <c r="AA2825" t="s">
        <v>1321</v>
      </c>
      <c r="AB2825" t="s">
        <v>1330</v>
      </c>
      <c r="AC2825" t="s">
        <v>1323</v>
      </c>
      <c r="AD2825" t="s">
        <v>121</v>
      </c>
      <c r="AE2825" s="4">
        <v>0.66</v>
      </c>
      <c r="AF2825">
        <v>1</v>
      </c>
    </row>
    <row r="2826" spans="1:32" ht="15" customHeight="1" x14ac:dyDescent="0.25">
      <c r="A2826">
        <v>2825</v>
      </c>
      <c r="B2826" t="s">
        <v>4962</v>
      </c>
      <c r="C2826">
        <v>20250417</v>
      </c>
      <c r="D2826">
        <v>20250417</v>
      </c>
      <c r="E2826">
        <v>108</v>
      </c>
      <c r="F2826">
        <v>13</v>
      </c>
      <c r="G2826">
        <v>15</v>
      </c>
      <c r="H2826">
        <v>4</v>
      </c>
      <c r="I2826">
        <v>5</v>
      </c>
      <c r="J2826">
        <v>1</v>
      </c>
      <c r="K2826" t="s">
        <v>1325</v>
      </c>
      <c r="L2826">
        <v>50</v>
      </c>
      <c r="M2826" s="5">
        <v>25.58</v>
      </c>
      <c r="N2826" s="6">
        <v>0</v>
      </c>
      <c r="O2826" s="5">
        <f t="shared" si="264"/>
        <v>25.58</v>
      </c>
      <c r="P2826" s="5">
        <f t="shared" si="265"/>
        <v>1279</v>
      </c>
      <c r="Q2826" s="5">
        <v>3.46</v>
      </c>
      <c r="R2826" s="5">
        <f t="shared" si="266"/>
        <v>173</v>
      </c>
      <c r="S2826" s="5">
        <f t="shared" si="267"/>
        <v>1106</v>
      </c>
      <c r="T2826" s="6">
        <f t="shared" si="268"/>
        <v>0.86473807662236124</v>
      </c>
      <c r="U2826" s="5">
        <v>0</v>
      </c>
      <c r="V2826">
        <v>0</v>
      </c>
      <c r="W2826" s="5">
        <f t="shared" si="269"/>
        <v>0</v>
      </c>
      <c r="X2826" s="5">
        <v>1421.11</v>
      </c>
      <c r="Y2826" t="s">
        <v>1319</v>
      </c>
      <c r="Z2826" t="s">
        <v>4963</v>
      </c>
      <c r="AA2826" t="s">
        <v>1338</v>
      </c>
      <c r="AB2826" t="s">
        <v>1330</v>
      </c>
      <c r="AC2826" t="s">
        <v>1339</v>
      </c>
      <c r="AD2826" t="s">
        <v>79</v>
      </c>
      <c r="AE2826" s="4">
        <v>0.74</v>
      </c>
      <c r="AF2826">
        <v>1</v>
      </c>
    </row>
    <row r="2827" spans="1:32" ht="15" customHeight="1" x14ac:dyDescent="0.25">
      <c r="A2827">
        <v>2826</v>
      </c>
      <c r="B2827" t="s">
        <v>4962</v>
      </c>
      <c r="C2827">
        <v>20250417</v>
      </c>
      <c r="D2827">
        <v>20250417</v>
      </c>
      <c r="E2827">
        <v>108</v>
      </c>
      <c r="F2827">
        <v>18</v>
      </c>
      <c r="G2827">
        <v>15</v>
      </c>
      <c r="H2827">
        <v>4</v>
      </c>
      <c r="I2827">
        <v>5</v>
      </c>
      <c r="J2827">
        <v>1</v>
      </c>
      <c r="K2827" t="s">
        <v>1325</v>
      </c>
      <c r="L2827">
        <v>1</v>
      </c>
      <c r="M2827" s="5">
        <v>251.82</v>
      </c>
      <c r="N2827" s="6">
        <v>0</v>
      </c>
      <c r="O2827" s="5">
        <f t="shared" si="264"/>
        <v>251.82</v>
      </c>
      <c r="P2827" s="5">
        <f t="shared" si="265"/>
        <v>251.82</v>
      </c>
      <c r="Q2827" s="5">
        <v>65.22</v>
      </c>
      <c r="R2827" s="5">
        <f t="shared" si="266"/>
        <v>65.22</v>
      </c>
      <c r="S2827" s="5">
        <f t="shared" si="267"/>
        <v>186.6</v>
      </c>
      <c r="T2827" s="6">
        <f t="shared" si="268"/>
        <v>0.7410054801048368</v>
      </c>
      <c r="U2827" s="5">
        <v>0</v>
      </c>
      <c r="V2827">
        <v>0</v>
      </c>
      <c r="W2827" s="5">
        <f t="shared" si="269"/>
        <v>0</v>
      </c>
      <c r="X2827" s="5">
        <v>279.8</v>
      </c>
      <c r="Y2827" t="s">
        <v>1319</v>
      </c>
      <c r="Z2827" t="s">
        <v>4963</v>
      </c>
      <c r="AA2827" t="s">
        <v>1338</v>
      </c>
      <c r="AB2827" t="s">
        <v>1330</v>
      </c>
      <c r="AC2827" t="s">
        <v>1339</v>
      </c>
      <c r="AD2827" t="s">
        <v>79</v>
      </c>
      <c r="AE2827" s="4">
        <v>0.74</v>
      </c>
      <c r="AF2827">
        <v>1</v>
      </c>
    </row>
    <row r="2828" spans="1:32" ht="15" customHeight="1" x14ac:dyDescent="0.25">
      <c r="A2828">
        <v>2827</v>
      </c>
      <c r="B2828" t="s">
        <v>4964</v>
      </c>
      <c r="C2828">
        <v>20241213</v>
      </c>
      <c r="D2828">
        <v>20241220</v>
      </c>
      <c r="E2828">
        <v>744</v>
      </c>
      <c r="F2828">
        <v>23</v>
      </c>
      <c r="G2828">
        <v>33</v>
      </c>
      <c r="H2828">
        <v>29</v>
      </c>
      <c r="I2828">
        <v>3</v>
      </c>
      <c r="J2828">
        <v>1</v>
      </c>
      <c r="K2828" t="s">
        <v>1325</v>
      </c>
      <c r="L2828">
        <v>3</v>
      </c>
      <c r="M2828" s="5">
        <v>1824.96</v>
      </c>
      <c r="N2828" s="6">
        <v>0</v>
      </c>
      <c r="O2828" s="5">
        <f t="shared" si="264"/>
        <v>1824.96</v>
      </c>
      <c r="P2828" s="5">
        <f t="shared" si="265"/>
        <v>5474.88</v>
      </c>
      <c r="Q2828" s="5">
        <v>867.2</v>
      </c>
      <c r="R2828" s="5">
        <f t="shared" si="266"/>
        <v>2601.6000000000004</v>
      </c>
      <c r="S2828" s="5">
        <f t="shared" si="267"/>
        <v>2849.83</v>
      </c>
      <c r="T2828" s="6">
        <f t="shared" si="268"/>
        <v>0.52052830381670467</v>
      </c>
      <c r="U2828" s="5">
        <v>23.45</v>
      </c>
      <c r="V2828">
        <v>0</v>
      </c>
      <c r="W2828" s="5">
        <f t="shared" si="269"/>
        <v>0</v>
      </c>
      <c r="X2828" s="5">
        <v>5116.71</v>
      </c>
      <c r="Y2828" t="s">
        <v>1319</v>
      </c>
      <c r="Z2828" t="s">
        <v>4965</v>
      </c>
      <c r="AA2828" t="s">
        <v>1321</v>
      </c>
      <c r="AB2828" t="s">
        <v>1322</v>
      </c>
      <c r="AC2828" t="s">
        <v>1323</v>
      </c>
      <c r="AD2828" t="s">
        <v>121</v>
      </c>
      <c r="AE2828" s="4">
        <v>0.66</v>
      </c>
      <c r="AF2828">
        <v>1</v>
      </c>
    </row>
    <row r="2829" spans="1:32" ht="15" customHeight="1" x14ac:dyDescent="0.25">
      <c r="A2829">
        <v>2828</v>
      </c>
      <c r="B2829" t="s">
        <v>4966</v>
      </c>
      <c r="C2829">
        <v>20231009</v>
      </c>
      <c r="D2829">
        <v>20231015</v>
      </c>
      <c r="E2829">
        <v>513</v>
      </c>
      <c r="F2829">
        <v>21</v>
      </c>
      <c r="G2829">
        <v>32</v>
      </c>
      <c r="H2829">
        <v>18</v>
      </c>
      <c r="I2829">
        <v>5</v>
      </c>
      <c r="J2829">
        <v>1</v>
      </c>
      <c r="K2829" t="s">
        <v>1325</v>
      </c>
      <c r="L2829">
        <v>1</v>
      </c>
      <c r="M2829" s="5">
        <v>443.45</v>
      </c>
      <c r="N2829" s="6">
        <v>0</v>
      </c>
      <c r="O2829" s="5">
        <f t="shared" si="264"/>
        <v>443.45</v>
      </c>
      <c r="P2829" s="5">
        <f t="shared" si="265"/>
        <v>443.45</v>
      </c>
      <c r="Q2829" s="5">
        <v>308.44</v>
      </c>
      <c r="R2829" s="5">
        <f t="shared" si="266"/>
        <v>308.44</v>
      </c>
      <c r="S2829" s="5">
        <f t="shared" si="267"/>
        <v>130.01</v>
      </c>
      <c r="T2829" s="6">
        <f t="shared" si="268"/>
        <v>0.29317848686435899</v>
      </c>
      <c r="U2829" s="5">
        <v>5</v>
      </c>
      <c r="V2829">
        <v>0</v>
      </c>
      <c r="W2829" s="5">
        <f t="shared" si="269"/>
        <v>0</v>
      </c>
      <c r="X2829" s="5">
        <v>422.33</v>
      </c>
      <c r="Y2829" t="s">
        <v>1319</v>
      </c>
      <c r="Z2829" t="s">
        <v>4967</v>
      </c>
      <c r="AA2829" t="s">
        <v>1321</v>
      </c>
      <c r="AB2829" t="s">
        <v>1330</v>
      </c>
      <c r="AC2829" t="s">
        <v>1323</v>
      </c>
      <c r="AD2829" t="s">
        <v>91</v>
      </c>
      <c r="AE2829" s="4">
        <v>1.0900000000000001</v>
      </c>
      <c r="AF2829">
        <v>1</v>
      </c>
    </row>
    <row r="2830" spans="1:32" ht="15" customHeight="1" x14ac:dyDescent="0.25">
      <c r="A2830">
        <v>2829</v>
      </c>
      <c r="B2830" t="s">
        <v>4968</v>
      </c>
      <c r="C2830">
        <v>20250310</v>
      </c>
      <c r="D2830">
        <v>20250315</v>
      </c>
      <c r="E2830">
        <v>820</v>
      </c>
      <c r="F2830">
        <v>28</v>
      </c>
      <c r="G2830">
        <v>43</v>
      </c>
      <c r="H2830">
        <v>31</v>
      </c>
      <c r="I2830">
        <v>5</v>
      </c>
      <c r="J2830">
        <v>2</v>
      </c>
      <c r="K2830" t="s">
        <v>1325</v>
      </c>
      <c r="L2830">
        <v>2</v>
      </c>
      <c r="M2830" s="5">
        <v>1788.98</v>
      </c>
      <c r="N2830" s="6">
        <v>9.8799999999999999E-2</v>
      </c>
      <c r="O2830" s="5">
        <f t="shared" si="264"/>
        <v>1612.2287759999999</v>
      </c>
      <c r="P2830" s="5">
        <f t="shared" si="265"/>
        <v>3224.4575519999999</v>
      </c>
      <c r="Q2830" s="5">
        <v>1288.6400000000001</v>
      </c>
      <c r="R2830" s="5">
        <f t="shared" si="266"/>
        <v>2577.2800000000002</v>
      </c>
      <c r="S2830" s="5">
        <f t="shared" si="267"/>
        <v>625.79755199999965</v>
      </c>
      <c r="T2830" s="6">
        <f t="shared" si="268"/>
        <v>0.19407839672500662</v>
      </c>
      <c r="U2830" s="5">
        <v>21.38</v>
      </c>
      <c r="V2830">
        <v>0</v>
      </c>
      <c r="W2830" s="5">
        <f t="shared" si="269"/>
        <v>0</v>
      </c>
      <c r="X2830" s="5">
        <v>3192.53</v>
      </c>
      <c r="Y2830" t="s">
        <v>1319</v>
      </c>
      <c r="Z2830" t="s">
        <v>4969</v>
      </c>
      <c r="AA2830" t="s">
        <v>1321</v>
      </c>
      <c r="AB2830" t="s">
        <v>1330</v>
      </c>
      <c r="AC2830" t="s">
        <v>1323</v>
      </c>
      <c r="AD2830" t="s">
        <v>136</v>
      </c>
      <c r="AE2830" s="4">
        <v>1.2E-2</v>
      </c>
      <c r="AF2830">
        <v>1</v>
      </c>
    </row>
    <row r="2831" spans="1:32" ht="15" customHeight="1" x14ac:dyDescent="0.25">
      <c r="A2831">
        <v>2830</v>
      </c>
      <c r="B2831" t="s">
        <v>4970</v>
      </c>
      <c r="C2831">
        <v>20240421</v>
      </c>
      <c r="D2831">
        <v>20240425</v>
      </c>
      <c r="E2831">
        <v>14</v>
      </c>
      <c r="F2831">
        <v>23</v>
      </c>
      <c r="G2831">
        <v>5</v>
      </c>
      <c r="H2831">
        <v>8</v>
      </c>
      <c r="I2831">
        <v>1</v>
      </c>
      <c r="J2831">
        <v>1</v>
      </c>
      <c r="K2831" t="s">
        <v>1325</v>
      </c>
      <c r="L2831">
        <v>5</v>
      </c>
      <c r="M2831" s="5">
        <v>1742.12</v>
      </c>
      <c r="N2831" s="6">
        <v>0</v>
      </c>
      <c r="O2831" s="5">
        <f t="shared" si="264"/>
        <v>1742.12</v>
      </c>
      <c r="P2831" s="5">
        <f t="shared" si="265"/>
        <v>8710.5999999999985</v>
      </c>
      <c r="Q2831" s="5">
        <v>861.87</v>
      </c>
      <c r="R2831" s="5">
        <f t="shared" si="266"/>
        <v>4309.3500000000004</v>
      </c>
      <c r="S2831" s="5">
        <f t="shared" si="267"/>
        <v>4366.0799999999981</v>
      </c>
      <c r="T2831" s="6">
        <f t="shared" si="268"/>
        <v>0.50123757261267865</v>
      </c>
      <c r="U2831" s="5">
        <v>35.17</v>
      </c>
      <c r="V2831">
        <v>0</v>
      </c>
      <c r="W2831" s="5">
        <f t="shared" si="269"/>
        <v>0</v>
      </c>
      <c r="X2831" s="5">
        <v>8980</v>
      </c>
      <c r="Y2831" t="s">
        <v>1319</v>
      </c>
      <c r="Z2831" t="s">
        <v>4971</v>
      </c>
      <c r="AA2831" t="s">
        <v>1321</v>
      </c>
      <c r="AB2831" t="s">
        <v>1344</v>
      </c>
      <c r="AC2831" t="s">
        <v>1323</v>
      </c>
      <c r="AD2831" t="s">
        <v>62</v>
      </c>
      <c r="AE2831" s="4">
        <v>1</v>
      </c>
      <c r="AF2831">
        <v>1</v>
      </c>
    </row>
    <row r="2832" spans="1:32" ht="15" customHeight="1" x14ac:dyDescent="0.25">
      <c r="A2832">
        <v>2831</v>
      </c>
      <c r="B2832" t="s">
        <v>4970</v>
      </c>
      <c r="C2832">
        <v>20240421</v>
      </c>
      <c r="D2832">
        <v>20240425</v>
      </c>
      <c r="E2832">
        <v>14</v>
      </c>
      <c r="F2832">
        <v>20</v>
      </c>
      <c r="G2832">
        <v>5</v>
      </c>
      <c r="H2832">
        <v>8</v>
      </c>
      <c r="I2832">
        <v>1</v>
      </c>
      <c r="J2832">
        <v>1</v>
      </c>
      <c r="K2832" t="s">
        <v>1325</v>
      </c>
      <c r="L2832">
        <v>5</v>
      </c>
      <c r="M2832" s="5">
        <v>450.61</v>
      </c>
      <c r="N2832" s="6">
        <v>0</v>
      </c>
      <c r="O2832" s="5">
        <f t="shared" si="264"/>
        <v>450.61</v>
      </c>
      <c r="P2832" s="5">
        <f t="shared" si="265"/>
        <v>2253.0500000000002</v>
      </c>
      <c r="Q2832" s="5">
        <v>271.82</v>
      </c>
      <c r="R2832" s="5">
        <f t="shared" si="266"/>
        <v>1359.1</v>
      </c>
      <c r="S2832" s="5">
        <f t="shared" si="267"/>
        <v>861.03000000000031</v>
      </c>
      <c r="T2832" s="6">
        <f t="shared" si="268"/>
        <v>0.38216195823439347</v>
      </c>
      <c r="U2832" s="5">
        <v>32.92</v>
      </c>
      <c r="V2832">
        <v>0</v>
      </c>
      <c r="W2832" s="5">
        <f t="shared" si="269"/>
        <v>0</v>
      </c>
      <c r="X2832" s="5">
        <v>2322.73</v>
      </c>
      <c r="Y2832" t="s">
        <v>1319</v>
      </c>
      <c r="Z2832" t="s">
        <v>4971</v>
      </c>
      <c r="AA2832" t="s">
        <v>1321</v>
      </c>
      <c r="AB2832" t="s">
        <v>1344</v>
      </c>
      <c r="AC2832" t="s">
        <v>1323</v>
      </c>
      <c r="AD2832" t="s">
        <v>62</v>
      </c>
      <c r="AE2832" s="4">
        <v>1</v>
      </c>
      <c r="AF2832">
        <v>1</v>
      </c>
    </row>
    <row r="2833" spans="1:32" ht="15" customHeight="1" x14ac:dyDescent="0.25">
      <c r="A2833">
        <v>2832</v>
      </c>
      <c r="B2833" t="s">
        <v>4970</v>
      </c>
      <c r="C2833">
        <v>20240421</v>
      </c>
      <c r="D2833">
        <v>20240425</v>
      </c>
      <c r="E2833">
        <v>14</v>
      </c>
      <c r="F2833">
        <v>22</v>
      </c>
      <c r="G2833">
        <v>5</v>
      </c>
      <c r="H2833">
        <v>8</v>
      </c>
      <c r="I2833">
        <v>1</v>
      </c>
      <c r="J2833">
        <v>1</v>
      </c>
      <c r="K2833" t="s">
        <v>1325</v>
      </c>
      <c r="L2833">
        <v>1</v>
      </c>
      <c r="M2833" s="5">
        <v>3589.01</v>
      </c>
      <c r="N2833" s="6">
        <v>0</v>
      </c>
      <c r="O2833" s="5">
        <f t="shared" si="264"/>
        <v>3589.01</v>
      </c>
      <c r="P2833" s="5">
        <f t="shared" si="265"/>
        <v>3589.01</v>
      </c>
      <c r="Q2833" s="5">
        <v>1758.17</v>
      </c>
      <c r="R2833" s="5">
        <f t="shared" si="266"/>
        <v>1758.17</v>
      </c>
      <c r="S2833" s="5">
        <f t="shared" si="267"/>
        <v>1819.88</v>
      </c>
      <c r="T2833" s="6">
        <f t="shared" si="268"/>
        <v>0.50707019484481797</v>
      </c>
      <c r="U2833" s="5">
        <v>10.96</v>
      </c>
      <c r="V2833">
        <v>0</v>
      </c>
      <c r="W2833" s="5">
        <f t="shared" si="269"/>
        <v>0</v>
      </c>
      <c r="X2833" s="5">
        <v>3700.01</v>
      </c>
      <c r="Y2833" t="s">
        <v>1319</v>
      </c>
      <c r="Z2833" t="s">
        <v>4971</v>
      </c>
      <c r="AA2833" t="s">
        <v>1321</v>
      </c>
      <c r="AB2833" t="s">
        <v>1344</v>
      </c>
      <c r="AC2833" t="s">
        <v>1323</v>
      </c>
      <c r="AD2833" t="s">
        <v>62</v>
      </c>
      <c r="AE2833" s="4">
        <v>1</v>
      </c>
      <c r="AF2833">
        <v>1</v>
      </c>
    </row>
    <row r="2834" spans="1:32" ht="15" customHeight="1" x14ac:dyDescent="0.25">
      <c r="A2834">
        <v>2833</v>
      </c>
      <c r="B2834" t="s">
        <v>4972</v>
      </c>
      <c r="C2834">
        <v>20240606</v>
      </c>
      <c r="D2834">
        <v>20240609</v>
      </c>
      <c r="E2834">
        <v>395</v>
      </c>
      <c r="F2834">
        <v>9</v>
      </c>
      <c r="G2834">
        <v>22</v>
      </c>
      <c r="H2834">
        <v>21</v>
      </c>
      <c r="I2834">
        <v>3</v>
      </c>
      <c r="J2834">
        <v>1</v>
      </c>
      <c r="K2834" t="s">
        <v>1354</v>
      </c>
      <c r="L2834">
        <v>0</v>
      </c>
      <c r="M2834" s="5">
        <v>390.35</v>
      </c>
      <c r="N2834" s="6">
        <v>0</v>
      </c>
      <c r="O2834" s="5">
        <f t="shared" si="264"/>
        <v>390.35</v>
      </c>
      <c r="P2834" s="5">
        <f t="shared" si="265"/>
        <v>0</v>
      </c>
      <c r="Q2834" s="5">
        <v>255.74</v>
      </c>
      <c r="R2834" s="5">
        <f t="shared" si="266"/>
        <v>0</v>
      </c>
      <c r="S2834" s="5">
        <f t="shared" si="267"/>
        <v>-5</v>
      </c>
      <c r="T2834" s="6">
        <f t="shared" si="268"/>
        <v>0</v>
      </c>
      <c r="U2834" s="5">
        <v>5</v>
      </c>
      <c r="V2834">
        <v>0</v>
      </c>
      <c r="W2834" s="5">
        <f t="shared" si="269"/>
        <v>0</v>
      </c>
      <c r="X2834" s="5">
        <v>0</v>
      </c>
      <c r="Y2834" t="s">
        <v>1319</v>
      </c>
      <c r="Z2834" t="s">
        <v>4973</v>
      </c>
      <c r="AA2834" t="s">
        <v>1321</v>
      </c>
      <c r="AB2834" t="s">
        <v>1344</v>
      </c>
      <c r="AC2834" t="s">
        <v>1323</v>
      </c>
      <c r="AD2834" t="s">
        <v>99</v>
      </c>
      <c r="AE2834" s="4">
        <v>1.27</v>
      </c>
      <c r="AF2834">
        <v>1</v>
      </c>
    </row>
    <row r="2835" spans="1:32" ht="15" customHeight="1" x14ac:dyDescent="0.25">
      <c r="A2835">
        <v>2834</v>
      </c>
      <c r="B2835" t="s">
        <v>4974</v>
      </c>
      <c r="C2835">
        <v>20231105</v>
      </c>
      <c r="D2835">
        <v>20231107</v>
      </c>
      <c r="E2835">
        <v>202</v>
      </c>
      <c r="F2835">
        <v>20</v>
      </c>
      <c r="G2835">
        <v>15</v>
      </c>
      <c r="H2835">
        <v>10</v>
      </c>
      <c r="I2835">
        <v>5</v>
      </c>
      <c r="J2835">
        <v>1</v>
      </c>
      <c r="K2835" t="s">
        <v>1325</v>
      </c>
      <c r="L2835">
        <v>1</v>
      </c>
      <c r="M2835" s="5">
        <v>434.33</v>
      </c>
      <c r="N2835" s="6">
        <v>0</v>
      </c>
      <c r="O2835" s="5">
        <f t="shared" si="264"/>
        <v>434.33</v>
      </c>
      <c r="P2835" s="5">
        <f t="shared" si="265"/>
        <v>434.33</v>
      </c>
      <c r="Q2835" s="5">
        <v>275.51</v>
      </c>
      <c r="R2835" s="5">
        <f t="shared" si="266"/>
        <v>275.51</v>
      </c>
      <c r="S2835" s="5">
        <f t="shared" si="267"/>
        <v>147.85</v>
      </c>
      <c r="T2835" s="6">
        <f t="shared" si="268"/>
        <v>0.34040936615016232</v>
      </c>
      <c r="U2835" s="5">
        <v>10.97</v>
      </c>
      <c r="V2835">
        <v>0</v>
      </c>
      <c r="W2835" s="5">
        <f t="shared" si="269"/>
        <v>0</v>
      </c>
      <c r="X2835" s="5">
        <v>402.16</v>
      </c>
      <c r="Y2835" t="s">
        <v>1319</v>
      </c>
      <c r="Z2835" t="s">
        <v>4975</v>
      </c>
      <c r="AA2835" t="s">
        <v>1321</v>
      </c>
      <c r="AB2835" t="s">
        <v>1344</v>
      </c>
      <c r="AC2835" t="s">
        <v>1323</v>
      </c>
      <c r="AD2835" t="s">
        <v>79</v>
      </c>
      <c r="AE2835" s="4">
        <v>0.74</v>
      </c>
      <c r="AF2835">
        <v>1</v>
      </c>
    </row>
    <row r="2836" spans="1:32" ht="15" customHeight="1" x14ac:dyDescent="0.25">
      <c r="A2836">
        <v>2835</v>
      </c>
      <c r="B2836" t="s">
        <v>4976</v>
      </c>
      <c r="C2836">
        <v>20251126</v>
      </c>
      <c r="D2836">
        <v>20251127</v>
      </c>
      <c r="E2836">
        <v>293</v>
      </c>
      <c r="F2836">
        <v>4</v>
      </c>
      <c r="G2836">
        <v>16</v>
      </c>
      <c r="H2836">
        <v>11</v>
      </c>
      <c r="I2836">
        <v>4</v>
      </c>
      <c r="J2836">
        <v>5</v>
      </c>
      <c r="K2836" t="s">
        <v>1325</v>
      </c>
      <c r="L2836">
        <v>5</v>
      </c>
      <c r="M2836" s="5">
        <v>770.99</v>
      </c>
      <c r="N2836" s="6">
        <v>0.16270000000000001</v>
      </c>
      <c r="O2836" s="5">
        <f t="shared" si="264"/>
        <v>645.54992699999991</v>
      </c>
      <c r="P2836" s="5">
        <f t="shared" si="265"/>
        <v>3227.7496349999997</v>
      </c>
      <c r="Q2836" s="5">
        <v>423.55</v>
      </c>
      <c r="R2836" s="5">
        <f t="shared" si="266"/>
        <v>2117.75</v>
      </c>
      <c r="S2836" s="5">
        <f t="shared" si="267"/>
        <v>1082.5796349999996</v>
      </c>
      <c r="T2836" s="6">
        <f t="shared" si="268"/>
        <v>0.33539764771749397</v>
      </c>
      <c r="U2836" s="5">
        <v>27.42</v>
      </c>
      <c r="V2836">
        <v>0</v>
      </c>
      <c r="W2836" s="5">
        <f t="shared" si="269"/>
        <v>0</v>
      </c>
      <c r="X2836" s="5">
        <v>2934.32</v>
      </c>
      <c r="Y2836" t="s">
        <v>1278</v>
      </c>
      <c r="Z2836" t="s">
        <v>4977</v>
      </c>
      <c r="AA2836" t="s">
        <v>1321</v>
      </c>
      <c r="AB2836" t="s">
        <v>1344</v>
      </c>
      <c r="AC2836" t="s">
        <v>1323</v>
      </c>
      <c r="AD2836" t="s">
        <v>79</v>
      </c>
      <c r="AE2836" s="4">
        <v>0.74</v>
      </c>
      <c r="AF2836">
        <v>3</v>
      </c>
    </row>
    <row r="2837" spans="1:32" ht="15" customHeight="1" x14ac:dyDescent="0.25">
      <c r="A2837">
        <v>2836</v>
      </c>
      <c r="B2837" t="s">
        <v>4978</v>
      </c>
      <c r="C2837">
        <v>20240508</v>
      </c>
      <c r="D2837">
        <v>20240508</v>
      </c>
      <c r="E2837">
        <v>351</v>
      </c>
      <c r="F2837">
        <v>17</v>
      </c>
      <c r="G2837">
        <v>29</v>
      </c>
      <c r="H2837">
        <v>24</v>
      </c>
      <c r="I2837">
        <v>1</v>
      </c>
      <c r="J2837">
        <v>3</v>
      </c>
      <c r="K2837" t="s">
        <v>1325</v>
      </c>
      <c r="L2837">
        <v>25</v>
      </c>
      <c r="M2837" s="5">
        <v>24.65</v>
      </c>
      <c r="N2837" s="6">
        <v>0.13739999999999999</v>
      </c>
      <c r="O2837" s="5">
        <f t="shared" si="264"/>
        <v>21.263089999999998</v>
      </c>
      <c r="P2837" s="5">
        <f t="shared" si="265"/>
        <v>531.57724999999994</v>
      </c>
      <c r="Q2837" s="5">
        <v>5.27</v>
      </c>
      <c r="R2837" s="5">
        <f t="shared" si="266"/>
        <v>131.75</v>
      </c>
      <c r="S2837" s="5">
        <f t="shared" si="267"/>
        <v>399.82724999999994</v>
      </c>
      <c r="T2837" s="6">
        <f t="shared" si="268"/>
        <v>0.75215267395284502</v>
      </c>
      <c r="U2837" s="5">
        <v>0</v>
      </c>
      <c r="V2837">
        <v>0</v>
      </c>
      <c r="W2837" s="5">
        <f t="shared" si="269"/>
        <v>0</v>
      </c>
      <c r="X2837" s="5">
        <v>526.32000000000005</v>
      </c>
      <c r="Y2837" t="s">
        <v>1319</v>
      </c>
      <c r="Z2837" t="s">
        <v>4979</v>
      </c>
      <c r="AA2837" t="s">
        <v>1333</v>
      </c>
      <c r="AB2837" t="s">
        <v>1322</v>
      </c>
      <c r="AC2837" t="s">
        <v>1339</v>
      </c>
      <c r="AD2837" t="s">
        <v>91</v>
      </c>
      <c r="AE2837" s="4">
        <v>1.0900000000000001</v>
      </c>
      <c r="AF2837">
        <v>1</v>
      </c>
    </row>
    <row r="2838" spans="1:32" ht="15" customHeight="1" x14ac:dyDescent="0.25">
      <c r="A2838">
        <v>2837</v>
      </c>
      <c r="B2838" t="s">
        <v>4980</v>
      </c>
      <c r="C2838">
        <v>20230111</v>
      </c>
      <c r="D2838">
        <v>20230118</v>
      </c>
      <c r="E2838">
        <v>845</v>
      </c>
      <c r="F2838">
        <v>28</v>
      </c>
      <c r="G2838">
        <v>33</v>
      </c>
      <c r="H2838">
        <v>25</v>
      </c>
      <c r="I2838">
        <v>5</v>
      </c>
      <c r="J2838">
        <v>1</v>
      </c>
      <c r="K2838" t="s">
        <v>1325</v>
      </c>
      <c r="L2838">
        <v>2</v>
      </c>
      <c r="M2838" s="5">
        <v>1776.62</v>
      </c>
      <c r="N2838" s="6">
        <v>0</v>
      </c>
      <c r="O2838" s="5">
        <f t="shared" si="264"/>
        <v>1776.62</v>
      </c>
      <c r="P2838" s="5">
        <f t="shared" si="265"/>
        <v>3553.24</v>
      </c>
      <c r="Q2838" s="5">
        <v>1242.82</v>
      </c>
      <c r="R2838" s="5">
        <f t="shared" si="266"/>
        <v>2485.64</v>
      </c>
      <c r="S2838" s="5">
        <f t="shared" si="267"/>
        <v>1050.56</v>
      </c>
      <c r="T2838" s="6">
        <f t="shared" si="268"/>
        <v>0.29566255023584109</v>
      </c>
      <c r="U2838" s="5">
        <v>17.04</v>
      </c>
      <c r="V2838">
        <v>0</v>
      </c>
      <c r="W2838" s="5">
        <f t="shared" si="269"/>
        <v>0</v>
      </c>
      <c r="X2838" s="5">
        <v>3780.04</v>
      </c>
      <c r="Y2838" t="s">
        <v>1319</v>
      </c>
      <c r="Z2838" t="s">
        <v>4981</v>
      </c>
      <c r="AA2838" t="s">
        <v>1321</v>
      </c>
      <c r="AB2838" t="s">
        <v>1327</v>
      </c>
      <c r="AC2838" t="s">
        <v>1323</v>
      </c>
      <c r="AD2838" t="s">
        <v>121</v>
      </c>
      <c r="AE2838" s="4">
        <v>0.66</v>
      </c>
      <c r="AF2838">
        <v>1</v>
      </c>
    </row>
    <row r="2839" spans="1:32" ht="15" customHeight="1" x14ac:dyDescent="0.25">
      <c r="A2839">
        <v>2838</v>
      </c>
      <c r="B2839" t="s">
        <v>4982</v>
      </c>
      <c r="C2839">
        <v>20241201</v>
      </c>
      <c r="D2839">
        <v>20241207</v>
      </c>
      <c r="E2839">
        <v>535</v>
      </c>
      <c r="F2839">
        <v>16</v>
      </c>
      <c r="G2839">
        <v>31</v>
      </c>
      <c r="H2839">
        <v>14</v>
      </c>
      <c r="I2839">
        <v>5</v>
      </c>
      <c r="J2839">
        <v>1</v>
      </c>
      <c r="K2839" t="s">
        <v>1325</v>
      </c>
      <c r="L2839">
        <v>15</v>
      </c>
      <c r="M2839" s="5">
        <v>127.81</v>
      </c>
      <c r="N2839" s="6">
        <v>0</v>
      </c>
      <c r="O2839" s="5">
        <f t="shared" si="264"/>
        <v>127.81</v>
      </c>
      <c r="P2839" s="5">
        <f t="shared" si="265"/>
        <v>1917.15</v>
      </c>
      <c r="Q2839" s="5">
        <v>27.44</v>
      </c>
      <c r="R2839" s="5">
        <f t="shared" si="266"/>
        <v>411.6</v>
      </c>
      <c r="S2839" s="5">
        <f t="shared" si="267"/>
        <v>1505.5500000000002</v>
      </c>
      <c r="T2839" s="6">
        <f t="shared" si="268"/>
        <v>0.78530631405993279</v>
      </c>
      <c r="U2839" s="5">
        <v>0</v>
      </c>
      <c r="V2839">
        <v>0</v>
      </c>
      <c r="W2839" s="5">
        <f t="shared" si="269"/>
        <v>0</v>
      </c>
      <c r="X2839" s="5">
        <v>1791.73</v>
      </c>
      <c r="Y2839" t="s">
        <v>1319</v>
      </c>
      <c r="Z2839" t="s">
        <v>4983</v>
      </c>
      <c r="AA2839" t="s">
        <v>1333</v>
      </c>
      <c r="AB2839" t="s">
        <v>1330</v>
      </c>
      <c r="AC2839" t="s">
        <v>1323</v>
      </c>
      <c r="AD2839" t="s">
        <v>91</v>
      </c>
      <c r="AE2839" s="4">
        <v>1.0900000000000001</v>
      </c>
      <c r="AF2839">
        <v>1</v>
      </c>
    </row>
    <row r="2840" spans="1:32" ht="15" customHeight="1" x14ac:dyDescent="0.25">
      <c r="A2840">
        <v>2839</v>
      </c>
      <c r="B2840" t="s">
        <v>4984</v>
      </c>
      <c r="C2840">
        <v>20230331</v>
      </c>
      <c r="D2840">
        <v>20230405</v>
      </c>
      <c r="E2840">
        <v>166</v>
      </c>
      <c r="F2840">
        <v>5</v>
      </c>
      <c r="G2840">
        <v>1</v>
      </c>
      <c r="H2840">
        <v>3</v>
      </c>
      <c r="I2840">
        <v>5</v>
      </c>
      <c r="J2840">
        <v>1</v>
      </c>
      <c r="K2840" t="s">
        <v>1325</v>
      </c>
      <c r="L2840">
        <v>4</v>
      </c>
      <c r="M2840" s="5">
        <v>77.459999999999994</v>
      </c>
      <c r="N2840" s="6">
        <v>0</v>
      </c>
      <c r="O2840" s="5">
        <f t="shared" si="264"/>
        <v>77.459999999999994</v>
      </c>
      <c r="P2840" s="5">
        <f t="shared" si="265"/>
        <v>309.83999999999997</v>
      </c>
      <c r="Q2840" s="5">
        <v>40.729999999999997</v>
      </c>
      <c r="R2840" s="5">
        <f t="shared" si="266"/>
        <v>162.91999999999999</v>
      </c>
      <c r="S2840" s="5">
        <f t="shared" si="267"/>
        <v>120.26999999999998</v>
      </c>
      <c r="T2840" s="6">
        <f t="shared" si="268"/>
        <v>0.38816808675445391</v>
      </c>
      <c r="U2840" s="5">
        <v>26.65</v>
      </c>
      <c r="V2840">
        <v>0</v>
      </c>
      <c r="W2840" s="5">
        <f t="shared" si="269"/>
        <v>0</v>
      </c>
      <c r="X2840" s="5">
        <v>319.42</v>
      </c>
      <c r="Y2840" t="s">
        <v>1319</v>
      </c>
      <c r="Z2840" t="s">
        <v>4985</v>
      </c>
      <c r="AA2840" t="s">
        <v>1321</v>
      </c>
      <c r="AB2840" t="s">
        <v>1330</v>
      </c>
      <c r="AC2840" t="s">
        <v>1323</v>
      </c>
      <c r="AD2840" t="s">
        <v>62</v>
      </c>
      <c r="AE2840" s="4">
        <v>1</v>
      </c>
      <c r="AF2840">
        <v>1</v>
      </c>
    </row>
    <row r="2841" spans="1:32" ht="15" customHeight="1" x14ac:dyDescent="0.25">
      <c r="A2841">
        <v>2840</v>
      </c>
      <c r="B2841" t="s">
        <v>4986</v>
      </c>
      <c r="C2841">
        <v>20240515</v>
      </c>
      <c r="D2841">
        <v>20240519</v>
      </c>
      <c r="E2841">
        <v>900</v>
      </c>
      <c r="F2841">
        <v>2</v>
      </c>
      <c r="G2841">
        <v>36</v>
      </c>
      <c r="H2841">
        <v>28</v>
      </c>
      <c r="I2841">
        <v>6</v>
      </c>
      <c r="J2841">
        <v>1</v>
      </c>
      <c r="K2841" t="s">
        <v>1325</v>
      </c>
      <c r="L2841">
        <v>2</v>
      </c>
      <c r="M2841" s="5">
        <v>251.84</v>
      </c>
      <c r="N2841" s="6">
        <v>0</v>
      </c>
      <c r="O2841" s="5">
        <f t="shared" si="264"/>
        <v>251.84</v>
      </c>
      <c r="P2841" s="5">
        <f t="shared" si="265"/>
        <v>503.68</v>
      </c>
      <c r="Q2841" s="5">
        <v>143.75</v>
      </c>
      <c r="R2841" s="5">
        <f t="shared" si="266"/>
        <v>287.5</v>
      </c>
      <c r="S2841" s="5">
        <f t="shared" si="267"/>
        <v>200.55</v>
      </c>
      <c r="T2841" s="6">
        <f t="shared" si="268"/>
        <v>0.39816947268106734</v>
      </c>
      <c r="U2841" s="5">
        <v>15.63</v>
      </c>
      <c r="V2841">
        <v>0</v>
      </c>
      <c r="W2841" s="5">
        <f t="shared" si="269"/>
        <v>0</v>
      </c>
      <c r="X2841" s="5">
        <v>498.69</v>
      </c>
      <c r="Y2841" t="s">
        <v>1289</v>
      </c>
      <c r="Z2841" t="s">
        <v>4987</v>
      </c>
      <c r="AA2841" t="s">
        <v>1321</v>
      </c>
      <c r="AB2841" t="s">
        <v>1344</v>
      </c>
      <c r="AC2841" t="s">
        <v>1323</v>
      </c>
      <c r="AD2841" t="s">
        <v>121</v>
      </c>
      <c r="AE2841" s="4">
        <v>0.66</v>
      </c>
      <c r="AF2841">
        <v>6</v>
      </c>
    </row>
    <row r="2842" spans="1:32" ht="15" customHeight="1" x14ac:dyDescent="0.25">
      <c r="A2842">
        <v>2841</v>
      </c>
      <c r="B2842" t="s">
        <v>4984</v>
      </c>
      <c r="C2842">
        <v>20230331</v>
      </c>
      <c r="D2842">
        <v>20230405</v>
      </c>
      <c r="E2842">
        <v>166</v>
      </c>
      <c r="F2842">
        <v>4</v>
      </c>
      <c r="G2842">
        <v>1</v>
      </c>
      <c r="H2842">
        <v>3</v>
      </c>
      <c r="I2842">
        <v>5</v>
      </c>
      <c r="J2842">
        <v>2</v>
      </c>
      <c r="K2842" t="s">
        <v>1325</v>
      </c>
      <c r="L2842">
        <v>5</v>
      </c>
      <c r="M2842" s="5">
        <v>784.25</v>
      </c>
      <c r="N2842" s="6">
        <v>9.9099999999999994E-2</v>
      </c>
      <c r="O2842" s="5">
        <f t="shared" si="264"/>
        <v>706.53082500000005</v>
      </c>
      <c r="P2842" s="5">
        <f t="shared" si="265"/>
        <v>3532.654125</v>
      </c>
      <c r="Q2842" s="5">
        <v>451.89</v>
      </c>
      <c r="R2842" s="5">
        <f t="shared" si="266"/>
        <v>2259.4499999999998</v>
      </c>
      <c r="S2842" s="5">
        <f t="shared" si="267"/>
        <v>1257.4541250000002</v>
      </c>
      <c r="T2842" s="6">
        <f t="shared" si="268"/>
        <v>0.35595166707694609</v>
      </c>
      <c r="U2842" s="5">
        <v>15.75</v>
      </c>
      <c r="V2842">
        <v>0</v>
      </c>
      <c r="W2842" s="5">
        <f t="shared" si="269"/>
        <v>0</v>
      </c>
      <c r="X2842" s="5">
        <v>3641.91</v>
      </c>
      <c r="Y2842" t="s">
        <v>1319</v>
      </c>
      <c r="Z2842" t="s">
        <v>4985</v>
      </c>
      <c r="AA2842" t="s">
        <v>1321</v>
      </c>
      <c r="AB2842" t="s">
        <v>1330</v>
      </c>
      <c r="AC2842" t="s">
        <v>1323</v>
      </c>
      <c r="AD2842" t="s">
        <v>62</v>
      </c>
      <c r="AE2842" s="4">
        <v>1</v>
      </c>
      <c r="AF2842">
        <v>1</v>
      </c>
    </row>
    <row r="2843" spans="1:32" ht="15" customHeight="1" x14ac:dyDescent="0.25">
      <c r="A2843">
        <v>2842</v>
      </c>
      <c r="B2843" t="s">
        <v>4988</v>
      </c>
      <c r="C2843">
        <v>20251221</v>
      </c>
      <c r="D2843">
        <v>20251224</v>
      </c>
      <c r="E2843">
        <v>366</v>
      </c>
      <c r="F2843">
        <v>9</v>
      </c>
      <c r="G2843">
        <v>31</v>
      </c>
      <c r="H2843">
        <v>17</v>
      </c>
      <c r="I2843">
        <v>2</v>
      </c>
      <c r="J2843">
        <v>1</v>
      </c>
      <c r="K2843" t="s">
        <v>1325</v>
      </c>
      <c r="L2843">
        <v>3</v>
      </c>
      <c r="M2843" s="5">
        <v>396.33</v>
      </c>
      <c r="N2843" s="6">
        <v>0</v>
      </c>
      <c r="O2843" s="5">
        <f t="shared" si="264"/>
        <v>396.33</v>
      </c>
      <c r="P2843" s="5">
        <f t="shared" si="265"/>
        <v>1188.99</v>
      </c>
      <c r="Q2843" s="5">
        <v>247.54</v>
      </c>
      <c r="R2843" s="5">
        <f t="shared" si="266"/>
        <v>742.62</v>
      </c>
      <c r="S2843" s="5">
        <f t="shared" si="267"/>
        <v>413.55</v>
      </c>
      <c r="T2843" s="6">
        <f t="shared" si="268"/>
        <v>0.34781621376125954</v>
      </c>
      <c r="U2843" s="5">
        <v>32.82</v>
      </c>
      <c r="V2843">
        <v>0</v>
      </c>
      <c r="W2843" s="5">
        <f t="shared" si="269"/>
        <v>0</v>
      </c>
      <c r="X2843" s="5">
        <v>1100.92</v>
      </c>
      <c r="Y2843" t="s">
        <v>1319</v>
      </c>
      <c r="Z2843" t="s">
        <v>4989</v>
      </c>
      <c r="AA2843" t="s">
        <v>1321</v>
      </c>
      <c r="AB2843" t="s">
        <v>1344</v>
      </c>
      <c r="AC2843" t="s">
        <v>1323</v>
      </c>
      <c r="AD2843" t="s">
        <v>91</v>
      </c>
      <c r="AE2843" s="4">
        <v>1.0900000000000001</v>
      </c>
      <c r="AF2843">
        <v>1</v>
      </c>
    </row>
    <row r="2844" spans="1:32" ht="15" customHeight="1" x14ac:dyDescent="0.25">
      <c r="A2844">
        <v>2843</v>
      </c>
      <c r="B2844" t="s">
        <v>4990</v>
      </c>
      <c r="C2844">
        <v>20230612</v>
      </c>
      <c r="D2844">
        <v>20230614</v>
      </c>
      <c r="E2844">
        <v>841</v>
      </c>
      <c r="F2844">
        <v>11</v>
      </c>
      <c r="G2844">
        <v>40</v>
      </c>
      <c r="H2844">
        <v>30</v>
      </c>
      <c r="I2844">
        <v>2</v>
      </c>
      <c r="J2844">
        <v>1</v>
      </c>
      <c r="K2844" t="s">
        <v>1325</v>
      </c>
      <c r="L2844">
        <v>10</v>
      </c>
      <c r="M2844" s="5">
        <v>135.26</v>
      </c>
      <c r="N2844" s="6">
        <v>0</v>
      </c>
      <c r="O2844" s="5">
        <f t="shared" si="264"/>
        <v>135.26</v>
      </c>
      <c r="P2844" s="5">
        <f t="shared" si="265"/>
        <v>1352.6</v>
      </c>
      <c r="Q2844" s="5">
        <v>22.92</v>
      </c>
      <c r="R2844" s="5">
        <f t="shared" si="266"/>
        <v>229.20000000000002</v>
      </c>
      <c r="S2844" s="5">
        <f t="shared" si="267"/>
        <v>1123.3999999999999</v>
      </c>
      <c r="T2844" s="6">
        <f t="shared" si="268"/>
        <v>0.83054857311843855</v>
      </c>
      <c r="U2844" s="5">
        <v>0</v>
      </c>
      <c r="V2844">
        <v>0</v>
      </c>
      <c r="W2844" s="5">
        <f t="shared" si="269"/>
        <v>0</v>
      </c>
      <c r="X2844" s="5">
        <v>1339.21</v>
      </c>
      <c r="Y2844" t="s">
        <v>1319</v>
      </c>
      <c r="Z2844" t="s">
        <v>4991</v>
      </c>
      <c r="AA2844" t="s">
        <v>1333</v>
      </c>
      <c r="AB2844" t="s">
        <v>1344</v>
      </c>
      <c r="AC2844" t="s">
        <v>1360</v>
      </c>
      <c r="AD2844" t="s">
        <v>132</v>
      </c>
      <c r="AE2844" s="4">
        <v>0.74</v>
      </c>
      <c r="AF2844">
        <v>1</v>
      </c>
    </row>
    <row r="2845" spans="1:32" ht="15" customHeight="1" x14ac:dyDescent="0.25">
      <c r="A2845">
        <v>2844</v>
      </c>
      <c r="B2845" t="s">
        <v>4992</v>
      </c>
      <c r="C2845">
        <v>20250123</v>
      </c>
      <c r="D2845">
        <v>20250124</v>
      </c>
      <c r="E2845">
        <v>337</v>
      </c>
      <c r="F2845">
        <v>12</v>
      </c>
      <c r="G2845">
        <v>20</v>
      </c>
      <c r="H2845">
        <v>19</v>
      </c>
      <c r="I2845">
        <v>1</v>
      </c>
      <c r="J2845">
        <v>6</v>
      </c>
      <c r="K2845" t="s">
        <v>1325</v>
      </c>
      <c r="L2845">
        <v>210</v>
      </c>
      <c r="M2845" s="5">
        <v>50.76</v>
      </c>
      <c r="N2845" s="6">
        <v>0.2122</v>
      </c>
      <c r="O2845" s="5">
        <f t="shared" si="264"/>
        <v>39.988728000000002</v>
      </c>
      <c r="P2845" s="5">
        <f t="shared" si="265"/>
        <v>8397.632880000001</v>
      </c>
      <c r="Q2845" s="5">
        <v>13.76</v>
      </c>
      <c r="R2845" s="5">
        <f t="shared" si="266"/>
        <v>2889.6</v>
      </c>
      <c r="S2845" s="5">
        <f t="shared" si="267"/>
        <v>5508.0328800000007</v>
      </c>
      <c r="T2845" s="6">
        <f t="shared" si="268"/>
        <v>0.65590303347483325</v>
      </c>
      <c r="U2845" s="5">
        <v>0</v>
      </c>
      <c r="V2845">
        <v>0</v>
      </c>
      <c r="W2845" s="5">
        <f t="shared" si="269"/>
        <v>0</v>
      </c>
      <c r="X2845" s="5">
        <v>8482.4500000000007</v>
      </c>
      <c r="Y2845" t="s">
        <v>1319</v>
      </c>
      <c r="Z2845" t="s">
        <v>4993</v>
      </c>
      <c r="AA2845" t="s">
        <v>1471</v>
      </c>
      <c r="AB2845" t="s">
        <v>1330</v>
      </c>
      <c r="AC2845" t="s">
        <v>1339</v>
      </c>
      <c r="AD2845" t="s">
        <v>91</v>
      </c>
      <c r="AE2845" s="4">
        <v>1.0900000000000001</v>
      </c>
      <c r="AF2845">
        <v>1</v>
      </c>
    </row>
    <row r="2846" spans="1:32" ht="15" customHeight="1" x14ac:dyDescent="0.25">
      <c r="A2846">
        <v>2845</v>
      </c>
      <c r="B2846" t="s">
        <v>4994</v>
      </c>
      <c r="C2846">
        <v>20230206</v>
      </c>
      <c r="D2846">
        <v>20230206</v>
      </c>
      <c r="E2846">
        <v>855</v>
      </c>
      <c r="F2846">
        <v>15</v>
      </c>
      <c r="G2846">
        <v>36</v>
      </c>
      <c r="H2846">
        <v>32</v>
      </c>
      <c r="I2846">
        <v>1</v>
      </c>
      <c r="J2846">
        <v>1</v>
      </c>
      <c r="K2846" t="s">
        <v>1325</v>
      </c>
      <c r="L2846">
        <v>10</v>
      </c>
      <c r="M2846" s="5">
        <v>79.45</v>
      </c>
      <c r="N2846" s="6">
        <v>0</v>
      </c>
      <c r="O2846" s="5">
        <f t="shared" si="264"/>
        <v>79.45</v>
      </c>
      <c r="P2846" s="5">
        <f t="shared" si="265"/>
        <v>794.5</v>
      </c>
      <c r="Q2846" s="5">
        <v>20.09</v>
      </c>
      <c r="R2846" s="5">
        <f t="shared" si="266"/>
        <v>200.9</v>
      </c>
      <c r="S2846" s="5">
        <f t="shared" si="267"/>
        <v>593.6</v>
      </c>
      <c r="T2846" s="6">
        <f t="shared" si="268"/>
        <v>0.74713656387665206</v>
      </c>
      <c r="U2846" s="5">
        <v>0</v>
      </c>
      <c r="V2846">
        <v>0</v>
      </c>
      <c r="W2846" s="5">
        <f t="shared" si="269"/>
        <v>0</v>
      </c>
      <c r="X2846" s="5">
        <v>778.92</v>
      </c>
      <c r="Y2846" t="s">
        <v>1319</v>
      </c>
      <c r="Z2846" t="s">
        <v>4995</v>
      </c>
      <c r="AA2846" t="s">
        <v>1333</v>
      </c>
      <c r="AB2846" t="s">
        <v>1344</v>
      </c>
      <c r="AC2846" t="s">
        <v>1323</v>
      </c>
      <c r="AD2846" t="s">
        <v>121</v>
      </c>
      <c r="AE2846" s="4">
        <v>0.66</v>
      </c>
      <c r="AF2846">
        <v>1</v>
      </c>
    </row>
    <row r="2847" spans="1:32" ht="15" customHeight="1" x14ac:dyDescent="0.25">
      <c r="A2847">
        <v>2846</v>
      </c>
      <c r="B2847" t="s">
        <v>4994</v>
      </c>
      <c r="C2847">
        <v>20230206</v>
      </c>
      <c r="D2847">
        <v>20230206</v>
      </c>
      <c r="E2847">
        <v>855</v>
      </c>
      <c r="F2847">
        <v>21</v>
      </c>
      <c r="G2847">
        <v>36</v>
      </c>
      <c r="H2847">
        <v>32</v>
      </c>
      <c r="I2847">
        <v>1</v>
      </c>
      <c r="J2847">
        <v>2</v>
      </c>
      <c r="K2847" t="s">
        <v>1325</v>
      </c>
      <c r="L2847">
        <v>2</v>
      </c>
      <c r="M2847" s="5">
        <v>457.64</v>
      </c>
      <c r="N2847" s="6">
        <v>6.7599999999999993E-2</v>
      </c>
      <c r="O2847" s="5">
        <f t="shared" si="264"/>
        <v>426.70353599999999</v>
      </c>
      <c r="P2847" s="5">
        <f t="shared" si="265"/>
        <v>853.40707199999997</v>
      </c>
      <c r="Q2847" s="5">
        <v>293.81</v>
      </c>
      <c r="R2847" s="5">
        <f t="shared" si="266"/>
        <v>587.62</v>
      </c>
      <c r="S2847" s="5">
        <f t="shared" si="267"/>
        <v>252.78707199999997</v>
      </c>
      <c r="T2847" s="6">
        <f t="shared" si="268"/>
        <v>0.29620925381785446</v>
      </c>
      <c r="U2847" s="5">
        <v>13</v>
      </c>
      <c r="V2847">
        <v>0</v>
      </c>
      <c r="W2847" s="5">
        <f t="shared" si="269"/>
        <v>0</v>
      </c>
      <c r="X2847" s="5">
        <v>836.68</v>
      </c>
      <c r="Y2847" t="s">
        <v>1319</v>
      </c>
      <c r="Z2847" t="s">
        <v>4995</v>
      </c>
      <c r="AA2847" t="s">
        <v>1333</v>
      </c>
      <c r="AB2847" t="s">
        <v>1344</v>
      </c>
      <c r="AC2847" t="s">
        <v>1323</v>
      </c>
      <c r="AD2847" t="s">
        <v>121</v>
      </c>
      <c r="AE2847" s="4">
        <v>0.66</v>
      </c>
      <c r="AF2847">
        <v>1</v>
      </c>
    </row>
    <row r="2848" spans="1:32" ht="15" customHeight="1" x14ac:dyDescent="0.25">
      <c r="A2848">
        <v>2847</v>
      </c>
      <c r="B2848" t="s">
        <v>4996</v>
      </c>
      <c r="C2848">
        <v>20250704</v>
      </c>
      <c r="D2848">
        <v>20250711</v>
      </c>
      <c r="E2848">
        <v>436</v>
      </c>
      <c r="F2848">
        <v>8</v>
      </c>
      <c r="G2848">
        <v>24</v>
      </c>
      <c r="H2848">
        <v>21</v>
      </c>
      <c r="I2848">
        <v>3</v>
      </c>
      <c r="J2848">
        <v>3</v>
      </c>
      <c r="K2848" t="s">
        <v>1325</v>
      </c>
      <c r="L2848">
        <v>2</v>
      </c>
      <c r="M2848" s="5">
        <v>1152.6199999999999</v>
      </c>
      <c r="N2848" s="6">
        <v>0.1061</v>
      </c>
      <c r="O2848" s="5">
        <f t="shared" si="264"/>
        <v>1030.327018</v>
      </c>
      <c r="P2848" s="5">
        <f t="shared" si="265"/>
        <v>2060.6540359999999</v>
      </c>
      <c r="Q2848" s="5">
        <v>778.19</v>
      </c>
      <c r="R2848" s="5">
        <f t="shared" si="266"/>
        <v>1556.38</v>
      </c>
      <c r="S2848" s="5">
        <f t="shared" si="267"/>
        <v>475.38403599999981</v>
      </c>
      <c r="T2848" s="6">
        <f t="shared" si="268"/>
        <v>0.23069570519599819</v>
      </c>
      <c r="U2848" s="5">
        <v>28.89</v>
      </c>
      <c r="V2848">
        <v>0</v>
      </c>
      <c r="W2848" s="5">
        <f t="shared" si="269"/>
        <v>0</v>
      </c>
      <c r="X2848" s="5">
        <v>2000.63</v>
      </c>
      <c r="Y2848" t="s">
        <v>1319</v>
      </c>
      <c r="Z2848" t="s">
        <v>4997</v>
      </c>
      <c r="AA2848" t="s">
        <v>1321</v>
      </c>
      <c r="AB2848" t="s">
        <v>1322</v>
      </c>
      <c r="AC2848" t="s">
        <v>1323</v>
      </c>
      <c r="AD2848" t="s">
        <v>99</v>
      </c>
      <c r="AE2848" s="4">
        <v>1.27</v>
      </c>
      <c r="AF2848">
        <v>1</v>
      </c>
    </row>
    <row r="2849" spans="1:32" ht="15" customHeight="1" x14ac:dyDescent="0.25">
      <c r="A2849">
        <v>2848</v>
      </c>
      <c r="B2849" t="s">
        <v>4998</v>
      </c>
      <c r="C2849">
        <v>20240608</v>
      </c>
      <c r="D2849">
        <v>20240613</v>
      </c>
      <c r="E2849">
        <v>719</v>
      </c>
      <c r="F2849">
        <v>9</v>
      </c>
      <c r="G2849">
        <v>43</v>
      </c>
      <c r="H2849">
        <v>35</v>
      </c>
      <c r="I2849">
        <v>3</v>
      </c>
      <c r="J2849">
        <v>1</v>
      </c>
      <c r="K2849" t="s">
        <v>1325</v>
      </c>
      <c r="L2849">
        <v>7</v>
      </c>
      <c r="M2849" s="5">
        <v>403.08</v>
      </c>
      <c r="N2849" s="6">
        <v>0</v>
      </c>
      <c r="O2849" s="5">
        <f t="shared" si="264"/>
        <v>403.08</v>
      </c>
      <c r="P2849" s="5">
        <f t="shared" si="265"/>
        <v>2821.56</v>
      </c>
      <c r="Q2849" s="5">
        <v>248.98</v>
      </c>
      <c r="R2849" s="5">
        <f t="shared" si="266"/>
        <v>1742.86</v>
      </c>
      <c r="S2849" s="5">
        <f t="shared" si="267"/>
        <v>1018.12</v>
      </c>
      <c r="T2849" s="6">
        <f t="shared" si="268"/>
        <v>0.36083584967181276</v>
      </c>
      <c r="U2849" s="5">
        <v>60.58</v>
      </c>
      <c r="V2849">
        <v>0</v>
      </c>
      <c r="W2849" s="5">
        <f t="shared" si="269"/>
        <v>0</v>
      </c>
      <c r="X2849" s="5">
        <v>2739.38</v>
      </c>
      <c r="Y2849" t="s">
        <v>1289</v>
      </c>
      <c r="Z2849" t="s">
        <v>4999</v>
      </c>
      <c r="AA2849" t="s">
        <v>1321</v>
      </c>
      <c r="AB2849" t="s">
        <v>1322</v>
      </c>
      <c r="AC2849" t="s">
        <v>1323</v>
      </c>
      <c r="AD2849" t="s">
        <v>136</v>
      </c>
      <c r="AE2849" s="4">
        <v>1.2E-2</v>
      </c>
      <c r="AF2849">
        <v>6</v>
      </c>
    </row>
    <row r="2850" spans="1:32" ht="15" customHeight="1" x14ac:dyDescent="0.25">
      <c r="A2850">
        <v>2849</v>
      </c>
      <c r="B2850" t="s">
        <v>5000</v>
      </c>
      <c r="C2850">
        <v>20230817</v>
      </c>
      <c r="D2850">
        <v>20230823</v>
      </c>
      <c r="E2850">
        <v>137</v>
      </c>
      <c r="F2850">
        <v>20</v>
      </c>
      <c r="G2850">
        <v>15</v>
      </c>
      <c r="H2850">
        <v>10</v>
      </c>
      <c r="I2850">
        <v>5</v>
      </c>
      <c r="J2850">
        <v>1</v>
      </c>
      <c r="K2850" t="s">
        <v>1325</v>
      </c>
      <c r="L2850">
        <v>3</v>
      </c>
      <c r="M2850" s="5">
        <v>453.1</v>
      </c>
      <c r="N2850" s="6">
        <v>0</v>
      </c>
      <c r="O2850" s="5">
        <f t="shared" si="264"/>
        <v>453.1</v>
      </c>
      <c r="P2850" s="5">
        <f t="shared" si="265"/>
        <v>1359.3000000000002</v>
      </c>
      <c r="Q2850" s="5">
        <v>282.58999999999997</v>
      </c>
      <c r="R2850" s="5">
        <f t="shared" si="266"/>
        <v>847.77</v>
      </c>
      <c r="S2850" s="5">
        <f t="shared" si="267"/>
        <v>473.45000000000022</v>
      </c>
      <c r="T2850" s="6">
        <f t="shared" si="268"/>
        <v>0.34830427425880978</v>
      </c>
      <c r="U2850" s="5">
        <v>38.08</v>
      </c>
      <c r="V2850">
        <v>0</v>
      </c>
      <c r="W2850" s="5">
        <f t="shared" si="269"/>
        <v>0</v>
      </c>
      <c r="X2850" s="5">
        <v>1319.71</v>
      </c>
      <c r="Y2850" t="s">
        <v>1319</v>
      </c>
      <c r="Z2850" t="s">
        <v>5001</v>
      </c>
      <c r="AA2850" t="s">
        <v>1321</v>
      </c>
      <c r="AB2850" t="s">
        <v>1327</v>
      </c>
      <c r="AC2850" t="s">
        <v>1323</v>
      </c>
      <c r="AD2850" t="s">
        <v>79</v>
      </c>
      <c r="AE2850" s="4">
        <v>0.74</v>
      </c>
      <c r="AF2850">
        <v>1</v>
      </c>
    </row>
    <row r="2851" spans="1:32" ht="15" customHeight="1" x14ac:dyDescent="0.25">
      <c r="A2851">
        <v>2850</v>
      </c>
      <c r="B2851" t="s">
        <v>5002</v>
      </c>
      <c r="C2851">
        <v>20250403</v>
      </c>
      <c r="D2851">
        <v>20250407</v>
      </c>
      <c r="E2851">
        <v>113</v>
      </c>
      <c r="F2851">
        <v>10</v>
      </c>
      <c r="G2851">
        <v>17</v>
      </c>
      <c r="H2851">
        <v>12</v>
      </c>
      <c r="I2851">
        <v>2</v>
      </c>
      <c r="J2851">
        <v>1</v>
      </c>
      <c r="K2851" t="s">
        <v>1318</v>
      </c>
      <c r="L2851">
        <v>4</v>
      </c>
      <c r="M2851" s="5">
        <v>1561.14</v>
      </c>
      <c r="N2851" s="6">
        <v>0</v>
      </c>
      <c r="O2851" s="5">
        <f t="shared" si="264"/>
        <v>1561.14</v>
      </c>
      <c r="P2851" s="5">
        <f t="shared" si="265"/>
        <v>6244.56</v>
      </c>
      <c r="Q2851" s="5">
        <v>1025.1099999999999</v>
      </c>
      <c r="R2851" s="5">
        <f t="shared" si="266"/>
        <v>0</v>
      </c>
      <c r="S2851" s="5">
        <f t="shared" si="267"/>
        <v>-34.770000000000003</v>
      </c>
      <c r="T2851" s="6">
        <f t="shared" si="268"/>
        <v>0</v>
      </c>
      <c r="U2851" s="5">
        <v>34.770000000000003</v>
      </c>
      <c r="V2851">
        <v>4</v>
      </c>
      <c r="W2851" s="5">
        <f t="shared" si="269"/>
        <v>6244.56</v>
      </c>
      <c r="X2851" s="5">
        <v>6938.4</v>
      </c>
      <c r="Y2851" t="s">
        <v>1319</v>
      </c>
      <c r="Z2851" t="s">
        <v>5003</v>
      </c>
      <c r="AA2851" t="s">
        <v>1321</v>
      </c>
      <c r="AB2851" t="s">
        <v>1322</v>
      </c>
      <c r="AC2851" t="s">
        <v>1323</v>
      </c>
      <c r="AD2851" t="s">
        <v>79</v>
      </c>
      <c r="AE2851" s="4">
        <v>0.74</v>
      </c>
      <c r="AF2851">
        <v>1</v>
      </c>
    </row>
    <row r="2852" spans="1:32" ht="15" customHeight="1" x14ac:dyDescent="0.25">
      <c r="A2852">
        <v>2851</v>
      </c>
      <c r="B2852" t="s">
        <v>5004</v>
      </c>
      <c r="C2852">
        <v>20251214</v>
      </c>
      <c r="D2852">
        <v>20251217</v>
      </c>
      <c r="E2852">
        <v>270</v>
      </c>
      <c r="F2852">
        <v>15</v>
      </c>
      <c r="G2852">
        <v>12</v>
      </c>
      <c r="H2852">
        <v>1</v>
      </c>
      <c r="I2852">
        <v>6</v>
      </c>
      <c r="J2852">
        <v>1</v>
      </c>
      <c r="K2852" t="s">
        <v>1325</v>
      </c>
      <c r="L2852">
        <v>2</v>
      </c>
      <c r="M2852" s="5">
        <v>78.989999999999995</v>
      </c>
      <c r="N2852" s="6">
        <v>0</v>
      </c>
      <c r="O2852" s="5">
        <f t="shared" si="264"/>
        <v>78.989999999999995</v>
      </c>
      <c r="P2852" s="5">
        <f t="shared" si="265"/>
        <v>157.97999999999999</v>
      </c>
      <c r="Q2852" s="5">
        <v>20.69</v>
      </c>
      <c r="R2852" s="5">
        <f t="shared" si="266"/>
        <v>41.38</v>
      </c>
      <c r="S2852" s="5">
        <f t="shared" si="267"/>
        <v>116.6</v>
      </c>
      <c r="T2852" s="6">
        <f t="shared" si="268"/>
        <v>0.73806810988732752</v>
      </c>
      <c r="U2852" s="5">
        <v>0</v>
      </c>
      <c r="V2852">
        <v>0</v>
      </c>
      <c r="W2852" s="5">
        <f t="shared" si="269"/>
        <v>0</v>
      </c>
      <c r="X2852" s="5">
        <v>146.28</v>
      </c>
      <c r="Y2852" t="s">
        <v>1319</v>
      </c>
      <c r="Z2852" t="s">
        <v>5005</v>
      </c>
      <c r="AA2852" t="s">
        <v>1321</v>
      </c>
      <c r="AB2852" t="s">
        <v>1330</v>
      </c>
      <c r="AC2852" t="s">
        <v>1360</v>
      </c>
      <c r="AD2852" t="s">
        <v>79</v>
      </c>
      <c r="AE2852" s="4">
        <v>0.74</v>
      </c>
      <c r="AF2852">
        <v>1</v>
      </c>
    </row>
    <row r="2853" spans="1:32" ht="15" customHeight="1" x14ac:dyDescent="0.25">
      <c r="A2853">
        <v>2852</v>
      </c>
      <c r="B2853" t="s">
        <v>5004</v>
      </c>
      <c r="C2853">
        <v>20251214</v>
      </c>
      <c r="D2853">
        <v>20251217</v>
      </c>
      <c r="E2853">
        <v>270</v>
      </c>
      <c r="F2853">
        <v>19</v>
      </c>
      <c r="G2853">
        <v>12</v>
      </c>
      <c r="H2853">
        <v>1</v>
      </c>
      <c r="I2853">
        <v>6</v>
      </c>
      <c r="J2853">
        <v>1</v>
      </c>
      <c r="K2853" t="s">
        <v>1325</v>
      </c>
      <c r="L2853">
        <v>30</v>
      </c>
      <c r="M2853" s="5">
        <v>252.05</v>
      </c>
      <c r="N2853" s="6">
        <v>0</v>
      </c>
      <c r="O2853" s="5">
        <f t="shared" si="264"/>
        <v>252.05</v>
      </c>
      <c r="P2853" s="5">
        <f t="shared" si="265"/>
        <v>7561.5</v>
      </c>
      <c r="Q2853" s="5">
        <v>37.119999999999997</v>
      </c>
      <c r="R2853" s="5">
        <f t="shared" si="266"/>
        <v>1113.5999999999999</v>
      </c>
      <c r="S2853" s="5">
        <f t="shared" si="267"/>
        <v>6447.9</v>
      </c>
      <c r="T2853" s="6">
        <f t="shared" si="268"/>
        <v>0.85272763340607016</v>
      </c>
      <c r="U2853" s="5">
        <v>0</v>
      </c>
      <c r="V2853">
        <v>0</v>
      </c>
      <c r="W2853" s="5">
        <f t="shared" si="269"/>
        <v>0</v>
      </c>
      <c r="X2853" s="5">
        <v>7001.39</v>
      </c>
      <c r="Y2853" t="s">
        <v>1319</v>
      </c>
      <c r="Z2853" t="s">
        <v>5005</v>
      </c>
      <c r="AA2853" t="s">
        <v>1321</v>
      </c>
      <c r="AB2853" t="s">
        <v>1330</v>
      </c>
      <c r="AC2853" t="s">
        <v>1360</v>
      </c>
      <c r="AD2853" t="s">
        <v>79</v>
      </c>
      <c r="AE2853" s="4">
        <v>0.74</v>
      </c>
      <c r="AF2853">
        <v>1</v>
      </c>
    </row>
    <row r="2854" spans="1:32" ht="15" customHeight="1" x14ac:dyDescent="0.25">
      <c r="A2854">
        <v>2853</v>
      </c>
      <c r="B2854" t="s">
        <v>5006</v>
      </c>
      <c r="C2854">
        <v>20240201</v>
      </c>
      <c r="D2854">
        <v>20240203</v>
      </c>
      <c r="E2854">
        <v>260</v>
      </c>
      <c r="F2854">
        <v>1</v>
      </c>
      <c r="G2854">
        <v>1</v>
      </c>
      <c r="H2854">
        <v>2</v>
      </c>
      <c r="I2854">
        <v>5</v>
      </c>
      <c r="J2854">
        <v>1</v>
      </c>
      <c r="K2854" t="s">
        <v>1325</v>
      </c>
      <c r="L2854">
        <v>1</v>
      </c>
      <c r="M2854" s="5">
        <v>1158.1099999999999</v>
      </c>
      <c r="N2854" s="6">
        <v>0</v>
      </c>
      <c r="O2854" s="5">
        <f t="shared" si="264"/>
        <v>1158.1099999999999</v>
      </c>
      <c r="P2854" s="5">
        <f t="shared" si="265"/>
        <v>1158.1099999999999</v>
      </c>
      <c r="Q2854" s="5">
        <v>682.05</v>
      </c>
      <c r="R2854" s="5">
        <f t="shared" si="266"/>
        <v>682.05</v>
      </c>
      <c r="S2854" s="5">
        <f t="shared" si="267"/>
        <v>463.06999999999994</v>
      </c>
      <c r="T2854" s="6">
        <f t="shared" si="268"/>
        <v>0.39984975520460059</v>
      </c>
      <c r="U2854" s="5">
        <v>12.99</v>
      </c>
      <c r="V2854">
        <v>0</v>
      </c>
      <c r="W2854" s="5">
        <f t="shared" si="269"/>
        <v>0</v>
      </c>
      <c r="X2854" s="5">
        <v>1169.81</v>
      </c>
      <c r="Y2854" t="s">
        <v>1319</v>
      </c>
      <c r="Z2854" t="s">
        <v>5007</v>
      </c>
      <c r="AA2854" t="s">
        <v>1321</v>
      </c>
      <c r="AB2854" t="s">
        <v>1330</v>
      </c>
      <c r="AC2854" t="s">
        <v>1323</v>
      </c>
      <c r="AD2854" t="s">
        <v>62</v>
      </c>
      <c r="AE2854" s="4">
        <v>1</v>
      </c>
      <c r="AF2854">
        <v>1</v>
      </c>
    </row>
    <row r="2855" spans="1:32" ht="15" customHeight="1" x14ac:dyDescent="0.25">
      <c r="A2855">
        <v>2854</v>
      </c>
      <c r="B2855" t="s">
        <v>5006</v>
      </c>
      <c r="C2855">
        <v>20240201</v>
      </c>
      <c r="D2855">
        <v>20240203</v>
      </c>
      <c r="E2855">
        <v>260</v>
      </c>
      <c r="F2855">
        <v>15</v>
      </c>
      <c r="G2855">
        <v>1</v>
      </c>
      <c r="H2855">
        <v>2</v>
      </c>
      <c r="I2855">
        <v>5</v>
      </c>
      <c r="J2855">
        <v>1</v>
      </c>
      <c r="K2855" t="s">
        <v>1325</v>
      </c>
      <c r="L2855">
        <v>1</v>
      </c>
      <c r="M2855" s="5">
        <v>77.12</v>
      </c>
      <c r="N2855" s="6">
        <v>0</v>
      </c>
      <c r="O2855" s="5">
        <f t="shared" si="264"/>
        <v>77.12</v>
      </c>
      <c r="P2855" s="5">
        <f t="shared" si="265"/>
        <v>77.12</v>
      </c>
      <c r="Q2855" s="5">
        <v>20.399999999999999</v>
      </c>
      <c r="R2855" s="5">
        <f t="shared" si="266"/>
        <v>20.399999999999999</v>
      </c>
      <c r="S2855" s="5">
        <f t="shared" si="267"/>
        <v>56.720000000000006</v>
      </c>
      <c r="T2855" s="6">
        <f t="shared" si="268"/>
        <v>0.73547717842323657</v>
      </c>
      <c r="U2855" s="5">
        <v>0</v>
      </c>
      <c r="V2855">
        <v>0</v>
      </c>
      <c r="W2855" s="5">
        <f t="shared" si="269"/>
        <v>0</v>
      </c>
      <c r="X2855" s="5">
        <v>77.900000000000006</v>
      </c>
      <c r="Y2855" t="s">
        <v>1319</v>
      </c>
      <c r="Z2855" t="s">
        <v>5007</v>
      </c>
      <c r="AA2855" t="s">
        <v>1321</v>
      </c>
      <c r="AB2855" t="s">
        <v>1330</v>
      </c>
      <c r="AC2855" t="s">
        <v>1323</v>
      </c>
      <c r="AD2855" t="s">
        <v>62</v>
      </c>
      <c r="AE2855" s="4">
        <v>1</v>
      </c>
      <c r="AF2855">
        <v>1</v>
      </c>
    </row>
    <row r="2856" spans="1:32" ht="15" customHeight="1" x14ac:dyDescent="0.25">
      <c r="A2856">
        <v>2855</v>
      </c>
      <c r="B2856" t="s">
        <v>5006</v>
      </c>
      <c r="C2856">
        <v>20240201</v>
      </c>
      <c r="D2856">
        <v>20240203</v>
      </c>
      <c r="E2856">
        <v>260</v>
      </c>
      <c r="F2856">
        <v>25</v>
      </c>
      <c r="G2856">
        <v>1</v>
      </c>
      <c r="H2856">
        <v>2</v>
      </c>
      <c r="I2856">
        <v>5</v>
      </c>
      <c r="J2856">
        <v>1</v>
      </c>
      <c r="K2856" t="s">
        <v>1325</v>
      </c>
      <c r="L2856">
        <v>1</v>
      </c>
      <c r="M2856" s="5">
        <v>11819.46</v>
      </c>
      <c r="N2856" s="6">
        <v>0</v>
      </c>
      <c r="O2856" s="5">
        <f t="shared" si="264"/>
        <v>11819.46</v>
      </c>
      <c r="P2856" s="5">
        <f t="shared" si="265"/>
        <v>11819.46</v>
      </c>
      <c r="Q2856" s="5">
        <v>7304.83</v>
      </c>
      <c r="R2856" s="5">
        <f t="shared" si="266"/>
        <v>7304.83</v>
      </c>
      <c r="S2856" s="5">
        <f t="shared" si="267"/>
        <v>4509.6299999999992</v>
      </c>
      <c r="T2856" s="6">
        <f t="shared" si="268"/>
        <v>0.38154281160052994</v>
      </c>
      <c r="U2856" s="5">
        <v>5</v>
      </c>
      <c r="V2856">
        <v>0</v>
      </c>
      <c r="W2856" s="5">
        <f t="shared" si="269"/>
        <v>0</v>
      </c>
      <c r="X2856" s="5">
        <v>11938.85</v>
      </c>
      <c r="Y2856" t="s">
        <v>1319</v>
      </c>
      <c r="Z2856" t="s">
        <v>5007</v>
      </c>
      <c r="AA2856" t="s">
        <v>1321</v>
      </c>
      <c r="AB2856" t="s">
        <v>1330</v>
      </c>
      <c r="AC2856" t="s">
        <v>1323</v>
      </c>
      <c r="AD2856" t="s">
        <v>62</v>
      </c>
      <c r="AE2856" s="4">
        <v>1</v>
      </c>
      <c r="AF2856">
        <v>1</v>
      </c>
    </row>
    <row r="2857" spans="1:32" ht="15" customHeight="1" x14ac:dyDescent="0.25">
      <c r="A2857">
        <v>2856</v>
      </c>
      <c r="B2857" t="s">
        <v>5008</v>
      </c>
      <c r="C2857">
        <v>20241114</v>
      </c>
      <c r="D2857">
        <v>20241115</v>
      </c>
      <c r="E2857">
        <v>453</v>
      </c>
      <c r="F2857">
        <v>12</v>
      </c>
      <c r="G2857">
        <v>20</v>
      </c>
      <c r="H2857">
        <v>15</v>
      </c>
      <c r="I2857">
        <v>3</v>
      </c>
      <c r="J2857">
        <v>1</v>
      </c>
      <c r="K2857" t="s">
        <v>1325</v>
      </c>
      <c r="L2857">
        <v>40</v>
      </c>
      <c r="M2857" s="5">
        <v>49.29</v>
      </c>
      <c r="N2857" s="6">
        <v>0</v>
      </c>
      <c r="O2857" s="5">
        <f t="shared" si="264"/>
        <v>49.29</v>
      </c>
      <c r="P2857" s="5">
        <f t="shared" si="265"/>
        <v>1971.6</v>
      </c>
      <c r="Q2857" s="5">
        <v>14.07</v>
      </c>
      <c r="R2857" s="5">
        <f t="shared" si="266"/>
        <v>562.79999999999995</v>
      </c>
      <c r="S2857" s="5">
        <f t="shared" si="267"/>
        <v>1408.8</v>
      </c>
      <c r="T2857" s="6">
        <f t="shared" si="268"/>
        <v>0.71454656116859405</v>
      </c>
      <c r="U2857" s="5">
        <v>0</v>
      </c>
      <c r="V2857">
        <v>0</v>
      </c>
      <c r="W2857" s="5">
        <f t="shared" si="269"/>
        <v>0</v>
      </c>
      <c r="X2857" s="5">
        <v>1877.71</v>
      </c>
      <c r="Y2857" t="s">
        <v>1319</v>
      </c>
      <c r="Z2857" t="s">
        <v>5009</v>
      </c>
      <c r="AA2857" t="s">
        <v>1338</v>
      </c>
      <c r="AB2857" t="s">
        <v>1330</v>
      </c>
      <c r="AC2857" t="s">
        <v>1339</v>
      </c>
      <c r="AD2857" t="s">
        <v>91</v>
      </c>
      <c r="AE2857" s="4">
        <v>1.0900000000000001</v>
      </c>
      <c r="AF2857">
        <v>1</v>
      </c>
    </row>
    <row r="2858" spans="1:32" ht="15" customHeight="1" x14ac:dyDescent="0.25">
      <c r="A2858">
        <v>2857</v>
      </c>
      <c r="B2858" t="s">
        <v>5010</v>
      </c>
      <c r="C2858">
        <v>20241125</v>
      </c>
      <c r="D2858">
        <v>20241125</v>
      </c>
      <c r="E2858">
        <v>85</v>
      </c>
      <c r="F2858">
        <v>10</v>
      </c>
      <c r="G2858">
        <v>3</v>
      </c>
      <c r="H2858">
        <v>4</v>
      </c>
      <c r="I2858">
        <v>4</v>
      </c>
      <c r="J2858">
        <v>5</v>
      </c>
      <c r="K2858" t="s">
        <v>1354</v>
      </c>
      <c r="L2858">
        <v>0</v>
      </c>
      <c r="M2858" s="5">
        <v>1574.28</v>
      </c>
      <c r="N2858" s="6">
        <v>0.15459999999999999</v>
      </c>
      <c r="O2858" s="5">
        <f t="shared" si="264"/>
        <v>1330.8963120000001</v>
      </c>
      <c r="P2858" s="5">
        <f t="shared" si="265"/>
        <v>0</v>
      </c>
      <c r="Q2858" s="5">
        <v>1095.18</v>
      </c>
      <c r="R2858" s="5">
        <f t="shared" si="266"/>
        <v>0</v>
      </c>
      <c r="S2858" s="5">
        <f t="shared" si="267"/>
        <v>-5</v>
      </c>
      <c r="T2858" s="6">
        <f t="shared" si="268"/>
        <v>0</v>
      </c>
      <c r="U2858" s="5">
        <v>5</v>
      </c>
      <c r="V2858">
        <v>0</v>
      </c>
      <c r="W2858" s="5">
        <f t="shared" si="269"/>
        <v>0</v>
      </c>
      <c r="X2858" s="5">
        <v>0</v>
      </c>
      <c r="Y2858" t="s">
        <v>1319</v>
      </c>
      <c r="Z2858" t="s">
        <v>5011</v>
      </c>
      <c r="AA2858" t="s">
        <v>1321</v>
      </c>
      <c r="AB2858" t="s">
        <v>1327</v>
      </c>
      <c r="AC2858" t="s">
        <v>1323</v>
      </c>
      <c r="AD2858" t="s">
        <v>62</v>
      </c>
      <c r="AE2858" s="4">
        <v>1</v>
      </c>
      <c r="AF2858">
        <v>1</v>
      </c>
    </row>
    <row r="2859" spans="1:32" ht="15" customHeight="1" x14ac:dyDescent="0.25">
      <c r="A2859">
        <v>2858</v>
      </c>
      <c r="B2859" t="s">
        <v>5012</v>
      </c>
      <c r="C2859">
        <v>20250504</v>
      </c>
      <c r="D2859">
        <v>20250511</v>
      </c>
      <c r="E2859">
        <v>353</v>
      </c>
      <c r="F2859">
        <v>10</v>
      </c>
      <c r="G2859">
        <v>22</v>
      </c>
      <c r="H2859">
        <v>17</v>
      </c>
      <c r="I2859">
        <v>4</v>
      </c>
      <c r="J2859">
        <v>1</v>
      </c>
      <c r="K2859" t="s">
        <v>1325</v>
      </c>
      <c r="L2859">
        <v>3</v>
      </c>
      <c r="M2859" s="5">
        <v>1598.58</v>
      </c>
      <c r="N2859" s="6">
        <v>0</v>
      </c>
      <c r="O2859" s="5">
        <f t="shared" si="264"/>
        <v>1598.58</v>
      </c>
      <c r="P2859" s="5">
        <f t="shared" si="265"/>
        <v>4795.74</v>
      </c>
      <c r="Q2859" s="5">
        <v>1109.5999999999999</v>
      </c>
      <c r="R2859" s="5">
        <f t="shared" si="266"/>
        <v>3328.7999999999997</v>
      </c>
      <c r="S2859" s="5">
        <f t="shared" si="267"/>
        <v>1445.97</v>
      </c>
      <c r="T2859" s="6">
        <f t="shared" si="268"/>
        <v>0.30151134131541746</v>
      </c>
      <c r="U2859" s="5">
        <v>20.97</v>
      </c>
      <c r="V2859">
        <v>0</v>
      </c>
      <c r="W2859" s="5">
        <f t="shared" si="269"/>
        <v>0</v>
      </c>
      <c r="X2859" s="5">
        <v>5212.76</v>
      </c>
      <c r="Y2859" t="s">
        <v>1274</v>
      </c>
      <c r="Z2859" t="s">
        <v>5013</v>
      </c>
      <c r="AA2859" t="s">
        <v>1321</v>
      </c>
      <c r="AB2859" t="s">
        <v>1322</v>
      </c>
      <c r="AC2859" t="s">
        <v>1323</v>
      </c>
      <c r="AD2859" t="s">
        <v>99</v>
      </c>
      <c r="AE2859" s="4">
        <v>1.27</v>
      </c>
      <c r="AF2859">
        <v>2</v>
      </c>
    </row>
    <row r="2860" spans="1:32" ht="15" customHeight="1" x14ac:dyDescent="0.25">
      <c r="A2860">
        <v>2859</v>
      </c>
      <c r="B2860" t="s">
        <v>5014</v>
      </c>
      <c r="C2860">
        <v>20251211</v>
      </c>
      <c r="D2860">
        <v>20251217</v>
      </c>
      <c r="E2860">
        <v>506</v>
      </c>
      <c r="F2860">
        <v>18</v>
      </c>
      <c r="G2860">
        <v>23</v>
      </c>
      <c r="H2860">
        <v>18</v>
      </c>
      <c r="I2860">
        <v>2</v>
      </c>
      <c r="J2860">
        <v>1</v>
      </c>
      <c r="K2860" t="s">
        <v>1325</v>
      </c>
      <c r="L2860">
        <v>1</v>
      </c>
      <c r="M2860" s="5">
        <v>239.86</v>
      </c>
      <c r="N2860" s="6">
        <v>0</v>
      </c>
      <c r="O2860" s="5">
        <f t="shared" si="264"/>
        <v>239.86</v>
      </c>
      <c r="P2860" s="5">
        <f t="shared" si="265"/>
        <v>239.86</v>
      </c>
      <c r="Q2860" s="5">
        <v>63.4</v>
      </c>
      <c r="R2860" s="5">
        <f t="shared" si="266"/>
        <v>63.4</v>
      </c>
      <c r="S2860" s="5">
        <f t="shared" si="267"/>
        <v>176.46</v>
      </c>
      <c r="T2860" s="6">
        <f t="shared" si="268"/>
        <v>0.73567914616859831</v>
      </c>
      <c r="U2860" s="5">
        <v>0</v>
      </c>
      <c r="V2860">
        <v>0</v>
      </c>
      <c r="W2860" s="5">
        <f t="shared" si="269"/>
        <v>0</v>
      </c>
      <c r="X2860" s="5">
        <v>222.09</v>
      </c>
      <c r="Y2860" t="s">
        <v>1319</v>
      </c>
      <c r="Z2860" t="s">
        <v>5015</v>
      </c>
      <c r="AA2860" t="s">
        <v>1321</v>
      </c>
      <c r="AB2860" t="s">
        <v>1330</v>
      </c>
      <c r="AC2860" t="s">
        <v>1360</v>
      </c>
      <c r="AD2860" t="s">
        <v>99</v>
      </c>
      <c r="AE2860" s="4">
        <v>1.27</v>
      </c>
      <c r="AF2860">
        <v>1</v>
      </c>
    </row>
    <row r="2861" spans="1:32" ht="15" customHeight="1" x14ac:dyDescent="0.25">
      <c r="A2861">
        <v>2860</v>
      </c>
      <c r="B2861" t="s">
        <v>5014</v>
      </c>
      <c r="C2861">
        <v>20251211</v>
      </c>
      <c r="D2861">
        <v>20251217</v>
      </c>
      <c r="E2861">
        <v>506</v>
      </c>
      <c r="F2861">
        <v>19</v>
      </c>
      <c r="G2861">
        <v>23</v>
      </c>
      <c r="H2861">
        <v>18</v>
      </c>
      <c r="I2861">
        <v>2</v>
      </c>
      <c r="J2861">
        <v>1</v>
      </c>
      <c r="K2861" t="s">
        <v>1325</v>
      </c>
      <c r="L2861">
        <v>6</v>
      </c>
      <c r="M2861" s="5">
        <v>256.41000000000003</v>
      </c>
      <c r="N2861" s="6">
        <v>0</v>
      </c>
      <c r="O2861" s="5">
        <f t="shared" si="264"/>
        <v>256.41000000000003</v>
      </c>
      <c r="P2861" s="5">
        <f t="shared" si="265"/>
        <v>1538.46</v>
      </c>
      <c r="Q2861" s="5">
        <v>38.1</v>
      </c>
      <c r="R2861" s="5">
        <f t="shared" si="266"/>
        <v>228.60000000000002</v>
      </c>
      <c r="S2861" s="5">
        <f t="shared" si="267"/>
        <v>1309.8600000000001</v>
      </c>
      <c r="T2861" s="6">
        <f t="shared" si="268"/>
        <v>0.85140985140985148</v>
      </c>
      <c r="U2861" s="5">
        <v>0</v>
      </c>
      <c r="V2861">
        <v>0</v>
      </c>
      <c r="W2861" s="5">
        <f t="shared" si="269"/>
        <v>0</v>
      </c>
      <c r="X2861" s="5">
        <v>1424.5</v>
      </c>
      <c r="Y2861" t="s">
        <v>1319</v>
      </c>
      <c r="Z2861" t="s">
        <v>5015</v>
      </c>
      <c r="AA2861" t="s">
        <v>1321</v>
      </c>
      <c r="AB2861" t="s">
        <v>1330</v>
      </c>
      <c r="AC2861" t="s">
        <v>1360</v>
      </c>
      <c r="AD2861" t="s">
        <v>99</v>
      </c>
      <c r="AE2861" s="4">
        <v>1.27</v>
      </c>
      <c r="AF2861">
        <v>1</v>
      </c>
    </row>
    <row r="2862" spans="1:32" ht="15" customHeight="1" x14ac:dyDescent="0.25">
      <c r="A2862">
        <v>2861</v>
      </c>
      <c r="B2862" t="s">
        <v>5016</v>
      </c>
      <c r="C2862">
        <v>20241210</v>
      </c>
      <c r="D2862">
        <v>20241215</v>
      </c>
      <c r="E2862">
        <v>129</v>
      </c>
      <c r="F2862">
        <v>8</v>
      </c>
      <c r="G2862">
        <v>12</v>
      </c>
      <c r="H2862">
        <v>7</v>
      </c>
      <c r="I2862">
        <v>2</v>
      </c>
      <c r="J2862">
        <v>5</v>
      </c>
      <c r="K2862" t="s">
        <v>1325</v>
      </c>
      <c r="L2862">
        <v>3</v>
      </c>
      <c r="M2862" s="5">
        <v>1184.69</v>
      </c>
      <c r="N2862" s="6">
        <v>0.16500000000000001</v>
      </c>
      <c r="O2862" s="5">
        <f t="shared" si="264"/>
        <v>989.21614999999997</v>
      </c>
      <c r="P2862" s="5">
        <f t="shared" si="265"/>
        <v>2967.6484499999997</v>
      </c>
      <c r="Q2862" s="5">
        <v>736.83</v>
      </c>
      <c r="R2862" s="5">
        <f t="shared" si="266"/>
        <v>2210.4900000000002</v>
      </c>
      <c r="S2862" s="5">
        <f t="shared" si="267"/>
        <v>725.98844999999949</v>
      </c>
      <c r="T2862" s="6">
        <f t="shared" si="268"/>
        <v>0.24463424904658082</v>
      </c>
      <c r="U2862" s="5">
        <v>31.17</v>
      </c>
      <c r="V2862">
        <v>0</v>
      </c>
      <c r="W2862" s="5">
        <f t="shared" si="269"/>
        <v>0</v>
      </c>
      <c r="X2862" s="5">
        <v>2773.5</v>
      </c>
      <c r="Y2862" t="s">
        <v>1319</v>
      </c>
      <c r="Z2862" t="s">
        <v>5017</v>
      </c>
      <c r="AA2862" t="s">
        <v>1321</v>
      </c>
      <c r="AB2862" t="s">
        <v>1327</v>
      </c>
      <c r="AC2862" t="s">
        <v>1323</v>
      </c>
      <c r="AD2862" t="s">
        <v>79</v>
      </c>
      <c r="AE2862" s="4">
        <v>0.74</v>
      </c>
      <c r="AF2862">
        <v>1</v>
      </c>
    </row>
    <row r="2863" spans="1:32" ht="15" customHeight="1" x14ac:dyDescent="0.25">
      <c r="A2863">
        <v>2862</v>
      </c>
      <c r="B2863" t="s">
        <v>5016</v>
      </c>
      <c r="C2863">
        <v>20241210</v>
      </c>
      <c r="D2863">
        <v>20241215</v>
      </c>
      <c r="E2863">
        <v>129</v>
      </c>
      <c r="F2863">
        <v>27</v>
      </c>
      <c r="G2863">
        <v>12</v>
      </c>
      <c r="H2863">
        <v>7</v>
      </c>
      <c r="I2863">
        <v>2</v>
      </c>
      <c r="J2863">
        <v>1</v>
      </c>
      <c r="K2863" t="s">
        <v>1325</v>
      </c>
      <c r="L2863">
        <v>0</v>
      </c>
      <c r="M2863" s="5">
        <v>865.94</v>
      </c>
      <c r="N2863" s="6">
        <v>0</v>
      </c>
      <c r="O2863" s="5">
        <f t="shared" si="264"/>
        <v>865.94</v>
      </c>
      <c r="P2863" s="5">
        <f t="shared" si="265"/>
        <v>0</v>
      </c>
      <c r="Q2863" s="5">
        <v>434.28</v>
      </c>
      <c r="R2863" s="5">
        <f t="shared" si="266"/>
        <v>0</v>
      </c>
      <c r="S2863" s="5">
        <f t="shared" si="267"/>
        <v>-5</v>
      </c>
      <c r="T2863" s="6">
        <f t="shared" si="268"/>
        <v>0</v>
      </c>
      <c r="U2863" s="5">
        <v>5</v>
      </c>
      <c r="V2863">
        <v>0</v>
      </c>
      <c r="W2863" s="5">
        <f t="shared" si="269"/>
        <v>0</v>
      </c>
      <c r="X2863" s="5">
        <v>0</v>
      </c>
      <c r="Y2863" t="s">
        <v>1319</v>
      </c>
      <c r="Z2863" t="s">
        <v>5017</v>
      </c>
      <c r="AA2863" t="s">
        <v>1321</v>
      </c>
      <c r="AB2863" t="s">
        <v>1327</v>
      </c>
      <c r="AC2863" t="s">
        <v>1323</v>
      </c>
      <c r="AD2863" t="s">
        <v>79</v>
      </c>
      <c r="AE2863" s="4">
        <v>0.74</v>
      </c>
      <c r="AF2863">
        <v>1</v>
      </c>
    </row>
    <row r="2864" spans="1:32" ht="15" customHeight="1" x14ac:dyDescent="0.25">
      <c r="A2864">
        <v>2863</v>
      </c>
      <c r="B2864" t="s">
        <v>5018</v>
      </c>
      <c r="C2864">
        <v>20230531</v>
      </c>
      <c r="D2864">
        <v>20230604</v>
      </c>
      <c r="E2864">
        <v>648</v>
      </c>
      <c r="F2864">
        <v>19</v>
      </c>
      <c r="G2864">
        <v>44</v>
      </c>
      <c r="H2864">
        <v>32</v>
      </c>
      <c r="I2864">
        <v>3</v>
      </c>
      <c r="J2864">
        <v>1</v>
      </c>
      <c r="K2864" t="s">
        <v>1325</v>
      </c>
      <c r="L2864">
        <v>10</v>
      </c>
      <c r="M2864" s="5">
        <v>242.36</v>
      </c>
      <c r="N2864" s="6">
        <v>0</v>
      </c>
      <c r="O2864" s="5">
        <f t="shared" si="264"/>
        <v>242.36</v>
      </c>
      <c r="P2864" s="5">
        <f t="shared" si="265"/>
        <v>2423.6000000000004</v>
      </c>
      <c r="Q2864" s="5">
        <v>39.36</v>
      </c>
      <c r="R2864" s="5">
        <f t="shared" si="266"/>
        <v>393.6</v>
      </c>
      <c r="S2864" s="5">
        <f t="shared" si="267"/>
        <v>2030.0000000000005</v>
      </c>
      <c r="T2864" s="6">
        <f t="shared" si="268"/>
        <v>0.83759696319524679</v>
      </c>
      <c r="U2864" s="5">
        <v>0</v>
      </c>
      <c r="V2864">
        <v>0</v>
      </c>
      <c r="W2864" s="5">
        <f t="shared" si="269"/>
        <v>0</v>
      </c>
      <c r="X2864" s="5">
        <v>2448.08</v>
      </c>
      <c r="Y2864" t="s">
        <v>1319</v>
      </c>
      <c r="Z2864" t="s">
        <v>5019</v>
      </c>
      <c r="AA2864" t="s">
        <v>1333</v>
      </c>
      <c r="AB2864" t="s">
        <v>1322</v>
      </c>
      <c r="AC2864" t="s">
        <v>1360</v>
      </c>
      <c r="AD2864" t="s">
        <v>136</v>
      </c>
      <c r="AE2864" s="4">
        <v>1.2E-2</v>
      </c>
      <c r="AF2864">
        <v>1</v>
      </c>
    </row>
    <row r="2865" spans="1:32" ht="15" customHeight="1" x14ac:dyDescent="0.25">
      <c r="A2865">
        <v>2864</v>
      </c>
      <c r="B2865" t="s">
        <v>5020</v>
      </c>
      <c r="C2865">
        <v>20241112</v>
      </c>
      <c r="D2865">
        <v>20241115</v>
      </c>
      <c r="E2865">
        <v>147</v>
      </c>
      <c r="F2865">
        <v>25</v>
      </c>
      <c r="G2865">
        <v>14</v>
      </c>
      <c r="H2865">
        <v>9</v>
      </c>
      <c r="I2865">
        <v>6</v>
      </c>
      <c r="J2865">
        <v>1</v>
      </c>
      <c r="K2865" t="s">
        <v>1325</v>
      </c>
      <c r="L2865">
        <v>5</v>
      </c>
      <c r="M2865" s="5">
        <v>12425.43</v>
      </c>
      <c r="N2865" s="6">
        <v>0</v>
      </c>
      <c r="O2865" s="5">
        <f t="shared" si="264"/>
        <v>12425.43</v>
      </c>
      <c r="P2865" s="5">
        <f t="shared" si="265"/>
        <v>62127.15</v>
      </c>
      <c r="Q2865" s="5">
        <v>7585.77</v>
      </c>
      <c r="R2865" s="5">
        <f t="shared" si="266"/>
        <v>37928.850000000006</v>
      </c>
      <c r="S2865" s="5">
        <f t="shared" si="267"/>
        <v>24141.289999999997</v>
      </c>
      <c r="T2865" s="6">
        <f t="shared" si="268"/>
        <v>0.38857874536333947</v>
      </c>
      <c r="U2865" s="5">
        <v>57.01</v>
      </c>
      <c r="V2865">
        <v>0</v>
      </c>
      <c r="W2865" s="5">
        <f t="shared" si="269"/>
        <v>0</v>
      </c>
      <c r="X2865" s="5">
        <v>59168.71</v>
      </c>
      <c r="Y2865" t="s">
        <v>1319</v>
      </c>
      <c r="Z2865" t="s">
        <v>5021</v>
      </c>
      <c r="AA2865" t="s">
        <v>1321</v>
      </c>
      <c r="AB2865" t="s">
        <v>1322</v>
      </c>
      <c r="AC2865" t="s">
        <v>1323</v>
      </c>
      <c r="AD2865" t="s">
        <v>79</v>
      </c>
      <c r="AE2865" s="4">
        <v>0.74</v>
      </c>
      <c r="AF2865">
        <v>1</v>
      </c>
    </row>
    <row r="2866" spans="1:32" ht="15" customHeight="1" x14ac:dyDescent="0.25">
      <c r="A2866">
        <v>2865</v>
      </c>
      <c r="B2866" t="s">
        <v>5022</v>
      </c>
      <c r="C2866">
        <v>20251107</v>
      </c>
      <c r="D2866">
        <v>20251109</v>
      </c>
      <c r="E2866">
        <v>213</v>
      </c>
      <c r="F2866">
        <v>26</v>
      </c>
      <c r="G2866">
        <v>9</v>
      </c>
      <c r="H2866">
        <v>10</v>
      </c>
      <c r="I2866">
        <v>2</v>
      </c>
      <c r="J2866">
        <v>1</v>
      </c>
      <c r="K2866" t="s">
        <v>1325</v>
      </c>
      <c r="L2866">
        <v>1</v>
      </c>
      <c r="M2866" s="5">
        <v>11772.33</v>
      </c>
      <c r="N2866" s="6">
        <v>0</v>
      </c>
      <c r="O2866" s="5">
        <f t="shared" si="264"/>
        <v>11772.33</v>
      </c>
      <c r="P2866" s="5">
        <f t="shared" si="265"/>
        <v>11772.33</v>
      </c>
      <c r="Q2866" s="5">
        <v>5935.55</v>
      </c>
      <c r="R2866" s="5">
        <f t="shared" si="266"/>
        <v>5935.55</v>
      </c>
      <c r="S2866" s="5">
        <f t="shared" si="267"/>
        <v>5827.91</v>
      </c>
      <c r="T2866" s="6">
        <f t="shared" si="268"/>
        <v>0.49505153185478151</v>
      </c>
      <c r="U2866" s="5">
        <v>8.8699999999999992</v>
      </c>
      <c r="V2866">
        <v>0</v>
      </c>
      <c r="W2866" s="5">
        <f t="shared" si="269"/>
        <v>0</v>
      </c>
      <c r="X2866" s="5">
        <v>10702.12</v>
      </c>
      <c r="Y2866" t="s">
        <v>1319</v>
      </c>
      <c r="Z2866" t="s">
        <v>5023</v>
      </c>
      <c r="AA2866" t="s">
        <v>1321</v>
      </c>
      <c r="AB2866" t="s">
        <v>1327</v>
      </c>
      <c r="AC2866" t="s">
        <v>1323</v>
      </c>
      <c r="AD2866" t="s">
        <v>62</v>
      </c>
      <c r="AE2866" s="4">
        <v>1</v>
      </c>
      <c r="AF2866">
        <v>1</v>
      </c>
    </row>
    <row r="2867" spans="1:32" ht="15" customHeight="1" x14ac:dyDescent="0.25">
      <c r="A2867">
        <v>2866</v>
      </c>
      <c r="B2867" t="s">
        <v>5022</v>
      </c>
      <c r="C2867">
        <v>20251107</v>
      </c>
      <c r="D2867">
        <v>20251109</v>
      </c>
      <c r="E2867">
        <v>213</v>
      </c>
      <c r="F2867">
        <v>12</v>
      </c>
      <c r="G2867">
        <v>9</v>
      </c>
      <c r="H2867">
        <v>10</v>
      </c>
      <c r="I2867">
        <v>2</v>
      </c>
      <c r="J2867">
        <v>1</v>
      </c>
      <c r="K2867" t="s">
        <v>1325</v>
      </c>
      <c r="L2867">
        <v>15</v>
      </c>
      <c r="M2867" s="5">
        <v>50.75</v>
      </c>
      <c r="N2867" s="6">
        <v>0</v>
      </c>
      <c r="O2867" s="5">
        <f t="shared" si="264"/>
        <v>50.75</v>
      </c>
      <c r="P2867" s="5">
        <f t="shared" si="265"/>
        <v>761.25</v>
      </c>
      <c r="Q2867" s="5">
        <v>13.58</v>
      </c>
      <c r="R2867" s="5">
        <f t="shared" si="266"/>
        <v>203.7</v>
      </c>
      <c r="S2867" s="5">
        <f t="shared" si="267"/>
        <v>557.54999999999995</v>
      </c>
      <c r="T2867" s="6">
        <f t="shared" si="268"/>
        <v>0.73241379310344823</v>
      </c>
      <c r="U2867" s="5">
        <v>0</v>
      </c>
      <c r="V2867">
        <v>0</v>
      </c>
      <c r="W2867" s="5">
        <f t="shared" si="269"/>
        <v>0</v>
      </c>
      <c r="X2867" s="5">
        <v>692.05</v>
      </c>
      <c r="Y2867" t="s">
        <v>1319</v>
      </c>
      <c r="Z2867" t="s">
        <v>5023</v>
      </c>
      <c r="AA2867" t="s">
        <v>1321</v>
      </c>
      <c r="AB2867" t="s">
        <v>1327</v>
      </c>
      <c r="AC2867" t="s">
        <v>1323</v>
      </c>
      <c r="AD2867" t="s">
        <v>62</v>
      </c>
      <c r="AE2867" s="4">
        <v>1</v>
      </c>
      <c r="AF2867">
        <v>1</v>
      </c>
    </row>
    <row r="2868" spans="1:32" ht="15" customHeight="1" x14ac:dyDescent="0.25">
      <c r="A2868">
        <v>2867</v>
      </c>
      <c r="B2868" t="s">
        <v>5024</v>
      </c>
      <c r="C2868">
        <v>20240205</v>
      </c>
      <c r="D2868">
        <v>20240206</v>
      </c>
      <c r="E2868">
        <v>646</v>
      </c>
      <c r="F2868">
        <v>12</v>
      </c>
      <c r="G2868">
        <v>43</v>
      </c>
      <c r="H2868">
        <v>35</v>
      </c>
      <c r="I2868">
        <v>1</v>
      </c>
      <c r="J2868">
        <v>1</v>
      </c>
      <c r="K2868" t="s">
        <v>1325</v>
      </c>
      <c r="L2868">
        <v>13</v>
      </c>
      <c r="M2868" s="5">
        <v>49.14</v>
      </c>
      <c r="N2868" s="6">
        <v>0</v>
      </c>
      <c r="O2868" s="5">
        <f t="shared" si="264"/>
        <v>49.14</v>
      </c>
      <c r="P2868" s="5">
        <f t="shared" si="265"/>
        <v>638.82000000000005</v>
      </c>
      <c r="Q2868" s="5">
        <v>13.31</v>
      </c>
      <c r="R2868" s="5">
        <f t="shared" si="266"/>
        <v>173.03</v>
      </c>
      <c r="S2868" s="5">
        <f t="shared" si="267"/>
        <v>465.79000000000008</v>
      </c>
      <c r="T2868" s="6">
        <f t="shared" si="268"/>
        <v>0.72914122914122925</v>
      </c>
      <c r="U2868" s="5">
        <v>0</v>
      </c>
      <c r="V2868">
        <v>0</v>
      </c>
      <c r="W2868" s="5">
        <f t="shared" si="269"/>
        <v>0</v>
      </c>
      <c r="X2868" s="5">
        <v>645.27</v>
      </c>
      <c r="Y2868" t="s">
        <v>1319</v>
      </c>
      <c r="Z2868" t="s">
        <v>5025</v>
      </c>
      <c r="AA2868" t="s">
        <v>1333</v>
      </c>
      <c r="AB2868" t="s">
        <v>1330</v>
      </c>
      <c r="AC2868" t="s">
        <v>1360</v>
      </c>
      <c r="AD2868" t="s">
        <v>136</v>
      </c>
      <c r="AE2868" s="4">
        <v>1.2E-2</v>
      </c>
      <c r="AF2868">
        <v>1</v>
      </c>
    </row>
    <row r="2869" spans="1:32" ht="15" customHeight="1" x14ac:dyDescent="0.25">
      <c r="A2869">
        <v>2868</v>
      </c>
      <c r="B2869" t="s">
        <v>5024</v>
      </c>
      <c r="C2869">
        <v>20240205</v>
      </c>
      <c r="D2869">
        <v>20240206</v>
      </c>
      <c r="E2869">
        <v>646</v>
      </c>
      <c r="F2869">
        <v>8</v>
      </c>
      <c r="G2869">
        <v>43</v>
      </c>
      <c r="H2869">
        <v>35</v>
      </c>
      <c r="I2869">
        <v>1</v>
      </c>
      <c r="J2869">
        <v>6</v>
      </c>
      <c r="K2869" t="s">
        <v>1325</v>
      </c>
      <c r="L2869">
        <v>12</v>
      </c>
      <c r="M2869" s="5">
        <v>1237.75</v>
      </c>
      <c r="N2869" s="6">
        <v>0.2112</v>
      </c>
      <c r="O2869" s="5">
        <f t="shared" si="264"/>
        <v>976.33719999999994</v>
      </c>
      <c r="P2869" s="5">
        <f t="shared" si="265"/>
        <v>11716.046399999999</v>
      </c>
      <c r="Q2869" s="5">
        <v>714.3</v>
      </c>
      <c r="R2869" s="5">
        <f t="shared" si="266"/>
        <v>8571.5999999999985</v>
      </c>
      <c r="S2869" s="5">
        <f t="shared" si="267"/>
        <v>3111.8564000000006</v>
      </c>
      <c r="T2869" s="6">
        <f t="shared" si="268"/>
        <v>0.26560635676553829</v>
      </c>
      <c r="U2869" s="5">
        <v>32.590000000000003</v>
      </c>
      <c r="V2869">
        <v>0</v>
      </c>
      <c r="W2869" s="5">
        <f t="shared" si="269"/>
        <v>0</v>
      </c>
      <c r="X2869" s="5">
        <v>11834.39</v>
      </c>
      <c r="Y2869" t="s">
        <v>1319</v>
      </c>
      <c r="Z2869" t="s">
        <v>5025</v>
      </c>
      <c r="AA2869" t="s">
        <v>1333</v>
      </c>
      <c r="AB2869" t="s">
        <v>1330</v>
      </c>
      <c r="AC2869" t="s">
        <v>1360</v>
      </c>
      <c r="AD2869" t="s">
        <v>136</v>
      </c>
      <c r="AE2869" s="4">
        <v>1.2E-2</v>
      </c>
      <c r="AF2869">
        <v>1</v>
      </c>
    </row>
    <row r="2870" spans="1:32" ht="15" customHeight="1" x14ac:dyDescent="0.25">
      <c r="A2870">
        <v>2869</v>
      </c>
      <c r="B2870" t="s">
        <v>5024</v>
      </c>
      <c r="C2870">
        <v>20240205</v>
      </c>
      <c r="D2870">
        <v>20240206</v>
      </c>
      <c r="E2870">
        <v>646</v>
      </c>
      <c r="F2870">
        <v>14</v>
      </c>
      <c r="G2870">
        <v>43</v>
      </c>
      <c r="H2870">
        <v>35</v>
      </c>
      <c r="I2870">
        <v>1</v>
      </c>
      <c r="J2870">
        <v>4</v>
      </c>
      <c r="K2870" t="s">
        <v>1325</v>
      </c>
      <c r="L2870">
        <v>100</v>
      </c>
      <c r="M2870" s="5">
        <v>82.85</v>
      </c>
      <c r="N2870" s="6">
        <v>0.1168</v>
      </c>
      <c r="O2870" s="5">
        <f t="shared" si="264"/>
        <v>73.173119999999997</v>
      </c>
      <c r="P2870" s="5">
        <f t="shared" si="265"/>
        <v>7317.3119999999999</v>
      </c>
      <c r="Q2870" s="5">
        <v>20.239999999999998</v>
      </c>
      <c r="R2870" s="5">
        <f t="shared" si="266"/>
        <v>2023.9999999999998</v>
      </c>
      <c r="S2870" s="5">
        <f t="shared" si="267"/>
        <v>5293.3119999999999</v>
      </c>
      <c r="T2870" s="6">
        <f t="shared" si="268"/>
        <v>0.72339569503118084</v>
      </c>
      <c r="U2870" s="5">
        <v>0</v>
      </c>
      <c r="V2870">
        <v>0</v>
      </c>
      <c r="W2870" s="5">
        <f t="shared" si="269"/>
        <v>0</v>
      </c>
      <c r="X2870" s="5">
        <v>7391.22</v>
      </c>
      <c r="Y2870" t="s">
        <v>1319</v>
      </c>
      <c r="Z2870" t="s">
        <v>5025</v>
      </c>
      <c r="AA2870" t="s">
        <v>1333</v>
      </c>
      <c r="AB2870" t="s">
        <v>1330</v>
      </c>
      <c r="AC2870" t="s">
        <v>1360</v>
      </c>
      <c r="AD2870" t="s">
        <v>136</v>
      </c>
      <c r="AE2870" s="4">
        <v>1.2E-2</v>
      </c>
      <c r="AF2870">
        <v>1</v>
      </c>
    </row>
    <row r="2871" spans="1:32" ht="15" customHeight="1" x14ac:dyDescent="0.25">
      <c r="A2871">
        <v>2870</v>
      </c>
      <c r="B2871" t="s">
        <v>5026</v>
      </c>
      <c r="C2871">
        <v>20250912</v>
      </c>
      <c r="D2871">
        <v>20250912</v>
      </c>
      <c r="E2871">
        <v>3</v>
      </c>
      <c r="F2871">
        <v>26</v>
      </c>
      <c r="G2871">
        <v>11</v>
      </c>
      <c r="H2871">
        <v>12</v>
      </c>
      <c r="I2871">
        <v>5</v>
      </c>
      <c r="J2871">
        <v>1</v>
      </c>
      <c r="K2871" t="s">
        <v>1325</v>
      </c>
      <c r="L2871">
        <v>5</v>
      </c>
      <c r="M2871" s="5">
        <v>11938.74</v>
      </c>
      <c r="N2871" s="6">
        <v>0</v>
      </c>
      <c r="O2871" s="5">
        <f t="shared" si="264"/>
        <v>11938.74</v>
      </c>
      <c r="P2871" s="5">
        <f t="shared" si="265"/>
        <v>59693.7</v>
      </c>
      <c r="Q2871" s="5">
        <v>5668.1</v>
      </c>
      <c r="R2871" s="5">
        <f t="shared" si="266"/>
        <v>28340.5</v>
      </c>
      <c r="S2871" s="5">
        <f t="shared" si="267"/>
        <v>31337.1</v>
      </c>
      <c r="T2871" s="6">
        <f t="shared" si="268"/>
        <v>0.5249649460495831</v>
      </c>
      <c r="U2871" s="5">
        <v>16.100000000000001</v>
      </c>
      <c r="V2871">
        <v>0</v>
      </c>
      <c r="W2871" s="5">
        <f t="shared" si="269"/>
        <v>0</v>
      </c>
      <c r="X2871" s="5">
        <v>58523.24</v>
      </c>
      <c r="Y2871" t="s">
        <v>1319</v>
      </c>
      <c r="Z2871" t="s">
        <v>5027</v>
      </c>
      <c r="AA2871" t="s">
        <v>1321</v>
      </c>
      <c r="AB2871" t="s">
        <v>1330</v>
      </c>
      <c r="AC2871" t="s">
        <v>1323</v>
      </c>
      <c r="AD2871" t="s">
        <v>62</v>
      </c>
      <c r="AE2871" s="4">
        <v>1</v>
      </c>
      <c r="AF2871">
        <v>1</v>
      </c>
    </row>
    <row r="2872" spans="1:32" ht="15" customHeight="1" x14ac:dyDescent="0.25">
      <c r="A2872">
        <v>2871</v>
      </c>
      <c r="B2872" t="s">
        <v>5028</v>
      </c>
      <c r="C2872">
        <v>20250913</v>
      </c>
      <c r="D2872">
        <v>20250920</v>
      </c>
      <c r="E2872">
        <v>261</v>
      </c>
      <c r="F2872">
        <v>11</v>
      </c>
      <c r="G2872">
        <v>1</v>
      </c>
      <c r="H2872">
        <v>1</v>
      </c>
      <c r="I2872">
        <v>6</v>
      </c>
      <c r="J2872">
        <v>2</v>
      </c>
      <c r="K2872" t="s">
        <v>1325</v>
      </c>
      <c r="L2872">
        <v>10</v>
      </c>
      <c r="M2872" s="5">
        <v>131.82</v>
      </c>
      <c r="N2872" s="6">
        <v>6.5699999999999995E-2</v>
      </c>
      <c r="O2872" s="5">
        <f t="shared" si="264"/>
        <v>123.159426</v>
      </c>
      <c r="P2872" s="5">
        <f t="shared" si="265"/>
        <v>1231.5942599999998</v>
      </c>
      <c r="Q2872" s="5">
        <v>22.82</v>
      </c>
      <c r="R2872" s="5">
        <f t="shared" si="266"/>
        <v>228.2</v>
      </c>
      <c r="S2872" s="5">
        <f t="shared" si="267"/>
        <v>1003.3942599999998</v>
      </c>
      <c r="T2872" s="6">
        <f t="shared" si="268"/>
        <v>0.8147117054605304</v>
      </c>
      <c r="U2872" s="5">
        <v>0</v>
      </c>
      <c r="V2872">
        <v>0</v>
      </c>
      <c r="W2872" s="5">
        <f t="shared" si="269"/>
        <v>0</v>
      </c>
      <c r="X2872" s="5">
        <v>1207.44</v>
      </c>
      <c r="Y2872" t="s">
        <v>1319</v>
      </c>
      <c r="Z2872" t="s">
        <v>5029</v>
      </c>
      <c r="AA2872" t="s">
        <v>1333</v>
      </c>
      <c r="AB2872" t="s">
        <v>1344</v>
      </c>
      <c r="AC2872" t="s">
        <v>1360</v>
      </c>
      <c r="AD2872" t="s">
        <v>62</v>
      </c>
      <c r="AE2872" s="4">
        <v>1</v>
      </c>
      <c r="AF2872">
        <v>1</v>
      </c>
    </row>
    <row r="2873" spans="1:32" ht="15" customHeight="1" x14ac:dyDescent="0.25">
      <c r="A2873">
        <v>2872</v>
      </c>
      <c r="B2873" t="s">
        <v>5030</v>
      </c>
      <c r="C2873">
        <v>20230910</v>
      </c>
      <c r="D2873">
        <v>20230916</v>
      </c>
      <c r="E2873">
        <v>259</v>
      </c>
      <c r="F2873">
        <v>14</v>
      </c>
      <c r="G2873">
        <v>2</v>
      </c>
      <c r="H2873">
        <v>2</v>
      </c>
      <c r="I2873">
        <v>5</v>
      </c>
      <c r="J2873">
        <v>1</v>
      </c>
      <c r="K2873" t="s">
        <v>1325</v>
      </c>
      <c r="L2873">
        <v>5</v>
      </c>
      <c r="M2873" s="5">
        <v>79.64</v>
      </c>
      <c r="N2873" s="6">
        <v>0</v>
      </c>
      <c r="O2873" s="5">
        <f t="shared" si="264"/>
        <v>79.64</v>
      </c>
      <c r="P2873" s="5">
        <f t="shared" si="265"/>
        <v>398.2</v>
      </c>
      <c r="Q2873" s="5">
        <v>20.84</v>
      </c>
      <c r="R2873" s="5">
        <f t="shared" si="266"/>
        <v>104.2</v>
      </c>
      <c r="S2873" s="5">
        <f t="shared" si="267"/>
        <v>294</v>
      </c>
      <c r="T2873" s="6">
        <f t="shared" si="268"/>
        <v>0.73832245102963334</v>
      </c>
      <c r="U2873" s="5">
        <v>0</v>
      </c>
      <c r="V2873">
        <v>0</v>
      </c>
      <c r="W2873" s="5">
        <f t="shared" si="269"/>
        <v>0</v>
      </c>
      <c r="X2873" s="5">
        <v>406.33</v>
      </c>
      <c r="Y2873" t="s">
        <v>1319</v>
      </c>
      <c r="Z2873" t="s">
        <v>5031</v>
      </c>
      <c r="AA2873" t="s">
        <v>1321</v>
      </c>
      <c r="AB2873" t="s">
        <v>1322</v>
      </c>
      <c r="AC2873" t="s">
        <v>1323</v>
      </c>
      <c r="AD2873" t="s">
        <v>62</v>
      </c>
      <c r="AE2873" s="4">
        <v>1</v>
      </c>
      <c r="AF2873">
        <v>1</v>
      </c>
    </row>
    <row r="2874" spans="1:32" ht="15" customHeight="1" x14ac:dyDescent="0.25">
      <c r="A2874">
        <v>2873</v>
      </c>
      <c r="B2874" t="s">
        <v>5032</v>
      </c>
      <c r="C2874">
        <v>20240814</v>
      </c>
      <c r="D2874">
        <v>20240819</v>
      </c>
      <c r="E2874">
        <v>67</v>
      </c>
      <c r="F2874">
        <v>14</v>
      </c>
      <c r="G2874">
        <v>3</v>
      </c>
      <c r="H2874">
        <v>3</v>
      </c>
      <c r="I2874">
        <v>2</v>
      </c>
      <c r="J2874">
        <v>1</v>
      </c>
      <c r="K2874" t="s">
        <v>1325</v>
      </c>
      <c r="L2874">
        <v>60</v>
      </c>
      <c r="M2874" s="5">
        <v>82.4</v>
      </c>
      <c r="N2874" s="6">
        <v>0</v>
      </c>
      <c r="O2874" s="5">
        <f t="shared" si="264"/>
        <v>82.4</v>
      </c>
      <c r="P2874" s="5">
        <f t="shared" si="265"/>
        <v>4944</v>
      </c>
      <c r="Q2874" s="5">
        <v>19.96</v>
      </c>
      <c r="R2874" s="5">
        <f t="shared" si="266"/>
        <v>1197.6000000000001</v>
      </c>
      <c r="S2874" s="5">
        <f t="shared" si="267"/>
        <v>3746.3999999999996</v>
      </c>
      <c r="T2874" s="6">
        <f t="shared" si="268"/>
        <v>0.75776699029126204</v>
      </c>
      <c r="U2874" s="5">
        <v>0</v>
      </c>
      <c r="V2874">
        <v>0</v>
      </c>
      <c r="W2874" s="5">
        <f t="shared" si="269"/>
        <v>0</v>
      </c>
      <c r="X2874" s="5">
        <v>5204.21</v>
      </c>
      <c r="Y2874" t="s">
        <v>1319</v>
      </c>
      <c r="Z2874" t="s">
        <v>5033</v>
      </c>
      <c r="AA2874" t="s">
        <v>1338</v>
      </c>
      <c r="AB2874" t="s">
        <v>1344</v>
      </c>
      <c r="AC2874" t="s">
        <v>1339</v>
      </c>
      <c r="AD2874" t="s">
        <v>62</v>
      </c>
      <c r="AE2874" s="4">
        <v>1</v>
      </c>
      <c r="AF2874">
        <v>1</v>
      </c>
    </row>
    <row r="2875" spans="1:32" ht="15" customHeight="1" x14ac:dyDescent="0.25">
      <c r="A2875">
        <v>2874</v>
      </c>
      <c r="B2875" t="s">
        <v>5032</v>
      </c>
      <c r="C2875">
        <v>20240814</v>
      </c>
      <c r="D2875">
        <v>20240819</v>
      </c>
      <c r="E2875">
        <v>67</v>
      </c>
      <c r="F2875">
        <v>5</v>
      </c>
      <c r="G2875">
        <v>3</v>
      </c>
      <c r="H2875">
        <v>3</v>
      </c>
      <c r="I2875">
        <v>2</v>
      </c>
      <c r="J2875">
        <v>1</v>
      </c>
      <c r="K2875" t="s">
        <v>1325</v>
      </c>
      <c r="L2875">
        <v>1</v>
      </c>
      <c r="M2875" s="5">
        <v>79.989999999999995</v>
      </c>
      <c r="N2875" s="6">
        <v>0</v>
      </c>
      <c r="O2875" s="5">
        <f t="shared" si="264"/>
        <v>79.989999999999995</v>
      </c>
      <c r="P2875" s="5">
        <f t="shared" si="265"/>
        <v>79.989999999999995</v>
      </c>
      <c r="Q2875" s="5">
        <v>43.78</v>
      </c>
      <c r="R2875" s="5">
        <f t="shared" si="266"/>
        <v>43.78</v>
      </c>
      <c r="S2875" s="5">
        <f t="shared" si="267"/>
        <v>30.599999999999994</v>
      </c>
      <c r="T2875" s="6">
        <f t="shared" si="268"/>
        <v>0.38254781847730962</v>
      </c>
      <c r="U2875" s="5">
        <v>5.61</v>
      </c>
      <c r="V2875">
        <v>0</v>
      </c>
      <c r="W2875" s="5">
        <f t="shared" si="269"/>
        <v>0</v>
      </c>
      <c r="X2875" s="5">
        <v>84.2</v>
      </c>
      <c r="Y2875" t="s">
        <v>1319</v>
      </c>
      <c r="Z2875" t="s">
        <v>5033</v>
      </c>
      <c r="AA2875" t="s">
        <v>1338</v>
      </c>
      <c r="AB2875" t="s">
        <v>1344</v>
      </c>
      <c r="AC2875" t="s">
        <v>1339</v>
      </c>
      <c r="AD2875" t="s">
        <v>62</v>
      </c>
      <c r="AE2875" s="4">
        <v>1</v>
      </c>
      <c r="AF2875">
        <v>1</v>
      </c>
    </row>
    <row r="2876" spans="1:32" ht="15" customHeight="1" x14ac:dyDescent="0.25">
      <c r="A2876">
        <v>2875</v>
      </c>
      <c r="B2876" t="s">
        <v>5032</v>
      </c>
      <c r="C2876">
        <v>20240814</v>
      </c>
      <c r="D2876">
        <v>20240819</v>
      </c>
      <c r="E2876">
        <v>67</v>
      </c>
      <c r="F2876">
        <v>17</v>
      </c>
      <c r="G2876">
        <v>3</v>
      </c>
      <c r="H2876">
        <v>3</v>
      </c>
      <c r="I2876">
        <v>2</v>
      </c>
      <c r="J2876">
        <v>2</v>
      </c>
      <c r="K2876" t="s">
        <v>1325</v>
      </c>
      <c r="L2876">
        <v>1</v>
      </c>
      <c r="M2876" s="5">
        <v>24.77</v>
      </c>
      <c r="N2876" s="6">
        <v>9.8299999999999998E-2</v>
      </c>
      <c r="O2876" s="5">
        <f t="shared" si="264"/>
        <v>22.335108999999999</v>
      </c>
      <c r="P2876" s="5">
        <f t="shared" si="265"/>
        <v>22.335108999999999</v>
      </c>
      <c r="Q2876" s="5">
        <v>5.32</v>
      </c>
      <c r="R2876" s="5">
        <f t="shared" si="266"/>
        <v>5.32</v>
      </c>
      <c r="S2876" s="5">
        <f t="shared" si="267"/>
        <v>17.015108999999999</v>
      </c>
      <c r="T2876" s="6">
        <f t="shared" si="268"/>
        <v>0.7618099826600353</v>
      </c>
      <c r="U2876" s="5">
        <v>0</v>
      </c>
      <c r="V2876">
        <v>0</v>
      </c>
      <c r="W2876" s="5">
        <f t="shared" si="269"/>
        <v>0</v>
      </c>
      <c r="X2876" s="5">
        <v>23.52</v>
      </c>
      <c r="Y2876" t="s">
        <v>1319</v>
      </c>
      <c r="Z2876" t="s">
        <v>5033</v>
      </c>
      <c r="AA2876" t="s">
        <v>1338</v>
      </c>
      <c r="AB2876" t="s">
        <v>1344</v>
      </c>
      <c r="AC2876" t="s">
        <v>1339</v>
      </c>
      <c r="AD2876" t="s">
        <v>62</v>
      </c>
      <c r="AE2876" s="4">
        <v>1</v>
      </c>
      <c r="AF2876">
        <v>1</v>
      </c>
    </row>
    <row r="2877" spans="1:32" ht="15" customHeight="1" x14ac:dyDescent="0.25">
      <c r="A2877">
        <v>2876</v>
      </c>
      <c r="B2877" t="s">
        <v>5032</v>
      </c>
      <c r="C2877">
        <v>20240814</v>
      </c>
      <c r="D2877">
        <v>20240819</v>
      </c>
      <c r="E2877">
        <v>67</v>
      </c>
      <c r="F2877">
        <v>25</v>
      </c>
      <c r="G2877">
        <v>3</v>
      </c>
      <c r="H2877">
        <v>3</v>
      </c>
      <c r="I2877">
        <v>2</v>
      </c>
      <c r="J2877">
        <v>1</v>
      </c>
      <c r="K2877" t="s">
        <v>1325</v>
      </c>
      <c r="L2877">
        <v>2</v>
      </c>
      <c r="M2877" s="5">
        <v>11927.88</v>
      </c>
      <c r="N2877" s="6">
        <v>0</v>
      </c>
      <c r="O2877" s="5">
        <f t="shared" si="264"/>
        <v>11927.88</v>
      </c>
      <c r="P2877" s="5">
        <f t="shared" si="265"/>
        <v>23855.759999999998</v>
      </c>
      <c r="Q2877" s="5">
        <v>7326.3</v>
      </c>
      <c r="R2877" s="5">
        <f t="shared" si="266"/>
        <v>14652.6</v>
      </c>
      <c r="S2877" s="5">
        <f t="shared" si="267"/>
        <v>9174.8299999999981</v>
      </c>
      <c r="T2877" s="6">
        <f t="shared" si="268"/>
        <v>0.38459600532533855</v>
      </c>
      <c r="U2877" s="5">
        <v>28.33</v>
      </c>
      <c r="V2877">
        <v>0</v>
      </c>
      <c r="W2877" s="5">
        <f t="shared" si="269"/>
        <v>0</v>
      </c>
      <c r="X2877" s="5">
        <v>25111.33</v>
      </c>
      <c r="Y2877" t="s">
        <v>1319</v>
      </c>
      <c r="Z2877" t="s">
        <v>5033</v>
      </c>
      <c r="AA2877" t="s">
        <v>1338</v>
      </c>
      <c r="AB2877" t="s">
        <v>1344</v>
      </c>
      <c r="AC2877" t="s">
        <v>1339</v>
      </c>
      <c r="AD2877" t="s">
        <v>62</v>
      </c>
      <c r="AE2877" s="4">
        <v>1</v>
      </c>
      <c r="AF2877">
        <v>1</v>
      </c>
    </row>
    <row r="2878" spans="1:32" ht="15" customHeight="1" x14ac:dyDescent="0.25">
      <c r="A2878">
        <v>2877</v>
      </c>
      <c r="B2878" t="s">
        <v>5032</v>
      </c>
      <c r="C2878">
        <v>20240814</v>
      </c>
      <c r="D2878">
        <v>20240819</v>
      </c>
      <c r="E2878">
        <v>67</v>
      </c>
      <c r="F2878">
        <v>2</v>
      </c>
      <c r="G2878">
        <v>3</v>
      </c>
      <c r="H2878">
        <v>3</v>
      </c>
      <c r="I2878">
        <v>2</v>
      </c>
      <c r="J2878">
        <v>1</v>
      </c>
      <c r="K2878" t="s">
        <v>1325</v>
      </c>
      <c r="L2878">
        <v>6</v>
      </c>
      <c r="M2878" s="5">
        <v>259.45999999999998</v>
      </c>
      <c r="N2878" s="6">
        <v>0</v>
      </c>
      <c r="O2878" s="5">
        <f t="shared" si="264"/>
        <v>259.45999999999998</v>
      </c>
      <c r="P2878" s="5">
        <f t="shared" si="265"/>
        <v>1556.7599999999998</v>
      </c>
      <c r="Q2878" s="5">
        <v>141.97999999999999</v>
      </c>
      <c r="R2878" s="5">
        <f t="shared" si="266"/>
        <v>851.87999999999988</v>
      </c>
      <c r="S2878" s="5">
        <f t="shared" si="267"/>
        <v>647.95999999999992</v>
      </c>
      <c r="T2878" s="6">
        <f t="shared" si="268"/>
        <v>0.41622343842339221</v>
      </c>
      <c r="U2878" s="5">
        <v>56.92</v>
      </c>
      <c r="V2878">
        <v>0</v>
      </c>
      <c r="W2878" s="5">
        <f t="shared" si="269"/>
        <v>0</v>
      </c>
      <c r="X2878" s="5">
        <v>1638.69</v>
      </c>
      <c r="Y2878" t="s">
        <v>1319</v>
      </c>
      <c r="Z2878" t="s">
        <v>5033</v>
      </c>
      <c r="AA2878" t="s">
        <v>1338</v>
      </c>
      <c r="AB2878" t="s">
        <v>1344</v>
      </c>
      <c r="AC2878" t="s">
        <v>1339</v>
      </c>
      <c r="AD2878" t="s">
        <v>62</v>
      </c>
      <c r="AE2878" s="4">
        <v>1</v>
      </c>
      <c r="AF2878">
        <v>1</v>
      </c>
    </row>
    <row r="2879" spans="1:32" ht="15" customHeight="1" x14ac:dyDescent="0.25">
      <c r="A2879">
        <v>2878</v>
      </c>
      <c r="B2879" t="s">
        <v>5032</v>
      </c>
      <c r="C2879">
        <v>20240814</v>
      </c>
      <c r="D2879">
        <v>20240819</v>
      </c>
      <c r="E2879">
        <v>67</v>
      </c>
      <c r="F2879">
        <v>4</v>
      </c>
      <c r="G2879">
        <v>3</v>
      </c>
      <c r="H2879">
        <v>3</v>
      </c>
      <c r="I2879">
        <v>2</v>
      </c>
      <c r="J2879">
        <v>1</v>
      </c>
      <c r="K2879" t="s">
        <v>1325</v>
      </c>
      <c r="L2879">
        <v>2</v>
      </c>
      <c r="M2879" s="5">
        <v>785.95</v>
      </c>
      <c r="N2879" s="6">
        <v>0</v>
      </c>
      <c r="O2879" s="5">
        <f t="shared" si="264"/>
        <v>785.95</v>
      </c>
      <c r="P2879" s="5">
        <f t="shared" si="265"/>
        <v>1571.9</v>
      </c>
      <c r="Q2879" s="5">
        <v>413.82</v>
      </c>
      <c r="R2879" s="5">
        <f t="shared" si="266"/>
        <v>827.64</v>
      </c>
      <c r="S2879" s="5">
        <f t="shared" si="267"/>
        <v>731.66000000000008</v>
      </c>
      <c r="T2879" s="6">
        <f t="shared" si="268"/>
        <v>0.46546217952795982</v>
      </c>
      <c r="U2879" s="5">
        <v>12.6</v>
      </c>
      <c r="V2879">
        <v>0</v>
      </c>
      <c r="W2879" s="5">
        <f t="shared" si="269"/>
        <v>0</v>
      </c>
      <c r="X2879" s="5">
        <v>1654.63</v>
      </c>
      <c r="Y2879" t="s">
        <v>1319</v>
      </c>
      <c r="Z2879" t="s">
        <v>5033</v>
      </c>
      <c r="AA2879" t="s">
        <v>1338</v>
      </c>
      <c r="AB2879" t="s">
        <v>1344</v>
      </c>
      <c r="AC2879" t="s">
        <v>1339</v>
      </c>
      <c r="AD2879" t="s">
        <v>62</v>
      </c>
      <c r="AE2879" s="4">
        <v>1</v>
      </c>
      <c r="AF2879">
        <v>1</v>
      </c>
    </row>
    <row r="2880" spans="1:32" ht="15" customHeight="1" x14ac:dyDescent="0.25">
      <c r="A2880">
        <v>2879</v>
      </c>
      <c r="B2880" t="s">
        <v>5032</v>
      </c>
      <c r="C2880">
        <v>20240814</v>
      </c>
      <c r="D2880">
        <v>20240819</v>
      </c>
      <c r="E2880">
        <v>67</v>
      </c>
      <c r="F2880">
        <v>18</v>
      </c>
      <c r="G2880">
        <v>3</v>
      </c>
      <c r="H2880">
        <v>3</v>
      </c>
      <c r="I2880">
        <v>2</v>
      </c>
      <c r="J2880">
        <v>1</v>
      </c>
      <c r="K2880" t="s">
        <v>1325</v>
      </c>
      <c r="L2880">
        <v>15</v>
      </c>
      <c r="M2880" s="5">
        <v>248.45</v>
      </c>
      <c r="N2880" s="6">
        <v>0</v>
      </c>
      <c r="O2880" s="5">
        <f t="shared" si="264"/>
        <v>248.45</v>
      </c>
      <c r="P2880" s="5">
        <f t="shared" si="265"/>
        <v>3726.75</v>
      </c>
      <c r="Q2880" s="5">
        <v>67.66</v>
      </c>
      <c r="R2880" s="5">
        <f t="shared" si="266"/>
        <v>1014.9</v>
      </c>
      <c r="S2880" s="5">
        <f t="shared" si="267"/>
        <v>2711.85</v>
      </c>
      <c r="T2880" s="6">
        <f t="shared" si="268"/>
        <v>0.72767156369490837</v>
      </c>
      <c r="U2880" s="5">
        <v>0</v>
      </c>
      <c r="V2880">
        <v>0</v>
      </c>
      <c r="W2880" s="5">
        <f t="shared" si="269"/>
        <v>0</v>
      </c>
      <c r="X2880" s="5">
        <v>3922.89</v>
      </c>
      <c r="Y2880" t="s">
        <v>1319</v>
      </c>
      <c r="Z2880" t="s">
        <v>5033</v>
      </c>
      <c r="AA2880" t="s">
        <v>1338</v>
      </c>
      <c r="AB2880" t="s">
        <v>1344</v>
      </c>
      <c r="AC2880" t="s">
        <v>1339</v>
      </c>
      <c r="AD2880" t="s">
        <v>62</v>
      </c>
      <c r="AE2880" s="4">
        <v>1</v>
      </c>
      <c r="AF2880">
        <v>1</v>
      </c>
    </row>
    <row r="2881" spans="1:32" ht="15" customHeight="1" x14ac:dyDescent="0.25">
      <c r="A2881">
        <v>2880</v>
      </c>
      <c r="B2881" t="s">
        <v>5032</v>
      </c>
      <c r="C2881">
        <v>20240814</v>
      </c>
      <c r="D2881">
        <v>20240819</v>
      </c>
      <c r="E2881">
        <v>67</v>
      </c>
      <c r="F2881">
        <v>10</v>
      </c>
      <c r="G2881">
        <v>3</v>
      </c>
      <c r="H2881">
        <v>3</v>
      </c>
      <c r="I2881">
        <v>2</v>
      </c>
      <c r="J2881">
        <v>1</v>
      </c>
      <c r="K2881" t="s">
        <v>1325</v>
      </c>
      <c r="L2881">
        <v>1</v>
      </c>
      <c r="M2881" s="5">
        <v>1603.17</v>
      </c>
      <c r="N2881" s="6">
        <v>0</v>
      </c>
      <c r="O2881" s="5">
        <f t="shared" si="264"/>
        <v>1603.17</v>
      </c>
      <c r="P2881" s="5">
        <f t="shared" si="265"/>
        <v>1603.17</v>
      </c>
      <c r="Q2881" s="5">
        <v>1067.81</v>
      </c>
      <c r="R2881" s="5">
        <f t="shared" si="266"/>
        <v>1067.81</v>
      </c>
      <c r="S2881" s="5">
        <f t="shared" si="267"/>
        <v>524.82000000000016</v>
      </c>
      <c r="T2881" s="6">
        <f t="shared" si="268"/>
        <v>0.3273639102528117</v>
      </c>
      <c r="U2881" s="5">
        <v>10.54</v>
      </c>
      <c r="V2881">
        <v>0</v>
      </c>
      <c r="W2881" s="5">
        <f t="shared" si="269"/>
        <v>0</v>
      </c>
      <c r="X2881" s="5">
        <v>1687.55</v>
      </c>
      <c r="Y2881" t="s">
        <v>1319</v>
      </c>
      <c r="Z2881" t="s">
        <v>5033</v>
      </c>
      <c r="AA2881" t="s">
        <v>1338</v>
      </c>
      <c r="AB2881" t="s">
        <v>1344</v>
      </c>
      <c r="AC2881" t="s">
        <v>1339</v>
      </c>
      <c r="AD2881" t="s">
        <v>62</v>
      </c>
      <c r="AE2881" s="4">
        <v>1</v>
      </c>
      <c r="AF2881">
        <v>1</v>
      </c>
    </row>
    <row r="2882" spans="1:32" ht="15" customHeight="1" x14ac:dyDescent="0.25">
      <c r="A2882">
        <v>2881</v>
      </c>
      <c r="B2882" t="s">
        <v>5032</v>
      </c>
      <c r="C2882">
        <v>20240814</v>
      </c>
      <c r="D2882">
        <v>20240819</v>
      </c>
      <c r="E2882">
        <v>67</v>
      </c>
      <c r="F2882">
        <v>21</v>
      </c>
      <c r="G2882">
        <v>3</v>
      </c>
      <c r="H2882">
        <v>3</v>
      </c>
      <c r="I2882">
        <v>2</v>
      </c>
      <c r="J2882">
        <v>1</v>
      </c>
      <c r="K2882" t="s">
        <v>1325</v>
      </c>
      <c r="L2882">
        <v>3</v>
      </c>
      <c r="M2882" s="5">
        <v>471.15</v>
      </c>
      <c r="N2882" s="6">
        <v>0</v>
      </c>
      <c r="O2882" s="5">
        <f t="shared" ref="O2882:O2945" si="270">M2882*(1-N2882)</f>
        <v>471.15</v>
      </c>
      <c r="P2882" s="5">
        <f t="shared" ref="P2882:P2945" si="271">L2882*O2882</f>
        <v>1413.4499999999998</v>
      </c>
      <c r="Q2882" s="5">
        <v>280.57</v>
      </c>
      <c r="R2882" s="5">
        <f t="shared" ref="R2882:R2945" si="272">MAX(L2882-V2882,0)*Q2882</f>
        <v>841.71</v>
      </c>
      <c r="S2882" s="5">
        <f t="shared" ref="S2882:S2945" si="273">P2882-W2882-R2882-U2882</f>
        <v>547.98999999999978</v>
      </c>
      <c r="T2882" s="6">
        <f t="shared" ref="T2882:T2945" si="274">IFERROR(S2882/(P2882-W2882),0)</f>
        <v>0.38769677031377114</v>
      </c>
      <c r="U2882" s="5">
        <v>23.75</v>
      </c>
      <c r="V2882">
        <v>0</v>
      </c>
      <c r="W2882" s="5">
        <f t="shared" ref="W2882:W2945" si="275">V2882*O2882</f>
        <v>0</v>
      </c>
      <c r="X2882" s="5">
        <v>1487.84</v>
      </c>
      <c r="Y2882" t="s">
        <v>1319</v>
      </c>
      <c r="Z2882" t="s">
        <v>5033</v>
      </c>
      <c r="AA2882" t="s">
        <v>1338</v>
      </c>
      <c r="AB2882" t="s">
        <v>1344</v>
      </c>
      <c r="AC2882" t="s">
        <v>1339</v>
      </c>
      <c r="AD2882" t="s">
        <v>62</v>
      </c>
      <c r="AE2882" s="4">
        <v>1</v>
      </c>
      <c r="AF2882">
        <v>1</v>
      </c>
    </row>
    <row r="2883" spans="1:32" ht="15" customHeight="1" x14ac:dyDescent="0.25">
      <c r="A2883">
        <v>2882</v>
      </c>
      <c r="B2883" t="s">
        <v>5032</v>
      </c>
      <c r="C2883">
        <v>20240814</v>
      </c>
      <c r="D2883">
        <v>20240819</v>
      </c>
      <c r="E2883">
        <v>67</v>
      </c>
      <c r="F2883">
        <v>18</v>
      </c>
      <c r="G2883">
        <v>3</v>
      </c>
      <c r="H2883">
        <v>3</v>
      </c>
      <c r="I2883">
        <v>2</v>
      </c>
      <c r="J2883">
        <v>1</v>
      </c>
      <c r="K2883" t="s">
        <v>1325</v>
      </c>
      <c r="L2883">
        <v>6</v>
      </c>
      <c r="M2883" s="5">
        <v>254.43</v>
      </c>
      <c r="N2883" s="6">
        <v>0</v>
      </c>
      <c r="O2883" s="5">
        <f t="shared" si="270"/>
        <v>254.43</v>
      </c>
      <c r="P2883" s="5">
        <f t="shared" si="271"/>
        <v>1526.58</v>
      </c>
      <c r="Q2883" s="5">
        <v>64.78</v>
      </c>
      <c r="R2883" s="5">
        <f t="shared" si="272"/>
        <v>388.68</v>
      </c>
      <c r="S2883" s="5">
        <f t="shared" si="273"/>
        <v>1137.8999999999999</v>
      </c>
      <c r="T2883" s="6">
        <f t="shared" si="274"/>
        <v>0.74539165978854693</v>
      </c>
      <c r="U2883" s="5">
        <v>0</v>
      </c>
      <c r="V2883">
        <v>0</v>
      </c>
      <c r="W2883" s="5">
        <f t="shared" si="275"/>
        <v>0</v>
      </c>
      <c r="X2883" s="5">
        <v>1606.93</v>
      </c>
      <c r="Y2883" t="s">
        <v>1319</v>
      </c>
      <c r="Z2883" t="s">
        <v>5033</v>
      </c>
      <c r="AA2883" t="s">
        <v>1338</v>
      </c>
      <c r="AB2883" t="s">
        <v>1344</v>
      </c>
      <c r="AC2883" t="s">
        <v>1339</v>
      </c>
      <c r="AD2883" t="s">
        <v>62</v>
      </c>
      <c r="AE2883" s="4">
        <v>1</v>
      </c>
      <c r="AF2883">
        <v>1</v>
      </c>
    </row>
    <row r="2884" spans="1:32" ht="15" customHeight="1" x14ac:dyDescent="0.25">
      <c r="A2884">
        <v>2883</v>
      </c>
      <c r="B2884" t="s">
        <v>5032</v>
      </c>
      <c r="C2884">
        <v>20240814</v>
      </c>
      <c r="D2884">
        <v>20240819</v>
      </c>
      <c r="E2884">
        <v>67</v>
      </c>
      <c r="F2884">
        <v>9</v>
      </c>
      <c r="G2884">
        <v>3</v>
      </c>
      <c r="H2884">
        <v>3</v>
      </c>
      <c r="I2884">
        <v>2</v>
      </c>
      <c r="J2884">
        <v>6</v>
      </c>
      <c r="K2884" t="s">
        <v>1325</v>
      </c>
      <c r="L2884">
        <v>2</v>
      </c>
      <c r="M2884" s="5">
        <v>388.93</v>
      </c>
      <c r="N2884" s="6">
        <v>0.21890000000000001</v>
      </c>
      <c r="O2884" s="5">
        <f t="shared" si="270"/>
        <v>303.79322300000001</v>
      </c>
      <c r="P2884" s="5">
        <f t="shared" si="271"/>
        <v>607.58644600000002</v>
      </c>
      <c r="Q2884" s="5">
        <v>249.99</v>
      </c>
      <c r="R2884" s="5">
        <f t="shared" si="272"/>
        <v>499.98</v>
      </c>
      <c r="S2884" s="5">
        <f t="shared" si="273"/>
        <v>93.156446000000003</v>
      </c>
      <c r="T2884" s="6">
        <f t="shared" si="274"/>
        <v>0.15332212660978287</v>
      </c>
      <c r="U2884" s="5">
        <v>14.45</v>
      </c>
      <c r="V2884">
        <v>0</v>
      </c>
      <c r="W2884" s="5">
        <f t="shared" si="275"/>
        <v>0</v>
      </c>
      <c r="X2884" s="5">
        <v>639.57000000000005</v>
      </c>
      <c r="Y2884" t="s">
        <v>1319</v>
      </c>
      <c r="Z2884" t="s">
        <v>5033</v>
      </c>
      <c r="AA2884" t="s">
        <v>1338</v>
      </c>
      <c r="AB2884" t="s">
        <v>1344</v>
      </c>
      <c r="AC2884" t="s">
        <v>1339</v>
      </c>
      <c r="AD2884" t="s">
        <v>62</v>
      </c>
      <c r="AE2884" s="4">
        <v>1</v>
      </c>
      <c r="AF2884">
        <v>1</v>
      </c>
    </row>
    <row r="2885" spans="1:32" ht="15" customHeight="1" x14ac:dyDescent="0.25">
      <c r="A2885">
        <v>2884</v>
      </c>
      <c r="B2885" t="s">
        <v>5032</v>
      </c>
      <c r="C2885">
        <v>20240814</v>
      </c>
      <c r="D2885">
        <v>20240819</v>
      </c>
      <c r="E2885">
        <v>67</v>
      </c>
      <c r="F2885">
        <v>2</v>
      </c>
      <c r="G2885">
        <v>3</v>
      </c>
      <c r="H2885">
        <v>3</v>
      </c>
      <c r="I2885">
        <v>2</v>
      </c>
      <c r="J2885">
        <v>1</v>
      </c>
      <c r="K2885" t="s">
        <v>1325</v>
      </c>
      <c r="L2885">
        <v>2</v>
      </c>
      <c r="M2885" s="5">
        <v>252.41</v>
      </c>
      <c r="N2885" s="6">
        <v>0</v>
      </c>
      <c r="O2885" s="5">
        <f t="shared" si="270"/>
        <v>252.41</v>
      </c>
      <c r="P2885" s="5">
        <f t="shared" si="271"/>
        <v>504.82</v>
      </c>
      <c r="Q2885" s="5">
        <v>137.66999999999999</v>
      </c>
      <c r="R2885" s="5">
        <f t="shared" si="272"/>
        <v>275.33999999999997</v>
      </c>
      <c r="S2885" s="5">
        <f t="shared" si="273"/>
        <v>205.96</v>
      </c>
      <c r="T2885" s="6">
        <f t="shared" si="274"/>
        <v>0.40798700526920489</v>
      </c>
      <c r="U2885" s="5">
        <v>23.52</v>
      </c>
      <c r="V2885">
        <v>0</v>
      </c>
      <c r="W2885" s="5">
        <f t="shared" si="275"/>
        <v>0</v>
      </c>
      <c r="X2885" s="5">
        <v>531.39</v>
      </c>
      <c r="Y2885" t="s">
        <v>1319</v>
      </c>
      <c r="Z2885" t="s">
        <v>5033</v>
      </c>
      <c r="AA2885" t="s">
        <v>1338</v>
      </c>
      <c r="AB2885" t="s">
        <v>1344</v>
      </c>
      <c r="AC2885" t="s">
        <v>1339</v>
      </c>
      <c r="AD2885" t="s">
        <v>62</v>
      </c>
      <c r="AE2885" s="4">
        <v>1</v>
      </c>
      <c r="AF2885">
        <v>1</v>
      </c>
    </row>
    <row r="2886" spans="1:32" ht="15" customHeight="1" x14ac:dyDescent="0.25">
      <c r="A2886">
        <v>2885</v>
      </c>
      <c r="B2886" t="s">
        <v>5034</v>
      </c>
      <c r="C2886">
        <v>20240110</v>
      </c>
      <c r="D2886">
        <v>20240114</v>
      </c>
      <c r="E2886">
        <v>379</v>
      </c>
      <c r="F2886">
        <v>2</v>
      </c>
      <c r="G2886">
        <v>27</v>
      </c>
      <c r="H2886">
        <v>16</v>
      </c>
      <c r="I2886">
        <v>2</v>
      </c>
      <c r="J2886">
        <v>1</v>
      </c>
      <c r="K2886" t="s">
        <v>1325</v>
      </c>
      <c r="L2886">
        <v>2</v>
      </c>
      <c r="M2886" s="5">
        <v>254.73</v>
      </c>
      <c r="N2886" s="6">
        <v>0</v>
      </c>
      <c r="O2886" s="5">
        <f t="shared" si="270"/>
        <v>254.73</v>
      </c>
      <c r="P2886" s="5">
        <f t="shared" si="271"/>
        <v>509.46</v>
      </c>
      <c r="Q2886" s="5">
        <v>141.05000000000001</v>
      </c>
      <c r="R2886" s="5">
        <f t="shared" si="272"/>
        <v>282.10000000000002</v>
      </c>
      <c r="S2886" s="5">
        <f t="shared" si="273"/>
        <v>218.81999999999996</v>
      </c>
      <c r="T2886" s="6">
        <f t="shared" si="274"/>
        <v>0.42951360263808736</v>
      </c>
      <c r="U2886" s="5">
        <v>8.5399999999999991</v>
      </c>
      <c r="V2886">
        <v>0</v>
      </c>
      <c r="W2886" s="5">
        <f t="shared" si="275"/>
        <v>0</v>
      </c>
      <c r="X2886" s="5">
        <v>530.69000000000005</v>
      </c>
      <c r="Y2886" t="s">
        <v>1319</v>
      </c>
      <c r="Z2886" t="s">
        <v>5035</v>
      </c>
      <c r="AA2886" t="s">
        <v>1321</v>
      </c>
      <c r="AB2886" t="s">
        <v>1344</v>
      </c>
      <c r="AC2886" t="s">
        <v>1323</v>
      </c>
      <c r="AD2886" t="s">
        <v>91</v>
      </c>
      <c r="AE2886" s="4">
        <v>1.0900000000000001</v>
      </c>
      <c r="AF2886">
        <v>1</v>
      </c>
    </row>
    <row r="2887" spans="1:32" ht="15" customHeight="1" x14ac:dyDescent="0.25">
      <c r="A2887">
        <v>2886</v>
      </c>
      <c r="B2887" t="s">
        <v>5034</v>
      </c>
      <c r="C2887">
        <v>20240110</v>
      </c>
      <c r="D2887">
        <v>20240114</v>
      </c>
      <c r="E2887">
        <v>379</v>
      </c>
      <c r="F2887">
        <v>28</v>
      </c>
      <c r="G2887">
        <v>27</v>
      </c>
      <c r="H2887">
        <v>16</v>
      </c>
      <c r="I2887">
        <v>2</v>
      </c>
      <c r="J2887">
        <v>2</v>
      </c>
      <c r="K2887" t="s">
        <v>1325</v>
      </c>
      <c r="L2887">
        <v>1</v>
      </c>
      <c r="M2887" s="5">
        <v>1739.09</v>
      </c>
      <c r="N2887" s="6">
        <v>7.8100000000000003E-2</v>
      </c>
      <c r="O2887" s="5">
        <f t="shared" si="270"/>
        <v>1603.2670709999998</v>
      </c>
      <c r="P2887" s="5">
        <f t="shared" si="271"/>
        <v>1603.2670709999998</v>
      </c>
      <c r="Q2887" s="5">
        <v>1181.69</v>
      </c>
      <c r="R2887" s="5">
        <f t="shared" si="272"/>
        <v>1181.69</v>
      </c>
      <c r="S2887" s="5">
        <f t="shared" si="273"/>
        <v>411.27707099999969</v>
      </c>
      <c r="T2887" s="6">
        <f t="shared" si="274"/>
        <v>0.25652436729925188</v>
      </c>
      <c r="U2887" s="5">
        <v>10.3</v>
      </c>
      <c r="V2887">
        <v>0</v>
      </c>
      <c r="W2887" s="5">
        <f t="shared" si="275"/>
        <v>0</v>
      </c>
      <c r="X2887" s="5">
        <v>1670.07</v>
      </c>
      <c r="Y2887" t="s">
        <v>1319</v>
      </c>
      <c r="Z2887" t="s">
        <v>5035</v>
      </c>
      <c r="AA2887" t="s">
        <v>1321</v>
      </c>
      <c r="AB2887" t="s">
        <v>1344</v>
      </c>
      <c r="AC2887" t="s">
        <v>1323</v>
      </c>
      <c r="AD2887" t="s">
        <v>91</v>
      </c>
      <c r="AE2887" s="4">
        <v>1.0900000000000001</v>
      </c>
      <c r="AF2887">
        <v>1</v>
      </c>
    </row>
    <row r="2888" spans="1:32" ht="15" customHeight="1" x14ac:dyDescent="0.25">
      <c r="A2888">
        <v>2887</v>
      </c>
      <c r="B2888" t="s">
        <v>5034</v>
      </c>
      <c r="C2888">
        <v>20240110</v>
      </c>
      <c r="D2888">
        <v>20240114</v>
      </c>
      <c r="E2888">
        <v>379</v>
      </c>
      <c r="F2888">
        <v>19</v>
      </c>
      <c r="G2888">
        <v>27</v>
      </c>
      <c r="H2888">
        <v>16</v>
      </c>
      <c r="I2888">
        <v>2</v>
      </c>
      <c r="J2888">
        <v>1</v>
      </c>
      <c r="K2888" t="s">
        <v>1325</v>
      </c>
      <c r="L2888">
        <v>2</v>
      </c>
      <c r="M2888" s="5">
        <v>240.78</v>
      </c>
      <c r="N2888" s="6">
        <v>0</v>
      </c>
      <c r="O2888" s="5">
        <f t="shared" si="270"/>
        <v>240.78</v>
      </c>
      <c r="P2888" s="5">
        <f t="shared" si="271"/>
        <v>481.56</v>
      </c>
      <c r="Q2888" s="5">
        <v>37.700000000000003</v>
      </c>
      <c r="R2888" s="5">
        <f t="shared" si="272"/>
        <v>75.400000000000006</v>
      </c>
      <c r="S2888" s="5">
        <f t="shared" si="273"/>
        <v>406.15999999999997</v>
      </c>
      <c r="T2888" s="6">
        <f t="shared" si="274"/>
        <v>0.84342553368219941</v>
      </c>
      <c r="U2888" s="5">
        <v>0</v>
      </c>
      <c r="V2888">
        <v>0</v>
      </c>
      <c r="W2888" s="5">
        <f t="shared" si="275"/>
        <v>0</v>
      </c>
      <c r="X2888" s="5">
        <v>501.62</v>
      </c>
      <c r="Y2888" t="s">
        <v>1319</v>
      </c>
      <c r="Z2888" t="s">
        <v>5035</v>
      </c>
      <c r="AA2888" t="s">
        <v>1321</v>
      </c>
      <c r="AB2888" t="s">
        <v>1344</v>
      </c>
      <c r="AC2888" t="s">
        <v>1323</v>
      </c>
      <c r="AD2888" t="s">
        <v>91</v>
      </c>
      <c r="AE2888" s="4">
        <v>1.0900000000000001</v>
      </c>
      <c r="AF2888">
        <v>1</v>
      </c>
    </row>
    <row r="2889" spans="1:32" ht="15" customHeight="1" x14ac:dyDescent="0.25">
      <c r="A2889">
        <v>2888</v>
      </c>
      <c r="B2889" t="s">
        <v>5036</v>
      </c>
      <c r="C2889">
        <v>20251024</v>
      </c>
      <c r="D2889">
        <v>20251027</v>
      </c>
      <c r="E2889">
        <v>179</v>
      </c>
      <c r="F2889">
        <v>10</v>
      </c>
      <c r="G2889">
        <v>5</v>
      </c>
      <c r="H2889">
        <v>5</v>
      </c>
      <c r="I2889">
        <v>5</v>
      </c>
      <c r="J2889">
        <v>1</v>
      </c>
      <c r="K2889" t="s">
        <v>1325</v>
      </c>
      <c r="L2889">
        <v>1</v>
      </c>
      <c r="M2889" s="5">
        <v>1625.38</v>
      </c>
      <c r="N2889" s="6">
        <v>0</v>
      </c>
      <c r="O2889" s="5">
        <f t="shared" si="270"/>
        <v>1625.38</v>
      </c>
      <c r="P2889" s="5">
        <f t="shared" si="271"/>
        <v>1625.38</v>
      </c>
      <c r="Q2889" s="5">
        <v>1029.73</v>
      </c>
      <c r="R2889" s="5">
        <f t="shared" si="272"/>
        <v>1029.73</v>
      </c>
      <c r="S2889" s="5">
        <f t="shared" si="273"/>
        <v>584.63000000000011</v>
      </c>
      <c r="T2889" s="6">
        <f t="shared" si="274"/>
        <v>0.35968819599109136</v>
      </c>
      <c r="U2889" s="5">
        <v>11.02</v>
      </c>
      <c r="V2889">
        <v>0</v>
      </c>
      <c r="W2889" s="5">
        <f t="shared" si="275"/>
        <v>0</v>
      </c>
      <c r="X2889" s="5">
        <v>1562.87</v>
      </c>
      <c r="Y2889" t="s">
        <v>1319</v>
      </c>
      <c r="Z2889" t="s">
        <v>5037</v>
      </c>
      <c r="AA2889" t="s">
        <v>1321</v>
      </c>
      <c r="AB2889" t="s">
        <v>1322</v>
      </c>
      <c r="AC2889" t="s">
        <v>1323</v>
      </c>
      <c r="AD2889" t="s">
        <v>62</v>
      </c>
      <c r="AE2889" s="4">
        <v>1</v>
      </c>
      <c r="AF2889">
        <v>1</v>
      </c>
    </row>
    <row r="2890" spans="1:32" ht="15" customHeight="1" x14ac:dyDescent="0.25">
      <c r="A2890">
        <v>2889</v>
      </c>
      <c r="B2890" t="s">
        <v>5036</v>
      </c>
      <c r="C2890">
        <v>20251024</v>
      </c>
      <c r="D2890">
        <v>20251027</v>
      </c>
      <c r="E2890">
        <v>179</v>
      </c>
      <c r="F2890">
        <v>3</v>
      </c>
      <c r="G2890">
        <v>5</v>
      </c>
      <c r="H2890">
        <v>5</v>
      </c>
      <c r="I2890">
        <v>5</v>
      </c>
      <c r="J2890">
        <v>1</v>
      </c>
      <c r="K2890" t="s">
        <v>1325</v>
      </c>
      <c r="L2890">
        <v>2</v>
      </c>
      <c r="M2890" s="5">
        <v>1157.51</v>
      </c>
      <c r="N2890" s="6">
        <v>0</v>
      </c>
      <c r="O2890" s="5">
        <f t="shared" si="270"/>
        <v>1157.51</v>
      </c>
      <c r="P2890" s="5">
        <f t="shared" si="271"/>
        <v>2315.02</v>
      </c>
      <c r="Q2890" s="5">
        <v>653.42999999999995</v>
      </c>
      <c r="R2890" s="5">
        <f t="shared" si="272"/>
        <v>1306.8599999999999</v>
      </c>
      <c r="S2890" s="5">
        <f t="shared" si="273"/>
        <v>993.88000000000011</v>
      </c>
      <c r="T2890" s="6">
        <f t="shared" si="274"/>
        <v>0.42931810524315128</v>
      </c>
      <c r="U2890" s="5">
        <v>14.28</v>
      </c>
      <c r="V2890">
        <v>0</v>
      </c>
      <c r="W2890" s="5">
        <f t="shared" si="275"/>
        <v>0</v>
      </c>
      <c r="X2890" s="5">
        <v>2225.98</v>
      </c>
      <c r="Y2890" t="s">
        <v>1319</v>
      </c>
      <c r="Z2890" t="s">
        <v>5037</v>
      </c>
      <c r="AA2890" t="s">
        <v>1321</v>
      </c>
      <c r="AB2890" t="s">
        <v>1322</v>
      </c>
      <c r="AC2890" t="s">
        <v>1323</v>
      </c>
      <c r="AD2890" t="s">
        <v>62</v>
      </c>
      <c r="AE2890" s="4">
        <v>1</v>
      </c>
      <c r="AF2890">
        <v>1</v>
      </c>
    </row>
    <row r="2891" spans="1:32" ht="15" customHeight="1" x14ac:dyDescent="0.25">
      <c r="A2891">
        <v>2890</v>
      </c>
      <c r="B2891" t="s">
        <v>5038</v>
      </c>
      <c r="C2891">
        <v>20230323</v>
      </c>
      <c r="D2891">
        <v>20230325</v>
      </c>
      <c r="E2891">
        <v>586</v>
      </c>
      <c r="F2891">
        <v>12</v>
      </c>
      <c r="G2891">
        <v>19</v>
      </c>
      <c r="H2891">
        <v>18</v>
      </c>
      <c r="I2891">
        <v>5</v>
      </c>
      <c r="J2891">
        <v>1</v>
      </c>
      <c r="K2891" t="s">
        <v>1325</v>
      </c>
      <c r="L2891">
        <v>1</v>
      </c>
      <c r="M2891" s="5">
        <v>50.15</v>
      </c>
      <c r="N2891" s="6">
        <v>0</v>
      </c>
      <c r="O2891" s="5">
        <f t="shared" si="270"/>
        <v>50.15</v>
      </c>
      <c r="P2891" s="5">
        <f t="shared" si="271"/>
        <v>50.15</v>
      </c>
      <c r="Q2891" s="5">
        <v>13.52</v>
      </c>
      <c r="R2891" s="5">
        <f t="shared" si="272"/>
        <v>13.52</v>
      </c>
      <c r="S2891" s="5">
        <f t="shared" si="273"/>
        <v>36.629999999999995</v>
      </c>
      <c r="T2891" s="6">
        <f t="shared" si="274"/>
        <v>0.73040877367896306</v>
      </c>
      <c r="U2891" s="5">
        <v>0</v>
      </c>
      <c r="V2891">
        <v>0</v>
      </c>
      <c r="W2891" s="5">
        <f t="shared" si="275"/>
        <v>0</v>
      </c>
      <c r="X2891" s="5">
        <v>51.7</v>
      </c>
      <c r="Y2891" t="s">
        <v>1319</v>
      </c>
      <c r="Z2891" t="s">
        <v>5039</v>
      </c>
      <c r="AA2891" t="s">
        <v>1321</v>
      </c>
      <c r="AB2891" t="s">
        <v>1344</v>
      </c>
      <c r="AC2891" t="s">
        <v>1323</v>
      </c>
      <c r="AD2891" t="s">
        <v>91</v>
      </c>
      <c r="AE2891" s="4">
        <v>1.0900000000000001</v>
      </c>
      <c r="AF2891">
        <v>1</v>
      </c>
    </row>
    <row r="2892" spans="1:32" ht="15" customHeight="1" x14ac:dyDescent="0.25">
      <c r="A2892">
        <v>2891</v>
      </c>
      <c r="B2892" t="s">
        <v>5038</v>
      </c>
      <c r="C2892">
        <v>20230323</v>
      </c>
      <c r="D2892">
        <v>20230325</v>
      </c>
      <c r="E2892">
        <v>586</v>
      </c>
      <c r="F2892">
        <v>4</v>
      </c>
      <c r="G2892">
        <v>19</v>
      </c>
      <c r="H2892">
        <v>18</v>
      </c>
      <c r="I2892">
        <v>5</v>
      </c>
      <c r="J2892">
        <v>6</v>
      </c>
      <c r="K2892" t="s">
        <v>1325</v>
      </c>
      <c r="L2892">
        <v>15</v>
      </c>
      <c r="M2892" s="5">
        <v>836.11</v>
      </c>
      <c r="N2892" s="6">
        <v>0.19139999999999999</v>
      </c>
      <c r="O2892" s="5">
        <f t="shared" si="270"/>
        <v>676.07854599999996</v>
      </c>
      <c r="P2892" s="5">
        <f t="shared" si="271"/>
        <v>10141.178189999999</v>
      </c>
      <c r="Q2892" s="5">
        <v>442.75</v>
      </c>
      <c r="R2892" s="5">
        <f t="shared" si="272"/>
        <v>6641.25</v>
      </c>
      <c r="S2892" s="5">
        <f t="shared" si="273"/>
        <v>3411.1981899999987</v>
      </c>
      <c r="T2892" s="6">
        <f t="shared" si="274"/>
        <v>0.33637099418721478</v>
      </c>
      <c r="U2892" s="5">
        <v>88.73</v>
      </c>
      <c r="V2892">
        <v>0</v>
      </c>
      <c r="W2892" s="5">
        <f t="shared" si="275"/>
        <v>0</v>
      </c>
      <c r="X2892" s="5">
        <v>10454.82</v>
      </c>
      <c r="Y2892" t="s">
        <v>1319</v>
      </c>
      <c r="Z2892" t="s">
        <v>5039</v>
      </c>
      <c r="AA2892" t="s">
        <v>1321</v>
      </c>
      <c r="AB2892" t="s">
        <v>1344</v>
      </c>
      <c r="AC2892" t="s">
        <v>1323</v>
      </c>
      <c r="AD2892" t="s">
        <v>91</v>
      </c>
      <c r="AE2892" s="4">
        <v>1.0900000000000001</v>
      </c>
      <c r="AF2892">
        <v>1</v>
      </c>
    </row>
    <row r="2893" spans="1:32" ht="15" customHeight="1" x14ac:dyDescent="0.25">
      <c r="A2893">
        <v>2892</v>
      </c>
      <c r="B2893" t="s">
        <v>5040</v>
      </c>
      <c r="C2893">
        <v>20241215</v>
      </c>
      <c r="D2893">
        <v>20241216</v>
      </c>
      <c r="E2893">
        <v>94</v>
      </c>
      <c r="F2893">
        <v>15</v>
      </c>
      <c r="G2893">
        <v>12</v>
      </c>
      <c r="H2893">
        <v>7</v>
      </c>
      <c r="I2893">
        <v>6</v>
      </c>
      <c r="J2893">
        <v>1</v>
      </c>
      <c r="K2893" t="s">
        <v>1325</v>
      </c>
      <c r="L2893">
        <v>3</v>
      </c>
      <c r="M2893" s="5">
        <v>81.84</v>
      </c>
      <c r="N2893" s="6">
        <v>0</v>
      </c>
      <c r="O2893" s="5">
        <f t="shared" si="270"/>
        <v>81.84</v>
      </c>
      <c r="P2893" s="5">
        <f t="shared" si="271"/>
        <v>245.52</v>
      </c>
      <c r="Q2893" s="5">
        <v>20.83</v>
      </c>
      <c r="R2893" s="5">
        <f t="shared" si="272"/>
        <v>62.489999999999995</v>
      </c>
      <c r="S2893" s="5">
        <f t="shared" si="273"/>
        <v>183.03000000000003</v>
      </c>
      <c r="T2893" s="6">
        <f t="shared" si="274"/>
        <v>0.7454789833822093</v>
      </c>
      <c r="U2893" s="5">
        <v>0</v>
      </c>
      <c r="V2893">
        <v>0</v>
      </c>
      <c r="W2893" s="5">
        <f t="shared" si="275"/>
        <v>0</v>
      </c>
      <c r="X2893" s="5">
        <v>229.46</v>
      </c>
      <c r="Y2893" t="s">
        <v>1319</v>
      </c>
      <c r="Z2893" t="s">
        <v>5041</v>
      </c>
      <c r="AA2893" t="s">
        <v>1321</v>
      </c>
      <c r="AB2893" t="s">
        <v>1327</v>
      </c>
      <c r="AC2893" t="s">
        <v>1323</v>
      </c>
      <c r="AD2893" t="s">
        <v>79</v>
      </c>
      <c r="AE2893" s="4">
        <v>0.74</v>
      </c>
      <c r="AF2893">
        <v>1</v>
      </c>
    </row>
    <row r="2894" spans="1:32" ht="15" customHeight="1" x14ac:dyDescent="0.25">
      <c r="A2894">
        <v>2893</v>
      </c>
      <c r="B2894" t="s">
        <v>5040</v>
      </c>
      <c r="C2894">
        <v>20241215</v>
      </c>
      <c r="D2894">
        <v>20241216</v>
      </c>
      <c r="E2894">
        <v>94</v>
      </c>
      <c r="F2894">
        <v>6</v>
      </c>
      <c r="G2894">
        <v>12</v>
      </c>
      <c r="H2894">
        <v>7</v>
      </c>
      <c r="I2894">
        <v>6</v>
      </c>
      <c r="J2894">
        <v>1</v>
      </c>
      <c r="K2894" t="s">
        <v>1325</v>
      </c>
      <c r="L2894">
        <v>1</v>
      </c>
      <c r="M2894" s="5">
        <v>134.4</v>
      </c>
      <c r="N2894" s="6">
        <v>0</v>
      </c>
      <c r="O2894" s="5">
        <f t="shared" si="270"/>
        <v>134.4</v>
      </c>
      <c r="P2894" s="5">
        <f t="shared" si="271"/>
        <v>134.4</v>
      </c>
      <c r="Q2894" s="5">
        <v>83.43</v>
      </c>
      <c r="R2894" s="5">
        <f t="shared" si="272"/>
        <v>83.43</v>
      </c>
      <c r="S2894" s="5">
        <f t="shared" si="273"/>
        <v>42.97</v>
      </c>
      <c r="T2894" s="6">
        <f t="shared" si="274"/>
        <v>0.31971726190476191</v>
      </c>
      <c r="U2894" s="5">
        <v>8</v>
      </c>
      <c r="V2894">
        <v>0</v>
      </c>
      <c r="W2894" s="5">
        <f t="shared" si="275"/>
        <v>0</v>
      </c>
      <c r="X2894" s="5">
        <v>125.61</v>
      </c>
      <c r="Y2894" t="s">
        <v>1319</v>
      </c>
      <c r="Z2894" t="s">
        <v>5041</v>
      </c>
      <c r="AA2894" t="s">
        <v>1321</v>
      </c>
      <c r="AB2894" t="s">
        <v>1327</v>
      </c>
      <c r="AC2894" t="s">
        <v>1323</v>
      </c>
      <c r="AD2894" t="s">
        <v>79</v>
      </c>
      <c r="AE2894" s="4">
        <v>0.74</v>
      </c>
      <c r="AF2894">
        <v>1</v>
      </c>
    </row>
    <row r="2895" spans="1:32" ht="15" customHeight="1" x14ac:dyDescent="0.25">
      <c r="A2895">
        <v>2894</v>
      </c>
      <c r="B2895" t="s">
        <v>5040</v>
      </c>
      <c r="C2895">
        <v>20241215</v>
      </c>
      <c r="D2895">
        <v>20241216</v>
      </c>
      <c r="E2895">
        <v>94</v>
      </c>
      <c r="F2895">
        <v>11</v>
      </c>
      <c r="G2895">
        <v>12</v>
      </c>
      <c r="H2895">
        <v>7</v>
      </c>
      <c r="I2895">
        <v>6</v>
      </c>
      <c r="J2895">
        <v>1</v>
      </c>
      <c r="K2895" t="s">
        <v>1325</v>
      </c>
      <c r="L2895">
        <v>10</v>
      </c>
      <c r="M2895" s="5">
        <v>127.58</v>
      </c>
      <c r="N2895" s="6">
        <v>0</v>
      </c>
      <c r="O2895" s="5">
        <f t="shared" si="270"/>
        <v>127.58</v>
      </c>
      <c r="P2895" s="5">
        <f t="shared" si="271"/>
        <v>1275.8</v>
      </c>
      <c r="Q2895" s="5">
        <v>23.47</v>
      </c>
      <c r="R2895" s="5">
        <f t="shared" si="272"/>
        <v>234.7</v>
      </c>
      <c r="S2895" s="5">
        <f t="shared" si="273"/>
        <v>1041.0999999999999</v>
      </c>
      <c r="T2895" s="6">
        <f t="shared" si="274"/>
        <v>0.81603699639441918</v>
      </c>
      <c r="U2895" s="5">
        <v>0</v>
      </c>
      <c r="V2895">
        <v>0</v>
      </c>
      <c r="W2895" s="5">
        <f t="shared" si="275"/>
        <v>0</v>
      </c>
      <c r="X2895" s="5">
        <v>1192.3399999999999</v>
      </c>
      <c r="Y2895" t="s">
        <v>1319</v>
      </c>
      <c r="Z2895" t="s">
        <v>5041</v>
      </c>
      <c r="AA2895" t="s">
        <v>1321</v>
      </c>
      <c r="AB2895" t="s">
        <v>1327</v>
      </c>
      <c r="AC2895" t="s">
        <v>1323</v>
      </c>
      <c r="AD2895" t="s">
        <v>79</v>
      </c>
      <c r="AE2895" s="4">
        <v>0.74</v>
      </c>
      <c r="AF2895">
        <v>1</v>
      </c>
    </row>
    <row r="2896" spans="1:32" ht="15" customHeight="1" x14ac:dyDescent="0.25">
      <c r="A2896">
        <v>2895</v>
      </c>
      <c r="B2896" t="s">
        <v>5042</v>
      </c>
      <c r="C2896">
        <v>20250409</v>
      </c>
      <c r="D2896">
        <v>20250409</v>
      </c>
      <c r="E2896">
        <v>888</v>
      </c>
      <c r="F2896">
        <v>26</v>
      </c>
      <c r="G2896">
        <v>40</v>
      </c>
      <c r="H2896">
        <v>32</v>
      </c>
      <c r="I2896">
        <v>5</v>
      </c>
      <c r="J2896">
        <v>1</v>
      </c>
      <c r="K2896" t="s">
        <v>1325</v>
      </c>
      <c r="L2896">
        <v>2</v>
      </c>
      <c r="M2896" s="5">
        <v>11585.63</v>
      </c>
      <c r="N2896" s="6">
        <v>0</v>
      </c>
      <c r="O2896" s="5">
        <f t="shared" si="270"/>
        <v>11585.63</v>
      </c>
      <c r="P2896" s="5">
        <f t="shared" si="271"/>
        <v>23171.26</v>
      </c>
      <c r="Q2896" s="5">
        <v>5895.11</v>
      </c>
      <c r="R2896" s="5">
        <f t="shared" si="272"/>
        <v>11790.22</v>
      </c>
      <c r="S2896" s="5">
        <f t="shared" si="273"/>
        <v>11351.949999999999</v>
      </c>
      <c r="T2896" s="6">
        <f t="shared" si="274"/>
        <v>0.48991509309377218</v>
      </c>
      <c r="U2896" s="5">
        <v>29.09</v>
      </c>
      <c r="V2896">
        <v>0</v>
      </c>
      <c r="W2896" s="5">
        <f t="shared" si="275"/>
        <v>0</v>
      </c>
      <c r="X2896" s="5">
        <v>25745.84</v>
      </c>
      <c r="Y2896" t="s">
        <v>1319</v>
      </c>
      <c r="Z2896" t="s">
        <v>5043</v>
      </c>
      <c r="AA2896" t="s">
        <v>1321</v>
      </c>
      <c r="AB2896" t="s">
        <v>1322</v>
      </c>
      <c r="AC2896" t="s">
        <v>1323</v>
      </c>
      <c r="AD2896" t="s">
        <v>132</v>
      </c>
      <c r="AE2896" s="4">
        <v>0.74</v>
      </c>
      <c r="AF2896">
        <v>1</v>
      </c>
    </row>
    <row r="2897" spans="1:32" ht="15" customHeight="1" x14ac:dyDescent="0.25">
      <c r="A2897">
        <v>2896</v>
      </c>
      <c r="B2897" t="s">
        <v>5044</v>
      </c>
      <c r="C2897">
        <v>20240101</v>
      </c>
      <c r="D2897">
        <v>20240108</v>
      </c>
      <c r="E2897">
        <v>435</v>
      </c>
      <c r="F2897">
        <v>10</v>
      </c>
      <c r="G2897">
        <v>18</v>
      </c>
      <c r="H2897">
        <v>21</v>
      </c>
      <c r="I2897">
        <v>2</v>
      </c>
      <c r="J2897">
        <v>1</v>
      </c>
      <c r="K2897" t="s">
        <v>1325</v>
      </c>
      <c r="L2897">
        <v>2</v>
      </c>
      <c r="M2897" s="5">
        <v>1637.87</v>
      </c>
      <c r="N2897" s="6">
        <v>0</v>
      </c>
      <c r="O2897" s="5">
        <f t="shared" si="270"/>
        <v>1637.87</v>
      </c>
      <c r="P2897" s="5">
        <f t="shared" si="271"/>
        <v>3275.74</v>
      </c>
      <c r="Q2897" s="5">
        <v>1045.1500000000001</v>
      </c>
      <c r="R2897" s="5">
        <f t="shared" si="272"/>
        <v>2090.3000000000002</v>
      </c>
      <c r="S2897" s="5">
        <f t="shared" si="273"/>
        <v>1158.5599999999995</v>
      </c>
      <c r="T2897" s="6">
        <f t="shared" si="274"/>
        <v>0.35367886340185717</v>
      </c>
      <c r="U2897" s="5">
        <v>26.88</v>
      </c>
      <c r="V2897">
        <v>0</v>
      </c>
      <c r="W2897" s="5">
        <f t="shared" si="275"/>
        <v>0</v>
      </c>
      <c r="X2897" s="5">
        <v>3412.23</v>
      </c>
      <c r="Y2897" t="s">
        <v>1319</v>
      </c>
      <c r="Z2897" t="s">
        <v>5045</v>
      </c>
      <c r="AA2897" t="s">
        <v>1321</v>
      </c>
      <c r="AB2897" t="s">
        <v>1322</v>
      </c>
      <c r="AC2897" t="s">
        <v>1323</v>
      </c>
      <c r="AD2897" t="s">
        <v>91</v>
      </c>
      <c r="AE2897" s="4">
        <v>1.0900000000000001</v>
      </c>
      <c r="AF2897">
        <v>1</v>
      </c>
    </row>
    <row r="2898" spans="1:32" ht="15" customHeight="1" x14ac:dyDescent="0.25">
      <c r="A2898">
        <v>2897</v>
      </c>
      <c r="B2898" t="s">
        <v>5046</v>
      </c>
      <c r="C2898">
        <v>20250319</v>
      </c>
      <c r="D2898">
        <v>20250325</v>
      </c>
      <c r="E2898">
        <v>456</v>
      </c>
      <c r="F2898">
        <v>6</v>
      </c>
      <c r="G2898">
        <v>19</v>
      </c>
      <c r="H2898">
        <v>22</v>
      </c>
      <c r="I2898">
        <v>6</v>
      </c>
      <c r="J2898">
        <v>1</v>
      </c>
      <c r="K2898" t="s">
        <v>1325</v>
      </c>
      <c r="L2898">
        <v>4</v>
      </c>
      <c r="M2898" s="5">
        <v>126.05</v>
      </c>
      <c r="N2898" s="6">
        <v>0</v>
      </c>
      <c r="O2898" s="5">
        <f t="shared" si="270"/>
        <v>126.05</v>
      </c>
      <c r="P2898" s="5">
        <f t="shared" si="271"/>
        <v>504.2</v>
      </c>
      <c r="Q2898" s="5">
        <v>79.86</v>
      </c>
      <c r="R2898" s="5">
        <f t="shared" si="272"/>
        <v>319.44</v>
      </c>
      <c r="S2898" s="5">
        <f t="shared" si="273"/>
        <v>145.31</v>
      </c>
      <c r="T2898" s="6">
        <f t="shared" si="274"/>
        <v>0.28819912733042446</v>
      </c>
      <c r="U2898" s="5">
        <v>39.450000000000003</v>
      </c>
      <c r="V2898">
        <v>0</v>
      </c>
      <c r="W2898" s="5">
        <f t="shared" si="275"/>
        <v>0</v>
      </c>
      <c r="X2898" s="5">
        <v>499.21</v>
      </c>
      <c r="Y2898" t="s">
        <v>1319</v>
      </c>
      <c r="Z2898" t="s">
        <v>5047</v>
      </c>
      <c r="AA2898" t="s">
        <v>1321</v>
      </c>
      <c r="AB2898" t="s">
        <v>1330</v>
      </c>
      <c r="AC2898" t="s">
        <v>1323</v>
      </c>
      <c r="AD2898" t="s">
        <v>91</v>
      </c>
      <c r="AE2898" s="4">
        <v>1.0900000000000001</v>
      </c>
      <c r="AF2898">
        <v>1</v>
      </c>
    </row>
    <row r="2899" spans="1:32" ht="15" customHeight="1" x14ac:dyDescent="0.25">
      <c r="A2899">
        <v>2898</v>
      </c>
      <c r="B2899" t="s">
        <v>5048</v>
      </c>
      <c r="C2899">
        <v>20251102</v>
      </c>
      <c r="D2899">
        <v>20251107</v>
      </c>
      <c r="E2899">
        <v>30</v>
      </c>
      <c r="F2899">
        <v>2</v>
      </c>
      <c r="G2899">
        <v>11</v>
      </c>
      <c r="H2899">
        <v>11</v>
      </c>
      <c r="I2899">
        <v>4</v>
      </c>
      <c r="J2899">
        <v>1</v>
      </c>
      <c r="K2899" t="s">
        <v>1325</v>
      </c>
      <c r="L2899">
        <v>8</v>
      </c>
      <c r="M2899" s="5">
        <v>251.85</v>
      </c>
      <c r="N2899" s="6">
        <v>0</v>
      </c>
      <c r="O2899" s="5">
        <f t="shared" si="270"/>
        <v>251.85</v>
      </c>
      <c r="P2899" s="5">
        <f t="shared" si="271"/>
        <v>2014.8</v>
      </c>
      <c r="Q2899" s="5">
        <v>138.22999999999999</v>
      </c>
      <c r="R2899" s="5">
        <f t="shared" si="272"/>
        <v>1105.8399999999999</v>
      </c>
      <c r="S2899" s="5">
        <f t="shared" si="273"/>
        <v>833.24</v>
      </c>
      <c r="T2899" s="6">
        <f t="shared" si="274"/>
        <v>0.41355965852690096</v>
      </c>
      <c r="U2899" s="5">
        <v>75.72</v>
      </c>
      <c r="V2899">
        <v>0</v>
      </c>
      <c r="W2899" s="5">
        <f t="shared" si="275"/>
        <v>0</v>
      </c>
      <c r="X2899" s="5">
        <v>1831.64</v>
      </c>
      <c r="Y2899" t="s">
        <v>1319</v>
      </c>
      <c r="Z2899" t="s">
        <v>5049</v>
      </c>
      <c r="AA2899" t="s">
        <v>1321</v>
      </c>
      <c r="AB2899" t="s">
        <v>1344</v>
      </c>
      <c r="AC2899" t="s">
        <v>1323</v>
      </c>
      <c r="AD2899" t="s">
        <v>62</v>
      </c>
      <c r="AE2899" s="4">
        <v>1</v>
      </c>
      <c r="AF2899">
        <v>1</v>
      </c>
    </row>
    <row r="2900" spans="1:32" ht="15" customHeight="1" x14ac:dyDescent="0.25">
      <c r="A2900">
        <v>2899</v>
      </c>
      <c r="B2900" t="s">
        <v>5050</v>
      </c>
      <c r="C2900">
        <v>20240722</v>
      </c>
      <c r="D2900">
        <v>20240726</v>
      </c>
      <c r="E2900">
        <v>884</v>
      </c>
      <c r="F2900">
        <v>1</v>
      </c>
      <c r="G2900">
        <v>39</v>
      </c>
      <c r="H2900">
        <v>36</v>
      </c>
      <c r="I2900">
        <v>4</v>
      </c>
      <c r="J2900">
        <v>1</v>
      </c>
      <c r="K2900" t="s">
        <v>1325</v>
      </c>
      <c r="L2900">
        <v>1</v>
      </c>
      <c r="M2900" s="5">
        <v>1195.96</v>
      </c>
      <c r="N2900" s="6">
        <v>0</v>
      </c>
      <c r="O2900" s="5">
        <f t="shared" si="270"/>
        <v>1195.96</v>
      </c>
      <c r="P2900" s="5">
        <f t="shared" si="271"/>
        <v>1195.96</v>
      </c>
      <c r="Q2900" s="5">
        <v>658.33</v>
      </c>
      <c r="R2900" s="5">
        <f t="shared" si="272"/>
        <v>658.33</v>
      </c>
      <c r="S2900" s="5">
        <f t="shared" si="273"/>
        <v>523.46</v>
      </c>
      <c r="T2900" s="6">
        <f t="shared" si="274"/>
        <v>0.4376902237533028</v>
      </c>
      <c r="U2900" s="5">
        <v>14.17</v>
      </c>
      <c r="V2900">
        <v>0</v>
      </c>
      <c r="W2900" s="5">
        <f t="shared" si="275"/>
        <v>0</v>
      </c>
      <c r="X2900" s="5">
        <v>1220.3699999999999</v>
      </c>
      <c r="Y2900" t="s">
        <v>1319</v>
      </c>
      <c r="Z2900" t="s">
        <v>5051</v>
      </c>
      <c r="AA2900" t="s">
        <v>1321</v>
      </c>
      <c r="AB2900" t="s">
        <v>1322</v>
      </c>
      <c r="AC2900" t="s">
        <v>1323</v>
      </c>
      <c r="AD2900" t="s">
        <v>127</v>
      </c>
      <c r="AE2900" s="4">
        <v>6.7999999999999996E-3</v>
      </c>
      <c r="AF2900">
        <v>1</v>
      </c>
    </row>
    <row r="2901" spans="1:32" ht="15" customHeight="1" x14ac:dyDescent="0.25">
      <c r="A2901">
        <v>2900</v>
      </c>
      <c r="B2901" t="s">
        <v>5052</v>
      </c>
      <c r="C2901">
        <v>20250501</v>
      </c>
      <c r="D2901">
        <v>20250504</v>
      </c>
      <c r="E2901">
        <v>559</v>
      </c>
      <c r="F2901">
        <v>18</v>
      </c>
      <c r="G2901">
        <v>22</v>
      </c>
      <c r="H2901">
        <v>13</v>
      </c>
      <c r="I2901">
        <v>1</v>
      </c>
      <c r="J2901">
        <v>1</v>
      </c>
      <c r="K2901" t="s">
        <v>1325</v>
      </c>
      <c r="L2901">
        <v>3</v>
      </c>
      <c r="M2901" s="5">
        <v>242.92</v>
      </c>
      <c r="N2901" s="6">
        <v>0</v>
      </c>
      <c r="O2901" s="5">
        <f t="shared" si="270"/>
        <v>242.92</v>
      </c>
      <c r="P2901" s="5">
        <f t="shared" si="271"/>
        <v>728.76</v>
      </c>
      <c r="Q2901" s="5">
        <v>64.3</v>
      </c>
      <c r="R2901" s="5">
        <f t="shared" si="272"/>
        <v>192.89999999999998</v>
      </c>
      <c r="S2901" s="5">
        <f t="shared" si="273"/>
        <v>535.86</v>
      </c>
      <c r="T2901" s="6">
        <f t="shared" si="274"/>
        <v>0.73530380372138981</v>
      </c>
      <c r="U2901" s="5">
        <v>0</v>
      </c>
      <c r="V2901">
        <v>0</v>
      </c>
      <c r="W2901" s="5">
        <f t="shared" si="275"/>
        <v>0</v>
      </c>
      <c r="X2901" s="5">
        <v>792.13</v>
      </c>
      <c r="Y2901" t="s">
        <v>1274</v>
      </c>
      <c r="Z2901" t="s">
        <v>5053</v>
      </c>
      <c r="AA2901" t="s">
        <v>1321</v>
      </c>
      <c r="AB2901" t="s">
        <v>1322</v>
      </c>
      <c r="AC2901" t="s">
        <v>1323</v>
      </c>
      <c r="AD2901" t="s">
        <v>99</v>
      </c>
      <c r="AE2901" s="4">
        <v>1.27</v>
      </c>
      <c r="AF2901">
        <v>2</v>
      </c>
    </row>
    <row r="2902" spans="1:32" ht="15" customHeight="1" x14ac:dyDescent="0.25">
      <c r="A2902">
        <v>2901</v>
      </c>
      <c r="B2902" t="s">
        <v>5050</v>
      </c>
      <c r="C2902">
        <v>20240722</v>
      </c>
      <c r="D2902">
        <v>20240726</v>
      </c>
      <c r="E2902">
        <v>884</v>
      </c>
      <c r="F2902">
        <v>8</v>
      </c>
      <c r="G2902">
        <v>39</v>
      </c>
      <c r="H2902">
        <v>36</v>
      </c>
      <c r="I2902">
        <v>4</v>
      </c>
      <c r="J2902">
        <v>1</v>
      </c>
      <c r="K2902" t="s">
        <v>1325</v>
      </c>
      <c r="L2902">
        <v>2</v>
      </c>
      <c r="M2902" s="5">
        <v>1223.9000000000001</v>
      </c>
      <c r="N2902" s="6">
        <v>0</v>
      </c>
      <c r="O2902" s="5">
        <f t="shared" si="270"/>
        <v>1223.9000000000001</v>
      </c>
      <c r="P2902" s="5">
        <f t="shared" si="271"/>
        <v>2447.8000000000002</v>
      </c>
      <c r="Q2902" s="5">
        <v>723.32</v>
      </c>
      <c r="R2902" s="5">
        <f t="shared" si="272"/>
        <v>1446.64</v>
      </c>
      <c r="S2902" s="5">
        <f t="shared" si="273"/>
        <v>993.93000000000006</v>
      </c>
      <c r="T2902" s="6">
        <f t="shared" si="274"/>
        <v>0.40605033090938802</v>
      </c>
      <c r="U2902" s="5">
        <v>7.23</v>
      </c>
      <c r="V2902">
        <v>0</v>
      </c>
      <c r="W2902" s="5">
        <f t="shared" si="275"/>
        <v>0</v>
      </c>
      <c r="X2902" s="5">
        <v>2497.7600000000002</v>
      </c>
      <c r="Y2902" t="s">
        <v>1319</v>
      </c>
      <c r="Z2902" t="s">
        <v>5051</v>
      </c>
      <c r="AA2902" t="s">
        <v>1321</v>
      </c>
      <c r="AB2902" t="s">
        <v>1322</v>
      </c>
      <c r="AC2902" t="s">
        <v>1323</v>
      </c>
      <c r="AD2902" t="s">
        <v>127</v>
      </c>
      <c r="AE2902" s="4">
        <v>6.7999999999999996E-3</v>
      </c>
      <c r="AF2902">
        <v>1</v>
      </c>
    </row>
    <row r="2903" spans="1:32" ht="15" customHeight="1" x14ac:dyDescent="0.25">
      <c r="A2903">
        <v>2902</v>
      </c>
      <c r="B2903" t="s">
        <v>5050</v>
      </c>
      <c r="C2903">
        <v>20240722</v>
      </c>
      <c r="D2903">
        <v>20240726</v>
      </c>
      <c r="E2903">
        <v>884</v>
      </c>
      <c r="F2903">
        <v>16</v>
      </c>
      <c r="G2903">
        <v>39</v>
      </c>
      <c r="H2903">
        <v>36</v>
      </c>
      <c r="I2903">
        <v>4</v>
      </c>
      <c r="J2903">
        <v>5</v>
      </c>
      <c r="K2903" t="s">
        <v>1325</v>
      </c>
      <c r="L2903">
        <v>5</v>
      </c>
      <c r="M2903" s="5">
        <v>126.37</v>
      </c>
      <c r="N2903" s="6">
        <v>0.14879999999999999</v>
      </c>
      <c r="O2903" s="5">
        <f t="shared" si="270"/>
        <v>107.56614399999999</v>
      </c>
      <c r="P2903" s="5">
        <f t="shared" si="271"/>
        <v>537.83071999999993</v>
      </c>
      <c r="Q2903" s="5">
        <v>26.74</v>
      </c>
      <c r="R2903" s="5">
        <f t="shared" si="272"/>
        <v>133.69999999999999</v>
      </c>
      <c r="S2903" s="5">
        <f t="shared" si="273"/>
        <v>404.13071999999994</v>
      </c>
      <c r="T2903" s="6">
        <f t="shared" si="274"/>
        <v>0.75140877040270215</v>
      </c>
      <c r="U2903" s="5">
        <v>0</v>
      </c>
      <c r="V2903">
        <v>0</v>
      </c>
      <c r="W2903" s="5">
        <f t="shared" si="275"/>
        <v>0</v>
      </c>
      <c r="X2903" s="5">
        <v>548.80999999999995</v>
      </c>
      <c r="Y2903" t="s">
        <v>1319</v>
      </c>
      <c r="Z2903" t="s">
        <v>5051</v>
      </c>
      <c r="AA2903" t="s">
        <v>1321</v>
      </c>
      <c r="AB2903" t="s">
        <v>1322</v>
      </c>
      <c r="AC2903" t="s">
        <v>1323</v>
      </c>
      <c r="AD2903" t="s">
        <v>127</v>
      </c>
      <c r="AE2903" s="4">
        <v>6.7999999999999996E-3</v>
      </c>
      <c r="AF2903">
        <v>1</v>
      </c>
    </row>
    <row r="2904" spans="1:32" ht="15" customHeight="1" x14ac:dyDescent="0.25">
      <c r="A2904">
        <v>2903</v>
      </c>
      <c r="B2904" t="s">
        <v>5050</v>
      </c>
      <c r="C2904">
        <v>20240722</v>
      </c>
      <c r="D2904">
        <v>20240726</v>
      </c>
      <c r="E2904">
        <v>884</v>
      </c>
      <c r="F2904">
        <v>19</v>
      </c>
      <c r="G2904">
        <v>39</v>
      </c>
      <c r="H2904">
        <v>36</v>
      </c>
      <c r="I2904">
        <v>4</v>
      </c>
      <c r="J2904">
        <v>1</v>
      </c>
      <c r="K2904" t="s">
        <v>1325</v>
      </c>
      <c r="L2904">
        <v>0</v>
      </c>
      <c r="M2904" s="5">
        <v>259.44</v>
      </c>
      <c r="N2904" s="6">
        <v>0</v>
      </c>
      <c r="O2904" s="5">
        <f t="shared" si="270"/>
        <v>259.44</v>
      </c>
      <c r="P2904" s="5">
        <f t="shared" si="271"/>
        <v>0</v>
      </c>
      <c r="Q2904" s="5">
        <v>39.07</v>
      </c>
      <c r="R2904" s="5">
        <f t="shared" si="272"/>
        <v>0</v>
      </c>
      <c r="S2904" s="5">
        <f t="shared" si="273"/>
        <v>0</v>
      </c>
      <c r="T2904" s="6">
        <f t="shared" si="274"/>
        <v>0</v>
      </c>
      <c r="U2904" s="5">
        <v>0</v>
      </c>
      <c r="V2904">
        <v>0</v>
      </c>
      <c r="W2904" s="5">
        <f t="shared" si="275"/>
        <v>0</v>
      </c>
      <c r="X2904" s="5">
        <v>0</v>
      </c>
      <c r="Y2904" t="s">
        <v>1319</v>
      </c>
      <c r="Z2904" t="s">
        <v>5051</v>
      </c>
      <c r="AA2904" t="s">
        <v>1321</v>
      </c>
      <c r="AB2904" t="s">
        <v>1322</v>
      </c>
      <c r="AC2904" t="s">
        <v>1323</v>
      </c>
      <c r="AD2904" t="s">
        <v>127</v>
      </c>
      <c r="AE2904" s="4">
        <v>6.7999999999999996E-3</v>
      </c>
      <c r="AF2904">
        <v>1</v>
      </c>
    </row>
    <row r="2905" spans="1:32" ht="15" customHeight="1" x14ac:dyDescent="0.25">
      <c r="A2905">
        <v>2904</v>
      </c>
      <c r="B2905" t="s">
        <v>5050</v>
      </c>
      <c r="C2905">
        <v>20240722</v>
      </c>
      <c r="D2905">
        <v>20240726</v>
      </c>
      <c r="E2905">
        <v>884</v>
      </c>
      <c r="F2905">
        <v>16</v>
      </c>
      <c r="G2905">
        <v>39</v>
      </c>
      <c r="H2905">
        <v>36</v>
      </c>
      <c r="I2905">
        <v>4</v>
      </c>
      <c r="J2905">
        <v>1</v>
      </c>
      <c r="K2905" t="s">
        <v>1325</v>
      </c>
      <c r="L2905">
        <v>20</v>
      </c>
      <c r="M2905" s="5">
        <v>124.02</v>
      </c>
      <c r="N2905" s="6">
        <v>0</v>
      </c>
      <c r="O2905" s="5">
        <f t="shared" si="270"/>
        <v>124.02</v>
      </c>
      <c r="P2905" s="5">
        <f t="shared" si="271"/>
        <v>2480.4</v>
      </c>
      <c r="Q2905" s="5">
        <v>25.56</v>
      </c>
      <c r="R2905" s="5">
        <f t="shared" si="272"/>
        <v>511.2</v>
      </c>
      <c r="S2905" s="5">
        <f t="shared" si="273"/>
        <v>1969.2</v>
      </c>
      <c r="T2905" s="6">
        <f t="shared" si="274"/>
        <v>0.79390420899854863</v>
      </c>
      <c r="U2905" s="5">
        <v>0</v>
      </c>
      <c r="V2905">
        <v>0</v>
      </c>
      <c r="W2905" s="5">
        <f t="shared" si="275"/>
        <v>0</v>
      </c>
      <c r="X2905" s="5">
        <v>2531.02</v>
      </c>
      <c r="Y2905" t="s">
        <v>1319</v>
      </c>
      <c r="Z2905" t="s">
        <v>5051</v>
      </c>
      <c r="AA2905" t="s">
        <v>1321</v>
      </c>
      <c r="AB2905" t="s">
        <v>1322</v>
      </c>
      <c r="AC2905" t="s">
        <v>1323</v>
      </c>
      <c r="AD2905" t="s">
        <v>127</v>
      </c>
      <c r="AE2905" s="4">
        <v>6.7999999999999996E-3</v>
      </c>
      <c r="AF2905">
        <v>1</v>
      </c>
    </row>
    <row r="2906" spans="1:32" ht="15" customHeight="1" x14ac:dyDescent="0.25">
      <c r="A2906">
        <v>2905</v>
      </c>
      <c r="B2906" t="s">
        <v>5054</v>
      </c>
      <c r="C2906">
        <v>20240530</v>
      </c>
      <c r="D2906">
        <v>20240601</v>
      </c>
      <c r="E2906">
        <v>864</v>
      </c>
      <c r="F2906">
        <v>24</v>
      </c>
      <c r="G2906">
        <v>42</v>
      </c>
      <c r="H2906">
        <v>26</v>
      </c>
      <c r="I2906">
        <v>6</v>
      </c>
      <c r="J2906">
        <v>1</v>
      </c>
      <c r="K2906" t="s">
        <v>1325</v>
      </c>
      <c r="L2906">
        <v>2</v>
      </c>
      <c r="M2906" s="5">
        <v>864.65</v>
      </c>
      <c r="N2906" s="6">
        <v>0</v>
      </c>
      <c r="O2906" s="5">
        <f t="shared" si="270"/>
        <v>864.65</v>
      </c>
      <c r="P2906" s="5">
        <f t="shared" si="271"/>
        <v>1729.3</v>
      </c>
      <c r="Q2906" s="5">
        <v>572.23</v>
      </c>
      <c r="R2906" s="5">
        <f t="shared" si="272"/>
        <v>1144.46</v>
      </c>
      <c r="S2906" s="5">
        <f t="shared" si="273"/>
        <v>564.38999999999987</v>
      </c>
      <c r="T2906" s="6">
        <f t="shared" si="274"/>
        <v>0.32636905106112291</v>
      </c>
      <c r="U2906" s="5">
        <v>20.45</v>
      </c>
      <c r="V2906">
        <v>0</v>
      </c>
      <c r="W2906" s="5">
        <f t="shared" si="275"/>
        <v>0</v>
      </c>
      <c r="X2906" s="5">
        <v>1712.18</v>
      </c>
      <c r="Y2906" t="s">
        <v>1319</v>
      </c>
      <c r="Z2906" t="s">
        <v>5055</v>
      </c>
      <c r="AA2906" t="s">
        <v>1321</v>
      </c>
      <c r="AB2906" t="s">
        <v>1330</v>
      </c>
      <c r="AC2906" t="s">
        <v>1323</v>
      </c>
      <c r="AD2906" t="s">
        <v>136</v>
      </c>
      <c r="AE2906" s="4">
        <v>1.2E-2</v>
      </c>
      <c r="AF2906">
        <v>1</v>
      </c>
    </row>
    <row r="2907" spans="1:32" ht="15" customHeight="1" x14ac:dyDescent="0.25">
      <c r="A2907">
        <v>2906</v>
      </c>
      <c r="B2907" t="s">
        <v>5056</v>
      </c>
      <c r="C2907">
        <v>20230917</v>
      </c>
      <c r="D2907">
        <v>20230918</v>
      </c>
      <c r="E2907">
        <v>769</v>
      </c>
      <c r="F2907">
        <v>10</v>
      </c>
      <c r="G2907">
        <v>39</v>
      </c>
      <c r="H2907">
        <v>27</v>
      </c>
      <c r="I2907">
        <v>5</v>
      </c>
      <c r="J2907">
        <v>1</v>
      </c>
      <c r="K2907" t="s">
        <v>1354</v>
      </c>
      <c r="L2907">
        <v>0</v>
      </c>
      <c r="M2907" s="5">
        <v>1610.71</v>
      </c>
      <c r="N2907" s="6">
        <v>0</v>
      </c>
      <c r="O2907" s="5">
        <f t="shared" si="270"/>
        <v>1610.71</v>
      </c>
      <c r="P2907" s="5">
        <f t="shared" si="271"/>
        <v>0</v>
      </c>
      <c r="Q2907" s="5">
        <v>1075.1199999999999</v>
      </c>
      <c r="R2907" s="5">
        <f t="shared" si="272"/>
        <v>0</v>
      </c>
      <c r="S2907" s="5">
        <f t="shared" si="273"/>
        <v>-5</v>
      </c>
      <c r="T2907" s="6">
        <f t="shared" si="274"/>
        <v>0</v>
      </c>
      <c r="U2907" s="5">
        <v>5</v>
      </c>
      <c r="V2907">
        <v>0</v>
      </c>
      <c r="W2907" s="5">
        <f t="shared" si="275"/>
        <v>0</v>
      </c>
      <c r="X2907" s="5">
        <v>0</v>
      </c>
      <c r="Y2907" t="s">
        <v>1319</v>
      </c>
      <c r="Z2907" t="s">
        <v>5057</v>
      </c>
      <c r="AA2907" t="s">
        <v>1321</v>
      </c>
      <c r="AB2907" t="s">
        <v>1322</v>
      </c>
      <c r="AC2907" t="s">
        <v>1323</v>
      </c>
      <c r="AD2907" t="s">
        <v>127</v>
      </c>
      <c r="AE2907" s="4">
        <v>6.7999999999999996E-3</v>
      </c>
      <c r="AF2907">
        <v>1</v>
      </c>
    </row>
    <row r="2908" spans="1:32" ht="15" customHeight="1" x14ac:dyDescent="0.25">
      <c r="A2908">
        <v>2907</v>
      </c>
      <c r="B2908" t="s">
        <v>5058</v>
      </c>
      <c r="C2908">
        <v>20240404</v>
      </c>
      <c r="D2908">
        <v>20240404</v>
      </c>
      <c r="E2908">
        <v>35</v>
      </c>
      <c r="F2908">
        <v>12</v>
      </c>
      <c r="G2908">
        <v>5</v>
      </c>
      <c r="H2908">
        <v>4</v>
      </c>
      <c r="I2908">
        <v>5</v>
      </c>
      <c r="J2908">
        <v>1</v>
      </c>
      <c r="K2908" t="s">
        <v>1325</v>
      </c>
      <c r="L2908">
        <v>4</v>
      </c>
      <c r="M2908" s="5">
        <v>51.26</v>
      </c>
      <c r="N2908" s="6">
        <v>0</v>
      </c>
      <c r="O2908" s="5">
        <f t="shared" si="270"/>
        <v>51.26</v>
      </c>
      <c r="P2908" s="5">
        <f t="shared" si="271"/>
        <v>205.04</v>
      </c>
      <c r="Q2908" s="5">
        <v>13.06</v>
      </c>
      <c r="R2908" s="5">
        <f t="shared" si="272"/>
        <v>52.24</v>
      </c>
      <c r="S2908" s="5">
        <f t="shared" si="273"/>
        <v>152.79999999999998</v>
      </c>
      <c r="T2908" s="6">
        <f t="shared" si="274"/>
        <v>0.74522044479126015</v>
      </c>
      <c r="U2908" s="5">
        <v>0</v>
      </c>
      <c r="V2908">
        <v>0</v>
      </c>
      <c r="W2908" s="5">
        <f t="shared" si="275"/>
        <v>0</v>
      </c>
      <c r="X2908" s="5">
        <v>211.38</v>
      </c>
      <c r="Y2908" t="s">
        <v>1319</v>
      </c>
      <c r="Z2908" t="s">
        <v>5059</v>
      </c>
      <c r="AA2908" t="s">
        <v>1321</v>
      </c>
      <c r="AB2908" t="s">
        <v>1327</v>
      </c>
      <c r="AC2908" t="s">
        <v>1360</v>
      </c>
      <c r="AD2908" t="s">
        <v>62</v>
      </c>
      <c r="AE2908" s="4">
        <v>1</v>
      </c>
      <c r="AF2908">
        <v>1</v>
      </c>
    </row>
    <row r="2909" spans="1:32" ht="15" customHeight="1" x14ac:dyDescent="0.25">
      <c r="A2909">
        <v>2908</v>
      </c>
      <c r="B2909" t="s">
        <v>5060</v>
      </c>
      <c r="C2909">
        <v>20251126</v>
      </c>
      <c r="D2909">
        <v>20251203</v>
      </c>
      <c r="E2909">
        <v>401</v>
      </c>
      <c r="F2909">
        <v>24</v>
      </c>
      <c r="G2909">
        <v>28</v>
      </c>
      <c r="H2909">
        <v>17</v>
      </c>
      <c r="I2909">
        <v>2</v>
      </c>
      <c r="J2909">
        <v>1</v>
      </c>
      <c r="K2909" t="s">
        <v>1325</v>
      </c>
      <c r="L2909">
        <v>3</v>
      </c>
      <c r="M2909" s="5">
        <v>868.57</v>
      </c>
      <c r="N2909" s="6">
        <v>0</v>
      </c>
      <c r="O2909" s="5">
        <f t="shared" si="270"/>
        <v>868.57</v>
      </c>
      <c r="P2909" s="5">
        <f t="shared" si="271"/>
        <v>2605.71</v>
      </c>
      <c r="Q2909" s="5">
        <v>546.80999999999995</v>
      </c>
      <c r="R2909" s="5">
        <f t="shared" si="272"/>
        <v>1640.4299999999998</v>
      </c>
      <c r="S2909" s="5">
        <f t="shared" si="273"/>
        <v>955.06000000000017</v>
      </c>
      <c r="T2909" s="6">
        <f t="shared" si="274"/>
        <v>0.36652582213676893</v>
      </c>
      <c r="U2909" s="5">
        <v>10.220000000000001</v>
      </c>
      <c r="V2909">
        <v>0</v>
      </c>
      <c r="W2909" s="5">
        <f t="shared" si="275"/>
        <v>0</v>
      </c>
      <c r="X2909" s="5">
        <v>2368.83</v>
      </c>
      <c r="Y2909" t="s">
        <v>1319</v>
      </c>
      <c r="Z2909" t="s">
        <v>5061</v>
      </c>
      <c r="AA2909" t="s">
        <v>1321</v>
      </c>
      <c r="AB2909" t="s">
        <v>1330</v>
      </c>
      <c r="AC2909" t="s">
        <v>1323</v>
      </c>
      <c r="AD2909" t="s">
        <v>91</v>
      </c>
      <c r="AE2909" s="4">
        <v>1.0900000000000001</v>
      </c>
      <c r="AF2909">
        <v>1</v>
      </c>
    </row>
    <row r="2910" spans="1:32" ht="15" customHeight="1" x14ac:dyDescent="0.25">
      <c r="A2910">
        <v>2909</v>
      </c>
      <c r="B2910" t="s">
        <v>5062</v>
      </c>
      <c r="C2910">
        <v>20250417</v>
      </c>
      <c r="D2910">
        <v>20250423</v>
      </c>
      <c r="E2910">
        <v>251</v>
      </c>
      <c r="F2910">
        <v>4</v>
      </c>
      <c r="G2910">
        <v>7</v>
      </c>
      <c r="H2910">
        <v>6</v>
      </c>
      <c r="I2910">
        <v>5</v>
      </c>
      <c r="J2910">
        <v>1</v>
      </c>
      <c r="K2910" t="s">
        <v>1325</v>
      </c>
      <c r="L2910">
        <v>3</v>
      </c>
      <c r="M2910" s="5">
        <v>806.85</v>
      </c>
      <c r="N2910" s="6">
        <v>0</v>
      </c>
      <c r="O2910" s="5">
        <f t="shared" si="270"/>
        <v>806.85</v>
      </c>
      <c r="P2910" s="5">
        <f t="shared" si="271"/>
        <v>2420.5500000000002</v>
      </c>
      <c r="Q2910" s="5">
        <v>440.17</v>
      </c>
      <c r="R2910" s="5">
        <f t="shared" si="272"/>
        <v>1320.51</v>
      </c>
      <c r="S2910" s="5">
        <f t="shared" si="273"/>
        <v>1081.2100000000003</v>
      </c>
      <c r="T2910" s="6">
        <f t="shared" si="274"/>
        <v>0.44667947367333877</v>
      </c>
      <c r="U2910" s="5">
        <v>18.829999999999998</v>
      </c>
      <c r="V2910">
        <v>0</v>
      </c>
      <c r="W2910" s="5">
        <f t="shared" si="275"/>
        <v>0</v>
      </c>
      <c r="X2910" s="5">
        <v>2689.5</v>
      </c>
      <c r="Y2910" t="s">
        <v>1319</v>
      </c>
      <c r="Z2910" t="s">
        <v>5063</v>
      </c>
      <c r="AA2910" t="s">
        <v>1321</v>
      </c>
      <c r="AB2910" t="s">
        <v>1344</v>
      </c>
      <c r="AC2910" t="s">
        <v>1323</v>
      </c>
      <c r="AD2910" t="s">
        <v>62</v>
      </c>
      <c r="AE2910" s="4">
        <v>1</v>
      </c>
      <c r="AF2910">
        <v>1</v>
      </c>
    </row>
    <row r="2911" spans="1:32" ht="15" customHeight="1" x14ac:dyDescent="0.25">
      <c r="A2911">
        <v>2910</v>
      </c>
      <c r="B2911" t="s">
        <v>5064</v>
      </c>
      <c r="C2911">
        <v>20230527</v>
      </c>
      <c r="D2911">
        <v>20230601</v>
      </c>
      <c r="E2911">
        <v>202</v>
      </c>
      <c r="F2911">
        <v>19</v>
      </c>
      <c r="G2911">
        <v>12</v>
      </c>
      <c r="H2911">
        <v>7</v>
      </c>
      <c r="I2911">
        <v>3</v>
      </c>
      <c r="J2911">
        <v>1</v>
      </c>
      <c r="K2911" t="s">
        <v>1325</v>
      </c>
      <c r="L2911">
        <v>2</v>
      </c>
      <c r="M2911" s="5">
        <v>249.67</v>
      </c>
      <c r="N2911" s="6">
        <v>0</v>
      </c>
      <c r="O2911" s="5">
        <f t="shared" si="270"/>
        <v>249.67</v>
      </c>
      <c r="P2911" s="5">
        <f t="shared" si="271"/>
        <v>499.34</v>
      </c>
      <c r="Q2911" s="5">
        <v>38.590000000000003</v>
      </c>
      <c r="R2911" s="5">
        <f t="shared" si="272"/>
        <v>77.180000000000007</v>
      </c>
      <c r="S2911" s="5">
        <f t="shared" si="273"/>
        <v>422.15999999999997</v>
      </c>
      <c r="T2911" s="6">
        <f t="shared" si="274"/>
        <v>0.84543597548764371</v>
      </c>
      <c r="U2911" s="5">
        <v>0</v>
      </c>
      <c r="V2911">
        <v>0</v>
      </c>
      <c r="W2911" s="5">
        <f t="shared" si="275"/>
        <v>0</v>
      </c>
      <c r="X2911" s="5">
        <v>504.38</v>
      </c>
      <c r="Y2911" t="s">
        <v>1319</v>
      </c>
      <c r="Z2911" t="s">
        <v>5065</v>
      </c>
      <c r="AA2911" t="s">
        <v>1321</v>
      </c>
      <c r="AB2911" t="s">
        <v>1344</v>
      </c>
      <c r="AC2911" t="s">
        <v>1323</v>
      </c>
      <c r="AD2911" t="s">
        <v>79</v>
      </c>
      <c r="AE2911" s="4">
        <v>0.74</v>
      </c>
      <c r="AF2911">
        <v>1</v>
      </c>
    </row>
    <row r="2912" spans="1:32" ht="15" customHeight="1" x14ac:dyDescent="0.25">
      <c r="A2912">
        <v>2911</v>
      </c>
      <c r="B2912" t="s">
        <v>5066</v>
      </c>
      <c r="C2912">
        <v>20230207</v>
      </c>
      <c r="D2912">
        <v>20230211</v>
      </c>
      <c r="E2912">
        <v>520</v>
      </c>
      <c r="F2912">
        <v>4</v>
      </c>
      <c r="G2912">
        <v>28</v>
      </c>
      <c r="H2912">
        <v>20</v>
      </c>
      <c r="I2912">
        <v>5</v>
      </c>
      <c r="J2912">
        <v>1</v>
      </c>
      <c r="K2912" t="s">
        <v>1325</v>
      </c>
      <c r="L2912">
        <v>1</v>
      </c>
      <c r="M2912" s="5">
        <v>775.45</v>
      </c>
      <c r="N2912" s="6">
        <v>0</v>
      </c>
      <c r="O2912" s="5">
        <f t="shared" si="270"/>
        <v>775.45</v>
      </c>
      <c r="P2912" s="5">
        <f t="shared" si="271"/>
        <v>775.45</v>
      </c>
      <c r="Q2912" s="5">
        <v>411.26</v>
      </c>
      <c r="R2912" s="5">
        <f t="shared" si="272"/>
        <v>411.26</v>
      </c>
      <c r="S2912" s="5">
        <f t="shared" si="273"/>
        <v>355.30000000000007</v>
      </c>
      <c r="T2912" s="6">
        <f t="shared" si="274"/>
        <v>0.45818556966922436</v>
      </c>
      <c r="U2912" s="5">
        <v>8.89</v>
      </c>
      <c r="V2912">
        <v>0</v>
      </c>
      <c r="W2912" s="5">
        <f t="shared" si="275"/>
        <v>0</v>
      </c>
      <c r="X2912" s="5">
        <v>760.25</v>
      </c>
      <c r="Y2912" t="s">
        <v>1319</v>
      </c>
      <c r="Z2912" t="s">
        <v>5067</v>
      </c>
      <c r="AA2912" t="s">
        <v>1321</v>
      </c>
      <c r="AB2912" t="s">
        <v>1322</v>
      </c>
      <c r="AC2912" t="s">
        <v>1323</v>
      </c>
      <c r="AD2912" t="s">
        <v>91</v>
      </c>
      <c r="AE2912" s="4">
        <v>1.0900000000000001</v>
      </c>
      <c r="AF2912">
        <v>1</v>
      </c>
    </row>
    <row r="2913" spans="1:32" ht="15" customHeight="1" x14ac:dyDescent="0.25">
      <c r="A2913">
        <v>2912</v>
      </c>
      <c r="B2913" t="s">
        <v>5066</v>
      </c>
      <c r="C2913">
        <v>20230207</v>
      </c>
      <c r="D2913">
        <v>20230211</v>
      </c>
      <c r="E2913">
        <v>520</v>
      </c>
      <c r="F2913">
        <v>11</v>
      </c>
      <c r="G2913">
        <v>28</v>
      </c>
      <c r="H2913">
        <v>20</v>
      </c>
      <c r="I2913">
        <v>5</v>
      </c>
      <c r="J2913">
        <v>1</v>
      </c>
      <c r="K2913" t="s">
        <v>1325</v>
      </c>
      <c r="L2913">
        <v>1</v>
      </c>
      <c r="M2913" s="5">
        <v>128.06</v>
      </c>
      <c r="N2913" s="6">
        <v>0</v>
      </c>
      <c r="O2913" s="5">
        <f t="shared" si="270"/>
        <v>128.06</v>
      </c>
      <c r="P2913" s="5">
        <f t="shared" si="271"/>
        <v>128.06</v>
      </c>
      <c r="Q2913" s="5">
        <v>22.72</v>
      </c>
      <c r="R2913" s="5">
        <f t="shared" si="272"/>
        <v>22.72</v>
      </c>
      <c r="S2913" s="5">
        <f t="shared" si="273"/>
        <v>105.34</v>
      </c>
      <c r="T2913" s="6">
        <f t="shared" si="274"/>
        <v>0.82258316414180854</v>
      </c>
      <c r="U2913" s="5">
        <v>0</v>
      </c>
      <c r="V2913">
        <v>0</v>
      </c>
      <c r="W2913" s="5">
        <f t="shared" si="275"/>
        <v>0</v>
      </c>
      <c r="X2913" s="5">
        <v>125.55</v>
      </c>
      <c r="Y2913" t="s">
        <v>1319</v>
      </c>
      <c r="Z2913" t="s">
        <v>5067</v>
      </c>
      <c r="AA2913" t="s">
        <v>1321</v>
      </c>
      <c r="AB2913" t="s">
        <v>1322</v>
      </c>
      <c r="AC2913" t="s">
        <v>1323</v>
      </c>
      <c r="AD2913" t="s">
        <v>91</v>
      </c>
      <c r="AE2913" s="4">
        <v>1.0900000000000001</v>
      </c>
      <c r="AF2913">
        <v>1</v>
      </c>
    </row>
    <row r="2914" spans="1:32" ht="15" customHeight="1" x14ac:dyDescent="0.25">
      <c r="A2914">
        <v>2913</v>
      </c>
      <c r="B2914" t="s">
        <v>5066</v>
      </c>
      <c r="C2914">
        <v>20230207</v>
      </c>
      <c r="D2914">
        <v>20230211</v>
      </c>
      <c r="E2914">
        <v>520</v>
      </c>
      <c r="F2914">
        <v>15</v>
      </c>
      <c r="G2914">
        <v>28</v>
      </c>
      <c r="H2914">
        <v>20</v>
      </c>
      <c r="I2914">
        <v>5</v>
      </c>
      <c r="J2914">
        <v>1</v>
      </c>
      <c r="K2914" t="s">
        <v>1325</v>
      </c>
      <c r="L2914">
        <v>1</v>
      </c>
      <c r="M2914" s="5">
        <v>77.599999999999994</v>
      </c>
      <c r="N2914" s="6">
        <v>0</v>
      </c>
      <c r="O2914" s="5">
        <f t="shared" si="270"/>
        <v>77.599999999999994</v>
      </c>
      <c r="P2914" s="5">
        <f t="shared" si="271"/>
        <v>77.599999999999994</v>
      </c>
      <c r="Q2914" s="5">
        <v>20.83</v>
      </c>
      <c r="R2914" s="5">
        <f t="shared" si="272"/>
        <v>20.83</v>
      </c>
      <c r="S2914" s="5">
        <f t="shared" si="273"/>
        <v>56.769999999999996</v>
      </c>
      <c r="T2914" s="6">
        <f t="shared" si="274"/>
        <v>0.73157216494845356</v>
      </c>
      <c r="U2914" s="5">
        <v>0</v>
      </c>
      <c r="V2914">
        <v>0</v>
      </c>
      <c r="W2914" s="5">
        <f t="shared" si="275"/>
        <v>0</v>
      </c>
      <c r="X2914" s="5">
        <v>76.08</v>
      </c>
      <c r="Y2914" t="s">
        <v>1319</v>
      </c>
      <c r="Z2914" t="s">
        <v>5067</v>
      </c>
      <c r="AA2914" t="s">
        <v>1321</v>
      </c>
      <c r="AB2914" t="s">
        <v>1322</v>
      </c>
      <c r="AC2914" t="s">
        <v>1323</v>
      </c>
      <c r="AD2914" t="s">
        <v>91</v>
      </c>
      <c r="AE2914" s="4">
        <v>1.0900000000000001</v>
      </c>
      <c r="AF2914">
        <v>1</v>
      </c>
    </row>
    <row r="2915" spans="1:32" ht="15" customHeight="1" x14ac:dyDescent="0.25">
      <c r="A2915">
        <v>2914</v>
      </c>
      <c r="B2915" t="s">
        <v>5068</v>
      </c>
      <c r="C2915">
        <v>20241124</v>
      </c>
      <c r="D2915">
        <v>20241127</v>
      </c>
      <c r="E2915">
        <v>325</v>
      </c>
      <c r="F2915">
        <v>19</v>
      </c>
      <c r="G2915">
        <v>25</v>
      </c>
      <c r="H2915">
        <v>21</v>
      </c>
      <c r="I2915">
        <v>3</v>
      </c>
      <c r="J2915">
        <v>1</v>
      </c>
      <c r="K2915" t="s">
        <v>1325</v>
      </c>
      <c r="L2915">
        <v>40</v>
      </c>
      <c r="M2915" s="5">
        <v>260.26</v>
      </c>
      <c r="N2915" s="6">
        <v>0</v>
      </c>
      <c r="O2915" s="5">
        <f t="shared" si="270"/>
        <v>260.26</v>
      </c>
      <c r="P2915" s="5">
        <f t="shared" si="271"/>
        <v>10410.4</v>
      </c>
      <c r="Q2915" s="5">
        <v>36.14</v>
      </c>
      <c r="R2915" s="5">
        <f t="shared" si="272"/>
        <v>1445.6</v>
      </c>
      <c r="S2915" s="5">
        <f t="shared" si="273"/>
        <v>8964.7999999999993</v>
      </c>
      <c r="T2915" s="6">
        <f t="shared" si="274"/>
        <v>0.86113886113886107</v>
      </c>
      <c r="U2915" s="5">
        <v>0</v>
      </c>
      <c r="V2915">
        <v>0</v>
      </c>
      <c r="W2915" s="5">
        <f t="shared" si="275"/>
        <v>0</v>
      </c>
      <c r="X2915" s="5">
        <v>9914.67</v>
      </c>
      <c r="Y2915" t="s">
        <v>1319</v>
      </c>
      <c r="Z2915" t="s">
        <v>5069</v>
      </c>
      <c r="AA2915" t="s">
        <v>1338</v>
      </c>
      <c r="AB2915" t="s">
        <v>1322</v>
      </c>
      <c r="AC2915" t="s">
        <v>1339</v>
      </c>
      <c r="AD2915" t="s">
        <v>99</v>
      </c>
      <c r="AE2915" s="4">
        <v>1.27</v>
      </c>
      <c r="AF2915">
        <v>1</v>
      </c>
    </row>
    <row r="2916" spans="1:32" ht="15" customHeight="1" x14ac:dyDescent="0.25">
      <c r="A2916">
        <v>2915</v>
      </c>
      <c r="B2916" t="s">
        <v>5070</v>
      </c>
      <c r="C2916">
        <v>20240509</v>
      </c>
      <c r="D2916">
        <v>20240511</v>
      </c>
      <c r="E2916">
        <v>448</v>
      </c>
      <c r="F2916">
        <v>3</v>
      </c>
      <c r="G2916">
        <v>30</v>
      </c>
      <c r="H2916">
        <v>22</v>
      </c>
      <c r="I2916">
        <v>3</v>
      </c>
      <c r="J2916">
        <v>1</v>
      </c>
      <c r="K2916" t="s">
        <v>1318</v>
      </c>
      <c r="L2916">
        <v>4</v>
      </c>
      <c r="M2916" s="5">
        <v>1253.6400000000001</v>
      </c>
      <c r="N2916" s="6">
        <v>0</v>
      </c>
      <c r="O2916" s="5">
        <f t="shared" si="270"/>
        <v>1253.6400000000001</v>
      </c>
      <c r="P2916" s="5">
        <f t="shared" si="271"/>
        <v>5014.5600000000004</v>
      </c>
      <c r="Q2916" s="5">
        <v>656.72</v>
      </c>
      <c r="R2916" s="5">
        <f t="shared" si="272"/>
        <v>1313.44</v>
      </c>
      <c r="S2916" s="5">
        <f t="shared" si="273"/>
        <v>1168.67</v>
      </c>
      <c r="T2916" s="6">
        <f t="shared" si="274"/>
        <v>0.46611068568329023</v>
      </c>
      <c r="U2916" s="5">
        <v>25.17</v>
      </c>
      <c r="V2916">
        <v>2</v>
      </c>
      <c r="W2916" s="5">
        <f t="shared" si="275"/>
        <v>2507.2800000000002</v>
      </c>
      <c r="X2916" s="5">
        <v>4964.91</v>
      </c>
      <c r="Y2916" t="s">
        <v>1319</v>
      </c>
      <c r="Z2916" t="s">
        <v>5071</v>
      </c>
      <c r="AA2916" t="s">
        <v>1321</v>
      </c>
      <c r="AB2916" t="s">
        <v>1322</v>
      </c>
      <c r="AC2916" t="s">
        <v>1323</v>
      </c>
      <c r="AD2916" t="s">
        <v>91</v>
      </c>
      <c r="AE2916" s="4">
        <v>1.0900000000000001</v>
      </c>
      <c r="AF2916">
        <v>1</v>
      </c>
    </row>
    <row r="2917" spans="1:32" ht="15" customHeight="1" x14ac:dyDescent="0.25">
      <c r="A2917">
        <v>2916</v>
      </c>
      <c r="B2917" t="s">
        <v>5072</v>
      </c>
      <c r="C2917">
        <v>20250523</v>
      </c>
      <c r="D2917">
        <v>20250524</v>
      </c>
      <c r="E2917">
        <v>130</v>
      </c>
      <c r="F2917">
        <v>8</v>
      </c>
      <c r="G2917">
        <v>16</v>
      </c>
      <c r="H2917">
        <v>11</v>
      </c>
      <c r="I2917">
        <v>1</v>
      </c>
      <c r="J2917">
        <v>1</v>
      </c>
      <c r="K2917" t="s">
        <v>1325</v>
      </c>
      <c r="L2917">
        <v>5</v>
      </c>
      <c r="M2917" s="5">
        <v>1160.77</v>
      </c>
      <c r="N2917" s="6">
        <v>0</v>
      </c>
      <c r="O2917" s="5">
        <f t="shared" si="270"/>
        <v>1160.77</v>
      </c>
      <c r="P2917" s="5">
        <f t="shared" si="271"/>
        <v>5803.85</v>
      </c>
      <c r="Q2917" s="5">
        <v>784.21</v>
      </c>
      <c r="R2917" s="5">
        <f t="shared" si="272"/>
        <v>3921.05</v>
      </c>
      <c r="S2917" s="5">
        <f t="shared" si="273"/>
        <v>1834.4500000000003</v>
      </c>
      <c r="T2917" s="6">
        <f t="shared" si="274"/>
        <v>0.31607467456946686</v>
      </c>
      <c r="U2917" s="5">
        <v>48.35</v>
      </c>
      <c r="V2917">
        <v>0</v>
      </c>
      <c r="W2917" s="5">
        <f t="shared" si="275"/>
        <v>0</v>
      </c>
      <c r="X2917" s="5">
        <v>6308.53</v>
      </c>
      <c r="Y2917" t="s">
        <v>1319</v>
      </c>
      <c r="Z2917" t="s">
        <v>5073</v>
      </c>
      <c r="AA2917" t="s">
        <v>1321</v>
      </c>
      <c r="AB2917" t="s">
        <v>1327</v>
      </c>
      <c r="AC2917" t="s">
        <v>1323</v>
      </c>
      <c r="AD2917" t="s">
        <v>79</v>
      </c>
      <c r="AE2917" s="4">
        <v>0.74</v>
      </c>
      <c r="AF2917">
        <v>1</v>
      </c>
    </row>
    <row r="2918" spans="1:32" ht="15" customHeight="1" x14ac:dyDescent="0.25">
      <c r="A2918">
        <v>2917</v>
      </c>
      <c r="B2918" t="s">
        <v>5074</v>
      </c>
      <c r="C2918">
        <v>20240107</v>
      </c>
      <c r="D2918">
        <v>20240107</v>
      </c>
      <c r="E2918">
        <v>588</v>
      </c>
      <c r="F2918">
        <v>14</v>
      </c>
      <c r="G2918">
        <v>23</v>
      </c>
      <c r="H2918">
        <v>24</v>
      </c>
      <c r="I2918">
        <v>3</v>
      </c>
      <c r="J2918">
        <v>1</v>
      </c>
      <c r="K2918" t="s">
        <v>1325</v>
      </c>
      <c r="L2918">
        <v>5</v>
      </c>
      <c r="M2918" s="5">
        <v>82.89</v>
      </c>
      <c r="N2918" s="6">
        <v>0</v>
      </c>
      <c r="O2918" s="5">
        <f t="shared" si="270"/>
        <v>82.89</v>
      </c>
      <c r="P2918" s="5">
        <f t="shared" si="271"/>
        <v>414.45</v>
      </c>
      <c r="Q2918" s="5">
        <v>20.329999999999998</v>
      </c>
      <c r="R2918" s="5">
        <f t="shared" si="272"/>
        <v>101.64999999999999</v>
      </c>
      <c r="S2918" s="5">
        <f t="shared" si="273"/>
        <v>312.8</v>
      </c>
      <c r="T2918" s="6">
        <f t="shared" si="274"/>
        <v>0.75473519121727595</v>
      </c>
      <c r="U2918" s="5">
        <v>0</v>
      </c>
      <c r="V2918">
        <v>0</v>
      </c>
      <c r="W2918" s="5">
        <f t="shared" si="275"/>
        <v>0</v>
      </c>
      <c r="X2918" s="5">
        <v>431.72</v>
      </c>
      <c r="Y2918" t="s">
        <v>1319</v>
      </c>
      <c r="Z2918" t="s">
        <v>5075</v>
      </c>
      <c r="AA2918" t="s">
        <v>1321</v>
      </c>
      <c r="AB2918" t="s">
        <v>1330</v>
      </c>
      <c r="AC2918" t="s">
        <v>1323</v>
      </c>
      <c r="AD2918" t="s">
        <v>99</v>
      </c>
      <c r="AE2918" s="4">
        <v>1.27</v>
      </c>
      <c r="AF2918">
        <v>1</v>
      </c>
    </row>
    <row r="2919" spans="1:32" ht="15" customHeight="1" x14ac:dyDescent="0.25">
      <c r="A2919">
        <v>2918</v>
      </c>
      <c r="B2919" t="s">
        <v>5076</v>
      </c>
      <c r="C2919">
        <v>20240617</v>
      </c>
      <c r="D2919">
        <v>20240624</v>
      </c>
      <c r="E2919">
        <v>646</v>
      </c>
      <c r="F2919">
        <v>19</v>
      </c>
      <c r="G2919">
        <v>41</v>
      </c>
      <c r="H2919">
        <v>25</v>
      </c>
      <c r="I2919">
        <v>3</v>
      </c>
      <c r="J2919">
        <v>4</v>
      </c>
      <c r="K2919" t="s">
        <v>1325</v>
      </c>
      <c r="L2919">
        <v>50</v>
      </c>
      <c r="M2919" s="5">
        <v>251.98</v>
      </c>
      <c r="N2919" s="6">
        <v>0.1226</v>
      </c>
      <c r="O2919" s="5">
        <f t="shared" si="270"/>
        <v>221.08725199999998</v>
      </c>
      <c r="P2919" s="5">
        <f t="shared" si="271"/>
        <v>11054.362599999999</v>
      </c>
      <c r="Q2919" s="5">
        <v>38.11</v>
      </c>
      <c r="R2919" s="5">
        <f t="shared" si="272"/>
        <v>1905.5</v>
      </c>
      <c r="S2919" s="5">
        <f t="shared" si="273"/>
        <v>9148.8625999999986</v>
      </c>
      <c r="T2919" s="6">
        <f t="shared" si="274"/>
        <v>0.82762461582362057</v>
      </c>
      <c r="U2919" s="5">
        <v>0</v>
      </c>
      <c r="V2919">
        <v>0</v>
      </c>
      <c r="W2919" s="5">
        <f t="shared" si="275"/>
        <v>0</v>
      </c>
      <c r="X2919" s="5">
        <v>10732.39</v>
      </c>
      <c r="Y2919" t="s">
        <v>1319</v>
      </c>
      <c r="Z2919" t="s">
        <v>5077</v>
      </c>
      <c r="AA2919" t="s">
        <v>1338</v>
      </c>
      <c r="AB2919" t="s">
        <v>1344</v>
      </c>
      <c r="AC2919" t="s">
        <v>1339</v>
      </c>
      <c r="AD2919" t="s">
        <v>136</v>
      </c>
      <c r="AE2919" s="4">
        <v>1.2E-2</v>
      </c>
      <c r="AF2919">
        <v>1</v>
      </c>
    </row>
    <row r="2920" spans="1:32" ht="15" customHeight="1" x14ac:dyDescent="0.25">
      <c r="A2920">
        <v>2919</v>
      </c>
      <c r="B2920" t="s">
        <v>5078</v>
      </c>
      <c r="C2920">
        <v>20241111</v>
      </c>
      <c r="D2920">
        <v>20241117</v>
      </c>
      <c r="E2920">
        <v>272</v>
      </c>
      <c r="F2920">
        <v>24</v>
      </c>
      <c r="G2920">
        <v>4</v>
      </c>
      <c r="H2920">
        <v>2</v>
      </c>
      <c r="I2920">
        <v>6</v>
      </c>
      <c r="J2920">
        <v>5</v>
      </c>
      <c r="K2920" t="s">
        <v>1325</v>
      </c>
      <c r="L2920">
        <v>1</v>
      </c>
      <c r="M2920" s="5">
        <v>922.76</v>
      </c>
      <c r="N2920" s="6">
        <v>0.15620000000000001</v>
      </c>
      <c r="O2920" s="5">
        <f t="shared" si="270"/>
        <v>778.62488799999994</v>
      </c>
      <c r="P2920" s="5">
        <f t="shared" si="271"/>
        <v>778.62488799999994</v>
      </c>
      <c r="Q2920" s="5">
        <v>543.79999999999995</v>
      </c>
      <c r="R2920" s="5">
        <f t="shared" si="272"/>
        <v>543.79999999999995</v>
      </c>
      <c r="S2920" s="5">
        <f t="shared" si="273"/>
        <v>229.82488799999999</v>
      </c>
      <c r="T2920" s="6">
        <f t="shared" si="274"/>
        <v>0.29516766230056596</v>
      </c>
      <c r="U2920" s="5">
        <v>5</v>
      </c>
      <c r="V2920">
        <v>0</v>
      </c>
      <c r="W2920" s="5">
        <f t="shared" si="275"/>
        <v>0</v>
      </c>
      <c r="X2920" s="5">
        <v>741.54</v>
      </c>
      <c r="Y2920" t="s">
        <v>1319</v>
      </c>
      <c r="Z2920" t="s">
        <v>5079</v>
      </c>
      <c r="AA2920" t="s">
        <v>1321</v>
      </c>
      <c r="AB2920" t="s">
        <v>1322</v>
      </c>
      <c r="AC2920" t="s">
        <v>1323</v>
      </c>
      <c r="AD2920" t="s">
        <v>62</v>
      </c>
      <c r="AE2920" s="4">
        <v>1</v>
      </c>
      <c r="AF2920">
        <v>1</v>
      </c>
    </row>
    <row r="2921" spans="1:32" ht="15" customHeight="1" x14ac:dyDescent="0.25">
      <c r="A2921">
        <v>2920</v>
      </c>
      <c r="B2921" t="s">
        <v>5080</v>
      </c>
      <c r="C2921">
        <v>20240528</v>
      </c>
      <c r="D2921">
        <v>20240602</v>
      </c>
      <c r="E2921">
        <v>136</v>
      </c>
      <c r="F2921">
        <v>2</v>
      </c>
      <c r="G2921">
        <v>5</v>
      </c>
      <c r="H2921">
        <v>3</v>
      </c>
      <c r="I2921">
        <v>1</v>
      </c>
      <c r="J2921">
        <v>1</v>
      </c>
      <c r="K2921" t="s">
        <v>1325</v>
      </c>
      <c r="L2921">
        <v>9</v>
      </c>
      <c r="M2921" s="5">
        <v>240.49</v>
      </c>
      <c r="N2921" s="6">
        <v>0</v>
      </c>
      <c r="O2921" s="5">
        <f t="shared" si="270"/>
        <v>240.49</v>
      </c>
      <c r="P2921" s="5">
        <f t="shared" si="271"/>
        <v>2164.41</v>
      </c>
      <c r="Q2921" s="5">
        <v>138.33000000000001</v>
      </c>
      <c r="R2921" s="5">
        <f t="shared" si="272"/>
        <v>1244.97</v>
      </c>
      <c r="S2921" s="5">
        <f t="shared" si="273"/>
        <v>896.05999999999983</v>
      </c>
      <c r="T2921" s="6">
        <f t="shared" si="274"/>
        <v>0.4139973480070781</v>
      </c>
      <c r="U2921" s="5">
        <v>23.38</v>
      </c>
      <c r="V2921">
        <v>0</v>
      </c>
      <c r="W2921" s="5">
        <f t="shared" si="275"/>
        <v>0</v>
      </c>
      <c r="X2921" s="5">
        <v>2142.98</v>
      </c>
      <c r="Y2921" t="s">
        <v>1319</v>
      </c>
      <c r="Z2921" t="s">
        <v>5081</v>
      </c>
      <c r="AA2921" t="s">
        <v>1321</v>
      </c>
      <c r="AB2921" t="s">
        <v>1344</v>
      </c>
      <c r="AC2921" t="s">
        <v>1323</v>
      </c>
      <c r="AD2921" t="s">
        <v>62</v>
      </c>
      <c r="AE2921" s="4">
        <v>1</v>
      </c>
      <c r="AF2921">
        <v>1</v>
      </c>
    </row>
    <row r="2922" spans="1:32" ht="15" customHeight="1" x14ac:dyDescent="0.25">
      <c r="A2922">
        <v>2921</v>
      </c>
      <c r="B2922" t="s">
        <v>5082</v>
      </c>
      <c r="C2922">
        <v>20240902</v>
      </c>
      <c r="D2922">
        <v>20240906</v>
      </c>
      <c r="E2922">
        <v>11</v>
      </c>
      <c r="F2922">
        <v>13</v>
      </c>
      <c r="G2922">
        <v>6</v>
      </c>
      <c r="H2922">
        <v>4</v>
      </c>
      <c r="I2922">
        <v>1</v>
      </c>
      <c r="J2922">
        <v>1</v>
      </c>
      <c r="K2922" t="s">
        <v>1325</v>
      </c>
      <c r="L2922">
        <v>7</v>
      </c>
      <c r="M2922" s="5">
        <v>25.89</v>
      </c>
      <c r="N2922" s="6">
        <v>0</v>
      </c>
      <c r="O2922" s="5">
        <f t="shared" si="270"/>
        <v>25.89</v>
      </c>
      <c r="P2922" s="5">
        <f t="shared" si="271"/>
        <v>181.23000000000002</v>
      </c>
      <c r="Q2922" s="5">
        <v>3.48</v>
      </c>
      <c r="R2922" s="5">
        <f t="shared" si="272"/>
        <v>24.36</v>
      </c>
      <c r="S2922" s="5">
        <f t="shared" si="273"/>
        <v>156.87</v>
      </c>
      <c r="T2922" s="6">
        <f t="shared" si="274"/>
        <v>0.86558516801853991</v>
      </c>
      <c r="U2922" s="5">
        <v>0</v>
      </c>
      <c r="V2922">
        <v>0</v>
      </c>
      <c r="W2922" s="5">
        <f t="shared" si="275"/>
        <v>0</v>
      </c>
      <c r="X2922" s="5">
        <v>161.81</v>
      </c>
      <c r="Y2922" t="s">
        <v>1319</v>
      </c>
      <c r="Z2922" t="s">
        <v>5083</v>
      </c>
      <c r="AA2922" t="s">
        <v>1321</v>
      </c>
      <c r="AB2922" t="s">
        <v>1344</v>
      </c>
      <c r="AC2922" t="s">
        <v>1323</v>
      </c>
      <c r="AD2922" t="s">
        <v>62</v>
      </c>
      <c r="AE2922" s="4">
        <v>1</v>
      </c>
      <c r="AF2922">
        <v>1</v>
      </c>
    </row>
    <row r="2923" spans="1:32" ht="15" customHeight="1" x14ac:dyDescent="0.25">
      <c r="A2923">
        <v>2922</v>
      </c>
      <c r="B2923" t="s">
        <v>5082</v>
      </c>
      <c r="C2923">
        <v>20240902</v>
      </c>
      <c r="D2923">
        <v>20240906</v>
      </c>
      <c r="E2923">
        <v>11</v>
      </c>
      <c r="F2923">
        <v>10</v>
      </c>
      <c r="G2923">
        <v>6</v>
      </c>
      <c r="H2923">
        <v>4</v>
      </c>
      <c r="I2923">
        <v>1</v>
      </c>
      <c r="J2923">
        <v>1</v>
      </c>
      <c r="K2923" t="s">
        <v>1325</v>
      </c>
      <c r="L2923">
        <v>2</v>
      </c>
      <c r="M2923" s="5">
        <v>1575.04</v>
      </c>
      <c r="N2923" s="6">
        <v>0</v>
      </c>
      <c r="O2923" s="5">
        <f t="shared" si="270"/>
        <v>1575.04</v>
      </c>
      <c r="P2923" s="5">
        <f t="shared" si="271"/>
        <v>3150.08</v>
      </c>
      <c r="Q2923" s="5">
        <v>1090.28</v>
      </c>
      <c r="R2923" s="5">
        <f t="shared" si="272"/>
        <v>2180.56</v>
      </c>
      <c r="S2923" s="5">
        <f t="shared" si="273"/>
        <v>964.34</v>
      </c>
      <c r="T2923" s="6">
        <f t="shared" si="274"/>
        <v>0.30613190776107274</v>
      </c>
      <c r="U2923" s="5">
        <v>5.18</v>
      </c>
      <c r="V2923">
        <v>0</v>
      </c>
      <c r="W2923" s="5">
        <f t="shared" si="275"/>
        <v>0</v>
      </c>
      <c r="X2923" s="5">
        <v>2812.57</v>
      </c>
      <c r="Y2923" t="s">
        <v>1319</v>
      </c>
      <c r="Z2923" t="s">
        <v>5083</v>
      </c>
      <c r="AA2923" t="s">
        <v>1321</v>
      </c>
      <c r="AB2923" t="s">
        <v>1344</v>
      </c>
      <c r="AC2923" t="s">
        <v>1323</v>
      </c>
      <c r="AD2923" t="s">
        <v>62</v>
      </c>
      <c r="AE2923" s="4">
        <v>1</v>
      </c>
      <c r="AF2923">
        <v>1</v>
      </c>
    </row>
    <row r="2924" spans="1:32" ht="15" customHeight="1" x14ac:dyDescent="0.25">
      <c r="A2924">
        <v>2923</v>
      </c>
      <c r="B2924" t="s">
        <v>5084</v>
      </c>
      <c r="C2924">
        <v>20250515</v>
      </c>
      <c r="D2924">
        <v>20250518</v>
      </c>
      <c r="E2924">
        <v>275</v>
      </c>
      <c r="F2924">
        <v>3</v>
      </c>
      <c r="G2924">
        <v>7</v>
      </c>
      <c r="H2924">
        <v>5</v>
      </c>
      <c r="I2924">
        <v>5</v>
      </c>
      <c r="J2924">
        <v>1</v>
      </c>
      <c r="K2924" t="s">
        <v>1325</v>
      </c>
      <c r="L2924">
        <v>2</v>
      </c>
      <c r="M2924" s="5">
        <v>1181.8699999999999</v>
      </c>
      <c r="N2924" s="6">
        <v>0</v>
      </c>
      <c r="O2924" s="5">
        <f t="shared" si="270"/>
        <v>1181.8699999999999</v>
      </c>
      <c r="P2924" s="5">
        <f t="shared" si="271"/>
        <v>2363.7399999999998</v>
      </c>
      <c r="Q2924" s="5">
        <v>650.84</v>
      </c>
      <c r="R2924" s="5">
        <f t="shared" si="272"/>
        <v>1301.68</v>
      </c>
      <c r="S2924" s="5">
        <f t="shared" si="273"/>
        <v>1035.7599999999998</v>
      </c>
      <c r="T2924" s="6">
        <f t="shared" si="274"/>
        <v>0.43818694103412381</v>
      </c>
      <c r="U2924" s="5">
        <v>26.3</v>
      </c>
      <c r="V2924">
        <v>0</v>
      </c>
      <c r="W2924" s="5">
        <f t="shared" si="275"/>
        <v>0</v>
      </c>
      <c r="X2924" s="5">
        <v>2569.2800000000002</v>
      </c>
      <c r="Y2924" t="s">
        <v>1319</v>
      </c>
      <c r="Z2924" t="s">
        <v>5085</v>
      </c>
      <c r="AA2924" t="s">
        <v>1321</v>
      </c>
      <c r="AB2924" t="s">
        <v>1327</v>
      </c>
      <c r="AC2924" t="s">
        <v>1323</v>
      </c>
      <c r="AD2924" t="s">
        <v>62</v>
      </c>
      <c r="AE2924" s="4">
        <v>1</v>
      </c>
      <c r="AF2924">
        <v>1</v>
      </c>
    </row>
    <row r="2925" spans="1:32" ht="15" customHeight="1" x14ac:dyDescent="0.25">
      <c r="A2925">
        <v>2924</v>
      </c>
      <c r="B2925" t="s">
        <v>5086</v>
      </c>
      <c r="C2925">
        <v>20251113</v>
      </c>
      <c r="D2925">
        <v>20251115</v>
      </c>
      <c r="E2925">
        <v>127</v>
      </c>
      <c r="F2925">
        <v>5</v>
      </c>
      <c r="G2925">
        <v>17</v>
      </c>
      <c r="H2925">
        <v>6</v>
      </c>
      <c r="I2925">
        <v>2</v>
      </c>
      <c r="J2925">
        <v>5</v>
      </c>
      <c r="K2925" t="s">
        <v>1325</v>
      </c>
      <c r="L2925">
        <v>5</v>
      </c>
      <c r="M2925" s="5">
        <v>76.55</v>
      </c>
      <c r="N2925" s="6">
        <v>0.14099999999999999</v>
      </c>
      <c r="O2925" s="5">
        <f t="shared" si="270"/>
        <v>65.756450000000001</v>
      </c>
      <c r="P2925" s="5">
        <f t="shared" si="271"/>
        <v>328.78224999999998</v>
      </c>
      <c r="Q2925" s="5">
        <v>42.54</v>
      </c>
      <c r="R2925" s="5">
        <f t="shared" si="272"/>
        <v>212.7</v>
      </c>
      <c r="S2925" s="5">
        <f t="shared" si="273"/>
        <v>46.012249999999995</v>
      </c>
      <c r="T2925" s="6">
        <f t="shared" si="274"/>
        <v>0.13994748804109711</v>
      </c>
      <c r="U2925" s="5">
        <v>70.069999999999993</v>
      </c>
      <c r="V2925">
        <v>0</v>
      </c>
      <c r="W2925" s="5">
        <f t="shared" si="275"/>
        <v>0</v>
      </c>
      <c r="X2925" s="5">
        <v>298.89</v>
      </c>
      <c r="Y2925" t="s">
        <v>1319</v>
      </c>
      <c r="Z2925" t="s">
        <v>5087</v>
      </c>
      <c r="AA2925" t="s">
        <v>1321</v>
      </c>
      <c r="AB2925" t="s">
        <v>1322</v>
      </c>
      <c r="AC2925" t="s">
        <v>1323</v>
      </c>
      <c r="AD2925" t="s">
        <v>79</v>
      </c>
      <c r="AE2925" s="4">
        <v>0.74</v>
      </c>
      <c r="AF2925">
        <v>1</v>
      </c>
    </row>
    <row r="2926" spans="1:32" ht="15" customHeight="1" x14ac:dyDescent="0.25">
      <c r="A2926">
        <v>2925</v>
      </c>
      <c r="B2926" t="s">
        <v>5088</v>
      </c>
      <c r="C2926">
        <v>20231231</v>
      </c>
      <c r="D2926">
        <v>20240101</v>
      </c>
      <c r="E2926">
        <v>37</v>
      </c>
      <c r="F2926">
        <v>10</v>
      </c>
      <c r="G2926">
        <v>9</v>
      </c>
      <c r="H2926">
        <v>7</v>
      </c>
      <c r="I2926">
        <v>5</v>
      </c>
      <c r="J2926">
        <v>3</v>
      </c>
      <c r="K2926" t="s">
        <v>1325</v>
      </c>
      <c r="L2926">
        <v>20</v>
      </c>
      <c r="M2926" s="5">
        <v>1576.63</v>
      </c>
      <c r="N2926" s="6">
        <v>0.1348</v>
      </c>
      <c r="O2926" s="5">
        <f t="shared" si="270"/>
        <v>1364.1002760000001</v>
      </c>
      <c r="P2926" s="5">
        <f t="shared" si="271"/>
        <v>27282.005520000002</v>
      </c>
      <c r="Q2926" s="5">
        <v>1117.6500000000001</v>
      </c>
      <c r="R2926" s="5">
        <f t="shared" si="272"/>
        <v>22353</v>
      </c>
      <c r="S2926" s="5">
        <f t="shared" si="273"/>
        <v>4717.5255200000029</v>
      </c>
      <c r="T2926" s="6">
        <f t="shared" si="274"/>
        <v>0.17291710891787851</v>
      </c>
      <c r="U2926" s="5">
        <v>211.48</v>
      </c>
      <c r="V2926">
        <v>0</v>
      </c>
      <c r="W2926" s="5">
        <f t="shared" si="275"/>
        <v>0</v>
      </c>
      <c r="X2926" s="5">
        <v>25737.75</v>
      </c>
      <c r="Y2926" t="s">
        <v>1319</v>
      </c>
      <c r="Z2926" t="s">
        <v>5089</v>
      </c>
      <c r="AA2926" t="s">
        <v>1333</v>
      </c>
      <c r="AB2926" t="s">
        <v>1327</v>
      </c>
      <c r="AC2926" t="s">
        <v>1339</v>
      </c>
      <c r="AD2926" t="s">
        <v>62</v>
      </c>
      <c r="AE2926" s="4">
        <v>1</v>
      </c>
      <c r="AF2926">
        <v>1</v>
      </c>
    </row>
    <row r="2927" spans="1:32" ht="15" customHeight="1" x14ac:dyDescent="0.25">
      <c r="A2927">
        <v>2926</v>
      </c>
      <c r="B2927" t="s">
        <v>5088</v>
      </c>
      <c r="C2927">
        <v>20231231</v>
      </c>
      <c r="D2927">
        <v>20240101</v>
      </c>
      <c r="E2927">
        <v>37</v>
      </c>
      <c r="F2927">
        <v>27</v>
      </c>
      <c r="G2927">
        <v>9</v>
      </c>
      <c r="H2927">
        <v>7</v>
      </c>
      <c r="I2927">
        <v>5</v>
      </c>
      <c r="J2927">
        <v>4</v>
      </c>
      <c r="K2927" t="s">
        <v>1325</v>
      </c>
      <c r="L2927">
        <v>3</v>
      </c>
      <c r="M2927" s="5">
        <v>926.23</v>
      </c>
      <c r="N2927" s="6">
        <v>0.1154</v>
      </c>
      <c r="O2927" s="5">
        <f t="shared" si="270"/>
        <v>819.34305800000004</v>
      </c>
      <c r="P2927" s="5">
        <f t="shared" si="271"/>
        <v>2458.0291740000002</v>
      </c>
      <c r="Q2927" s="5">
        <v>448.38</v>
      </c>
      <c r="R2927" s="5">
        <f t="shared" si="272"/>
        <v>1345.1399999999999</v>
      </c>
      <c r="S2927" s="5">
        <f t="shared" si="273"/>
        <v>1105.4791740000003</v>
      </c>
      <c r="T2927" s="6">
        <f t="shared" si="274"/>
        <v>0.44974208837441576</v>
      </c>
      <c r="U2927" s="5">
        <v>7.41</v>
      </c>
      <c r="V2927">
        <v>0</v>
      </c>
      <c r="W2927" s="5">
        <f t="shared" si="275"/>
        <v>0</v>
      </c>
      <c r="X2927" s="5">
        <v>2318.9</v>
      </c>
      <c r="Y2927" t="s">
        <v>1319</v>
      </c>
      <c r="Z2927" t="s">
        <v>5089</v>
      </c>
      <c r="AA2927" t="s">
        <v>1333</v>
      </c>
      <c r="AB2927" t="s">
        <v>1327</v>
      </c>
      <c r="AC2927" t="s">
        <v>1339</v>
      </c>
      <c r="AD2927" t="s">
        <v>62</v>
      </c>
      <c r="AE2927" s="4">
        <v>1</v>
      </c>
      <c r="AF2927">
        <v>1</v>
      </c>
    </row>
    <row r="2928" spans="1:32" ht="15" customHeight="1" x14ac:dyDescent="0.25">
      <c r="A2928">
        <v>2927</v>
      </c>
      <c r="B2928" t="s">
        <v>5088</v>
      </c>
      <c r="C2928">
        <v>20231231</v>
      </c>
      <c r="D2928">
        <v>20240101</v>
      </c>
      <c r="E2928">
        <v>37</v>
      </c>
      <c r="F2928">
        <v>12</v>
      </c>
      <c r="G2928">
        <v>9</v>
      </c>
      <c r="H2928">
        <v>7</v>
      </c>
      <c r="I2928">
        <v>5</v>
      </c>
      <c r="J2928">
        <v>1</v>
      </c>
      <c r="K2928" t="s">
        <v>1325</v>
      </c>
      <c r="L2928">
        <v>5</v>
      </c>
      <c r="M2928" s="5">
        <v>50.5</v>
      </c>
      <c r="N2928" s="6">
        <v>0</v>
      </c>
      <c r="O2928" s="5">
        <f t="shared" si="270"/>
        <v>50.5</v>
      </c>
      <c r="P2928" s="5">
        <f t="shared" si="271"/>
        <v>252.5</v>
      </c>
      <c r="Q2928" s="5">
        <v>13.65</v>
      </c>
      <c r="R2928" s="5">
        <f t="shared" si="272"/>
        <v>68.25</v>
      </c>
      <c r="S2928" s="5">
        <f t="shared" si="273"/>
        <v>184.25</v>
      </c>
      <c r="T2928" s="6">
        <f t="shared" si="274"/>
        <v>0.72970297029702968</v>
      </c>
      <c r="U2928" s="5">
        <v>0</v>
      </c>
      <c r="V2928">
        <v>0</v>
      </c>
      <c r="W2928" s="5">
        <f t="shared" si="275"/>
        <v>0</v>
      </c>
      <c r="X2928" s="5">
        <v>238.21</v>
      </c>
      <c r="Y2928" t="s">
        <v>1319</v>
      </c>
      <c r="Z2928" t="s">
        <v>5089</v>
      </c>
      <c r="AA2928" t="s">
        <v>1333</v>
      </c>
      <c r="AB2928" t="s">
        <v>1327</v>
      </c>
      <c r="AC2928" t="s">
        <v>1339</v>
      </c>
      <c r="AD2928" t="s">
        <v>62</v>
      </c>
      <c r="AE2928" s="4">
        <v>1</v>
      </c>
      <c r="AF2928">
        <v>1</v>
      </c>
    </row>
    <row r="2929" spans="1:32" ht="15" customHeight="1" x14ac:dyDescent="0.25">
      <c r="A2929">
        <v>2928</v>
      </c>
      <c r="B2929" t="s">
        <v>5088</v>
      </c>
      <c r="C2929">
        <v>20231231</v>
      </c>
      <c r="D2929">
        <v>20240101</v>
      </c>
      <c r="E2929">
        <v>37</v>
      </c>
      <c r="F2929">
        <v>14</v>
      </c>
      <c r="G2929">
        <v>9</v>
      </c>
      <c r="H2929">
        <v>7</v>
      </c>
      <c r="I2929">
        <v>5</v>
      </c>
      <c r="J2929">
        <v>1</v>
      </c>
      <c r="K2929" t="s">
        <v>1325</v>
      </c>
      <c r="L2929">
        <v>10</v>
      </c>
      <c r="M2929" s="5">
        <v>79.69</v>
      </c>
      <c r="N2929" s="6">
        <v>0</v>
      </c>
      <c r="O2929" s="5">
        <f t="shared" si="270"/>
        <v>79.69</v>
      </c>
      <c r="P2929" s="5">
        <f t="shared" si="271"/>
        <v>796.9</v>
      </c>
      <c r="Q2929" s="5">
        <v>19.57</v>
      </c>
      <c r="R2929" s="5">
        <f t="shared" si="272"/>
        <v>195.7</v>
      </c>
      <c r="S2929" s="5">
        <f t="shared" si="273"/>
        <v>601.20000000000005</v>
      </c>
      <c r="T2929" s="6">
        <f t="shared" si="274"/>
        <v>0.7544233906387251</v>
      </c>
      <c r="U2929" s="5">
        <v>0</v>
      </c>
      <c r="V2929">
        <v>0</v>
      </c>
      <c r="W2929" s="5">
        <f t="shared" si="275"/>
        <v>0</v>
      </c>
      <c r="X2929" s="5">
        <v>751.79</v>
      </c>
      <c r="Y2929" t="s">
        <v>1319</v>
      </c>
      <c r="Z2929" t="s">
        <v>5089</v>
      </c>
      <c r="AA2929" t="s">
        <v>1333</v>
      </c>
      <c r="AB2929" t="s">
        <v>1327</v>
      </c>
      <c r="AC2929" t="s">
        <v>1339</v>
      </c>
      <c r="AD2929" t="s">
        <v>62</v>
      </c>
      <c r="AE2929" s="4">
        <v>1</v>
      </c>
      <c r="AF2929">
        <v>1</v>
      </c>
    </row>
    <row r="2930" spans="1:32" ht="15" customHeight="1" x14ac:dyDescent="0.25">
      <c r="A2930">
        <v>2929</v>
      </c>
      <c r="B2930" t="s">
        <v>5090</v>
      </c>
      <c r="C2930">
        <v>20251017</v>
      </c>
      <c r="D2930">
        <v>20251017</v>
      </c>
      <c r="E2930">
        <v>200</v>
      </c>
      <c r="F2930">
        <v>3</v>
      </c>
      <c r="G2930">
        <v>10</v>
      </c>
      <c r="H2930">
        <v>8</v>
      </c>
      <c r="I2930">
        <v>4</v>
      </c>
      <c r="J2930">
        <v>1</v>
      </c>
      <c r="K2930" t="s">
        <v>1325</v>
      </c>
      <c r="L2930">
        <v>3</v>
      </c>
      <c r="M2930" s="5">
        <v>1241.5999999999999</v>
      </c>
      <c r="N2930" s="6">
        <v>0</v>
      </c>
      <c r="O2930" s="5">
        <f t="shared" si="270"/>
        <v>1241.5999999999999</v>
      </c>
      <c r="P2930" s="5">
        <f t="shared" si="271"/>
        <v>3724.7999999999997</v>
      </c>
      <c r="Q2930" s="5">
        <v>622.03</v>
      </c>
      <c r="R2930" s="5">
        <f t="shared" si="272"/>
        <v>1866.09</v>
      </c>
      <c r="S2930" s="5">
        <f t="shared" si="273"/>
        <v>1834.0799999999997</v>
      </c>
      <c r="T2930" s="6">
        <f t="shared" si="274"/>
        <v>0.49239690721649482</v>
      </c>
      <c r="U2930" s="5">
        <v>24.63</v>
      </c>
      <c r="V2930">
        <v>0</v>
      </c>
      <c r="W2930" s="5">
        <f t="shared" si="275"/>
        <v>0</v>
      </c>
      <c r="X2930" s="5">
        <v>3581.54</v>
      </c>
      <c r="Y2930" t="s">
        <v>1319</v>
      </c>
      <c r="Z2930" t="s">
        <v>5091</v>
      </c>
      <c r="AA2930" t="s">
        <v>1321</v>
      </c>
      <c r="AB2930" t="s">
        <v>1330</v>
      </c>
      <c r="AC2930" t="s">
        <v>1323</v>
      </c>
      <c r="AD2930" t="s">
        <v>62</v>
      </c>
      <c r="AE2930" s="4">
        <v>1</v>
      </c>
      <c r="AF2930">
        <v>1</v>
      </c>
    </row>
    <row r="2931" spans="1:32" ht="15" customHeight="1" x14ac:dyDescent="0.25">
      <c r="A2931">
        <v>2930</v>
      </c>
      <c r="B2931" t="s">
        <v>5092</v>
      </c>
      <c r="C2931">
        <v>20240318</v>
      </c>
      <c r="D2931">
        <v>20240325</v>
      </c>
      <c r="E2931">
        <v>577</v>
      </c>
      <c r="F2931">
        <v>23</v>
      </c>
      <c r="G2931">
        <v>29</v>
      </c>
      <c r="H2931">
        <v>21</v>
      </c>
      <c r="I2931">
        <v>5</v>
      </c>
      <c r="J2931">
        <v>1</v>
      </c>
      <c r="K2931" t="s">
        <v>1325</v>
      </c>
      <c r="L2931">
        <v>1</v>
      </c>
      <c r="M2931" s="5">
        <v>1746.35</v>
      </c>
      <c r="N2931" s="6">
        <v>0</v>
      </c>
      <c r="O2931" s="5">
        <f t="shared" si="270"/>
        <v>1746.35</v>
      </c>
      <c r="P2931" s="5">
        <f t="shared" si="271"/>
        <v>1746.35</v>
      </c>
      <c r="Q2931" s="5">
        <v>910.22</v>
      </c>
      <c r="R2931" s="5">
        <f t="shared" si="272"/>
        <v>910.22</v>
      </c>
      <c r="S2931" s="5">
        <f t="shared" si="273"/>
        <v>824.93999999999983</v>
      </c>
      <c r="T2931" s="6">
        <f t="shared" si="274"/>
        <v>0.47237953445758291</v>
      </c>
      <c r="U2931" s="5">
        <v>11.19</v>
      </c>
      <c r="V2931">
        <v>0</v>
      </c>
      <c r="W2931" s="5">
        <f t="shared" si="275"/>
        <v>0</v>
      </c>
      <c r="X2931" s="5">
        <v>1712.11</v>
      </c>
      <c r="Y2931" t="s">
        <v>1319</v>
      </c>
      <c r="Z2931" t="s">
        <v>5093</v>
      </c>
      <c r="AA2931" t="s">
        <v>1321</v>
      </c>
      <c r="AB2931" t="s">
        <v>1322</v>
      </c>
      <c r="AC2931" t="s">
        <v>1323</v>
      </c>
      <c r="AD2931" t="s">
        <v>91</v>
      </c>
      <c r="AE2931" s="4">
        <v>1.0900000000000001</v>
      </c>
      <c r="AF2931">
        <v>1</v>
      </c>
    </row>
    <row r="2932" spans="1:32" ht="15" customHeight="1" x14ac:dyDescent="0.25">
      <c r="A2932">
        <v>2931</v>
      </c>
      <c r="B2932" t="s">
        <v>5094</v>
      </c>
      <c r="C2932">
        <v>20230421</v>
      </c>
      <c r="D2932">
        <v>20230427</v>
      </c>
      <c r="E2932">
        <v>99</v>
      </c>
      <c r="F2932">
        <v>3</v>
      </c>
      <c r="G2932">
        <v>1</v>
      </c>
      <c r="H2932">
        <v>10</v>
      </c>
      <c r="I2932">
        <v>5</v>
      </c>
      <c r="J2932">
        <v>1</v>
      </c>
      <c r="K2932" t="s">
        <v>1325</v>
      </c>
      <c r="L2932">
        <v>7</v>
      </c>
      <c r="M2932" s="5">
        <v>1254.82</v>
      </c>
      <c r="N2932" s="6">
        <v>0</v>
      </c>
      <c r="O2932" s="5">
        <f t="shared" si="270"/>
        <v>1254.82</v>
      </c>
      <c r="P2932" s="5">
        <f t="shared" si="271"/>
        <v>8783.74</v>
      </c>
      <c r="Q2932" s="5">
        <v>645.39</v>
      </c>
      <c r="R2932" s="5">
        <f t="shared" si="272"/>
        <v>4517.7299999999996</v>
      </c>
      <c r="S2932" s="5">
        <f t="shared" si="273"/>
        <v>4216.17</v>
      </c>
      <c r="T2932" s="6">
        <f t="shared" si="274"/>
        <v>0.47999713106262254</v>
      </c>
      <c r="U2932" s="5">
        <v>49.84</v>
      </c>
      <c r="V2932">
        <v>0</v>
      </c>
      <c r="W2932" s="5">
        <f t="shared" si="275"/>
        <v>0</v>
      </c>
      <c r="X2932" s="5">
        <v>8445.9</v>
      </c>
      <c r="Y2932" t="s">
        <v>1319</v>
      </c>
      <c r="Z2932" t="s">
        <v>5095</v>
      </c>
      <c r="AA2932" t="s">
        <v>1321</v>
      </c>
      <c r="AB2932" t="s">
        <v>1327</v>
      </c>
      <c r="AC2932" t="s">
        <v>1323</v>
      </c>
      <c r="AD2932" t="s">
        <v>62</v>
      </c>
      <c r="AE2932" s="4">
        <v>1</v>
      </c>
      <c r="AF2932">
        <v>1</v>
      </c>
    </row>
    <row r="2933" spans="1:32" ht="15" customHeight="1" x14ac:dyDescent="0.25">
      <c r="A2933">
        <v>2932</v>
      </c>
      <c r="B2933" t="s">
        <v>5094</v>
      </c>
      <c r="C2933">
        <v>20230421</v>
      </c>
      <c r="D2933">
        <v>20230427</v>
      </c>
      <c r="E2933">
        <v>99</v>
      </c>
      <c r="F2933">
        <v>8</v>
      </c>
      <c r="G2933">
        <v>1</v>
      </c>
      <c r="H2933">
        <v>10</v>
      </c>
      <c r="I2933">
        <v>5</v>
      </c>
      <c r="J2933">
        <v>1</v>
      </c>
      <c r="K2933" t="s">
        <v>1325</v>
      </c>
      <c r="L2933">
        <v>1</v>
      </c>
      <c r="M2933" s="5">
        <v>1184.79</v>
      </c>
      <c r="N2933" s="6">
        <v>0</v>
      </c>
      <c r="O2933" s="5">
        <f t="shared" si="270"/>
        <v>1184.79</v>
      </c>
      <c r="P2933" s="5">
        <f t="shared" si="271"/>
        <v>1184.79</v>
      </c>
      <c r="Q2933" s="5">
        <v>743.25</v>
      </c>
      <c r="R2933" s="5">
        <f t="shared" si="272"/>
        <v>743.25</v>
      </c>
      <c r="S2933" s="5">
        <f t="shared" si="273"/>
        <v>427.22999999999996</v>
      </c>
      <c r="T2933" s="6">
        <f t="shared" si="274"/>
        <v>0.36059554857822901</v>
      </c>
      <c r="U2933" s="5">
        <v>14.31</v>
      </c>
      <c r="V2933">
        <v>0</v>
      </c>
      <c r="W2933" s="5">
        <f t="shared" si="275"/>
        <v>0</v>
      </c>
      <c r="X2933" s="5">
        <v>1139.22</v>
      </c>
      <c r="Y2933" t="s">
        <v>1319</v>
      </c>
      <c r="Z2933" t="s">
        <v>5095</v>
      </c>
      <c r="AA2933" t="s">
        <v>1321</v>
      </c>
      <c r="AB2933" t="s">
        <v>1327</v>
      </c>
      <c r="AC2933" t="s">
        <v>1323</v>
      </c>
      <c r="AD2933" t="s">
        <v>62</v>
      </c>
      <c r="AE2933" s="4">
        <v>1</v>
      </c>
      <c r="AF2933">
        <v>1</v>
      </c>
    </row>
    <row r="2934" spans="1:32" ht="15" customHeight="1" x14ac:dyDescent="0.25">
      <c r="A2934">
        <v>2933</v>
      </c>
      <c r="B2934" t="s">
        <v>5094</v>
      </c>
      <c r="C2934">
        <v>20230421</v>
      </c>
      <c r="D2934">
        <v>20230427</v>
      </c>
      <c r="E2934">
        <v>99</v>
      </c>
      <c r="F2934">
        <v>22</v>
      </c>
      <c r="G2934">
        <v>1</v>
      </c>
      <c r="H2934">
        <v>10</v>
      </c>
      <c r="I2934">
        <v>5</v>
      </c>
      <c r="J2934">
        <v>1</v>
      </c>
      <c r="K2934" t="s">
        <v>1325</v>
      </c>
      <c r="L2934">
        <v>5</v>
      </c>
      <c r="M2934" s="5">
        <v>3406.11</v>
      </c>
      <c r="N2934" s="6">
        <v>0</v>
      </c>
      <c r="O2934" s="5">
        <f t="shared" si="270"/>
        <v>3406.11</v>
      </c>
      <c r="P2934" s="5">
        <f t="shared" si="271"/>
        <v>17030.55</v>
      </c>
      <c r="Q2934" s="5">
        <v>1806.55</v>
      </c>
      <c r="R2934" s="5">
        <f t="shared" si="272"/>
        <v>9032.75</v>
      </c>
      <c r="S2934" s="5">
        <f t="shared" si="273"/>
        <v>7975.4199999999992</v>
      </c>
      <c r="T2934" s="6">
        <f t="shared" si="274"/>
        <v>0.46830078887646021</v>
      </c>
      <c r="U2934" s="5">
        <v>22.38</v>
      </c>
      <c r="V2934">
        <v>0</v>
      </c>
      <c r="W2934" s="5">
        <f t="shared" si="275"/>
        <v>0</v>
      </c>
      <c r="X2934" s="5">
        <v>16375.53</v>
      </c>
      <c r="Y2934" t="s">
        <v>1319</v>
      </c>
      <c r="Z2934" t="s">
        <v>5095</v>
      </c>
      <c r="AA2934" t="s">
        <v>1321</v>
      </c>
      <c r="AB2934" t="s">
        <v>1327</v>
      </c>
      <c r="AC2934" t="s">
        <v>1323</v>
      </c>
      <c r="AD2934" t="s">
        <v>62</v>
      </c>
      <c r="AE2934" s="4">
        <v>1</v>
      </c>
      <c r="AF2934">
        <v>1</v>
      </c>
    </row>
    <row r="2935" spans="1:32" ht="15" customHeight="1" x14ac:dyDescent="0.25">
      <c r="A2935">
        <v>2934</v>
      </c>
      <c r="B2935" t="s">
        <v>5096</v>
      </c>
      <c r="C2935">
        <v>20231218</v>
      </c>
      <c r="D2935">
        <v>20231223</v>
      </c>
      <c r="E2935">
        <v>503</v>
      </c>
      <c r="F2935">
        <v>22</v>
      </c>
      <c r="G2935">
        <v>20</v>
      </c>
      <c r="H2935">
        <v>23</v>
      </c>
      <c r="I2935">
        <v>5</v>
      </c>
      <c r="J2935">
        <v>1</v>
      </c>
      <c r="K2935" t="s">
        <v>1325</v>
      </c>
      <c r="L2935">
        <v>5</v>
      </c>
      <c r="M2935" s="5">
        <v>3647.77</v>
      </c>
      <c r="N2935" s="6">
        <v>0</v>
      </c>
      <c r="O2935" s="5">
        <f t="shared" si="270"/>
        <v>3647.77</v>
      </c>
      <c r="P2935" s="5">
        <f t="shared" si="271"/>
        <v>18238.849999999999</v>
      </c>
      <c r="Q2935" s="5">
        <v>1900.62</v>
      </c>
      <c r="R2935" s="5">
        <f t="shared" si="272"/>
        <v>9503.0999999999985</v>
      </c>
      <c r="S2935" s="5">
        <f t="shared" si="273"/>
        <v>8721.15</v>
      </c>
      <c r="T2935" s="6">
        <f t="shared" si="274"/>
        <v>0.47816337104587187</v>
      </c>
      <c r="U2935" s="5">
        <v>14.6</v>
      </c>
      <c r="V2935">
        <v>0</v>
      </c>
      <c r="W2935" s="5">
        <f t="shared" si="275"/>
        <v>0</v>
      </c>
      <c r="X2935" s="5">
        <v>17206.46</v>
      </c>
      <c r="Y2935" t="s">
        <v>1319</v>
      </c>
      <c r="Z2935" t="s">
        <v>5097</v>
      </c>
      <c r="AA2935" t="s">
        <v>1321</v>
      </c>
      <c r="AB2935" t="s">
        <v>1330</v>
      </c>
      <c r="AC2935" t="s">
        <v>1323</v>
      </c>
      <c r="AD2935" t="s">
        <v>91</v>
      </c>
      <c r="AE2935" s="4">
        <v>1.0900000000000001</v>
      </c>
      <c r="AF2935">
        <v>1</v>
      </c>
    </row>
    <row r="2936" spans="1:32" ht="15" customHeight="1" x14ac:dyDescent="0.25">
      <c r="A2936">
        <v>2935</v>
      </c>
      <c r="B2936" t="s">
        <v>5098</v>
      </c>
      <c r="C2936">
        <v>20240407</v>
      </c>
      <c r="D2936">
        <v>20240411</v>
      </c>
      <c r="E2936">
        <v>657</v>
      </c>
      <c r="F2936">
        <v>7</v>
      </c>
      <c r="G2936">
        <v>39</v>
      </c>
      <c r="H2936">
        <v>36</v>
      </c>
      <c r="I2936">
        <v>4</v>
      </c>
      <c r="J2936">
        <v>1</v>
      </c>
      <c r="K2936" t="s">
        <v>1325</v>
      </c>
      <c r="L2936">
        <v>1</v>
      </c>
      <c r="M2936" s="5">
        <v>780.84</v>
      </c>
      <c r="N2936" s="6">
        <v>0</v>
      </c>
      <c r="O2936" s="5">
        <f t="shared" si="270"/>
        <v>780.84</v>
      </c>
      <c r="P2936" s="5">
        <f t="shared" si="271"/>
        <v>780.84</v>
      </c>
      <c r="Q2936" s="5">
        <v>444.76</v>
      </c>
      <c r="R2936" s="5">
        <f t="shared" si="272"/>
        <v>444.76</v>
      </c>
      <c r="S2936" s="5">
        <f t="shared" si="273"/>
        <v>329.21000000000004</v>
      </c>
      <c r="T2936" s="6">
        <f t="shared" si="274"/>
        <v>0.42161006095999182</v>
      </c>
      <c r="U2936" s="5">
        <v>6.87</v>
      </c>
      <c r="V2936">
        <v>0</v>
      </c>
      <c r="W2936" s="5">
        <f t="shared" si="275"/>
        <v>0</v>
      </c>
      <c r="X2936" s="5">
        <v>804.99</v>
      </c>
      <c r="Y2936" t="s">
        <v>1319</v>
      </c>
      <c r="Z2936" t="s">
        <v>5099</v>
      </c>
      <c r="AA2936" t="s">
        <v>1321</v>
      </c>
      <c r="AB2936" t="s">
        <v>1344</v>
      </c>
      <c r="AC2936" t="s">
        <v>1323</v>
      </c>
      <c r="AD2936" t="s">
        <v>127</v>
      </c>
      <c r="AE2936" s="4">
        <v>6.7999999999999996E-3</v>
      </c>
      <c r="AF2936">
        <v>1</v>
      </c>
    </row>
    <row r="2937" spans="1:32" ht="15" customHeight="1" x14ac:dyDescent="0.25">
      <c r="A2937">
        <v>2936</v>
      </c>
      <c r="B2937" t="s">
        <v>5100</v>
      </c>
      <c r="C2937">
        <v>20230721</v>
      </c>
      <c r="D2937">
        <v>20230724</v>
      </c>
      <c r="E2937">
        <v>327</v>
      </c>
      <c r="F2937">
        <v>5</v>
      </c>
      <c r="G2937">
        <v>27</v>
      </c>
      <c r="H2937">
        <v>13</v>
      </c>
      <c r="I2937">
        <v>1</v>
      </c>
      <c r="J2937">
        <v>1</v>
      </c>
      <c r="K2937" t="s">
        <v>1325</v>
      </c>
      <c r="L2937">
        <v>8</v>
      </c>
      <c r="M2937" s="5">
        <v>81.95</v>
      </c>
      <c r="N2937" s="6">
        <v>0</v>
      </c>
      <c r="O2937" s="5">
        <f t="shared" si="270"/>
        <v>81.95</v>
      </c>
      <c r="P2937" s="5">
        <f t="shared" si="271"/>
        <v>655.6</v>
      </c>
      <c r="Q2937" s="5">
        <v>42.58</v>
      </c>
      <c r="R2937" s="5">
        <f t="shared" si="272"/>
        <v>340.64</v>
      </c>
      <c r="S2937" s="5">
        <f t="shared" si="273"/>
        <v>204.04000000000002</v>
      </c>
      <c r="T2937" s="6">
        <f t="shared" si="274"/>
        <v>0.31122635753508238</v>
      </c>
      <c r="U2937" s="5">
        <v>110.92</v>
      </c>
      <c r="V2937">
        <v>0</v>
      </c>
      <c r="W2937" s="5">
        <f t="shared" si="275"/>
        <v>0</v>
      </c>
      <c r="X2937" s="5">
        <v>690.11</v>
      </c>
      <c r="Y2937" t="s">
        <v>1319</v>
      </c>
      <c r="Z2937" t="s">
        <v>5101</v>
      </c>
      <c r="AA2937" t="s">
        <v>1321</v>
      </c>
      <c r="AB2937" t="s">
        <v>1322</v>
      </c>
      <c r="AC2937" t="s">
        <v>1323</v>
      </c>
      <c r="AD2937" t="s">
        <v>91</v>
      </c>
      <c r="AE2937" s="4">
        <v>1.0900000000000001</v>
      </c>
      <c r="AF2937">
        <v>1</v>
      </c>
    </row>
    <row r="2938" spans="1:32" ht="15" customHeight="1" x14ac:dyDescent="0.25">
      <c r="A2938">
        <v>2937</v>
      </c>
      <c r="B2938" t="s">
        <v>5100</v>
      </c>
      <c r="C2938">
        <v>20230721</v>
      </c>
      <c r="D2938">
        <v>20230724</v>
      </c>
      <c r="E2938">
        <v>327</v>
      </c>
      <c r="F2938">
        <v>23</v>
      </c>
      <c r="G2938">
        <v>27</v>
      </c>
      <c r="H2938">
        <v>13</v>
      </c>
      <c r="I2938">
        <v>1</v>
      </c>
      <c r="J2938">
        <v>5</v>
      </c>
      <c r="K2938" t="s">
        <v>1325</v>
      </c>
      <c r="L2938">
        <v>4</v>
      </c>
      <c r="M2938" s="5">
        <v>1869.49</v>
      </c>
      <c r="N2938" s="6">
        <v>0.1414</v>
      </c>
      <c r="O2938" s="5">
        <f t="shared" si="270"/>
        <v>1605.1441140000002</v>
      </c>
      <c r="P2938" s="5">
        <f t="shared" si="271"/>
        <v>6420.5764560000007</v>
      </c>
      <c r="Q2938" s="5">
        <v>906.81</v>
      </c>
      <c r="R2938" s="5">
        <f t="shared" si="272"/>
        <v>3627.24</v>
      </c>
      <c r="S2938" s="5">
        <f t="shared" si="273"/>
        <v>2776.946456000001</v>
      </c>
      <c r="T2938" s="6">
        <f t="shared" si="274"/>
        <v>0.432507341829869</v>
      </c>
      <c r="U2938" s="5">
        <v>16.39</v>
      </c>
      <c r="V2938">
        <v>0</v>
      </c>
      <c r="W2938" s="5">
        <f t="shared" si="275"/>
        <v>0</v>
      </c>
      <c r="X2938" s="5">
        <v>6758.51</v>
      </c>
      <c r="Y2938" t="s">
        <v>1319</v>
      </c>
      <c r="Z2938" t="s">
        <v>5101</v>
      </c>
      <c r="AA2938" t="s">
        <v>1321</v>
      </c>
      <c r="AB2938" t="s">
        <v>1322</v>
      </c>
      <c r="AC2938" t="s">
        <v>1323</v>
      </c>
      <c r="AD2938" t="s">
        <v>91</v>
      </c>
      <c r="AE2938" s="4">
        <v>1.0900000000000001</v>
      </c>
      <c r="AF2938">
        <v>1</v>
      </c>
    </row>
    <row r="2939" spans="1:32" ht="15" customHeight="1" x14ac:dyDescent="0.25">
      <c r="A2939">
        <v>2938</v>
      </c>
      <c r="B2939" t="s">
        <v>5100</v>
      </c>
      <c r="C2939">
        <v>20230721</v>
      </c>
      <c r="D2939">
        <v>20230724</v>
      </c>
      <c r="E2939">
        <v>327</v>
      </c>
      <c r="F2939">
        <v>11</v>
      </c>
      <c r="G2939">
        <v>27</v>
      </c>
      <c r="H2939">
        <v>13</v>
      </c>
      <c r="I2939">
        <v>1</v>
      </c>
      <c r="J2939">
        <v>4</v>
      </c>
      <c r="K2939" t="s">
        <v>1325</v>
      </c>
      <c r="L2939">
        <v>20</v>
      </c>
      <c r="M2939" s="5">
        <v>124.3</v>
      </c>
      <c r="N2939" s="6">
        <v>9.01E-2</v>
      </c>
      <c r="O2939" s="5">
        <f t="shared" si="270"/>
        <v>113.10057</v>
      </c>
      <c r="P2939" s="5">
        <f t="shared" si="271"/>
        <v>2262.0114000000003</v>
      </c>
      <c r="Q2939" s="5">
        <v>23.78</v>
      </c>
      <c r="R2939" s="5">
        <f t="shared" si="272"/>
        <v>475.6</v>
      </c>
      <c r="S2939" s="5">
        <f t="shared" si="273"/>
        <v>1786.4114000000004</v>
      </c>
      <c r="T2939" s="6">
        <f t="shared" si="274"/>
        <v>0.78974464938594036</v>
      </c>
      <c r="U2939" s="5">
        <v>0</v>
      </c>
      <c r="V2939">
        <v>0</v>
      </c>
      <c r="W2939" s="5">
        <f t="shared" si="275"/>
        <v>0</v>
      </c>
      <c r="X2939" s="5">
        <v>2381.06</v>
      </c>
      <c r="Y2939" t="s">
        <v>1319</v>
      </c>
      <c r="Z2939" t="s">
        <v>5101</v>
      </c>
      <c r="AA2939" t="s">
        <v>1321</v>
      </c>
      <c r="AB2939" t="s">
        <v>1322</v>
      </c>
      <c r="AC2939" t="s">
        <v>1323</v>
      </c>
      <c r="AD2939" t="s">
        <v>91</v>
      </c>
      <c r="AE2939" s="4">
        <v>1.0900000000000001</v>
      </c>
      <c r="AF2939">
        <v>1</v>
      </c>
    </row>
    <row r="2940" spans="1:32" ht="15" customHeight="1" x14ac:dyDescent="0.25">
      <c r="A2940">
        <v>2939</v>
      </c>
      <c r="B2940" t="s">
        <v>5102</v>
      </c>
      <c r="C2940">
        <v>20240519</v>
      </c>
      <c r="D2940">
        <v>20240521</v>
      </c>
      <c r="E2940">
        <v>251</v>
      </c>
      <c r="F2940">
        <v>8</v>
      </c>
      <c r="G2940">
        <v>5</v>
      </c>
      <c r="H2940">
        <v>2</v>
      </c>
      <c r="I2940">
        <v>5</v>
      </c>
      <c r="J2940">
        <v>1</v>
      </c>
      <c r="K2940" t="s">
        <v>1325</v>
      </c>
      <c r="L2940">
        <v>2</v>
      </c>
      <c r="M2940" s="5">
        <v>1240.98</v>
      </c>
      <c r="N2940" s="6">
        <v>0</v>
      </c>
      <c r="O2940" s="5">
        <f t="shared" si="270"/>
        <v>1240.98</v>
      </c>
      <c r="P2940" s="5">
        <f t="shared" si="271"/>
        <v>2481.96</v>
      </c>
      <c r="Q2940" s="5">
        <v>741.49</v>
      </c>
      <c r="R2940" s="5">
        <f t="shared" si="272"/>
        <v>1482.98</v>
      </c>
      <c r="S2940" s="5">
        <f t="shared" si="273"/>
        <v>971.35</v>
      </c>
      <c r="T2940" s="6">
        <f t="shared" si="274"/>
        <v>0.39136408322454835</v>
      </c>
      <c r="U2940" s="5">
        <v>27.63</v>
      </c>
      <c r="V2940">
        <v>0</v>
      </c>
      <c r="W2940" s="5">
        <f t="shared" si="275"/>
        <v>0</v>
      </c>
      <c r="X2940" s="5">
        <v>2457.39</v>
      </c>
      <c r="Y2940" t="s">
        <v>1319</v>
      </c>
      <c r="Z2940" t="s">
        <v>5103</v>
      </c>
      <c r="AA2940" t="s">
        <v>1321</v>
      </c>
      <c r="AB2940" t="s">
        <v>1327</v>
      </c>
      <c r="AC2940" t="s">
        <v>1323</v>
      </c>
      <c r="AD2940" t="s">
        <v>62</v>
      </c>
      <c r="AE2940" s="4">
        <v>1</v>
      </c>
      <c r="AF2940">
        <v>1</v>
      </c>
    </row>
    <row r="2941" spans="1:32" ht="15" customHeight="1" x14ac:dyDescent="0.25">
      <c r="A2941">
        <v>2940</v>
      </c>
      <c r="B2941" t="s">
        <v>5104</v>
      </c>
      <c r="C2941">
        <v>20251211</v>
      </c>
      <c r="D2941">
        <v>20251211</v>
      </c>
      <c r="E2941">
        <v>159</v>
      </c>
      <c r="F2941">
        <v>10</v>
      </c>
      <c r="G2941">
        <v>7</v>
      </c>
      <c r="H2941">
        <v>4</v>
      </c>
      <c r="I2941">
        <v>5</v>
      </c>
      <c r="J2941">
        <v>5</v>
      </c>
      <c r="K2941" t="s">
        <v>1325</v>
      </c>
      <c r="L2941">
        <v>9</v>
      </c>
      <c r="M2941" s="5">
        <v>1558.7</v>
      </c>
      <c r="N2941" s="6">
        <v>0.1716</v>
      </c>
      <c r="O2941" s="5">
        <f t="shared" si="270"/>
        <v>1291.2270800000001</v>
      </c>
      <c r="P2941" s="5">
        <f t="shared" si="271"/>
        <v>11621.043720000001</v>
      </c>
      <c r="Q2941" s="5">
        <v>1029.33</v>
      </c>
      <c r="R2941" s="5">
        <f t="shared" si="272"/>
        <v>9263.9699999999993</v>
      </c>
      <c r="S2941" s="5">
        <f t="shared" si="273"/>
        <v>2235.0937200000021</v>
      </c>
      <c r="T2941" s="6">
        <f t="shared" si="274"/>
        <v>0.19233158172818593</v>
      </c>
      <c r="U2941" s="5">
        <v>121.98</v>
      </c>
      <c r="V2941">
        <v>0</v>
      </c>
      <c r="W2941" s="5">
        <f t="shared" si="275"/>
        <v>0</v>
      </c>
      <c r="X2941" s="5">
        <v>10760.22</v>
      </c>
      <c r="Y2941" t="s">
        <v>1278</v>
      </c>
      <c r="Z2941" t="s">
        <v>5105</v>
      </c>
      <c r="AA2941" t="s">
        <v>1321</v>
      </c>
      <c r="AB2941" t="s">
        <v>1322</v>
      </c>
      <c r="AC2941" t="s">
        <v>1323</v>
      </c>
      <c r="AD2941" t="s">
        <v>62</v>
      </c>
      <c r="AE2941" s="4">
        <v>1</v>
      </c>
      <c r="AF2941">
        <v>3</v>
      </c>
    </row>
    <row r="2942" spans="1:32" ht="15" customHeight="1" x14ac:dyDescent="0.25">
      <c r="A2942">
        <v>2941</v>
      </c>
      <c r="B2942" t="s">
        <v>5106</v>
      </c>
      <c r="C2942">
        <v>20250107</v>
      </c>
      <c r="D2942">
        <v>20250108</v>
      </c>
      <c r="E2942">
        <v>247</v>
      </c>
      <c r="F2942">
        <v>23</v>
      </c>
      <c r="G2942">
        <v>14</v>
      </c>
      <c r="H2942">
        <v>3</v>
      </c>
      <c r="I2942">
        <v>5</v>
      </c>
      <c r="J2942">
        <v>1</v>
      </c>
      <c r="K2942" t="s">
        <v>1325</v>
      </c>
      <c r="L2942">
        <v>1</v>
      </c>
      <c r="M2942" s="5">
        <v>1860.5</v>
      </c>
      <c r="N2942" s="6">
        <v>0</v>
      </c>
      <c r="O2942" s="5">
        <f t="shared" si="270"/>
        <v>1860.5</v>
      </c>
      <c r="P2942" s="5">
        <f t="shared" si="271"/>
        <v>1860.5</v>
      </c>
      <c r="Q2942" s="5">
        <v>923</v>
      </c>
      <c r="R2942" s="5">
        <f t="shared" si="272"/>
        <v>923</v>
      </c>
      <c r="S2942" s="5">
        <f t="shared" si="273"/>
        <v>928.81</v>
      </c>
      <c r="T2942" s="6">
        <f t="shared" si="274"/>
        <v>0.49922601451222787</v>
      </c>
      <c r="U2942" s="5">
        <v>8.69</v>
      </c>
      <c r="V2942">
        <v>0</v>
      </c>
      <c r="W2942" s="5">
        <f t="shared" si="275"/>
        <v>0</v>
      </c>
      <c r="X2942" s="5">
        <v>1879.29</v>
      </c>
      <c r="Y2942" t="s">
        <v>1319</v>
      </c>
      <c r="Z2942" t="s">
        <v>5107</v>
      </c>
      <c r="AA2942" t="s">
        <v>1321</v>
      </c>
      <c r="AB2942" t="s">
        <v>1344</v>
      </c>
      <c r="AC2942" t="s">
        <v>1323</v>
      </c>
      <c r="AD2942" t="s">
        <v>79</v>
      </c>
      <c r="AE2942" s="4">
        <v>0.74</v>
      </c>
      <c r="AF2942">
        <v>1</v>
      </c>
    </row>
    <row r="2943" spans="1:32" ht="15" customHeight="1" x14ac:dyDescent="0.25">
      <c r="A2943">
        <v>2942</v>
      </c>
      <c r="B2943" t="s">
        <v>5106</v>
      </c>
      <c r="C2943">
        <v>20250107</v>
      </c>
      <c r="D2943">
        <v>20250108</v>
      </c>
      <c r="E2943">
        <v>247</v>
      </c>
      <c r="F2943">
        <v>20</v>
      </c>
      <c r="G2943">
        <v>14</v>
      </c>
      <c r="H2943">
        <v>3</v>
      </c>
      <c r="I2943">
        <v>5</v>
      </c>
      <c r="J2943">
        <v>2</v>
      </c>
      <c r="K2943" t="s">
        <v>1325</v>
      </c>
      <c r="L2943">
        <v>3</v>
      </c>
      <c r="M2943" s="5">
        <v>438.59</v>
      </c>
      <c r="N2943" s="6">
        <v>6.6199999999999995E-2</v>
      </c>
      <c r="O2943" s="5">
        <f t="shared" si="270"/>
        <v>409.55534199999994</v>
      </c>
      <c r="P2943" s="5">
        <f t="shared" si="271"/>
        <v>1228.6660259999999</v>
      </c>
      <c r="Q2943" s="5">
        <v>282.88</v>
      </c>
      <c r="R2943" s="5">
        <f t="shared" si="272"/>
        <v>848.64</v>
      </c>
      <c r="S2943" s="5">
        <f t="shared" si="273"/>
        <v>348.37602599999991</v>
      </c>
      <c r="T2943" s="6">
        <f t="shared" si="274"/>
        <v>0.28354004963754076</v>
      </c>
      <c r="U2943" s="5">
        <v>31.65</v>
      </c>
      <c r="V2943">
        <v>0</v>
      </c>
      <c r="W2943" s="5">
        <f t="shared" si="275"/>
        <v>0</v>
      </c>
      <c r="X2943" s="5">
        <v>1241.08</v>
      </c>
      <c r="Y2943" t="s">
        <v>1319</v>
      </c>
      <c r="Z2943" t="s">
        <v>5107</v>
      </c>
      <c r="AA2943" t="s">
        <v>1321</v>
      </c>
      <c r="AB2943" t="s">
        <v>1344</v>
      </c>
      <c r="AC2943" t="s">
        <v>1323</v>
      </c>
      <c r="AD2943" t="s">
        <v>79</v>
      </c>
      <c r="AE2943" s="4">
        <v>0.74</v>
      </c>
      <c r="AF2943">
        <v>1</v>
      </c>
    </row>
    <row r="2944" spans="1:32" ht="15" customHeight="1" x14ac:dyDescent="0.25">
      <c r="A2944">
        <v>2943</v>
      </c>
      <c r="B2944" t="s">
        <v>5108</v>
      </c>
      <c r="C2944">
        <v>20240926</v>
      </c>
      <c r="D2944">
        <v>20241003</v>
      </c>
      <c r="E2944">
        <v>61</v>
      </c>
      <c r="F2944">
        <v>21</v>
      </c>
      <c r="G2944">
        <v>16</v>
      </c>
      <c r="H2944">
        <v>5</v>
      </c>
      <c r="I2944">
        <v>1</v>
      </c>
      <c r="J2944">
        <v>1</v>
      </c>
      <c r="K2944" t="s">
        <v>1354</v>
      </c>
      <c r="L2944">
        <v>0</v>
      </c>
      <c r="M2944" s="5">
        <v>469.76</v>
      </c>
      <c r="N2944" s="6">
        <v>0</v>
      </c>
      <c r="O2944" s="5">
        <f t="shared" si="270"/>
        <v>469.76</v>
      </c>
      <c r="P2944" s="5">
        <f t="shared" si="271"/>
        <v>0</v>
      </c>
      <c r="Q2944" s="5">
        <v>286.14</v>
      </c>
      <c r="R2944" s="5">
        <f t="shared" si="272"/>
        <v>0</v>
      </c>
      <c r="S2944" s="5">
        <f t="shared" si="273"/>
        <v>-5</v>
      </c>
      <c r="T2944" s="6">
        <f t="shared" si="274"/>
        <v>0</v>
      </c>
      <c r="U2944" s="5">
        <v>5</v>
      </c>
      <c r="V2944">
        <v>0</v>
      </c>
      <c r="W2944" s="5">
        <f t="shared" si="275"/>
        <v>0</v>
      </c>
      <c r="X2944" s="5">
        <v>0</v>
      </c>
      <c r="Y2944" t="s">
        <v>1319</v>
      </c>
      <c r="Z2944" t="s">
        <v>5109</v>
      </c>
      <c r="AA2944" t="s">
        <v>1321</v>
      </c>
      <c r="AB2944" t="s">
        <v>1344</v>
      </c>
      <c r="AC2944" t="s">
        <v>1323</v>
      </c>
      <c r="AD2944" t="s">
        <v>79</v>
      </c>
      <c r="AE2944" s="4">
        <v>0.74</v>
      </c>
      <c r="AF2944">
        <v>1</v>
      </c>
    </row>
    <row r="2945" spans="1:32" ht="15" customHeight="1" x14ac:dyDescent="0.25">
      <c r="A2945">
        <v>2944</v>
      </c>
      <c r="B2945" t="s">
        <v>5108</v>
      </c>
      <c r="C2945">
        <v>20240926</v>
      </c>
      <c r="D2945">
        <v>20241003</v>
      </c>
      <c r="E2945">
        <v>61</v>
      </c>
      <c r="F2945">
        <v>22</v>
      </c>
      <c r="G2945">
        <v>16</v>
      </c>
      <c r="H2945">
        <v>5</v>
      </c>
      <c r="I2945">
        <v>1</v>
      </c>
      <c r="J2945">
        <v>1</v>
      </c>
      <c r="K2945" t="s">
        <v>1354</v>
      </c>
      <c r="L2945">
        <v>0</v>
      </c>
      <c r="M2945" s="5">
        <v>3398.31</v>
      </c>
      <c r="N2945" s="6">
        <v>0</v>
      </c>
      <c r="O2945" s="5">
        <f t="shared" si="270"/>
        <v>3398.31</v>
      </c>
      <c r="P2945" s="5">
        <f t="shared" si="271"/>
        <v>0</v>
      </c>
      <c r="Q2945" s="5">
        <v>1841.2</v>
      </c>
      <c r="R2945" s="5">
        <f t="shared" si="272"/>
        <v>0</v>
      </c>
      <c r="S2945" s="5">
        <f t="shared" si="273"/>
        <v>-71.95</v>
      </c>
      <c r="T2945" s="6">
        <f t="shared" si="274"/>
        <v>0</v>
      </c>
      <c r="U2945" s="5">
        <v>71.95</v>
      </c>
      <c r="V2945">
        <v>0</v>
      </c>
      <c r="W2945" s="5">
        <f t="shared" si="275"/>
        <v>0</v>
      </c>
      <c r="X2945" s="5">
        <v>0</v>
      </c>
      <c r="Y2945" t="s">
        <v>1319</v>
      </c>
      <c r="Z2945" t="s">
        <v>5109</v>
      </c>
      <c r="AA2945" t="s">
        <v>1321</v>
      </c>
      <c r="AB2945" t="s">
        <v>1344</v>
      </c>
      <c r="AC2945" t="s">
        <v>1323</v>
      </c>
      <c r="AD2945" t="s">
        <v>79</v>
      </c>
      <c r="AE2945" s="4">
        <v>0.74</v>
      </c>
      <c r="AF2945">
        <v>1</v>
      </c>
    </row>
    <row r="2946" spans="1:32" ht="15" customHeight="1" x14ac:dyDescent="0.25">
      <c r="A2946">
        <v>2945</v>
      </c>
      <c r="B2946" t="s">
        <v>5108</v>
      </c>
      <c r="C2946">
        <v>20240926</v>
      </c>
      <c r="D2946">
        <v>20241003</v>
      </c>
      <c r="E2946">
        <v>61</v>
      </c>
      <c r="F2946">
        <v>11</v>
      </c>
      <c r="G2946">
        <v>16</v>
      </c>
      <c r="H2946">
        <v>5</v>
      </c>
      <c r="I2946">
        <v>1</v>
      </c>
      <c r="J2946">
        <v>1</v>
      </c>
      <c r="K2946" t="s">
        <v>1354</v>
      </c>
      <c r="L2946">
        <v>0</v>
      </c>
      <c r="M2946" s="5">
        <v>126.56</v>
      </c>
      <c r="N2946" s="6">
        <v>0</v>
      </c>
      <c r="O2946" s="5">
        <f t="shared" ref="O2946:O3009" si="276">M2946*(1-N2946)</f>
        <v>126.56</v>
      </c>
      <c r="P2946" s="5">
        <f t="shared" ref="P2946:P3009" si="277">L2946*O2946</f>
        <v>0</v>
      </c>
      <c r="Q2946" s="5">
        <v>22.99</v>
      </c>
      <c r="R2946" s="5">
        <f t="shared" ref="R2946:R3009" si="278">MAX(L2946-V2946,0)*Q2946</f>
        <v>0</v>
      </c>
      <c r="S2946" s="5">
        <f t="shared" ref="S2946:S3009" si="279">P2946-W2946-R2946-U2946</f>
        <v>0</v>
      </c>
      <c r="T2946" s="6">
        <f t="shared" ref="T2946:T3009" si="280">IFERROR(S2946/(P2946-W2946),0)</f>
        <v>0</v>
      </c>
      <c r="U2946" s="5">
        <v>0</v>
      </c>
      <c r="V2946">
        <v>0</v>
      </c>
      <c r="W2946" s="5">
        <f t="shared" ref="W2946:W3009" si="281">V2946*O2946</f>
        <v>0</v>
      </c>
      <c r="X2946" s="5">
        <v>0</v>
      </c>
      <c r="Y2946" t="s">
        <v>1319</v>
      </c>
      <c r="Z2946" t="s">
        <v>5109</v>
      </c>
      <c r="AA2946" t="s">
        <v>1321</v>
      </c>
      <c r="AB2946" t="s">
        <v>1344</v>
      </c>
      <c r="AC2946" t="s">
        <v>1323</v>
      </c>
      <c r="AD2946" t="s">
        <v>79</v>
      </c>
      <c r="AE2946" s="4">
        <v>0.74</v>
      </c>
      <c r="AF2946">
        <v>1</v>
      </c>
    </row>
    <row r="2947" spans="1:32" ht="15" customHeight="1" x14ac:dyDescent="0.25">
      <c r="A2947">
        <v>2946</v>
      </c>
      <c r="B2947" t="s">
        <v>5108</v>
      </c>
      <c r="C2947">
        <v>20240926</v>
      </c>
      <c r="D2947">
        <v>20241003</v>
      </c>
      <c r="E2947">
        <v>61</v>
      </c>
      <c r="F2947">
        <v>2</v>
      </c>
      <c r="G2947">
        <v>16</v>
      </c>
      <c r="H2947">
        <v>5</v>
      </c>
      <c r="I2947">
        <v>1</v>
      </c>
      <c r="J2947">
        <v>1</v>
      </c>
      <c r="K2947" t="s">
        <v>1354</v>
      </c>
      <c r="L2947">
        <v>0</v>
      </c>
      <c r="M2947" s="5">
        <v>245.58</v>
      </c>
      <c r="N2947" s="6">
        <v>0</v>
      </c>
      <c r="O2947" s="5">
        <f t="shared" si="276"/>
        <v>245.58</v>
      </c>
      <c r="P2947" s="5">
        <f t="shared" si="277"/>
        <v>0</v>
      </c>
      <c r="Q2947" s="5">
        <v>142.69999999999999</v>
      </c>
      <c r="R2947" s="5">
        <f t="shared" si="278"/>
        <v>0</v>
      </c>
      <c r="S2947" s="5">
        <f t="shared" si="279"/>
        <v>-5</v>
      </c>
      <c r="T2947" s="6">
        <f t="shared" si="280"/>
        <v>0</v>
      </c>
      <c r="U2947" s="5">
        <v>5</v>
      </c>
      <c r="V2947">
        <v>0</v>
      </c>
      <c r="W2947" s="5">
        <f t="shared" si="281"/>
        <v>0</v>
      </c>
      <c r="X2947" s="5">
        <v>0</v>
      </c>
      <c r="Y2947" t="s">
        <v>1319</v>
      </c>
      <c r="Z2947" t="s">
        <v>5109</v>
      </c>
      <c r="AA2947" t="s">
        <v>1321</v>
      </c>
      <c r="AB2947" t="s">
        <v>1344</v>
      </c>
      <c r="AC2947" t="s">
        <v>1323</v>
      </c>
      <c r="AD2947" t="s">
        <v>79</v>
      </c>
      <c r="AE2947" s="4">
        <v>0.74</v>
      </c>
      <c r="AF2947">
        <v>1</v>
      </c>
    </row>
    <row r="2948" spans="1:32" ht="15" customHeight="1" x14ac:dyDescent="0.25">
      <c r="A2948">
        <v>2947</v>
      </c>
      <c r="B2948" t="s">
        <v>5110</v>
      </c>
      <c r="C2948">
        <v>20250927</v>
      </c>
      <c r="D2948">
        <v>20251003</v>
      </c>
      <c r="E2948">
        <v>519</v>
      </c>
      <c r="F2948">
        <v>8</v>
      </c>
      <c r="G2948">
        <v>26</v>
      </c>
      <c r="H2948">
        <v>18</v>
      </c>
      <c r="I2948">
        <v>5</v>
      </c>
      <c r="J2948">
        <v>1</v>
      </c>
      <c r="K2948" t="s">
        <v>1325</v>
      </c>
      <c r="L2948">
        <v>1</v>
      </c>
      <c r="M2948" s="5">
        <v>1250.27</v>
      </c>
      <c r="N2948" s="6">
        <v>0</v>
      </c>
      <c r="O2948" s="5">
        <f t="shared" si="276"/>
        <v>1250.27</v>
      </c>
      <c r="P2948" s="5">
        <f t="shared" si="277"/>
        <v>1250.27</v>
      </c>
      <c r="Q2948" s="5">
        <v>738.69</v>
      </c>
      <c r="R2948" s="5">
        <f t="shared" si="278"/>
        <v>738.69</v>
      </c>
      <c r="S2948" s="5">
        <f t="shared" si="279"/>
        <v>500.76999999999992</v>
      </c>
      <c r="T2948" s="6">
        <f t="shared" si="280"/>
        <v>0.40052948563110363</v>
      </c>
      <c r="U2948" s="5">
        <v>10.81</v>
      </c>
      <c r="V2948">
        <v>0</v>
      </c>
      <c r="W2948" s="5">
        <f t="shared" si="281"/>
        <v>0</v>
      </c>
      <c r="X2948" s="5">
        <v>1225.75</v>
      </c>
      <c r="Y2948" t="s">
        <v>1319</v>
      </c>
      <c r="Z2948" t="s">
        <v>5111</v>
      </c>
      <c r="AA2948" t="s">
        <v>1321</v>
      </c>
      <c r="AB2948" t="s">
        <v>1327</v>
      </c>
      <c r="AC2948" t="s">
        <v>1323</v>
      </c>
      <c r="AD2948" t="s">
        <v>99</v>
      </c>
      <c r="AE2948" s="4">
        <v>1.27</v>
      </c>
      <c r="AF2948">
        <v>1</v>
      </c>
    </row>
    <row r="2949" spans="1:32" ht="15" customHeight="1" x14ac:dyDescent="0.25">
      <c r="A2949">
        <v>2948</v>
      </c>
      <c r="B2949" t="s">
        <v>5112</v>
      </c>
      <c r="C2949">
        <v>20241019</v>
      </c>
      <c r="D2949">
        <v>20241024</v>
      </c>
      <c r="E2949">
        <v>233</v>
      </c>
      <c r="F2949">
        <v>10</v>
      </c>
      <c r="G2949">
        <v>12</v>
      </c>
      <c r="H2949">
        <v>7</v>
      </c>
      <c r="I2949">
        <v>5</v>
      </c>
      <c r="J2949">
        <v>1</v>
      </c>
      <c r="K2949" t="s">
        <v>1325</v>
      </c>
      <c r="L2949">
        <v>3</v>
      </c>
      <c r="M2949" s="5">
        <v>1602.36</v>
      </c>
      <c r="N2949" s="6">
        <v>0</v>
      </c>
      <c r="O2949" s="5">
        <f t="shared" si="276"/>
        <v>1602.36</v>
      </c>
      <c r="P2949" s="5">
        <f t="shared" si="277"/>
        <v>4807.08</v>
      </c>
      <c r="Q2949" s="5">
        <v>1046.74</v>
      </c>
      <c r="R2949" s="5">
        <f t="shared" si="278"/>
        <v>3140.2200000000003</v>
      </c>
      <c r="S2949" s="5">
        <f t="shared" si="279"/>
        <v>1649.3599999999997</v>
      </c>
      <c r="T2949" s="6">
        <f t="shared" si="280"/>
        <v>0.34311057856328575</v>
      </c>
      <c r="U2949" s="5">
        <v>17.5</v>
      </c>
      <c r="V2949">
        <v>0</v>
      </c>
      <c r="W2949" s="5">
        <f t="shared" si="281"/>
        <v>0</v>
      </c>
      <c r="X2949" s="5">
        <v>5007.38</v>
      </c>
      <c r="Y2949" t="s">
        <v>1319</v>
      </c>
      <c r="Z2949" t="s">
        <v>5113</v>
      </c>
      <c r="AA2949" t="s">
        <v>1321</v>
      </c>
      <c r="AB2949" t="s">
        <v>1330</v>
      </c>
      <c r="AC2949" t="s">
        <v>1323</v>
      </c>
      <c r="AD2949" t="s">
        <v>79</v>
      </c>
      <c r="AE2949" s="4">
        <v>0.74</v>
      </c>
      <c r="AF2949">
        <v>1</v>
      </c>
    </row>
    <row r="2950" spans="1:32" ht="15" customHeight="1" x14ac:dyDescent="0.25">
      <c r="A2950">
        <v>2949</v>
      </c>
      <c r="B2950" t="s">
        <v>5114</v>
      </c>
      <c r="C2950">
        <v>20230816</v>
      </c>
      <c r="D2950">
        <v>20230820</v>
      </c>
      <c r="E2950">
        <v>99</v>
      </c>
      <c r="F2950">
        <v>19</v>
      </c>
      <c r="G2950">
        <v>11</v>
      </c>
      <c r="H2950">
        <v>8</v>
      </c>
      <c r="I2950">
        <v>3</v>
      </c>
      <c r="J2950">
        <v>4</v>
      </c>
      <c r="K2950" t="s">
        <v>1318</v>
      </c>
      <c r="L2950">
        <v>7</v>
      </c>
      <c r="M2950" s="5">
        <v>244.13</v>
      </c>
      <c r="N2950" s="6">
        <v>0.11509999999999999</v>
      </c>
      <c r="O2950" s="5">
        <f t="shared" si="276"/>
        <v>216.03063700000001</v>
      </c>
      <c r="P2950" s="5">
        <f t="shared" si="277"/>
        <v>1512.214459</v>
      </c>
      <c r="Q2950" s="5">
        <v>39.33</v>
      </c>
      <c r="R2950" s="5">
        <f t="shared" si="278"/>
        <v>117.99</v>
      </c>
      <c r="S2950" s="5">
        <f t="shared" si="279"/>
        <v>530.10191099999997</v>
      </c>
      <c r="T2950" s="6">
        <f t="shared" si="280"/>
        <v>0.81794248933312175</v>
      </c>
      <c r="U2950" s="5">
        <v>0</v>
      </c>
      <c r="V2950">
        <v>4</v>
      </c>
      <c r="W2950" s="5">
        <f t="shared" si="281"/>
        <v>864.12254800000005</v>
      </c>
      <c r="X2950" s="5">
        <v>1468.17</v>
      </c>
      <c r="Y2950" t="s">
        <v>1319</v>
      </c>
      <c r="Z2950" t="s">
        <v>5115</v>
      </c>
      <c r="AA2950" t="s">
        <v>1321</v>
      </c>
      <c r="AB2950" t="s">
        <v>1344</v>
      </c>
      <c r="AC2950" t="s">
        <v>1323</v>
      </c>
      <c r="AD2950" t="s">
        <v>62</v>
      </c>
      <c r="AE2950" s="4">
        <v>1</v>
      </c>
      <c r="AF2950">
        <v>1</v>
      </c>
    </row>
    <row r="2951" spans="1:32" ht="15" customHeight="1" x14ac:dyDescent="0.25">
      <c r="A2951">
        <v>2950</v>
      </c>
      <c r="B2951" t="s">
        <v>5114</v>
      </c>
      <c r="C2951">
        <v>20230816</v>
      </c>
      <c r="D2951">
        <v>20230820</v>
      </c>
      <c r="E2951">
        <v>99</v>
      </c>
      <c r="F2951">
        <v>8</v>
      </c>
      <c r="G2951">
        <v>11</v>
      </c>
      <c r="H2951">
        <v>8</v>
      </c>
      <c r="I2951">
        <v>3</v>
      </c>
      <c r="J2951">
        <v>5</v>
      </c>
      <c r="K2951" t="s">
        <v>1318</v>
      </c>
      <c r="L2951">
        <v>1</v>
      </c>
      <c r="M2951" s="5">
        <v>1171.6400000000001</v>
      </c>
      <c r="N2951" s="6">
        <v>0.16489999999999999</v>
      </c>
      <c r="O2951" s="5">
        <f t="shared" si="276"/>
        <v>978.43656399999998</v>
      </c>
      <c r="P2951" s="5">
        <f t="shared" si="277"/>
        <v>978.43656399999998</v>
      </c>
      <c r="Q2951" s="5">
        <v>715.06</v>
      </c>
      <c r="R2951" s="5">
        <f t="shared" si="278"/>
        <v>0</v>
      </c>
      <c r="S2951" s="5">
        <f t="shared" si="279"/>
        <v>-12.28</v>
      </c>
      <c r="T2951" s="6">
        <f t="shared" si="280"/>
        <v>0</v>
      </c>
      <c r="U2951" s="5">
        <v>12.28</v>
      </c>
      <c r="V2951">
        <v>1</v>
      </c>
      <c r="W2951" s="5">
        <f t="shared" si="281"/>
        <v>978.43656399999998</v>
      </c>
      <c r="X2951" s="5">
        <v>949.94</v>
      </c>
      <c r="Y2951" t="s">
        <v>1319</v>
      </c>
      <c r="Z2951" t="s">
        <v>5115</v>
      </c>
      <c r="AA2951" t="s">
        <v>1321</v>
      </c>
      <c r="AB2951" t="s">
        <v>1344</v>
      </c>
      <c r="AC2951" t="s">
        <v>1323</v>
      </c>
      <c r="AD2951" t="s">
        <v>62</v>
      </c>
      <c r="AE2951" s="4">
        <v>1</v>
      </c>
      <c r="AF2951">
        <v>1</v>
      </c>
    </row>
    <row r="2952" spans="1:32" ht="15" customHeight="1" x14ac:dyDescent="0.25">
      <c r="A2952">
        <v>2951</v>
      </c>
      <c r="B2952" t="s">
        <v>5116</v>
      </c>
      <c r="C2952">
        <v>20250411</v>
      </c>
      <c r="D2952">
        <v>20250414</v>
      </c>
      <c r="E2952">
        <v>367</v>
      </c>
      <c r="F2952">
        <v>23</v>
      </c>
      <c r="G2952">
        <v>29</v>
      </c>
      <c r="H2952">
        <v>21</v>
      </c>
      <c r="I2952">
        <v>2</v>
      </c>
      <c r="J2952">
        <v>1</v>
      </c>
      <c r="K2952" t="s">
        <v>1325</v>
      </c>
      <c r="L2952">
        <v>1</v>
      </c>
      <c r="M2952" s="5">
        <v>1863.07</v>
      </c>
      <c r="N2952" s="6">
        <v>0</v>
      </c>
      <c r="O2952" s="5">
        <f t="shared" si="276"/>
        <v>1863.07</v>
      </c>
      <c r="P2952" s="5">
        <f t="shared" si="277"/>
        <v>1863.07</v>
      </c>
      <c r="Q2952" s="5">
        <v>884.84</v>
      </c>
      <c r="R2952" s="5">
        <f t="shared" si="278"/>
        <v>884.84</v>
      </c>
      <c r="S2952" s="5">
        <f t="shared" si="279"/>
        <v>968.9899999999999</v>
      </c>
      <c r="T2952" s="6">
        <f t="shared" si="280"/>
        <v>0.52010391450670124</v>
      </c>
      <c r="U2952" s="5">
        <v>9.24</v>
      </c>
      <c r="V2952">
        <v>0</v>
      </c>
      <c r="W2952" s="5">
        <f t="shared" si="281"/>
        <v>0</v>
      </c>
      <c r="X2952" s="5">
        <v>2070.08</v>
      </c>
      <c r="Y2952" t="s">
        <v>1274</v>
      </c>
      <c r="Z2952" t="s">
        <v>5117</v>
      </c>
      <c r="AA2952" t="s">
        <v>1321</v>
      </c>
      <c r="AB2952" t="s">
        <v>1327</v>
      </c>
      <c r="AC2952" t="s">
        <v>1323</v>
      </c>
      <c r="AD2952" t="s">
        <v>91</v>
      </c>
      <c r="AE2952" s="4">
        <v>1.0900000000000001</v>
      </c>
      <c r="AF2952">
        <v>2</v>
      </c>
    </row>
    <row r="2953" spans="1:32" ht="15" customHeight="1" x14ac:dyDescent="0.25">
      <c r="A2953">
        <v>2952</v>
      </c>
      <c r="B2953" t="s">
        <v>5118</v>
      </c>
      <c r="C2953">
        <v>20241128</v>
      </c>
      <c r="D2953">
        <v>20241130</v>
      </c>
      <c r="E2953">
        <v>142</v>
      </c>
      <c r="F2953">
        <v>7</v>
      </c>
      <c r="G2953">
        <v>2</v>
      </c>
      <c r="H2953">
        <v>10</v>
      </c>
      <c r="I2953">
        <v>2</v>
      </c>
      <c r="J2953">
        <v>5</v>
      </c>
      <c r="K2953" t="s">
        <v>1325</v>
      </c>
      <c r="L2953">
        <v>3</v>
      </c>
      <c r="M2953" s="5">
        <v>814.88</v>
      </c>
      <c r="N2953" s="6">
        <v>0.1595</v>
      </c>
      <c r="O2953" s="5">
        <f t="shared" si="276"/>
        <v>684.90664000000004</v>
      </c>
      <c r="P2953" s="5">
        <f t="shared" si="277"/>
        <v>2054.71992</v>
      </c>
      <c r="Q2953" s="5">
        <v>469.67</v>
      </c>
      <c r="R2953" s="5">
        <f t="shared" si="278"/>
        <v>1409.01</v>
      </c>
      <c r="S2953" s="5">
        <f t="shared" si="279"/>
        <v>611.90992000000006</v>
      </c>
      <c r="T2953" s="6">
        <f t="shared" si="280"/>
        <v>0.29780697312751025</v>
      </c>
      <c r="U2953" s="5">
        <v>33.799999999999997</v>
      </c>
      <c r="V2953">
        <v>0</v>
      </c>
      <c r="W2953" s="5">
        <f t="shared" si="281"/>
        <v>0</v>
      </c>
      <c r="X2953" s="5">
        <v>1956.88</v>
      </c>
      <c r="Y2953" t="s">
        <v>1319</v>
      </c>
      <c r="Z2953" t="s">
        <v>5119</v>
      </c>
      <c r="AA2953" t="s">
        <v>1321</v>
      </c>
      <c r="AB2953" t="s">
        <v>1327</v>
      </c>
      <c r="AC2953" t="s">
        <v>1323</v>
      </c>
      <c r="AD2953" t="s">
        <v>62</v>
      </c>
      <c r="AE2953" s="4">
        <v>1</v>
      </c>
      <c r="AF2953">
        <v>1</v>
      </c>
    </row>
    <row r="2954" spans="1:32" ht="15" customHeight="1" x14ac:dyDescent="0.25">
      <c r="A2954">
        <v>2953</v>
      </c>
      <c r="B2954" t="s">
        <v>5120</v>
      </c>
      <c r="C2954">
        <v>20230430</v>
      </c>
      <c r="D2954">
        <v>20230501</v>
      </c>
      <c r="E2954">
        <v>764</v>
      </c>
      <c r="F2954">
        <v>23</v>
      </c>
      <c r="G2954">
        <v>43</v>
      </c>
      <c r="H2954">
        <v>35</v>
      </c>
      <c r="I2954">
        <v>6</v>
      </c>
      <c r="J2954">
        <v>1</v>
      </c>
      <c r="K2954" t="s">
        <v>1325</v>
      </c>
      <c r="L2954">
        <v>1</v>
      </c>
      <c r="M2954" s="5">
        <v>1766.16</v>
      </c>
      <c r="N2954" s="6">
        <v>0</v>
      </c>
      <c r="O2954" s="5">
        <f t="shared" si="276"/>
        <v>1766.16</v>
      </c>
      <c r="P2954" s="5">
        <f t="shared" si="277"/>
        <v>1766.16</v>
      </c>
      <c r="Q2954" s="5">
        <v>881.71</v>
      </c>
      <c r="R2954" s="5">
        <f t="shared" si="278"/>
        <v>881.71</v>
      </c>
      <c r="S2954" s="5">
        <f t="shared" si="279"/>
        <v>870.2</v>
      </c>
      <c r="T2954" s="6">
        <f t="shared" si="280"/>
        <v>0.49270734248312725</v>
      </c>
      <c r="U2954" s="5">
        <v>14.25</v>
      </c>
      <c r="V2954">
        <v>0</v>
      </c>
      <c r="W2954" s="5">
        <f t="shared" si="281"/>
        <v>0</v>
      </c>
      <c r="X2954" s="5">
        <v>1698.23</v>
      </c>
      <c r="Y2954" t="s">
        <v>1319</v>
      </c>
      <c r="Z2954" t="s">
        <v>5121</v>
      </c>
      <c r="AA2954" t="s">
        <v>1321</v>
      </c>
      <c r="AB2954" t="s">
        <v>1330</v>
      </c>
      <c r="AC2954" t="s">
        <v>1323</v>
      </c>
      <c r="AD2954" t="s">
        <v>136</v>
      </c>
      <c r="AE2954" s="4">
        <v>1.2E-2</v>
      </c>
      <c r="AF2954">
        <v>1</v>
      </c>
    </row>
    <row r="2955" spans="1:32" ht="15" customHeight="1" x14ac:dyDescent="0.25">
      <c r="A2955">
        <v>2954</v>
      </c>
      <c r="B2955" t="s">
        <v>5122</v>
      </c>
      <c r="C2955">
        <v>20230328</v>
      </c>
      <c r="D2955">
        <v>20230328</v>
      </c>
      <c r="E2955">
        <v>291</v>
      </c>
      <c r="F2955">
        <v>6</v>
      </c>
      <c r="G2955">
        <v>17</v>
      </c>
      <c r="H2955">
        <v>12</v>
      </c>
      <c r="I2955">
        <v>5</v>
      </c>
      <c r="J2955">
        <v>1</v>
      </c>
      <c r="K2955" t="s">
        <v>1325</v>
      </c>
      <c r="L2955">
        <v>1</v>
      </c>
      <c r="M2955" s="5">
        <v>133.49</v>
      </c>
      <c r="N2955" s="6">
        <v>0</v>
      </c>
      <c r="O2955" s="5">
        <f t="shared" si="276"/>
        <v>133.49</v>
      </c>
      <c r="P2955" s="5">
        <f t="shared" si="277"/>
        <v>133.49</v>
      </c>
      <c r="Q2955" s="5">
        <v>83.11</v>
      </c>
      <c r="R2955" s="5">
        <f t="shared" si="278"/>
        <v>83.11</v>
      </c>
      <c r="S2955" s="5">
        <f t="shared" si="279"/>
        <v>36.070000000000007</v>
      </c>
      <c r="T2955" s="6">
        <f t="shared" si="280"/>
        <v>0.27020750618023825</v>
      </c>
      <c r="U2955" s="5">
        <v>14.31</v>
      </c>
      <c r="V2955">
        <v>0</v>
      </c>
      <c r="W2955" s="5">
        <f t="shared" si="281"/>
        <v>0</v>
      </c>
      <c r="X2955" s="5">
        <v>137.62</v>
      </c>
      <c r="Y2955" t="s">
        <v>1319</v>
      </c>
      <c r="Z2955" t="s">
        <v>5123</v>
      </c>
      <c r="AA2955" t="s">
        <v>1321</v>
      </c>
      <c r="AB2955" t="s">
        <v>1330</v>
      </c>
      <c r="AC2955" t="s">
        <v>1323</v>
      </c>
      <c r="AD2955" t="s">
        <v>79</v>
      </c>
      <c r="AE2955" s="4">
        <v>0.74</v>
      </c>
      <c r="AF2955">
        <v>1</v>
      </c>
    </row>
    <row r="2956" spans="1:32" ht="15" customHeight="1" x14ac:dyDescent="0.25">
      <c r="A2956">
        <v>2955</v>
      </c>
      <c r="B2956" t="s">
        <v>5124</v>
      </c>
      <c r="C2956">
        <v>20240606</v>
      </c>
      <c r="D2956">
        <v>20240613</v>
      </c>
      <c r="E2956">
        <v>680</v>
      </c>
      <c r="F2956">
        <v>7</v>
      </c>
      <c r="G2956">
        <v>37</v>
      </c>
      <c r="H2956">
        <v>25</v>
      </c>
      <c r="I2956">
        <v>2</v>
      </c>
      <c r="J2956">
        <v>2</v>
      </c>
      <c r="K2956" t="s">
        <v>1325</v>
      </c>
      <c r="L2956">
        <v>1</v>
      </c>
      <c r="M2956" s="5">
        <v>784.44</v>
      </c>
      <c r="N2956" s="6">
        <v>8.0799999999999997E-2</v>
      </c>
      <c r="O2956" s="5">
        <f t="shared" si="276"/>
        <v>721.05724800000007</v>
      </c>
      <c r="P2956" s="5">
        <f t="shared" si="277"/>
        <v>721.05724800000007</v>
      </c>
      <c r="Q2956" s="5">
        <v>445.61</v>
      </c>
      <c r="R2956" s="5">
        <f t="shared" si="278"/>
        <v>445.61</v>
      </c>
      <c r="S2956" s="5">
        <f t="shared" si="279"/>
        <v>265.52724800000004</v>
      </c>
      <c r="T2956" s="6">
        <f t="shared" si="280"/>
        <v>0.36824711038755137</v>
      </c>
      <c r="U2956" s="5">
        <v>9.92</v>
      </c>
      <c r="V2956">
        <v>0</v>
      </c>
      <c r="W2956" s="5">
        <f t="shared" si="281"/>
        <v>0</v>
      </c>
      <c r="X2956" s="5">
        <v>700.06</v>
      </c>
      <c r="Y2956" t="s">
        <v>1289</v>
      </c>
      <c r="Z2956" t="s">
        <v>5125</v>
      </c>
      <c r="AA2956" t="s">
        <v>1321</v>
      </c>
      <c r="AB2956" t="s">
        <v>1322</v>
      </c>
      <c r="AC2956" t="s">
        <v>1323</v>
      </c>
      <c r="AD2956" t="s">
        <v>127</v>
      </c>
      <c r="AE2956" s="4">
        <v>6.7999999999999996E-3</v>
      </c>
      <c r="AF2956">
        <v>6</v>
      </c>
    </row>
    <row r="2957" spans="1:32" ht="15" customHeight="1" x14ac:dyDescent="0.25">
      <c r="A2957">
        <v>2956</v>
      </c>
      <c r="B2957" t="s">
        <v>5126</v>
      </c>
      <c r="C2957">
        <v>20250402</v>
      </c>
      <c r="D2957">
        <v>20250408</v>
      </c>
      <c r="E2957">
        <v>197</v>
      </c>
      <c r="F2957">
        <v>11</v>
      </c>
      <c r="G2957">
        <v>13</v>
      </c>
      <c r="H2957">
        <v>2</v>
      </c>
      <c r="I2957">
        <v>5</v>
      </c>
      <c r="J2957">
        <v>1</v>
      </c>
      <c r="K2957" t="s">
        <v>1325</v>
      </c>
      <c r="L2957">
        <v>1</v>
      </c>
      <c r="M2957" s="5">
        <v>126.95</v>
      </c>
      <c r="N2957" s="6">
        <v>0</v>
      </c>
      <c r="O2957" s="5">
        <f t="shared" si="276"/>
        <v>126.95</v>
      </c>
      <c r="P2957" s="5">
        <f t="shared" si="277"/>
        <v>126.95</v>
      </c>
      <c r="Q2957" s="5">
        <v>23.2</v>
      </c>
      <c r="R2957" s="5">
        <f t="shared" si="278"/>
        <v>23.2</v>
      </c>
      <c r="S2957" s="5">
        <f t="shared" si="279"/>
        <v>103.75</v>
      </c>
      <c r="T2957" s="6">
        <f t="shared" si="280"/>
        <v>0.81725088617565966</v>
      </c>
      <c r="U2957" s="5">
        <v>0</v>
      </c>
      <c r="V2957">
        <v>0</v>
      </c>
      <c r="W2957" s="5">
        <f t="shared" si="281"/>
        <v>0</v>
      </c>
      <c r="X2957" s="5">
        <v>141.06</v>
      </c>
      <c r="Y2957" t="s">
        <v>1319</v>
      </c>
      <c r="Z2957" t="s">
        <v>5127</v>
      </c>
      <c r="AA2957" t="s">
        <v>1321</v>
      </c>
      <c r="AB2957" t="s">
        <v>1330</v>
      </c>
      <c r="AC2957" t="s">
        <v>1323</v>
      </c>
      <c r="AD2957" t="s">
        <v>79</v>
      </c>
      <c r="AE2957" s="4">
        <v>0.74</v>
      </c>
      <c r="AF2957">
        <v>1</v>
      </c>
    </row>
    <row r="2958" spans="1:32" ht="15" customHeight="1" x14ac:dyDescent="0.25">
      <c r="A2958">
        <v>2957</v>
      </c>
      <c r="B2958" t="s">
        <v>5126</v>
      </c>
      <c r="C2958">
        <v>20250402</v>
      </c>
      <c r="D2958">
        <v>20250408</v>
      </c>
      <c r="E2958">
        <v>197</v>
      </c>
      <c r="F2958">
        <v>19</v>
      </c>
      <c r="G2958">
        <v>13</v>
      </c>
      <c r="H2958">
        <v>2</v>
      </c>
      <c r="I2958">
        <v>5</v>
      </c>
      <c r="J2958">
        <v>1</v>
      </c>
      <c r="K2958" t="s">
        <v>1325</v>
      </c>
      <c r="L2958">
        <v>8</v>
      </c>
      <c r="M2958" s="5">
        <v>252.93</v>
      </c>
      <c r="N2958" s="6">
        <v>0</v>
      </c>
      <c r="O2958" s="5">
        <f t="shared" si="276"/>
        <v>252.93</v>
      </c>
      <c r="P2958" s="5">
        <f t="shared" si="277"/>
        <v>2023.44</v>
      </c>
      <c r="Q2958" s="5">
        <v>37.020000000000003</v>
      </c>
      <c r="R2958" s="5">
        <f t="shared" si="278"/>
        <v>296.16000000000003</v>
      </c>
      <c r="S2958" s="5">
        <f t="shared" si="279"/>
        <v>1727.28</v>
      </c>
      <c r="T2958" s="6">
        <f t="shared" si="280"/>
        <v>0.85363539319179216</v>
      </c>
      <c r="U2958" s="5">
        <v>0</v>
      </c>
      <c r="V2958">
        <v>0</v>
      </c>
      <c r="W2958" s="5">
        <f t="shared" si="281"/>
        <v>0</v>
      </c>
      <c r="X2958" s="5">
        <v>2248.27</v>
      </c>
      <c r="Y2958" t="s">
        <v>1319</v>
      </c>
      <c r="Z2958" t="s">
        <v>5127</v>
      </c>
      <c r="AA2958" t="s">
        <v>1321</v>
      </c>
      <c r="AB2958" t="s">
        <v>1330</v>
      </c>
      <c r="AC2958" t="s">
        <v>1323</v>
      </c>
      <c r="AD2958" t="s">
        <v>79</v>
      </c>
      <c r="AE2958" s="4">
        <v>0.74</v>
      </c>
      <c r="AF2958">
        <v>1</v>
      </c>
    </row>
    <row r="2959" spans="1:32" ht="15" customHeight="1" x14ac:dyDescent="0.25">
      <c r="A2959">
        <v>2958</v>
      </c>
      <c r="B2959" t="s">
        <v>5126</v>
      </c>
      <c r="C2959">
        <v>20250402</v>
      </c>
      <c r="D2959">
        <v>20250408</v>
      </c>
      <c r="E2959">
        <v>197</v>
      </c>
      <c r="F2959">
        <v>4</v>
      </c>
      <c r="G2959">
        <v>13</v>
      </c>
      <c r="H2959">
        <v>2</v>
      </c>
      <c r="I2959">
        <v>5</v>
      </c>
      <c r="J2959">
        <v>1</v>
      </c>
      <c r="K2959" t="s">
        <v>1325</v>
      </c>
      <c r="L2959">
        <v>0</v>
      </c>
      <c r="M2959" s="5">
        <v>807.72</v>
      </c>
      <c r="N2959" s="6">
        <v>0</v>
      </c>
      <c r="O2959" s="5">
        <f t="shared" si="276"/>
        <v>807.72</v>
      </c>
      <c r="P2959" s="5">
        <f t="shared" si="277"/>
        <v>0</v>
      </c>
      <c r="Q2959" s="5">
        <v>416.14</v>
      </c>
      <c r="R2959" s="5">
        <f t="shared" si="278"/>
        <v>0</v>
      </c>
      <c r="S2959" s="5">
        <f t="shared" si="279"/>
        <v>-5</v>
      </c>
      <c r="T2959" s="6">
        <f t="shared" si="280"/>
        <v>0</v>
      </c>
      <c r="U2959" s="5">
        <v>5</v>
      </c>
      <c r="V2959">
        <v>0</v>
      </c>
      <c r="W2959" s="5">
        <f t="shared" si="281"/>
        <v>0</v>
      </c>
      <c r="X2959" s="5">
        <v>0</v>
      </c>
      <c r="Y2959" t="s">
        <v>1319</v>
      </c>
      <c r="Z2959" t="s">
        <v>5127</v>
      </c>
      <c r="AA2959" t="s">
        <v>1321</v>
      </c>
      <c r="AB2959" t="s">
        <v>1330</v>
      </c>
      <c r="AC2959" t="s">
        <v>1323</v>
      </c>
      <c r="AD2959" t="s">
        <v>79</v>
      </c>
      <c r="AE2959" s="4">
        <v>0.74</v>
      </c>
      <c r="AF2959">
        <v>1</v>
      </c>
    </row>
    <row r="2960" spans="1:32" ht="15" customHeight="1" x14ac:dyDescent="0.25">
      <c r="A2960">
        <v>2959</v>
      </c>
      <c r="B2960" t="s">
        <v>5128</v>
      </c>
      <c r="C2960">
        <v>20230921</v>
      </c>
      <c r="D2960">
        <v>20230926</v>
      </c>
      <c r="E2960">
        <v>89</v>
      </c>
      <c r="F2960">
        <v>4</v>
      </c>
      <c r="G2960">
        <v>7</v>
      </c>
      <c r="H2960">
        <v>3</v>
      </c>
      <c r="I2960">
        <v>2</v>
      </c>
      <c r="J2960">
        <v>1</v>
      </c>
      <c r="K2960" t="s">
        <v>1325</v>
      </c>
      <c r="L2960">
        <v>1</v>
      </c>
      <c r="M2960" s="5">
        <v>788.76</v>
      </c>
      <c r="N2960" s="6">
        <v>0</v>
      </c>
      <c r="O2960" s="5">
        <f t="shared" si="276"/>
        <v>788.76</v>
      </c>
      <c r="P2960" s="5">
        <f t="shared" si="277"/>
        <v>788.76</v>
      </c>
      <c r="Q2960" s="5">
        <v>452.53</v>
      </c>
      <c r="R2960" s="5">
        <f t="shared" si="278"/>
        <v>452.53</v>
      </c>
      <c r="S2960" s="5">
        <f t="shared" si="279"/>
        <v>328.82</v>
      </c>
      <c r="T2960" s="6">
        <f t="shared" si="280"/>
        <v>0.41688219483746641</v>
      </c>
      <c r="U2960" s="5">
        <v>7.41</v>
      </c>
      <c r="V2960">
        <v>0</v>
      </c>
      <c r="W2960" s="5">
        <f t="shared" si="281"/>
        <v>0</v>
      </c>
      <c r="X2960" s="5">
        <v>804.86</v>
      </c>
      <c r="Y2960" t="s">
        <v>1319</v>
      </c>
      <c r="Z2960" t="s">
        <v>5129</v>
      </c>
      <c r="AA2960" t="s">
        <v>1321</v>
      </c>
      <c r="AB2960" t="s">
        <v>1344</v>
      </c>
      <c r="AC2960" t="s">
        <v>1323</v>
      </c>
      <c r="AD2960" t="s">
        <v>62</v>
      </c>
      <c r="AE2960" s="4">
        <v>1</v>
      </c>
      <c r="AF2960">
        <v>1</v>
      </c>
    </row>
    <row r="2961" spans="1:32" ht="15" customHeight="1" x14ac:dyDescent="0.25">
      <c r="A2961">
        <v>2960</v>
      </c>
      <c r="B2961" t="s">
        <v>5130</v>
      </c>
      <c r="C2961">
        <v>20230730</v>
      </c>
      <c r="D2961">
        <v>20230803</v>
      </c>
      <c r="E2961">
        <v>583</v>
      </c>
      <c r="F2961">
        <v>10</v>
      </c>
      <c r="G2961">
        <v>21</v>
      </c>
      <c r="H2961">
        <v>16</v>
      </c>
      <c r="I2961">
        <v>3</v>
      </c>
      <c r="J2961">
        <v>1</v>
      </c>
      <c r="K2961" t="s">
        <v>1325</v>
      </c>
      <c r="L2961">
        <v>1</v>
      </c>
      <c r="M2961" s="5">
        <v>1598.2</v>
      </c>
      <c r="N2961" s="6">
        <v>0</v>
      </c>
      <c r="O2961" s="5">
        <f t="shared" si="276"/>
        <v>1598.2</v>
      </c>
      <c r="P2961" s="5">
        <f t="shared" si="277"/>
        <v>1598.2</v>
      </c>
      <c r="Q2961" s="5">
        <v>1094.7</v>
      </c>
      <c r="R2961" s="5">
        <f t="shared" si="278"/>
        <v>1094.7</v>
      </c>
      <c r="S2961" s="5">
        <f t="shared" si="279"/>
        <v>493.56</v>
      </c>
      <c r="T2961" s="6">
        <f t="shared" si="280"/>
        <v>0.30882242522838194</v>
      </c>
      <c r="U2961" s="5">
        <v>9.94</v>
      </c>
      <c r="V2961">
        <v>0</v>
      </c>
      <c r="W2961" s="5">
        <f t="shared" si="281"/>
        <v>0</v>
      </c>
      <c r="X2961" s="5">
        <v>1682.32</v>
      </c>
      <c r="Y2961" t="s">
        <v>1319</v>
      </c>
      <c r="Z2961" t="s">
        <v>5131</v>
      </c>
      <c r="AA2961" t="s">
        <v>1321</v>
      </c>
      <c r="AB2961" t="s">
        <v>1322</v>
      </c>
      <c r="AC2961" t="s">
        <v>1323</v>
      </c>
      <c r="AD2961" t="s">
        <v>91</v>
      </c>
      <c r="AE2961" s="4">
        <v>1.0900000000000001</v>
      </c>
      <c r="AF2961">
        <v>1</v>
      </c>
    </row>
    <row r="2962" spans="1:32" ht="15" customHeight="1" x14ac:dyDescent="0.25">
      <c r="A2962">
        <v>2961</v>
      </c>
      <c r="B2962" t="s">
        <v>5132</v>
      </c>
      <c r="C2962">
        <v>20250212</v>
      </c>
      <c r="D2962">
        <v>20250215</v>
      </c>
      <c r="E2962">
        <v>651</v>
      </c>
      <c r="F2962">
        <v>1</v>
      </c>
      <c r="G2962">
        <v>40</v>
      </c>
      <c r="H2962">
        <v>29</v>
      </c>
      <c r="I2962">
        <v>3</v>
      </c>
      <c r="J2962">
        <v>1</v>
      </c>
      <c r="K2962" t="s">
        <v>1325</v>
      </c>
      <c r="L2962">
        <v>7</v>
      </c>
      <c r="M2962" s="5">
        <v>1158.26</v>
      </c>
      <c r="N2962" s="6">
        <v>0</v>
      </c>
      <c r="O2962" s="5">
        <f t="shared" si="276"/>
        <v>1158.26</v>
      </c>
      <c r="P2962" s="5">
        <f t="shared" si="277"/>
        <v>8107.82</v>
      </c>
      <c r="Q2962" s="5">
        <v>652.42999999999995</v>
      </c>
      <c r="R2962" s="5">
        <f t="shared" si="278"/>
        <v>4567.0099999999993</v>
      </c>
      <c r="S2962" s="5">
        <f t="shared" si="279"/>
        <v>3436.6000000000004</v>
      </c>
      <c r="T2962" s="6">
        <f t="shared" si="280"/>
        <v>0.42386239457708735</v>
      </c>
      <c r="U2962" s="5">
        <v>104.21</v>
      </c>
      <c r="V2962">
        <v>0</v>
      </c>
      <c r="W2962" s="5">
        <f t="shared" si="281"/>
        <v>0</v>
      </c>
      <c r="X2962" s="5">
        <v>8625.34</v>
      </c>
      <c r="Y2962" t="s">
        <v>1319</v>
      </c>
      <c r="Z2962" t="s">
        <v>5133</v>
      </c>
      <c r="AA2962" t="s">
        <v>1321</v>
      </c>
      <c r="AB2962" t="s">
        <v>1344</v>
      </c>
      <c r="AC2962" t="s">
        <v>1323</v>
      </c>
      <c r="AD2962" t="s">
        <v>132</v>
      </c>
      <c r="AE2962" s="4">
        <v>0.74</v>
      </c>
      <c r="AF2962">
        <v>1</v>
      </c>
    </row>
    <row r="2963" spans="1:32" ht="15" customHeight="1" x14ac:dyDescent="0.25">
      <c r="A2963">
        <v>2962</v>
      </c>
      <c r="B2963" t="s">
        <v>5134</v>
      </c>
      <c r="C2963">
        <v>20250719</v>
      </c>
      <c r="D2963">
        <v>20250721</v>
      </c>
      <c r="E2963">
        <v>10</v>
      </c>
      <c r="F2963">
        <v>13</v>
      </c>
      <c r="G2963">
        <v>10</v>
      </c>
      <c r="H2963">
        <v>6</v>
      </c>
      <c r="I2963">
        <v>3</v>
      </c>
      <c r="J2963">
        <v>1</v>
      </c>
      <c r="K2963" t="s">
        <v>1325</v>
      </c>
      <c r="L2963">
        <v>350</v>
      </c>
      <c r="M2963" s="5">
        <v>25.49</v>
      </c>
      <c r="N2963" s="6">
        <v>0</v>
      </c>
      <c r="O2963" s="5">
        <f t="shared" si="276"/>
        <v>25.49</v>
      </c>
      <c r="P2963" s="5">
        <f t="shared" si="277"/>
        <v>8921.5</v>
      </c>
      <c r="Q2963" s="5">
        <v>3.26</v>
      </c>
      <c r="R2963" s="5">
        <f t="shared" si="278"/>
        <v>1141</v>
      </c>
      <c r="S2963" s="5">
        <f t="shared" si="279"/>
        <v>7780.5</v>
      </c>
      <c r="T2963" s="6">
        <f t="shared" si="280"/>
        <v>0.87210670851314243</v>
      </c>
      <c r="U2963" s="5">
        <v>0</v>
      </c>
      <c r="V2963">
        <v>0</v>
      </c>
      <c r="W2963" s="5">
        <f t="shared" si="281"/>
        <v>0</v>
      </c>
      <c r="X2963" s="5">
        <v>8661.65</v>
      </c>
      <c r="Y2963" t="s">
        <v>1319</v>
      </c>
      <c r="Z2963" t="s">
        <v>5135</v>
      </c>
      <c r="AA2963" t="s">
        <v>1471</v>
      </c>
      <c r="AB2963" t="s">
        <v>1344</v>
      </c>
      <c r="AC2963" t="s">
        <v>1339</v>
      </c>
      <c r="AD2963" t="s">
        <v>62</v>
      </c>
      <c r="AE2963" s="4">
        <v>1</v>
      </c>
      <c r="AF2963">
        <v>1</v>
      </c>
    </row>
    <row r="2964" spans="1:32" ht="15" customHeight="1" x14ac:dyDescent="0.25">
      <c r="A2964">
        <v>2963</v>
      </c>
      <c r="B2964" t="s">
        <v>5136</v>
      </c>
      <c r="C2964">
        <v>20240108</v>
      </c>
      <c r="D2964">
        <v>20240109</v>
      </c>
      <c r="E2964">
        <v>171</v>
      </c>
      <c r="F2964">
        <v>25</v>
      </c>
      <c r="G2964">
        <v>11</v>
      </c>
      <c r="H2964">
        <v>7</v>
      </c>
      <c r="I2964">
        <v>5</v>
      </c>
      <c r="J2964">
        <v>1</v>
      </c>
      <c r="K2964" t="s">
        <v>1325</v>
      </c>
      <c r="L2964">
        <v>3</v>
      </c>
      <c r="M2964" s="5">
        <v>11713.37</v>
      </c>
      <c r="N2964" s="6">
        <v>0</v>
      </c>
      <c r="O2964" s="5">
        <f t="shared" si="276"/>
        <v>11713.37</v>
      </c>
      <c r="P2964" s="5">
        <f t="shared" si="277"/>
        <v>35140.11</v>
      </c>
      <c r="Q2964" s="5">
        <v>7010.41</v>
      </c>
      <c r="R2964" s="5">
        <f t="shared" si="278"/>
        <v>21031.23</v>
      </c>
      <c r="S2964" s="5">
        <f t="shared" si="279"/>
        <v>14082.37</v>
      </c>
      <c r="T2964" s="6">
        <f t="shared" si="280"/>
        <v>0.4007491723844917</v>
      </c>
      <c r="U2964" s="5">
        <v>26.51</v>
      </c>
      <c r="V2964">
        <v>0</v>
      </c>
      <c r="W2964" s="5">
        <f t="shared" si="281"/>
        <v>0</v>
      </c>
      <c r="X2964" s="5">
        <v>36604.28</v>
      </c>
      <c r="Y2964" t="s">
        <v>1319</v>
      </c>
      <c r="Z2964" t="s">
        <v>5137</v>
      </c>
      <c r="AA2964" t="s">
        <v>1321</v>
      </c>
      <c r="AB2964" t="s">
        <v>1327</v>
      </c>
      <c r="AC2964" t="s">
        <v>1323</v>
      </c>
      <c r="AD2964" t="s">
        <v>62</v>
      </c>
      <c r="AE2964" s="4">
        <v>1</v>
      </c>
      <c r="AF2964">
        <v>1</v>
      </c>
    </row>
    <row r="2965" spans="1:32" ht="15" customHeight="1" x14ac:dyDescent="0.25">
      <c r="A2965">
        <v>2964</v>
      </c>
      <c r="B2965" t="s">
        <v>5138</v>
      </c>
      <c r="C2965">
        <v>20231216</v>
      </c>
      <c r="D2965">
        <v>20231216</v>
      </c>
      <c r="E2965">
        <v>567</v>
      </c>
      <c r="F2965">
        <v>23</v>
      </c>
      <c r="G2965">
        <v>25</v>
      </c>
      <c r="H2965">
        <v>20</v>
      </c>
      <c r="I2965">
        <v>5</v>
      </c>
      <c r="J2965">
        <v>1</v>
      </c>
      <c r="K2965" t="s">
        <v>1318</v>
      </c>
      <c r="L2965">
        <v>1</v>
      </c>
      <c r="M2965" s="5">
        <v>1860.62</v>
      </c>
      <c r="N2965" s="6">
        <v>0</v>
      </c>
      <c r="O2965" s="5">
        <f t="shared" si="276"/>
        <v>1860.62</v>
      </c>
      <c r="P2965" s="5">
        <f t="shared" si="277"/>
        <v>1860.62</v>
      </c>
      <c r="Q2965" s="5">
        <v>907.62</v>
      </c>
      <c r="R2965" s="5">
        <f t="shared" si="278"/>
        <v>0</v>
      </c>
      <c r="S2965" s="5">
        <f t="shared" si="279"/>
        <v>-10.44</v>
      </c>
      <c r="T2965" s="6">
        <f t="shared" si="280"/>
        <v>0</v>
      </c>
      <c r="U2965" s="5">
        <v>10.44</v>
      </c>
      <c r="V2965">
        <v>1</v>
      </c>
      <c r="W2965" s="5">
        <f t="shared" si="281"/>
        <v>1860.62</v>
      </c>
      <c r="X2965" s="5">
        <v>1755.3</v>
      </c>
      <c r="Y2965" t="s">
        <v>1319</v>
      </c>
      <c r="Z2965" t="s">
        <v>5139</v>
      </c>
      <c r="AA2965" t="s">
        <v>1321</v>
      </c>
      <c r="AB2965" t="s">
        <v>1322</v>
      </c>
      <c r="AC2965" t="s">
        <v>1323</v>
      </c>
      <c r="AD2965" t="s">
        <v>99</v>
      </c>
      <c r="AE2965" s="4">
        <v>1.27</v>
      </c>
      <c r="AF2965">
        <v>1</v>
      </c>
    </row>
    <row r="2966" spans="1:32" ht="15" customHeight="1" x14ac:dyDescent="0.25">
      <c r="A2966">
        <v>2965</v>
      </c>
      <c r="B2966" t="s">
        <v>5140</v>
      </c>
      <c r="C2966">
        <v>20250715</v>
      </c>
      <c r="D2966">
        <v>20250722</v>
      </c>
      <c r="E2966">
        <v>529</v>
      </c>
      <c r="F2966">
        <v>2</v>
      </c>
      <c r="G2966">
        <v>32</v>
      </c>
      <c r="H2966">
        <v>21</v>
      </c>
      <c r="I2966">
        <v>5</v>
      </c>
      <c r="J2966">
        <v>1</v>
      </c>
      <c r="K2966" t="s">
        <v>1354</v>
      </c>
      <c r="L2966">
        <v>0</v>
      </c>
      <c r="M2966" s="5">
        <v>253.23</v>
      </c>
      <c r="N2966" s="6">
        <v>0</v>
      </c>
      <c r="O2966" s="5">
        <f t="shared" si="276"/>
        <v>253.23</v>
      </c>
      <c r="P2966" s="5">
        <f t="shared" si="277"/>
        <v>0</v>
      </c>
      <c r="Q2966" s="5">
        <v>144.97</v>
      </c>
      <c r="R2966" s="5">
        <f t="shared" si="278"/>
        <v>0</v>
      </c>
      <c r="S2966" s="5">
        <f t="shared" si="279"/>
        <v>-5</v>
      </c>
      <c r="T2966" s="6">
        <f t="shared" si="280"/>
        <v>0</v>
      </c>
      <c r="U2966" s="5">
        <v>5</v>
      </c>
      <c r="V2966">
        <v>0</v>
      </c>
      <c r="W2966" s="5">
        <f t="shared" si="281"/>
        <v>0</v>
      </c>
      <c r="X2966" s="5">
        <v>0</v>
      </c>
      <c r="Y2966" t="s">
        <v>1319</v>
      </c>
      <c r="Z2966" t="s">
        <v>5141</v>
      </c>
      <c r="AA2966" t="s">
        <v>1321</v>
      </c>
      <c r="AB2966" t="s">
        <v>1327</v>
      </c>
      <c r="AC2966" t="s">
        <v>1323</v>
      </c>
      <c r="AD2966" t="s">
        <v>91</v>
      </c>
      <c r="AE2966" s="4">
        <v>1.0900000000000001</v>
      </c>
      <c r="AF2966">
        <v>1</v>
      </c>
    </row>
    <row r="2967" spans="1:32" ht="15" customHeight="1" x14ac:dyDescent="0.25">
      <c r="A2967">
        <v>2966</v>
      </c>
      <c r="B2967" t="s">
        <v>5140</v>
      </c>
      <c r="C2967">
        <v>20250715</v>
      </c>
      <c r="D2967">
        <v>20250722</v>
      </c>
      <c r="E2967">
        <v>529</v>
      </c>
      <c r="F2967">
        <v>1</v>
      </c>
      <c r="G2967">
        <v>32</v>
      </c>
      <c r="H2967">
        <v>21</v>
      </c>
      <c r="I2967">
        <v>5</v>
      </c>
      <c r="J2967">
        <v>1</v>
      </c>
      <c r="K2967" t="s">
        <v>1354</v>
      </c>
      <c r="L2967">
        <v>0</v>
      </c>
      <c r="M2967" s="5">
        <v>1209.75</v>
      </c>
      <c r="N2967" s="6">
        <v>0</v>
      </c>
      <c r="O2967" s="5">
        <f t="shared" si="276"/>
        <v>1209.75</v>
      </c>
      <c r="P2967" s="5">
        <f t="shared" si="277"/>
        <v>0</v>
      </c>
      <c r="Q2967" s="5">
        <v>643.79</v>
      </c>
      <c r="R2967" s="5">
        <f t="shared" si="278"/>
        <v>0</v>
      </c>
      <c r="S2967" s="5">
        <f t="shared" si="279"/>
        <v>-11.22</v>
      </c>
      <c r="T2967" s="6">
        <f t="shared" si="280"/>
        <v>0</v>
      </c>
      <c r="U2967" s="5">
        <v>11.22</v>
      </c>
      <c r="V2967">
        <v>0</v>
      </c>
      <c r="W2967" s="5">
        <f t="shared" si="281"/>
        <v>0</v>
      </c>
      <c r="X2967" s="5">
        <v>0</v>
      </c>
      <c r="Y2967" t="s">
        <v>1319</v>
      </c>
      <c r="Z2967" t="s">
        <v>5141</v>
      </c>
      <c r="AA2967" t="s">
        <v>1321</v>
      </c>
      <c r="AB2967" t="s">
        <v>1327</v>
      </c>
      <c r="AC2967" t="s">
        <v>1323</v>
      </c>
      <c r="AD2967" t="s">
        <v>91</v>
      </c>
      <c r="AE2967" s="4">
        <v>1.0900000000000001</v>
      </c>
      <c r="AF2967">
        <v>1</v>
      </c>
    </row>
    <row r="2968" spans="1:32" ht="15" customHeight="1" x14ac:dyDescent="0.25">
      <c r="A2968">
        <v>2967</v>
      </c>
      <c r="B2968" t="s">
        <v>5142</v>
      </c>
      <c r="C2968">
        <v>20251127</v>
      </c>
      <c r="D2968">
        <v>20251202</v>
      </c>
      <c r="E2968">
        <v>95</v>
      </c>
      <c r="F2968">
        <v>6</v>
      </c>
      <c r="G2968">
        <v>4</v>
      </c>
      <c r="H2968">
        <v>11</v>
      </c>
      <c r="I2968">
        <v>5</v>
      </c>
      <c r="J2968">
        <v>1</v>
      </c>
      <c r="K2968" t="s">
        <v>1325</v>
      </c>
      <c r="L2968">
        <v>13</v>
      </c>
      <c r="M2968" s="5">
        <v>124.75</v>
      </c>
      <c r="N2968" s="6">
        <v>0</v>
      </c>
      <c r="O2968" s="5">
        <f t="shared" si="276"/>
        <v>124.75</v>
      </c>
      <c r="P2968" s="5">
        <f t="shared" si="277"/>
        <v>1621.75</v>
      </c>
      <c r="Q2968" s="5">
        <v>82.45</v>
      </c>
      <c r="R2968" s="5">
        <f t="shared" si="278"/>
        <v>1071.8500000000001</v>
      </c>
      <c r="S2968" s="5">
        <f t="shared" si="279"/>
        <v>366.2399999999999</v>
      </c>
      <c r="T2968" s="6">
        <f t="shared" si="280"/>
        <v>0.22583012178202552</v>
      </c>
      <c r="U2968" s="5">
        <v>183.66</v>
      </c>
      <c r="V2968">
        <v>0</v>
      </c>
      <c r="W2968" s="5">
        <f t="shared" si="281"/>
        <v>0</v>
      </c>
      <c r="X2968" s="5">
        <v>1474.32</v>
      </c>
      <c r="Y2968" t="s">
        <v>1278</v>
      </c>
      <c r="Z2968" t="s">
        <v>5143</v>
      </c>
      <c r="AA2968" t="s">
        <v>1333</v>
      </c>
      <c r="AB2968" t="s">
        <v>1327</v>
      </c>
      <c r="AC2968" t="s">
        <v>1323</v>
      </c>
      <c r="AD2968" t="s">
        <v>62</v>
      </c>
      <c r="AE2968" s="4">
        <v>1</v>
      </c>
      <c r="AF2968">
        <v>3</v>
      </c>
    </row>
    <row r="2969" spans="1:32" ht="15" customHeight="1" x14ac:dyDescent="0.25">
      <c r="A2969">
        <v>2968</v>
      </c>
      <c r="B2969" t="s">
        <v>5144</v>
      </c>
      <c r="C2969">
        <v>20240114</v>
      </c>
      <c r="D2969">
        <v>20240120</v>
      </c>
      <c r="E2969">
        <v>176</v>
      </c>
      <c r="F2969">
        <v>3</v>
      </c>
      <c r="G2969">
        <v>3</v>
      </c>
      <c r="H2969">
        <v>10</v>
      </c>
      <c r="I2969">
        <v>6</v>
      </c>
      <c r="J2969">
        <v>1</v>
      </c>
      <c r="K2969" t="s">
        <v>1325</v>
      </c>
      <c r="L2969">
        <v>3</v>
      </c>
      <c r="M2969" s="5">
        <v>1208.8499999999999</v>
      </c>
      <c r="N2969" s="6">
        <v>0</v>
      </c>
      <c r="O2969" s="5">
        <f t="shared" si="276"/>
        <v>1208.8499999999999</v>
      </c>
      <c r="P2969" s="5">
        <f t="shared" si="277"/>
        <v>3626.5499999999997</v>
      </c>
      <c r="Q2969" s="5">
        <v>664.72</v>
      </c>
      <c r="R2969" s="5">
        <f t="shared" si="278"/>
        <v>1994.16</v>
      </c>
      <c r="S2969" s="5">
        <f t="shared" si="279"/>
        <v>1590.4799999999996</v>
      </c>
      <c r="T2969" s="6">
        <f t="shared" si="280"/>
        <v>0.43856557885593739</v>
      </c>
      <c r="U2969" s="5">
        <v>41.91</v>
      </c>
      <c r="V2969">
        <v>0</v>
      </c>
      <c r="W2969" s="5">
        <f t="shared" si="281"/>
        <v>0</v>
      </c>
      <c r="X2969" s="5">
        <v>3777.66</v>
      </c>
      <c r="Y2969" t="s">
        <v>1319</v>
      </c>
      <c r="Z2969" t="s">
        <v>5145</v>
      </c>
      <c r="AA2969" t="s">
        <v>1321</v>
      </c>
      <c r="AB2969" t="s">
        <v>1344</v>
      </c>
      <c r="AC2969" t="s">
        <v>1323</v>
      </c>
      <c r="AD2969" t="s">
        <v>62</v>
      </c>
      <c r="AE2969" s="4">
        <v>1</v>
      </c>
      <c r="AF2969">
        <v>1</v>
      </c>
    </row>
    <row r="2970" spans="1:32" ht="15" customHeight="1" x14ac:dyDescent="0.25">
      <c r="A2970">
        <v>2969</v>
      </c>
      <c r="B2970" t="s">
        <v>5146</v>
      </c>
      <c r="C2970">
        <v>20240614</v>
      </c>
      <c r="D2970">
        <v>20240618</v>
      </c>
      <c r="E2970">
        <v>342</v>
      </c>
      <c r="F2970">
        <v>28</v>
      </c>
      <c r="G2970">
        <v>32</v>
      </c>
      <c r="H2970">
        <v>24</v>
      </c>
      <c r="I2970">
        <v>1</v>
      </c>
      <c r="J2970">
        <v>2</v>
      </c>
      <c r="K2970" t="s">
        <v>1325</v>
      </c>
      <c r="L2970">
        <v>5</v>
      </c>
      <c r="M2970" s="5">
        <v>1814.37</v>
      </c>
      <c r="N2970" s="6">
        <v>6.5199999999999994E-2</v>
      </c>
      <c r="O2970" s="5">
        <f t="shared" si="276"/>
        <v>1696.0730759999999</v>
      </c>
      <c r="P2970" s="5">
        <f t="shared" si="277"/>
        <v>8480.3653799999993</v>
      </c>
      <c r="Q2970" s="5">
        <v>1277.95</v>
      </c>
      <c r="R2970" s="5">
        <f t="shared" si="278"/>
        <v>6389.75</v>
      </c>
      <c r="S2970" s="5">
        <f t="shared" si="279"/>
        <v>2076.6653799999995</v>
      </c>
      <c r="T2970" s="6">
        <f t="shared" si="280"/>
        <v>0.24487923420110935</v>
      </c>
      <c r="U2970" s="5">
        <v>13.95</v>
      </c>
      <c r="V2970">
        <v>0</v>
      </c>
      <c r="W2970" s="5">
        <f t="shared" si="281"/>
        <v>0</v>
      </c>
      <c r="X2970" s="5">
        <v>8233.3700000000008</v>
      </c>
      <c r="Y2970" t="s">
        <v>1319</v>
      </c>
      <c r="Z2970" t="s">
        <v>5147</v>
      </c>
      <c r="AA2970" t="s">
        <v>1321</v>
      </c>
      <c r="AB2970" t="s">
        <v>1322</v>
      </c>
      <c r="AC2970" t="s">
        <v>1323</v>
      </c>
      <c r="AD2970" t="s">
        <v>91</v>
      </c>
      <c r="AE2970" s="4">
        <v>1.0900000000000001</v>
      </c>
      <c r="AF2970">
        <v>1</v>
      </c>
    </row>
    <row r="2971" spans="1:32" ht="15" customHeight="1" x14ac:dyDescent="0.25">
      <c r="A2971">
        <v>2970</v>
      </c>
      <c r="B2971" t="s">
        <v>5146</v>
      </c>
      <c r="C2971">
        <v>20240614</v>
      </c>
      <c r="D2971">
        <v>20240618</v>
      </c>
      <c r="E2971">
        <v>342</v>
      </c>
      <c r="F2971">
        <v>13</v>
      </c>
      <c r="G2971">
        <v>32</v>
      </c>
      <c r="H2971">
        <v>24</v>
      </c>
      <c r="I2971">
        <v>1</v>
      </c>
      <c r="J2971">
        <v>1</v>
      </c>
      <c r="K2971" t="s">
        <v>1325</v>
      </c>
      <c r="L2971">
        <v>2</v>
      </c>
      <c r="M2971" s="5">
        <v>26.17</v>
      </c>
      <c r="N2971" s="6">
        <v>0</v>
      </c>
      <c r="O2971" s="5">
        <f t="shared" si="276"/>
        <v>26.17</v>
      </c>
      <c r="P2971" s="5">
        <f t="shared" si="277"/>
        <v>52.34</v>
      </c>
      <c r="Q2971" s="5">
        <v>3.54</v>
      </c>
      <c r="R2971" s="5">
        <f t="shared" si="278"/>
        <v>7.08</v>
      </c>
      <c r="S2971" s="5">
        <f t="shared" si="279"/>
        <v>45.260000000000005</v>
      </c>
      <c r="T2971" s="6">
        <f t="shared" si="280"/>
        <v>0.86473060756591524</v>
      </c>
      <c r="U2971" s="5">
        <v>0</v>
      </c>
      <c r="V2971">
        <v>0</v>
      </c>
      <c r="W2971" s="5">
        <f t="shared" si="281"/>
        <v>0</v>
      </c>
      <c r="X2971" s="5">
        <v>50.82</v>
      </c>
      <c r="Y2971" t="s">
        <v>1319</v>
      </c>
      <c r="Z2971" t="s">
        <v>5147</v>
      </c>
      <c r="AA2971" t="s">
        <v>1321</v>
      </c>
      <c r="AB2971" t="s">
        <v>1322</v>
      </c>
      <c r="AC2971" t="s">
        <v>1323</v>
      </c>
      <c r="AD2971" t="s">
        <v>91</v>
      </c>
      <c r="AE2971" s="4">
        <v>1.0900000000000001</v>
      </c>
      <c r="AF2971">
        <v>1</v>
      </c>
    </row>
    <row r="2972" spans="1:32" ht="15" customHeight="1" x14ac:dyDescent="0.25">
      <c r="A2972">
        <v>2971</v>
      </c>
      <c r="B2972" t="s">
        <v>5148</v>
      </c>
      <c r="C2972">
        <v>20250927</v>
      </c>
      <c r="D2972">
        <v>20250930</v>
      </c>
      <c r="E2972">
        <v>317</v>
      </c>
      <c r="F2972">
        <v>12</v>
      </c>
      <c r="G2972">
        <v>30</v>
      </c>
      <c r="H2972">
        <v>13</v>
      </c>
      <c r="I2972">
        <v>2</v>
      </c>
      <c r="J2972">
        <v>1</v>
      </c>
      <c r="K2972" t="s">
        <v>1325</v>
      </c>
      <c r="L2972">
        <v>9</v>
      </c>
      <c r="M2972" s="5">
        <v>48.27</v>
      </c>
      <c r="N2972" s="6">
        <v>0</v>
      </c>
      <c r="O2972" s="5">
        <f t="shared" si="276"/>
        <v>48.27</v>
      </c>
      <c r="P2972" s="5">
        <f t="shared" si="277"/>
        <v>434.43</v>
      </c>
      <c r="Q2972" s="5">
        <v>14.04</v>
      </c>
      <c r="R2972" s="5">
        <f t="shared" si="278"/>
        <v>126.35999999999999</v>
      </c>
      <c r="S2972" s="5">
        <f t="shared" si="279"/>
        <v>308.07000000000005</v>
      </c>
      <c r="T2972" s="6">
        <f t="shared" si="280"/>
        <v>0.70913610938471106</v>
      </c>
      <c r="U2972" s="5">
        <v>0</v>
      </c>
      <c r="V2972">
        <v>0</v>
      </c>
      <c r="W2972" s="5">
        <f t="shared" si="281"/>
        <v>0</v>
      </c>
      <c r="X2972" s="5">
        <v>425.91</v>
      </c>
      <c r="Y2972" t="s">
        <v>1319</v>
      </c>
      <c r="Z2972" t="s">
        <v>5149</v>
      </c>
      <c r="AA2972" t="s">
        <v>1321</v>
      </c>
      <c r="AB2972" t="s">
        <v>1344</v>
      </c>
      <c r="AC2972" t="s">
        <v>1360</v>
      </c>
      <c r="AD2972" t="s">
        <v>91</v>
      </c>
      <c r="AE2972" s="4">
        <v>1.0900000000000001</v>
      </c>
      <c r="AF2972">
        <v>1</v>
      </c>
    </row>
    <row r="2973" spans="1:32" ht="15" customHeight="1" x14ac:dyDescent="0.25">
      <c r="A2973">
        <v>2972</v>
      </c>
      <c r="B2973" t="s">
        <v>5150</v>
      </c>
      <c r="C2973">
        <v>20240611</v>
      </c>
      <c r="D2973">
        <v>20240613</v>
      </c>
      <c r="E2973">
        <v>643</v>
      </c>
      <c r="F2973">
        <v>3</v>
      </c>
      <c r="G2973">
        <v>38</v>
      </c>
      <c r="H2973">
        <v>26</v>
      </c>
      <c r="I2973">
        <v>1</v>
      </c>
      <c r="J2973">
        <v>1</v>
      </c>
      <c r="K2973" t="s">
        <v>1325</v>
      </c>
      <c r="L2973">
        <v>18</v>
      </c>
      <c r="M2973" s="5">
        <v>1161.18</v>
      </c>
      <c r="N2973" s="6">
        <v>0</v>
      </c>
      <c r="O2973" s="5">
        <f t="shared" si="276"/>
        <v>1161.18</v>
      </c>
      <c r="P2973" s="5">
        <f t="shared" si="277"/>
        <v>20901.240000000002</v>
      </c>
      <c r="Q2973" s="5">
        <v>624.53</v>
      </c>
      <c r="R2973" s="5">
        <f t="shared" si="278"/>
        <v>11241.539999999999</v>
      </c>
      <c r="S2973" s="5">
        <f t="shared" si="279"/>
        <v>9528.4200000000019</v>
      </c>
      <c r="T2973" s="6">
        <f t="shared" si="280"/>
        <v>0.45587821583791205</v>
      </c>
      <c r="U2973" s="5">
        <v>131.28</v>
      </c>
      <c r="V2973">
        <v>0</v>
      </c>
      <c r="W2973" s="5">
        <f t="shared" si="281"/>
        <v>0</v>
      </c>
      <c r="X2973" s="5">
        <v>20292.47</v>
      </c>
      <c r="Y2973" t="s">
        <v>1289</v>
      </c>
      <c r="Z2973" t="s">
        <v>5151</v>
      </c>
      <c r="AA2973" t="s">
        <v>1333</v>
      </c>
      <c r="AB2973" t="s">
        <v>1322</v>
      </c>
      <c r="AC2973" t="s">
        <v>1323</v>
      </c>
      <c r="AD2973" t="s">
        <v>127</v>
      </c>
      <c r="AE2973" s="4">
        <v>6.7999999999999996E-3</v>
      </c>
      <c r="AF2973">
        <v>6</v>
      </c>
    </row>
    <row r="2974" spans="1:32" ht="15" customHeight="1" x14ac:dyDescent="0.25">
      <c r="A2974">
        <v>2973</v>
      </c>
      <c r="B2974" t="s">
        <v>5148</v>
      </c>
      <c r="C2974">
        <v>20250927</v>
      </c>
      <c r="D2974">
        <v>20250930</v>
      </c>
      <c r="E2974">
        <v>317</v>
      </c>
      <c r="F2974">
        <v>3</v>
      </c>
      <c r="G2974">
        <v>30</v>
      </c>
      <c r="H2974">
        <v>13</v>
      </c>
      <c r="I2974">
        <v>2</v>
      </c>
      <c r="J2974">
        <v>1</v>
      </c>
      <c r="K2974" t="s">
        <v>1325</v>
      </c>
      <c r="L2974">
        <v>4</v>
      </c>
      <c r="M2974" s="5">
        <v>1195.57</v>
      </c>
      <c r="N2974" s="6">
        <v>0</v>
      </c>
      <c r="O2974" s="5">
        <f t="shared" si="276"/>
        <v>1195.57</v>
      </c>
      <c r="P2974" s="5">
        <f t="shared" si="277"/>
        <v>4782.28</v>
      </c>
      <c r="Q2974" s="5">
        <v>675.85</v>
      </c>
      <c r="R2974" s="5">
        <f t="shared" si="278"/>
        <v>2703.4</v>
      </c>
      <c r="S2974" s="5">
        <f t="shared" si="279"/>
        <v>2038.3799999999997</v>
      </c>
      <c r="T2974" s="6">
        <f t="shared" si="280"/>
        <v>0.4262360213120101</v>
      </c>
      <c r="U2974" s="5">
        <v>40.5</v>
      </c>
      <c r="V2974">
        <v>0</v>
      </c>
      <c r="W2974" s="5">
        <f t="shared" si="281"/>
        <v>0</v>
      </c>
      <c r="X2974" s="5">
        <v>4688.51</v>
      </c>
      <c r="Y2974" t="s">
        <v>1319</v>
      </c>
      <c r="Z2974" t="s">
        <v>5149</v>
      </c>
      <c r="AA2974" t="s">
        <v>1321</v>
      </c>
      <c r="AB2974" t="s">
        <v>1344</v>
      </c>
      <c r="AC2974" t="s">
        <v>1360</v>
      </c>
      <c r="AD2974" t="s">
        <v>91</v>
      </c>
      <c r="AE2974" s="4">
        <v>1.0900000000000001</v>
      </c>
      <c r="AF2974">
        <v>1</v>
      </c>
    </row>
    <row r="2975" spans="1:32" ht="15" customHeight="1" x14ac:dyDescent="0.25">
      <c r="A2975">
        <v>2974</v>
      </c>
      <c r="B2975" t="s">
        <v>5152</v>
      </c>
      <c r="C2975">
        <v>20250726</v>
      </c>
      <c r="D2975">
        <v>20250727</v>
      </c>
      <c r="E2975">
        <v>360</v>
      </c>
      <c r="F2975">
        <v>11</v>
      </c>
      <c r="G2975">
        <v>20</v>
      </c>
      <c r="H2975">
        <v>15</v>
      </c>
      <c r="I2975">
        <v>2</v>
      </c>
      <c r="J2975">
        <v>1</v>
      </c>
      <c r="K2975" t="s">
        <v>1325</v>
      </c>
      <c r="L2975">
        <v>40</v>
      </c>
      <c r="M2975" s="5">
        <v>134.19</v>
      </c>
      <c r="N2975" s="6">
        <v>0</v>
      </c>
      <c r="O2975" s="5">
        <f t="shared" si="276"/>
        <v>134.19</v>
      </c>
      <c r="P2975" s="5">
        <f t="shared" si="277"/>
        <v>5367.6</v>
      </c>
      <c r="Q2975" s="5">
        <v>22.97</v>
      </c>
      <c r="R2975" s="5">
        <f t="shared" si="278"/>
        <v>918.8</v>
      </c>
      <c r="S2975" s="5">
        <f t="shared" si="279"/>
        <v>4448.8</v>
      </c>
      <c r="T2975" s="6">
        <f t="shared" si="280"/>
        <v>0.82882480065578656</v>
      </c>
      <c r="U2975" s="5">
        <v>0</v>
      </c>
      <c r="V2975">
        <v>0</v>
      </c>
      <c r="W2975" s="5">
        <f t="shared" si="281"/>
        <v>0</v>
      </c>
      <c r="X2975" s="5">
        <v>5211.26</v>
      </c>
      <c r="Y2975" t="s">
        <v>1319</v>
      </c>
      <c r="Z2975" t="s">
        <v>5153</v>
      </c>
      <c r="AA2975" t="s">
        <v>1338</v>
      </c>
      <c r="AB2975" t="s">
        <v>1327</v>
      </c>
      <c r="AC2975" t="s">
        <v>1339</v>
      </c>
      <c r="AD2975" t="s">
        <v>91</v>
      </c>
      <c r="AE2975" s="4">
        <v>1.0900000000000001</v>
      </c>
      <c r="AF2975">
        <v>1</v>
      </c>
    </row>
    <row r="2976" spans="1:32" ht="15" customHeight="1" x14ac:dyDescent="0.25">
      <c r="A2976">
        <v>2975</v>
      </c>
      <c r="B2976" t="s">
        <v>5154</v>
      </c>
      <c r="C2976">
        <v>20230808</v>
      </c>
      <c r="D2976">
        <v>20230808</v>
      </c>
      <c r="E2976">
        <v>136</v>
      </c>
      <c r="F2976">
        <v>19</v>
      </c>
      <c r="G2976">
        <v>9</v>
      </c>
      <c r="H2976">
        <v>4</v>
      </c>
      <c r="I2976">
        <v>2</v>
      </c>
      <c r="J2976">
        <v>1</v>
      </c>
      <c r="K2976" t="s">
        <v>1318</v>
      </c>
      <c r="L2976">
        <v>30</v>
      </c>
      <c r="M2976" s="5">
        <v>253.58</v>
      </c>
      <c r="N2976" s="6">
        <v>0</v>
      </c>
      <c r="O2976" s="5">
        <f t="shared" si="276"/>
        <v>253.58</v>
      </c>
      <c r="P2976" s="5">
        <f t="shared" si="277"/>
        <v>7607.4000000000005</v>
      </c>
      <c r="Q2976" s="5">
        <v>36.6</v>
      </c>
      <c r="R2976" s="5">
        <f t="shared" si="278"/>
        <v>256.2</v>
      </c>
      <c r="S2976" s="5">
        <f t="shared" si="279"/>
        <v>1518.8600000000004</v>
      </c>
      <c r="T2976" s="6">
        <f t="shared" si="280"/>
        <v>0.85566685069800463</v>
      </c>
      <c r="U2976" s="5">
        <v>0</v>
      </c>
      <c r="V2976">
        <v>23</v>
      </c>
      <c r="W2976" s="5">
        <f t="shared" si="281"/>
        <v>5832.34</v>
      </c>
      <c r="X2976" s="5">
        <v>7385.83</v>
      </c>
      <c r="Y2976" t="s">
        <v>1319</v>
      </c>
      <c r="Z2976" t="s">
        <v>5155</v>
      </c>
      <c r="AA2976" t="s">
        <v>1338</v>
      </c>
      <c r="AB2976" t="s">
        <v>1322</v>
      </c>
      <c r="AC2976" t="s">
        <v>1360</v>
      </c>
      <c r="AD2976" t="s">
        <v>62</v>
      </c>
      <c r="AE2976" s="4">
        <v>1</v>
      </c>
      <c r="AF2976">
        <v>1</v>
      </c>
    </row>
    <row r="2977" spans="1:32" ht="15" customHeight="1" x14ac:dyDescent="0.25">
      <c r="A2977">
        <v>2976</v>
      </c>
      <c r="B2977" t="s">
        <v>5156</v>
      </c>
      <c r="C2977">
        <v>20241123</v>
      </c>
      <c r="D2977">
        <v>20241130</v>
      </c>
      <c r="E2977">
        <v>504</v>
      </c>
      <c r="F2977">
        <v>4</v>
      </c>
      <c r="G2977">
        <v>31</v>
      </c>
      <c r="H2977">
        <v>17</v>
      </c>
      <c r="I2977">
        <v>6</v>
      </c>
      <c r="J2977">
        <v>1</v>
      </c>
      <c r="K2977" t="s">
        <v>1325</v>
      </c>
      <c r="L2977">
        <v>2</v>
      </c>
      <c r="M2977" s="5">
        <v>837.78</v>
      </c>
      <c r="N2977" s="6">
        <v>0</v>
      </c>
      <c r="O2977" s="5">
        <f t="shared" si="276"/>
        <v>837.78</v>
      </c>
      <c r="P2977" s="5">
        <f t="shared" si="277"/>
        <v>1675.56</v>
      </c>
      <c r="Q2977" s="5">
        <v>445.73</v>
      </c>
      <c r="R2977" s="5">
        <f t="shared" si="278"/>
        <v>891.46</v>
      </c>
      <c r="S2977" s="5">
        <f t="shared" si="279"/>
        <v>766.50999999999988</v>
      </c>
      <c r="T2977" s="6">
        <f t="shared" si="280"/>
        <v>0.45746496693642719</v>
      </c>
      <c r="U2977" s="5">
        <v>17.59</v>
      </c>
      <c r="V2977">
        <v>0</v>
      </c>
      <c r="W2977" s="5">
        <f t="shared" si="281"/>
        <v>0</v>
      </c>
      <c r="X2977" s="5">
        <v>1595.77</v>
      </c>
      <c r="Y2977" t="s">
        <v>1319</v>
      </c>
      <c r="Z2977" t="s">
        <v>5157</v>
      </c>
      <c r="AA2977" t="s">
        <v>1321</v>
      </c>
      <c r="AB2977" t="s">
        <v>1344</v>
      </c>
      <c r="AC2977" t="s">
        <v>1323</v>
      </c>
      <c r="AD2977" t="s">
        <v>91</v>
      </c>
      <c r="AE2977" s="4">
        <v>1.0900000000000001</v>
      </c>
      <c r="AF2977">
        <v>1</v>
      </c>
    </row>
    <row r="2978" spans="1:32" ht="15" customHeight="1" x14ac:dyDescent="0.25">
      <c r="A2978">
        <v>2977</v>
      </c>
      <c r="B2978" t="s">
        <v>5158</v>
      </c>
      <c r="C2978">
        <v>20250304</v>
      </c>
      <c r="D2978">
        <v>20250310</v>
      </c>
      <c r="E2978">
        <v>98</v>
      </c>
      <c r="F2978">
        <v>20</v>
      </c>
      <c r="G2978">
        <v>11</v>
      </c>
      <c r="H2978">
        <v>6</v>
      </c>
      <c r="I2978">
        <v>1</v>
      </c>
      <c r="J2978">
        <v>2</v>
      </c>
      <c r="K2978" t="s">
        <v>1325</v>
      </c>
      <c r="L2978">
        <v>2</v>
      </c>
      <c r="M2978" s="5">
        <v>466.08</v>
      </c>
      <c r="N2978" s="6">
        <v>0.10249999999999999</v>
      </c>
      <c r="O2978" s="5">
        <f t="shared" si="276"/>
        <v>418.30679999999995</v>
      </c>
      <c r="P2978" s="5">
        <f t="shared" si="277"/>
        <v>836.61359999999991</v>
      </c>
      <c r="Q2978" s="5">
        <v>275.83</v>
      </c>
      <c r="R2978" s="5">
        <f t="shared" si="278"/>
        <v>551.66</v>
      </c>
      <c r="S2978" s="5">
        <f t="shared" si="279"/>
        <v>267.65359999999993</v>
      </c>
      <c r="T2978" s="6">
        <f t="shared" si="280"/>
        <v>0.31992499285213621</v>
      </c>
      <c r="U2978" s="5">
        <v>17.3</v>
      </c>
      <c r="V2978">
        <v>0</v>
      </c>
      <c r="W2978" s="5">
        <f t="shared" si="281"/>
        <v>0</v>
      </c>
      <c r="X2978" s="5">
        <v>828.33</v>
      </c>
      <c r="Y2978" t="s">
        <v>1319</v>
      </c>
      <c r="Z2978" t="s">
        <v>5159</v>
      </c>
      <c r="AA2978" t="s">
        <v>1321</v>
      </c>
      <c r="AB2978" t="s">
        <v>1322</v>
      </c>
      <c r="AC2978" t="s">
        <v>1323</v>
      </c>
      <c r="AD2978" t="s">
        <v>62</v>
      </c>
      <c r="AE2978" s="4">
        <v>1</v>
      </c>
      <c r="AF2978">
        <v>1</v>
      </c>
    </row>
    <row r="2979" spans="1:32" ht="15" customHeight="1" x14ac:dyDescent="0.25">
      <c r="A2979">
        <v>2978</v>
      </c>
      <c r="B2979" t="s">
        <v>5160</v>
      </c>
      <c r="C2979">
        <v>20251104</v>
      </c>
      <c r="D2979">
        <v>20251109</v>
      </c>
      <c r="E2979">
        <v>155</v>
      </c>
      <c r="F2979">
        <v>5</v>
      </c>
      <c r="G2979">
        <v>1</v>
      </c>
      <c r="H2979">
        <v>7</v>
      </c>
      <c r="I2979">
        <v>1</v>
      </c>
      <c r="J2979">
        <v>1</v>
      </c>
      <c r="K2979" t="s">
        <v>1325</v>
      </c>
      <c r="L2979">
        <v>9</v>
      </c>
      <c r="M2979" s="5">
        <v>75.900000000000006</v>
      </c>
      <c r="N2979" s="6">
        <v>0</v>
      </c>
      <c r="O2979" s="5">
        <f t="shared" si="276"/>
        <v>75.900000000000006</v>
      </c>
      <c r="P2979" s="5">
        <f t="shared" si="277"/>
        <v>683.1</v>
      </c>
      <c r="Q2979" s="5">
        <v>43.44</v>
      </c>
      <c r="R2979" s="5">
        <f t="shared" si="278"/>
        <v>390.96</v>
      </c>
      <c r="S2979" s="5">
        <f t="shared" si="279"/>
        <v>246.87000000000003</v>
      </c>
      <c r="T2979" s="6">
        <f t="shared" si="280"/>
        <v>0.36139657444005274</v>
      </c>
      <c r="U2979" s="5">
        <v>45.27</v>
      </c>
      <c r="V2979">
        <v>0</v>
      </c>
      <c r="W2979" s="5">
        <f t="shared" si="281"/>
        <v>0</v>
      </c>
      <c r="X2979" s="5">
        <v>621</v>
      </c>
      <c r="Y2979" t="s">
        <v>1319</v>
      </c>
      <c r="Z2979" t="s">
        <v>5161</v>
      </c>
      <c r="AA2979" t="s">
        <v>1321</v>
      </c>
      <c r="AB2979" t="s">
        <v>1330</v>
      </c>
      <c r="AC2979" t="s">
        <v>1323</v>
      </c>
      <c r="AD2979" t="s">
        <v>62</v>
      </c>
      <c r="AE2979" s="4">
        <v>1</v>
      </c>
      <c r="AF2979">
        <v>1</v>
      </c>
    </row>
    <row r="2980" spans="1:32" ht="15" customHeight="1" x14ac:dyDescent="0.25">
      <c r="A2980">
        <v>2979</v>
      </c>
      <c r="B2980" t="s">
        <v>5160</v>
      </c>
      <c r="C2980">
        <v>20251104</v>
      </c>
      <c r="D2980">
        <v>20251109</v>
      </c>
      <c r="E2980">
        <v>155</v>
      </c>
      <c r="F2980">
        <v>16</v>
      </c>
      <c r="G2980">
        <v>1</v>
      </c>
      <c r="H2980">
        <v>7</v>
      </c>
      <c r="I2980">
        <v>1</v>
      </c>
      <c r="J2980">
        <v>1</v>
      </c>
      <c r="K2980" t="s">
        <v>1325</v>
      </c>
      <c r="L2980">
        <v>1</v>
      </c>
      <c r="M2980" s="5">
        <v>129.94999999999999</v>
      </c>
      <c r="N2980" s="6">
        <v>0</v>
      </c>
      <c r="O2980" s="5">
        <f t="shared" si="276"/>
        <v>129.94999999999999</v>
      </c>
      <c r="P2980" s="5">
        <f t="shared" si="277"/>
        <v>129.94999999999999</v>
      </c>
      <c r="Q2980" s="5">
        <v>26.58</v>
      </c>
      <c r="R2980" s="5">
        <f t="shared" si="278"/>
        <v>26.58</v>
      </c>
      <c r="S2980" s="5">
        <f t="shared" si="279"/>
        <v>103.36999999999999</v>
      </c>
      <c r="T2980" s="6">
        <f t="shared" si="280"/>
        <v>0.79545979222777996</v>
      </c>
      <c r="U2980" s="5">
        <v>0</v>
      </c>
      <c r="V2980">
        <v>0</v>
      </c>
      <c r="W2980" s="5">
        <f t="shared" si="281"/>
        <v>0</v>
      </c>
      <c r="X2980" s="5">
        <v>118.14</v>
      </c>
      <c r="Y2980" t="s">
        <v>1319</v>
      </c>
      <c r="Z2980" t="s">
        <v>5161</v>
      </c>
      <c r="AA2980" t="s">
        <v>1321</v>
      </c>
      <c r="AB2980" t="s">
        <v>1330</v>
      </c>
      <c r="AC2980" t="s">
        <v>1323</v>
      </c>
      <c r="AD2980" t="s">
        <v>62</v>
      </c>
      <c r="AE2980" s="4">
        <v>1</v>
      </c>
      <c r="AF2980">
        <v>1</v>
      </c>
    </row>
    <row r="2981" spans="1:32" ht="15" customHeight="1" x14ac:dyDescent="0.25">
      <c r="A2981">
        <v>2980</v>
      </c>
      <c r="B2981" t="s">
        <v>5160</v>
      </c>
      <c r="C2981">
        <v>20251104</v>
      </c>
      <c r="D2981">
        <v>20251109</v>
      </c>
      <c r="E2981">
        <v>155</v>
      </c>
      <c r="F2981">
        <v>14</v>
      </c>
      <c r="G2981">
        <v>1</v>
      </c>
      <c r="H2981">
        <v>7</v>
      </c>
      <c r="I2981">
        <v>1</v>
      </c>
      <c r="J2981">
        <v>1</v>
      </c>
      <c r="K2981" t="s">
        <v>1325</v>
      </c>
      <c r="L2981">
        <v>2</v>
      </c>
      <c r="M2981" s="5">
        <v>78.33</v>
      </c>
      <c r="N2981" s="6">
        <v>0</v>
      </c>
      <c r="O2981" s="5">
        <f t="shared" si="276"/>
        <v>78.33</v>
      </c>
      <c r="P2981" s="5">
        <f t="shared" si="277"/>
        <v>156.66</v>
      </c>
      <c r="Q2981" s="5">
        <v>20.63</v>
      </c>
      <c r="R2981" s="5">
        <f t="shared" si="278"/>
        <v>41.26</v>
      </c>
      <c r="S2981" s="5">
        <f t="shared" si="279"/>
        <v>115.4</v>
      </c>
      <c r="T2981" s="6">
        <f t="shared" si="280"/>
        <v>0.73662709051449005</v>
      </c>
      <c r="U2981" s="5">
        <v>0</v>
      </c>
      <c r="V2981">
        <v>0</v>
      </c>
      <c r="W2981" s="5">
        <f t="shared" si="281"/>
        <v>0</v>
      </c>
      <c r="X2981" s="5">
        <v>142.41999999999999</v>
      </c>
      <c r="Y2981" t="s">
        <v>1319</v>
      </c>
      <c r="Z2981" t="s">
        <v>5161</v>
      </c>
      <c r="AA2981" t="s">
        <v>1321</v>
      </c>
      <c r="AB2981" t="s">
        <v>1330</v>
      </c>
      <c r="AC2981" t="s">
        <v>1323</v>
      </c>
      <c r="AD2981" t="s">
        <v>62</v>
      </c>
      <c r="AE2981" s="4">
        <v>1</v>
      </c>
      <c r="AF2981">
        <v>1</v>
      </c>
    </row>
    <row r="2982" spans="1:32" ht="15" customHeight="1" x14ac:dyDescent="0.25">
      <c r="A2982">
        <v>2981</v>
      </c>
      <c r="B2982" t="s">
        <v>5162</v>
      </c>
      <c r="C2982">
        <v>20250614</v>
      </c>
      <c r="D2982">
        <v>20250618</v>
      </c>
      <c r="E2982">
        <v>891</v>
      </c>
      <c r="F2982">
        <v>5</v>
      </c>
      <c r="G2982">
        <v>36</v>
      </c>
      <c r="H2982">
        <v>32</v>
      </c>
      <c r="I2982">
        <v>5</v>
      </c>
      <c r="J2982">
        <v>1</v>
      </c>
      <c r="K2982" t="s">
        <v>1318</v>
      </c>
      <c r="L2982">
        <v>2</v>
      </c>
      <c r="M2982" s="5">
        <v>81.540000000000006</v>
      </c>
      <c r="N2982" s="6">
        <v>0</v>
      </c>
      <c r="O2982" s="5">
        <f t="shared" si="276"/>
        <v>81.540000000000006</v>
      </c>
      <c r="P2982" s="5">
        <f t="shared" si="277"/>
        <v>163.08000000000001</v>
      </c>
      <c r="Q2982" s="5">
        <v>41.34</v>
      </c>
      <c r="R2982" s="5">
        <f t="shared" si="278"/>
        <v>0</v>
      </c>
      <c r="S2982" s="5">
        <f t="shared" si="279"/>
        <v>-12.61</v>
      </c>
      <c r="T2982" s="6">
        <f t="shared" si="280"/>
        <v>0</v>
      </c>
      <c r="U2982" s="5">
        <v>12.61</v>
      </c>
      <c r="V2982">
        <v>2</v>
      </c>
      <c r="W2982" s="5">
        <f t="shared" si="281"/>
        <v>163.08000000000001</v>
      </c>
      <c r="X2982" s="5">
        <v>166.41</v>
      </c>
      <c r="Y2982" t="s">
        <v>1319</v>
      </c>
      <c r="Z2982" t="s">
        <v>5163</v>
      </c>
      <c r="AA2982" t="s">
        <v>1321</v>
      </c>
      <c r="AB2982" t="s">
        <v>1344</v>
      </c>
      <c r="AC2982" t="s">
        <v>1323</v>
      </c>
      <c r="AD2982" t="s">
        <v>121</v>
      </c>
      <c r="AE2982" s="4">
        <v>0.66</v>
      </c>
      <c r="AF2982">
        <v>1</v>
      </c>
    </row>
    <row r="2983" spans="1:32" ht="15" customHeight="1" x14ac:dyDescent="0.25">
      <c r="A2983">
        <v>2982</v>
      </c>
      <c r="B2983" t="s">
        <v>5162</v>
      </c>
      <c r="C2983">
        <v>20250614</v>
      </c>
      <c r="D2983">
        <v>20250618</v>
      </c>
      <c r="E2983">
        <v>891</v>
      </c>
      <c r="F2983">
        <v>3</v>
      </c>
      <c r="G2983">
        <v>36</v>
      </c>
      <c r="H2983">
        <v>32</v>
      </c>
      <c r="I2983">
        <v>5</v>
      </c>
      <c r="J2983">
        <v>2</v>
      </c>
      <c r="K2983" t="s">
        <v>1318</v>
      </c>
      <c r="L2983">
        <v>1</v>
      </c>
      <c r="M2983" s="5">
        <v>1257.0999999999999</v>
      </c>
      <c r="N2983" s="6">
        <v>8.2600000000000007E-2</v>
      </c>
      <c r="O2983" s="5">
        <f t="shared" si="276"/>
        <v>1153.2635399999999</v>
      </c>
      <c r="P2983" s="5">
        <f t="shared" si="277"/>
        <v>1153.2635399999999</v>
      </c>
      <c r="Q2983" s="5">
        <v>626.69000000000005</v>
      </c>
      <c r="R2983" s="5">
        <f t="shared" si="278"/>
        <v>0</v>
      </c>
      <c r="S2983" s="5">
        <f t="shared" si="279"/>
        <v>-5</v>
      </c>
      <c r="T2983" s="6">
        <f t="shared" si="280"/>
        <v>0</v>
      </c>
      <c r="U2983" s="5">
        <v>5</v>
      </c>
      <c r="V2983">
        <v>1</v>
      </c>
      <c r="W2983" s="5">
        <f t="shared" si="281"/>
        <v>1153.2635399999999</v>
      </c>
      <c r="X2983" s="5">
        <v>1176.8</v>
      </c>
      <c r="Y2983" t="s">
        <v>1319</v>
      </c>
      <c r="Z2983" t="s">
        <v>5163</v>
      </c>
      <c r="AA2983" t="s">
        <v>1321</v>
      </c>
      <c r="AB2983" t="s">
        <v>1344</v>
      </c>
      <c r="AC2983" t="s">
        <v>1323</v>
      </c>
      <c r="AD2983" t="s">
        <v>121</v>
      </c>
      <c r="AE2983" s="4">
        <v>0.66</v>
      </c>
      <c r="AF2983">
        <v>1</v>
      </c>
    </row>
    <row r="2984" spans="1:32" ht="15" customHeight="1" x14ac:dyDescent="0.25">
      <c r="A2984">
        <v>2983</v>
      </c>
      <c r="B2984" t="s">
        <v>5164</v>
      </c>
      <c r="C2984">
        <v>20231225</v>
      </c>
      <c r="D2984">
        <v>20231228</v>
      </c>
      <c r="E2984">
        <v>67</v>
      </c>
      <c r="F2984">
        <v>11</v>
      </c>
      <c r="G2984">
        <v>3</v>
      </c>
      <c r="H2984">
        <v>9</v>
      </c>
      <c r="I2984">
        <v>1</v>
      </c>
      <c r="J2984">
        <v>1</v>
      </c>
      <c r="K2984" t="s">
        <v>1325</v>
      </c>
      <c r="L2984">
        <v>1</v>
      </c>
      <c r="M2984" s="5">
        <v>125.47</v>
      </c>
      <c r="N2984" s="6">
        <v>0</v>
      </c>
      <c r="O2984" s="5">
        <f t="shared" si="276"/>
        <v>125.47</v>
      </c>
      <c r="P2984" s="5">
        <f t="shared" si="277"/>
        <v>125.47</v>
      </c>
      <c r="Q2984" s="5">
        <v>22.87</v>
      </c>
      <c r="R2984" s="5">
        <f t="shared" si="278"/>
        <v>22.87</v>
      </c>
      <c r="S2984" s="5">
        <f t="shared" si="279"/>
        <v>102.6</v>
      </c>
      <c r="T2984" s="6">
        <f t="shared" si="280"/>
        <v>0.81772535267394597</v>
      </c>
      <c r="U2984" s="5">
        <v>0</v>
      </c>
      <c r="V2984">
        <v>0</v>
      </c>
      <c r="W2984" s="5">
        <f t="shared" si="281"/>
        <v>0</v>
      </c>
      <c r="X2984" s="5">
        <v>118.37</v>
      </c>
      <c r="Y2984" t="s">
        <v>1319</v>
      </c>
      <c r="Z2984" t="s">
        <v>5165</v>
      </c>
      <c r="AA2984" t="s">
        <v>1321</v>
      </c>
      <c r="AB2984" t="s">
        <v>1327</v>
      </c>
      <c r="AC2984" t="s">
        <v>1360</v>
      </c>
      <c r="AD2984" t="s">
        <v>62</v>
      </c>
      <c r="AE2984" s="4">
        <v>1</v>
      </c>
      <c r="AF2984">
        <v>1</v>
      </c>
    </row>
    <row r="2985" spans="1:32" ht="15" customHeight="1" x14ac:dyDescent="0.25">
      <c r="A2985">
        <v>2984</v>
      </c>
      <c r="B2985" t="s">
        <v>5166</v>
      </c>
      <c r="C2985">
        <v>20241124</v>
      </c>
      <c r="D2985">
        <v>20241126</v>
      </c>
      <c r="E2985">
        <v>232</v>
      </c>
      <c r="F2985">
        <v>13</v>
      </c>
      <c r="G2985">
        <v>4</v>
      </c>
      <c r="H2985">
        <v>10</v>
      </c>
      <c r="I2985">
        <v>5</v>
      </c>
      <c r="J2985">
        <v>1</v>
      </c>
      <c r="K2985" t="s">
        <v>1325</v>
      </c>
      <c r="L2985">
        <v>5</v>
      </c>
      <c r="M2985" s="5">
        <v>25.04</v>
      </c>
      <c r="N2985" s="6">
        <v>0</v>
      </c>
      <c r="O2985" s="5">
        <f t="shared" si="276"/>
        <v>25.04</v>
      </c>
      <c r="P2985" s="5">
        <f t="shared" si="277"/>
        <v>125.19999999999999</v>
      </c>
      <c r="Q2985" s="5">
        <v>3.28</v>
      </c>
      <c r="R2985" s="5">
        <f t="shared" si="278"/>
        <v>16.399999999999999</v>
      </c>
      <c r="S2985" s="5">
        <f t="shared" si="279"/>
        <v>108.79999999999998</v>
      </c>
      <c r="T2985" s="6">
        <f t="shared" si="280"/>
        <v>0.86900958466453671</v>
      </c>
      <c r="U2985" s="5">
        <v>0</v>
      </c>
      <c r="V2985">
        <v>0</v>
      </c>
      <c r="W2985" s="5">
        <f t="shared" si="281"/>
        <v>0</v>
      </c>
      <c r="X2985" s="5">
        <v>119.24</v>
      </c>
      <c r="Y2985" t="s">
        <v>1319</v>
      </c>
      <c r="Z2985" t="s">
        <v>5167</v>
      </c>
      <c r="AA2985" t="s">
        <v>1321</v>
      </c>
      <c r="AB2985" t="s">
        <v>1344</v>
      </c>
      <c r="AC2985" t="s">
        <v>1323</v>
      </c>
      <c r="AD2985" t="s">
        <v>62</v>
      </c>
      <c r="AE2985" s="4">
        <v>1</v>
      </c>
      <c r="AF2985">
        <v>1</v>
      </c>
    </row>
    <row r="2986" spans="1:32" ht="15" customHeight="1" x14ac:dyDescent="0.25">
      <c r="A2986">
        <v>2985</v>
      </c>
      <c r="B2986" t="s">
        <v>5168</v>
      </c>
      <c r="C2986">
        <v>20251101</v>
      </c>
      <c r="D2986">
        <v>20251102</v>
      </c>
      <c r="E2986">
        <v>107</v>
      </c>
      <c r="F2986">
        <v>18</v>
      </c>
      <c r="G2986">
        <v>16</v>
      </c>
      <c r="H2986">
        <v>11</v>
      </c>
      <c r="I2986">
        <v>1</v>
      </c>
      <c r="J2986">
        <v>1</v>
      </c>
      <c r="K2986" t="s">
        <v>1325</v>
      </c>
      <c r="L2986">
        <v>6</v>
      </c>
      <c r="M2986" s="5">
        <v>248.1</v>
      </c>
      <c r="N2986" s="6">
        <v>0</v>
      </c>
      <c r="O2986" s="5">
        <f t="shared" si="276"/>
        <v>248.1</v>
      </c>
      <c r="P2986" s="5">
        <f t="shared" si="277"/>
        <v>1488.6</v>
      </c>
      <c r="Q2986" s="5">
        <v>65.900000000000006</v>
      </c>
      <c r="R2986" s="5">
        <f t="shared" si="278"/>
        <v>395.40000000000003</v>
      </c>
      <c r="S2986" s="5">
        <f t="shared" si="279"/>
        <v>1093.1999999999998</v>
      </c>
      <c r="T2986" s="6">
        <f t="shared" si="280"/>
        <v>0.73438129786376449</v>
      </c>
      <c r="U2986" s="5">
        <v>0</v>
      </c>
      <c r="V2986">
        <v>0</v>
      </c>
      <c r="W2986" s="5">
        <f t="shared" si="281"/>
        <v>0</v>
      </c>
      <c r="X2986" s="5">
        <v>1353.27</v>
      </c>
      <c r="Y2986" t="s">
        <v>1319</v>
      </c>
      <c r="Z2986" t="s">
        <v>5169</v>
      </c>
      <c r="AA2986" t="s">
        <v>1321</v>
      </c>
      <c r="AB2986" t="s">
        <v>1344</v>
      </c>
      <c r="AC2986" t="s">
        <v>1323</v>
      </c>
      <c r="AD2986" t="s">
        <v>79</v>
      </c>
      <c r="AE2986" s="4">
        <v>0.74</v>
      </c>
      <c r="AF2986">
        <v>1</v>
      </c>
    </row>
    <row r="2987" spans="1:32" ht="15" customHeight="1" x14ac:dyDescent="0.25">
      <c r="A2987">
        <v>2986</v>
      </c>
      <c r="B2987" t="s">
        <v>5168</v>
      </c>
      <c r="C2987">
        <v>20251101</v>
      </c>
      <c r="D2987">
        <v>20251102</v>
      </c>
      <c r="E2987">
        <v>107</v>
      </c>
      <c r="F2987">
        <v>8</v>
      </c>
      <c r="G2987">
        <v>16</v>
      </c>
      <c r="H2987">
        <v>11</v>
      </c>
      <c r="I2987">
        <v>1</v>
      </c>
      <c r="J2987">
        <v>5</v>
      </c>
      <c r="K2987" t="s">
        <v>1325</v>
      </c>
      <c r="L2987">
        <v>7</v>
      </c>
      <c r="M2987" s="5">
        <v>1182.1500000000001</v>
      </c>
      <c r="N2987" s="6">
        <v>0.13850000000000001</v>
      </c>
      <c r="O2987" s="5">
        <f t="shared" si="276"/>
        <v>1018.422225</v>
      </c>
      <c r="P2987" s="5">
        <f t="shared" si="277"/>
        <v>7128.955575</v>
      </c>
      <c r="Q2987" s="5">
        <v>756.81</v>
      </c>
      <c r="R2987" s="5">
        <f t="shared" si="278"/>
        <v>5297.67</v>
      </c>
      <c r="S2987" s="5">
        <f t="shared" si="279"/>
        <v>1788.7555749999999</v>
      </c>
      <c r="T2987" s="6">
        <f t="shared" si="280"/>
        <v>0.25091411444235295</v>
      </c>
      <c r="U2987" s="5">
        <v>42.53</v>
      </c>
      <c r="V2987">
        <v>0</v>
      </c>
      <c r="W2987" s="5">
        <f t="shared" si="281"/>
        <v>0</v>
      </c>
      <c r="X2987" s="5">
        <v>6480.87</v>
      </c>
      <c r="Y2987" t="s">
        <v>1319</v>
      </c>
      <c r="Z2987" t="s">
        <v>5169</v>
      </c>
      <c r="AA2987" t="s">
        <v>1321</v>
      </c>
      <c r="AB2987" t="s">
        <v>1344</v>
      </c>
      <c r="AC2987" t="s">
        <v>1323</v>
      </c>
      <c r="AD2987" t="s">
        <v>79</v>
      </c>
      <c r="AE2987" s="4">
        <v>0.74</v>
      </c>
      <c r="AF2987">
        <v>1</v>
      </c>
    </row>
    <row r="2988" spans="1:32" ht="15" customHeight="1" x14ac:dyDescent="0.25">
      <c r="A2988">
        <v>2987</v>
      </c>
      <c r="B2988" t="s">
        <v>5170</v>
      </c>
      <c r="C2988">
        <v>20240510</v>
      </c>
      <c r="D2988">
        <v>20240510</v>
      </c>
      <c r="E2988">
        <v>749</v>
      </c>
      <c r="F2988">
        <v>21</v>
      </c>
      <c r="G2988">
        <v>36</v>
      </c>
      <c r="H2988">
        <v>36</v>
      </c>
      <c r="I2988">
        <v>6</v>
      </c>
      <c r="J2988">
        <v>1</v>
      </c>
      <c r="K2988" t="s">
        <v>1325</v>
      </c>
      <c r="L2988">
        <v>3</v>
      </c>
      <c r="M2988" s="5">
        <v>471.72</v>
      </c>
      <c r="N2988" s="6">
        <v>0</v>
      </c>
      <c r="O2988" s="5">
        <f t="shared" si="276"/>
        <v>471.72</v>
      </c>
      <c r="P2988" s="5">
        <f t="shared" si="277"/>
        <v>1415.16</v>
      </c>
      <c r="Q2988" s="5">
        <v>279.5</v>
      </c>
      <c r="R2988" s="5">
        <f t="shared" si="278"/>
        <v>838.5</v>
      </c>
      <c r="S2988" s="5">
        <f t="shared" si="279"/>
        <v>550.48000000000013</v>
      </c>
      <c r="T2988" s="6">
        <f t="shared" si="280"/>
        <v>0.38898781763192863</v>
      </c>
      <c r="U2988" s="5">
        <v>26.18</v>
      </c>
      <c r="V2988">
        <v>0</v>
      </c>
      <c r="W2988" s="5">
        <f t="shared" si="281"/>
        <v>0</v>
      </c>
      <c r="X2988" s="5">
        <v>1401.15</v>
      </c>
      <c r="Y2988" t="s">
        <v>1319</v>
      </c>
      <c r="Z2988" t="s">
        <v>5171</v>
      </c>
      <c r="AA2988" t="s">
        <v>1321</v>
      </c>
      <c r="AB2988" t="s">
        <v>1344</v>
      </c>
      <c r="AC2988" t="s">
        <v>1323</v>
      </c>
      <c r="AD2988" t="s">
        <v>121</v>
      </c>
      <c r="AE2988" s="4">
        <v>0.66</v>
      </c>
      <c r="AF2988">
        <v>1</v>
      </c>
    </row>
    <row r="2989" spans="1:32" ht="15" customHeight="1" x14ac:dyDescent="0.25">
      <c r="A2989">
        <v>2988</v>
      </c>
      <c r="B2989" t="s">
        <v>5170</v>
      </c>
      <c r="C2989">
        <v>20240510</v>
      </c>
      <c r="D2989">
        <v>20240510</v>
      </c>
      <c r="E2989">
        <v>749</v>
      </c>
      <c r="F2989">
        <v>9</v>
      </c>
      <c r="G2989">
        <v>36</v>
      </c>
      <c r="H2989">
        <v>36</v>
      </c>
      <c r="I2989">
        <v>6</v>
      </c>
      <c r="J2989">
        <v>1</v>
      </c>
      <c r="K2989" t="s">
        <v>1325</v>
      </c>
      <c r="L2989">
        <v>13</v>
      </c>
      <c r="M2989" s="5">
        <v>403.04</v>
      </c>
      <c r="N2989" s="6">
        <v>0</v>
      </c>
      <c r="O2989" s="5">
        <f t="shared" si="276"/>
        <v>403.04</v>
      </c>
      <c r="P2989" s="5">
        <f t="shared" si="277"/>
        <v>5239.5200000000004</v>
      </c>
      <c r="Q2989" s="5">
        <v>247.77</v>
      </c>
      <c r="R2989" s="5">
        <f t="shared" si="278"/>
        <v>3221.01</v>
      </c>
      <c r="S2989" s="5">
        <f t="shared" si="279"/>
        <v>1874.4</v>
      </c>
      <c r="T2989" s="6">
        <f t="shared" si="280"/>
        <v>0.35774269398723546</v>
      </c>
      <c r="U2989" s="5">
        <v>144.11000000000001</v>
      </c>
      <c r="V2989">
        <v>0</v>
      </c>
      <c r="W2989" s="5">
        <f t="shared" si="281"/>
        <v>0</v>
      </c>
      <c r="X2989" s="5">
        <v>5187.6400000000003</v>
      </c>
      <c r="Y2989" t="s">
        <v>1319</v>
      </c>
      <c r="Z2989" t="s">
        <v>5171</v>
      </c>
      <c r="AA2989" t="s">
        <v>1321</v>
      </c>
      <c r="AB2989" t="s">
        <v>1344</v>
      </c>
      <c r="AC2989" t="s">
        <v>1323</v>
      </c>
      <c r="AD2989" t="s">
        <v>121</v>
      </c>
      <c r="AE2989" s="4">
        <v>0.66</v>
      </c>
      <c r="AF2989">
        <v>1</v>
      </c>
    </row>
    <row r="2990" spans="1:32" ht="15" customHeight="1" x14ac:dyDescent="0.25">
      <c r="A2990">
        <v>2989</v>
      </c>
      <c r="B2990" t="s">
        <v>5172</v>
      </c>
      <c r="C2990">
        <v>20230527</v>
      </c>
      <c r="D2990">
        <v>20230603</v>
      </c>
      <c r="E2990">
        <v>84</v>
      </c>
      <c r="F2990">
        <v>1</v>
      </c>
      <c r="G2990">
        <v>7</v>
      </c>
      <c r="H2990">
        <v>1</v>
      </c>
      <c r="I2990">
        <v>2</v>
      </c>
      <c r="J2990">
        <v>1</v>
      </c>
      <c r="K2990" t="s">
        <v>1354</v>
      </c>
      <c r="L2990">
        <v>0</v>
      </c>
      <c r="M2990" s="5">
        <v>1171.26</v>
      </c>
      <c r="N2990" s="6">
        <v>0</v>
      </c>
      <c r="O2990" s="5">
        <f t="shared" si="276"/>
        <v>1171.26</v>
      </c>
      <c r="P2990" s="5">
        <f t="shared" si="277"/>
        <v>0</v>
      </c>
      <c r="Q2990" s="5">
        <v>641.28</v>
      </c>
      <c r="R2990" s="5">
        <f t="shared" si="278"/>
        <v>0</v>
      </c>
      <c r="S2990" s="5">
        <f t="shared" si="279"/>
        <v>-5</v>
      </c>
      <c r="T2990" s="6">
        <f t="shared" si="280"/>
        <v>0</v>
      </c>
      <c r="U2990" s="5">
        <v>5</v>
      </c>
      <c r="V2990">
        <v>0</v>
      </c>
      <c r="W2990" s="5">
        <f t="shared" si="281"/>
        <v>0</v>
      </c>
      <c r="X2990" s="5">
        <v>0</v>
      </c>
      <c r="Y2990" t="s">
        <v>1319</v>
      </c>
      <c r="Z2990" t="s">
        <v>5173</v>
      </c>
      <c r="AA2990" t="s">
        <v>1321</v>
      </c>
      <c r="AB2990" t="s">
        <v>1330</v>
      </c>
      <c r="AC2990" t="s">
        <v>1323</v>
      </c>
      <c r="AD2990" t="s">
        <v>62</v>
      </c>
      <c r="AE2990" s="4">
        <v>1</v>
      </c>
      <c r="AF2990">
        <v>1</v>
      </c>
    </row>
    <row r="2991" spans="1:32" ht="15" customHeight="1" x14ac:dyDescent="0.25">
      <c r="A2991">
        <v>2990</v>
      </c>
      <c r="B2991" t="s">
        <v>5172</v>
      </c>
      <c r="C2991">
        <v>20230527</v>
      </c>
      <c r="D2991">
        <v>20230603</v>
      </c>
      <c r="E2991">
        <v>84</v>
      </c>
      <c r="F2991">
        <v>9</v>
      </c>
      <c r="G2991">
        <v>7</v>
      </c>
      <c r="H2991">
        <v>1</v>
      </c>
      <c r="I2991">
        <v>2</v>
      </c>
      <c r="J2991">
        <v>1</v>
      </c>
      <c r="K2991" t="s">
        <v>1354</v>
      </c>
      <c r="L2991">
        <v>0</v>
      </c>
      <c r="M2991" s="5">
        <v>396.96</v>
      </c>
      <c r="N2991" s="6">
        <v>0</v>
      </c>
      <c r="O2991" s="5">
        <f t="shared" si="276"/>
        <v>396.96</v>
      </c>
      <c r="P2991" s="5">
        <f t="shared" si="277"/>
        <v>0</v>
      </c>
      <c r="Q2991" s="5">
        <v>259.74</v>
      </c>
      <c r="R2991" s="5">
        <f t="shared" si="278"/>
        <v>0</v>
      </c>
      <c r="S2991" s="5">
        <f t="shared" si="279"/>
        <v>-84.48</v>
      </c>
      <c r="T2991" s="6">
        <f t="shared" si="280"/>
        <v>0</v>
      </c>
      <c r="U2991" s="5">
        <v>84.48</v>
      </c>
      <c r="V2991">
        <v>0</v>
      </c>
      <c r="W2991" s="5">
        <f t="shared" si="281"/>
        <v>0</v>
      </c>
      <c r="X2991" s="5">
        <v>0</v>
      </c>
      <c r="Y2991" t="s">
        <v>1319</v>
      </c>
      <c r="Z2991" t="s">
        <v>5173</v>
      </c>
      <c r="AA2991" t="s">
        <v>1321</v>
      </c>
      <c r="AB2991" t="s">
        <v>1330</v>
      </c>
      <c r="AC2991" t="s">
        <v>1323</v>
      </c>
      <c r="AD2991" t="s">
        <v>62</v>
      </c>
      <c r="AE2991" s="4">
        <v>1</v>
      </c>
      <c r="AF2991">
        <v>1</v>
      </c>
    </row>
    <row r="2992" spans="1:32" ht="15" customHeight="1" x14ac:dyDescent="0.25">
      <c r="A2992">
        <v>2991</v>
      </c>
      <c r="B2992" t="s">
        <v>5174</v>
      </c>
      <c r="C2992">
        <v>20230601</v>
      </c>
      <c r="D2992">
        <v>20230607</v>
      </c>
      <c r="E2992">
        <v>221</v>
      </c>
      <c r="F2992">
        <v>12</v>
      </c>
      <c r="G2992">
        <v>8</v>
      </c>
      <c r="H2992">
        <v>2</v>
      </c>
      <c r="I2992">
        <v>2</v>
      </c>
      <c r="J2992">
        <v>2</v>
      </c>
      <c r="K2992" t="s">
        <v>1325</v>
      </c>
      <c r="L2992">
        <v>10</v>
      </c>
      <c r="M2992" s="5">
        <v>49.6</v>
      </c>
      <c r="N2992" s="6">
        <v>9.6799999999999997E-2</v>
      </c>
      <c r="O2992" s="5">
        <f t="shared" si="276"/>
        <v>44.798720000000003</v>
      </c>
      <c r="P2992" s="5">
        <f t="shared" si="277"/>
        <v>447.98720000000003</v>
      </c>
      <c r="Q2992" s="5">
        <v>12.9</v>
      </c>
      <c r="R2992" s="5">
        <f t="shared" si="278"/>
        <v>129</v>
      </c>
      <c r="S2992" s="5">
        <f t="shared" si="279"/>
        <v>318.98720000000003</v>
      </c>
      <c r="T2992" s="6">
        <f t="shared" si="280"/>
        <v>0.71204534415269005</v>
      </c>
      <c r="U2992" s="5">
        <v>0</v>
      </c>
      <c r="V2992">
        <v>0</v>
      </c>
      <c r="W2992" s="5">
        <f t="shared" si="281"/>
        <v>0</v>
      </c>
      <c r="X2992" s="5">
        <v>443.55</v>
      </c>
      <c r="Y2992" t="s">
        <v>1319</v>
      </c>
      <c r="Z2992" t="s">
        <v>5175</v>
      </c>
      <c r="AA2992" t="s">
        <v>1333</v>
      </c>
      <c r="AB2992" t="s">
        <v>1344</v>
      </c>
      <c r="AC2992" t="s">
        <v>1360</v>
      </c>
      <c r="AD2992" t="s">
        <v>62</v>
      </c>
      <c r="AE2992" s="4">
        <v>1</v>
      </c>
      <c r="AF2992">
        <v>1</v>
      </c>
    </row>
    <row r="2993" spans="1:32" ht="15" customHeight="1" x14ac:dyDescent="0.25">
      <c r="A2993">
        <v>2992</v>
      </c>
      <c r="B2993" t="s">
        <v>5174</v>
      </c>
      <c r="C2993">
        <v>20230601</v>
      </c>
      <c r="D2993">
        <v>20230607</v>
      </c>
      <c r="E2993">
        <v>221</v>
      </c>
      <c r="F2993">
        <v>3</v>
      </c>
      <c r="G2993">
        <v>8</v>
      </c>
      <c r="H2993">
        <v>2</v>
      </c>
      <c r="I2993">
        <v>2</v>
      </c>
      <c r="J2993">
        <v>1</v>
      </c>
      <c r="K2993" t="s">
        <v>1325</v>
      </c>
      <c r="L2993">
        <v>1</v>
      </c>
      <c r="M2993" s="5">
        <v>1200.54</v>
      </c>
      <c r="N2993" s="6">
        <v>0</v>
      </c>
      <c r="O2993" s="5">
        <f t="shared" si="276"/>
        <v>1200.54</v>
      </c>
      <c r="P2993" s="5">
        <f t="shared" si="277"/>
        <v>1200.54</v>
      </c>
      <c r="Q2993" s="5">
        <v>626.83000000000004</v>
      </c>
      <c r="R2993" s="5">
        <f t="shared" si="278"/>
        <v>626.83000000000004</v>
      </c>
      <c r="S2993" s="5">
        <f t="shared" si="279"/>
        <v>566.13999999999987</v>
      </c>
      <c r="T2993" s="6">
        <f t="shared" si="280"/>
        <v>0.47157112632648635</v>
      </c>
      <c r="U2993" s="5">
        <v>7.57</v>
      </c>
      <c r="V2993">
        <v>0</v>
      </c>
      <c r="W2993" s="5">
        <f t="shared" si="281"/>
        <v>0</v>
      </c>
      <c r="X2993" s="5">
        <v>1188.6500000000001</v>
      </c>
      <c r="Y2993" t="s">
        <v>1319</v>
      </c>
      <c r="Z2993" t="s">
        <v>5175</v>
      </c>
      <c r="AA2993" t="s">
        <v>1333</v>
      </c>
      <c r="AB2993" t="s">
        <v>1344</v>
      </c>
      <c r="AC2993" t="s">
        <v>1360</v>
      </c>
      <c r="AD2993" t="s">
        <v>62</v>
      </c>
      <c r="AE2993" s="4">
        <v>1</v>
      </c>
      <c r="AF2993">
        <v>1</v>
      </c>
    </row>
    <row r="2994" spans="1:32" ht="15" customHeight="1" x14ac:dyDescent="0.25">
      <c r="A2994">
        <v>2993</v>
      </c>
      <c r="B2994" t="s">
        <v>5176</v>
      </c>
      <c r="C2994">
        <v>20241106</v>
      </c>
      <c r="D2994">
        <v>20241111</v>
      </c>
      <c r="E2994">
        <v>133</v>
      </c>
      <c r="F2994">
        <v>19</v>
      </c>
      <c r="G2994">
        <v>9</v>
      </c>
      <c r="H2994">
        <v>3</v>
      </c>
      <c r="I2994">
        <v>3</v>
      </c>
      <c r="J2994">
        <v>5</v>
      </c>
      <c r="K2994" t="s">
        <v>1325</v>
      </c>
      <c r="L2994">
        <v>30</v>
      </c>
      <c r="M2994" s="5">
        <v>241.91</v>
      </c>
      <c r="N2994" s="6">
        <v>0.14699999999999999</v>
      </c>
      <c r="O2994" s="5">
        <f t="shared" si="276"/>
        <v>206.34923000000001</v>
      </c>
      <c r="P2994" s="5">
        <f t="shared" si="277"/>
        <v>6190.4769000000006</v>
      </c>
      <c r="Q2994" s="5">
        <v>37.57</v>
      </c>
      <c r="R2994" s="5">
        <f t="shared" si="278"/>
        <v>1127.0999999999999</v>
      </c>
      <c r="S2994" s="5">
        <f t="shared" si="279"/>
        <v>5063.3769000000011</v>
      </c>
      <c r="T2994" s="6">
        <f t="shared" si="280"/>
        <v>0.8179300208680208</v>
      </c>
      <c r="U2994" s="5">
        <v>0</v>
      </c>
      <c r="V2994">
        <v>0</v>
      </c>
      <c r="W2994" s="5">
        <f t="shared" si="281"/>
        <v>0</v>
      </c>
      <c r="X2994" s="5">
        <v>5895.7</v>
      </c>
      <c r="Y2994" t="s">
        <v>1319</v>
      </c>
      <c r="Z2994" t="s">
        <v>5177</v>
      </c>
      <c r="AA2994" t="s">
        <v>1338</v>
      </c>
      <c r="AB2994" t="s">
        <v>1327</v>
      </c>
      <c r="AC2994" t="s">
        <v>1339</v>
      </c>
      <c r="AD2994" t="s">
        <v>62</v>
      </c>
      <c r="AE2994" s="4">
        <v>1</v>
      </c>
      <c r="AF2994">
        <v>1</v>
      </c>
    </row>
    <row r="2995" spans="1:32" ht="15" customHeight="1" x14ac:dyDescent="0.25">
      <c r="A2995">
        <v>2994</v>
      </c>
      <c r="B2995" t="s">
        <v>5178</v>
      </c>
      <c r="C2995">
        <v>20250720</v>
      </c>
      <c r="D2995">
        <v>20250724</v>
      </c>
      <c r="E2995">
        <v>841</v>
      </c>
      <c r="F2995">
        <v>5</v>
      </c>
      <c r="G2995">
        <v>40</v>
      </c>
      <c r="H2995">
        <v>28</v>
      </c>
      <c r="I2995">
        <v>6</v>
      </c>
      <c r="J2995">
        <v>1</v>
      </c>
      <c r="K2995" t="s">
        <v>1318</v>
      </c>
      <c r="L2995">
        <v>4</v>
      </c>
      <c r="M2995" s="5">
        <v>81.239999999999995</v>
      </c>
      <c r="N2995" s="6">
        <v>0</v>
      </c>
      <c r="O2995" s="5">
        <f t="shared" si="276"/>
        <v>81.239999999999995</v>
      </c>
      <c r="P2995" s="5">
        <f t="shared" si="277"/>
        <v>324.95999999999998</v>
      </c>
      <c r="Q2995" s="5">
        <v>43.62</v>
      </c>
      <c r="R2995" s="5">
        <f t="shared" si="278"/>
        <v>43.62</v>
      </c>
      <c r="S2995" s="5">
        <f t="shared" si="279"/>
        <v>-20.069999999999986</v>
      </c>
      <c r="T2995" s="6">
        <f t="shared" si="280"/>
        <v>-0.24704579025110762</v>
      </c>
      <c r="U2995" s="5">
        <v>57.69</v>
      </c>
      <c r="V2995">
        <v>3</v>
      </c>
      <c r="W2995" s="5">
        <f t="shared" si="281"/>
        <v>243.71999999999997</v>
      </c>
      <c r="X2995" s="5">
        <v>315.5</v>
      </c>
      <c r="Y2995" t="s">
        <v>1319</v>
      </c>
      <c r="Z2995" t="s">
        <v>5179</v>
      </c>
      <c r="AA2995" t="s">
        <v>1321</v>
      </c>
      <c r="AB2995" t="s">
        <v>1322</v>
      </c>
      <c r="AC2995" t="s">
        <v>1323</v>
      </c>
      <c r="AD2995" t="s">
        <v>132</v>
      </c>
      <c r="AE2995" s="4">
        <v>0.74</v>
      </c>
      <c r="AF2995">
        <v>1</v>
      </c>
    </row>
    <row r="2996" spans="1:32" ht="15" customHeight="1" x14ac:dyDescent="0.25">
      <c r="A2996">
        <v>2995</v>
      </c>
      <c r="B2996" t="s">
        <v>5180</v>
      </c>
      <c r="C2996">
        <v>20250418</v>
      </c>
      <c r="D2996">
        <v>20250420</v>
      </c>
      <c r="E2996">
        <v>560</v>
      </c>
      <c r="F2996">
        <v>10</v>
      </c>
      <c r="G2996">
        <v>29</v>
      </c>
      <c r="H2996">
        <v>18</v>
      </c>
      <c r="I2996">
        <v>5</v>
      </c>
      <c r="J2996">
        <v>1</v>
      </c>
      <c r="K2996" t="s">
        <v>1325</v>
      </c>
      <c r="L2996">
        <v>1</v>
      </c>
      <c r="M2996" s="5">
        <v>1557.89</v>
      </c>
      <c r="N2996" s="6">
        <v>0</v>
      </c>
      <c r="O2996" s="5">
        <f t="shared" si="276"/>
        <v>1557.89</v>
      </c>
      <c r="P2996" s="5">
        <f t="shared" si="277"/>
        <v>1557.89</v>
      </c>
      <c r="Q2996" s="5">
        <v>1054.49</v>
      </c>
      <c r="R2996" s="5">
        <f t="shared" si="278"/>
        <v>1054.49</v>
      </c>
      <c r="S2996" s="5">
        <f t="shared" si="279"/>
        <v>498.40000000000009</v>
      </c>
      <c r="T2996" s="6">
        <f t="shared" si="280"/>
        <v>0.31991989164831924</v>
      </c>
      <c r="U2996" s="5">
        <v>5</v>
      </c>
      <c r="V2996">
        <v>0</v>
      </c>
      <c r="W2996" s="5">
        <f t="shared" si="281"/>
        <v>0</v>
      </c>
      <c r="X2996" s="5">
        <v>1730.99</v>
      </c>
      <c r="Y2996" t="s">
        <v>1274</v>
      </c>
      <c r="Z2996" t="s">
        <v>5181</v>
      </c>
      <c r="AA2996" t="s">
        <v>1321</v>
      </c>
      <c r="AB2996" t="s">
        <v>1322</v>
      </c>
      <c r="AC2996" t="s">
        <v>1323</v>
      </c>
      <c r="AD2996" t="s">
        <v>91</v>
      </c>
      <c r="AE2996" s="4">
        <v>1.0900000000000001</v>
      </c>
      <c r="AF2996">
        <v>2</v>
      </c>
    </row>
    <row r="2997" spans="1:32" ht="15" customHeight="1" x14ac:dyDescent="0.25">
      <c r="A2997">
        <v>2996</v>
      </c>
      <c r="B2997" t="s">
        <v>5182</v>
      </c>
      <c r="C2997">
        <v>20240420</v>
      </c>
      <c r="D2997">
        <v>20240423</v>
      </c>
      <c r="E2997">
        <v>634</v>
      </c>
      <c r="F2997">
        <v>13</v>
      </c>
      <c r="G2997">
        <v>41</v>
      </c>
      <c r="H2997">
        <v>29</v>
      </c>
      <c r="I2997">
        <v>1</v>
      </c>
      <c r="J2997">
        <v>1</v>
      </c>
      <c r="K2997" t="s">
        <v>1325</v>
      </c>
      <c r="L2997">
        <v>40</v>
      </c>
      <c r="M2997" s="5">
        <v>24.51</v>
      </c>
      <c r="N2997" s="6">
        <v>0</v>
      </c>
      <c r="O2997" s="5">
        <f t="shared" si="276"/>
        <v>24.51</v>
      </c>
      <c r="P2997" s="5">
        <f t="shared" si="277"/>
        <v>980.40000000000009</v>
      </c>
      <c r="Q2997" s="5">
        <v>3.51</v>
      </c>
      <c r="R2997" s="5">
        <f t="shared" si="278"/>
        <v>140.39999999999998</v>
      </c>
      <c r="S2997" s="5">
        <f t="shared" si="279"/>
        <v>840.00000000000011</v>
      </c>
      <c r="T2997" s="6">
        <f t="shared" si="280"/>
        <v>0.85679314565483478</v>
      </c>
      <c r="U2997" s="5">
        <v>0</v>
      </c>
      <c r="V2997">
        <v>0</v>
      </c>
      <c r="W2997" s="5">
        <f t="shared" si="281"/>
        <v>0</v>
      </c>
      <c r="X2997" s="5">
        <v>1010.72</v>
      </c>
      <c r="Y2997" t="s">
        <v>1319</v>
      </c>
      <c r="Z2997" t="s">
        <v>5183</v>
      </c>
      <c r="AA2997" t="s">
        <v>1338</v>
      </c>
      <c r="AB2997" t="s">
        <v>1327</v>
      </c>
      <c r="AC2997" t="s">
        <v>1339</v>
      </c>
      <c r="AD2997" t="s">
        <v>136</v>
      </c>
      <c r="AE2997" s="4">
        <v>1.2E-2</v>
      </c>
      <c r="AF2997">
        <v>1</v>
      </c>
    </row>
    <row r="2998" spans="1:32" ht="15" customHeight="1" x14ac:dyDescent="0.25">
      <c r="A2998">
        <v>2997</v>
      </c>
      <c r="B2998" t="s">
        <v>5182</v>
      </c>
      <c r="C2998">
        <v>20240420</v>
      </c>
      <c r="D2998">
        <v>20240423</v>
      </c>
      <c r="E2998">
        <v>634</v>
      </c>
      <c r="F2998">
        <v>18</v>
      </c>
      <c r="G2998">
        <v>41</v>
      </c>
      <c r="H2998">
        <v>29</v>
      </c>
      <c r="I2998">
        <v>1</v>
      </c>
      <c r="J2998">
        <v>1</v>
      </c>
      <c r="K2998" t="s">
        <v>1325</v>
      </c>
      <c r="L2998">
        <v>1</v>
      </c>
      <c r="M2998" s="5">
        <v>244.4</v>
      </c>
      <c r="N2998" s="6">
        <v>0</v>
      </c>
      <c r="O2998" s="5">
        <f t="shared" si="276"/>
        <v>244.4</v>
      </c>
      <c r="P2998" s="5">
        <f t="shared" si="277"/>
        <v>244.4</v>
      </c>
      <c r="Q2998" s="5">
        <v>62.8</v>
      </c>
      <c r="R2998" s="5">
        <f t="shared" si="278"/>
        <v>62.8</v>
      </c>
      <c r="S2998" s="5">
        <f t="shared" si="279"/>
        <v>181.60000000000002</v>
      </c>
      <c r="T2998" s="6">
        <f t="shared" si="280"/>
        <v>0.7430441898527006</v>
      </c>
      <c r="U2998" s="5">
        <v>0</v>
      </c>
      <c r="V2998">
        <v>0</v>
      </c>
      <c r="W2998" s="5">
        <f t="shared" si="281"/>
        <v>0</v>
      </c>
      <c r="X2998" s="5">
        <v>251.96</v>
      </c>
      <c r="Y2998" t="s">
        <v>1319</v>
      </c>
      <c r="Z2998" t="s">
        <v>5183</v>
      </c>
      <c r="AA2998" t="s">
        <v>1338</v>
      </c>
      <c r="AB2998" t="s">
        <v>1327</v>
      </c>
      <c r="AC2998" t="s">
        <v>1339</v>
      </c>
      <c r="AD2998" t="s">
        <v>136</v>
      </c>
      <c r="AE2998" s="4">
        <v>1.2E-2</v>
      </c>
      <c r="AF2998">
        <v>1</v>
      </c>
    </row>
    <row r="2999" spans="1:32" ht="15" customHeight="1" x14ac:dyDescent="0.25">
      <c r="A2999">
        <v>2998</v>
      </c>
      <c r="B2999" t="s">
        <v>5184</v>
      </c>
      <c r="C2999">
        <v>20250502</v>
      </c>
      <c r="D2999">
        <v>20250503</v>
      </c>
      <c r="E2999">
        <v>373</v>
      </c>
      <c r="F2999">
        <v>17</v>
      </c>
      <c r="G2999">
        <v>30</v>
      </c>
      <c r="H2999">
        <v>19</v>
      </c>
      <c r="I2999">
        <v>3</v>
      </c>
      <c r="J2999">
        <v>1</v>
      </c>
      <c r="K2999" t="s">
        <v>1354</v>
      </c>
      <c r="L2999">
        <v>0</v>
      </c>
      <c r="M2999" s="5">
        <v>24.52</v>
      </c>
      <c r="N2999" s="6">
        <v>0</v>
      </c>
      <c r="O2999" s="5">
        <f t="shared" si="276"/>
        <v>24.52</v>
      </c>
      <c r="P2999" s="5">
        <f t="shared" si="277"/>
        <v>0</v>
      </c>
      <c r="Q2999" s="5">
        <v>5.37</v>
      </c>
      <c r="R2999" s="5">
        <f t="shared" si="278"/>
        <v>0</v>
      </c>
      <c r="S2999" s="5">
        <f t="shared" si="279"/>
        <v>0</v>
      </c>
      <c r="T2999" s="6">
        <f t="shared" si="280"/>
        <v>0</v>
      </c>
      <c r="U2999" s="5">
        <v>0</v>
      </c>
      <c r="V2999">
        <v>0</v>
      </c>
      <c r="W2999" s="5">
        <f t="shared" si="281"/>
        <v>0</v>
      </c>
      <c r="X2999" s="5">
        <v>0</v>
      </c>
      <c r="Y2999" t="s">
        <v>1274</v>
      </c>
      <c r="Z2999" t="s">
        <v>5185</v>
      </c>
      <c r="AA2999" t="s">
        <v>1321</v>
      </c>
      <c r="AB2999" t="s">
        <v>1322</v>
      </c>
      <c r="AC2999" t="s">
        <v>1323</v>
      </c>
      <c r="AD2999" t="s">
        <v>91</v>
      </c>
      <c r="AE2999" s="4">
        <v>1.0900000000000001</v>
      </c>
      <c r="AF2999">
        <v>2</v>
      </c>
    </row>
    <row r="3000" spans="1:32" ht="15" customHeight="1" x14ac:dyDescent="0.25">
      <c r="A3000">
        <v>2999</v>
      </c>
      <c r="B3000" t="s">
        <v>5186</v>
      </c>
      <c r="C3000">
        <v>20250610</v>
      </c>
      <c r="D3000">
        <v>20250610</v>
      </c>
      <c r="E3000">
        <v>554</v>
      </c>
      <c r="F3000">
        <v>16</v>
      </c>
      <c r="G3000">
        <v>31</v>
      </c>
      <c r="H3000">
        <v>20</v>
      </c>
      <c r="I3000">
        <v>2</v>
      </c>
      <c r="J3000">
        <v>1</v>
      </c>
      <c r="K3000" t="s">
        <v>1325</v>
      </c>
      <c r="L3000">
        <v>1</v>
      </c>
      <c r="M3000" s="5">
        <v>134.1</v>
      </c>
      <c r="N3000" s="6">
        <v>0</v>
      </c>
      <c r="O3000" s="5">
        <f t="shared" si="276"/>
        <v>134.1</v>
      </c>
      <c r="P3000" s="5">
        <f t="shared" si="277"/>
        <v>134.1</v>
      </c>
      <c r="Q3000" s="5">
        <v>27.15</v>
      </c>
      <c r="R3000" s="5">
        <f t="shared" si="278"/>
        <v>27.15</v>
      </c>
      <c r="S3000" s="5">
        <f t="shared" si="279"/>
        <v>106.94999999999999</v>
      </c>
      <c r="T3000" s="6">
        <f t="shared" si="280"/>
        <v>0.79753914988814312</v>
      </c>
      <c r="U3000" s="5">
        <v>0</v>
      </c>
      <c r="V3000">
        <v>0</v>
      </c>
      <c r="W3000" s="5">
        <f t="shared" si="281"/>
        <v>0</v>
      </c>
      <c r="X3000" s="5">
        <v>136.84</v>
      </c>
      <c r="Y3000" t="s">
        <v>1319</v>
      </c>
      <c r="Z3000" t="s">
        <v>5187</v>
      </c>
      <c r="AA3000" t="s">
        <v>1321</v>
      </c>
      <c r="AB3000" t="s">
        <v>1330</v>
      </c>
      <c r="AC3000" t="s">
        <v>1360</v>
      </c>
      <c r="AD3000" t="s">
        <v>91</v>
      </c>
      <c r="AE3000" s="4">
        <v>1.0900000000000001</v>
      </c>
      <c r="AF3000">
        <v>1</v>
      </c>
    </row>
    <row r="3001" spans="1:32" ht="15" customHeight="1" x14ac:dyDescent="0.25">
      <c r="A3001">
        <v>3000</v>
      </c>
      <c r="B3001" t="s">
        <v>5186</v>
      </c>
      <c r="C3001">
        <v>20250610</v>
      </c>
      <c r="D3001">
        <v>20250610</v>
      </c>
      <c r="E3001">
        <v>554</v>
      </c>
      <c r="F3001">
        <v>4</v>
      </c>
      <c r="G3001">
        <v>31</v>
      </c>
      <c r="H3001">
        <v>20</v>
      </c>
      <c r="I3001">
        <v>2</v>
      </c>
      <c r="J3001">
        <v>1</v>
      </c>
      <c r="K3001" t="s">
        <v>1325</v>
      </c>
      <c r="L3001">
        <v>0</v>
      </c>
      <c r="M3001" s="5">
        <v>782.11</v>
      </c>
      <c r="N3001" s="6">
        <v>0</v>
      </c>
      <c r="O3001" s="5">
        <f t="shared" si="276"/>
        <v>782.11</v>
      </c>
      <c r="P3001" s="5">
        <f t="shared" si="277"/>
        <v>0</v>
      </c>
      <c r="Q3001" s="5">
        <v>451.72</v>
      </c>
      <c r="R3001" s="5">
        <f t="shared" si="278"/>
        <v>0</v>
      </c>
      <c r="S3001" s="5">
        <f t="shared" si="279"/>
        <v>-5</v>
      </c>
      <c r="T3001" s="6">
        <f t="shared" si="280"/>
        <v>0</v>
      </c>
      <c r="U3001" s="5">
        <v>5</v>
      </c>
      <c r="V3001">
        <v>0</v>
      </c>
      <c r="W3001" s="5">
        <f t="shared" si="281"/>
        <v>0</v>
      </c>
      <c r="X3001" s="5">
        <v>0</v>
      </c>
      <c r="Y3001" t="s">
        <v>1319</v>
      </c>
      <c r="Z3001" t="s">
        <v>5187</v>
      </c>
      <c r="AA3001" t="s">
        <v>1321</v>
      </c>
      <c r="AB3001" t="s">
        <v>1330</v>
      </c>
      <c r="AC3001" t="s">
        <v>1360</v>
      </c>
      <c r="AD3001" t="s">
        <v>91</v>
      </c>
      <c r="AE3001" s="4">
        <v>1.0900000000000001</v>
      </c>
      <c r="AF3001">
        <v>1</v>
      </c>
    </row>
    <row r="3002" spans="1:32" ht="15" customHeight="1" x14ac:dyDescent="0.25">
      <c r="A3002">
        <v>3001</v>
      </c>
      <c r="B3002" t="s">
        <v>5188</v>
      </c>
      <c r="C3002">
        <v>20241031</v>
      </c>
      <c r="D3002">
        <v>20241107</v>
      </c>
      <c r="E3002">
        <v>694</v>
      </c>
      <c r="F3002">
        <v>26</v>
      </c>
      <c r="G3002">
        <v>41</v>
      </c>
      <c r="H3002">
        <v>33</v>
      </c>
      <c r="I3002">
        <v>6</v>
      </c>
      <c r="J3002">
        <v>1</v>
      </c>
      <c r="K3002" t="s">
        <v>1354</v>
      </c>
      <c r="L3002">
        <v>0</v>
      </c>
      <c r="M3002" s="5">
        <v>12087.36</v>
      </c>
      <c r="N3002" s="6">
        <v>0</v>
      </c>
      <c r="O3002" s="5">
        <f t="shared" si="276"/>
        <v>12087.36</v>
      </c>
      <c r="P3002" s="5">
        <f t="shared" si="277"/>
        <v>0</v>
      </c>
      <c r="Q3002" s="5">
        <v>6135.28</v>
      </c>
      <c r="R3002" s="5">
        <f t="shared" si="278"/>
        <v>0</v>
      </c>
      <c r="S3002" s="5">
        <f t="shared" si="279"/>
        <v>-5</v>
      </c>
      <c r="T3002" s="6">
        <f t="shared" si="280"/>
        <v>0</v>
      </c>
      <c r="U3002" s="5">
        <v>5</v>
      </c>
      <c r="V3002">
        <v>0</v>
      </c>
      <c r="W3002" s="5">
        <f t="shared" si="281"/>
        <v>0</v>
      </c>
      <c r="X3002" s="5">
        <v>0</v>
      </c>
      <c r="Y3002" t="s">
        <v>1319</v>
      </c>
      <c r="Z3002" t="s">
        <v>5189</v>
      </c>
      <c r="AA3002" t="s">
        <v>1321</v>
      </c>
      <c r="AB3002" t="s">
        <v>1322</v>
      </c>
      <c r="AC3002" t="s">
        <v>1323</v>
      </c>
      <c r="AD3002" t="s">
        <v>136</v>
      </c>
      <c r="AE3002" s="4">
        <v>1.2E-2</v>
      </c>
      <c r="AF3002">
        <v>1</v>
      </c>
    </row>
    <row r="3003" spans="1:32" ht="15" customHeight="1" x14ac:dyDescent="0.25">
      <c r="A3003">
        <v>3002</v>
      </c>
      <c r="B3003" t="s">
        <v>5188</v>
      </c>
      <c r="C3003">
        <v>20241031</v>
      </c>
      <c r="D3003">
        <v>20241107</v>
      </c>
      <c r="E3003">
        <v>694</v>
      </c>
      <c r="F3003">
        <v>1</v>
      </c>
      <c r="G3003">
        <v>41</v>
      </c>
      <c r="H3003">
        <v>33</v>
      </c>
      <c r="I3003">
        <v>6</v>
      </c>
      <c r="J3003">
        <v>1</v>
      </c>
      <c r="K3003" t="s">
        <v>1354</v>
      </c>
      <c r="L3003">
        <v>0</v>
      </c>
      <c r="M3003" s="5">
        <v>1182</v>
      </c>
      <c r="N3003" s="6">
        <v>0</v>
      </c>
      <c r="O3003" s="5">
        <f t="shared" si="276"/>
        <v>1182</v>
      </c>
      <c r="P3003" s="5">
        <f t="shared" si="277"/>
        <v>0</v>
      </c>
      <c r="Q3003" s="5">
        <v>623.07000000000005</v>
      </c>
      <c r="R3003" s="5">
        <f t="shared" si="278"/>
        <v>0</v>
      </c>
      <c r="S3003" s="5">
        <f t="shared" si="279"/>
        <v>-134.69</v>
      </c>
      <c r="T3003" s="6">
        <f t="shared" si="280"/>
        <v>0</v>
      </c>
      <c r="U3003" s="5">
        <v>134.69</v>
      </c>
      <c r="V3003">
        <v>0</v>
      </c>
      <c r="W3003" s="5">
        <f t="shared" si="281"/>
        <v>0</v>
      </c>
      <c r="X3003" s="5">
        <v>0</v>
      </c>
      <c r="Y3003" t="s">
        <v>1319</v>
      </c>
      <c r="Z3003" t="s">
        <v>5189</v>
      </c>
      <c r="AA3003" t="s">
        <v>1321</v>
      </c>
      <c r="AB3003" t="s">
        <v>1322</v>
      </c>
      <c r="AC3003" t="s">
        <v>1323</v>
      </c>
      <c r="AD3003" t="s">
        <v>136</v>
      </c>
      <c r="AE3003" s="4">
        <v>1.2E-2</v>
      </c>
      <c r="AF3003">
        <v>1</v>
      </c>
    </row>
    <row r="3004" spans="1:32" ht="15" customHeight="1" x14ac:dyDescent="0.25">
      <c r="A3004">
        <v>3003</v>
      </c>
      <c r="B3004" t="s">
        <v>5188</v>
      </c>
      <c r="C3004">
        <v>20241031</v>
      </c>
      <c r="D3004">
        <v>20241107</v>
      </c>
      <c r="E3004">
        <v>694</v>
      </c>
      <c r="F3004">
        <v>18</v>
      </c>
      <c r="G3004">
        <v>41</v>
      </c>
      <c r="H3004">
        <v>33</v>
      </c>
      <c r="I3004">
        <v>6</v>
      </c>
      <c r="J3004">
        <v>1</v>
      </c>
      <c r="K3004" t="s">
        <v>1354</v>
      </c>
      <c r="L3004">
        <v>0</v>
      </c>
      <c r="M3004" s="5">
        <v>251.82</v>
      </c>
      <c r="N3004" s="6">
        <v>0</v>
      </c>
      <c r="O3004" s="5">
        <f t="shared" si="276"/>
        <v>251.82</v>
      </c>
      <c r="P3004" s="5">
        <f t="shared" si="277"/>
        <v>0</v>
      </c>
      <c r="Q3004" s="5">
        <v>64.58</v>
      </c>
      <c r="R3004" s="5">
        <f t="shared" si="278"/>
        <v>0</v>
      </c>
      <c r="S3004" s="5">
        <f t="shared" si="279"/>
        <v>0</v>
      </c>
      <c r="T3004" s="6">
        <f t="shared" si="280"/>
        <v>0</v>
      </c>
      <c r="U3004" s="5">
        <v>0</v>
      </c>
      <c r="V3004">
        <v>0</v>
      </c>
      <c r="W3004" s="5">
        <f t="shared" si="281"/>
        <v>0</v>
      </c>
      <c r="X3004" s="5">
        <v>0</v>
      </c>
      <c r="Y3004" t="s">
        <v>1319</v>
      </c>
      <c r="Z3004" t="s">
        <v>5189</v>
      </c>
      <c r="AA3004" t="s">
        <v>1321</v>
      </c>
      <c r="AB3004" t="s">
        <v>1322</v>
      </c>
      <c r="AC3004" t="s">
        <v>1323</v>
      </c>
      <c r="AD3004" t="s">
        <v>136</v>
      </c>
      <c r="AE3004" s="4">
        <v>1.2E-2</v>
      </c>
      <c r="AF3004">
        <v>1</v>
      </c>
    </row>
    <row r="3005" spans="1:32" ht="15" customHeight="1" x14ac:dyDescent="0.25">
      <c r="A3005">
        <v>3004</v>
      </c>
      <c r="B3005" t="s">
        <v>5188</v>
      </c>
      <c r="C3005">
        <v>20241031</v>
      </c>
      <c r="D3005">
        <v>20241107</v>
      </c>
      <c r="E3005">
        <v>694</v>
      </c>
      <c r="F3005">
        <v>6</v>
      </c>
      <c r="G3005">
        <v>41</v>
      </c>
      <c r="H3005">
        <v>33</v>
      </c>
      <c r="I3005">
        <v>6</v>
      </c>
      <c r="J3005">
        <v>3</v>
      </c>
      <c r="K3005" t="s">
        <v>1354</v>
      </c>
      <c r="L3005">
        <v>0</v>
      </c>
      <c r="M3005" s="5">
        <v>129.56</v>
      </c>
      <c r="N3005" s="6">
        <v>0.1323</v>
      </c>
      <c r="O3005" s="5">
        <f t="shared" si="276"/>
        <v>112.419212</v>
      </c>
      <c r="P3005" s="5">
        <f t="shared" si="277"/>
        <v>0</v>
      </c>
      <c r="Q3005" s="5">
        <v>80.36</v>
      </c>
      <c r="R3005" s="5">
        <f t="shared" si="278"/>
        <v>0</v>
      </c>
      <c r="S3005" s="5">
        <f t="shared" si="279"/>
        <v>-5</v>
      </c>
      <c r="T3005" s="6">
        <f t="shared" si="280"/>
        <v>0</v>
      </c>
      <c r="U3005" s="5">
        <v>5</v>
      </c>
      <c r="V3005">
        <v>0</v>
      </c>
      <c r="W3005" s="5">
        <f t="shared" si="281"/>
        <v>0</v>
      </c>
      <c r="X3005" s="5">
        <v>0</v>
      </c>
      <c r="Y3005" t="s">
        <v>1319</v>
      </c>
      <c r="Z3005" t="s">
        <v>5189</v>
      </c>
      <c r="AA3005" t="s">
        <v>1321</v>
      </c>
      <c r="AB3005" t="s">
        <v>1322</v>
      </c>
      <c r="AC3005" t="s">
        <v>1323</v>
      </c>
      <c r="AD3005" t="s">
        <v>136</v>
      </c>
      <c r="AE3005" s="4">
        <v>1.2E-2</v>
      </c>
      <c r="AF3005">
        <v>1</v>
      </c>
    </row>
    <row r="3006" spans="1:32" ht="15" customHeight="1" x14ac:dyDescent="0.25">
      <c r="A3006">
        <v>3005</v>
      </c>
      <c r="B3006" t="s">
        <v>5190</v>
      </c>
      <c r="C3006">
        <v>20250901</v>
      </c>
      <c r="D3006">
        <v>20250907</v>
      </c>
      <c r="E3006">
        <v>650</v>
      </c>
      <c r="F3006">
        <v>12</v>
      </c>
      <c r="G3006">
        <v>37</v>
      </c>
      <c r="H3006">
        <v>34</v>
      </c>
      <c r="I3006">
        <v>2</v>
      </c>
      <c r="J3006">
        <v>1</v>
      </c>
      <c r="K3006" t="s">
        <v>1325</v>
      </c>
      <c r="L3006">
        <v>23</v>
      </c>
      <c r="M3006" s="5">
        <v>48.84</v>
      </c>
      <c r="N3006" s="6">
        <v>0</v>
      </c>
      <c r="O3006" s="5">
        <f t="shared" si="276"/>
        <v>48.84</v>
      </c>
      <c r="P3006" s="5">
        <f t="shared" si="277"/>
        <v>1123.3200000000002</v>
      </c>
      <c r="Q3006" s="5">
        <v>13.05</v>
      </c>
      <c r="R3006" s="5">
        <f t="shared" si="278"/>
        <v>300.15000000000003</v>
      </c>
      <c r="S3006" s="5">
        <f t="shared" si="279"/>
        <v>823.17000000000007</v>
      </c>
      <c r="T3006" s="6">
        <f t="shared" si="280"/>
        <v>0.73280098280098271</v>
      </c>
      <c r="U3006" s="5">
        <v>0</v>
      </c>
      <c r="V3006">
        <v>0</v>
      </c>
      <c r="W3006" s="5">
        <f t="shared" si="281"/>
        <v>0</v>
      </c>
      <c r="X3006" s="5">
        <v>1101.29</v>
      </c>
      <c r="Y3006" t="s">
        <v>1319</v>
      </c>
      <c r="Z3006" t="s">
        <v>5191</v>
      </c>
      <c r="AA3006" t="s">
        <v>1333</v>
      </c>
      <c r="AB3006" t="s">
        <v>1322</v>
      </c>
      <c r="AC3006" t="s">
        <v>1339</v>
      </c>
      <c r="AD3006" t="s">
        <v>127</v>
      </c>
      <c r="AE3006" s="4">
        <v>6.7999999999999996E-3</v>
      </c>
      <c r="AF3006">
        <v>1</v>
      </c>
    </row>
    <row r="3007" spans="1:32" ht="15" customHeight="1" x14ac:dyDescent="0.25">
      <c r="A3007">
        <v>3006</v>
      </c>
      <c r="B3007" t="s">
        <v>5190</v>
      </c>
      <c r="C3007">
        <v>20250901</v>
      </c>
      <c r="D3007">
        <v>20250907</v>
      </c>
      <c r="E3007">
        <v>650</v>
      </c>
      <c r="F3007">
        <v>26</v>
      </c>
      <c r="G3007">
        <v>37</v>
      </c>
      <c r="H3007">
        <v>34</v>
      </c>
      <c r="I3007">
        <v>2</v>
      </c>
      <c r="J3007">
        <v>2</v>
      </c>
      <c r="K3007" t="s">
        <v>1325</v>
      </c>
      <c r="L3007">
        <v>2</v>
      </c>
      <c r="M3007" s="5">
        <v>12044.53</v>
      </c>
      <c r="N3007" s="6">
        <v>7.1900000000000006E-2</v>
      </c>
      <c r="O3007" s="5">
        <f t="shared" si="276"/>
        <v>11178.528293000001</v>
      </c>
      <c r="P3007" s="5">
        <f t="shared" si="277"/>
        <v>22357.056586000002</v>
      </c>
      <c r="Q3007" s="5">
        <v>6035.76</v>
      </c>
      <c r="R3007" s="5">
        <f t="shared" si="278"/>
        <v>12071.52</v>
      </c>
      <c r="S3007" s="5">
        <f t="shared" si="279"/>
        <v>10274.596586000001</v>
      </c>
      <c r="T3007" s="6">
        <f t="shared" si="280"/>
        <v>0.45956839383024856</v>
      </c>
      <c r="U3007" s="5">
        <v>10.94</v>
      </c>
      <c r="V3007">
        <v>0</v>
      </c>
      <c r="W3007" s="5">
        <f t="shared" si="281"/>
        <v>0</v>
      </c>
      <c r="X3007" s="5">
        <v>21918.69</v>
      </c>
      <c r="Y3007" t="s">
        <v>1319</v>
      </c>
      <c r="Z3007" t="s">
        <v>5191</v>
      </c>
      <c r="AA3007" t="s">
        <v>1333</v>
      </c>
      <c r="AB3007" t="s">
        <v>1322</v>
      </c>
      <c r="AC3007" t="s">
        <v>1339</v>
      </c>
      <c r="AD3007" t="s">
        <v>127</v>
      </c>
      <c r="AE3007" s="4">
        <v>6.7999999999999996E-3</v>
      </c>
      <c r="AF3007">
        <v>1</v>
      </c>
    </row>
    <row r="3008" spans="1:32" ht="15" customHeight="1" x14ac:dyDescent="0.25">
      <c r="A3008">
        <v>3007</v>
      </c>
      <c r="B3008" t="s">
        <v>5190</v>
      </c>
      <c r="C3008">
        <v>20250901</v>
      </c>
      <c r="D3008">
        <v>20250907</v>
      </c>
      <c r="E3008">
        <v>650</v>
      </c>
      <c r="F3008">
        <v>20</v>
      </c>
      <c r="G3008">
        <v>37</v>
      </c>
      <c r="H3008">
        <v>34</v>
      </c>
      <c r="I3008">
        <v>2</v>
      </c>
      <c r="J3008">
        <v>1</v>
      </c>
      <c r="K3008" t="s">
        <v>1325</v>
      </c>
      <c r="L3008">
        <v>4</v>
      </c>
      <c r="M3008" s="5">
        <v>444.86</v>
      </c>
      <c r="N3008" s="6">
        <v>0</v>
      </c>
      <c r="O3008" s="5">
        <f t="shared" si="276"/>
        <v>444.86</v>
      </c>
      <c r="P3008" s="5">
        <f t="shared" si="277"/>
        <v>1779.44</v>
      </c>
      <c r="Q3008" s="5">
        <v>279.08</v>
      </c>
      <c r="R3008" s="5">
        <f t="shared" si="278"/>
        <v>1116.32</v>
      </c>
      <c r="S3008" s="5">
        <f t="shared" si="279"/>
        <v>622.13000000000011</v>
      </c>
      <c r="T3008" s="6">
        <f t="shared" si="280"/>
        <v>0.34962122915074412</v>
      </c>
      <c r="U3008" s="5">
        <v>40.99</v>
      </c>
      <c r="V3008">
        <v>0</v>
      </c>
      <c r="W3008" s="5">
        <f t="shared" si="281"/>
        <v>0</v>
      </c>
      <c r="X3008" s="5">
        <v>1744.55</v>
      </c>
      <c r="Y3008" t="s">
        <v>1319</v>
      </c>
      <c r="Z3008" t="s">
        <v>5191</v>
      </c>
      <c r="AA3008" t="s">
        <v>1333</v>
      </c>
      <c r="AB3008" t="s">
        <v>1322</v>
      </c>
      <c r="AC3008" t="s">
        <v>1339</v>
      </c>
      <c r="AD3008" t="s">
        <v>127</v>
      </c>
      <c r="AE3008" s="4">
        <v>6.7999999999999996E-3</v>
      </c>
      <c r="AF3008">
        <v>1</v>
      </c>
    </row>
    <row r="3009" spans="1:32" ht="15" customHeight="1" x14ac:dyDescent="0.25">
      <c r="A3009">
        <v>3008</v>
      </c>
      <c r="B3009" t="s">
        <v>5192</v>
      </c>
      <c r="C3009">
        <v>20230222</v>
      </c>
      <c r="D3009">
        <v>20230227</v>
      </c>
      <c r="E3009">
        <v>43</v>
      </c>
      <c r="F3009">
        <v>3</v>
      </c>
      <c r="G3009">
        <v>16</v>
      </c>
      <c r="H3009">
        <v>11</v>
      </c>
      <c r="I3009">
        <v>4</v>
      </c>
      <c r="J3009">
        <v>1</v>
      </c>
      <c r="K3009" t="s">
        <v>1354</v>
      </c>
      <c r="L3009">
        <v>0</v>
      </c>
      <c r="M3009" s="5">
        <v>1168.8</v>
      </c>
      <c r="N3009" s="6">
        <v>0</v>
      </c>
      <c r="O3009" s="5">
        <f t="shared" si="276"/>
        <v>1168.8</v>
      </c>
      <c r="P3009" s="5">
        <f t="shared" si="277"/>
        <v>0</v>
      </c>
      <c r="Q3009" s="5">
        <v>647.15</v>
      </c>
      <c r="R3009" s="5">
        <f t="shared" si="278"/>
        <v>0</v>
      </c>
      <c r="S3009" s="5">
        <f t="shared" si="279"/>
        <v>-5</v>
      </c>
      <c r="T3009" s="6">
        <f t="shared" si="280"/>
        <v>0</v>
      </c>
      <c r="U3009" s="5">
        <v>5</v>
      </c>
      <c r="V3009">
        <v>0</v>
      </c>
      <c r="W3009" s="5">
        <f t="shared" si="281"/>
        <v>0</v>
      </c>
      <c r="X3009" s="5">
        <v>0</v>
      </c>
      <c r="Y3009" t="s">
        <v>1319</v>
      </c>
      <c r="Z3009" t="s">
        <v>5193</v>
      </c>
      <c r="AA3009" t="s">
        <v>1321</v>
      </c>
      <c r="AB3009" t="s">
        <v>1322</v>
      </c>
      <c r="AC3009" t="s">
        <v>1323</v>
      </c>
      <c r="AD3009" t="s">
        <v>79</v>
      </c>
      <c r="AE3009" s="4">
        <v>0.74</v>
      </c>
      <c r="AF3009">
        <v>1</v>
      </c>
    </row>
    <row r="3010" spans="1:32" ht="15" customHeight="1" x14ac:dyDescent="0.25">
      <c r="A3010">
        <v>3009</v>
      </c>
      <c r="B3010" t="s">
        <v>5192</v>
      </c>
      <c r="C3010">
        <v>20230222</v>
      </c>
      <c r="D3010">
        <v>20230227</v>
      </c>
      <c r="E3010">
        <v>43</v>
      </c>
      <c r="F3010">
        <v>11</v>
      </c>
      <c r="G3010">
        <v>16</v>
      </c>
      <c r="H3010">
        <v>11</v>
      </c>
      <c r="I3010">
        <v>4</v>
      </c>
      <c r="J3010">
        <v>1</v>
      </c>
      <c r="K3010" t="s">
        <v>1354</v>
      </c>
      <c r="L3010">
        <v>0</v>
      </c>
      <c r="M3010" s="5">
        <v>124.23</v>
      </c>
      <c r="N3010" s="6">
        <v>0</v>
      </c>
      <c r="O3010" s="5">
        <f t="shared" ref="O3010:O3073" si="282">M3010*(1-N3010)</f>
        <v>124.23</v>
      </c>
      <c r="P3010" s="5">
        <f t="shared" ref="P3010:P3073" si="283">L3010*O3010</f>
        <v>0</v>
      </c>
      <c r="Q3010" s="5">
        <v>23.36</v>
      </c>
      <c r="R3010" s="5">
        <f t="shared" ref="R3010:R3073" si="284">MAX(L3010-V3010,0)*Q3010</f>
        <v>0</v>
      </c>
      <c r="S3010" s="5">
        <f t="shared" ref="S3010:S3073" si="285">P3010-W3010-R3010-U3010</f>
        <v>0</v>
      </c>
      <c r="T3010" s="6">
        <f t="shared" ref="T3010:T3073" si="286">IFERROR(S3010/(P3010-W3010),0)</f>
        <v>0</v>
      </c>
      <c r="U3010" s="5">
        <v>0</v>
      </c>
      <c r="V3010">
        <v>0</v>
      </c>
      <c r="W3010" s="5">
        <f t="shared" ref="W3010:W3073" si="287">V3010*O3010</f>
        <v>0</v>
      </c>
      <c r="X3010" s="5">
        <v>0</v>
      </c>
      <c r="Y3010" t="s">
        <v>1319</v>
      </c>
      <c r="Z3010" t="s">
        <v>5193</v>
      </c>
      <c r="AA3010" t="s">
        <v>1321</v>
      </c>
      <c r="AB3010" t="s">
        <v>1322</v>
      </c>
      <c r="AC3010" t="s">
        <v>1323</v>
      </c>
      <c r="AD3010" t="s">
        <v>79</v>
      </c>
      <c r="AE3010" s="4">
        <v>0.74</v>
      </c>
      <c r="AF3010">
        <v>1</v>
      </c>
    </row>
    <row r="3011" spans="1:32" ht="15" customHeight="1" x14ac:dyDescent="0.25">
      <c r="A3011">
        <v>3010</v>
      </c>
      <c r="B3011" t="s">
        <v>5192</v>
      </c>
      <c r="C3011">
        <v>20230222</v>
      </c>
      <c r="D3011">
        <v>20230227</v>
      </c>
      <c r="E3011">
        <v>43</v>
      </c>
      <c r="F3011">
        <v>18</v>
      </c>
      <c r="G3011">
        <v>16</v>
      </c>
      <c r="H3011">
        <v>11</v>
      </c>
      <c r="I3011">
        <v>4</v>
      </c>
      <c r="J3011">
        <v>1</v>
      </c>
      <c r="K3011" t="s">
        <v>1354</v>
      </c>
      <c r="L3011">
        <v>0</v>
      </c>
      <c r="M3011" s="5">
        <v>248.14</v>
      </c>
      <c r="N3011" s="6">
        <v>0</v>
      </c>
      <c r="O3011" s="5">
        <f t="shared" si="282"/>
        <v>248.14</v>
      </c>
      <c r="P3011" s="5">
        <f t="shared" si="283"/>
        <v>0</v>
      </c>
      <c r="Q3011" s="5">
        <v>67.319999999999993</v>
      </c>
      <c r="R3011" s="5">
        <f t="shared" si="284"/>
        <v>0</v>
      </c>
      <c r="S3011" s="5">
        <f t="shared" si="285"/>
        <v>0</v>
      </c>
      <c r="T3011" s="6">
        <f t="shared" si="286"/>
        <v>0</v>
      </c>
      <c r="U3011" s="5">
        <v>0</v>
      </c>
      <c r="V3011">
        <v>0</v>
      </c>
      <c r="W3011" s="5">
        <f t="shared" si="287"/>
        <v>0</v>
      </c>
      <c r="X3011" s="5">
        <v>0</v>
      </c>
      <c r="Y3011" t="s">
        <v>1319</v>
      </c>
      <c r="Z3011" t="s">
        <v>5193</v>
      </c>
      <c r="AA3011" t="s">
        <v>1321</v>
      </c>
      <c r="AB3011" t="s">
        <v>1322</v>
      </c>
      <c r="AC3011" t="s">
        <v>1323</v>
      </c>
      <c r="AD3011" t="s">
        <v>79</v>
      </c>
      <c r="AE3011" s="4">
        <v>0.74</v>
      </c>
      <c r="AF3011">
        <v>1</v>
      </c>
    </row>
    <row r="3012" spans="1:32" ht="15" customHeight="1" x14ac:dyDescent="0.25">
      <c r="A3012">
        <v>3011</v>
      </c>
      <c r="B3012" t="s">
        <v>5194</v>
      </c>
      <c r="C3012">
        <v>20250708</v>
      </c>
      <c r="D3012">
        <v>20250712</v>
      </c>
      <c r="E3012">
        <v>613</v>
      </c>
      <c r="F3012">
        <v>25</v>
      </c>
      <c r="G3012">
        <v>36</v>
      </c>
      <c r="H3012">
        <v>36</v>
      </c>
      <c r="I3012">
        <v>3</v>
      </c>
      <c r="J3012">
        <v>1</v>
      </c>
      <c r="K3012" t="s">
        <v>1325</v>
      </c>
      <c r="L3012">
        <v>5</v>
      </c>
      <c r="M3012" s="5">
        <v>11676.89</v>
      </c>
      <c r="N3012" s="6">
        <v>0</v>
      </c>
      <c r="O3012" s="5">
        <f t="shared" si="282"/>
        <v>11676.89</v>
      </c>
      <c r="P3012" s="5">
        <f t="shared" si="283"/>
        <v>58384.45</v>
      </c>
      <c r="Q3012" s="5">
        <v>7451.9</v>
      </c>
      <c r="R3012" s="5">
        <f t="shared" si="284"/>
        <v>37259.5</v>
      </c>
      <c r="S3012" s="5">
        <f t="shared" si="285"/>
        <v>21107.969999999998</v>
      </c>
      <c r="T3012" s="6">
        <f t="shared" si="286"/>
        <v>0.36153410711242462</v>
      </c>
      <c r="U3012" s="5">
        <v>16.98</v>
      </c>
      <c r="V3012">
        <v>0</v>
      </c>
      <c r="W3012" s="5">
        <f t="shared" si="287"/>
        <v>0</v>
      </c>
      <c r="X3012" s="5">
        <v>56683.93</v>
      </c>
      <c r="Y3012" t="s">
        <v>1319</v>
      </c>
      <c r="Z3012" t="s">
        <v>5195</v>
      </c>
      <c r="AA3012" t="s">
        <v>1321</v>
      </c>
      <c r="AB3012" t="s">
        <v>1344</v>
      </c>
      <c r="AC3012" t="s">
        <v>1323</v>
      </c>
      <c r="AD3012" t="s">
        <v>121</v>
      </c>
      <c r="AE3012" s="4">
        <v>0.66</v>
      </c>
      <c r="AF3012">
        <v>1</v>
      </c>
    </row>
    <row r="3013" spans="1:32" ht="15" customHeight="1" x14ac:dyDescent="0.25">
      <c r="A3013">
        <v>3012</v>
      </c>
      <c r="B3013" t="s">
        <v>5196</v>
      </c>
      <c r="C3013">
        <v>20231229</v>
      </c>
      <c r="D3013">
        <v>20240101</v>
      </c>
      <c r="E3013">
        <v>508</v>
      </c>
      <c r="F3013">
        <v>9</v>
      </c>
      <c r="G3013">
        <v>18</v>
      </c>
      <c r="H3013">
        <v>13</v>
      </c>
      <c r="I3013">
        <v>4</v>
      </c>
      <c r="J3013">
        <v>4</v>
      </c>
      <c r="K3013" t="s">
        <v>1325</v>
      </c>
      <c r="L3013">
        <v>1</v>
      </c>
      <c r="M3013" s="5">
        <v>384.41</v>
      </c>
      <c r="N3013" s="6">
        <v>0.10150000000000001</v>
      </c>
      <c r="O3013" s="5">
        <f t="shared" si="282"/>
        <v>345.39238499999999</v>
      </c>
      <c r="P3013" s="5">
        <f t="shared" si="283"/>
        <v>345.39238499999999</v>
      </c>
      <c r="Q3013" s="5">
        <v>241.23</v>
      </c>
      <c r="R3013" s="5">
        <f t="shared" si="284"/>
        <v>241.23</v>
      </c>
      <c r="S3013" s="5">
        <f t="shared" si="285"/>
        <v>96.822384999999997</v>
      </c>
      <c r="T3013" s="6">
        <f t="shared" si="286"/>
        <v>0.28032576630199879</v>
      </c>
      <c r="U3013" s="5">
        <v>7.34</v>
      </c>
      <c r="V3013">
        <v>0</v>
      </c>
      <c r="W3013" s="5">
        <f t="shared" si="287"/>
        <v>0</v>
      </c>
      <c r="X3013" s="5">
        <v>325.83999999999997</v>
      </c>
      <c r="Y3013" t="s">
        <v>1319</v>
      </c>
      <c r="Z3013" t="s">
        <v>5197</v>
      </c>
      <c r="AA3013" t="s">
        <v>1321</v>
      </c>
      <c r="AB3013" t="s">
        <v>1344</v>
      </c>
      <c r="AC3013" t="s">
        <v>1323</v>
      </c>
      <c r="AD3013" t="s">
        <v>91</v>
      </c>
      <c r="AE3013" s="4">
        <v>1.0900000000000001</v>
      </c>
      <c r="AF3013">
        <v>1</v>
      </c>
    </row>
    <row r="3014" spans="1:32" ht="15" customHeight="1" x14ac:dyDescent="0.25">
      <c r="A3014">
        <v>3013</v>
      </c>
      <c r="B3014" t="s">
        <v>5198</v>
      </c>
      <c r="C3014">
        <v>20250907</v>
      </c>
      <c r="D3014">
        <v>20250909</v>
      </c>
      <c r="E3014">
        <v>75</v>
      </c>
      <c r="F3014">
        <v>19</v>
      </c>
      <c r="G3014">
        <v>9</v>
      </c>
      <c r="H3014">
        <v>2</v>
      </c>
      <c r="I3014">
        <v>4</v>
      </c>
      <c r="J3014">
        <v>2</v>
      </c>
      <c r="K3014" t="s">
        <v>1325</v>
      </c>
      <c r="L3014">
        <v>30</v>
      </c>
      <c r="M3014" s="5">
        <v>239.23</v>
      </c>
      <c r="N3014" s="6">
        <v>8.0299999999999996E-2</v>
      </c>
      <c r="O3014" s="5">
        <f t="shared" si="282"/>
        <v>220.01983099999998</v>
      </c>
      <c r="P3014" s="5">
        <f t="shared" si="283"/>
        <v>6600.5949299999993</v>
      </c>
      <c r="Q3014" s="5">
        <v>38.92</v>
      </c>
      <c r="R3014" s="5">
        <f t="shared" si="284"/>
        <v>1167.6000000000001</v>
      </c>
      <c r="S3014" s="5">
        <f t="shared" si="285"/>
        <v>5432.9949299999989</v>
      </c>
      <c r="T3014" s="6">
        <f t="shared" si="286"/>
        <v>0.82310685439986542</v>
      </c>
      <c r="U3014" s="5">
        <v>0</v>
      </c>
      <c r="V3014">
        <v>0</v>
      </c>
      <c r="W3014" s="5">
        <f t="shared" si="287"/>
        <v>0</v>
      </c>
      <c r="X3014" s="5">
        <v>6471.17</v>
      </c>
      <c r="Y3014" t="s">
        <v>1319</v>
      </c>
      <c r="Z3014" t="s">
        <v>5199</v>
      </c>
      <c r="AA3014" t="s">
        <v>1338</v>
      </c>
      <c r="AB3014" t="s">
        <v>1344</v>
      </c>
      <c r="AC3014" t="s">
        <v>1339</v>
      </c>
      <c r="AD3014" t="s">
        <v>62</v>
      </c>
      <c r="AE3014" s="4">
        <v>1</v>
      </c>
      <c r="AF3014">
        <v>1</v>
      </c>
    </row>
    <row r="3015" spans="1:32" ht="15" customHeight="1" x14ac:dyDescent="0.25">
      <c r="A3015">
        <v>3014</v>
      </c>
      <c r="B3015" t="s">
        <v>5200</v>
      </c>
      <c r="C3015">
        <v>20241228</v>
      </c>
      <c r="D3015">
        <v>20241229</v>
      </c>
      <c r="E3015">
        <v>376</v>
      </c>
      <c r="F3015">
        <v>11</v>
      </c>
      <c r="G3015">
        <v>20</v>
      </c>
      <c r="H3015">
        <v>15</v>
      </c>
      <c r="I3015">
        <v>1</v>
      </c>
      <c r="J3015">
        <v>1</v>
      </c>
      <c r="K3015" t="s">
        <v>1325</v>
      </c>
      <c r="L3015">
        <v>260</v>
      </c>
      <c r="M3015" s="5">
        <v>132.97</v>
      </c>
      <c r="N3015" s="6">
        <v>0</v>
      </c>
      <c r="O3015" s="5">
        <f t="shared" si="282"/>
        <v>132.97</v>
      </c>
      <c r="P3015" s="5">
        <f t="shared" si="283"/>
        <v>34572.199999999997</v>
      </c>
      <c r="Q3015" s="5">
        <v>22.34</v>
      </c>
      <c r="R3015" s="5">
        <f t="shared" si="284"/>
        <v>5808.4</v>
      </c>
      <c r="S3015" s="5">
        <f t="shared" si="285"/>
        <v>28763.799999999996</v>
      </c>
      <c r="T3015" s="6">
        <f t="shared" si="286"/>
        <v>0.83199217868692177</v>
      </c>
      <c r="U3015" s="5">
        <v>0</v>
      </c>
      <c r="V3015">
        <v>0</v>
      </c>
      <c r="W3015" s="5">
        <f t="shared" si="287"/>
        <v>0</v>
      </c>
      <c r="X3015" s="5">
        <v>32310.47</v>
      </c>
      <c r="Y3015" t="s">
        <v>1319</v>
      </c>
      <c r="Z3015" t="s">
        <v>5201</v>
      </c>
      <c r="AA3015" t="s">
        <v>1471</v>
      </c>
      <c r="AB3015" t="s">
        <v>1327</v>
      </c>
      <c r="AC3015" t="s">
        <v>1339</v>
      </c>
      <c r="AD3015" t="s">
        <v>91</v>
      </c>
      <c r="AE3015" s="4">
        <v>1.0900000000000001</v>
      </c>
      <c r="AF3015">
        <v>1</v>
      </c>
    </row>
    <row r="3016" spans="1:32" ht="15" customHeight="1" x14ac:dyDescent="0.25">
      <c r="A3016">
        <v>3015</v>
      </c>
      <c r="B3016" t="s">
        <v>5200</v>
      </c>
      <c r="C3016">
        <v>20241228</v>
      </c>
      <c r="D3016">
        <v>20241229</v>
      </c>
      <c r="E3016">
        <v>376</v>
      </c>
      <c r="F3016">
        <v>21</v>
      </c>
      <c r="G3016">
        <v>20</v>
      </c>
      <c r="H3016">
        <v>15</v>
      </c>
      <c r="I3016">
        <v>1</v>
      </c>
      <c r="J3016">
        <v>1</v>
      </c>
      <c r="K3016" t="s">
        <v>1325</v>
      </c>
      <c r="L3016">
        <v>5</v>
      </c>
      <c r="M3016" s="5">
        <v>436.86</v>
      </c>
      <c r="N3016" s="6">
        <v>0</v>
      </c>
      <c r="O3016" s="5">
        <f t="shared" si="282"/>
        <v>436.86</v>
      </c>
      <c r="P3016" s="5">
        <f t="shared" si="283"/>
        <v>2184.3000000000002</v>
      </c>
      <c r="Q3016" s="5">
        <v>300.52999999999997</v>
      </c>
      <c r="R3016" s="5">
        <f t="shared" si="284"/>
        <v>1502.6499999999999</v>
      </c>
      <c r="S3016" s="5">
        <f t="shared" si="285"/>
        <v>611.63000000000034</v>
      </c>
      <c r="T3016" s="6">
        <f t="shared" si="286"/>
        <v>0.28001190312685997</v>
      </c>
      <c r="U3016" s="5">
        <v>70.02</v>
      </c>
      <c r="V3016">
        <v>0</v>
      </c>
      <c r="W3016" s="5">
        <f t="shared" si="287"/>
        <v>0</v>
      </c>
      <c r="X3016" s="5">
        <v>2041.4</v>
      </c>
      <c r="Y3016" t="s">
        <v>1319</v>
      </c>
      <c r="Z3016" t="s">
        <v>5201</v>
      </c>
      <c r="AA3016" t="s">
        <v>1471</v>
      </c>
      <c r="AB3016" t="s">
        <v>1327</v>
      </c>
      <c r="AC3016" t="s">
        <v>1339</v>
      </c>
      <c r="AD3016" t="s">
        <v>91</v>
      </c>
      <c r="AE3016" s="4">
        <v>1.0900000000000001</v>
      </c>
      <c r="AF3016">
        <v>1</v>
      </c>
    </row>
    <row r="3017" spans="1:32" ht="15" customHeight="1" x14ac:dyDescent="0.25">
      <c r="A3017">
        <v>3016</v>
      </c>
      <c r="B3017" t="s">
        <v>5202</v>
      </c>
      <c r="C3017">
        <v>20241216</v>
      </c>
      <c r="D3017">
        <v>20241216</v>
      </c>
      <c r="E3017">
        <v>784</v>
      </c>
      <c r="F3017">
        <v>4</v>
      </c>
      <c r="G3017">
        <v>44</v>
      </c>
      <c r="H3017">
        <v>28</v>
      </c>
      <c r="I3017">
        <v>6</v>
      </c>
      <c r="J3017">
        <v>2</v>
      </c>
      <c r="K3017" t="s">
        <v>1325</v>
      </c>
      <c r="L3017">
        <v>3</v>
      </c>
      <c r="M3017" s="5">
        <v>783.78</v>
      </c>
      <c r="N3017" s="6">
        <v>9.2799999999999994E-2</v>
      </c>
      <c r="O3017" s="5">
        <f t="shared" si="282"/>
        <v>711.04521599999998</v>
      </c>
      <c r="P3017" s="5">
        <f t="shared" si="283"/>
        <v>2133.1356479999999</v>
      </c>
      <c r="Q3017" s="5">
        <v>426.45</v>
      </c>
      <c r="R3017" s="5">
        <f t="shared" si="284"/>
        <v>1279.3499999999999</v>
      </c>
      <c r="S3017" s="5">
        <f t="shared" si="285"/>
        <v>838.11564800000008</v>
      </c>
      <c r="T3017" s="6">
        <f t="shared" si="286"/>
        <v>0.39290311836746356</v>
      </c>
      <c r="U3017" s="5">
        <v>15.67</v>
      </c>
      <c r="V3017">
        <v>0</v>
      </c>
      <c r="W3017" s="5">
        <f t="shared" si="287"/>
        <v>0</v>
      </c>
      <c r="X3017" s="5">
        <v>1993.59</v>
      </c>
      <c r="Y3017" t="s">
        <v>1319</v>
      </c>
      <c r="Z3017" t="s">
        <v>5203</v>
      </c>
      <c r="AA3017" t="s">
        <v>1321</v>
      </c>
      <c r="AB3017" t="s">
        <v>1344</v>
      </c>
      <c r="AC3017" t="s">
        <v>1323</v>
      </c>
      <c r="AD3017" t="s">
        <v>136</v>
      </c>
      <c r="AE3017" s="4">
        <v>1.2E-2</v>
      </c>
      <c r="AF3017">
        <v>1</v>
      </c>
    </row>
    <row r="3018" spans="1:32" ht="15" customHeight="1" x14ac:dyDescent="0.25">
      <c r="A3018">
        <v>3017</v>
      </c>
      <c r="B3018" t="s">
        <v>5202</v>
      </c>
      <c r="C3018">
        <v>20241216</v>
      </c>
      <c r="D3018">
        <v>20241216</v>
      </c>
      <c r="E3018">
        <v>784</v>
      </c>
      <c r="F3018">
        <v>8</v>
      </c>
      <c r="G3018">
        <v>44</v>
      </c>
      <c r="H3018">
        <v>28</v>
      </c>
      <c r="I3018">
        <v>6</v>
      </c>
      <c r="J3018">
        <v>1</v>
      </c>
      <c r="K3018" t="s">
        <v>1325</v>
      </c>
      <c r="L3018">
        <v>3</v>
      </c>
      <c r="M3018" s="5">
        <v>1205.8499999999999</v>
      </c>
      <c r="N3018" s="6">
        <v>0</v>
      </c>
      <c r="O3018" s="5">
        <f t="shared" si="282"/>
        <v>1205.8499999999999</v>
      </c>
      <c r="P3018" s="5">
        <f t="shared" si="283"/>
        <v>3617.5499999999997</v>
      </c>
      <c r="Q3018" s="5">
        <v>784.34</v>
      </c>
      <c r="R3018" s="5">
        <f t="shared" si="284"/>
        <v>2353.02</v>
      </c>
      <c r="S3018" s="5">
        <f t="shared" si="285"/>
        <v>1234.2399999999998</v>
      </c>
      <c r="T3018" s="6">
        <f t="shared" si="286"/>
        <v>0.34118118616190513</v>
      </c>
      <c r="U3018" s="5">
        <v>30.29</v>
      </c>
      <c r="V3018">
        <v>0</v>
      </c>
      <c r="W3018" s="5">
        <f t="shared" si="287"/>
        <v>0</v>
      </c>
      <c r="X3018" s="5">
        <v>3380.89</v>
      </c>
      <c r="Y3018" t="s">
        <v>1319</v>
      </c>
      <c r="Z3018" t="s">
        <v>5203</v>
      </c>
      <c r="AA3018" t="s">
        <v>1321</v>
      </c>
      <c r="AB3018" t="s">
        <v>1344</v>
      </c>
      <c r="AC3018" t="s">
        <v>1323</v>
      </c>
      <c r="AD3018" t="s">
        <v>136</v>
      </c>
      <c r="AE3018" s="4">
        <v>1.2E-2</v>
      </c>
      <c r="AF3018">
        <v>1</v>
      </c>
    </row>
    <row r="3019" spans="1:32" ht="15" customHeight="1" x14ac:dyDescent="0.25">
      <c r="A3019">
        <v>3018</v>
      </c>
      <c r="B3019" t="s">
        <v>5204</v>
      </c>
      <c r="C3019">
        <v>20250124</v>
      </c>
      <c r="D3019">
        <v>20250131</v>
      </c>
      <c r="E3019">
        <v>823</v>
      </c>
      <c r="F3019">
        <v>5</v>
      </c>
      <c r="G3019">
        <v>33</v>
      </c>
      <c r="H3019">
        <v>29</v>
      </c>
      <c r="I3019">
        <v>4</v>
      </c>
      <c r="J3019">
        <v>1</v>
      </c>
      <c r="K3019" t="s">
        <v>1318</v>
      </c>
      <c r="L3019">
        <v>3</v>
      </c>
      <c r="M3019" s="5">
        <v>81.48</v>
      </c>
      <c r="N3019" s="6">
        <v>0</v>
      </c>
      <c r="O3019" s="5">
        <f t="shared" si="282"/>
        <v>81.48</v>
      </c>
      <c r="P3019" s="5">
        <f t="shared" si="283"/>
        <v>244.44</v>
      </c>
      <c r="Q3019" s="5">
        <v>40.22</v>
      </c>
      <c r="R3019" s="5">
        <f t="shared" si="284"/>
        <v>80.44</v>
      </c>
      <c r="S3019" s="5">
        <f t="shared" si="285"/>
        <v>45.039999999999985</v>
      </c>
      <c r="T3019" s="6">
        <f t="shared" si="286"/>
        <v>0.27638684339715264</v>
      </c>
      <c r="U3019" s="5">
        <v>37.479999999999997</v>
      </c>
      <c r="V3019">
        <v>1</v>
      </c>
      <c r="W3019" s="5">
        <f t="shared" si="287"/>
        <v>81.48</v>
      </c>
      <c r="X3019" s="5">
        <v>246.91</v>
      </c>
      <c r="Y3019" t="s">
        <v>1319</v>
      </c>
      <c r="Z3019" t="s">
        <v>5205</v>
      </c>
      <c r="AA3019" t="s">
        <v>1321</v>
      </c>
      <c r="AB3019" t="s">
        <v>1330</v>
      </c>
      <c r="AC3019" t="s">
        <v>1323</v>
      </c>
      <c r="AD3019" t="s">
        <v>121</v>
      </c>
      <c r="AE3019" s="4">
        <v>0.66</v>
      </c>
      <c r="AF3019">
        <v>1</v>
      </c>
    </row>
    <row r="3020" spans="1:32" ht="15" customHeight="1" x14ac:dyDescent="0.25">
      <c r="A3020">
        <v>3019</v>
      </c>
      <c r="B3020" t="s">
        <v>5206</v>
      </c>
      <c r="C3020">
        <v>20231101</v>
      </c>
      <c r="D3020">
        <v>20231107</v>
      </c>
      <c r="E3020">
        <v>476</v>
      </c>
      <c r="F3020">
        <v>20</v>
      </c>
      <c r="G3020">
        <v>29</v>
      </c>
      <c r="H3020">
        <v>18</v>
      </c>
      <c r="I3020">
        <v>5</v>
      </c>
      <c r="J3020">
        <v>1</v>
      </c>
      <c r="K3020" t="s">
        <v>1325</v>
      </c>
      <c r="L3020">
        <v>1</v>
      </c>
      <c r="M3020" s="5">
        <v>443.52</v>
      </c>
      <c r="N3020" s="6">
        <v>0</v>
      </c>
      <c r="O3020" s="5">
        <f t="shared" si="282"/>
        <v>443.52</v>
      </c>
      <c r="P3020" s="5">
        <f t="shared" si="283"/>
        <v>443.52</v>
      </c>
      <c r="Q3020" s="5">
        <v>270.26</v>
      </c>
      <c r="R3020" s="5">
        <f t="shared" si="284"/>
        <v>270.26</v>
      </c>
      <c r="S3020" s="5">
        <f t="shared" si="285"/>
        <v>165.67</v>
      </c>
      <c r="T3020" s="6">
        <f t="shared" si="286"/>
        <v>0.37353445165945165</v>
      </c>
      <c r="U3020" s="5">
        <v>7.59</v>
      </c>
      <c r="V3020">
        <v>0</v>
      </c>
      <c r="W3020" s="5">
        <f t="shared" si="287"/>
        <v>0</v>
      </c>
      <c r="X3020" s="5">
        <v>410.67</v>
      </c>
      <c r="Y3020" t="s">
        <v>1319</v>
      </c>
      <c r="Z3020" t="s">
        <v>5207</v>
      </c>
      <c r="AA3020" t="s">
        <v>1321</v>
      </c>
      <c r="AB3020" t="s">
        <v>1322</v>
      </c>
      <c r="AC3020" t="s">
        <v>1323</v>
      </c>
      <c r="AD3020" t="s">
        <v>91</v>
      </c>
      <c r="AE3020" s="4">
        <v>1.0900000000000001</v>
      </c>
      <c r="AF3020">
        <v>1</v>
      </c>
    </row>
    <row r="3021" spans="1:32" ht="15" customHeight="1" x14ac:dyDescent="0.25">
      <c r="A3021">
        <v>3020</v>
      </c>
      <c r="B3021" t="s">
        <v>5208</v>
      </c>
      <c r="C3021">
        <v>20240218</v>
      </c>
      <c r="D3021">
        <v>20240223</v>
      </c>
      <c r="E3021">
        <v>395</v>
      </c>
      <c r="F3021">
        <v>4</v>
      </c>
      <c r="G3021">
        <v>25</v>
      </c>
      <c r="H3021">
        <v>19</v>
      </c>
      <c r="I3021">
        <v>4</v>
      </c>
      <c r="J3021">
        <v>1</v>
      </c>
      <c r="K3021" t="s">
        <v>1354</v>
      </c>
      <c r="L3021">
        <v>0</v>
      </c>
      <c r="M3021" s="5">
        <v>776.89</v>
      </c>
      <c r="N3021" s="6">
        <v>0</v>
      </c>
      <c r="O3021" s="5">
        <f t="shared" si="282"/>
        <v>776.89</v>
      </c>
      <c r="P3021" s="5">
        <f t="shared" si="283"/>
        <v>0</v>
      </c>
      <c r="Q3021" s="5">
        <v>428.77</v>
      </c>
      <c r="R3021" s="5">
        <f t="shared" si="284"/>
        <v>0</v>
      </c>
      <c r="S3021" s="5">
        <f t="shared" si="285"/>
        <v>-5</v>
      </c>
      <c r="T3021" s="6">
        <f t="shared" si="286"/>
        <v>0</v>
      </c>
      <c r="U3021" s="5">
        <v>5</v>
      </c>
      <c r="V3021">
        <v>0</v>
      </c>
      <c r="W3021" s="5">
        <f t="shared" si="287"/>
        <v>0</v>
      </c>
      <c r="X3021" s="5">
        <v>0</v>
      </c>
      <c r="Y3021" t="s">
        <v>1319</v>
      </c>
      <c r="Z3021" t="s">
        <v>5209</v>
      </c>
      <c r="AA3021" t="s">
        <v>1321</v>
      </c>
      <c r="AB3021" t="s">
        <v>1322</v>
      </c>
      <c r="AC3021" t="s">
        <v>1323</v>
      </c>
      <c r="AD3021" t="s">
        <v>99</v>
      </c>
      <c r="AE3021" s="4">
        <v>1.27</v>
      </c>
      <c r="AF3021">
        <v>1</v>
      </c>
    </row>
    <row r="3022" spans="1:32" ht="15" customHeight="1" x14ac:dyDescent="0.25">
      <c r="A3022">
        <v>3021</v>
      </c>
      <c r="B3022" t="s">
        <v>5210</v>
      </c>
      <c r="C3022">
        <v>20230316</v>
      </c>
      <c r="D3022">
        <v>20230320</v>
      </c>
      <c r="E3022">
        <v>752</v>
      </c>
      <c r="F3022">
        <v>11</v>
      </c>
      <c r="G3022">
        <v>36</v>
      </c>
      <c r="H3022">
        <v>32</v>
      </c>
      <c r="I3022">
        <v>3</v>
      </c>
      <c r="J3022">
        <v>2</v>
      </c>
      <c r="K3022" t="s">
        <v>1325</v>
      </c>
      <c r="L3022">
        <v>30</v>
      </c>
      <c r="M3022" s="5">
        <v>129.13999999999999</v>
      </c>
      <c r="N3022" s="6">
        <v>8.5500000000000007E-2</v>
      </c>
      <c r="O3022" s="5">
        <f t="shared" si="282"/>
        <v>118.09852999999998</v>
      </c>
      <c r="P3022" s="5">
        <f t="shared" si="283"/>
        <v>3542.9558999999995</v>
      </c>
      <c r="Q3022" s="5">
        <v>22.36</v>
      </c>
      <c r="R3022" s="5">
        <f t="shared" si="284"/>
        <v>670.8</v>
      </c>
      <c r="S3022" s="5">
        <f t="shared" si="285"/>
        <v>2872.1558999999997</v>
      </c>
      <c r="T3022" s="6">
        <f t="shared" si="286"/>
        <v>0.81066656799199788</v>
      </c>
      <c r="U3022" s="5">
        <v>0</v>
      </c>
      <c r="V3022">
        <v>0</v>
      </c>
      <c r="W3022" s="5">
        <f t="shared" si="287"/>
        <v>0</v>
      </c>
      <c r="X3022" s="5">
        <v>3652.54</v>
      </c>
      <c r="Y3022" t="s">
        <v>1319</v>
      </c>
      <c r="Z3022" t="s">
        <v>5211</v>
      </c>
      <c r="AA3022" t="s">
        <v>1338</v>
      </c>
      <c r="AB3022" t="s">
        <v>1330</v>
      </c>
      <c r="AC3022" t="s">
        <v>1339</v>
      </c>
      <c r="AD3022" t="s">
        <v>121</v>
      </c>
      <c r="AE3022" s="4">
        <v>0.66</v>
      </c>
      <c r="AF3022">
        <v>1</v>
      </c>
    </row>
    <row r="3023" spans="1:32" ht="15" customHeight="1" x14ac:dyDescent="0.25">
      <c r="A3023">
        <v>3022</v>
      </c>
      <c r="B3023" t="s">
        <v>5210</v>
      </c>
      <c r="C3023">
        <v>20230316</v>
      </c>
      <c r="D3023">
        <v>20230320</v>
      </c>
      <c r="E3023">
        <v>752</v>
      </c>
      <c r="F3023">
        <v>13</v>
      </c>
      <c r="G3023">
        <v>36</v>
      </c>
      <c r="H3023">
        <v>32</v>
      </c>
      <c r="I3023">
        <v>3</v>
      </c>
      <c r="J3023">
        <v>5</v>
      </c>
      <c r="K3023" t="s">
        <v>1325</v>
      </c>
      <c r="L3023">
        <v>16</v>
      </c>
      <c r="M3023" s="5">
        <v>24.54</v>
      </c>
      <c r="N3023" s="6">
        <v>0.14910000000000001</v>
      </c>
      <c r="O3023" s="5">
        <f t="shared" si="282"/>
        <v>20.881086</v>
      </c>
      <c r="P3023" s="5">
        <f t="shared" si="283"/>
        <v>334.097376</v>
      </c>
      <c r="Q3023" s="5">
        <v>3.47</v>
      </c>
      <c r="R3023" s="5">
        <f t="shared" si="284"/>
        <v>55.52</v>
      </c>
      <c r="S3023" s="5">
        <f t="shared" si="285"/>
        <v>278.57737600000002</v>
      </c>
      <c r="T3023" s="6">
        <f t="shared" si="286"/>
        <v>0.83382090375950757</v>
      </c>
      <c r="U3023" s="5">
        <v>0</v>
      </c>
      <c r="V3023">
        <v>0</v>
      </c>
      <c r="W3023" s="5">
        <f t="shared" si="287"/>
        <v>0</v>
      </c>
      <c r="X3023" s="5">
        <v>344.43</v>
      </c>
      <c r="Y3023" t="s">
        <v>1319</v>
      </c>
      <c r="Z3023" t="s">
        <v>5211</v>
      </c>
      <c r="AA3023" t="s">
        <v>1338</v>
      </c>
      <c r="AB3023" t="s">
        <v>1330</v>
      </c>
      <c r="AC3023" t="s">
        <v>1339</v>
      </c>
      <c r="AD3023" t="s">
        <v>121</v>
      </c>
      <c r="AE3023" s="4">
        <v>0.66</v>
      </c>
      <c r="AF3023">
        <v>1</v>
      </c>
    </row>
    <row r="3024" spans="1:32" ht="15" customHeight="1" x14ac:dyDescent="0.25">
      <c r="A3024">
        <v>3023</v>
      </c>
      <c r="B3024" t="s">
        <v>5210</v>
      </c>
      <c r="C3024">
        <v>20230316</v>
      </c>
      <c r="D3024">
        <v>20230320</v>
      </c>
      <c r="E3024">
        <v>752</v>
      </c>
      <c r="F3024">
        <v>13</v>
      </c>
      <c r="G3024">
        <v>36</v>
      </c>
      <c r="H3024">
        <v>32</v>
      </c>
      <c r="I3024">
        <v>3</v>
      </c>
      <c r="J3024">
        <v>2</v>
      </c>
      <c r="K3024" t="s">
        <v>1325</v>
      </c>
      <c r="L3024">
        <v>16</v>
      </c>
      <c r="M3024" s="5">
        <v>24.82</v>
      </c>
      <c r="N3024" s="6">
        <v>7.2599999999999998E-2</v>
      </c>
      <c r="O3024" s="5">
        <f t="shared" si="282"/>
        <v>23.018068</v>
      </c>
      <c r="P3024" s="5">
        <f t="shared" si="283"/>
        <v>368.28908799999999</v>
      </c>
      <c r="Q3024" s="5">
        <v>3.31</v>
      </c>
      <c r="R3024" s="5">
        <f t="shared" si="284"/>
        <v>52.96</v>
      </c>
      <c r="S3024" s="5">
        <f t="shared" si="285"/>
        <v>315.32908800000001</v>
      </c>
      <c r="T3024" s="6">
        <f t="shared" si="286"/>
        <v>0.85619992086216801</v>
      </c>
      <c r="U3024" s="5">
        <v>0</v>
      </c>
      <c r="V3024">
        <v>0</v>
      </c>
      <c r="W3024" s="5">
        <f t="shared" si="287"/>
        <v>0</v>
      </c>
      <c r="X3024" s="5">
        <v>379.68</v>
      </c>
      <c r="Y3024" t="s">
        <v>1319</v>
      </c>
      <c r="Z3024" t="s">
        <v>5211</v>
      </c>
      <c r="AA3024" t="s">
        <v>1338</v>
      </c>
      <c r="AB3024" t="s">
        <v>1330</v>
      </c>
      <c r="AC3024" t="s">
        <v>1339</v>
      </c>
      <c r="AD3024" t="s">
        <v>121</v>
      </c>
      <c r="AE3024" s="4">
        <v>0.66</v>
      </c>
      <c r="AF3024">
        <v>1</v>
      </c>
    </row>
    <row r="3025" spans="1:32" ht="15" customHeight="1" x14ac:dyDescent="0.25">
      <c r="A3025">
        <v>3024</v>
      </c>
      <c r="B3025" t="s">
        <v>5212</v>
      </c>
      <c r="C3025">
        <v>20250825</v>
      </c>
      <c r="D3025">
        <v>20250828</v>
      </c>
      <c r="E3025">
        <v>578</v>
      </c>
      <c r="F3025">
        <v>10</v>
      </c>
      <c r="G3025">
        <v>18</v>
      </c>
      <c r="H3025">
        <v>21</v>
      </c>
      <c r="I3025">
        <v>1</v>
      </c>
      <c r="J3025">
        <v>1</v>
      </c>
      <c r="K3025" t="s">
        <v>1325</v>
      </c>
      <c r="L3025">
        <v>1</v>
      </c>
      <c r="M3025" s="5">
        <v>1578.46</v>
      </c>
      <c r="N3025" s="6">
        <v>0</v>
      </c>
      <c r="O3025" s="5">
        <f t="shared" si="282"/>
        <v>1578.46</v>
      </c>
      <c r="P3025" s="5">
        <f t="shared" si="283"/>
        <v>1578.46</v>
      </c>
      <c r="Q3025" s="5">
        <v>1047.3800000000001</v>
      </c>
      <c r="R3025" s="5">
        <f t="shared" si="284"/>
        <v>1047.3800000000001</v>
      </c>
      <c r="S3025" s="5">
        <f t="shared" si="285"/>
        <v>516.74999999999989</v>
      </c>
      <c r="T3025" s="6">
        <f t="shared" si="286"/>
        <v>0.32737605007412279</v>
      </c>
      <c r="U3025" s="5">
        <v>14.33</v>
      </c>
      <c r="V3025">
        <v>0</v>
      </c>
      <c r="W3025" s="5">
        <f t="shared" si="287"/>
        <v>0</v>
      </c>
      <c r="X3025" s="5">
        <v>1503.3</v>
      </c>
      <c r="Y3025" t="s">
        <v>1319</v>
      </c>
      <c r="Z3025" t="s">
        <v>5213</v>
      </c>
      <c r="AA3025" t="s">
        <v>1321</v>
      </c>
      <c r="AB3025" t="s">
        <v>1327</v>
      </c>
      <c r="AC3025" t="s">
        <v>1323</v>
      </c>
      <c r="AD3025" t="s">
        <v>91</v>
      </c>
      <c r="AE3025" s="4">
        <v>1.0900000000000001</v>
      </c>
      <c r="AF3025">
        <v>1</v>
      </c>
    </row>
    <row r="3026" spans="1:32" ht="15" customHeight="1" x14ac:dyDescent="0.25">
      <c r="A3026">
        <v>3025</v>
      </c>
      <c r="B3026" t="s">
        <v>5214</v>
      </c>
      <c r="C3026">
        <v>20231118</v>
      </c>
      <c r="D3026">
        <v>20231120</v>
      </c>
      <c r="E3026">
        <v>188</v>
      </c>
      <c r="F3026">
        <v>6</v>
      </c>
      <c r="G3026">
        <v>6</v>
      </c>
      <c r="H3026">
        <v>10</v>
      </c>
      <c r="I3026">
        <v>5</v>
      </c>
      <c r="J3026">
        <v>5</v>
      </c>
      <c r="K3026" t="s">
        <v>1325</v>
      </c>
      <c r="L3026">
        <v>1</v>
      </c>
      <c r="M3026" s="5">
        <v>127.46</v>
      </c>
      <c r="N3026" s="6">
        <v>0.14030000000000001</v>
      </c>
      <c r="O3026" s="5">
        <f t="shared" si="282"/>
        <v>109.57736199999999</v>
      </c>
      <c r="P3026" s="5">
        <f t="shared" si="283"/>
        <v>109.57736199999999</v>
      </c>
      <c r="Q3026" s="5">
        <v>82.29</v>
      </c>
      <c r="R3026" s="5">
        <f t="shared" si="284"/>
        <v>82.29</v>
      </c>
      <c r="S3026" s="5">
        <f t="shared" si="285"/>
        <v>22.287361999999987</v>
      </c>
      <c r="T3026" s="6">
        <f t="shared" si="286"/>
        <v>0.20339385428899073</v>
      </c>
      <c r="U3026" s="5">
        <v>5</v>
      </c>
      <c r="V3026">
        <v>0</v>
      </c>
      <c r="W3026" s="5">
        <f t="shared" si="287"/>
        <v>0</v>
      </c>
      <c r="X3026" s="5">
        <v>101.46</v>
      </c>
      <c r="Y3026" t="s">
        <v>1319</v>
      </c>
      <c r="Z3026" t="s">
        <v>5215</v>
      </c>
      <c r="AA3026" t="s">
        <v>1321</v>
      </c>
      <c r="AB3026" t="s">
        <v>1330</v>
      </c>
      <c r="AC3026" t="s">
        <v>1323</v>
      </c>
      <c r="AD3026" t="s">
        <v>62</v>
      </c>
      <c r="AE3026" s="4">
        <v>1</v>
      </c>
      <c r="AF3026">
        <v>1</v>
      </c>
    </row>
    <row r="3027" spans="1:32" ht="15" customHeight="1" x14ac:dyDescent="0.25">
      <c r="A3027">
        <v>3026</v>
      </c>
      <c r="B3027" t="s">
        <v>5214</v>
      </c>
      <c r="C3027">
        <v>20231118</v>
      </c>
      <c r="D3027">
        <v>20231120</v>
      </c>
      <c r="E3027">
        <v>188</v>
      </c>
      <c r="F3027">
        <v>6</v>
      </c>
      <c r="G3027">
        <v>6</v>
      </c>
      <c r="H3027">
        <v>10</v>
      </c>
      <c r="I3027">
        <v>5</v>
      </c>
      <c r="J3027">
        <v>1</v>
      </c>
      <c r="K3027" t="s">
        <v>1325</v>
      </c>
      <c r="L3027">
        <v>7</v>
      </c>
      <c r="M3027" s="5">
        <v>131.63</v>
      </c>
      <c r="N3027" s="6">
        <v>0</v>
      </c>
      <c r="O3027" s="5">
        <f t="shared" si="282"/>
        <v>131.63</v>
      </c>
      <c r="P3027" s="5">
        <f t="shared" si="283"/>
        <v>921.41</v>
      </c>
      <c r="Q3027" s="5">
        <v>77.97</v>
      </c>
      <c r="R3027" s="5">
        <f t="shared" si="284"/>
        <v>545.79</v>
      </c>
      <c r="S3027" s="5">
        <f t="shared" si="285"/>
        <v>314.48</v>
      </c>
      <c r="T3027" s="6">
        <f t="shared" si="286"/>
        <v>0.34130300300626215</v>
      </c>
      <c r="U3027" s="5">
        <v>61.14</v>
      </c>
      <c r="V3027">
        <v>0</v>
      </c>
      <c r="W3027" s="5">
        <f t="shared" si="287"/>
        <v>0</v>
      </c>
      <c r="X3027" s="5">
        <v>853.16</v>
      </c>
      <c r="Y3027" t="s">
        <v>1319</v>
      </c>
      <c r="Z3027" t="s">
        <v>5215</v>
      </c>
      <c r="AA3027" t="s">
        <v>1321</v>
      </c>
      <c r="AB3027" t="s">
        <v>1330</v>
      </c>
      <c r="AC3027" t="s">
        <v>1323</v>
      </c>
      <c r="AD3027" t="s">
        <v>62</v>
      </c>
      <c r="AE3027" s="4">
        <v>1</v>
      </c>
      <c r="AF3027">
        <v>1</v>
      </c>
    </row>
    <row r="3028" spans="1:32" ht="15" customHeight="1" x14ac:dyDescent="0.25">
      <c r="A3028">
        <v>3027</v>
      </c>
      <c r="B3028" t="s">
        <v>5216</v>
      </c>
      <c r="C3028">
        <v>20250404</v>
      </c>
      <c r="D3028">
        <v>20250405</v>
      </c>
      <c r="E3028">
        <v>397</v>
      </c>
      <c r="F3028">
        <v>15</v>
      </c>
      <c r="G3028">
        <v>31</v>
      </c>
      <c r="H3028">
        <v>23</v>
      </c>
      <c r="I3028">
        <v>5</v>
      </c>
      <c r="J3028">
        <v>1</v>
      </c>
      <c r="K3028" t="s">
        <v>1325</v>
      </c>
      <c r="L3028">
        <v>1</v>
      </c>
      <c r="M3028" s="5">
        <v>81.94</v>
      </c>
      <c r="N3028" s="6">
        <v>0</v>
      </c>
      <c r="O3028" s="5">
        <f t="shared" si="282"/>
        <v>81.94</v>
      </c>
      <c r="P3028" s="5">
        <f t="shared" si="283"/>
        <v>81.94</v>
      </c>
      <c r="Q3028" s="5">
        <v>20.260000000000002</v>
      </c>
      <c r="R3028" s="5">
        <f t="shared" si="284"/>
        <v>20.260000000000002</v>
      </c>
      <c r="S3028" s="5">
        <f t="shared" si="285"/>
        <v>61.679999999999993</v>
      </c>
      <c r="T3028" s="6">
        <f t="shared" si="286"/>
        <v>0.75274591164266524</v>
      </c>
      <c r="U3028" s="5">
        <v>0</v>
      </c>
      <c r="V3028">
        <v>0</v>
      </c>
      <c r="W3028" s="5">
        <f t="shared" si="287"/>
        <v>0</v>
      </c>
      <c r="X3028" s="5">
        <v>91.04</v>
      </c>
      <c r="Y3028" t="s">
        <v>1274</v>
      </c>
      <c r="Z3028" t="s">
        <v>5217</v>
      </c>
      <c r="AA3028" t="s">
        <v>1321</v>
      </c>
      <c r="AB3028" t="s">
        <v>1344</v>
      </c>
      <c r="AC3028" t="s">
        <v>1360</v>
      </c>
      <c r="AD3028" t="s">
        <v>91</v>
      </c>
      <c r="AE3028" s="4">
        <v>1.0900000000000001</v>
      </c>
      <c r="AF3028">
        <v>2</v>
      </c>
    </row>
    <row r="3029" spans="1:32" ht="15" customHeight="1" x14ac:dyDescent="0.25">
      <c r="A3029">
        <v>3028</v>
      </c>
      <c r="B3029" t="s">
        <v>5214</v>
      </c>
      <c r="C3029">
        <v>20231118</v>
      </c>
      <c r="D3029">
        <v>20231120</v>
      </c>
      <c r="E3029">
        <v>188</v>
      </c>
      <c r="F3029">
        <v>14</v>
      </c>
      <c r="G3029">
        <v>6</v>
      </c>
      <c r="H3029">
        <v>10</v>
      </c>
      <c r="I3029">
        <v>5</v>
      </c>
      <c r="J3029">
        <v>1</v>
      </c>
      <c r="K3029" t="s">
        <v>1325</v>
      </c>
      <c r="L3029">
        <v>30</v>
      </c>
      <c r="M3029" s="5">
        <v>80.44</v>
      </c>
      <c r="N3029" s="6">
        <v>0</v>
      </c>
      <c r="O3029" s="5">
        <f t="shared" si="282"/>
        <v>80.44</v>
      </c>
      <c r="P3029" s="5">
        <f t="shared" si="283"/>
        <v>2413.1999999999998</v>
      </c>
      <c r="Q3029" s="5">
        <v>21.17</v>
      </c>
      <c r="R3029" s="5">
        <f t="shared" si="284"/>
        <v>635.1</v>
      </c>
      <c r="S3029" s="5">
        <f t="shared" si="285"/>
        <v>1778.1</v>
      </c>
      <c r="T3029" s="6">
        <f t="shared" si="286"/>
        <v>0.7368224763799105</v>
      </c>
      <c r="U3029" s="5">
        <v>0</v>
      </c>
      <c r="V3029">
        <v>0</v>
      </c>
      <c r="W3029" s="5">
        <f t="shared" si="287"/>
        <v>0</v>
      </c>
      <c r="X3029" s="5">
        <v>2234.44</v>
      </c>
      <c r="Y3029" t="s">
        <v>1319</v>
      </c>
      <c r="Z3029" t="s">
        <v>5215</v>
      </c>
      <c r="AA3029" t="s">
        <v>1321</v>
      </c>
      <c r="AB3029" t="s">
        <v>1330</v>
      </c>
      <c r="AC3029" t="s">
        <v>1323</v>
      </c>
      <c r="AD3029" t="s">
        <v>62</v>
      </c>
      <c r="AE3029" s="4">
        <v>1</v>
      </c>
      <c r="AF3029">
        <v>1</v>
      </c>
    </row>
    <row r="3030" spans="1:32" ht="15" customHeight="1" x14ac:dyDescent="0.25">
      <c r="A3030">
        <v>3029</v>
      </c>
      <c r="B3030" t="s">
        <v>5214</v>
      </c>
      <c r="C3030">
        <v>20231118</v>
      </c>
      <c r="D3030">
        <v>20231120</v>
      </c>
      <c r="E3030">
        <v>188</v>
      </c>
      <c r="F3030">
        <v>4</v>
      </c>
      <c r="G3030">
        <v>6</v>
      </c>
      <c r="H3030">
        <v>10</v>
      </c>
      <c r="I3030">
        <v>5</v>
      </c>
      <c r="J3030">
        <v>5</v>
      </c>
      <c r="K3030" t="s">
        <v>1325</v>
      </c>
      <c r="L3030">
        <v>11</v>
      </c>
      <c r="M3030" s="5">
        <v>778.92</v>
      </c>
      <c r="N3030" s="6">
        <v>0.17369999999999999</v>
      </c>
      <c r="O3030" s="5">
        <f t="shared" si="282"/>
        <v>643.62159599999995</v>
      </c>
      <c r="P3030" s="5">
        <f t="shared" si="283"/>
        <v>7079.8375559999995</v>
      </c>
      <c r="Q3030" s="5">
        <v>438.01</v>
      </c>
      <c r="R3030" s="5">
        <f t="shared" si="284"/>
        <v>4818.1099999999997</v>
      </c>
      <c r="S3030" s="5">
        <f t="shared" si="285"/>
        <v>2128.4175559999999</v>
      </c>
      <c r="T3030" s="6">
        <f t="shared" si="286"/>
        <v>0.30063084628208947</v>
      </c>
      <c r="U3030" s="5">
        <v>133.31</v>
      </c>
      <c r="V3030">
        <v>0</v>
      </c>
      <c r="W3030" s="5">
        <f t="shared" si="287"/>
        <v>0</v>
      </c>
      <c r="X3030" s="5">
        <v>6555.41</v>
      </c>
      <c r="Y3030" t="s">
        <v>1319</v>
      </c>
      <c r="Z3030" t="s">
        <v>5215</v>
      </c>
      <c r="AA3030" t="s">
        <v>1321</v>
      </c>
      <c r="AB3030" t="s">
        <v>1330</v>
      </c>
      <c r="AC3030" t="s">
        <v>1323</v>
      </c>
      <c r="AD3030" t="s">
        <v>62</v>
      </c>
      <c r="AE3030" s="4">
        <v>1</v>
      </c>
      <c r="AF3030">
        <v>1</v>
      </c>
    </row>
    <row r="3031" spans="1:32" ht="15" customHeight="1" x14ac:dyDescent="0.25">
      <c r="A3031">
        <v>3030</v>
      </c>
      <c r="B3031" t="s">
        <v>5218</v>
      </c>
      <c r="C3031">
        <v>20230227</v>
      </c>
      <c r="D3031">
        <v>20230227</v>
      </c>
      <c r="E3031">
        <v>858</v>
      </c>
      <c r="F3031">
        <v>7</v>
      </c>
      <c r="G3031">
        <v>44</v>
      </c>
      <c r="H3031">
        <v>36</v>
      </c>
      <c r="I3031">
        <v>6</v>
      </c>
      <c r="J3031">
        <v>1</v>
      </c>
      <c r="K3031" t="s">
        <v>1325</v>
      </c>
      <c r="L3031">
        <v>2</v>
      </c>
      <c r="M3031" s="5">
        <v>801.22</v>
      </c>
      <c r="N3031" s="6">
        <v>0</v>
      </c>
      <c r="O3031" s="5">
        <f t="shared" si="282"/>
        <v>801.22</v>
      </c>
      <c r="P3031" s="5">
        <f t="shared" si="283"/>
        <v>1602.44</v>
      </c>
      <c r="Q3031" s="5">
        <v>439.46</v>
      </c>
      <c r="R3031" s="5">
        <f t="shared" si="284"/>
        <v>878.92</v>
      </c>
      <c r="S3031" s="5">
        <f t="shared" si="285"/>
        <v>714.82</v>
      </c>
      <c r="T3031" s="6">
        <f t="shared" si="286"/>
        <v>0.4460822246074736</v>
      </c>
      <c r="U3031" s="5">
        <v>8.6999999999999993</v>
      </c>
      <c r="V3031">
        <v>0</v>
      </c>
      <c r="W3031" s="5">
        <f t="shared" si="287"/>
        <v>0</v>
      </c>
      <c r="X3031" s="5">
        <v>1571.02</v>
      </c>
      <c r="Y3031" t="s">
        <v>1319</v>
      </c>
      <c r="Z3031" t="s">
        <v>5219</v>
      </c>
      <c r="AA3031" t="s">
        <v>1321</v>
      </c>
      <c r="AB3031" t="s">
        <v>1344</v>
      </c>
      <c r="AC3031" t="s">
        <v>1323</v>
      </c>
      <c r="AD3031" t="s">
        <v>136</v>
      </c>
      <c r="AE3031" s="4">
        <v>1.2E-2</v>
      </c>
      <c r="AF3031">
        <v>1</v>
      </c>
    </row>
    <row r="3032" spans="1:32" ht="15" customHeight="1" x14ac:dyDescent="0.25">
      <c r="A3032">
        <v>3031</v>
      </c>
      <c r="B3032" t="s">
        <v>5218</v>
      </c>
      <c r="C3032">
        <v>20230227</v>
      </c>
      <c r="D3032">
        <v>20230227</v>
      </c>
      <c r="E3032">
        <v>858</v>
      </c>
      <c r="F3032">
        <v>12</v>
      </c>
      <c r="G3032">
        <v>44</v>
      </c>
      <c r="H3032">
        <v>36</v>
      </c>
      <c r="I3032">
        <v>6</v>
      </c>
      <c r="J3032">
        <v>1</v>
      </c>
      <c r="K3032" t="s">
        <v>1325</v>
      </c>
      <c r="L3032">
        <v>60</v>
      </c>
      <c r="M3032" s="5">
        <v>49.43</v>
      </c>
      <c r="N3032" s="6">
        <v>0</v>
      </c>
      <c r="O3032" s="5">
        <f t="shared" si="282"/>
        <v>49.43</v>
      </c>
      <c r="P3032" s="5">
        <f t="shared" si="283"/>
        <v>2965.8</v>
      </c>
      <c r="Q3032" s="5">
        <v>13.3</v>
      </c>
      <c r="R3032" s="5">
        <f t="shared" si="284"/>
        <v>798</v>
      </c>
      <c r="S3032" s="5">
        <f t="shared" si="285"/>
        <v>2167.8000000000002</v>
      </c>
      <c r="T3032" s="6">
        <f t="shared" si="286"/>
        <v>0.73093263200485536</v>
      </c>
      <c r="U3032" s="5">
        <v>0</v>
      </c>
      <c r="V3032">
        <v>0</v>
      </c>
      <c r="W3032" s="5">
        <f t="shared" si="287"/>
        <v>0</v>
      </c>
      <c r="X3032" s="5">
        <v>2907.65</v>
      </c>
      <c r="Y3032" t="s">
        <v>1319</v>
      </c>
      <c r="Z3032" t="s">
        <v>5219</v>
      </c>
      <c r="AA3032" t="s">
        <v>1321</v>
      </c>
      <c r="AB3032" t="s">
        <v>1344</v>
      </c>
      <c r="AC3032" t="s">
        <v>1323</v>
      </c>
      <c r="AD3032" t="s">
        <v>136</v>
      </c>
      <c r="AE3032" s="4">
        <v>1.2E-2</v>
      </c>
      <c r="AF3032">
        <v>1</v>
      </c>
    </row>
    <row r="3033" spans="1:32" ht="15" customHeight="1" x14ac:dyDescent="0.25">
      <c r="A3033">
        <v>3032</v>
      </c>
      <c r="B3033" t="s">
        <v>5220</v>
      </c>
      <c r="C3033">
        <v>20251017</v>
      </c>
      <c r="D3033">
        <v>20251024</v>
      </c>
      <c r="E3033">
        <v>590</v>
      </c>
      <c r="F3033">
        <v>5</v>
      </c>
      <c r="G3033">
        <v>30</v>
      </c>
      <c r="H3033">
        <v>13</v>
      </c>
      <c r="I3033">
        <v>3</v>
      </c>
      <c r="J3033">
        <v>1</v>
      </c>
      <c r="K3033" t="s">
        <v>1325</v>
      </c>
      <c r="L3033">
        <v>1</v>
      </c>
      <c r="M3033" s="5">
        <v>76.72</v>
      </c>
      <c r="N3033" s="6">
        <v>0</v>
      </c>
      <c r="O3033" s="5">
        <f t="shared" si="282"/>
        <v>76.72</v>
      </c>
      <c r="P3033" s="5">
        <f t="shared" si="283"/>
        <v>76.72</v>
      </c>
      <c r="Q3033" s="5">
        <v>43.42</v>
      </c>
      <c r="R3033" s="5">
        <f t="shared" si="284"/>
        <v>43.42</v>
      </c>
      <c r="S3033" s="5">
        <f t="shared" si="285"/>
        <v>20.419999999999995</v>
      </c>
      <c r="T3033" s="6">
        <f t="shared" si="286"/>
        <v>0.2661626694473409</v>
      </c>
      <c r="U3033" s="5">
        <v>12.88</v>
      </c>
      <c r="V3033">
        <v>0</v>
      </c>
      <c r="W3033" s="5">
        <f t="shared" si="287"/>
        <v>0</v>
      </c>
      <c r="X3033" s="5">
        <v>73.77</v>
      </c>
      <c r="Y3033" t="s">
        <v>1319</v>
      </c>
      <c r="Z3033" t="s">
        <v>5221</v>
      </c>
      <c r="AA3033" t="s">
        <v>1321</v>
      </c>
      <c r="AB3033" t="s">
        <v>1327</v>
      </c>
      <c r="AC3033" t="s">
        <v>1323</v>
      </c>
      <c r="AD3033" t="s">
        <v>91</v>
      </c>
      <c r="AE3033" s="4">
        <v>1.0900000000000001</v>
      </c>
      <c r="AF3033">
        <v>1</v>
      </c>
    </row>
    <row r="3034" spans="1:32" ht="15" customHeight="1" x14ac:dyDescent="0.25">
      <c r="A3034">
        <v>3033</v>
      </c>
      <c r="B3034" t="s">
        <v>5222</v>
      </c>
      <c r="C3034">
        <v>20240929</v>
      </c>
      <c r="D3034">
        <v>20241005</v>
      </c>
      <c r="E3034">
        <v>42</v>
      </c>
      <c r="F3034">
        <v>7</v>
      </c>
      <c r="G3034">
        <v>10</v>
      </c>
      <c r="H3034">
        <v>2</v>
      </c>
      <c r="I3034">
        <v>1</v>
      </c>
      <c r="J3034">
        <v>1</v>
      </c>
      <c r="K3034" t="s">
        <v>1325</v>
      </c>
      <c r="L3034">
        <v>21</v>
      </c>
      <c r="M3034" s="5">
        <v>812.91</v>
      </c>
      <c r="N3034" s="6">
        <v>0</v>
      </c>
      <c r="O3034" s="5">
        <f t="shared" si="282"/>
        <v>812.91</v>
      </c>
      <c r="P3034" s="5">
        <f t="shared" si="283"/>
        <v>17071.11</v>
      </c>
      <c r="Q3034" s="5">
        <v>453.01</v>
      </c>
      <c r="R3034" s="5">
        <f t="shared" si="284"/>
        <v>9513.2099999999991</v>
      </c>
      <c r="S3034" s="5">
        <f t="shared" si="285"/>
        <v>7342.2700000000013</v>
      </c>
      <c r="T3034" s="6">
        <f t="shared" si="286"/>
        <v>0.43009915582525104</v>
      </c>
      <c r="U3034" s="5">
        <v>215.63</v>
      </c>
      <c r="V3034">
        <v>0</v>
      </c>
      <c r="W3034" s="5">
        <f t="shared" si="287"/>
        <v>0</v>
      </c>
      <c r="X3034" s="5">
        <v>15242.06</v>
      </c>
      <c r="Y3034" t="s">
        <v>1319</v>
      </c>
      <c r="Z3034" t="s">
        <v>5223</v>
      </c>
      <c r="AA3034" t="s">
        <v>1333</v>
      </c>
      <c r="AB3034" t="s">
        <v>1322</v>
      </c>
      <c r="AC3034" t="s">
        <v>1339</v>
      </c>
      <c r="AD3034" t="s">
        <v>62</v>
      </c>
      <c r="AE3034" s="4">
        <v>1</v>
      </c>
      <c r="AF3034">
        <v>1</v>
      </c>
    </row>
    <row r="3035" spans="1:32" ht="15" customHeight="1" x14ac:dyDescent="0.25">
      <c r="A3035">
        <v>3034</v>
      </c>
      <c r="B3035" t="s">
        <v>5222</v>
      </c>
      <c r="C3035">
        <v>20240929</v>
      </c>
      <c r="D3035">
        <v>20241005</v>
      </c>
      <c r="E3035">
        <v>42</v>
      </c>
      <c r="F3035">
        <v>11</v>
      </c>
      <c r="G3035">
        <v>10</v>
      </c>
      <c r="H3035">
        <v>2</v>
      </c>
      <c r="I3035">
        <v>1</v>
      </c>
      <c r="J3035">
        <v>1</v>
      </c>
      <c r="K3035" t="s">
        <v>1325</v>
      </c>
      <c r="L3035">
        <v>10</v>
      </c>
      <c r="M3035" s="5">
        <v>127.02</v>
      </c>
      <c r="N3035" s="6">
        <v>0</v>
      </c>
      <c r="O3035" s="5">
        <f t="shared" si="282"/>
        <v>127.02</v>
      </c>
      <c r="P3035" s="5">
        <f t="shared" si="283"/>
        <v>1270.2</v>
      </c>
      <c r="Q3035" s="5">
        <v>22.15</v>
      </c>
      <c r="R3035" s="5">
        <f t="shared" si="284"/>
        <v>221.5</v>
      </c>
      <c r="S3035" s="5">
        <f t="shared" si="285"/>
        <v>1048.7</v>
      </c>
      <c r="T3035" s="6">
        <f t="shared" si="286"/>
        <v>0.82561801291135251</v>
      </c>
      <c r="U3035" s="5">
        <v>0</v>
      </c>
      <c r="V3035">
        <v>0</v>
      </c>
      <c r="W3035" s="5">
        <f t="shared" si="287"/>
        <v>0</v>
      </c>
      <c r="X3035" s="5">
        <v>1134.1099999999999</v>
      </c>
      <c r="Y3035" t="s">
        <v>1319</v>
      </c>
      <c r="Z3035" t="s">
        <v>5223</v>
      </c>
      <c r="AA3035" t="s">
        <v>1333</v>
      </c>
      <c r="AB3035" t="s">
        <v>1322</v>
      </c>
      <c r="AC3035" t="s">
        <v>1339</v>
      </c>
      <c r="AD3035" t="s">
        <v>62</v>
      </c>
      <c r="AE3035" s="4">
        <v>1</v>
      </c>
      <c r="AF3035">
        <v>1</v>
      </c>
    </row>
    <row r="3036" spans="1:32" ht="15" customHeight="1" x14ac:dyDescent="0.25">
      <c r="A3036">
        <v>3035</v>
      </c>
      <c r="B3036" t="s">
        <v>5224</v>
      </c>
      <c r="C3036">
        <v>20230321</v>
      </c>
      <c r="D3036">
        <v>20230326</v>
      </c>
      <c r="E3036">
        <v>495</v>
      </c>
      <c r="F3036">
        <v>9</v>
      </c>
      <c r="G3036">
        <v>23</v>
      </c>
      <c r="H3036">
        <v>15</v>
      </c>
      <c r="I3036">
        <v>6</v>
      </c>
      <c r="J3036">
        <v>2</v>
      </c>
      <c r="K3036" t="s">
        <v>1325</v>
      </c>
      <c r="L3036">
        <v>4</v>
      </c>
      <c r="M3036" s="5">
        <v>416.63</v>
      </c>
      <c r="N3036" s="6">
        <v>0.1</v>
      </c>
      <c r="O3036" s="5">
        <f t="shared" si="282"/>
        <v>374.96699999999998</v>
      </c>
      <c r="P3036" s="5">
        <f t="shared" si="283"/>
        <v>1499.8679999999999</v>
      </c>
      <c r="Q3036" s="5">
        <v>264.18</v>
      </c>
      <c r="R3036" s="5">
        <f t="shared" si="284"/>
        <v>1056.72</v>
      </c>
      <c r="S3036" s="5">
        <f t="shared" si="285"/>
        <v>415.12799999999993</v>
      </c>
      <c r="T3036" s="6">
        <f t="shared" si="286"/>
        <v>0.27677635631935604</v>
      </c>
      <c r="U3036" s="5">
        <v>28.02</v>
      </c>
      <c r="V3036">
        <v>0</v>
      </c>
      <c r="W3036" s="5">
        <f t="shared" si="287"/>
        <v>0</v>
      </c>
      <c r="X3036" s="5">
        <v>1546.26</v>
      </c>
      <c r="Y3036" t="s">
        <v>1319</v>
      </c>
      <c r="Z3036" t="s">
        <v>5225</v>
      </c>
      <c r="AA3036" t="s">
        <v>1321</v>
      </c>
      <c r="AB3036" t="s">
        <v>1327</v>
      </c>
      <c r="AC3036" t="s">
        <v>1323</v>
      </c>
      <c r="AD3036" t="s">
        <v>99</v>
      </c>
      <c r="AE3036" s="4">
        <v>1.27</v>
      </c>
      <c r="AF3036">
        <v>1</v>
      </c>
    </row>
    <row r="3037" spans="1:32" ht="15" customHeight="1" x14ac:dyDescent="0.25">
      <c r="A3037">
        <v>3036</v>
      </c>
      <c r="B3037" t="s">
        <v>5226</v>
      </c>
      <c r="C3037">
        <v>20231129</v>
      </c>
      <c r="D3037">
        <v>20231203</v>
      </c>
      <c r="E3037">
        <v>521</v>
      </c>
      <c r="F3037">
        <v>13</v>
      </c>
      <c r="G3037">
        <v>27</v>
      </c>
      <c r="H3037">
        <v>16</v>
      </c>
      <c r="I3037">
        <v>2</v>
      </c>
      <c r="J3037">
        <v>5</v>
      </c>
      <c r="K3037" t="s">
        <v>1325</v>
      </c>
      <c r="L3037">
        <v>5</v>
      </c>
      <c r="M3037" s="5">
        <v>25.49</v>
      </c>
      <c r="N3037" s="6">
        <v>0.1535</v>
      </c>
      <c r="O3037" s="5">
        <f t="shared" si="282"/>
        <v>21.577285</v>
      </c>
      <c r="P3037" s="5">
        <f t="shared" si="283"/>
        <v>107.886425</v>
      </c>
      <c r="Q3037" s="5">
        <v>3.44</v>
      </c>
      <c r="R3037" s="5">
        <f t="shared" si="284"/>
        <v>17.2</v>
      </c>
      <c r="S3037" s="5">
        <f t="shared" si="285"/>
        <v>90.686425</v>
      </c>
      <c r="T3037" s="6">
        <f t="shared" si="286"/>
        <v>0.84057308414844589</v>
      </c>
      <c r="U3037" s="5">
        <v>0</v>
      </c>
      <c r="V3037">
        <v>0</v>
      </c>
      <c r="W3037" s="5">
        <f t="shared" si="287"/>
        <v>0</v>
      </c>
      <c r="X3037" s="5">
        <v>99.9</v>
      </c>
      <c r="Y3037" t="s">
        <v>1319</v>
      </c>
      <c r="Z3037" t="s">
        <v>5227</v>
      </c>
      <c r="AA3037" t="s">
        <v>1321</v>
      </c>
      <c r="AB3037" t="s">
        <v>1330</v>
      </c>
      <c r="AC3037" t="s">
        <v>1323</v>
      </c>
      <c r="AD3037" t="s">
        <v>91</v>
      </c>
      <c r="AE3037" s="4">
        <v>1.0900000000000001</v>
      </c>
      <c r="AF3037">
        <v>1</v>
      </c>
    </row>
    <row r="3038" spans="1:32" ht="15" customHeight="1" x14ac:dyDescent="0.25">
      <c r="A3038">
        <v>3037</v>
      </c>
      <c r="B3038" t="s">
        <v>5228</v>
      </c>
      <c r="C3038">
        <v>20240728</v>
      </c>
      <c r="D3038">
        <v>20240731</v>
      </c>
      <c r="E3038">
        <v>66</v>
      </c>
      <c r="F3038">
        <v>3</v>
      </c>
      <c r="G3038">
        <v>16</v>
      </c>
      <c r="H3038">
        <v>5</v>
      </c>
      <c r="I3038">
        <v>6</v>
      </c>
      <c r="J3038">
        <v>1</v>
      </c>
      <c r="K3038" t="s">
        <v>1325</v>
      </c>
      <c r="L3038">
        <v>3</v>
      </c>
      <c r="M3038" s="5">
        <v>1158.52</v>
      </c>
      <c r="N3038" s="6">
        <v>0</v>
      </c>
      <c r="O3038" s="5">
        <f t="shared" si="282"/>
        <v>1158.52</v>
      </c>
      <c r="P3038" s="5">
        <f t="shared" si="283"/>
        <v>3475.56</v>
      </c>
      <c r="Q3038" s="5">
        <v>669.67</v>
      </c>
      <c r="R3038" s="5">
        <f t="shared" si="284"/>
        <v>2009.0099999999998</v>
      </c>
      <c r="S3038" s="5">
        <f t="shared" si="285"/>
        <v>1460.0600000000002</v>
      </c>
      <c r="T3038" s="6">
        <f t="shared" si="286"/>
        <v>0.42009345256591751</v>
      </c>
      <c r="U3038" s="5">
        <v>6.49</v>
      </c>
      <c r="V3038">
        <v>0</v>
      </c>
      <c r="W3038" s="5">
        <f t="shared" si="287"/>
        <v>0</v>
      </c>
      <c r="X3038" s="5">
        <v>3546.49</v>
      </c>
      <c r="Y3038" t="s">
        <v>1319</v>
      </c>
      <c r="Z3038" t="s">
        <v>5229</v>
      </c>
      <c r="AA3038" t="s">
        <v>1321</v>
      </c>
      <c r="AB3038" t="s">
        <v>1322</v>
      </c>
      <c r="AC3038" t="s">
        <v>1323</v>
      </c>
      <c r="AD3038" t="s">
        <v>79</v>
      </c>
      <c r="AE3038" s="4">
        <v>0.74</v>
      </c>
      <c r="AF3038">
        <v>1</v>
      </c>
    </row>
    <row r="3039" spans="1:32" ht="15" customHeight="1" x14ac:dyDescent="0.25">
      <c r="A3039">
        <v>3038</v>
      </c>
      <c r="B3039" t="s">
        <v>5230</v>
      </c>
      <c r="C3039">
        <v>20240322</v>
      </c>
      <c r="D3039">
        <v>20240324</v>
      </c>
      <c r="E3039">
        <v>863</v>
      </c>
      <c r="F3039">
        <v>8</v>
      </c>
      <c r="G3039">
        <v>42</v>
      </c>
      <c r="H3039">
        <v>30</v>
      </c>
      <c r="I3039">
        <v>4</v>
      </c>
      <c r="J3039">
        <v>1</v>
      </c>
      <c r="K3039" t="s">
        <v>1325</v>
      </c>
      <c r="L3039">
        <v>1</v>
      </c>
      <c r="M3039" s="5">
        <v>1173.19</v>
      </c>
      <c r="N3039" s="6">
        <v>0</v>
      </c>
      <c r="O3039" s="5">
        <f t="shared" si="282"/>
        <v>1173.19</v>
      </c>
      <c r="P3039" s="5">
        <f t="shared" si="283"/>
        <v>1173.19</v>
      </c>
      <c r="Q3039" s="5">
        <v>715.38</v>
      </c>
      <c r="R3039" s="5">
        <f t="shared" si="284"/>
        <v>715.38</v>
      </c>
      <c r="S3039" s="5">
        <f t="shared" si="285"/>
        <v>451.24000000000007</v>
      </c>
      <c r="T3039" s="6">
        <f t="shared" si="286"/>
        <v>0.38462653108192196</v>
      </c>
      <c r="U3039" s="5">
        <v>6.57</v>
      </c>
      <c r="V3039">
        <v>0</v>
      </c>
      <c r="W3039" s="5">
        <f t="shared" si="287"/>
        <v>0</v>
      </c>
      <c r="X3039" s="5">
        <v>1150.19</v>
      </c>
      <c r="Y3039" t="s">
        <v>1319</v>
      </c>
      <c r="Z3039" t="s">
        <v>5231</v>
      </c>
      <c r="AA3039" t="s">
        <v>1321</v>
      </c>
      <c r="AB3039" t="s">
        <v>1330</v>
      </c>
      <c r="AC3039" t="s">
        <v>1323</v>
      </c>
      <c r="AD3039" t="s">
        <v>136</v>
      </c>
      <c r="AE3039" s="4">
        <v>1.2E-2</v>
      </c>
      <c r="AF3039">
        <v>1</v>
      </c>
    </row>
    <row r="3040" spans="1:32" ht="15" customHeight="1" x14ac:dyDescent="0.25">
      <c r="A3040">
        <v>3039</v>
      </c>
      <c r="B3040" t="s">
        <v>5230</v>
      </c>
      <c r="C3040">
        <v>20240322</v>
      </c>
      <c r="D3040">
        <v>20240324</v>
      </c>
      <c r="E3040">
        <v>863</v>
      </c>
      <c r="F3040">
        <v>18</v>
      </c>
      <c r="G3040">
        <v>42</v>
      </c>
      <c r="H3040">
        <v>30</v>
      </c>
      <c r="I3040">
        <v>4</v>
      </c>
      <c r="J3040">
        <v>5</v>
      </c>
      <c r="K3040" t="s">
        <v>1325</v>
      </c>
      <c r="L3040">
        <v>10</v>
      </c>
      <c r="M3040" s="5">
        <v>254.38</v>
      </c>
      <c r="N3040" s="6">
        <v>0.1527</v>
      </c>
      <c r="O3040" s="5">
        <f t="shared" si="282"/>
        <v>215.53617399999999</v>
      </c>
      <c r="P3040" s="5">
        <f t="shared" si="283"/>
        <v>2155.3617399999998</v>
      </c>
      <c r="Q3040" s="5">
        <v>67.38</v>
      </c>
      <c r="R3040" s="5">
        <f t="shared" si="284"/>
        <v>673.8</v>
      </c>
      <c r="S3040" s="5">
        <f t="shared" si="285"/>
        <v>1481.5617399999999</v>
      </c>
      <c r="T3040" s="6">
        <f t="shared" si="286"/>
        <v>0.68738426246723672</v>
      </c>
      <c r="U3040" s="5">
        <v>0</v>
      </c>
      <c r="V3040">
        <v>0</v>
      </c>
      <c r="W3040" s="5">
        <f t="shared" si="287"/>
        <v>0</v>
      </c>
      <c r="X3040" s="5">
        <v>2113.1</v>
      </c>
      <c r="Y3040" t="s">
        <v>1319</v>
      </c>
      <c r="Z3040" t="s">
        <v>5231</v>
      </c>
      <c r="AA3040" t="s">
        <v>1321</v>
      </c>
      <c r="AB3040" t="s">
        <v>1330</v>
      </c>
      <c r="AC3040" t="s">
        <v>1323</v>
      </c>
      <c r="AD3040" t="s">
        <v>136</v>
      </c>
      <c r="AE3040" s="4">
        <v>1.2E-2</v>
      </c>
      <c r="AF3040">
        <v>1</v>
      </c>
    </row>
    <row r="3041" spans="1:32" ht="15" customHeight="1" x14ac:dyDescent="0.25">
      <c r="A3041">
        <v>3040</v>
      </c>
      <c r="B3041" t="s">
        <v>5232</v>
      </c>
      <c r="C3041">
        <v>20230912</v>
      </c>
      <c r="D3041">
        <v>20230913</v>
      </c>
      <c r="E3041">
        <v>270</v>
      </c>
      <c r="F3041">
        <v>23</v>
      </c>
      <c r="G3041">
        <v>12</v>
      </c>
      <c r="H3041">
        <v>7</v>
      </c>
      <c r="I3041">
        <v>6</v>
      </c>
      <c r="J3041">
        <v>1</v>
      </c>
      <c r="K3041" t="s">
        <v>1325</v>
      </c>
      <c r="L3041">
        <v>2</v>
      </c>
      <c r="M3041" s="5">
        <v>1798.42</v>
      </c>
      <c r="N3041" s="6">
        <v>0</v>
      </c>
      <c r="O3041" s="5">
        <f t="shared" si="282"/>
        <v>1798.42</v>
      </c>
      <c r="P3041" s="5">
        <f t="shared" si="283"/>
        <v>3596.84</v>
      </c>
      <c r="Q3041" s="5">
        <v>875.24</v>
      </c>
      <c r="R3041" s="5">
        <f t="shared" si="284"/>
        <v>1750.48</v>
      </c>
      <c r="S3041" s="5">
        <f t="shared" si="285"/>
        <v>1826.1200000000001</v>
      </c>
      <c r="T3041" s="6">
        <f t="shared" si="286"/>
        <v>0.50770120439052058</v>
      </c>
      <c r="U3041" s="5">
        <v>20.239999999999998</v>
      </c>
      <c r="V3041">
        <v>0</v>
      </c>
      <c r="W3041" s="5">
        <f t="shared" si="287"/>
        <v>0</v>
      </c>
      <c r="X3041" s="5">
        <v>3670.24</v>
      </c>
      <c r="Y3041" t="s">
        <v>1319</v>
      </c>
      <c r="Z3041" t="s">
        <v>5233</v>
      </c>
      <c r="AA3041" t="s">
        <v>1321</v>
      </c>
      <c r="AB3041" t="s">
        <v>1327</v>
      </c>
      <c r="AC3041" t="s">
        <v>1323</v>
      </c>
      <c r="AD3041" t="s">
        <v>79</v>
      </c>
      <c r="AE3041" s="4">
        <v>0.74</v>
      </c>
      <c r="AF3041">
        <v>1</v>
      </c>
    </row>
    <row r="3042" spans="1:32" ht="15" customHeight="1" x14ac:dyDescent="0.25">
      <c r="A3042">
        <v>3041</v>
      </c>
      <c r="B3042" t="s">
        <v>5234</v>
      </c>
      <c r="C3042">
        <v>20240106</v>
      </c>
      <c r="D3042">
        <v>20240106</v>
      </c>
      <c r="E3042">
        <v>243</v>
      </c>
      <c r="F3042">
        <v>15</v>
      </c>
      <c r="G3042">
        <v>5</v>
      </c>
      <c r="H3042">
        <v>8</v>
      </c>
      <c r="I3042">
        <v>2</v>
      </c>
      <c r="J3042">
        <v>1</v>
      </c>
      <c r="K3042" t="s">
        <v>1325</v>
      </c>
      <c r="L3042">
        <v>5</v>
      </c>
      <c r="M3042" s="5">
        <v>79.69</v>
      </c>
      <c r="N3042" s="6">
        <v>0</v>
      </c>
      <c r="O3042" s="5">
        <f t="shared" si="282"/>
        <v>79.69</v>
      </c>
      <c r="P3042" s="5">
        <f t="shared" si="283"/>
        <v>398.45</v>
      </c>
      <c r="Q3042" s="5">
        <v>20.51</v>
      </c>
      <c r="R3042" s="5">
        <f t="shared" si="284"/>
        <v>102.55000000000001</v>
      </c>
      <c r="S3042" s="5">
        <f t="shared" si="285"/>
        <v>295.89999999999998</v>
      </c>
      <c r="T3042" s="6">
        <f t="shared" si="286"/>
        <v>0.7426276822687915</v>
      </c>
      <c r="U3042" s="5">
        <v>0</v>
      </c>
      <c r="V3042">
        <v>0</v>
      </c>
      <c r="W3042" s="5">
        <f t="shared" si="287"/>
        <v>0</v>
      </c>
      <c r="X3042" s="5">
        <v>415.05</v>
      </c>
      <c r="Y3042" t="s">
        <v>1319</v>
      </c>
      <c r="Z3042" t="s">
        <v>5235</v>
      </c>
      <c r="AA3042" t="s">
        <v>1321</v>
      </c>
      <c r="AB3042" t="s">
        <v>1344</v>
      </c>
      <c r="AC3042" t="s">
        <v>1323</v>
      </c>
      <c r="AD3042" t="s">
        <v>62</v>
      </c>
      <c r="AE3042" s="4">
        <v>1</v>
      </c>
      <c r="AF3042">
        <v>1</v>
      </c>
    </row>
    <row r="3043" spans="1:32" ht="15" customHeight="1" x14ac:dyDescent="0.25">
      <c r="A3043">
        <v>3042</v>
      </c>
      <c r="B3043" t="s">
        <v>5236</v>
      </c>
      <c r="C3043">
        <v>20250322</v>
      </c>
      <c r="D3043">
        <v>20250329</v>
      </c>
      <c r="E3043">
        <v>99</v>
      </c>
      <c r="F3043">
        <v>10</v>
      </c>
      <c r="G3043">
        <v>6</v>
      </c>
      <c r="H3043">
        <v>9</v>
      </c>
      <c r="I3043">
        <v>3</v>
      </c>
      <c r="J3043">
        <v>1</v>
      </c>
      <c r="K3043" t="s">
        <v>1354</v>
      </c>
      <c r="L3043">
        <v>0</v>
      </c>
      <c r="M3043" s="5">
        <v>1655.19</v>
      </c>
      <c r="N3043" s="6">
        <v>0</v>
      </c>
      <c r="O3043" s="5">
        <f t="shared" si="282"/>
        <v>1655.19</v>
      </c>
      <c r="P3043" s="5">
        <f t="shared" si="283"/>
        <v>0</v>
      </c>
      <c r="Q3043" s="5">
        <v>1045.3499999999999</v>
      </c>
      <c r="R3043" s="5">
        <f t="shared" si="284"/>
        <v>0</v>
      </c>
      <c r="S3043" s="5">
        <f t="shared" si="285"/>
        <v>-5</v>
      </c>
      <c r="T3043" s="6">
        <f t="shared" si="286"/>
        <v>0</v>
      </c>
      <c r="U3043" s="5">
        <v>5</v>
      </c>
      <c r="V3043">
        <v>0</v>
      </c>
      <c r="W3043" s="5">
        <f t="shared" si="287"/>
        <v>0</v>
      </c>
      <c r="X3043" s="5">
        <v>0</v>
      </c>
      <c r="Y3043" t="s">
        <v>1319</v>
      </c>
      <c r="Z3043" t="s">
        <v>5237</v>
      </c>
      <c r="AA3043" t="s">
        <v>1321</v>
      </c>
      <c r="AB3043" t="s">
        <v>1330</v>
      </c>
      <c r="AC3043" t="s">
        <v>1323</v>
      </c>
      <c r="AD3043" t="s">
        <v>62</v>
      </c>
      <c r="AE3043" s="4">
        <v>1</v>
      </c>
      <c r="AF3043">
        <v>1</v>
      </c>
    </row>
    <row r="3044" spans="1:32" ht="15" customHeight="1" x14ac:dyDescent="0.25">
      <c r="A3044">
        <v>3043</v>
      </c>
      <c r="B3044" t="s">
        <v>5236</v>
      </c>
      <c r="C3044">
        <v>20250322</v>
      </c>
      <c r="D3044">
        <v>20250329</v>
      </c>
      <c r="E3044">
        <v>99</v>
      </c>
      <c r="F3044">
        <v>23</v>
      </c>
      <c r="G3044">
        <v>6</v>
      </c>
      <c r="H3044">
        <v>9</v>
      </c>
      <c r="I3044">
        <v>3</v>
      </c>
      <c r="J3044">
        <v>1</v>
      </c>
      <c r="K3044" t="s">
        <v>1354</v>
      </c>
      <c r="L3044">
        <v>0</v>
      </c>
      <c r="M3044" s="5">
        <v>1884.02</v>
      </c>
      <c r="N3044" s="6">
        <v>0</v>
      </c>
      <c r="O3044" s="5">
        <f t="shared" si="282"/>
        <v>1884.02</v>
      </c>
      <c r="P3044" s="5">
        <f t="shared" si="283"/>
        <v>0</v>
      </c>
      <c r="Q3044" s="5">
        <v>883.83</v>
      </c>
      <c r="R3044" s="5">
        <f t="shared" si="284"/>
        <v>0</v>
      </c>
      <c r="S3044" s="5">
        <f t="shared" si="285"/>
        <v>-14.4</v>
      </c>
      <c r="T3044" s="6">
        <f t="shared" si="286"/>
        <v>0</v>
      </c>
      <c r="U3044" s="5">
        <v>14.4</v>
      </c>
      <c r="V3044">
        <v>0</v>
      </c>
      <c r="W3044" s="5">
        <f t="shared" si="287"/>
        <v>0</v>
      </c>
      <c r="X3044" s="5">
        <v>0</v>
      </c>
      <c r="Y3044" t="s">
        <v>1319</v>
      </c>
      <c r="Z3044" t="s">
        <v>5237</v>
      </c>
      <c r="AA3044" t="s">
        <v>1321</v>
      </c>
      <c r="AB3044" t="s">
        <v>1330</v>
      </c>
      <c r="AC3044" t="s">
        <v>1323</v>
      </c>
      <c r="AD3044" t="s">
        <v>62</v>
      </c>
      <c r="AE3044" s="4">
        <v>1</v>
      </c>
      <c r="AF3044">
        <v>1</v>
      </c>
    </row>
    <row r="3045" spans="1:32" ht="15" customHeight="1" x14ac:dyDescent="0.25">
      <c r="A3045">
        <v>3044</v>
      </c>
      <c r="B3045" t="s">
        <v>5238</v>
      </c>
      <c r="C3045">
        <v>20250927</v>
      </c>
      <c r="D3045">
        <v>20251003</v>
      </c>
      <c r="E3045">
        <v>174</v>
      </c>
      <c r="F3045">
        <v>17</v>
      </c>
      <c r="G3045">
        <v>15</v>
      </c>
      <c r="H3045">
        <v>10</v>
      </c>
      <c r="I3045">
        <v>5</v>
      </c>
      <c r="J3045">
        <v>1</v>
      </c>
      <c r="K3045" t="s">
        <v>1325</v>
      </c>
      <c r="L3045">
        <v>1</v>
      </c>
      <c r="M3045" s="5">
        <v>24.5</v>
      </c>
      <c r="N3045" s="6">
        <v>0</v>
      </c>
      <c r="O3045" s="5">
        <f t="shared" si="282"/>
        <v>24.5</v>
      </c>
      <c r="P3045" s="5">
        <f t="shared" si="283"/>
        <v>24.5</v>
      </c>
      <c r="Q3045" s="5">
        <v>5.33</v>
      </c>
      <c r="R3045" s="5">
        <f t="shared" si="284"/>
        <v>5.33</v>
      </c>
      <c r="S3045" s="5">
        <f t="shared" si="285"/>
        <v>19.170000000000002</v>
      </c>
      <c r="T3045" s="6">
        <f t="shared" si="286"/>
        <v>0.78244897959183679</v>
      </c>
      <c r="U3045" s="5">
        <v>0</v>
      </c>
      <c r="V3045">
        <v>0</v>
      </c>
      <c r="W3045" s="5">
        <f t="shared" si="287"/>
        <v>0</v>
      </c>
      <c r="X3045" s="5">
        <v>24.02</v>
      </c>
      <c r="Y3045" t="s">
        <v>1319</v>
      </c>
      <c r="Z3045" t="s">
        <v>5239</v>
      </c>
      <c r="AA3045" t="s">
        <v>1321</v>
      </c>
      <c r="AB3045" t="s">
        <v>1327</v>
      </c>
      <c r="AC3045" t="s">
        <v>1323</v>
      </c>
      <c r="AD3045" t="s">
        <v>79</v>
      </c>
      <c r="AE3045" s="4">
        <v>0.74</v>
      </c>
      <c r="AF3045">
        <v>1</v>
      </c>
    </row>
    <row r="3046" spans="1:32" ht="15" customHeight="1" x14ac:dyDescent="0.25">
      <c r="A3046">
        <v>3045</v>
      </c>
      <c r="B3046" t="s">
        <v>5240</v>
      </c>
      <c r="C3046">
        <v>20241216</v>
      </c>
      <c r="D3046">
        <v>20241221</v>
      </c>
      <c r="E3046">
        <v>424</v>
      </c>
      <c r="F3046">
        <v>9</v>
      </c>
      <c r="G3046">
        <v>31</v>
      </c>
      <c r="H3046">
        <v>23</v>
      </c>
      <c r="I3046">
        <v>6</v>
      </c>
      <c r="J3046">
        <v>5</v>
      </c>
      <c r="K3046" t="s">
        <v>1325</v>
      </c>
      <c r="L3046">
        <v>5</v>
      </c>
      <c r="M3046" s="5">
        <v>408.69</v>
      </c>
      <c r="N3046" s="6">
        <v>0.17249999999999999</v>
      </c>
      <c r="O3046" s="5">
        <f t="shared" si="282"/>
        <v>338.19097499999998</v>
      </c>
      <c r="P3046" s="5">
        <f t="shared" si="283"/>
        <v>1690.9548749999999</v>
      </c>
      <c r="Q3046" s="5">
        <v>251.42</v>
      </c>
      <c r="R3046" s="5">
        <f t="shared" si="284"/>
        <v>1257.0999999999999</v>
      </c>
      <c r="S3046" s="5">
        <f t="shared" si="285"/>
        <v>362.05487499999998</v>
      </c>
      <c r="T3046" s="6">
        <f t="shared" si="286"/>
        <v>0.21411267701629236</v>
      </c>
      <c r="U3046" s="5">
        <v>71.8</v>
      </c>
      <c r="V3046">
        <v>0</v>
      </c>
      <c r="W3046" s="5">
        <f t="shared" si="287"/>
        <v>0</v>
      </c>
      <c r="X3046" s="5">
        <v>1580.33</v>
      </c>
      <c r="Y3046" t="s">
        <v>1319</v>
      </c>
      <c r="Z3046" t="s">
        <v>5241</v>
      </c>
      <c r="AA3046" t="s">
        <v>1321</v>
      </c>
      <c r="AB3046" t="s">
        <v>1330</v>
      </c>
      <c r="AC3046" t="s">
        <v>1323</v>
      </c>
      <c r="AD3046" t="s">
        <v>91</v>
      </c>
      <c r="AE3046" s="4">
        <v>1.0900000000000001</v>
      </c>
      <c r="AF3046">
        <v>1</v>
      </c>
    </row>
    <row r="3047" spans="1:32" ht="15" customHeight="1" x14ac:dyDescent="0.25">
      <c r="A3047">
        <v>3046</v>
      </c>
      <c r="B3047" t="s">
        <v>5242</v>
      </c>
      <c r="C3047">
        <v>20230122</v>
      </c>
      <c r="D3047">
        <v>20230126</v>
      </c>
      <c r="E3047">
        <v>477</v>
      </c>
      <c r="F3047">
        <v>23</v>
      </c>
      <c r="G3047">
        <v>29</v>
      </c>
      <c r="H3047">
        <v>24</v>
      </c>
      <c r="I3047">
        <v>5</v>
      </c>
      <c r="J3047">
        <v>1</v>
      </c>
      <c r="K3047" t="s">
        <v>1325</v>
      </c>
      <c r="L3047">
        <v>2</v>
      </c>
      <c r="M3047" s="5">
        <v>1847.87</v>
      </c>
      <c r="N3047" s="6">
        <v>0</v>
      </c>
      <c r="O3047" s="5">
        <f t="shared" si="282"/>
        <v>1847.87</v>
      </c>
      <c r="P3047" s="5">
        <f t="shared" si="283"/>
        <v>3695.74</v>
      </c>
      <c r="Q3047" s="5">
        <v>889.5</v>
      </c>
      <c r="R3047" s="5">
        <f t="shared" si="284"/>
        <v>1779</v>
      </c>
      <c r="S3047" s="5">
        <f t="shared" si="285"/>
        <v>1902.9299999999998</v>
      </c>
      <c r="T3047" s="6">
        <f t="shared" si="286"/>
        <v>0.51489823418314062</v>
      </c>
      <c r="U3047" s="5">
        <v>13.81</v>
      </c>
      <c r="V3047">
        <v>0</v>
      </c>
      <c r="W3047" s="5">
        <f t="shared" si="287"/>
        <v>0</v>
      </c>
      <c r="X3047" s="5">
        <v>3931.64</v>
      </c>
      <c r="Y3047" t="s">
        <v>1319</v>
      </c>
      <c r="Z3047" t="s">
        <v>5243</v>
      </c>
      <c r="AA3047" t="s">
        <v>1321</v>
      </c>
      <c r="AB3047" t="s">
        <v>1322</v>
      </c>
      <c r="AC3047" t="s">
        <v>1323</v>
      </c>
      <c r="AD3047" t="s">
        <v>91</v>
      </c>
      <c r="AE3047" s="4">
        <v>1.0900000000000001</v>
      </c>
      <c r="AF3047">
        <v>1</v>
      </c>
    </row>
    <row r="3048" spans="1:32" ht="15" customHeight="1" x14ac:dyDescent="0.25">
      <c r="A3048">
        <v>3047</v>
      </c>
      <c r="B3048" t="s">
        <v>5244</v>
      </c>
      <c r="C3048">
        <v>20251014</v>
      </c>
      <c r="D3048">
        <v>20251017</v>
      </c>
      <c r="E3048">
        <v>581</v>
      </c>
      <c r="F3048">
        <v>8</v>
      </c>
      <c r="G3048">
        <v>23</v>
      </c>
      <c r="H3048">
        <v>13</v>
      </c>
      <c r="I3048">
        <v>2</v>
      </c>
      <c r="J3048">
        <v>1</v>
      </c>
      <c r="K3048" t="s">
        <v>1318</v>
      </c>
      <c r="L3048">
        <v>2</v>
      </c>
      <c r="M3048" s="5">
        <v>1174.8</v>
      </c>
      <c r="N3048" s="6">
        <v>0</v>
      </c>
      <c r="O3048" s="5">
        <f t="shared" si="282"/>
        <v>1174.8</v>
      </c>
      <c r="P3048" s="5">
        <f t="shared" si="283"/>
        <v>2349.6</v>
      </c>
      <c r="Q3048" s="5">
        <v>755.87</v>
      </c>
      <c r="R3048" s="5">
        <f t="shared" si="284"/>
        <v>0</v>
      </c>
      <c r="S3048" s="5">
        <f t="shared" si="285"/>
        <v>-14.64</v>
      </c>
      <c r="T3048" s="6">
        <f t="shared" si="286"/>
        <v>0</v>
      </c>
      <c r="U3048" s="5">
        <v>14.64</v>
      </c>
      <c r="V3048">
        <v>2</v>
      </c>
      <c r="W3048" s="5">
        <f t="shared" si="287"/>
        <v>2349.6</v>
      </c>
      <c r="X3048" s="5">
        <v>2259.23</v>
      </c>
      <c r="Y3048" t="s">
        <v>1319</v>
      </c>
      <c r="Z3048" t="s">
        <v>5245</v>
      </c>
      <c r="AA3048" t="s">
        <v>1321</v>
      </c>
      <c r="AB3048" t="s">
        <v>1344</v>
      </c>
      <c r="AC3048" t="s">
        <v>1323</v>
      </c>
      <c r="AD3048" t="s">
        <v>99</v>
      </c>
      <c r="AE3048" s="4">
        <v>1.27</v>
      </c>
      <c r="AF3048">
        <v>1</v>
      </c>
    </row>
    <row r="3049" spans="1:32" ht="15" customHeight="1" x14ac:dyDescent="0.25">
      <c r="A3049">
        <v>3048</v>
      </c>
      <c r="B3049" t="s">
        <v>5246</v>
      </c>
      <c r="C3049">
        <v>20241220</v>
      </c>
      <c r="D3049">
        <v>20241222</v>
      </c>
      <c r="E3049">
        <v>61</v>
      </c>
      <c r="F3049">
        <v>25</v>
      </c>
      <c r="G3049">
        <v>13</v>
      </c>
      <c r="H3049">
        <v>2</v>
      </c>
      <c r="I3049">
        <v>2</v>
      </c>
      <c r="J3049">
        <v>1</v>
      </c>
      <c r="K3049" t="s">
        <v>1325</v>
      </c>
      <c r="L3049">
        <v>3</v>
      </c>
      <c r="M3049" s="5">
        <v>11557.59</v>
      </c>
      <c r="N3049" s="6">
        <v>0</v>
      </c>
      <c r="O3049" s="5">
        <f t="shared" si="282"/>
        <v>11557.59</v>
      </c>
      <c r="P3049" s="5">
        <f t="shared" si="283"/>
        <v>34672.770000000004</v>
      </c>
      <c r="Q3049" s="5">
        <v>7226.17</v>
      </c>
      <c r="R3049" s="5">
        <f t="shared" si="284"/>
        <v>21678.510000000002</v>
      </c>
      <c r="S3049" s="5">
        <f t="shared" si="285"/>
        <v>12952.340000000002</v>
      </c>
      <c r="T3049" s="6">
        <f t="shared" si="286"/>
        <v>0.37355942429751071</v>
      </c>
      <c r="U3049" s="5">
        <v>41.92</v>
      </c>
      <c r="V3049">
        <v>0</v>
      </c>
      <c r="W3049" s="5">
        <f t="shared" si="287"/>
        <v>0</v>
      </c>
      <c r="X3049" s="5">
        <v>32404.46</v>
      </c>
      <c r="Y3049" t="s">
        <v>1319</v>
      </c>
      <c r="Z3049" t="s">
        <v>5247</v>
      </c>
      <c r="AA3049" t="s">
        <v>1321</v>
      </c>
      <c r="AB3049" t="s">
        <v>1330</v>
      </c>
      <c r="AC3049" t="s">
        <v>1323</v>
      </c>
      <c r="AD3049" t="s">
        <v>79</v>
      </c>
      <c r="AE3049" s="4">
        <v>0.74</v>
      </c>
      <c r="AF3049">
        <v>1</v>
      </c>
    </row>
    <row r="3050" spans="1:32" ht="15" customHeight="1" x14ac:dyDescent="0.25">
      <c r="A3050">
        <v>3049</v>
      </c>
      <c r="B3050" t="s">
        <v>5246</v>
      </c>
      <c r="C3050">
        <v>20241220</v>
      </c>
      <c r="D3050">
        <v>20241222</v>
      </c>
      <c r="E3050">
        <v>61</v>
      </c>
      <c r="F3050">
        <v>10</v>
      </c>
      <c r="G3050">
        <v>13</v>
      </c>
      <c r="H3050">
        <v>2</v>
      </c>
      <c r="I3050">
        <v>2</v>
      </c>
      <c r="J3050">
        <v>4</v>
      </c>
      <c r="K3050" t="s">
        <v>1325</v>
      </c>
      <c r="L3050">
        <v>1</v>
      </c>
      <c r="M3050" s="5">
        <v>1627.16</v>
      </c>
      <c r="N3050" s="6">
        <v>8.5300000000000001E-2</v>
      </c>
      <c r="O3050" s="5">
        <f t="shared" si="282"/>
        <v>1488.3632520000001</v>
      </c>
      <c r="P3050" s="5">
        <f t="shared" si="283"/>
        <v>1488.3632520000001</v>
      </c>
      <c r="Q3050" s="5">
        <v>1122.57</v>
      </c>
      <c r="R3050" s="5">
        <f t="shared" si="284"/>
        <v>1122.57</v>
      </c>
      <c r="S3050" s="5">
        <f t="shared" si="285"/>
        <v>351.98325200000016</v>
      </c>
      <c r="T3050" s="6">
        <f t="shared" si="286"/>
        <v>0.23649015220378483</v>
      </c>
      <c r="U3050" s="5">
        <v>13.81</v>
      </c>
      <c r="V3050">
        <v>0</v>
      </c>
      <c r="W3050" s="5">
        <f t="shared" si="287"/>
        <v>0</v>
      </c>
      <c r="X3050" s="5">
        <v>1390.99</v>
      </c>
      <c r="Y3050" t="s">
        <v>1319</v>
      </c>
      <c r="Z3050" t="s">
        <v>5247</v>
      </c>
      <c r="AA3050" t="s">
        <v>1321</v>
      </c>
      <c r="AB3050" t="s">
        <v>1330</v>
      </c>
      <c r="AC3050" t="s">
        <v>1323</v>
      </c>
      <c r="AD3050" t="s">
        <v>79</v>
      </c>
      <c r="AE3050" s="4">
        <v>0.74</v>
      </c>
      <c r="AF3050">
        <v>1</v>
      </c>
    </row>
    <row r="3051" spans="1:32" ht="15" customHeight="1" x14ac:dyDescent="0.25">
      <c r="A3051">
        <v>3050</v>
      </c>
      <c r="B3051" t="s">
        <v>5246</v>
      </c>
      <c r="C3051">
        <v>20241220</v>
      </c>
      <c r="D3051">
        <v>20241222</v>
      </c>
      <c r="E3051">
        <v>61</v>
      </c>
      <c r="F3051">
        <v>4</v>
      </c>
      <c r="G3051">
        <v>13</v>
      </c>
      <c r="H3051">
        <v>2</v>
      </c>
      <c r="I3051">
        <v>2</v>
      </c>
      <c r="J3051">
        <v>1</v>
      </c>
      <c r="K3051" t="s">
        <v>1325</v>
      </c>
      <c r="L3051">
        <v>4</v>
      </c>
      <c r="M3051" s="5">
        <v>823.08</v>
      </c>
      <c r="N3051" s="6">
        <v>0</v>
      </c>
      <c r="O3051" s="5">
        <f t="shared" si="282"/>
        <v>823.08</v>
      </c>
      <c r="P3051" s="5">
        <f t="shared" si="283"/>
        <v>3292.32</v>
      </c>
      <c r="Q3051" s="5">
        <v>428.1</v>
      </c>
      <c r="R3051" s="5">
        <f t="shared" si="284"/>
        <v>1712.4</v>
      </c>
      <c r="S3051" s="5">
        <f t="shared" si="285"/>
        <v>1564.3000000000002</v>
      </c>
      <c r="T3051" s="6">
        <f t="shared" si="286"/>
        <v>0.47513607425766635</v>
      </c>
      <c r="U3051" s="5">
        <v>15.62</v>
      </c>
      <c r="V3051">
        <v>0</v>
      </c>
      <c r="W3051" s="5">
        <f t="shared" si="287"/>
        <v>0</v>
      </c>
      <c r="X3051" s="5">
        <v>3076.93</v>
      </c>
      <c r="Y3051" t="s">
        <v>1319</v>
      </c>
      <c r="Z3051" t="s">
        <v>5247</v>
      </c>
      <c r="AA3051" t="s">
        <v>1321</v>
      </c>
      <c r="AB3051" t="s">
        <v>1330</v>
      </c>
      <c r="AC3051" t="s">
        <v>1323</v>
      </c>
      <c r="AD3051" t="s">
        <v>79</v>
      </c>
      <c r="AE3051" s="4">
        <v>0.74</v>
      </c>
      <c r="AF3051">
        <v>1</v>
      </c>
    </row>
    <row r="3052" spans="1:32" ht="15" customHeight="1" x14ac:dyDescent="0.25">
      <c r="A3052">
        <v>3051</v>
      </c>
      <c r="B3052" t="s">
        <v>5246</v>
      </c>
      <c r="C3052">
        <v>20241220</v>
      </c>
      <c r="D3052">
        <v>20241222</v>
      </c>
      <c r="E3052">
        <v>61</v>
      </c>
      <c r="F3052">
        <v>2</v>
      </c>
      <c r="G3052">
        <v>13</v>
      </c>
      <c r="H3052">
        <v>2</v>
      </c>
      <c r="I3052">
        <v>2</v>
      </c>
      <c r="J3052">
        <v>1</v>
      </c>
      <c r="K3052" t="s">
        <v>1325</v>
      </c>
      <c r="L3052">
        <v>7</v>
      </c>
      <c r="M3052" s="5">
        <v>245.58</v>
      </c>
      <c r="N3052" s="6">
        <v>0</v>
      </c>
      <c r="O3052" s="5">
        <f t="shared" si="282"/>
        <v>245.58</v>
      </c>
      <c r="P3052" s="5">
        <f t="shared" si="283"/>
        <v>1719.0600000000002</v>
      </c>
      <c r="Q3052" s="5">
        <v>135.13999999999999</v>
      </c>
      <c r="R3052" s="5">
        <f t="shared" si="284"/>
        <v>945.9799999999999</v>
      </c>
      <c r="S3052" s="5">
        <f t="shared" si="285"/>
        <v>743.60000000000025</v>
      </c>
      <c r="T3052" s="6">
        <f t="shared" si="286"/>
        <v>0.43256198154805542</v>
      </c>
      <c r="U3052" s="5">
        <v>29.48</v>
      </c>
      <c r="V3052">
        <v>0</v>
      </c>
      <c r="W3052" s="5">
        <f t="shared" si="287"/>
        <v>0</v>
      </c>
      <c r="X3052" s="5">
        <v>1606.6</v>
      </c>
      <c r="Y3052" t="s">
        <v>1319</v>
      </c>
      <c r="Z3052" t="s">
        <v>5247</v>
      </c>
      <c r="AA3052" t="s">
        <v>1321</v>
      </c>
      <c r="AB3052" t="s">
        <v>1330</v>
      </c>
      <c r="AC3052" t="s">
        <v>1323</v>
      </c>
      <c r="AD3052" t="s">
        <v>79</v>
      </c>
      <c r="AE3052" s="4">
        <v>0.74</v>
      </c>
      <c r="AF3052">
        <v>1</v>
      </c>
    </row>
    <row r="3053" spans="1:32" ht="15" customHeight="1" x14ac:dyDescent="0.25">
      <c r="A3053">
        <v>3052</v>
      </c>
      <c r="B3053" t="s">
        <v>5248</v>
      </c>
      <c r="C3053">
        <v>20230317</v>
      </c>
      <c r="D3053">
        <v>20230318</v>
      </c>
      <c r="E3053">
        <v>308</v>
      </c>
      <c r="F3053">
        <v>8</v>
      </c>
      <c r="G3053">
        <v>29</v>
      </c>
      <c r="H3053">
        <v>15</v>
      </c>
      <c r="I3053">
        <v>1</v>
      </c>
      <c r="J3053">
        <v>2</v>
      </c>
      <c r="K3053" t="s">
        <v>1318</v>
      </c>
      <c r="L3053">
        <v>27</v>
      </c>
      <c r="M3053" s="5">
        <v>1232.8399999999999</v>
      </c>
      <c r="N3053" s="6">
        <v>7.3800000000000004E-2</v>
      </c>
      <c r="O3053" s="5">
        <f t="shared" si="282"/>
        <v>1141.8564079999999</v>
      </c>
      <c r="P3053" s="5">
        <f t="shared" si="283"/>
        <v>30830.123015999998</v>
      </c>
      <c r="Q3053" s="5">
        <v>726.68</v>
      </c>
      <c r="R3053" s="5">
        <f t="shared" si="284"/>
        <v>10173.519999999999</v>
      </c>
      <c r="S3053" s="5">
        <f t="shared" si="285"/>
        <v>5526.759712</v>
      </c>
      <c r="T3053" s="6">
        <f t="shared" si="286"/>
        <v>0.34572521386344307</v>
      </c>
      <c r="U3053" s="5">
        <v>285.70999999999998</v>
      </c>
      <c r="V3053">
        <v>13</v>
      </c>
      <c r="W3053" s="5">
        <f t="shared" si="287"/>
        <v>14844.133303999999</v>
      </c>
      <c r="X3053" s="5">
        <v>31783.63</v>
      </c>
      <c r="Y3053" t="s">
        <v>1319</v>
      </c>
      <c r="Z3053" t="s">
        <v>5249</v>
      </c>
      <c r="AA3053" t="s">
        <v>1333</v>
      </c>
      <c r="AB3053" t="s">
        <v>1344</v>
      </c>
      <c r="AC3053" t="s">
        <v>1339</v>
      </c>
      <c r="AD3053" t="s">
        <v>91</v>
      </c>
      <c r="AE3053" s="4">
        <v>1.0900000000000001</v>
      </c>
      <c r="AF3053">
        <v>1</v>
      </c>
    </row>
    <row r="3054" spans="1:32" ht="15" customHeight="1" x14ac:dyDescent="0.25">
      <c r="A3054">
        <v>3053</v>
      </c>
      <c r="B3054" t="s">
        <v>5248</v>
      </c>
      <c r="C3054">
        <v>20230317</v>
      </c>
      <c r="D3054">
        <v>20230318</v>
      </c>
      <c r="E3054">
        <v>308</v>
      </c>
      <c r="F3054">
        <v>13</v>
      </c>
      <c r="G3054">
        <v>29</v>
      </c>
      <c r="H3054">
        <v>15</v>
      </c>
      <c r="I3054">
        <v>1</v>
      </c>
      <c r="J3054">
        <v>1</v>
      </c>
      <c r="K3054" t="s">
        <v>1318</v>
      </c>
      <c r="L3054">
        <v>30</v>
      </c>
      <c r="M3054" s="5">
        <v>24.92</v>
      </c>
      <c r="N3054" s="6">
        <v>0</v>
      </c>
      <c r="O3054" s="5">
        <f t="shared" si="282"/>
        <v>24.92</v>
      </c>
      <c r="P3054" s="5">
        <f t="shared" si="283"/>
        <v>747.6</v>
      </c>
      <c r="Q3054" s="5">
        <v>3.53</v>
      </c>
      <c r="R3054" s="5">
        <f t="shared" si="284"/>
        <v>102.36999999999999</v>
      </c>
      <c r="S3054" s="5">
        <f t="shared" si="285"/>
        <v>620.31000000000006</v>
      </c>
      <c r="T3054" s="6">
        <f t="shared" si="286"/>
        <v>0.858346709470305</v>
      </c>
      <c r="U3054" s="5">
        <v>0</v>
      </c>
      <c r="V3054">
        <v>1</v>
      </c>
      <c r="W3054" s="5">
        <f t="shared" si="287"/>
        <v>24.92</v>
      </c>
      <c r="X3054" s="5">
        <v>770.72</v>
      </c>
      <c r="Y3054" t="s">
        <v>1319</v>
      </c>
      <c r="Z3054" t="s">
        <v>5249</v>
      </c>
      <c r="AA3054" t="s">
        <v>1333</v>
      </c>
      <c r="AB3054" t="s">
        <v>1344</v>
      </c>
      <c r="AC3054" t="s">
        <v>1339</v>
      </c>
      <c r="AD3054" t="s">
        <v>91</v>
      </c>
      <c r="AE3054" s="4">
        <v>1.0900000000000001</v>
      </c>
      <c r="AF3054">
        <v>1</v>
      </c>
    </row>
    <row r="3055" spans="1:32" ht="15" customHeight="1" x14ac:dyDescent="0.25">
      <c r="A3055">
        <v>3054</v>
      </c>
      <c r="B3055" t="s">
        <v>5250</v>
      </c>
      <c r="C3055">
        <v>20231213</v>
      </c>
      <c r="D3055">
        <v>20231213</v>
      </c>
      <c r="E3055">
        <v>12</v>
      </c>
      <c r="F3055">
        <v>12</v>
      </c>
      <c r="G3055">
        <v>2</v>
      </c>
      <c r="H3055">
        <v>4</v>
      </c>
      <c r="I3055">
        <v>6</v>
      </c>
      <c r="J3055">
        <v>5</v>
      </c>
      <c r="K3055" t="s">
        <v>1325</v>
      </c>
      <c r="L3055">
        <v>35</v>
      </c>
      <c r="M3055" s="5">
        <v>50.09</v>
      </c>
      <c r="N3055" s="6">
        <v>0.1623</v>
      </c>
      <c r="O3055" s="5">
        <f t="shared" si="282"/>
        <v>41.960393000000003</v>
      </c>
      <c r="P3055" s="5">
        <f t="shared" si="283"/>
        <v>1468.6137550000001</v>
      </c>
      <c r="Q3055" s="5">
        <v>13.9</v>
      </c>
      <c r="R3055" s="5">
        <f t="shared" si="284"/>
        <v>486.5</v>
      </c>
      <c r="S3055" s="5">
        <f t="shared" si="285"/>
        <v>982.11375500000008</v>
      </c>
      <c r="T3055" s="6">
        <f t="shared" si="286"/>
        <v>0.66873522848082001</v>
      </c>
      <c r="U3055" s="5">
        <v>0</v>
      </c>
      <c r="V3055">
        <v>0</v>
      </c>
      <c r="W3055" s="5">
        <f t="shared" si="287"/>
        <v>0</v>
      </c>
      <c r="X3055" s="5">
        <v>1385.48</v>
      </c>
      <c r="Y3055" t="s">
        <v>1319</v>
      </c>
      <c r="Z3055" t="s">
        <v>5251</v>
      </c>
      <c r="AA3055" t="s">
        <v>1338</v>
      </c>
      <c r="AB3055" t="s">
        <v>1327</v>
      </c>
      <c r="AC3055" t="s">
        <v>1339</v>
      </c>
      <c r="AD3055" t="s">
        <v>62</v>
      </c>
      <c r="AE3055" s="4">
        <v>1</v>
      </c>
      <c r="AF3055">
        <v>1</v>
      </c>
    </row>
    <row r="3056" spans="1:32" ht="15" customHeight="1" x14ac:dyDescent="0.25">
      <c r="A3056">
        <v>3055</v>
      </c>
      <c r="B3056" t="s">
        <v>5252</v>
      </c>
      <c r="C3056">
        <v>20230515</v>
      </c>
      <c r="D3056">
        <v>20230522</v>
      </c>
      <c r="E3056">
        <v>509</v>
      </c>
      <c r="F3056">
        <v>8</v>
      </c>
      <c r="G3056">
        <v>28</v>
      </c>
      <c r="H3056">
        <v>17</v>
      </c>
      <c r="I3056">
        <v>5</v>
      </c>
      <c r="J3056">
        <v>1</v>
      </c>
      <c r="K3056" t="s">
        <v>1325</v>
      </c>
      <c r="L3056">
        <v>3</v>
      </c>
      <c r="M3056" s="5">
        <v>1227.8499999999999</v>
      </c>
      <c r="N3056" s="6">
        <v>0</v>
      </c>
      <c r="O3056" s="5">
        <f t="shared" si="282"/>
        <v>1227.8499999999999</v>
      </c>
      <c r="P3056" s="5">
        <f t="shared" si="283"/>
        <v>3683.5499999999997</v>
      </c>
      <c r="Q3056" s="5">
        <v>783.69</v>
      </c>
      <c r="R3056" s="5">
        <f t="shared" si="284"/>
        <v>2351.0700000000002</v>
      </c>
      <c r="S3056" s="5">
        <f t="shared" si="285"/>
        <v>1309.3399999999995</v>
      </c>
      <c r="T3056" s="6">
        <f t="shared" si="286"/>
        <v>0.35545601389963477</v>
      </c>
      <c r="U3056" s="5">
        <v>23.14</v>
      </c>
      <c r="V3056">
        <v>0</v>
      </c>
      <c r="W3056" s="5">
        <f t="shared" si="287"/>
        <v>0</v>
      </c>
      <c r="X3056" s="5">
        <v>3720.76</v>
      </c>
      <c r="Y3056" t="s">
        <v>1319</v>
      </c>
      <c r="Z3056" t="s">
        <v>5253</v>
      </c>
      <c r="AA3056" t="s">
        <v>1321</v>
      </c>
      <c r="AB3056" t="s">
        <v>1344</v>
      </c>
      <c r="AC3056" t="s">
        <v>1323</v>
      </c>
      <c r="AD3056" t="s">
        <v>91</v>
      </c>
      <c r="AE3056" s="4">
        <v>1.0900000000000001</v>
      </c>
      <c r="AF3056">
        <v>1</v>
      </c>
    </row>
    <row r="3057" spans="1:32" ht="15" customHeight="1" x14ac:dyDescent="0.25">
      <c r="A3057">
        <v>3056</v>
      </c>
      <c r="B3057" t="s">
        <v>5254</v>
      </c>
      <c r="C3057">
        <v>20250723</v>
      </c>
      <c r="D3057">
        <v>20250729</v>
      </c>
      <c r="E3057">
        <v>153</v>
      </c>
      <c r="F3057">
        <v>2</v>
      </c>
      <c r="G3057">
        <v>17</v>
      </c>
      <c r="H3057">
        <v>6</v>
      </c>
      <c r="I3057">
        <v>5</v>
      </c>
      <c r="J3057">
        <v>1</v>
      </c>
      <c r="K3057" t="s">
        <v>1325</v>
      </c>
      <c r="L3057">
        <v>4</v>
      </c>
      <c r="M3057" s="5">
        <v>247.41</v>
      </c>
      <c r="N3057" s="6">
        <v>0</v>
      </c>
      <c r="O3057" s="5">
        <f t="shared" si="282"/>
        <v>247.41</v>
      </c>
      <c r="P3057" s="5">
        <f t="shared" si="283"/>
        <v>989.64</v>
      </c>
      <c r="Q3057" s="5">
        <v>147.79</v>
      </c>
      <c r="R3057" s="5">
        <f t="shared" si="284"/>
        <v>591.16</v>
      </c>
      <c r="S3057" s="5">
        <f t="shared" si="285"/>
        <v>342.35</v>
      </c>
      <c r="T3057" s="6">
        <f t="shared" si="286"/>
        <v>0.34593387494442424</v>
      </c>
      <c r="U3057" s="5">
        <v>56.13</v>
      </c>
      <c r="V3057">
        <v>0</v>
      </c>
      <c r="W3057" s="5">
        <f t="shared" si="287"/>
        <v>0</v>
      </c>
      <c r="X3057" s="5">
        <v>960.82</v>
      </c>
      <c r="Y3057" t="s">
        <v>1319</v>
      </c>
      <c r="Z3057" t="s">
        <v>5255</v>
      </c>
      <c r="AA3057" t="s">
        <v>1321</v>
      </c>
      <c r="AB3057" t="s">
        <v>1330</v>
      </c>
      <c r="AC3057" t="s">
        <v>1323</v>
      </c>
      <c r="AD3057" t="s">
        <v>79</v>
      </c>
      <c r="AE3057" s="4">
        <v>0.74</v>
      </c>
      <c r="AF3057">
        <v>1</v>
      </c>
    </row>
    <row r="3058" spans="1:32" ht="15" customHeight="1" x14ac:dyDescent="0.25">
      <c r="A3058">
        <v>3057</v>
      </c>
      <c r="B3058" t="s">
        <v>5256</v>
      </c>
      <c r="C3058">
        <v>20241113</v>
      </c>
      <c r="D3058">
        <v>20241118</v>
      </c>
      <c r="E3058">
        <v>1</v>
      </c>
      <c r="F3058">
        <v>14</v>
      </c>
      <c r="G3058">
        <v>12</v>
      </c>
      <c r="H3058">
        <v>7</v>
      </c>
      <c r="I3058">
        <v>1</v>
      </c>
      <c r="J3058">
        <v>5</v>
      </c>
      <c r="K3058" t="s">
        <v>1325</v>
      </c>
      <c r="L3058">
        <v>2</v>
      </c>
      <c r="M3058" s="5">
        <v>80.540000000000006</v>
      </c>
      <c r="N3058" s="6">
        <v>0.1749</v>
      </c>
      <c r="O3058" s="5">
        <f t="shared" si="282"/>
        <v>66.453553999999997</v>
      </c>
      <c r="P3058" s="5">
        <f t="shared" si="283"/>
        <v>132.90710799999999</v>
      </c>
      <c r="Q3058" s="5">
        <v>20.16</v>
      </c>
      <c r="R3058" s="5">
        <f t="shared" si="284"/>
        <v>40.32</v>
      </c>
      <c r="S3058" s="5">
        <f t="shared" si="285"/>
        <v>92.587108000000001</v>
      </c>
      <c r="T3058" s="6">
        <f t="shared" si="286"/>
        <v>0.69663022086072335</v>
      </c>
      <c r="U3058" s="5">
        <v>0</v>
      </c>
      <c r="V3058">
        <v>0</v>
      </c>
      <c r="W3058" s="5">
        <f t="shared" si="287"/>
        <v>0</v>
      </c>
      <c r="X3058" s="5">
        <v>126.58</v>
      </c>
      <c r="Y3058" t="s">
        <v>1319</v>
      </c>
      <c r="Z3058" t="s">
        <v>5257</v>
      </c>
      <c r="AA3058" t="s">
        <v>1321</v>
      </c>
      <c r="AB3058" t="s">
        <v>1327</v>
      </c>
      <c r="AC3058" t="s">
        <v>1323</v>
      </c>
      <c r="AD3058" t="s">
        <v>79</v>
      </c>
      <c r="AE3058" s="4">
        <v>0.74</v>
      </c>
      <c r="AF3058">
        <v>1</v>
      </c>
    </row>
    <row r="3059" spans="1:32" ht="15" customHeight="1" x14ac:dyDescent="0.25">
      <c r="A3059">
        <v>3058</v>
      </c>
      <c r="B3059" t="s">
        <v>5256</v>
      </c>
      <c r="C3059">
        <v>20241113</v>
      </c>
      <c r="D3059">
        <v>20241118</v>
      </c>
      <c r="E3059">
        <v>1</v>
      </c>
      <c r="F3059">
        <v>13</v>
      </c>
      <c r="G3059">
        <v>12</v>
      </c>
      <c r="H3059">
        <v>7</v>
      </c>
      <c r="I3059">
        <v>1</v>
      </c>
      <c r="J3059">
        <v>4</v>
      </c>
      <c r="K3059" t="s">
        <v>1325</v>
      </c>
      <c r="L3059">
        <v>120</v>
      </c>
      <c r="M3059" s="5">
        <v>24.98</v>
      </c>
      <c r="N3059" s="6">
        <v>9.64E-2</v>
      </c>
      <c r="O3059" s="5">
        <f t="shared" si="282"/>
        <v>22.571928</v>
      </c>
      <c r="P3059" s="5">
        <f t="shared" si="283"/>
        <v>2708.6313599999999</v>
      </c>
      <c r="Q3059" s="5">
        <v>3.31</v>
      </c>
      <c r="R3059" s="5">
        <f t="shared" si="284"/>
        <v>397.2</v>
      </c>
      <c r="S3059" s="5">
        <f t="shared" si="285"/>
        <v>2311.43136</v>
      </c>
      <c r="T3059" s="6">
        <f t="shared" si="286"/>
        <v>0.85335767507321492</v>
      </c>
      <c r="U3059" s="5">
        <v>0</v>
      </c>
      <c r="V3059">
        <v>0</v>
      </c>
      <c r="W3059" s="5">
        <f t="shared" si="287"/>
        <v>0</v>
      </c>
      <c r="X3059" s="5">
        <v>2579.65</v>
      </c>
      <c r="Y3059" t="s">
        <v>1319</v>
      </c>
      <c r="Z3059" t="s">
        <v>5257</v>
      </c>
      <c r="AA3059" t="s">
        <v>1321</v>
      </c>
      <c r="AB3059" t="s">
        <v>1327</v>
      </c>
      <c r="AC3059" t="s">
        <v>1323</v>
      </c>
      <c r="AD3059" t="s">
        <v>79</v>
      </c>
      <c r="AE3059" s="4">
        <v>0.74</v>
      </c>
      <c r="AF3059">
        <v>1</v>
      </c>
    </row>
    <row r="3060" spans="1:32" ht="15" customHeight="1" x14ac:dyDescent="0.25">
      <c r="A3060">
        <v>3059</v>
      </c>
      <c r="B3060" t="s">
        <v>5258</v>
      </c>
      <c r="C3060">
        <v>20250813</v>
      </c>
      <c r="D3060">
        <v>20250817</v>
      </c>
      <c r="E3060">
        <v>488</v>
      </c>
      <c r="F3060">
        <v>11</v>
      </c>
      <c r="G3060">
        <v>21</v>
      </c>
      <c r="H3060">
        <v>20</v>
      </c>
      <c r="I3060">
        <v>2</v>
      </c>
      <c r="J3060">
        <v>1</v>
      </c>
      <c r="K3060" t="s">
        <v>1325</v>
      </c>
      <c r="L3060">
        <v>20</v>
      </c>
      <c r="M3060" s="5">
        <v>129.9</v>
      </c>
      <c r="N3060" s="6">
        <v>0</v>
      </c>
      <c r="O3060" s="5">
        <f t="shared" si="282"/>
        <v>129.9</v>
      </c>
      <c r="P3060" s="5">
        <f t="shared" si="283"/>
        <v>2598</v>
      </c>
      <c r="Q3060" s="5">
        <v>23.15</v>
      </c>
      <c r="R3060" s="5">
        <f t="shared" si="284"/>
        <v>463</v>
      </c>
      <c r="S3060" s="5">
        <f t="shared" si="285"/>
        <v>2135</v>
      </c>
      <c r="T3060" s="6">
        <f t="shared" si="286"/>
        <v>0.82178598922247881</v>
      </c>
      <c r="U3060" s="5">
        <v>0</v>
      </c>
      <c r="V3060">
        <v>0</v>
      </c>
      <c r="W3060" s="5">
        <f t="shared" si="287"/>
        <v>0</v>
      </c>
      <c r="X3060" s="5">
        <v>2474.29</v>
      </c>
      <c r="Y3060" t="s">
        <v>1319</v>
      </c>
      <c r="Z3060" t="s">
        <v>5259</v>
      </c>
      <c r="AA3060" t="s">
        <v>1333</v>
      </c>
      <c r="AB3060" t="s">
        <v>1322</v>
      </c>
      <c r="AC3060" t="s">
        <v>1360</v>
      </c>
      <c r="AD3060" t="s">
        <v>91</v>
      </c>
      <c r="AE3060" s="4">
        <v>1.0900000000000001</v>
      </c>
      <c r="AF3060">
        <v>1</v>
      </c>
    </row>
    <row r="3061" spans="1:32" ht="15" customHeight="1" x14ac:dyDescent="0.25">
      <c r="A3061">
        <v>3060</v>
      </c>
      <c r="B3061" t="s">
        <v>5260</v>
      </c>
      <c r="C3061">
        <v>20250401</v>
      </c>
      <c r="D3061">
        <v>20250403</v>
      </c>
      <c r="E3061">
        <v>498</v>
      </c>
      <c r="F3061">
        <v>9</v>
      </c>
      <c r="G3061">
        <v>22</v>
      </c>
      <c r="H3061">
        <v>22</v>
      </c>
      <c r="I3061">
        <v>5</v>
      </c>
      <c r="J3061">
        <v>1</v>
      </c>
      <c r="K3061" t="s">
        <v>1325</v>
      </c>
      <c r="L3061">
        <v>3</v>
      </c>
      <c r="M3061" s="5">
        <v>392.07</v>
      </c>
      <c r="N3061" s="6">
        <v>0</v>
      </c>
      <c r="O3061" s="5">
        <f t="shared" si="282"/>
        <v>392.07</v>
      </c>
      <c r="P3061" s="5">
        <f t="shared" si="283"/>
        <v>1176.21</v>
      </c>
      <c r="Q3061" s="5">
        <v>241.11</v>
      </c>
      <c r="R3061" s="5">
        <f t="shared" si="284"/>
        <v>723.33</v>
      </c>
      <c r="S3061" s="5">
        <f t="shared" si="285"/>
        <v>441.04</v>
      </c>
      <c r="T3061" s="6">
        <f t="shared" si="286"/>
        <v>0.37496705520272738</v>
      </c>
      <c r="U3061" s="5">
        <v>11.84</v>
      </c>
      <c r="V3061">
        <v>0</v>
      </c>
      <c r="W3061" s="5">
        <f t="shared" si="287"/>
        <v>0</v>
      </c>
      <c r="X3061" s="5">
        <v>1306.9000000000001</v>
      </c>
      <c r="Y3061" t="s">
        <v>1274</v>
      </c>
      <c r="Z3061" t="s">
        <v>5261</v>
      </c>
      <c r="AA3061" t="s">
        <v>1321</v>
      </c>
      <c r="AB3061" t="s">
        <v>1327</v>
      </c>
      <c r="AC3061" t="s">
        <v>1323</v>
      </c>
      <c r="AD3061" t="s">
        <v>99</v>
      </c>
      <c r="AE3061" s="4">
        <v>1.27</v>
      </c>
      <c r="AF3061">
        <v>2</v>
      </c>
    </row>
    <row r="3062" spans="1:32" ht="15" customHeight="1" x14ac:dyDescent="0.25">
      <c r="A3062">
        <v>3061</v>
      </c>
      <c r="B3062" t="s">
        <v>5262</v>
      </c>
      <c r="C3062">
        <v>20240907</v>
      </c>
      <c r="D3062">
        <v>20240910</v>
      </c>
      <c r="E3062">
        <v>58</v>
      </c>
      <c r="F3062">
        <v>8</v>
      </c>
      <c r="G3062">
        <v>7</v>
      </c>
      <c r="H3062">
        <v>9</v>
      </c>
      <c r="I3062">
        <v>1</v>
      </c>
      <c r="J3062">
        <v>2</v>
      </c>
      <c r="K3062" t="s">
        <v>1325</v>
      </c>
      <c r="L3062">
        <v>7</v>
      </c>
      <c r="M3062" s="5">
        <v>1236.2</v>
      </c>
      <c r="N3062" s="6">
        <v>7.3200000000000001E-2</v>
      </c>
      <c r="O3062" s="5">
        <f t="shared" si="282"/>
        <v>1145.7101600000001</v>
      </c>
      <c r="P3062" s="5">
        <f t="shared" si="283"/>
        <v>8019.9711200000002</v>
      </c>
      <c r="Q3062" s="5">
        <v>718.75</v>
      </c>
      <c r="R3062" s="5">
        <f t="shared" si="284"/>
        <v>5031.25</v>
      </c>
      <c r="S3062" s="5">
        <f t="shared" si="285"/>
        <v>2914.6611200000002</v>
      </c>
      <c r="T3062" s="6">
        <f t="shared" si="286"/>
        <v>0.36342538849441647</v>
      </c>
      <c r="U3062" s="5">
        <v>74.06</v>
      </c>
      <c r="V3062">
        <v>0</v>
      </c>
      <c r="W3062" s="5">
        <f t="shared" si="287"/>
        <v>0</v>
      </c>
      <c r="X3062" s="5">
        <v>7160.69</v>
      </c>
      <c r="Y3062" t="s">
        <v>1319</v>
      </c>
      <c r="Z3062" t="s">
        <v>5263</v>
      </c>
      <c r="AA3062" t="s">
        <v>1321</v>
      </c>
      <c r="AB3062" t="s">
        <v>1322</v>
      </c>
      <c r="AC3062" t="s">
        <v>1323</v>
      </c>
      <c r="AD3062" t="s">
        <v>62</v>
      </c>
      <c r="AE3062" s="4">
        <v>1</v>
      </c>
      <c r="AF3062">
        <v>1</v>
      </c>
    </row>
    <row r="3063" spans="1:32" ht="15" customHeight="1" x14ac:dyDescent="0.25">
      <c r="A3063">
        <v>3062</v>
      </c>
      <c r="B3063" t="s">
        <v>5262</v>
      </c>
      <c r="C3063">
        <v>20240907</v>
      </c>
      <c r="D3063">
        <v>20240910</v>
      </c>
      <c r="E3063">
        <v>58</v>
      </c>
      <c r="F3063">
        <v>23</v>
      </c>
      <c r="G3063">
        <v>7</v>
      </c>
      <c r="H3063">
        <v>9</v>
      </c>
      <c r="I3063">
        <v>1</v>
      </c>
      <c r="J3063">
        <v>1</v>
      </c>
      <c r="K3063" t="s">
        <v>1325</v>
      </c>
      <c r="L3063">
        <v>2</v>
      </c>
      <c r="M3063" s="5">
        <v>1832.39</v>
      </c>
      <c r="N3063" s="6">
        <v>0</v>
      </c>
      <c r="O3063" s="5">
        <f t="shared" si="282"/>
        <v>1832.39</v>
      </c>
      <c r="P3063" s="5">
        <f t="shared" si="283"/>
        <v>3664.78</v>
      </c>
      <c r="Q3063" s="5">
        <v>889.11</v>
      </c>
      <c r="R3063" s="5">
        <f t="shared" si="284"/>
        <v>1778.22</v>
      </c>
      <c r="S3063" s="5">
        <f t="shared" si="285"/>
        <v>1881.5600000000002</v>
      </c>
      <c r="T3063" s="6">
        <f t="shared" si="286"/>
        <v>0.51341690360676495</v>
      </c>
      <c r="U3063" s="5">
        <v>5</v>
      </c>
      <c r="V3063">
        <v>0</v>
      </c>
      <c r="W3063" s="5">
        <f t="shared" si="287"/>
        <v>0</v>
      </c>
      <c r="X3063" s="5">
        <v>3272.12</v>
      </c>
      <c r="Y3063" t="s">
        <v>1319</v>
      </c>
      <c r="Z3063" t="s">
        <v>5263</v>
      </c>
      <c r="AA3063" t="s">
        <v>1321</v>
      </c>
      <c r="AB3063" t="s">
        <v>1322</v>
      </c>
      <c r="AC3063" t="s">
        <v>1323</v>
      </c>
      <c r="AD3063" t="s">
        <v>62</v>
      </c>
      <c r="AE3063" s="4">
        <v>1</v>
      </c>
      <c r="AF3063">
        <v>1</v>
      </c>
    </row>
    <row r="3064" spans="1:32" ht="15" customHeight="1" x14ac:dyDescent="0.25">
      <c r="A3064">
        <v>3063</v>
      </c>
      <c r="B3064" t="s">
        <v>5262</v>
      </c>
      <c r="C3064">
        <v>20240907</v>
      </c>
      <c r="D3064">
        <v>20240910</v>
      </c>
      <c r="E3064">
        <v>58</v>
      </c>
      <c r="F3064">
        <v>14</v>
      </c>
      <c r="G3064">
        <v>7</v>
      </c>
      <c r="H3064">
        <v>9</v>
      </c>
      <c r="I3064">
        <v>1</v>
      </c>
      <c r="J3064">
        <v>1</v>
      </c>
      <c r="K3064" t="s">
        <v>1325</v>
      </c>
      <c r="L3064">
        <v>10</v>
      </c>
      <c r="M3064" s="5">
        <v>76.27</v>
      </c>
      <c r="N3064" s="6">
        <v>0</v>
      </c>
      <c r="O3064" s="5">
        <f t="shared" si="282"/>
        <v>76.27</v>
      </c>
      <c r="P3064" s="5">
        <f t="shared" si="283"/>
        <v>762.69999999999993</v>
      </c>
      <c r="Q3064" s="5">
        <v>21.37</v>
      </c>
      <c r="R3064" s="5">
        <f t="shared" si="284"/>
        <v>213.70000000000002</v>
      </c>
      <c r="S3064" s="5">
        <f t="shared" si="285"/>
        <v>548.99999999999989</v>
      </c>
      <c r="T3064" s="6">
        <f t="shared" si="286"/>
        <v>0.71981119706306529</v>
      </c>
      <c r="U3064" s="5">
        <v>0</v>
      </c>
      <c r="V3064">
        <v>0</v>
      </c>
      <c r="W3064" s="5">
        <f t="shared" si="287"/>
        <v>0</v>
      </c>
      <c r="X3064" s="5">
        <v>680.98</v>
      </c>
      <c r="Y3064" t="s">
        <v>1319</v>
      </c>
      <c r="Z3064" t="s">
        <v>5263</v>
      </c>
      <c r="AA3064" t="s">
        <v>1321</v>
      </c>
      <c r="AB3064" t="s">
        <v>1322</v>
      </c>
      <c r="AC3064" t="s">
        <v>1323</v>
      </c>
      <c r="AD3064" t="s">
        <v>62</v>
      </c>
      <c r="AE3064" s="4">
        <v>1</v>
      </c>
      <c r="AF3064">
        <v>1</v>
      </c>
    </row>
    <row r="3065" spans="1:32" ht="15" customHeight="1" x14ac:dyDescent="0.25">
      <c r="A3065">
        <v>3064</v>
      </c>
      <c r="B3065" t="s">
        <v>5262</v>
      </c>
      <c r="C3065">
        <v>20240907</v>
      </c>
      <c r="D3065">
        <v>20240910</v>
      </c>
      <c r="E3065">
        <v>58</v>
      </c>
      <c r="F3065">
        <v>6</v>
      </c>
      <c r="G3065">
        <v>7</v>
      </c>
      <c r="H3065">
        <v>9</v>
      </c>
      <c r="I3065">
        <v>1</v>
      </c>
      <c r="J3065">
        <v>5</v>
      </c>
      <c r="K3065" t="s">
        <v>1325</v>
      </c>
      <c r="L3065">
        <v>3</v>
      </c>
      <c r="M3065" s="5">
        <v>131.91</v>
      </c>
      <c r="N3065" s="6">
        <v>0.16930000000000001</v>
      </c>
      <c r="O3065" s="5">
        <f t="shared" si="282"/>
        <v>109.577637</v>
      </c>
      <c r="P3065" s="5">
        <f t="shared" si="283"/>
        <v>328.732911</v>
      </c>
      <c r="Q3065" s="5">
        <v>78.930000000000007</v>
      </c>
      <c r="R3065" s="5">
        <f t="shared" si="284"/>
        <v>236.79000000000002</v>
      </c>
      <c r="S3065" s="5">
        <f t="shared" si="285"/>
        <v>64.532910999999984</v>
      </c>
      <c r="T3065" s="6">
        <f t="shared" si="286"/>
        <v>0.19630803257176763</v>
      </c>
      <c r="U3065" s="5">
        <v>27.41</v>
      </c>
      <c r="V3065">
        <v>0</v>
      </c>
      <c r="W3065" s="5">
        <f t="shared" si="287"/>
        <v>0</v>
      </c>
      <c r="X3065" s="5">
        <v>293.51</v>
      </c>
      <c r="Y3065" t="s">
        <v>1319</v>
      </c>
      <c r="Z3065" t="s">
        <v>5263</v>
      </c>
      <c r="AA3065" t="s">
        <v>1321</v>
      </c>
      <c r="AB3065" t="s">
        <v>1322</v>
      </c>
      <c r="AC3065" t="s">
        <v>1323</v>
      </c>
      <c r="AD3065" t="s">
        <v>62</v>
      </c>
      <c r="AE3065" s="4">
        <v>1</v>
      </c>
      <c r="AF3065">
        <v>1</v>
      </c>
    </row>
    <row r="3066" spans="1:32" ht="15" customHeight="1" x14ac:dyDescent="0.25">
      <c r="A3066">
        <v>3065</v>
      </c>
      <c r="B3066" t="s">
        <v>5262</v>
      </c>
      <c r="C3066">
        <v>20240907</v>
      </c>
      <c r="D3066">
        <v>20240910</v>
      </c>
      <c r="E3066">
        <v>58</v>
      </c>
      <c r="F3066">
        <v>4</v>
      </c>
      <c r="G3066">
        <v>7</v>
      </c>
      <c r="H3066">
        <v>9</v>
      </c>
      <c r="I3066">
        <v>1</v>
      </c>
      <c r="J3066">
        <v>1</v>
      </c>
      <c r="K3066" t="s">
        <v>1325</v>
      </c>
      <c r="L3066">
        <v>6</v>
      </c>
      <c r="M3066" s="5">
        <v>833.49</v>
      </c>
      <c r="N3066" s="6">
        <v>0</v>
      </c>
      <c r="O3066" s="5">
        <f t="shared" si="282"/>
        <v>833.49</v>
      </c>
      <c r="P3066" s="5">
        <f t="shared" si="283"/>
        <v>5000.9400000000005</v>
      </c>
      <c r="Q3066" s="5">
        <v>452.8</v>
      </c>
      <c r="R3066" s="5">
        <f t="shared" si="284"/>
        <v>2716.8</v>
      </c>
      <c r="S3066" s="5">
        <f t="shared" si="285"/>
        <v>2215.2400000000002</v>
      </c>
      <c r="T3066" s="6">
        <f t="shared" si="286"/>
        <v>0.44296472263214515</v>
      </c>
      <c r="U3066" s="5">
        <v>68.900000000000006</v>
      </c>
      <c r="V3066">
        <v>0</v>
      </c>
      <c r="W3066" s="5">
        <f t="shared" si="287"/>
        <v>0</v>
      </c>
      <c r="X3066" s="5">
        <v>4465.12</v>
      </c>
      <c r="Y3066" t="s">
        <v>1319</v>
      </c>
      <c r="Z3066" t="s">
        <v>5263</v>
      </c>
      <c r="AA3066" t="s">
        <v>1321</v>
      </c>
      <c r="AB3066" t="s">
        <v>1322</v>
      </c>
      <c r="AC3066" t="s">
        <v>1323</v>
      </c>
      <c r="AD3066" t="s">
        <v>62</v>
      </c>
      <c r="AE3066" s="4">
        <v>1</v>
      </c>
      <c r="AF3066">
        <v>1</v>
      </c>
    </row>
    <row r="3067" spans="1:32" ht="15" customHeight="1" x14ac:dyDescent="0.25">
      <c r="A3067">
        <v>3066</v>
      </c>
      <c r="B3067" t="s">
        <v>5264</v>
      </c>
      <c r="C3067">
        <v>20241226</v>
      </c>
      <c r="D3067">
        <v>20241227</v>
      </c>
      <c r="E3067">
        <v>656</v>
      </c>
      <c r="F3067">
        <v>11</v>
      </c>
      <c r="G3067">
        <v>43</v>
      </c>
      <c r="H3067">
        <v>35</v>
      </c>
      <c r="I3067">
        <v>2</v>
      </c>
      <c r="J3067">
        <v>1</v>
      </c>
      <c r="K3067" t="s">
        <v>1325</v>
      </c>
      <c r="L3067">
        <v>60</v>
      </c>
      <c r="M3067" s="5">
        <v>125.29</v>
      </c>
      <c r="N3067" s="6">
        <v>0</v>
      </c>
      <c r="O3067" s="5">
        <f t="shared" si="282"/>
        <v>125.29</v>
      </c>
      <c r="P3067" s="5">
        <f t="shared" si="283"/>
        <v>7517.4000000000005</v>
      </c>
      <c r="Q3067" s="5">
        <v>23.75</v>
      </c>
      <c r="R3067" s="5">
        <f t="shared" si="284"/>
        <v>1425</v>
      </c>
      <c r="S3067" s="5">
        <f t="shared" si="285"/>
        <v>6092.4000000000005</v>
      </c>
      <c r="T3067" s="6">
        <f t="shared" si="286"/>
        <v>0.81043977971107029</v>
      </c>
      <c r="U3067" s="5">
        <v>0</v>
      </c>
      <c r="V3067">
        <v>0</v>
      </c>
      <c r="W3067" s="5">
        <f t="shared" si="287"/>
        <v>0</v>
      </c>
      <c r="X3067" s="5">
        <v>7025.61</v>
      </c>
      <c r="Y3067" t="s">
        <v>1319</v>
      </c>
      <c r="Z3067" t="s">
        <v>5265</v>
      </c>
      <c r="AA3067" t="s">
        <v>1338</v>
      </c>
      <c r="AB3067" t="s">
        <v>1327</v>
      </c>
      <c r="AC3067" t="s">
        <v>1339</v>
      </c>
      <c r="AD3067" t="s">
        <v>136</v>
      </c>
      <c r="AE3067" s="4">
        <v>1.2E-2</v>
      </c>
      <c r="AF3067">
        <v>1</v>
      </c>
    </row>
    <row r="3068" spans="1:32" ht="15" customHeight="1" x14ac:dyDescent="0.25">
      <c r="A3068">
        <v>3067</v>
      </c>
      <c r="B3068" t="s">
        <v>5264</v>
      </c>
      <c r="C3068">
        <v>20241226</v>
      </c>
      <c r="D3068">
        <v>20241227</v>
      </c>
      <c r="E3068">
        <v>656</v>
      </c>
      <c r="F3068">
        <v>1</v>
      </c>
      <c r="G3068">
        <v>43</v>
      </c>
      <c r="H3068">
        <v>35</v>
      </c>
      <c r="I3068">
        <v>2</v>
      </c>
      <c r="J3068">
        <v>1</v>
      </c>
      <c r="K3068" t="s">
        <v>1325</v>
      </c>
      <c r="L3068">
        <v>1</v>
      </c>
      <c r="M3068" s="5">
        <v>1186.92</v>
      </c>
      <c r="N3068" s="6">
        <v>0</v>
      </c>
      <c r="O3068" s="5">
        <f t="shared" si="282"/>
        <v>1186.92</v>
      </c>
      <c r="P3068" s="5">
        <f t="shared" si="283"/>
        <v>1186.92</v>
      </c>
      <c r="Q3068" s="5">
        <v>662.56</v>
      </c>
      <c r="R3068" s="5">
        <f t="shared" si="284"/>
        <v>662.56</v>
      </c>
      <c r="S3068" s="5">
        <f t="shared" si="285"/>
        <v>510.07000000000011</v>
      </c>
      <c r="T3068" s="6">
        <f t="shared" si="286"/>
        <v>0.42974252687628489</v>
      </c>
      <c r="U3068" s="5">
        <v>14.29</v>
      </c>
      <c r="V3068">
        <v>0</v>
      </c>
      <c r="W3068" s="5">
        <f t="shared" si="287"/>
        <v>0</v>
      </c>
      <c r="X3068" s="5">
        <v>1109.27</v>
      </c>
      <c r="Y3068" t="s">
        <v>1319</v>
      </c>
      <c r="Z3068" t="s">
        <v>5265</v>
      </c>
      <c r="AA3068" t="s">
        <v>1338</v>
      </c>
      <c r="AB3068" t="s">
        <v>1327</v>
      </c>
      <c r="AC3068" t="s">
        <v>1339</v>
      </c>
      <c r="AD3068" t="s">
        <v>136</v>
      </c>
      <c r="AE3068" s="4">
        <v>1.2E-2</v>
      </c>
      <c r="AF3068">
        <v>1</v>
      </c>
    </row>
    <row r="3069" spans="1:32" ht="15" customHeight="1" x14ac:dyDescent="0.25">
      <c r="A3069">
        <v>3068</v>
      </c>
      <c r="B3069" t="s">
        <v>5266</v>
      </c>
      <c r="C3069">
        <v>20250205</v>
      </c>
      <c r="D3069">
        <v>20250205</v>
      </c>
      <c r="E3069">
        <v>84</v>
      </c>
      <c r="F3069">
        <v>6</v>
      </c>
      <c r="G3069">
        <v>10</v>
      </c>
      <c r="H3069">
        <v>12</v>
      </c>
      <c r="I3069">
        <v>2</v>
      </c>
      <c r="J3069">
        <v>1</v>
      </c>
      <c r="K3069" t="s">
        <v>1325</v>
      </c>
      <c r="L3069">
        <v>3</v>
      </c>
      <c r="M3069" s="5">
        <v>129.44</v>
      </c>
      <c r="N3069" s="6">
        <v>0</v>
      </c>
      <c r="O3069" s="5">
        <f t="shared" si="282"/>
        <v>129.44</v>
      </c>
      <c r="P3069" s="5">
        <f t="shared" si="283"/>
        <v>388.32</v>
      </c>
      <c r="Q3069" s="5">
        <v>81.33</v>
      </c>
      <c r="R3069" s="5">
        <f t="shared" si="284"/>
        <v>243.99</v>
      </c>
      <c r="S3069" s="5">
        <f t="shared" si="285"/>
        <v>130.55999999999997</v>
      </c>
      <c r="T3069" s="6">
        <f t="shared" si="286"/>
        <v>0.33621755253399255</v>
      </c>
      <c r="U3069" s="5">
        <v>13.77</v>
      </c>
      <c r="V3069">
        <v>0</v>
      </c>
      <c r="W3069" s="5">
        <f t="shared" si="287"/>
        <v>0</v>
      </c>
      <c r="X3069" s="5">
        <v>413.11</v>
      </c>
      <c r="Y3069" t="s">
        <v>1319</v>
      </c>
      <c r="Z3069" t="s">
        <v>5267</v>
      </c>
      <c r="AA3069" t="s">
        <v>1321</v>
      </c>
      <c r="AB3069" t="s">
        <v>1344</v>
      </c>
      <c r="AC3069" t="s">
        <v>1323</v>
      </c>
      <c r="AD3069" t="s">
        <v>62</v>
      </c>
      <c r="AE3069" s="4">
        <v>1</v>
      </c>
      <c r="AF3069">
        <v>1</v>
      </c>
    </row>
    <row r="3070" spans="1:32" ht="15" customHeight="1" x14ac:dyDescent="0.25">
      <c r="A3070">
        <v>3069</v>
      </c>
      <c r="B3070" t="s">
        <v>5268</v>
      </c>
      <c r="C3070">
        <v>20240706</v>
      </c>
      <c r="D3070">
        <v>20240713</v>
      </c>
      <c r="E3070">
        <v>831</v>
      </c>
      <c r="F3070">
        <v>16</v>
      </c>
      <c r="G3070">
        <v>33</v>
      </c>
      <c r="H3070">
        <v>25</v>
      </c>
      <c r="I3070">
        <v>5</v>
      </c>
      <c r="J3070">
        <v>1</v>
      </c>
      <c r="K3070" t="s">
        <v>1325</v>
      </c>
      <c r="L3070">
        <v>10</v>
      </c>
      <c r="M3070" s="5">
        <v>126.75</v>
      </c>
      <c r="N3070" s="6">
        <v>0</v>
      </c>
      <c r="O3070" s="5">
        <f t="shared" si="282"/>
        <v>126.75</v>
      </c>
      <c r="P3070" s="5">
        <f t="shared" si="283"/>
        <v>1267.5</v>
      </c>
      <c r="Q3070" s="5">
        <v>27.88</v>
      </c>
      <c r="R3070" s="5">
        <f t="shared" si="284"/>
        <v>278.8</v>
      </c>
      <c r="S3070" s="5">
        <f t="shared" si="285"/>
        <v>988.7</v>
      </c>
      <c r="T3070" s="6">
        <f t="shared" si="286"/>
        <v>0.78003944773175549</v>
      </c>
      <c r="U3070" s="5">
        <v>0</v>
      </c>
      <c r="V3070">
        <v>0</v>
      </c>
      <c r="W3070" s="5">
        <f t="shared" si="287"/>
        <v>0</v>
      </c>
      <c r="X3070" s="5">
        <v>1293.3699999999999</v>
      </c>
      <c r="Y3070" t="s">
        <v>1319</v>
      </c>
      <c r="Z3070" t="s">
        <v>5269</v>
      </c>
      <c r="AA3070" t="s">
        <v>1333</v>
      </c>
      <c r="AB3070" t="s">
        <v>1344</v>
      </c>
      <c r="AC3070" t="s">
        <v>1323</v>
      </c>
      <c r="AD3070" t="s">
        <v>121</v>
      </c>
      <c r="AE3070" s="4">
        <v>0.66</v>
      </c>
      <c r="AF3070">
        <v>1</v>
      </c>
    </row>
    <row r="3071" spans="1:32" ht="15" customHeight="1" x14ac:dyDescent="0.25">
      <c r="A3071">
        <v>3070</v>
      </c>
      <c r="B3071" t="s">
        <v>5268</v>
      </c>
      <c r="C3071">
        <v>20240706</v>
      </c>
      <c r="D3071">
        <v>20240713</v>
      </c>
      <c r="E3071">
        <v>831</v>
      </c>
      <c r="F3071">
        <v>4</v>
      </c>
      <c r="G3071">
        <v>33</v>
      </c>
      <c r="H3071">
        <v>25</v>
      </c>
      <c r="I3071">
        <v>5</v>
      </c>
      <c r="J3071">
        <v>1</v>
      </c>
      <c r="K3071" t="s">
        <v>1325</v>
      </c>
      <c r="L3071">
        <v>1</v>
      </c>
      <c r="M3071" s="5">
        <v>806.13</v>
      </c>
      <c r="N3071" s="6">
        <v>0</v>
      </c>
      <c r="O3071" s="5">
        <f t="shared" si="282"/>
        <v>806.13</v>
      </c>
      <c r="P3071" s="5">
        <f t="shared" si="283"/>
        <v>806.13</v>
      </c>
      <c r="Q3071" s="5">
        <v>435.86</v>
      </c>
      <c r="R3071" s="5">
        <f t="shared" si="284"/>
        <v>435.86</v>
      </c>
      <c r="S3071" s="5">
        <f t="shared" si="285"/>
        <v>359.12</v>
      </c>
      <c r="T3071" s="6">
        <f t="shared" si="286"/>
        <v>0.44548646000024811</v>
      </c>
      <c r="U3071" s="5">
        <v>11.15</v>
      </c>
      <c r="V3071">
        <v>0</v>
      </c>
      <c r="W3071" s="5">
        <f t="shared" si="287"/>
        <v>0</v>
      </c>
      <c r="X3071" s="5">
        <v>822.58</v>
      </c>
      <c r="Y3071" t="s">
        <v>1319</v>
      </c>
      <c r="Z3071" t="s">
        <v>5269</v>
      </c>
      <c r="AA3071" t="s">
        <v>1333</v>
      </c>
      <c r="AB3071" t="s">
        <v>1344</v>
      </c>
      <c r="AC3071" t="s">
        <v>1323</v>
      </c>
      <c r="AD3071" t="s">
        <v>121</v>
      </c>
      <c r="AE3071" s="4">
        <v>0.66</v>
      </c>
      <c r="AF3071">
        <v>1</v>
      </c>
    </row>
    <row r="3072" spans="1:32" ht="15" customHeight="1" x14ac:dyDescent="0.25">
      <c r="A3072">
        <v>3071</v>
      </c>
      <c r="B3072" t="s">
        <v>5270</v>
      </c>
      <c r="C3072">
        <v>20231123</v>
      </c>
      <c r="D3072">
        <v>20231129</v>
      </c>
      <c r="E3072">
        <v>171</v>
      </c>
      <c r="F3072">
        <v>12</v>
      </c>
      <c r="G3072">
        <v>1</v>
      </c>
      <c r="H3072">
        <v>2</v>
      </c>
      <c r="I3072">
        <v>6</v>
      </c>
      <c r="J3072">
        <v>1</v>
      </c>
      <c r="K3072" t="s">
        <v>1325</v>
      </c>
      <c r="L3072">
        <v>1</v>
      </c>
      <c r="M3072" s="5">
        <v>50.49</v>
      </c>
      <c r="N3072" s="6">
        <v>0</v>
      </c>
      <c r="O3072" s="5">
        <f t="shared" si="282"/>
        <v>50.49</v>
      </c>
      <c r="P3072" s="5">
        <f t="shared" si="283"/>
        <v>50.49</v>
      </c>
      <c r="Q3072" s="5">
        <v>13.18</v>
      </c>
      <c r="R3072" s="5">
        <f t="shared" si="284"/>
        <v>13.18</v>
      </c>
      <c r="S3072" s="5">
        <f t="shared" si="285"/>
        <v>37.31</v>
      </c>
      <c r="T3072" s="6">
        <f t="shared" si="286"/>
        <v>0.73895820954644487</v>
      </c>
      <c r="U3072" s="5">
        <v>0</v>
      </c>
      <c r="V3072">
        <v>0</v>
      </c>
      <c r="W3072" s="5">
        <f t="shared" si="287"/>
        <v>0</v>
      </c>
      <c r="X3072" s="5">
        <v>46.75</v>
      </c>
      <c r="Y3072" t="s">
        <v>1319</v>
      </c>
      <c r="Z3072" t="s">
        <v>5271</v>
      </c>
      <c r="AA3072" t="s">
        <v>1321</v>
      </c>
      <c r="AB3072" t="s">
        <v>1327</v>
      </c>
      <c r="AC3072" t="s">
        <v>1360</v>
      </c>
      <c r="AD3072" t="s">
        <v>62</v>
      </c>
      <c r="AE3072" s="4">
        <v>1</v>
      </c>
      <c r="AF3072">
        <v>1</v>
      </c>
    </row>
    <row r="3073" spans="1:32" ht="15" customHeight="1" x14ac:dyDescent="0.25">
      <c r="A3073">
        <v>3072</v>
      </c>
      <c r="B3073" t="s">
        <v>5270</v>
      </c>
      <c r="C3073">
        <v>20231123</v>
      </c>
      <c r="D3073">
        <v>20231129</v>
      </c>
      <c r="E3073">
        <v>171</v>
      </c>
      <c r="F3073">
        <v>14</v>
      </c>
      <c r="G3073">
        <v>1</v>
      </c>
      <c r="H3073">
        <v>2</v>
      </c>
      <c r="I3073">
        <v>6</v>
      </c>
      <c r="J3073">
        <v>1</v>
      </c>
      <c r="K3073" t="s">
        <v>1325</v>
      </c>
      <c r="L3073">
        <v>10</v>
      </c>
      <c r="M3073" s="5">
        <v>78.010000000000005</v>
      </c>
      <c r="N3073" s="6">
        <v>0</v>
      </c>
      <c r="O3073" s="5">
        <f t="shared" si="282"/>
        <v>78.010000000000005</v>
      </c>
      <c r="P3073" s="5">
        <f t="shared" si="283"/>
        <v>780.1</v>
      </c>
      <c r="Q3073" s="5">
        <v>19.43</v>
      </c>
      <c r="R3073" s="5">
        <f t="shared" si="284"/>
        <v>194.3</v>
      </c>
      <c r="S3073" s="5">
        <f t="shared" si="285"/>
        <v>585.79999999999995</v>
      </c>
      <c r="T3073" s="6">
        <f t="shared" si="286"/>
        <v>0.75092936802973975</v>
      </c>
      <c r="U3073" s="5">
        <v>0</v>
      </c>
      <c r="V3073">
        <v>0</v>
      </c>
      <c r="W3073" s="5">
        <f t="shared" si="287"/>
        <v>0</v>
      </c>
      <c r="X3073" s="5">
        <v>722.31</v>
      </c>
      <c r="Y3073" t="s">
        <v>1319</v>
      </c>
      <c r="Z3073" t="s">
        <v>5271</v>
      </c>
      <c r="AA3073" t="s">
        <v>1321</v>
      </c>
      <c r="AB3073" t="s">
        <v>1327</v>
      </c>
      <c r="AC3073" t="s">
        <v>1360</v>
      </c>
      <c r="AD3073" t="s">
        <v>62</v>
      </c>
      <c r="AE3073" s="4">
        <v>1</v>
      </c>
      <c r="AF3073">
        <v>1</v>
      </c>
    </row>
    <row r="3074" spans="1:32" ht="15" customHeight="1" x14ac:dyDescent="0.25">
      <c r="A3074">
        <v>3073</v>
      </c>
      <c r="B3074" t="s">
        <v>5272</v>
      </c>
      <c r="C3074">
        <v>20250417</v>
      </c>
      <c r="D3074">
        <v>20250422</v>
      </c>
      <c r="E3074">
        <v>426</v>
      </c>
      <c r="F3074">
        <v>19</v>
      </c>
      <c r="G3074">
        <v>22</v>
      </c>
      <c r="H3074">
        <v>15</v>
      </c>
      <c r="I3074">
        <v>2</v>
      </c>
      <c r="J3074">
        <v>1</v>
      </c>
      <c r="K3074" t="s">
        <v>1325</v>
      </c>
      <c r="L3074">
        <v>6</v>
      </c>
      <c r="M3074" s="5">
        <v>257.7</v>
      </c>
      <c r="N3074" s="6">
        <v>0</v>
      </c>
      <c r="O3074" s="5">
        <f t="shared" ref="O3074:O3137" si="288">M3074*(1-N3074)</f>
        <v>257.7</v>
      </c>
      <c r="P3074" s="5">
        <f t="shared" ref="P3074:P3137" si="289">L3074*O3074</f>
        <v>1546.1999999999998</v>
      </c>
      <c r="Q3074" s="5">
        <v>38.1</v>
      </c>
      <c r="R3074" s="5">
        <f t="shared" ref="R3074:R3137" si="290">MAX(L3074-V3074,0)*Q3074</f>
        <v>228.60000000000002</v>
      </c>
      <c r="S3074" s="5">
        <f t="shared" ref="S3074:S3137" si="291">P3074-W3074-R3074-U3074</f>
        <v>1317.6</v>
      </c>
      <c r="T3074" s="6">
        <f t="shared" ref="T3074:T3137" si="292">IFERROR(S3074/(P3074-W3074),0)</f>
        <v>0.85215366705471485</v>
      </c>
      <c r="U3074" s="5">
        <v>0</v>
      </c>
      <c r="V3074">
        <v>0</v>
      </c>
      <c r="W3074" s="5">
        <f t="shared" ref="W3074:W3137" si="293">V3074*O3074</f>
        <v>0</v>
      </c>
      <c r="X3074" s="5">
        <v>1718</v>
      </c>
      <c r="Y3074" t="s">
        <v>1274</v>
      </c>
      <c r="Z3074" t="s">
        <v>5273</v>
      </c>
      <c r="AA3074" t="s">
        <v>1321</v>
      </c>
      <c r="AB3074" t="s">
        <v>1322</v>
      </c>
      <c r="AC3074" t="s">
        <v>1323</v>
      </c>
      <c r="AD3074" t="s">
        <v>99</v>
      </c>
      <c r="AE3074" s="4">
        <v>1.27</v>
      </c>
      <c r="AF3074">
        <v>2</v>
      </c>
    </row>
    <row r="3075" spans="1:32" ht="15" customHeight="1" x14ac:dyDescent="0.25">
      <c r="A3075">
        <v>3074</v>
      </c>
      <c r="B3075" t="s">
        <v>5270</v>
      </c>
      <c r="C3075">
        <v>20231123</v>
      </c>
      <c r="D3075">
        <v>20231129</v>
      </c>
      <c r="E3075">
        <v>171</v>
      </c>
      <c r="F3075">
        <v>9</v>
      </c>
      <c r="G3075">
        <v>1</v>
      </c>
      <c r="H3075">
        <v>2</v>
      </c>
      <c r="I3075">
        <v>6</v>
      </c>
      <c r="J3075">
        <v>1</v>
      </c>
      <c r="K3075" t="s">
        <v>1325</v>
      </c>
      <c r="L3075">
        <v>2</v>
      </c>
      <c r="M3075" s="5">
        <v>387.83</v>
      </c>
      <c r="N3075" s="6">
        <v>0</v>
      </c>
      <c r="O3075" s="5">
        <f t="shared" si="288"/>
        <v>387.83</v>
      </c>
      <c r="P3075" s="5">
        <f t="shared" si="289"/>
        <v>775.66</v>
      </c>
      <c r="Q3075" s="5">
        <v>264.63</v>
      </c>
      <c r="R3075" s="5">
        <f t="shared" si="290"/>
        <v>529.26</v>
      </c>
      <c r="S3075" s="5">
        <f t="shared" si="291"/>
        <v>237.64</v>
      </c>
      <c r="T3075" s="6">
        <f t="shared" si="292"/>
        <v>0.3063713482711497</v>
      </c>
      <c r="U3075" s="5">
        <v>8.76</v>
      </c>
      <c r="V3075">
        <v>0</v>
      </c>
      <c r="W3075" s="5">
        <f t="shared" si="293"/>
        <v>0</v>
      </c>
      <c r="X3075" s="5">
        <v>718.2</v>
      </c>
      <c r="Y3075" t="s">
        <v>1319</v>
      </c>
      <c r="Z3075" t="s">
        <v>5271</v>
      </c>
      <c r="AA3075" t="s">
        <v>1321</v>
      </c>
      <c r="AB3075" t="s">
        <v>1327</v>
      </c>
      <c r="AC3075" t="s">
        <v>1360</v>
      </c>
      <c r="AD3075" t="s">
        <v>62</v>
      </c>
      <c r="AE3075" s="4">
        <v>1</v>
      </c>
      <c r="AF3075">
        <v>1</v>
      </c>
    </row>
    <row r="3076" spans="1:32" ht="15" customHeight="1" x14ac:dyDescent="0.25">
      <c r="A3076">
        <v>3075</v>
      </c>
      <c r="B3076" t="s">
        <v>5274</v>
      </c>
      <c r="C3076">
        <v>20231106</v>
      </c>
      <c r="D3076">
        <v>20231110</v>
      </c>
      <c r="E3076">
        <v>20</v>
      </c>
      <c r="F3076">
        <v>27</v>
      </c>
      <c r="G3076">
        <v>3</v>
      </c>
      <c r="H3076">
        <v>4</v>
      </c>
      <c r="I3076">
        <v>6</v>
      </c>
      <c r="J3076">
        <v>1</v>
      </c>
      <c r="K3076" t="s">
        <v>1325</v>
      </c>
      <c r="L3076">
        <v>5</v>
      </c>
      <c r="M3076" s="5">
        <v>881.37</v>
      </c>
      <c r="N3076" s="6">
        <v>0</v>
      </c>
      <c r="O3076" s="5">
        <f t="shared" si="288"/>
        <v>881.37</v>
      </c>
      <c r="P3076" s="5">
        <f t="shared" si="289"/>
        <v>4406.8500000000004</v>
      </c>
      <c r="Q3076" s="5">
        <v>449.16</v>
      </c>
      <c r="R3076" s="5">
        <f t="shared" si="290"/>
        <v>2245.8000000000002</v>
      </c>
      <c r="S3076" s="5">
        <f t="shared" si="291"/>
        <v>2121.4500000000003</v>
      </c>
      <c r="T3076" s="6">
        <f t="shared" si="292"/>
        <v>0.48139827768133703</v>
      </c>
      <c r="U3076" s="5">
        <v>39.6</v>
      </c>
      <c r="V3076">
        <v>0</v>
      </c>
      <c r="W3076" s="5">
        <f t="shared" si="293"/>
        <v>0</v>
      </c>
      <c r="X3076" s="5">
        <v>4080.42</v>
      </c>
      <c r="Y3076" t="s">
        <v>1319</v>
      </c>
      <c r="Z3076" t="s">
        <v>5275</v>
      </c>
      <c r="AA3076" t="s">
        <v>1321</v>
      </c>
      <c r="AB3076" t="s">
        <v>1322</v>
      </c>
      <c r="AC3076" t="s">
        <v>1323</v>
      </c>
      <c r="AD3076" t="s">
        <v>62</v>
      </c>
      <c r="AE3076" s="4">
        <v>1</v>
      </c>
      <c r="AF3076">
        <v>1</v>
      </c>
    </row>
    <row r="3077" spans="1:32" ht="15" customHeight="1" x14ac:dyDescent="0.25">
      <c r="A3077">
        <v>3076</v>
      </c>
      <c r="B3077" t="s">
        <v>5276</v>
      </c>
      <c r="C3077">
        <v>20231106</v>
      </c>
      <c r="D3077">
        <v>20231109</v>
      </c>
      <c r="E3077">
        <v>131</v>
      </c>
      <c r="F3077">
        <v>12</v>
      </c>
      <c r="G3077">
        <v>4</v>
      </c>
      <c r="H3077">
        <v>5</v>
      </c>
      <c r="I3077">
        <v>6</v>
      </c>
      <c r="J3077">
        <v>1</v>
      </c>
      <c r="K3077" t="s">
        <v>1325</v>
      </c>
      <c r="L3077">
        <v>10</v>
      </c>
      <c r="M3077" s="5">
        <v>47.13</v>
      </c>
      <c r="N3077" s="6">
        <v>0</v>
      </c>
      <c r="O3077" s="5">
        <f t="shared" si="288"/>
        <v>47.13</v>
      </c>
      <c r="P3077" s="5">
        <f t="shared" si="289"/>
        <v>471.3</v>
      </c>
      <c r="Q3077" s="5">
        <v>13.29</v>
      </c>
      <c r="R3077" s="5">
        <f t="shared" si="290"/>
        <v>132.89999999999998</v>
      </c>
      <c r="S3077" s="5">
        <f t="shared" si="291"/>
        <v>338.40000000000003</v>
      </c>
      <c r="T3077" s="6">
        <f t="shared" si="292"/>
        <v>0.71801400381922353</v>
      </c>
      <c r="U3077" s="5">
        <v>0</v>
      </c>
      <c r="V3077">
        <v>0</v>
      </c>
      <c r="W3077" s="5">
        <f t="shared" si="293"/>
        <v>0</v>
      </c>
      <c r="X3077" s="5">
        <v>436.39</v>
      </c>
      <c r="Y3077" t="s">
        <v>1319</v>
      </c>
      <c r="Z3077" t="s">
        <v>5277</v>
      </c>
      <c r="AA3077" t="s">
        <v>1333</v>
      </c>
      <c r="AB3077" t="s">
        <v>1322</v>
      </c>
      <c r="AC3077" t="s">
        <v>1323</v>
      </c>
      <c r="AD3077" t="s">
        <v>62</v>
      </c>
      <c r="AE3077" s="4">
        <v>1</v>
      </c>
      <c r="AF3077">
        <v>1</v>
      </c>
    </row>
    <row r="3078" spans="1:32" ht="15" customHeight="1" x14ac:dyDescent="0.25">
      <c r="A3078">
        <v>3077</v>
      </c>
      <c r="B3078" t="s">
        <v>5276</v>
      </c>
      <c r="C3078">
        <v>20231106</v>
      </c>
      <c r="D3078">
        <v>20231109</v>
      </c>
      <c r="E3078">
        <v>131</v>
      </c>
      <c r="F3078">
        <v>18</v>
      </c>
      <c r="G3078">
        <v>4</v>
      </c>
      <c r="H3078">
        <v>5</v>
      </c>
      <c r="I3078">
        <v>6</v>
      </c>
      <c r="J3078">
        <v>2</v>
      </c>
      <c r="K3078" t="s">
        <v>1325</v>
      </c>
      <c r="L3078">
        <v>1</v>
      </c>
      <c r="M3078" s="5">
        <v>257.52</v>
      </c>
      <c r="N3078" s="6">
        <v>7.0099999999999996E-2</v>
      </c>
      <c r="O3078" s="5">
        <f t="shared" si="288"/>
        <v>239.46784799999998</v>
      </c>
      <c r="P3078" s="5">
        <f t="shared" si="289"/>
        <v>239.46784799999998</v>
      </c>
      <c r="Q3078" s="5">
        <v>65.86</v>
      </c>
      <c r="R3078" s="5">
        <f t="shared" si="290"/>
        <v>65.86</v>
      </c>
      <c r="S3078" s="5">
        <f t="shared" si="291"/>
        <v>173.60784799999999</v>
      </c>
      <c r="T3078" s="6">
        <f t="shared" si="292"/>
        <v>0.72497351711282765</v>
      </c>
      <c r="U3078" s="5">
        <v>0</v>
      </c>
      <c r="V3078">
        <v>0</v>
      </c>
      <c r="W3078" s="5">
        <f t="shared" si="293"/>
        <v>0</v>
      </c>
      <c r="X3078" s="5">
        <v>221.73</v>
      </c>
      <c r="Y3078" t="s">
        <v>1319</v>
      </c>
      <c r="Z3078" t="s">
        <v>5277</v>
      </c>
      <c r="AA3078" t="s">
        <v>1333</v>
      </c>
      <c r="AB3078" t="s">
        <v>1322</v>
      </c>
      <c r="AC3078" t="s">
        <v>1323</v>
      </c>
      <c r="AD3078" t="s">
        <v>62</v>
      </c>
      <c r="AE3078" s="4">
        <v>1</v>
      </c>
      <c r="AF3078">
        <v>1</v>
      </c>
    </row>
    <row r="3079" spans="1:32" ht="15" customHeight="1" x14ac:dyDescent="0.25">
      <c r="A3079">
        <v>3078</v>
      </c>
      <c r="B3079" t="s">
        <v>5278</v>
      </c>
      <c r="C3079">
        <v>20250507</v>
      </c>
      <c r="D3079">
        <v>20250509</v>
      </c>
      <c r="E3079">
        <v>522</v>
      </c>
      <c r="F3079">
        <v>20</v>
      </c>
      <c r="G3079">
        <v>32</v>
      </c>
      <c r="H3079">
        <v>18</v>
      </c>
      <c r="I3079">
        <v>5</v>
      </c>
      <c r="J3079">
        <v>1</v>
      </c>
      <c r="K3079" t="s">
        <v>1325</v>
      </c>
      <c r="L3079">
        <v>1</v>
      </c>
      <c r="M3079" s="5">
        <v>435.59</v>
      </c>
      <c r="N3079" s="6">
        <v>0</v>
      </c>
      <c r="O3079" s="5">
        <f t="shared" si="288"/>
        <v>435.59</v>
      </c>
      <c r="P3079" s="5">
        <f t="shared" si="289"/>
        <v>435.59</v>
      </c>
      <c r="Q3079" s="5">
        <v>271.24</v>
      </c>
      <c r="R3079" s="5">
        <f t="shared" si="290"/>
        <v>271.24</v>
      </c>
      <c r="S3079" s="5">
        <f t="shared" si="291"/>
        <v>157.91999999999996</v>
      </c>
      <c r="T3079" s="6">
        <f t="shared" si="292"/>
        <v>0.36254275809821157</v>
      </c>
      <c r="U3079" s="5">
        <v>6.43</v>
      </c>
      <c r="V3079">
        <v>0</v>
      </c>
      <c r="W3079" s="5">
        <f t="shared" si="293"/>
        <v>0</v>
      </c>
      <c r="X3079" s="5">
        <v>473.47</v>
      </c>
      <c r="Y3079" t="s">
        <v>1274</v>
      </c>
      <c r="Z3079" t="s">
        <v>5279</v>
      </c>
      <c r="AA3079" t="s">
        <v>1321</v>
      </c>
      <c r="AB3079" t="s">
        <v>1344</v>
      </c>
      <c r="AC3079" t="s">
        <v>1323</v>
      </c>
      <c r="AD3079" t="s">
        <v>91</v>
      </c>
      <c r="AE3079" s="4">
        <v>1.0900000000000001</v>
      </c>
      <c r="AF3079">
        <v>2</v>
      </c>
    </row>
    <row r="3080" spans="1:32" ht="15" customHeight="1" x14ac:dyDescent="0.25">
      <c r="A3080">
        <v>3079</v>
      </c>
      <c r="B3080" t="s">
        <v>5276</v>
      </c>
      <c r="C3080">
        <v>20231106</v>
      </c>
      <c r="D3080">
        <v>20231109</v>
      </c>
      <c r="E3080">
        <v>131</v>
      </c>
      <c r="F3080">
        <v>19</v>
      </c>
      <c r="G3080">
        <v>4</v>
      </c>
      <c r="H3080">
        <v>5</v>
      </c>
      <c r="I3080">
        <v>6</v>
      </c>
      <c r="J3080">
        <v>5</v>
      </c>
      <c r="K3080" t="s">
        <v>1325</v>
      </c>
      <c r="L3080">
        <v>4</v>
      </c>
      <c r="M3080" s="5">
        <v>255.29</v>
      </c>
      <c r="N3080" s="6">
        <v>0.15659999999999999</v>
      </c>
      <c r="O3080" s="5">
        <f t="shared" si="288"/>
        <v>215.31158600000001</v>
      </c>
      <c r="P3080" s="5">
        <f t="shared" si="289"/>
        <v>861.24634400000002</v>
      </c>
      <c r="Q3080" s="5">
        <v>38.229999999999997</v>
      </c>
      <c r="R3080" s="5">
        <f t="shared" si="290"/>
        <v>152.91999999999999</v>
      </c>
      <c r="S3080" s="5">
        <f t="shared" si="291"/>
        <v>708.32634400000006</v>
      </c>
      <c r="T3080" s="6">
        <f t="shared" si="292"/>
        <v>0.8224433681892066</v>
      </c>
      <c r="U3080" s="5">
        <v>0</v>
      </c>
      <c r="V3080">
        <v>0</v>
      </c>
      <c r="W3080" s="5">
        <f t="shared" si="293"/>
        <v>0</v>
      </c>
      <c r="X3080" s="5">
        <v>797.45</v>
      </c>
      <c r="Y3080" t="s">
        <v>1319</v>
      </c>
      <c r="Z3080" t="s">
        <v>5277</v>
      </c>
      <c r="AA3080" t="s">
        <v>1333</v>
      </c>
      <c r="AB3080" t="s">
        <v>1322</v>
      </c>
      <c r="AC3080" t="s">
        <v>1323</v>
      </c>
      <c r="AD3080" t="s">
        <v>62</v>
      </c>
      <c r="AE3080" s="4">
        <v>1</v>
      </c>
      <c r="AF3080">
        <v>1</v>
      </c>
    </row>
    <row r="3081" spans="1:32" ht="15" customHeight="1" x14ac:dyDescent="0.25">
      <c r="A3081">
        <v>3080</v>
      </c>
      <c r="B3081" t="s">
        <v>5280</v>
      </c>
      <c r="C3081">
        <v>20240310</v>
      </c>
      <c r="D3081">
        <v>20240311</v>
      </c>
      <c r="E3081">
        <v>115</v>
      </c>
      <c r="F3081">
        <v>18</v>
      </c>
      <c r="G3081">
        <v>6</v>
      </c>
      <c r="H3081">
        <v>7</v>
      </c>
      <c r="I3081">
        <v>5</v>
      </c>
      <c r="J3081">
        <v>1</v>
      </c>
      <c r="K3081" t="s">
        <v>1325</v>
      </c>
      <c r="L3081">
        <v>15</v>
      </c>
      <c r="M3081" s="5">
        <v>248.92</v>
      </c>
      <c r="N3081" s="6">
        <v>0</v>
      </c>
      <c r="O3081" s="5">
        <f t="shared" si="288"/>
        <v>248.92</v>
      </c>
      <c r="P3081" s="5">
        <f t="shared" si="289"/>
        <v>3733.7999999999997</v>
      </c>
      <c r="Q3081" s="5">
        <v>66.14</v>
      </c>
      <c r="R3081" s="5">
        <f t="shared" si="290"/>
        <v>992.1</v>
      </c>
      <c r="S3081" s="5">
        <f t="shared" si="291"/>
        <v>2741.7</v>
      </c>
      <c r="T3081" s="6">
        <f t="shared" si="292"/>
        <v>0.73429214205367188</v>
      </c>
      <c r="U3081" s="5">
        <v>0</v>
      </c>
      <c r="V3081">
        <v>0</v>
      </c>
      <c r="W3081" s="5">
        <f t="shared" si="293"/>
        <v>0</v>
      </c>
      <c r="X3081" s="5">
        <v>3660.59</v>
      </c>
      <c r="Y3081" t="s">
        <v>1319</v>
      </c>
      <c r="Z3081" t="s">
        <v>5281</v>
      </c>
      <c r="AA3081" t="s">
        <v>1333</v>
      </c>
      <c r="AB3081" t="s">
        <v>1322</v>
      </c>
      <c r="AC3081" t="s">
        <v>1323</v>
      </c>
      <c r="AD3081" t="s">
        <v>62</v>
      </c>
      <c r="AE3081" s="4">
        <v>1</v>
      </c>
      <c r="AF3081">
        <v>1</v>
      </c>
    </row>
    <row r="3082" spans="1:32" ht="15" customHeight="1" x14ac:dyDescent="0.25">
      <c r="A3082">
        <v>3081</v>
      </c>
      <c r="B3082" t="s">
        <v>5280</v>
      </c>
      <c r="C3082">
        <v>20240310</v>
      </c>
      <c r="D3082">
        <v>20240311</v>
      </c>
      <c r="E3082">
        <v>115</v>
      </c>
      <c r="F3082">
        <v>18</v>
      </c>
      <c r="G3082">
        <v>6</v>
      </c>
      <c r="H3082">
        <v>7</v>
      </c>
      <c r="I3082">
        <v>5</v>
      </c>
      <c r="J3082">
        <v>1</v>
      </c>
      <c r="K3082" t="s">
        <v>1325</v>
      </c>
      <c r="L3082">
        <v>15</v>
      </c>
      <c r="M3082" s="5">
        <v>259.99</v>
      </c>
      <c r="N3082" s="6">
        <v>0</v>
      </c>
      <c r="O3082" s="5">
        <f t="shared" si="288"/>
        <v>259.99</v>
      </c>
      <c r="P3082" s="5">
        <f t="shared" si="289"/>
        <v>3899.8500000000004</v>
      </c>
      <c r="Q3082" s="5">
        <v>65.599999999999994</v>
      </c>
      <c r="R3082" s="5">
        <f t="shared" si="290"/>
        <v>983.99999999999989</v>
      </c>
      <c r="S3082" s="5">
        <f t="shared" si="291"/>
        <v>2915.8500000000004</v>
      </c>
      <c r="T3082" s="6">
        <f t="shared" si="292"/>
        <v>0.74768260317704527</v>
      </c>
      <c r="U3082" s="5">
        <v>0</v>
      </c>
      <c r="V3082">
        <v>0</v>
      </c>
      <c r="W3082" s="5">
        <f t="shared" si="293"/>
        <v>0</v>
      </c>
      <c r="X3082" s="5">
        <v>3823.38</v>
      </c>
      <c r="Y3082" t="s">
        <v>1319</v>
      </c>
      <c r="Z3082" t="s">
        <v>5281</v>
      </c>
      <c r="AA3082" t="s">
        <v>1333</v>
      </c>
      <c r="AB3082" t="s">
        <v>1322</v>
      </c>
      <c r="AC3082" t="s">
        <v>1323</v>
      </c>
      <c r="AD3082" t="s">
        <v>62</v>
      </c>
      <c r="AE3082" s="4">
        <v>1</v>
      </c>
      <c r="AF3082">
        <v>1</v>
      </c>
    </row>
    <row r="3083" spans="1:32" ht="15" customHeight="1" x14ac:dyDescent="0.25">
      <c r="A3083">
        <v>3082</v>
      </c>
      <c r="B3083" t="s">
        <v>5282</v>
      </c>
      <c r="C3083">
        <v>20250519</v>
      </c>
      <c r="D3083">
        <v>20250519</v>
      </c>
      <c r="E3083">
        <v>398</v>
      </c>
      <c r="F3083">
        <v>18</v>
      </c>
      <c r="G3083">
        <v>22</v>
      </c>
      <c r="H3083">
        <v>20</v>
      </c>
      <c r="I3083">
        <v>2</v>
      </c>
      <c r="J3083">
        <v>3</v>
      </c>
      <c r="K3083" t="s">
        <v>1318</v>
      </c>
      <c r="L3083">
        <v>20</v>
      </c>
      <c r="M3083" s="5">
        <v>246</v>
      </c>
      <c r="N3083" s="6">
        <v>0.1176</v>
      </c>
      <c r="O3083" s="5">
        <f t="shared" si="288"/>
        <v>217.07039999999998</v>
      </c>
      <c r="P3083" s="5">
        <f t="shared" si="289"/>
        <v>4341.4079999999994</v>
      </c>
      <c r="Q3083" s="5">
        <v>63.02</v>
      </c>
      <c r="R3083" s="5">
        <f t="shared" si="290"/>
        <v>441.14000000000004</v>
      </c>
      <c r="S3083" s="5">
        <f t="shared" si="291"/>
        <v>1078.3527999999994</v>
      </c>
      <c r="T3083" s="6">
        <f t="shared" si="292"/>
        <v>0.70967944040274478</v>
      </c>
      <c r="U3083" s="5">
        <v>0</v>
      </c>
      <c r="V3083">
        <v>13</v>
      </c>
      <c r="W3083" s="5">
        <f t="shared" si="293"/>
        <v>2821.9151999999999</v>
      </c>
      <c r="X3083" s="5">
        <v>4718.92</v>
      </c>
      <c r="Y3083" t="s">
        <v>1319</v>
      </c>
      <c r="Z3083" t="s">
        <v>5283</v>
      </c>
      <c r="AA3083" t="s">
        <v>1333</v>
      </c>
      <c r="AB3083" t="s">
        <v>1344</v>
      </c>
      <c r="AC3083" t="s">
        <v>1339</v>
      </c>
      <c r="AD3083" t="s">
        <v>99</v>
      </c>
      <c r="AE3083" s="4">
        <v>1.27</v>
      </c>
      <c r="AF3083">
        <v>1</v>
      </c>
    </row>
    <row r="3084" spans="1:32" ht="15" customHeight="1" x14ac:dyDescent="0.25">
      <c r="A3084">
        <v>3083</v>
      </c>
      <c r="B3084" t="s">
        <v>5282</v>
      </c>
      <c r="C3084">
        <v>20250519</v>
      </c>
      <c r="D3084">
        <v>20250519</v>
      </c>
      <c r="E3084">
        <v>398</v>
      </c>
      <c r="F3084">
        <v>17</v>
      </c>
      <c r="G3084">
        <v>22</v>
      </c>
      <c r="H3084">
        <v>20</v>
      </c>
      <c r="I3084">
        <v>2</v>
      </c>
      <c r="J3084">
        <v>1</v>
      </c>
      <c r="K3084" t="s">
        <v>1318</v>
      </c>
      <c r="L3084">
        <v>10</v>
      </c>
      <c r="M3084" s="5">
        <v>25.09</v>
      </c>
      <c r="N3084" s="6">
        <v>0</v>
      </c>
      <c r="O3084" s="5">
        <f t="shared" si="288"/>
        <v>25.09</v>
      </c>
      <c r="P3084" s="5">
        <f t="shared" si="289"/>
        <v>250.9</v>
      </c>
      <c r="Q3084" s="5">
        <v>5.5</v>
      </c>
      <c r="R3084" s="5">
        <f t="shared" si="290"/>
        <v>49.5</v>
      </c>
      <c r="S3084" s="5">
        <f t="shared" si="291"/>
        <v>176.31</v>
      </c>
      <c r="T3084" s="6">
        <f t="shared" si="292"/>
        <v>0.78078915902750101</v>
      </c>
      <c r="U3084" s="5">
        <v>0</v>
      </c>
      <c r="V3084">
        <v>1</v>
      </c>
      <c r="W3084" s="5">
        <f t="shared" si="293"/>
        <v>25.09</v>
      </c>
      <c r="X3084" s="5">
        <v>272.72000000000003</v>
      </c>
      <c r="Y3084" t="s">
        <v>1319</v>
      </c>
      <c r="Z3084" t="s">
        <v>5283</v>
      </c>
      <c r="AA3084" t="s">
        <v>1333</v>
      </c>
      <c r="AB3084" t="s">
        <v>1344</v>
      </c>
      <c r="AC3084" t="s">
        <v>1339</v>
      </c>
      <c r="AD3084" t="s">
        <v>99</v>
      </c>
      <c r="AE3084" s="4">
        <v>1.27</v>
      </c>
      <c r="AF3084">
        <v>1</v>
      </c>
    </row>
    <row r="3085" spans="1:32" ht="15" customHeight="1" x14ac:dyDescent="0.25">
      <c r="A3085">
        <v>3084</v>
      </c>
      <c r="B3085" t="s">
        <v>5284</v>
      </c>
      <c r="C3085">
        <v>20240715</v>
      </c>
      <c r="D3085">
        <v>20240722</v>
      </c>
      <c r="E3085">
        <v>175</v>
      </c>
      <c r="F3085">
        <v>4</v>
      </c>
      <c r="G3085">
        <v>8</v>
      </c>
      <c r="H3085">
        <v>9</v>
      </c>
      <c r="I3085">
        <v>4</v>
      </c>
      <c r="J3085">
        <v>4</v>
      </c>
      <c r="K3085" t="s">
        <v>1325</v>
      </c>
      <c r="L3085">
        <v>2</v>
      </c>
      <c r="M3085" s="5">
        <v>813.19</v>
      </c>
      <c r="N3085" s="6">
        <v>8.6999999999999994E-2</v>
      </c>
      <c r="O3085" s="5">
        <f t="shared" si="288"/>
        <v>742.44247000000007</v>
      </c>
      <c r="P3085" s="5">
        <f t="shared" si="289"/>
        <v>1484.8849400000001</v>
      </c>
      <c r="Q3085" s="5">
        <v>417.7</v>
      </c>
      <c r="R3085" s="5">
        <f t="shared" si="290"/>
        <v>835.4</v>
      </c>
      <c r="S3085" s="5">
        <f t="shared" si="291"/>
        <v>622.45494000000019</v>
      </c>
      <c r="T3085" s="6">
        <f t="shared" si="292"/>
        <v>0.41919405553402683</v>
      </c>
      <c r="U3085" s="5">
        <v>27.03</v>
      </c>
      <c r="V3085">
        <v>0</v>
      </c>
      <c r="W3085" s="5">
        <f t="shared" si="293"/>
        <v>0</v>
      </c>
      <c r="X3085" s="5">
        <v>1515.18</v>
      </c>
      <c r="Y3085" t="s">
        <v>1319</v>
      </c>
      <c r="Z3085" t="s">
        <v>5285</v>
      </c>
      <c r="AA3085" t="s">
        <v>1321</v>
      </c>
      <c r="AB3085" t="s">
        <v>1322</v>
      </c>
      <c r="AC3085" t="s">
        <v>1323</v>
      </c>
      <c r="AD3085" t="s">
        <v>62</v>
      </c>
      <c r="AE3085" s="4">
        <v>1</v>
      </c>
      <c r="AF3085">
        <v>1</v>
      </c>
    </row>
    <row r="3086" spans="1:32" ht="15" customHeight="1" x14ac:dyDescent="0.25">
      <c r="A3086">
        <v>3085</v>
      </c>
      <c r="B3086" t="s">
        <v>5284</v>
      </c>
      <c r="C3086">
        <v>20240715</v>
      </c>
      <c r="D3086">
        <v>20240722</v>
      </c>
      <c r="E3086">
        <v>175</v>
      </c>
      <c r="F3086">
        <v>2</v>
      </c>
      <c r="G3086">
        <v>8</v>
      </c>
      <c r="H3086">
        <v>9</v>
      </c>
      <c r="I3086">
        <v>4</v>
      </c>
      <c r="J3086">
        <v>1</v>
      </c>
      <c r="K3086" t="s">
        <v>1325</v>
      </c>
      <c r="L3086">
        <v>2</v>
      </c>
      <c r="M3086" s="5">
        <v>250.87</v>
      </c>
      <c r="N3086" s="6">
        <v>0</v>
      </c>
      <c r="O3086" s="5">
        <f t="shared" si="288"/>
        <v>250.87</v>
      </c>
      <c r="P3086" s="5">
        <f t="shared" si="289"/>
        <v>501.74</v>
      </c>
      <c r="Q3086" s="5">
        <v>147.41</v>
      </c>
      <c r="R3086" s="5">
        <f t="shared" si="290"/>
        <v>294.82</v>
      </c>
      <c r="S3086" s="5">
        <f t="shared" si="291"/>
        <v>185</v>
      </c>
      <c r="T3086" s="6">
        <f t="shared" si="292"/>
        <v>0.36871686530872561</v>
      </c>
      <c r="U3086" s="5">
        <v>21.92</v>
      </c>
      <c r="V3086">
        <v>0</v>
      </c>
      <c r="W3086" s="5">
        <f t="shared" si="293"/>
        <v>0</v>
      </c>
      <c r="X3086" s="5">
        <v>511.98</v>
      </c>
      <c r="Y3086" t="s">
        <v>1319</v>
      </c>
      <c r="Z3086" t="s">
        <v>5285</v>
      </c>
      <c r="AA3086" t="s">
        <v>1321</v>
      </c>
      <c r="AB3086" t="s">
        <v>1322</v>
      </c>
      <c r="AC3086" t="s">
        <v>1323</v>
      </c>
      <c r="AD3086" t="s">
        <v>62</v>
      </c>
      <c r="AE3086" s="4">
        <v>1</v>
      </c>
      <c r="AF3086">
        <v>1</v>
      </c>
    </row>
    <row r="3087" spans="1:32" ht="15" customHeight="1" x14ac:dyDescent="0.25">
      <c r="A3087">
        <v>3086</v>
      </c>
      <c r="B3087" t="s">
        <v>5284</v>
      </c>
      <c r="C3087">
        <v>20240715</v>
      </c>
      <c r="D3087">
        <v>20240722</v>
      </c>
      <c r="E3087">
        <v>175</v>
      </c>
      <c r="F3087">
        <v>10</v>
      </c>
      <c r="G3087">
        <v>8</v>
      </c>
      <c r="H3087">
        <v>9</v>
      </c>
      <c r="I3087">
        <v>4</v>
      </c>
      <c r="J3087">
        <v>4</v>
      </c>
      <c r="K3087" t="s">
        <v>1325</v>
      </c>
      <c r="L3087">
        <v>1</v>
      </c>
      <c r="M3087" s="5">
        <v>1538.92</v>
      </c>
      <c r="N3087" s="6">
        <v>0.1085</v>
      </c>
      <c r="O3087" s="5">
        <f t="shared" si="288"/>
        <v>1371.9471799999999</v>
      </c>
      <c r="P3087" s="5">
        <f t="shared" si="289"/>
        <v>1371.9471799999999</v>
      </c>
      <c r="Q3087" s="5">
        <v>1072.9100000000001</v>
      </c>
      <c r="R3087" s="5">
        <f t="shared" si="290"/>
        <v>1072.9100000000001</v>
      </c>
      <c r="S3087" s="5">
        <f t="shared" si="291"/>
        <v>288.5471799999998</v>
      </c>
      <c r="T3087" s="6">
        <f t="shared" si="292"/>
        <v>0.21031945267747101</v>
      </c>
      <c r="U3087" s="5">
        <v>10.49</v>
      </c>
      <c r="V3087">
        <v>0</v>
      </c>
      <c r="W3087" s="5">
        <f t="shared" si="293"/>
        <v>0</v>
      </c>
      <c r="X3087" s="5">
        <v>1399.95</v>
      </c>
      <c r="Y3087" t="s">
        <v>1319</v>
      </c>
      <c r="Z3087" t="s">
        <v>5285</v>
      </c>
      <c r="AA3087" t="s">
        <v>1321</v>
      </c>
      <c r="AB3087" t="s">
        <v>1322</v>
      </c>
      <c r="AC3087" t="s">
        <v>1323</v>
      </c>
      <c r="AD3087" t="s">
        <v>62</v>
      </c>
      <c r="AE3087" s="4">
        <v>1</v>
      </c>
      <c r="AF3087">
        <v>1</v>
      </c>
    </row>
    <row r="3088" spans="1:32" ht="15" customHeight="1" x14ac:dyDescent="0.25">
      <c r="A3088">
        <v>3087</v>
      </c>
      <c r="B3088" t="s">
        <v>5286</v>
      </c>
      <c r="C3088">
        <v>20240315</v>
      </c>
      <c r="D3088">
        <v>20240321</v>
      </c>
      <c r="E3088">
        <v>241</v>
      </c>
      <c r="F3088">
        <v>13</v>
      </c>
      <c r="G3088">
        <v>9</v>
      </c>
      <c r="H3088">
        <v>10</v>
      </c>
      <c r="I3088">
        <v>5</v>
      </c>
      <c r="J3088">
        <v>1</v>
      </c>
      <c r="K3088" t="s">
        <v>1325</v>
      </c>
      <c r="L3088">
        <v>10</v>
      </c>
      <c r="M3088" s="5">
        <v>25.11</v>
      </c>
      <c r="N3088" s="6">
        <v>0</v>
      </c>
      <c r="O3088" s="5">
        <f t="shared" si="288"/>
        <v>25.11</v>
      </c>
      <c r="P3088" s="5">
        <f t="shared" si="289"/>
        <v>251.1</v>
      </c>
      <c r="Q3088" s="5">
        <v>3.28</v>
      </c>
      <c r="R3088" s="5">
        <f t="shared" si="290"/>
        <v>32.799999999999997</v>
      </c>
      <c r="S3088" s="5">
        <f t="shared" si="291"/>
        <v>218.3</v>
      </c>
      <c r="T3088" s="6">
        <f t="shared" si="292"/>
        <v>0.86937475109518125</v>
      </c>
      <c r="U3088" s="5">
        <v>0</v>
      </c>
      <c r="V3088">
        <v>0</v>
      </c>
      <c r="W3088" s="5">
        <f t="shared" si="293"/>
        <v>0</v>
      </c>
      <c r="X3088" s="5">
        <v>246.18</v>
      </c>
      <c r="Y3088" t="s">
        <v>1319</v>
      </c>
      <c r="Z3088" t="s">
        <v>5287</v>
      </c>
      <c r="AA3088" t="s">
        <v>1333</v>
      </c>
      <c r="AB3088" t="s">
        <v>1344</v>
      </c>
      <c r="AC3088" t="s">
        <v>1360</v>
      </c>
      <c r="AD3088" t="s">
        <v>62</v>
      </c>
      <c r="AE3088" s="4">
        <v>1</v>
      </c>
      <c r="AF3088">
        <v>1</v>
      </c>
    </row>
    <row r="3089" spans="1:32" ht="15" customHeight="1" x14ac:dyDescent="0.25">
      <c r="A3089">
        <v>3088</v>
      </c>
      <c r="B3089" t="s">
        <v>5288</v>
      </c>
      <c r="C3089">
        <v>20240623</v>
      </c>
      <c r="D3089">
        <v>20240628</v>
      </c>
      <c r="E3089">
        <v>239</v>
      </c>
      <c r="F3089">
        <v>8</v>
      </c>
      <c r="G3089">
        <v>10</v>
      </c>
      <c r="H3089">
        <v>11</v>
      </c>
      <c r="I3089">
        <v>4</v>
      </c>
      <c r="J3089">
        <v>1</v>
      </c>
      <c r="K3089" t="s">
        <v>1354</v>
      </c>
      <c r="L3089">
        <v>0</v>
      </c>
      <c r="M3089" s="5">
        <v>1211.48</v>
      </c>
      <c r="N3089" s="6">
        <v>0</v>
      </c>
      <c r="O3089" s="5">
        <f t="shared" si="288"/>
        <v>1211.48</v>
      </c>
      <c r="P3089" s="5">
        <f t="shared" si="289"/>
        <v>0</v>
      </c>
      <c r="Q3089" s="5">
        <v>720.02</v>
      </c>
      <c r="R3089" s="5">
        <f t="shared" si="290"/>
        <v>0</v>
      </c>
      <c r="S3089" s="5">
        <f t="shared" si="291"/>
        <v>-5</v>
      </c>
      <c r="T3089" s="6">
        <f t="shared" si="292"/>
        <v>0</v>
      </c>
      <c r="U3089" s="5">
        <v>5</v>
      </c>
      <c r="V3089">
        <v>0</v>
      </c>
      <c r="W3089" s="5">
        <f t="shared" si="293"/>
        <v>0</v>
      </c>
      <c r="X3089" s="5">
        <v>0</v>
      </c>
      <c r="Y3089" t="s">
        <v>1319</v>
      </c>
      <c r="Z3089" t="s">
        <v>5289</v>
      </c>
      <c r="AA3089" t="s">
        <v>1321</v>
      </c>
      <c r="AB3089" t="s">
        <v>1322</v>
      </c>
      <c r="AC3089" t="s">
        <v>1323</v>
      </c>
      <c r="AD3089" t="s">
        <v>62</v>
      </c>
      <c r="AE3089" s="4">
        <v>1</v>
      </c>
      <c r="AF3089">
        <v>1</v>
      </c>
    </row>
    <row r="3090" spans="1:32" ht="15" customHeight="1" x14ac:dyDescent="0.25">
      <c r="A3090">
        <v>3089</v>
      </c>
      <c r="B3090" t="s">
        <v>5290</v>
      </c>
      <c r="C3090">
        <v>20250908</v>
      </c>
      <c r="D3090">
        <v>20250912</v>
      </c>
      <c r="E3090">
        <v>363</v>
      </c>
      <c r="F3090">
        <v>11</v>
      </c>
      <c r="G3090">
        <v>26</v>
      </c>
      <c r="H3090">
        <v>24</v>
      </c>
      <c r="I3090">
        <v>6</v>
      </c>
      <c r="J3090">
        <v>1</v>
      </c>
      <c r="K3090" t="s">
        <v>1325</v>
      </c>
      <c r="L3090">
        <v>25</v>
      </c>
      <c r="M3090" s="5">
        <v>134.1</v>
      </c>
      <c r="N3090" s="6">
        <v>0</v>
      </c>
      <c r="O3090" s="5">
        <f t="shared" si="288"/>
        <v>134.1</v>
      </c>
      <c r="P3090" s="5">
        <f t="shared" si="289"/>
        <v>3352.5</v>
      </c>
      <c r="Q3090" s="5">
        <v>22.04</v>
      </c>
      <c r="R3090" s="5">
        <f t="shared" si="290"/>
        <v>551</v>
      </c>
      <c r="S3090" s="5">
        <f t="shared" si="291"/>
        <v>2801.5</v>
      </c>
      <c r="T3090" s="6">
        <f t="shared" si="292"/>
        <v>0.83564504101416848</v>
      </c>
      <c r="U3090" s="5">
        <v>0</v>
      </c>
      <c r="V3090">
        <v>0</v>
      </c>
      <c r="W3090" s="5">
        <f t="shared" si="293"/>
        <v>0</v>
      </c>
      <c r="X3090" s="5">
        <v>3286.76</v>
      </c>
      <c r="Y3090" t="s">
        <v>1319</v>
      </c>
      <c r="Z3090" t="s">
        <v>5291</v>
      </c>
      <c r="AA3090" t="s">
        <v>1333</v>
      </c>
      <c r="AB3090" t="s">
        <v>1344</v>
      </c>
      <c r="AC3090" t="s">
        <v>1339</v>
      </c>
      <c r="AD3090" t="s">
        <v>99</v>
      </c>
      <c r="AE3090" s="4">
        <v>1.27</v>
      </c>
      <c r="AF3090">
        <v>1</v>
      </c>
    </row>
    <row r="3091" spans="1:32" ht="15" customHeight="1" x14ac:dyDescent="0.25">
      <c r="A3091">
        <v>3090</v>
      </c>
      <c r="B3091" t="s">
        <v>5292</v>
      </c>
      <c r="C3091">
        <v>20250630</v>
      </c>
      <c r="D3091">
        <v>20250703</v>
      </c>
      <c r="E3091">
        <v>158</v>
      </c>
      <c r="F3091">
        <v>11</v>
      </c>
      <c r="G3091">
        <v>1</v>
      </c>
      <c r="H3091">
        <v>1</v>
      </c>
      <c r="I3091">
        <v>5</v>
      </c>
      <c r="J3091">
        <v>2</v>
      </c>
      <c r="K3091" t="s">
        <v>1325</v>
      </c>
      <c r="L3091">
        <v>1</v>
      </c>
      <c r="M3091" s="5">
        <v>133.27000000000001</v>
      </c>
      <c r="N3091" s="6">
        <v>9.35E-2</v>
      </c>
      <c r="O3091" s="5">
        <f t="shared" si="288"/>
        <v>120.80925500000001</v>
      </c>
      <c r="P3091" s="5">
        <f t="shared" si="289"/>
        <v>120.80925500000001</v>
      </c>
      <c r="Q3091" s="5">
        <v>22.84</v>
      </c>
      <c r="R3091" s="5">
        <f t="shared" si="290"/>
        <v>22.84</v>
      </c>
      <c r="S3091" s="5">
        <f t="shared" si="291"/>
        <v>97.969255000000004</v>
      </c>
      <c r="T3091" s="6">
        <f t="shared" si="292"/>
        <v>0.81094163688038634</v>
      </c>
      <c r="U3091" s="5">
        <v>0</v>
      </c>
      <c r="V3091">
        <v>0</v>
      </c>
      <c r="W3091" s="5">
        <f t="shared" si="293"/>
        <v>0</v>
      </c>
      <c r="X3091" s="5">
        <v>123.28</v>
      </c>
      <c r="Y3091" t="s">
        <v>1319</v>
      </c>
      <c r="Z3091" t="s">
        <v>5293</v>
      </c>
      <c r="AA3091" t="s">
        <v>1321</v>
      </c>
      <c r="AB3091" t="s">
        <v>1344</v>
      </c>
      <c r="AC3091" t="s">
        <v>1323</v>
      </c>
      <c r="AD3091" t="s">
        <v>62</v>
      </c>
      <c r="AE3091" s="4">
        <v>1</v>
      </c>
      <c r="AF3091">
        <v>1</v>
      </c>
    </row>
    <row r="3092" spans="1:32" ht="15" customHeight="1" x14ac:dyDescent="0.25">
      <c r="A3092">
        <v>3091</v>
      </c>
      <c r="B3092" t="s">
        <v>5294</v>
      </c>
      <c r="C3092">
        <v>20231015</v>
      </c>
      <c r="D3092">
        <v>20231017</v>
      </c>
      <c r="E3092">
        <v>188</v>
      </c>
      <c r="F3092">
        <v>5</v>
      </c>
      <c r="G3092">
        <v>2</v>
      </c>
      <c r="H3092">
        <v>2</v>
      </c>
      <c r="I3092">
        <v>6</v>
      </c>
      <c r="J3092">
        <v>1</v>
      </c>
      <c r="K3092" t="s">
        <v>1325</v>
      </c>
      <c r="L3092">
        <v>3</v>
      </c>
      <c r="M3092" s="5">
        <v>79.44</v>
      </c>
      <c r="N3092" s="6">
        <v>0</v>
      </c>
      <c r="O3092" s="5">
        <f t="shared" si="288"/>
        <v>79.44</v>
      </c>
      <c r="P3092" s="5">
        <f t="shared" si="289"/>
        <v>238.32</v>
      </c>
      <c r="Q3092" s="5">
        <v>41.26</v>
      </c>
      <c r="R3092" s="5">
        <f t="shared" si="290"/>
        <v>123.78</v>
      </c>
      <c r="S3092" s="5">
        <f t="shared" si="291"/>
        <v>97.559999999999988</v>
      </c>
      <c r="T3092" s="6">
        <f t="shared" si="292"/>
        <v>0.40936555891238668</v>
      </c>
      <c r="U3092" s="5">
        <v>16.98</v>
      </c>
      <c r="V3092">
        <v>0</v>
      </c>
      <c r="W3092" s="5">
        <f t="shared" si="293"/>
        <v>0</v>
      </c>
      <c r="X3092" s="5">
        <v>226.97</v>
      </c>
      <c r="Y3092" t="s">
        <v>1319</v>
      </c>
      <c r="Z3092" t="s">
        <v>5295</v>
      </c>
      <c r="AA3092" t="s">
        <v>1321</v>
      </c>
      <c r="AB3092" t="s">
        <v>1322</v>
      </c>
      <c r="AC3092" t="s">
        <v>1323</v>
      </c>
      <c r="AD3092" t="s">
        <v>62</v>
      </c>
      <c r="AE3092" s="4">
        <v>1</v>
      </c>
      <c r="AF3092">
        <v>1</v>
      </c>
    </row>
    <row r="3093" spans="1:32" ht="15" customHeight="1" x14ac:dyDescent="0.25">
      <c r="A3093">
        <v>3092</v>
      </c>
      <c r="B3093" t="s">
        <v>5296</v>
      </c>
      <c r="C3093">
        <v>20230816</v>
      </c>
      <c r="D3093">
        <v>20230817</v>
      </c>
      <c r="E3093">
        <v>483</v>
      </c>
      <c r="F3093">
        <v>25</v>
      </c>
      <c r="G3093">
        <v>32</v>
      </c>
      <c r="H3093">
        <v>15</v>
      </c>
      <c r="I3093">
        <v>5</v>
      </c>
      <c r="J3093">
        <v>1</v>
      </c>
      <c r="K3093" t="s">
        <v>1318</v>
      </c>
      <c r="L3093">
        <v>1</v>
      </c>
      <c r="M3093" s="5">
        <v>11597.67</v>
      </c>
      <c r="N3093" s="6">
        <v>0</v>
      </c>
      <c r="O3093" s="5">
        <f t="shared" si="288"/>
        <v>11597.67</v>
      </c>
      <c r="P3093" s="5">
        <f t="shared" si="289"/>
        <v>11597.67</v>
      </c>
      <c r="Q3093" s="5">
        <v>7470.64</v>
      </c>
      <c r="R3093" s="5">
        <f t="shared" si="290"/>
        <v>0</v>
      </c>
      <c r="S3093" s="5">
        <f t="shared" si="291"/>
        <v>-12.59</v>
      </c>
      <c r="T3093" s="6">
        <f t="shared" si="292"/>
        <v>0</v>
      </c>
      <c r="U3093" s="5">
        <v>12.59</v>
      </c>
      <c r="V3093">
        <v>1</v>
      </c>
      <c r="W3093" s="5">
        <f t="shared" si="293"/>
        <v>11597.67</v>
      </c>
      <c r="X3093" s="5">
        <v>11259.87</v>
      </c>
      <c r="Y3093" t="s">
        <v>1319</v>
      </c>
      <c r="Z3093" t="s">
        <v>5297</v>
      </c>
      <c r="AA3093" t="s">
        <v>1321</v>
      </c>
      <c r="AB3093" t="s">
        <v>1322</v>
      </c>
      <c r="AC3093" t="s">
        <v>1323</v>
      </c>
      <c r="AD3093" t="s">
        <v>91</v>
      </c>
      <c r="AE3093" s="4">
        <v>1.0900000000000001</v>
      </c>
      <c r="AF3093">
        <v>1</v>
      </c>
    </row>
    <row r="3094" spans="1:32" ht="15" customHeight="1" x14ac:dyDescent="0.25">
      <c r="A3094">
        <v>3093</v>
      </c>
      <c r="B3094" t="s">
        <v>5298</v>
      </c>
      <c r="C3094">
        <v>20250811</v>
      </c>
      <c r="D3094">
        <v>20250811</v>
      </c>
      <c r="E3094">
        <v>728</v>
      </c>
      <c r="F3094">
        <v>13</v>
      </c>
      <c r="G3094">
        <v>44</v>
      </c>
      <c r="H3094">
        <v>28</v>
      </c>
      <c r="I3094">
        <v>6</v>
      </c>
      <c r="J3094">
        <v>1</v>
      </c>
      <c r="K3094" t="s">
        <v>1325</v>
      </c>
      <c r="L3094">
        <v>10</v>
      </c>
      <c r="M3094" s="5">
        <v>25.18</v>
      </c>
      <c r="N3094" s="6">
        <v>0</v>
      </c>
      <c r="O3094" s="5">
        <f t="shared" si="288"/>
        <v>25.18</v>
      </c>
      <c r="P3094" s="5">
        <f t="shared" si="289"/>
        <v>251.8</v>
      </c>
      <c r="Q3094" s="5">
        <v>3.56</v>
      </c>
      <c r="R3094" s="5">
        <f t="shared" si="290"/>
        <v>35.6</v>
      </c>
      <c r="S3094" s="5">
        <f t="shared" si="291"/>
        <v>216.20000000000002</v>
      </c>
      <c r="T3094" s="6">
        <f t="shared" si="292"/>
        <v>0.85861795075456715</v>
      </c>
      <c r="U3094" s="5">
        <v>0</v>
      </c>
      <c r="V3094">
        <v>0</v>
      </c>
      <c r="W3094" s="5">
        <f t="shared" si="293"/>
        <v>0</v>
      </c>
      <c r="X3094" s="5">
        <v>239.81</v>
      </c>
      <c r="Y3094" t="s">
        <v>1319</v>
      </c>
      <c r="Z3094" t="s">
        <v>5299</v>
      </c>
      <c r="AA3094" t="s">
        <v>1333</v>
      </c>
      <c r="AB3094" t="s">
        <v>1330</v>
      </c>
      <c r="AC3094" t="s">
        <v>1323</v>
      </c>
      <c r="AD3094" t="s">
        <v>136</v>
      </c>
      <c r="AE3094" s="4">
        <v>1.2E-2</v>
      </c>
      <c r="AF3094">
        <v>1</v>
      </c>
    </row>
    <row r="3095" spans="1:32" ht="15" customHeight="1" x14ac:dyDescent="0.25">
      <c r="A3095">
        <v>3094</v>
      </c>
      <c r="B3095" t="s">
        <v>5300</v>
      </c>
      <c r="C3095">
        <v>20230328</v>
      </c>
      <c r="D3095">
        <v>20230404</v>
      </c>
      <c r="E3095">
        <v>223</v>
      </c>
      <c r="F3095">
        <v>6</v>
      </c>
      <c r="G3095">
        <v>16</v>
      </c>
      <c r="H3095">
        <v>5</v>
      </c>
      <c r="I3095">
        <v>5</v>
      </c>
      <c r="J3095">
        <v>1</v>
      </c>
      <c r="K3095" t="s">
        <v>1325</v>
      </c>
      <c r="L3095">
        <v>1</v>
      </c>
      <c r="M3095" s="5">
        <v>133.24</v>
      </c>
      <c r="N3095" s="6">
        <v>0</v>
      </c>
      <c r="O3095" s="5">
        <f t="shared" si="288"/>
        <v>133.24</v>
      </c>
      <c r="P3095" s="5">
        <f t="shared" si="289"/>
        <v>133.24</v>
      </c>
      <c r="Q3095" s="5">
        <v>78.7</v>
      </c>
      <c r="R3095" s="5">
        <f t="shared" si="290"/>
        <v>78.7</v>
      </c>
      <c r="S3095" s="5">
        <f t="shared" si="291"/>
        <v>44.960000000000008</v>
      </c>
      <c r="T3095" s="6">
        <f t="shared" si="292"/>
        <v>0.33743620534374064</v>
      </c>
      <c r="U3095" s="5">
        <v>9.58</v>
      </c>
      <c r="V3095">
        <v>0</v>
      </c>
      <c r="W3095" s="5">
        <f t="shared" si="293"/>
        <v>0</v>
      </c>
      <c r="X3095" s="5">
        <v>137.36000000000001</v>
      </c>
      <c r="Y3095" t="s">
        <v>1319</v>
      </c>
      <c r="Z3095" t="s">
        <v>5301</v>
      </c>
      <c r="AA3095" t="s">
        <v>1321</v>
      </c>
      <c r="AB3095" t="s">
        <v>1330</v>
      </c>
      <c r="AC3095" t="s">
        <v>1323</v>
      </c>
      <c r="AD3095" t="s">
        <v>79</v>
      </c>
      <c r="AE3095" s="4">
        <v>0.74</v>
      </c>
      <c r="AF3095">
        <v>1</v>
      </c>
    </row>
    <row r="3096" spans="1:32" ht="15" customHeight="1" x14ac:dyDescent="0.25">
      <c r="A3096">
        <v>3095</v>
      </c>
      <c r="B3096" t="s">
        <v>5302</v>
      </c>
      <c r="C3096">
        <v>20250306</v>
      </c>
      <c r="D3096">
        <v>20250312</v>
      </c>
      <c r="E3096">
        <v>397</v>
      </c>
      <c r="F3096">
        <v>7</v>
      </c>
      <c r="G3096">
        <v>32</v>
      </c>
      <c r="H3096">
        <v>18</v>
      </c>
      <c r="I3096">
        <v>3</v>
      </c>
      <c r="J3096">
        <v>4</v>
      </c>
      <c r="K3096" t="s">
        <v>1325</v>
      </c>
      <c r="L3096">
        <v>1</v>
      </c>
      <c r="M3096" s="5">
        <v>778.58</v>
      </c>
      <c r="N3096" s="6">
        <v>0.1027</v>
      </c>
      <c r="O3096" s="5">
        <f t="shared" si="288"/>
        <v>698.61983400000008</v>
      </c>
      <c r="P3096" s="5">
        <f t="shared" si="289"/>
        <v>698.61983400000008</v>
      </c>
      <c r="Q3096" s="5">
        <v>433.83</v>
      </c>
      <c r="R3096" s="5">
        <f t="shared" si="290"/>
        <v>433.83</v>
      </c>
      <c r="S3096" s="5">
        <f t="shared" si="291"/>
        <v>253.42983400000008</v>
      </c>
      <c r="T3096" s="6">
        <f t="shared" si="292"/>
        <v>0.36275785722968762</v>
      </c>
      <c r="U3096" s="5">
        <v>11.36</v>
      </c>
      <c r="V3096">
        <v>0</v>
      </c>
      <c r="W3096" s="5">
        <f t="shared" si="293"/>
        <v>0</v>
      </c>
      <c r="X3096" s="5">
        <v>691.7</v>
      </c>
      <c r="Y3096" t="s">
        <v>1319</v>
      </c>
      <c r="Z3096" t="s">
        <v>5303</v>
      </c>
      <c r="AA3096" t="s">
        <v>1321</v>
      </c>
      <c r="AB3096" t="s">
        <v>1344</v>
      </c>
      <c r="AC3096" t="s">
        <v>1323</v>
      </c>
      <c r="AD3096" t="s">
        <v>91</v>
      </c>
      <c r="AE3096" s="4">
        <v>1.0900000000000001</v>
      </c>
      <c r="AF3096">
        <v>1</v>
      </c>
    </row>
    <row r="3097" spans="1:32" ht="15" customHeight="1" x14ac:dyDescent="0.25">
      <c r="A3097">
        <v>3096</v>
      </c>
      <c r="B3097" t="s">
        <v>5302</v>
      </c>
      <c r="C3097">
        <v>20250306</v>
      </c>
      <c r="D3097">
        <v>20250312</v>
      </c>
      <c r="E3097">
        <v>397</v>
      </c>
      <c r="F3097">
        <v>15</v>
      </c>
      <c r="G3097">
        <v>32</v>
      </c>
      <c r="H3097">
        <v>18</v>
      </c>
      <c r="I3097">
        <v>3</v>
      </c>
      <c r="J3097">
        <v>1</v>
      </c>
      <c r="K3097" t="s">
        <v>1325</v>
      </c>
      <c r="L3097">
        <v>30</v>
      </c>
      <c r="M3097" s="5">
        <v>82.31</v>
      </c>
      <c r="N3097" s="6">
        <v>0</v>
      </c>
      <c r="O3097" s="5">
        <f t="shared" si="288"/>
        <v>82.31</v>
      </c>
      <c r="P3097" s="5">
        <f t="shared" si="289"/>
        <v>2469.3000000000002</v>
      </c>
      <c r="Q3097" s="5">
        <v>19.48</v>
      </c>
      <c r="R3097" s="5">
        <f t="shared" si="290"/>
        <v>584.4</v>
      </c>
      <c r="S3097" s="5">
        <f t="shared" si="291"/>
        <v>1884.9</v>
      </c>
      <c r="T3097" s="6">
        <f t="shared" si="292"/>
        <v>0.76333373830640261</v>
      </c>
      <c r="U3097" s="5">
        <v>0</v>
      </c>
      <c r="V3097">
        <v>0</v>
      </c>
      <c r="W3097" s="5">
        <f t="shared" si="293"/>
        <v>0</v>
      </c>
      <c r="X3097" s="5">
        <v>2444.85</v>
      </c>
      <c r="Y3097" t="s">
        <v>1319</v>
      </c>
      <c r="Z3097" t="s">
        <v>5303</v>
      </c>
      <c r="AA3097" t="s">
        <v>1321</v>
      </c>
      <c r="AB3097" t="s">
        <v>1344</v>
      </c>
      <c r="AC3097" t="s">
        <v>1323</v>
      </c>
      <c r="AD3097" t="s">
        <v>91</v>
      </c>
      <c r="AE3097" s="4">
        <v>1.0900000000000001</v>
      </c>
      <c r="AF3097">
        <v>1</v>
      </c>
    </row>
    <row r="3098" spans="1:32" ht="15" customHeight="1" x14ac:dyDescent="0.25">
      <c r="A3098">
        <v>3097</v>
      </c>
      <c r="B3098" t="s">
        <v>5304</v>
      </c>
      <c r="C3098">
        <v>20240626</v>
      </c>
      <c r="D3098">
        <v>20240701</v>
      </c>
      <c r="E3098">
        <v>102</v>
      </c>
      <c r="F3098">
        <v>20</v>
      </c>
      <c r="G3098">
        <v>7</v>
      </c>
      <c r="H3098">
        <v>7</v>
      </c>
      <c r="I3098">
        <v>1</v>
      </c>
      <c r="J3098">
        <v>2</v>
      </c>
      <c r="K3098" t="s">
        <v>1325</v>
      </c>
      <c r="L3098">
        <v>2</v>
      </c>
      <c r="M3098" s="5">
        <v>443.6</v>
      </c>
      <c r="N3098" s="6">
        <v>8.0500000000000002E-2</v>
      </c>
      <c r="O3098" s="5">
        <f t="shared" si="288"/>
        <v>407.89019999999999</v>
      </c>
      <c r="P3098" s="5">
        <f t="shared" si="289"/>
        <v>815.78039999999999</v>
      </c>
      <c r="Q3098" s="5">
        <v>262.24</v>
      </c>
      <c r="R3098" s="5">
        <f t="shared" si="290"/>
        <v>524.48</v>
      </c>
      <c r="S3098" s="5">
        <f t="shared" si="291"/>
        <v>277.11039999999997</v>
      </c>
      <c r="T3098" s="6">
        <f t="shared" si="292"/>
        <v>0.3396874943305821</v>
      </c>
      <c r="U3098" s="5">
        <v>14.19</v>
      </c>
      <c r="V3098">
        <v>0</v>
      </c>
      <c r="W3098" s="5">
        <f t="shared" si="293"/>
        <v>0</v>
      </c>
      <c r="X3098" s="5">
        <v>792.02</v>
      </c>
      <c r="Y3098" t="s">
        <v>1319</v>
      </c>
      <c r="Z3098" t="s">
        <v>5305</v>
      </c>
      <c r="AA3098" t="s">
        <v>1321</v>
      </c>
      <c r="AB3098" t="s">
        <v>1322</v>
      </c>
      <c r="AC3098" t="s">
        <v>1323</v>
      </c>
      <c r="AD3098" t="s">
        <v>62</v>
      </c>
      <c r="AE3098" s="4">
        <v>1</v>
      </c>
      <c r="AF3098">
        <v>1</v>
      </c>
    </row>
    <row r="3099" spans="1:32" ht="15" customHeight="1" x14ac:dyDescent="0.25">
      <c r="A3099">
        <v>3098</v>
      </c>
      <c r="B3099" t="s">
        <v>5306</v>
      </c>
      <c r="C3099">
        <v>20250118</v>
      </c>
      <c r="D3099">
        <v>20250122</v>
      </c>
      <c r="E3099">
        <v>283</v>
      </c>
      <c r="F3099">
        <v>2</v>
      </c>
      <c r="G3099">
        <v>8</v>
      </c>
      <c r="H3099">
        <v>8</v>
      </c>
      <c r="I3099">
        <v>6</v>
      </c>
      <c r="J3099">
        <v>1</v>
      </c>
      <c r="K3099" t="s">
        <v>1325</v>
      </c>
      <c r="L3099">
        <v>2</v>
      </c>
      <c r="M3099" s="5">
        <v>250.87</v>
      </c>
      <c r="N3099" s="6">
        <v>0</v>
      </c>
      <c r="O3099" s="5">
        <f t="shared" si="288"/>
        <v>250.87</v>
      </c>
      <c r="P3099" s="5">
        <f t="shared" si="289"/>
        <v>501.74</v>
      </c>
      <c r="Q3099" s="5">
        <v>143.22999999999999</v>
      </c>
      <c r="R3099" s="5">
        <f t="shared" si="290"/>
        <v>286.45999999999998</v>
      </c>
      <c r="S3099" s="5">
        <f t="shared" si="291"/>
        <v>207.44000000000003</v>
      </c>
      <c r="T3099" s="6">
        <f t="shared" si="292"/>
        <v>0.41344122453860571</v>
      </c>
      <c r="U3099" s="5">
        <v>7.84</v>
      </c>
      <c r="V3099">
        <v>0</v>
      </c>
      <c r="W3099" s="5">
        <f t="shared" si="293"/>
        <v>0</v>
      </c>
      <c r="X3099" s="5">
        <v>506.81</v>
      </c>
      <c r="Y3099" t="s">
        <v>1319</v>
      </c>
      <c r="Z3099" t="s">
        <v>5307</v>
      </c>
      <c r="AA3099" t="s">
        <v>1321</v>
      </c>
      <c r="AB3099" t="s">
        <v>1330</v>
      </c>
      <c r="AC3099" t="s">
        <v>1323</v>
      </c>
      <c r="AD3099" t="s">
        <v>62</v>
      </c>
      <c r="AE3099" s="4">
        <v>1</v>
      </c>
      <c r="AF3099">
        <v>1</v>
      </c>
    </row>
    <row r="3100" spans="1:32" ht="15" customHeight="1" x14ac:dyDescent="0.25">
      <c r="A3100">
        <v>3099</v>
      </c>
      <c r="B3100" t="s">
        <v>5308</v>
      </c>
      <c r="C3100">
        <v>20230220</v>
      </c>
      <c r="D3100">
        <v>20230223</v>
      </c>
      <c r="E3100">
        <v>43</v>
      </c>
      <c r="F3100">
        <v>6</v>
      </c>
      <c r="G3100">
        <v>14</v>
      </c>
      <c r="H3100">
        <v>9</v>
      </c>
      <c r="I3100">
        <v>2</v>
      </c>
      <c r="J3100">
        <v>1</v>
      </c>
      <c r="K3100" t="s">
        <v>1325</v>
      </c>
      <c r="L3100">
        <v>5</v>
      </c>
      <c r="M3100" s="5">
        <v>134.24</v>
      </c>
      <c r="N3100" s="6">
        <v>0</v>
      </c>
      <c r="O3100" s="5">
        <f t="shared" si="288"/>
        <v>134.24</v>
      </c>
      <c r="P3100" s="5">
        <f t="shared" si="289"/>
        <v>671.2</v>
      </c>
      <c r="Q3100" s="5">
        <v>76.33</v>
      </c>
      <c r="R3100" s="5">
        <f t="shared" si="290"/>
        <v>381.65</v>
      </c>
      <c r="S3100" s="5">
        <f t="shared" si="291"/>
        <v>221.25000000000006</v>
      </c>
      <c r="T3100" s="6">
        <f t="shared" si="292"/>
        <v>0.32963349225268185</v>
      </c>
      <c r="U3100" s="5">
        <v>68.3</v>
      </c>
      <c r="V3100">
        <v>0</v>
      </c>
      <c r="W3100" s="5">
        <f t="shared" si="293"/>
        <v>0</v>
      </c>
      <c r="X3100" s="5">
        <v>658.04</v>
      </c>
      <c r="Y3100" t="s">
        <v>1319</v>
      </c>
      <c r="Z3100" t="s">
        <v>5309</v>
      </c>
      <c r="AA3100" t="s">
        <v>1321</v>
      </c>
      <c r="AB3100" t="s">
        <v>1327</v>
      </c>
      <c r="AC3100" t="s">
        <v>1323</v>
      </c>
      <c r="AD3100" t="s">
        <v>79</v>
      </c>
      <c r="AE3100" s="4">
        <v>0.74</v>
      </c>
      <c r="AF3100">
        <v>1</v>
      </c>
    </row>
    <row r="3101" spans="1:32" ht="15" customHeight="1" x14ac:dyDescent="0.25">
      <c r="A3101">
        <v>3100</v>
      </c>
      <c r="B3101" t="s">
        <v>5308</v>
      </c>
      <c r="C3101">
        <v>20230220</v>
      </c>
      <c r="D3101">
        <v>20230223</v>
      </c>
      <c r="E3101">
        <v>43</v>
      </c>
      <c r="F3101">
        <v>14</v>
      </c>
      <c r="G3101">
        <v>14</v>
      </c>
      <c r="H3101">
        <v>9</v>
      </c>
      <c r="I3101">
        <v>2</v>
      </c>
      <c r="J3101">
        <v>1</v>
      </c>
      <c r="K3101" t="s">
        <v>1325</v>
      </c>
      <c r="L3101">
        <v>4</v>
      </c>
      <c r="M3101" s="5">
        <v>78.69</v>
      </c>
      <c r="N3101" s="6">
        <v>0</v>
      </c>
      <c r="O3101" s="5">
        <f t="shared" si="288"/>
        <v>78.69</v>
      </c>
      <c r="P3101" s="5">
        <f t="shared" si="289"/>
        <v>314.76</v>
      </c>
      <c r="Q3101" s="5">
        <v>21.25</v>
      </c>
      <c r="R3101" s="5">
        <f t="shared" si="290"/>
        <v>85</v>
      </c>
      <c r="S3101" s="5">
        <f t="shared" si="291"/>
        <v>229.76</v>
      </c>
      <c r="T3101" s="6">
        <f t="shared" si="292"/>
        <v>0.72995298004829079</v>
      </c>
      <c r="U3101" s="5">
        <v>0</v>
      </c>
      <c r="V3101">
        <v>0</v>
      </c>
      <c r="W3101" s="5">
        <f t="shared" si="293"/>
        <v>0</v>
      </c>
      <c r="X3101" s="5">
        <v>308.58999999999997</v>
      </c>
      <c r="Y3101" t="s">
        <v>1319</v>
      </c>
      <c r="Z3101" t="s">
        <v>5309</v>
      </c>
      <c r="AA3101" t="s">
        <v>1321</v>
      </c>
      <c r="AB3101" t="s">
        <v>1327</v>
      </c>
      <c r="AC3101" t="s">
        <v>1323</v>
      </c>
      <c r="AD3101" t="s">
        <v>79</v>
      </c>
      <c r="AE3101" s="4">
        <v>0.74</v>
      </c>
      <c r="AF3101">
        <v>1</v>
      </c>
    </row>
    <row r="3102" spans="1:32" ht="15" customHeight="1" x14ac:dyDescent="0.25">
      <c r="A3102">
        <v>3101</v>
      </c>
      <c r="B3102" t="s">
        <v>5310</v>
      </c>
      <c r="C3102">
        <v>20250821</v>
      </c>
      <c r="D3102">
        <v>20250823</v>
      </c>
      <c r="E3102">
        <v>209</v>
      </c>
      <c r="F3102">
        <v>9</v>
      </c>
      <c r="G3102">
        <v>10</v>
      </c>
      <c r="H3102">
        <v>10</v>
      </c>
      <c r="I3102">
        <v>5</v>
      </c>
      <c r="J3102">
        <v>1</v>
      </c>
      <c r="K3102" t="s">
        <v>1325</v>
      </c>
      <c r="L3102">
        <v>5</v>
      </c>
      <c r="M3102" s="5">
        <v>388.14</v>
      </c>
      <c r="N3102" s="6">
        <v>0</v>
      </c>
      <c r="O3102" s="5">
        <f t="shared" si="288"/>
        <v>388.14</v>
      </c>
      <c r="P3102" s="5">
        <f t="shared" si="289"/>
        <v>1940.6999999999998</v>
      </c>
      <c r="Q3102" s="5">
        <v>245.35</v>
      </c>
      <c r="R3102" s="5">
        <f t="shared" si="290"/>
        <v>1226.75</v>
      </c>
      <c r="S3102" s="5">
        <f t="shared" si="291"/>
        <v>680.66999999999985</v>
      </c>
      <c r="T3102" s="6">
        <f t="shared" si="292"/>
        <v>0.35073427113927957</v>
      </c>
      <c r="U3102" s="5">
        <v>33.28</v>
      </c>
      <c r="V3102">
        <v>0</v>
      </c>
      <c r="W3102" s="5">
        <f t="shared" si="293"/>
        <v>0</v>
      </c>
      <c r="X3102" s="5">
        <v>1848.29</v>
      </c>
      <c r="Y3102" t="s">
        <v>1319</v>
      </c>
      <c r="Z3102" t="s">
        <v>5311</v>
      </c>
      <c r="AA3102" t="s">
        <v>1321</v>
      </c>
      <c r="AB3102" t="s">
        <v>1327</v>
      </c>
      <c r="AC3102" t="s">
        <v>1323</v>
      </c>
      <c r="AD3102" t="s">
        <v>62</v>
      </c>
      <c r="AE3102" s="4">
        <v>1</v>
      </c>
      <c r="AF3102">
        <v>1</v>
      </c>
    </row>
    <row r="3103" spans="1:32" ht="15" customHeight="1" x14ac:dyDescent="0.25">
      <c r="A3103">
        <v>3102</v>
      </c>
      <c r="B3103" t="s">
        <v>5312</v>
      </c>
      <c r="C3103">
        <v>20251120</v>
      </c>
      <c r="D3103">
        <v>20251121</v>
      </c>
      <c r="E3103">
        <v>445</v>
      </c>
      <c r="F3103">
        <v>4</v>
      </c>
      <c r="G3103">
        <v>22</v>
      </c>
      <c r="H3103">
        <v>23</v>
      </c>
      <c r="I3103">
        <v>3</v>
      </c>
      <c r="J3103">
        <v>4</v>
      </c>
      <c r="K3103" t="s">
        <v>1325</v>
      </c>
      <c r="L3103">
        <v>13</v>
      </c>
      <c r="M3103" s="5">
        <v>796.47</v>
      </c>
      <c r="N3103" s="6">
        <v>0.1152</v>
      </c>
      <c r="O3103" s="5">
        <f t="shared" si="288"/>
        <v>704.71665600000006</v>
      </c>
      <c r="P3103" s="5">
        <f t="shared" si="289"/>
        <v>9161.3165280000012</v>
      </c>
      <c r="Q3103" s="5">
        <v>448.38</v>
      </c>
      <c r="R3103" s="5">
        <f t="shared" si="290"/>
        <v>5828.94</v>
      </c>
      <c r="S3103" s="5">
        <f t="shared" si="291"/>
        <v>3254.4765280000015</v>
      </c>
      <c r="T3103" s="6">
        <f t="shared" si="292"/>
        <v>0.35524114007558294</v>
      </c>
      <c r="U3103" s="5">
        <v>77.900000000000006</v>
      </c>
      <c r="V3103">
        <v>0</v>
      </c>
      <c r="W3103" s="5">
        <f t="shared" si="293"/>
        <v>0</v>
      </c>
      <c r="X3103" s="5">
        <v>8328.4699999999993</v>
      </c>
      <c r="Y3103" t="s">
        <v>1278</v>
      </c>
      <c r="Z3103" t="s">
        <v>5313</v>
      </c>
      <c r="AA3103" t="s">
        <v>1333</v>
      </c>
      <c r="AB3103" t="s">
        <v>1322</v>
      </c>
      <c r="AC3103" t="s">
        <v>1323</v>
      </c>
      <c r="AD3103" t="s">
        <v>99</v>
      </c>
      <c r="AE3103" s="4">
        <v>1.27</v>
      </c>
      <c r="AF3103">
        <v>3</v>
      </c>
    </row>
    <row r="3104" spans="1:32" ht="15" customHeight="1" x14ac:dyDescent="0.25">
      <c r="A3104">
        <v>3103</v>
      </c>
      <c r="B3104" t="s">
        <v>5314</v>
      </c>
      <c r="C3104">
        <v>20231116</v>
      </c>
      <c r="D3104">
        <v>20231116</v>
      </c>
      <c r="E3104">
        <v>790</v>
      </c>
      <c r="F3104">
        <v>9</v>
      </c>
      <c r="G3104">
        <v>36</v>
      </c>
      <c r="H3104">
        <v>36</v>
      </c>
      <c r="I3104">
        <v>5</v>
      </c>
      <c r="J3104">
        <v>1</v>
      </c>
      <c r="K3104" t="s">
        <v>1325</v>
      </c>
      <c r="L3104">
        <v>2</v>
      </c>
      <c r="M3104" s="5">
        <v>394.42</v>
      </c>
      <c r="N3104" s="6">
        <v>0</v>
      </c>
      <c r="O3104" s="5">
        <f t="shared" si="288"/>
        <v>394.42</v>
      </c>
      <c r="P3104" s="5">
        <f t="shared" si="289"/>
        <v>788.84</v>
      </c>
      <c r="Q3104" s="5">
        <v>258.67</v>
      </c>
      <c r="R3104" s="5">
        <f t="shared" si="290"/>
        <v>517.34</v>
      </c>
      <c r="S3104" s="5">
        <f t="shared" si="291"/>
        <v>256.99</v>
      </c>
      <c r="T3104" s="6">
        <f t="shared" si="292"/>
        <v>0.32578216114801478</v>
      </c>
      <c r="U3104" s="5">
        <v>14.51</v>
      </c>
      <c r="V3104">
        <v>0</v>
      </c>
      <c r="W3104" s="5">
        <f t="shared" si="293"/>
        <v>0</v>
      </c>
      <c r="X3104" s="5">
        <v>730.41</v>
      </c>
      <c r="Y3104" t="s">
        <v>1319</v>
      </c>
      <c r="Z3104" t="s">
        <v>5315</v>
      </c>
      <c r="AA3104" t="s">
        <v>1321</v>
      </c>
      <c r="AB3104" t="s">
        <v>1330</v>
      </c>
      <c r="AC3104" t="s">
        <v>1323</v>
      </c>
      <c r="AD3104" t="s">
        <v>121</v>
      </c>
      <c r="AE3104" s="4">
        <v>0.66</v>
      </c>
      <c r="AF3104">
        <v>1</v>
      </c>
    </row>
    <row r="3105" spans="1:32" ht="15" customHeight="1" x14ac:dyDescent="0.25">
      <c r="A3105">
        <v>3104</v>
      </c>
      <c r="B3105" t="s">
        <v>5316</v>
      </c>
      <c r="C3105">
        <v>20240814</v>
      </c>
      <c r="D3105">
        <v>20240821</v>
      </c>
      <c r="E3105">
        <v>236</v>
      </c>
      <c r="F3105">
        <v>2</v>
      </c>
      <c r="G3105">
        <v>12</v>
      </c>
      <c r="H3105">
        <v>1</v>
      </c>
      <c r="I3105">
        <v>6</v>
      </c>
      <c r="J3105">
        <v>1</v>
      </c>
      <c r="K3105" t="s">
        <v>1325</v>
      </c>
      <c r="L3105">
        <v>1</v>
      </c>
      <c r="M3105" s="5">
        <v>242.03</v>
      </c>
      <c r="N3105" s="6">
        <v>0</v>
      </c>
      <c r="O3105" s="5">
        <f t="shared" si="288"/>
        <v>242.03</v>
      </c>
      <c r="P3105" s="5">
        <f t="shared" si="289"/>
        <v>242.03</v>
      </c>
      <c r="Q3105" s="5">
        <v>135.91999999999999</v>
      </c>
      <c r="R3105" s="5">
        <f t="shared" si="290"/>
        <v>135.91999999999999</v>
      </c>
      <c r="S3105" s="5">
        <f t="shared" si="291"/>
        <v>92.590000000000018</v>
      </c>
      <c r="T3105" s="6">
        <f t="shared" si="292"/>
        <v>0.38255588150229319</v>
      </c>
      <c r="U3105" s="5">
        <v>13.52</v>
      </c>
      <c r="V3105">
        <v>0</v>
      </c>
      <c r="W3105" s="5">
        <f t="shared" si="293"/>
        <v>0</v>
      </c>
      <c r="X3105" s="5">
        <v>254.77</v>
      </c>
      <c r="Y3105" t="s">
        <v>1319</v>
      </c>
      <c r="Z3105" t="s">
        <v>5317</v>
      </c>
      <c r="AA3105" t="s">
        <v>1321</v>
      </c>
      <c r="AB3105" t="s">
        <v>1344</v>
      </c>
      <c r="AC3105" t="s">
        <v>1323</v>
      </c>
      <c r="AD3105" t="s">
        <v>79</v>
      </c>
      <c r="AE3105" s="4">
        <v>0.74</v>
      </c>
      <c r="AF3105">
        <v>1</v>
      </c>
    </row>
    <row r="3106" spans="1:32" ht="15" customHeight="1" x14ac:dyDescent="0.25">
      <c r="A3106">
        <v>3105</v>
      </c>
      <c r="B3106" t="s">
        <v>5316</v>
      </c>
      <c r="C3106">
        <v>20240814</v>
      </c>
      <c r="D3106">
        <v>20240821</v>
      </c>
      <c r="E3106">
        <v>236</v>
      </c>
      <c r="F3106">
        <v>8</v>
      </c>
      <c r="G3106">
        <v>12</v>
      </c>
      <c r="H3106">
        <v>1</v>
      </c>
      <c r="I3106">
        <v>6</v>
      </c>
      <c r="J3106">
        <v>1</v>
      </c>
      <c r="K3106" t="s">
        <v>1325</v>
      </c>
      <c r="L3106">
        <v>9</v>
      </c>
      <c r="M3106" s="5">
        <v>1225.8399999999999</v>
      </c>
      <c r="N3106" s="6">
        <v>0</v>
      </c>
      <c r="O3106" s="5">
        <f t="shared" si="288"/>
        <v>1225.8399999999999</v>
      </c>
      <c r="P3106" s="5">
        <f t="shared" si="289"/>
        <v>11032.56</v>
      </c>
      <c r="Q3106" s="5">
        <v>745.8</v>
      </c>
      <c r="R3106" s="5">
        <f t="shared" si="290"/>
        <v>6712.2</v>
      </c>
      <c r="S3106" s="5">
        <f t="shared" si="291"/>
        <v>4202.08</v>
      </c>
      <c r="T3106" s="6">
        <f t="shared" si="292"/>
        <v>0.38087986831705428</v>
      </c>
      <c r="U3106" s="5">
        <v>118.28</v>
      </c>
      <c r="V3106">
        <v>0</v>
      </c>
      <c r="W3106" s="5">
        <f t="shared" si="293"/>
        <v>0</v>
      </c>
      <c r="X3106" s="5">
        <v>11613.22</v>
      </c>
      <c r="Y3106" t="s">
        <v>1319</v>
      </c>
      <c r="Z3106" t="s">
        <v>5317</v>
      </c>
      <c r="AA3106" t="s">
        <v>1321</v>
      </c>
      <c r="AB3106" t="s">
        <v>1344</v>
      </c>
      <c r="AC3106" t="s">
        <v>1323</v>
      </c>
      <c r="AD3106" t="s">
        <v>79</v>
      </c>
      <c r="AE3106" s="4">
        <v>0.74</v>
      </c>
      <c r="AF3106">
        <v>1</v>
      </c>
    </row>
    <row r="3107" spans="1:32" ht="15" customHeight="1" x14ac:dyDescent="0.25">
      <c r="A3107">
        <v>3106</v>
      </c>
      <c r="B3107" t="s">
        <v>5318</v>
      </c>
      <c r="C3107">
        <v>20230812</v>
      </c>
      <c r="D3107">
        <v>20230818</v>
      </c>
      <c r="E3107">
        <v>292</v>
      </c>
      <c r="F3107">
        <v>4</v>
      </c>
      <c r="G3107">
        <v>3</v>
      </c>
      <c r="H3107">
        <v>2</v>
      </c>
      <c r="I3107">
        <v>5</v>
      </c>
      <c r="J3107">
        <v>1</v>
      </c>
      <c r="K3107" t="s">
        <v>1325</v>
      </c>
      <c r="L3107">
        <v>1</v>
      </c>
      <c r="M3107" s="5">
        <v>835.99</v>
      </c>
      <c r="N3107" s="6">
        <v>0</v>
      </c>
      <c r="O3107" s="5">
        <f t="shared" si="288"/>
        <v>835.99</v>
      </c>
      <c r="P3107" s="5">
        <f t="shared" si="289"/>
        <v>835.99</v>
      </c>
      <c r="Q3107" s="5">
        <v>453.01</v>
      </c>
      <c r="R3107" s="5">
        <f t="shared" si="290"/>
        <v>453.01</v>
      </c>
      <c r="S3107" s="5">
        <f t="shared" si="291"/>
        <v>374.56</v>
      </c>
      <c r="T3107" s="6">
        <f t="shared" si="292"/>
        <v>0.44804363688560866</v>
      </c>
      <c r="U3107" s="5">
        <v>8.42</v>
      </c>
      <c r="V3107">
        <v>0</v>
      </c>
      <c r="W3107" s="5">
        <f t="shared" si="293"/>
        <v>0</v>
      </c>
      <c r="X3107" s="5">
        <v>811.64</v>
      </c>
      <c r="Y3107" t="s">
        <v>1319</v>
      </c>
      <c r="Z3107" t="s">
        <v>5319</v>
      </c>
      <c r="AA3107" t="s">
        <v>1321</v>
      </c>
      <c r="AB3107" t="s">
        <v>1327</v>
      </c>
      <c r="AC3107" t="s">
        <v>1323</v>
      </c>
      <c r="AD3107" t="s">
        <v>62</v>
      </c>
      <c r="AE3107" s="4">
        <v>1</v>
      </c>
      <c r="AF3107">
        <v>1</v>
      </c>
    </row>
    <row r="3108" spans="1:32" ht="15" customHeight="1" x14ac:dyDescent="0.25">
      <c r="A3108">
        <v>3107</v>
      </c>
      <c r="B3108" t="s">
        <v>5320</v>
      </c>
      <c r="C3108">
        <v>20250410</v>
      </c>
      <c r="D3108">
        <v>20250415</v>
      </c>
      <c r="E3108">
        <v>730</v>
      </c>
      <c r="F3108">
        <v>6</v>
      </c>
      <c r="G3108">
        <v>43</v>
      </c>
      <c r="H3108">
        <v>27</v>
      </c>
      <c r="I3108">
        <v>1</v>
      </c>
      <c r="J3108">
        <v>1</v>
      </c>
      <c r="K3108" t="s">
        <v>1325</v>
      </c>
      <c r="L3108">
        <v>4</v>
      </c>
      <c r="M3108" s="5">
        <v>127.83</v>
      </c>
      <c r="N3108" s="6">
        <v>0</v>
      </c>
      <c r="O3108" s="5">
        <f t="shared" si="288"/>
        <v>127.83</v>
      </c>
      <c r="P3108" s="5">
        <f t="shared" si="289"/>
        <v>511.32</v>
      </c>
      <c r="Q3108" s="5">
        <v>81.93</v>
      </c>
      <c r="R3108" s="5">
        <f t="shared" si="290"/>
        <v>327.72</v>
      </c>
      <c r="S3108" s="5">
        <f t="shared" si="291"/>
        <v>125.61999999999998</v>
      </c>
      <c r="T3108" s="6">
        <f t="shared" si="292"/>
        <v>0.24567785339904558</v>
      </c>
      <c r="U3108" s="5">
        <v>57.98</v>
      </c>
      <c r="V3108">
        <v>0</v>
      </c>
      <c r="W3108" s="5">
        <f t="shared" si="293"/>
        <v>0</v>
      </c>
      <c r="X3108" s="5">
        <v>568.13</v>
      </c>
      <c r="Y3108" t="s">
        <v>1319</v>
      </c>
      <c r="Z3108" t="s">
        <v>5321</v>
      </c>
      <c r="AA3108" t="s">
        <v>1321</v>
      </c>
      <c r="AB3108" t="s">
        <v>1330</v>
      </c>
      <c r="AC3108" t="s">
        <v>1323</v>
      </c>
      <c r="AD3108" t="s">
        <v>136</v>
      </c>
      <c r="AE3108" s="4">
        <v>1.2E-2</v>
      </c>
      <c r="AF3108">
        <v>1</v>
      </c>
    </row>
    <row r="3109" spans="1:32" ht="15" customHeight="1" x14ac:dyDescent="0.25">
      <c r="A3109">
        <v>3108</v>
      </c>
      <c r="B3109" t="s">
        <v>5322</v>
      </c>
      <c r="C3109">
        <v>20250211</v>
      </c>
      <c r="D3109">
        <v>20250215</v>
      </c>
      <c r="E3109">
        <v>98</v>
      </c>
      <c r="F3109">
        <v>9</v>
      </c>
      <c r="G3109">
        <v>5</v>
      </c>
      <c r="H3109">
        <v>4</v>
      </c>
      <c r="I3109">
        <v>3</v>
      </c>
      <c r="J3109">
        <v>1</v>
      </c>
      <c r="K3109" t="s">
        <v>1325</v>
      </c>
      <c r="L3109">
        <v>3</v>
      </c>
      <c r="M3109" s="5">
        <v>403.16</v>
      </c>
      <c r="N3109" s="6">
        <v>0</v>
      </c>
      <c r="O3109" s="5">
        <f t="shared" si="288"/>
        <v>403.16</v>
      </c>
      <c r="P3109" s="5">
        <f t="shared" si="289"/>
        <v>1209.48</v>
      </c>
      <c r="Q3109" s="5">
        <v>263.81</v>
      </c>
      <c r="R3109" s="5">
        <f t="shared" si="290"/>
        <v>791.43000000000006</v>
      </c>
      <c r="S3109" s="5">
        <f t="shared" si="291"/>
        <v>374.86999999999995</v>
      </c>
      <c r="T3109" s="6">
        <f t="shared" si="292"/>
        <v>0.30994311604987262</v>
      </c>
      <c r="U3109" s="5">
        <v>43.18</v>
      </c>
      <c r="V3109">
        <v>0</v>
      </c>
      <c r="W3109" s="5">
        <f t="shared" si="293"/>
        <v>0</v>
      </c>
      <c r="X3109" s="5">
        <v>1286.68</v>
      </c>
      <c r="Y3109" t="s">
        <v>1319</v>
      </c>
      <c r="Z3109" t="s">
        <v>5323</v>
      </c>
      <c r="AA3109" t="s">
        <v>1321</v>
      </c>
      <c r="AB3109" t="s">
        <v>1327</v>
      </c>
      <c r="AC3109" t="s">
        <v>1323</v>
      </c>
      <c r="AD3109" t="s">
        <v>62</v>
      </c>
      <c r="AE3109" s="4">
        <v>1</v>
      </c>
      <c r="AF3109">
        <v>1</v>
      </c>
    </row>
    <row r="3110" spans="1:32" ht="15" customHeight="1" x14ac:dyDescent="0.25">
      <c r="A3110">
        <v>3109</v>
      </c>
      <c r="B3110" t="s">
        <v>5324</v>
      </c>
      <c r="C3110">
        <v>20250821</v>
      </c>
      <c r="D3110">
        <v>20250824</v>
      </c>
      <c r="E3110">
        <v>736</v>
      </c>
      <c r="F3110">
        <v>1</v>
      </c>
      <c r="G3110">
        <v>41</v>
      </c>
      <c r="H3110">
        <v>29</v>
      </c>
      <c r="I3110">
        <v>2</v>
      </c>
      <c r="J3110">
        <v>1</v>
      </c>
      <c r="K3110" t="s">
        <v>1325</v>
      </c>
      <c r="L3110">
        <v>1</v>
      </c>
      <c r="M3110" s="5">
        <v>1159.03</v>
      </c>
      <c r="N3110" s="6">
        <v>0</v>
      </c>
      <c r="O3110" s="5">
        <f t="shared" si="288"/>
        <v>1159.03</v>
      </c>
      <c r="P3110" s="5">
        <f t="shared" si="289"/>
        <v>1159.03</v>
      </c>
      <c r="Q3110" s="5">
        <v>659.28</v>
      </c>
      <c r="R3110" s="5">
        <f t="shared" si="290"/>
        <v>659.28</v>
      </c>
      <c r="S3110" s="5">
        <f t="shared" si="291"/>
        <v>492.75</v>
      </c>
      <c r="T3110" s="6">
        <f t="shared" si="292"/>
        <v>0.4251399877483758</v>
      </c>
      <c r="U3110" s="5">
        <v>7</v>
      </c>
      <c r="V3110">
        <v>0</v>
      </c>
      <c r="W3110" s="5">
        <f t="shared" si="293"/>
        <v>0</v>
      </c>
      <c r="X3110" s="5">
        <v>1103.8399999999999</v>
      </c>
      <c r="Y3110" t="s">
        <v>1319</v>
      </c>
      <c r="Z3110" t="s">
        <v>5325</v>
      </c>
      <c r="AA3110" t="s">
        <v>1321</v>
      </c>
      <c r="AB3110" t="s">
        <v>1330</v>
      </c>
      <c r="AC3110" t="s">
        <v>1323</v>
      </c>
      <c r="AD3110" t="s">
        <v>136</v>
      </c>
      <c r="AE3110" s="4">
        <v>1.2E-2</v>
      </c>
      <c r="AF3110">
        <v>1</v>
      </c>
    </row>
    <row r="3111" spans="1:32" ht="15" customHeight="1" x14ac:dyDescent="0.25">
      <c r="A3111">
        <v>3110</v>
      </c>
      <c r="B3111" t="s">
        <v>5326</v>
      </c>
      <c r="C3111">
        <v>20240522</v>
      </c>
      <c r="D3111">
        <v>20240524</v>
      </c>
      <c r="E3111">
        <v>121</v>
      </c>
      <c r="F3111">
        <v>24</v>
      </c>
      <c r="G3111">
        <v>7</v>
      </c>
      <c r="H3111">
        <v>6</v>
      </c>
      <c r="I3111">
        <v>1</v>
      </c>
      <c r="J3111">
        <v>1</v>
      </c>
      <c r="K3111" t="s">
        <v>1325</v>
      </c>
      <c r="L3111">
        <v>5</v>
      </c>
      <c r="M3111" s="5">
        <v>926.23</v>
      </c>
      <c r="N3111" s="6">
        <v>0</v>
      </c>
      <c r="O3111" s="5">
        <f t="shared" si="288"/>
        <v>926.23</v>
      </c>
      <c r="P3111" s="5">
        <f t="shared" si="289"/>
        <v>4631.1499999999996</v>
      </c>
      <c r="Q3111" s="5">
        <v>549.55999999999995</v>
      </c>
      <c r="R3111" s="5">
        <f t="shared" si="290"/>
        <v>2747.7999999999997</v>
      </c>
      <c r="S3111" s="5">
        <f t="shared" si="291"/>
        <v>1853.6299999999999</v>
      </c>
      <c r="T3111" s="6">
        <f t="shared" si="292"/>
        <v>0.40025263703399805</v>
      </c>
      <c r="U3111" s="5">
        <v>29.72</v>
      </c>
      <c r="V3111">
        <v>0</v>
      </c>
      <c r="W3111" s="5">
        <f t="shared" si="293"/>
        <v>0</v>
      </c>
      <c r="X3111" s="5">
        <v>4585.3</v>
      </c>
      <c r="Y3111" t="s">
        <v>1319</v>
      </c>
      <c r="Z3111" t="s">
        <v>5327</v>
      </c>
      <c r="AA3111" t="s">
        <v>1321</v>
      </c>
      <c r="AB3111" t="s">
        <v>1322</v>
      </c>
      <c r="AC3111" t="s">
        <v>1323</v>
      </c>
      <c r="AD3111" t="s">
        <v>62</v>
      </c>
      <c r="AE3111" s="4">
        <v>1</v>
      </c>
      <c r="AF3111">
        <v>1</v>
      </c>
    </row>
    <row r="3112" spans="1:32" ht="15" customHeight="1" x14ac:dyDescent="0.25">
      <c r="A3112">
        <v>3111</v>
      </c>
      <c r="B3112" t="s">
        <v>5328</v>
      </c>
      <c r="C3112">
        <v>20250801</v>
      </c>
      <c r="D3112">
        <v>20250802</v>
      </c>
      <c r="E3112">
        <v>73</v>
      </c>
      <c r="F3112">
        <v>1</v>
      </c>
      <c r="G3112">
        <v>12</v>
      </c>
      <c r="H3112">
        <v>7</v>
      </c>
      <c r="I3112">
        <v>4</v>
      </c>
      <c r="J3112">
        <v>1</v>
      </c>
      <c r="K3112" t="s">
        <v>1325</v>
      </c>
      <c r="L3112">
        <v>5</v>
      </c>
      <c r="M3112" s="5">
        <v>1233.0999999999999</v>
      </c>
      <c r="N3112" s="6">
        <v>0</v>
      </c>
      <c r="O3112" s="5">
        <f t="shared" si="288"/>
        <v>1233.0999999999999</v>
      </c>
      <c r="P3112" s="5">
        <f t="shared" si="289"/>
        <v>6165.5</v>
      </c>
      <c r="Q3112" s="5">
        <v>646.29999999999995</v>
      </c>
      <c r="R3112" s="5">
        <f t="shared" si="290"/>
        <v>3231.5</v>
      </c>
      <c r="S3112" s="5">
        <f t="shared" si="291"/>
        <v>2901.03</v>
      </c>
      <c r="T3112" s="6">
        <f t="shared" si="292"/>
        <v>0.47052631578947374</v>
      </c>
      <c r="U3112" s="5">
        <v>32.97</v>
      </c>
      <c r="V3112">
        <v>0</v>
      </c>
      <c r="W3112" s="5">
        <f t="shared" si="293"/>
        <v>0</v>
      </c>
      <c r="X3112" s="5">
        <v>5871.9</v>
      </c>
      <c r="Y3112" t="s">
        <v>1319</v>
      </c>
      <c r="Z3112" t="s">
        <v>5329</v>
      </c>
      <c r="AA3112" t="s">
        <v>1321</v>
      </c>
      <c r="AB3112" t="s">
        <v>1344</v>
      </c>
      <c r="AC3112" t="s">
        <v>1323</v>
      </c>
      <c r="AD3112" t="s">
        <v>79</v>
      </c>
      <c r="AE3112" s="4">
        <v>0.74</v>
      </c>
      <c r="AF3112">
        <v>1</v>
      </c>
    </row>
    <row r="3113" spans="1:32" ht="15" customHeight="1" x14ac:dyDescent="0.25">
      <c r="A3113">
        <v>3112</v>
      </c>
      <c r="B3113" t="s">
        <v>5330</v>
      </c>
      <c r="C3113">
        <v>20231023</v>
      </c>
      <c r="D3113">
        <v>20231023</v>
      </c>
      <c r="E3113">
        <v>225</v>
      </c>
      <c r="F3113">
        <v>27</v>
      </c>
      <c r="G3113">
        <v>9</v>
      </c>
      <c r="H3113">
        <v>8</v>
      </c>
      <c r="I3113">
        <v>5</v>
      </c>
      <c r="J3113">
        <v>1</v>
      </c>
      <c r="K3113" t="s">
        <v>1325</v>
      </c>
      <c r="L3113">
        <v>1</v>
      </c>
      <c r="M3113" s="5">
        <v>870.41</v>
      </c>
      <c r="N3113" s="6">
        <v>0</v>
      </c>
      <c r="O3113" s="5">
        <f t="shared" si="288"/>
        <v>870.41</v>
      </c>
      <c r="P3113" s="5">
        <f t="shared" si="289"/>
        <v>870.41</v>
      </c>
      <c r="Q3113" s="5">
        <v>460.93</v>
      </c>
      <c r="R3113" s="5">
        <f t="shared" si="290"/>
        <v>460.93</v>
      </c>
      <c r="S3113" s="5">
        <f t="shared" si="291"/>
        <v>404.47999999999996</v>
      </c>
      <c r="T3113" s="6">
        <f t="shared" si="292"/>
        <v>0.46470054342206546</v>
      </c>
      <c r="U3113" s="5">
        <v>5</v>
      </c>
      <c r="V3113">
        <v>0</v>
      </c>
      <c r="W3113" s="5">
        <f t="shared" si="293"/>
        <v>0</v>
      </c>
      <c r="X3113" s="5">
        <v>828.96</v>
      </c>
      <c r="Y3113" t="s">
        <v>1319</v>
      </c>
      <c r="Z3113" t="s">
        <v>5331</v>
      </c>
      <c r="AA3113" t="s">
        <v>1321</v>
      </c>
      <c r="AB3113" t="s">
        <v>1330</v>
      </c>
      <c r="AC3113" t="s">
        <v>1323</v>
      </c>
      <c r="AD3113" t="s">
        <v>62</v>
      </c>
      <c r="AE3113" s="4">
        <v>1</v>
      </c>
      <c r="AF3113">
        <v>1</v>
      </c>
    </row>
    <row r="3114" spans="1:32" ht="15" customHeight="1" x14ac:dyDescent="0.25">
      <c r="A3114">
        <v>3113</v>
      </c>
      <c r="B3114" t="s">
        <v>5330</v>
      </c>
      <c r="C3114">
        <v>20231023</v>
      </c>
      <c r="D3114">
        <v>20231023</v>
      </c>
      <c r="E3114">
        <v>225</v>
      </c>
      <c r="F3114">
        <v>8</v>
      </c>
      <c r="G3114">
        <v>9</v>
      </c>
      <c r="H3114">
        <v>8</v>
      </c>
      <c r="I3114">
        <v>5</v>
      </c>
      <c r="J3114">
        <v>1</v>
      </c>
      <c r="K3114" t="s">
        <v>1325</v>
      </c>
      <c r="L3114">
        <v>2</v>
      </c>
      <c r="M3114" s="5">
        <v>1254.02</v>
      </c>
      <c r="N3114" s="6">
        <v>0</v>
      </c>
      <c r="O3114" s="5">
        <f t="shared" si="288"/>
        <v>1254.02</v>
      </c>
      <c r="P3114" s="5">
        <f t="shared" si="289"/>
        <v>2508.04</v>
      </c>
      <c r="Q3114" s="5">
        <v>750.76</v>
      </c>
      <c r="R3114" s="5">
        <f t="shared" si="290"/>
        <v>1501.52</v>
      </c>
      <c r="S3114" s="5">
        <f t="shared" si="291"/>
        <v>976.86</v>
      </c>
      <c r="T3114" s="6">
        <f t="shared" si="292"/>
        <v>0.38949139567152041</v>
      </c>
      <c r="U3114" s="5">
        <v>29.66</v>
      </c>
      <c r="V3114">
        <v>0</v>
      </c>
      <c r="W3114" s="5">
        <f t="shared" si="293"/>
        <v>0</v>
      </c>
      <c r="X3114" s="5">
        <v>2388.61</v>
      </c>
      <c r="Y3114" t="s">
        <v>1319</v>
      </c>
      <c r="Z3114" t="s">
        <v>5331</v>
      </c>
      <c r="AA3114" t="s">
        <v>1321</v>
      </c>
      <c r="AB3114" t="s">
        <v>1330</v>
      </c>
      <c r="AC3114" t="s">
        <v>1323</v>
      </c>
      <c r="AD3114" t="s">
        <v>62</v>
      </c>
      <c r="AE3114" s="4">
        <v>1</v>
      </c>
      <c r="AF3114">
        <v>1</v>
      </c>
    </row>
    <row r="3115" spans="1:32" ht="15" customHeight="1" x14ac:dyDescent="0.25">
      <c r="A3115">
        <v>3114</v>
      </c>
      <c r="B3115" t="s">
        <v>5332</v>
      </c>
      <c r="C3115">
        <v>20250508</v>
      </c>
      <c r="D3115">
        <v>20250515</v>
      </c>
      <c r="E3115">
        <v>329</v>
      </c>
      <c r="F3115">
        <v>6</v>
      </c>
      <c r="G3115">
        <v>22</v>
      </c>
      <c r="H3115">
        <v>21</v>
      </c>
      <c r="I3115">
        <v>4</v>
      </c>
      <c r="J3115">
        <v>1</v>
      </c>
      <c r="K3115" t="s">
        <v>1354</v>
      </c>
      <c r="L3115">
        <v>0</v>
      </c>
      <c r="M3115" s="5">
        <v>124.22</v>
      </c>
      <c r="N3115" s="6">
        <v>0</v>
      </c>
      <c r="O3115" s="5">
        <f t="shared" si="288"/>
        <v>124.22</v>
      </c>
      <c r="P3115" s="5">
        <f t="shared" si="289"/>
        <v>0</v>
      </c>
      <c r="Q3115" s="5">
        <v>77.819999999999993</v>
      </c>
      <c r="R3115" s="5">
        <f t="shared" si="290"/>
        <v>0</v>
      </c>
      <c r="S3115" s="5">
        <f t="shared" si="291"/>
        <v>-14.06</v>
      </c>
      <c r="T3115" s="6">
        <f t="shared" si="292"/>
        <v>0</v>
      </c>
      <c r="U3115" s="5">
        <v>14.06</v>
      </c>
      <c r="V3115">
        <v>0</v>
      </c>
      <c r="W3115" s="5">
        <f t="shared" si="293"/>
        <v>0</v>
      </c>
      <c r="X3115" s="5">
        <v>0</v>
      </c>
      <c r="Y3115" t="s">
        <v>1274</v>
      </c>
      <c r="Z3115" t="s">
        <v>5333</v>
      </c>
      <c r="AA3115" t="s">
        <v>1321</v>
      </c>
      <c r="AB3115" t="s">
        <v>1322</v>
      </c>
      <c r="AC3115" t="s">
        <v>1323</v>
      </c>
      <c r="AD3115" t="s">
        <v>99</v>
      </c>
      <c r="AE3115" s="4">
        <v>1.27</v>
      </c>
      <c r="AF3115">
        <v>2</v>
      </c>
    </row>
    <row r="3116" spans="1:32" ht="15" customHeight="1" x14ac:dyDescent="0.25">
      <c r="A3116">
        <v>3115</v>
      </c>
      <c r="B3116" t="s">
        <v>5334</v>
      </c>
      <c r="C3116">
        <v>20241006</v>
      </c>
      <c r="D3116">
        <v>20241012</v>
      </c>
      <c r="E3116">
        <v>47</v>
      </c>
      <c r="F3116">
        <v>11</v>
      </c>
      <c r="G3116">
        <v>11</v>
      </c>
      <c r="H3116">
        <v>10</v>
      </c>
      <c r="I3116">
        <v>5</v>
      </c>
      <c r="J3116">
        <v>6</v>
      </c>
      <c r="K3116" t="s">
        <v>1325</v>
      </c>
      <c r="L3116">
        <v>4</v>
      </c>
      <c r="M3116" s="5">
        <v>129.75</v>
      </c>
      <c r="N3116" s="6">
        <v>0.21729999999999999</v>
      </c>
      <c r="O3116" s="5">
        <f t="shared" si="288"/>
        <v>101.555325</v>
      </c>
      <c r="P3116" s="5">
        <f t="shared" si="289"/>
        <v>406.22129999999999</v>
      </c>
      <c r="Q3116" s="5">
        <v>22.52</v>
      </c>
      <c r="R3116" s="5">
        <f t="shared" si="290"/>
        <v>90.08</v>
      </c>
      <c r="S3116" s="5">
        <f t="shared" si="291"/>
        <v>316.1413</v>
      </c>
      <c r="T3116" s="6">
        <f t="shared" si="292"/>
        <v>0.77824894952578805</v>
      </c>
      <c r="U3116" s="5">
        <v>0</v>
      </c>
      <c r="V3116">
        <v>0</v>
      </c>
      <c r="W3116" s="5">
        <f t="shared" si="293"/>
        <v>0</v>
      </c>
      <c r="X3116" s="5">
        <v>423.15</v>
      </c>
      <c r="Y3116" t="s">
        <v>1319</v>
      </c>
      <c r="Z3116" t="s">
        <v>5335</v>
      </c>
      <c r="AA3116" t="s">
        <v>1321</v>
      </c>
      <c r="AB3116" t="s">
        <v>1327</v>
      </c>
      <c r="AC3116" t="s">
        <v>1360</v>
      </c>
      <c r="AD3116" t="s">
        <v>62</v>
      </c>
      <c r="AE3116" s="4">
        <v>1</v>
      </c>
      <c r="AF3116">
        <v>1</v>
      </c>
    </row>
    <row r="3117" spans="1:32" ht="15" customHeight="1" x14ac:dyDescent="0.25">
      <c r="A3117">
        <v>3116</v>
      </c>
      <c r="B3117" t="s">
        <v>5334</v>
      </c>
      <c r="C3117">
        <v>20241006</v>
      </c>
      <c r="D3117">
        <v>20241012</v>
      </c>
      <c r="E3117">
        <v>47</v>
      </c>
      <c r="F3117">
        <v>24</v>
      </c>
      <c r="G3117">
        <v>11</v>
      </c>
      <c r="H3117">
        <v>10</v>
      </c>
      <c r="I3117">
        <v>5</v>
      </c>
      <c r="J3117">
        <v>1</v>
      </c>
      <c r="K3117" t="s">
        <v>1325</v>
      </c>
      <c r="L3117">
        <v>1</v>
      </c>
      <c r="M3117" s="5">
        <v>884.14</v>
      </c>
      <c r="N3117" s="6">
        <v>0</v>
      </c>
      <c r="O3117" s="5">
        <f t="shared" si="288"/>
        <v>884.14</v>
      </c>
      <c r="P3117" s="5">
        <f t="shared" si="289"/>
        <v>884.14</v>
      </c>
      <c r="Q3117" s="5">
        <v>558.01</v>
      </c>
      <c r="R3117" s="5">
        <f t="shared" si="290"/>
        <v>558.01</v>
      </c>
      <c r="S3117" s="5">
        <f t="shared" si="291"/>
        <v>321.13</v>
      </c>
      <c r="T3117" s="6">
        <f t="shared" si="292"/>
        <v>0.3632117085529441</v>
      </c>
      <c r="U3117" s="5">
        <v>5</v>
      </c>
      <c r="V3117">
        <v>0</v>
      </c>
      <c r="W3117" s="5">
        <f t="shared" si="293"/>
        <v>0</v>
      </c>
      <c r="X3117" s="5">
        <v>920.98</v>
      </c>
      <c r="Y3117" t="s">
        <v>1319</v>
      </c>
      <c r="Z3117" t="s">
        <v>5335</v>
      </c>
      <c r="AA3117" t="s">
        <v>1321</v>
      </c>
      <c r="AB3117" t="s">
        <v>1327</v>
      </c>
      <c r="AC3117" t="s">
        <v>1360</v>
      </c>
      <c r="AD3117" t="s">
        <v>62</v>
      </c>
      <c r="AE3117" s="4">
        <v>1</v>
      </c>
      <c r="AF3117">
        <v>1</v>
      </c>
    </row>
    <row r="3118" spans="1:32" ht="15" customHeight="1" x14ac:dyDescent="0.25">
      <c r="A3118">
        <v>3117</v>
      </c>
      <c r="B3118" t="s">
        <v>5336</v>
      </c>
      <c r="C3118">
        <v>20240802</v>
      </c>
      <c r="D3118">
        <v>20240807</v>
      </c>
      <c r="E3118">
        <v>477</v>
      </c>
      <c r="F3118">
        <v>14</v>
      </c>
      <c r="G3118">
        <v>28</v>
      </c>
      <c r="H3118">
        <v>23</v>
      </c>
      <c r="I3118">
        <v>2</v>
      </c>
      <c r="J3118">
        <v>3</v>
      </c>
      <c r="K3118" t="s">
        <v>1325</v>
      </c>
      <c r="L3118">
        <v>5</v>
      </c>
      <c r="M3118" s="5">
        <v>76.55</v>
      </c>
      <c r="N3118" s="6">
        <v>0.1411</v>
      </c>
      <c r="O3118" s="5">
        <f t="shared" si="288"/>
        <v>65.748795000000001</v>
      </c>
      <c r="P3118" s="5">
        <f t="shared" si="289"/>
        <v>328.74397499999998</v>
      </c>
      <c r="Q3118" s="5">
        <v>20.7</v>
      </c>
      <c r="R3118" s="5">
        <f t="shared" si="290"/>
        <v>103.5</v>
      </c>
      <c r="S3118" s="5">
        <f t="shared" si="291"/>
        <v>225.24397499999998</v>
      </c>
      <c r="T3118" s="6">
        <f t="shared" si="292"/>
        <v>0.68516533268784618</v>
      </c>
      <c r="U3118" s="5">
        <v>0</v>
      </c>
      <c r="V3118">
        <v>0</v>
      </c>
      <c r="W3118" s="5">
        <f t="shared" si="293"/>
        <v>0</v>
      </c>
      <c r="X3118" s="5">
        <v>346.04</v>
      </c>
      <c r="Y3118" t="s">
        <v>1319</v>
      </c>
      <c r="Z3118" t="s">
        <v>5337</v>
      </c>
      <c r="AA3118" t="s">
        <v>1321</v>
      </c>
      <c r="AB3118" t="s">
        <v>1327</v>
      </c>
      <c r="AC3118" t="s">
        <v>1323</v>
      </c>
      <c r="AD3118" t="s">
        <v>91</v>
      </c>
      <c r="AE3118" s="4">
        <v>1.0900000000000001</v>
      </c>
      <c r="AF3118">
        <v>1</v>
      </c>
    </row>
    <row r="3119" spans="1:32" ht="15" customHeight="1" x14ac:dyDescent="0.25">
      <c r="A3119">
        <v>3118</v>
      </c>
      <c r="B3119" t="s">
        <v>5338</v>
      </c>
      <c r="C3119">
        <v>20240407</v>
      </c>
      <c r="D3119">
        <v>20240411</v>
      </c>
      <c r="E3119">
        <v>488</v>
      </c>
      <c r="F3119">
        <v>17</v>
      </c>
      <c r="G3119">
        <v>21</v>
      </c>
      <c r="H3119">
        <v>24</v>
      </c>
      <c r="I3119">
        <v>5</v>
      </c>
      <c r="J3119">
        <v>1</v>
      </c>
      <c r="K3119" t="s">
        <v>1325</v>
      </c>
      <c r="L3119">
        <v>3</v>
      </c>
      <c r="M3119" s="5">
        <v>25.64</v>
      </c>
      <c r="N3119" s="6">
        <v>0</v>
      </c>
      <c r="O3119" s="5">
        <f t="shared" si="288"/>
        <v>25.64</v>
      </c>
      <c r="P3119" s="5">
        <f t="shared" si="289"/>
        <v>76.92</v>
      </c>
      <c r="Q3119" s="5">
        <v>5.27</v>
      </c>
      <c r="R3119" s="5">
        <f t="shared" si="290"/>
        <v>15.809999999999999</v>
      </c>
      <c r="S3119" s="5">
        <f t="shared" si="291"/>
        <v>61.11</v>
      </c>
      <c r="T3119" s="6">
        <f t="shared" si="292"/>
        <v>0.79446177847113886</v>
      </c>
      <c r="U3119" s="5">
        <v>0</v>
      </c>
      <c r="V3119">
        <v>0</v>
      </c>
      <c r="W3119" s="5">
        <f t="shared" si="293"/>
        <v>0</v>
      </c>
      <c r="X3119" s="5">
        <v>79.3</v>
      </c>
      <c r="Y3119" t="s">
        <v>1319</v>
      </c>
      <c r="Z3119" t="s">
        <v>5339</v>
      </c>
      <c r="AA3119" t="s">
        <v>1321</v>
      </c>
      <c r="AB3119" t="s">
        <v>1327</v>
      </c>
      <c r="AC3119" t="s">
        <v>1323</v>
      </c>
      <c r="AD3119" t="s">
        <v>91</v>
      </c>
      <c r="AE3119" s="4">
        <v>1.0900000000000001</v>
      </c>
      <c r="AF3119">
        <v>1</v>
      </c>
    </row>
    <row r="3120" spans="1:32" ht="15" customHeight="1" x14ac:dyDescent="0.25">
      <c r="A3120">
        <v>3119</v>
      </c>
      <c r="B3120" t="s">
        <v>5340</v>
      </c>
      <c r="C3120">
        <v>20251224</v>
      </c>
      <c r="D3120">
        <v>20251227</v>
      </c>
      <c r="E3120">
        <v>74</v>
      </c>
      <c r="F3120">
        <v>23</v>
      </c>
      <c r="G3120">
        <v>3</v>
      </c>
      <c r="H3120">
        <v>1</v>
      </c>
      <c r="I3120">
        <v>6</v>
      </c>
      <c r="J3120">
        <v>1</v>
      </c>
      <c r="K3120" t="s">
        <v>1325</v>
      </c>
      <c r="L3120">
        <v>2</v>
      </c>
      <c r="M3120" s="5">
        <v>1736.33</v>
      </c>
      <c r="N3120" s="6">
        <v>0</v>
      </c>
      <c r="O3120" s="5">
        <f t="shared" si="288"/>
        <v>1736.33</v>
      </c>
      <c r="P3120" s="5">
        <f t="shared" si="289"/>
        <v>3472.66</v>
      </c>
      <c r="Q3120" s="5">
        <v>923.63</v>
      </c>
      <c r="R3120" s="5">
        <f t="shared" si="290"/>
        <v>1847.26</v>
      </c>
      <c r="S3120" s="5">
        <f t="shared" si="291"/>
        <v>1604.4999999999998</v>
      </c>
      <c r="T3120" s="6">
        <f t="shared" si="292"/>
        <v>0.46203774628094885</v>
      </c>
      <c r="U3120" s="5">
        <v>20.9</v>
      </c>
      <c r="V3120">
        <v>0</v>
      </c>
      <c r="W3120" s="5">
        <f t="shared" si="293"/>
        <v>0</v>
      </c>
      <c r="X3120" s="5">
        <v>3215.43</v>
      </c>
      <c r="Y3120" t="s">
        <v>1319</v>
      </c>
      <c r="Z3120" t="s">
        <v>5341</v>
      </c>
      <c r="AA3120" t="s">
        <v>1321</v>
      </c>
      <c r="AB3120" t="s">
        <v>1330</v>
      </c>
      <c r="AC3120" t="s">
        <v>1323</v>
      </c>
      <c r="AD3120" t="s">
        <v>62</v>
      </c>
      <c r="AE3120" s="4">
        <v>1</v>
      </c>
      <c r="AF3120">
        <v>1</v>
      </c>
    </row>
    <row r="3121" spans="1:32" ht="15" customHeight="1" x14ac:dyDescent="0.25">
      <c r="A3121">
        <v>3120</v>
      </c>
      <c r="B3121" t="s">
        <v>5340</v>
      </c>
      <c r="C3121">
        <v>20251224</v>
      </c>
      <c r="D3121">
        <v>20251227</v>
      </c>
      <c r="E3121">
        <v>74</v>
      </c>
      <c r="F3121">
        <v>1</v>
      </c>
      <c r="G3121">
        <v>3</v>
      </c>
      <c r="H3121">
        <v>1</v>
      </c>
      <c r="I3121">
        <v>6</v>
      </c>
      <c r="J3121">
        <v>1</v>
      </c>
      <c r="K3121" t="s">
        <v>1325</v>
      </c>
      <c r="L3121">
        <v>1</v>
      </c>
      <c r="M3121" s="5">
        <v>1188.42</v>
      </c>
      <c r="N3121" s="6">
        <v>0</v>
      </c>
      <c r="O3121" s="5">
        <f t="shared" si="288"/>
        <v>1188.42</v>
      </c>
      <c r="P3121" s="5">
        <f t="shared" si="289"/>
        <v>1188.42</v>
      </c>
      <c r="Q3121" s="5">
        <v>645.98</v>
      </c>
      <c r="R3121" s="5">
        <f t="shared" si="290"/>
        <v>645.98</v>
      </c>
      <c r="S3121" s="5">
        <f t="shared" si="291"/>
        <v>537.44000000000005</v>
      </c>
      <c r="T3121" s="6">
        <f t="shared" si="292"/>
        <v>0.45223069285269518</v>
      </c>
      <c r="U3121" s="5">
        <v>5</v>
      </c>
      <c r="V3121">
        <v>0</v>
      </c>
      <c r="W3121" s="5">
        <f t="shared" si="293"/>
        <v>0</v>
      </c>
      <c r="X3121" s="5">
        <v>1100.3900000000001</v>
      </c>
      <c r="Y3121" t="s">
        <v>1319</v>
      </c>
      <c r="Z3121" t="s">
        <v>5341</v>
      </c>
      <c r="AA3121" t="s">
        <v>1321</v>
      </c>
      <c r="AB3121" t="s">
        <v>1330</v>
      </c>
      <c r="AC3121" t="s">
        <v>1323</v>
      </c>
      <c r="AD3121" t="s">
        <v>62</v>
      </c>
      <c r="AE3121" s="4">
        <v>1</v>
      </c>
      <c r="AF3121">
        <v>1</v>
      </c>
    </row>
    <row r="3122" spans="1:32" ht="15" customHeight="1" x14ac:dyDescent="0.25">
      <c r="A3122">
        <v>3121</v>
      </c>
      <c r="B3122" t="s">
        <v>5342</v>
      </c>
      <c r="C3122">
        <v>20251104</v>
      </c>
      <c r="D3122">
        <v>20251106</v>
      </c>
      <c r="E3122">
        <v>693</v>
      </c>
      <c r="F3122">
        <v>1</v>
      </c>
      <c r="G3122">
        <v>34</v>
      </c>
      <c r="H3122">
        <v>26</v>
      </c>
      <c r="I3122">
        <v>1</v>
      </c>
      <c r="J3122">
        <v>1</v>
      </c>
      <c r="K3122" t="s">
        <v>1325</v>
      </c>
      <c r="L3122">
        <v>3</v>
      </c>
      <c r="M3122" s="5">
        <v>1229.78</v>
      </c>
      <c r="N3122" s="6">
        <v>0</v>
      </c>
      <c r="O3122" s="5">
        <f t="shared" si="288"/>
        <v>1229.78</v>
      </c>
      <c r="P3122" s="5">
        <f t="shared" si="289"/>
        <v>3689.34</v>
      </c>
      <c r="Q3122" s="5">
        <v>661.51</v>
      </c>
      <c r="R3122" s="5">
        <f t="shared" si="290"/>
        <v>1984.53</v>
      </c>
      <c r="S3122" s="5">
        <f t="shared" si="291"/>
        <v>1664.8200000000002</v>
      </c>
      <c r="T3122" s="6">
        <f t="shared" si="292"/>
        <v>0.45125144334759065</v>
      </c>
      <c r="U3122" s="5">
        <v>39.99</v>
      </c>
      <c r="V3122">
        <v>0</v>
      </c>
      <c r="W3122" s="5">
        <f t="shared" si="293"/>
        <v>0</v>
      </c>
      <c r="X3122" s="5">
        <v>3353.95</v>
      </c>
      <c r="Y3122" t="s">
        <v>1319</v>
      </c>
      <c r="Z3122" t="s">
        <v>5343</v>
      </c>
      <c r="AA3122" t="s">
        <v>1321</v>
      </c>
      <c r="AB3122" t="s">
        <v>1327</v>
      </c>
      <c r="AC3122" t="s">
        <v>1323</v>
      </c>
      <c r="AD3122" t="s">
        <v>121</v>
      </c>
      <c r="AE3122" s="4">
        <v>0.66</v>
      </c>
      <c r="AF3122">
        <v>1</v>
      </c>
    </row>
    <row r="3123" spans="1:32" ht="15" customHeight="1" x14ac:dyDescent="0.25">
      <c r="A3123">
        <v>3122</v>
      </c>
      <c r="B3123" t="s">
        <v>5344</v>
      </c>
      <c r="C3123">
        <v>20251127</v>
      </c>
      <c r="D3123">
        <v>20251128</v>
      </c>
      <c r="E3123">
        <v>332</v>
      </c>
      <c r="F3123">
        <v>17</v>
      </c>
      <c r="G3123">
        <v>23</v>
      </c>
      <c r="H3123">
        <v>15</v>
      </c>
      <c r="I3123">
        <v>3</v>
      </c>
      <c r="J3123">
        <v>5</v>
      </c>
      <c r="K3123" t="s">
        <v>1325</v>
      </c>
      <c r="L3123">
        <v>30</v>
      </c>
      <c r="M3123" s="5">
        <v>24.9</v>
      </c>
      <c r="N3123" s="6">
        <v>0.14280000000000001</v>
      </c>
      <c r="O3123" s="5">
        <f t="shared" si="288"/>
        <v>21.344279999999998</v>
      </c>
      <c r="P3123" s="5">
        <f t="shared" si="289"/>
        <v>640.32839999999987</v>
      </c>
      <c r="Q3123" s="5">
        <v>5.18</v>
      </c>
      <c r="R3123" s="5">
        <f t="shared" si="290"/>
        <v>155.39999999999998</v>
      </c>
      <c r="S3123" s="5">
        <f t="shared" si="291"/>
        <v>484.9283999999999</v>
      </c>
      <c r="T3123" s="6">
        <f t="shared" si="292"/>
        <v>0.75731202926498342</v>
      </c>
      <c r="U3123" s="5">
        <v>0</v>
      </c>
      <c r="V3123">
        <v>0</v>
      </c>
      <c r="W3123" s="5">
        <f t="shared" si="293"/>
        <v>0</v>
      </c>
      <c r="X3123" s="5">
        <v>582.12</v>
      </c>
      <c r="Y3123" t="s">
        <v>1319</v>
      </c>
      <c r="Z3123" t="s">
        <v>5345</v>
      </c>
      <c r="AA3123" t="s">
        <v>1338</v>
      </c>
      <c r="AB3123" t="s">
        <v>1327</v>
      </c>
      <c r="AC3123" t="s">
        <v>1339</v>
      </c>
      <c r="AD3123" t="s">
        <v>99</v>
      </c>
      <c r="AE3123" s="4">
        <v>1.27</v>
      </c>
      <c r="AF3123">
        <v>1</v>
      </c>
    </row>
    <row r="3124" spans="1:32" ht="15" customHeight="1" x14ac:dyDescent="0.25">
      <c r="A3124">
        <v>3123</v>
      </c>
      <c r="B3124" t="s">
        <v>5344</v>
      </c>
      <c r="C3124">
        <v>20251127</v>
      </c>
      <c r="D3124">
        <v>20251128</v>
      </c>
      <c r="E3124">
        <v>332</v>
      </c>
      <c r="F3124">
        <v>2</v>
      </c>
      <c r="G3124">
        <v>23</v>
      </c>
      <c r="H3124">
        <v>15</v>
      </c>
      <c r="I3124">
        <v>3</v>
      </c>
      <c r="J3124">
        <v>1</v>
      </c>
      <c r="K3124" t="s">
        <v>1325</v>
      </c>
      <c r="L3124">
        <v>1</v>
      </c>
      <c r="M3124" s="5">
        <v>261.41000000000003</v>
      </c>
      <c r="N3124" s="6">
        <v>0</v>
      </c>
      <c r="O3124" s="5">
        <f t="shared" si="288"/>
        <v>261.41000000000003</v>
      </c>
      <c r="P3124" s="5">
        <f t="shared" si="289"/>
        <v>261.41000000000003</v>
      </c>
      <c r="Q3124" s="5">
        <v>142.83000000000001</v>
      </c>
      <c r="R3124" s="5">
        <f t="shared" si="290"/>
        <v>142.83000000000001</v>
      </c>
      <c r="S3124" s="5">
        <f t="shared" si="291"/>
        <v>108.00000000000001</v>
      </c>
      <c r="T3124" s="6">
        <f t="shared" si="292"/>
        <v>0.41314410313300948</v>
      </c>
      <c r="U3124" s="5">
        <v>10.58</v>
      </c>
      <c r="V3124">
        <v>0</v>
      </c>
      <c r="W3124" s="5">
        <f t="shared" si="293"/>
        <v>0</v>
      </c>
      <c r="X3124" s="5">
        <v>237.65</v>
      </c>
      <c r="Y3124" t="s">
        <v>1319</v>
      </c>
      <c r="Z3124" t="s">
        <v>5345</v>
      </c>
      <c r="AA3124" t="s">
        <v>1338</v>
      </c>
      <c r="AB3124" t="s">
        <v>1327</v>
      </c>
      <c r="AC3124" t="s">
        <v>1339</v>
      </c>
      <c r="AD3124" t="s">
        <v>99</v>
      </c>
      <c r="AE3124" s="4">
        <v>1.27</v>
      </c>
      <c r="AF3124">
        <v>1</v>
      </c>
    </row>
    <row r="3125" spans="1:32" ht="15" customHeight="1" x14ac:dyDescent="0.25">
      <c r="A3125">
        <v>3124</v>
      </c>
      <c r="B3125" t="s">
        <v>5344</v>
      </c>
      <c r="C3125">
        <v>20251127</v>
      </c>
      <c r="D3125">
        <v>20251128</v>
      </c>
      <c r="E3125">
        <v>332</v>
      </c>
      <c r="F3125">
        <v>6</v>
      </c>
      <c r="G3125">
        <v>23</v>
      </c>
      <c r="H3125">
        <v>15</v>
      </c>
      <c r="I3125">
        <v>3</v>
      </c>
      <c r="J3125">
        <v>1</v>
      </c>
      <c r="K3125" t="s">
        <v>1325</v>
      </c>
      <c r="L3125">
        <v>1</v>
      </c>
      <c r="M3125" s="5">
        <v>125.61</v>
      </c>
      <c r="N3125" s="6">
        <v>0</v>
      </c>
      <c r="O3125" s="5">
        <f t="shared" si="288"/>
        <v>125.61</v>
      </c>
      <c r="P3125" s="5">
        <f t="shared" si="289"/>
        <v>125.61</v>
      </c>
      <c r="Q3125" s="5">
        <v>81.39</v>
      </c>
      <c r="R3125" s="5">
        <f t="shared" si="290"/>
        <v>81.39</v>
      </c>
      <c r="S3125" s="5">
        <f t="shared" si="291"/>
        <v>29.35</v>
      </c>
      <c r="T3125" s="6">
        <f t="shared" si="292"/>
        <v>0.23365974046652338</v>
      </c>
      <c r="U3125" s="5">
        <v>14.87</v>
      </c>
      <c r="V3125">
        <v>0</v>
      </c>
      <c r="W3125" s="5">
        <f t="shared" si="293"/>
        <v>0</v>
      </c>
      <c r="X3125" s="5">
        <v>114.19</v>
      </c>
      <c r="Y3125" t="s">
        <v>1319</v>
      </c>
      <c r="Z3125" t="s">
        <v>5345</v>
      </c>
      <c r="AA3125" t="s">
        <v>1338</v>
      </c>
      <c r="AB3125" t="s">
        <v>1327</v>
      </c>
      <c r="AC3125" t="s">
        <v>1339</v>
      </c>
      <c r="AD3125" t="s">
        <v>99</v>
      </c>
      <c r="AE3125" s="4">
        <v>1.27</v>
      </c>
      <c r="AF3125">
        <v>1</v>
      </c>
    </row>
    <row r="3126" spans="1:32" ht="15" customHeight="1" x14ac:dyDescent="0.25">
      <c r="A3126">
        <v>3125</v>
      </c>
      <c r="B3126" t="s">
        <v>5346</v>
      </c>
      <c r="C3126">
        <v>20251211</v>
      </c>
      <c r="D3126">
        <v>20251211</v>
      </c>
      <c r="E3126">
        <v>609</v>
      </c>
      <c r="F3126">
        <v>7</v>
      </c>
      <c r="G3126">
        <v>37</v>
      </c>
      <c r="H3126">
        <v>28</v>
      </c>
      <c r="I3126">
        <v>6</v>
      </c>
      <c r="J3126">
        <v>5</v>
      </c>
      <c r="K3126" t="s">
        <v>1354</v>
      </c>
      <c r="L3126">
        <v>0</v>
      </c>
      <c r="M3126" s="5">
        <v>780.36</v>
      </c>
      <c r="N3126" s="6">
        <v>0.15609999999999999</v>
      </c>
      <c r="O3126" s="5">
        <f t="shared" si="288"/>
        <v>658.54580399999998</v>
      </c>
      <c r="P3126" s="5">
        <f t="shared" si="289"/>
        <v>0</v>
      </c>
      <c r="Q3126" s="5">
        <v>436.2</v>
      </c>
      <c r="R3126" s="5">
        <f t="shared" si="290"/>
        <v>0</v>
      </c>
      <c r="S3126" s="5">
        <f t="shared" si="291"/>
        <v>-5</v>
      </c>
      <c r="T3126" s="6">
        <f t="shared" si="292"/>
        <v>0</v>
      </c>
      <c r="U3126" s="5">
        <v>5</v>
      </c>
      <c r="V3126">
        <v>0</v>
      </c>
      <c r="W3126" s="5">
        <f t="shared" si="293"/>
        <v>0</v>
      </c>
      <c r="X3126" s="5">
        <v>0</v>
      </c>
      <c r="Y3126" t="s">
        <v>1278</v>
      </c>
      <c r="Z3126" t="s">
        <v>5347</v>
      </c>
      <c r="AA3126" t="s">
        <v>1321</v>
      </c>
      <c r="AB3126" t="s">
        <v>1327</v>
      </c>
      <c r="AC3126" t="s">
        <v>1323</v>
      </c>
      <c r="AD3126" t="s">
        <v>127</v>
      </c>
      <c r="AE3126" s="4">
        <v>6.7999999999999996E-3</v>
      </c>
      <c r="AF3126">
        <v>3</v>
      </c>
    </row>
    <row r="3127" spans="1:32" ht="15" customHeight="1" x14ac:dyDescent="0.25">
      <c r="A3127">
        <v>3126</v>
      </c>
      <c r="B3127" t="s">
        <v>5344</v>
      </c>
      <c r="C3127">
        <v>20251127</v>
      </c>
      <c r="D3127">
        <v>20251128</v>
      </c>
      <c r="E3127">
        <v>332</v>
      </c>
      <c r="F3127">
        <v>2</v>
      </c>
      <c r="G3127">
        <v>23</v>
      </c>
      <c r="H3127">
        <v>15</v>
      </c>
      <c r="I3127">
        <v>3</v>
      </c>
      <c r="J3127">
        <v>1</v>
      </c>
      <c r="K3127" t="s">
        <v>1325</v>
      </c>
      <c r="L3127">
        <v>8</v>
      </c>
      <c r="M3127" s="5">
        <v>251.32</v>
      </c>
      <c r="N3127" s="6">
        <v>0</v>
      </c>
      <c r="O3127" s="5">
        <f t="shared" si="288"/>
        <v>251.32</v>
      </c>
      <c r="P3127" s="5">
        <f t="shared" si="289"/>
        <v>2010.56</v>
      </c>
      <c r="Q3127" s="5">
        <v>138.44999999999999</v>
      </c>
      <c r="R3127" s="5">
        <f t="shared" si="290"/>
        <v>1107.5999999999999</v>
      </c>
      <c r="S3127" s="5">
        <f t="shared" si="291"/>
        <v>783.21</v>
      </c>
      <c r="T3127" s="6">
        <f t="shared" si="292"/>
        <v>0.38954818558013693</v>
      </c>
      <c r="U3127" s="5">
        <v>119.75</v>
      </c>
      <c r="V3127">
        <v>0</v>
      </c>
      <c r="W3127" s="5">
        <f t="shared" si="293"/>
        <v>0</v>
      </c>
      <c r="X3127" s="5">
        <v>1827.78</v>
      </c>
      <c r="Y3127" t="s">
        <v>1319</v>
      </c>
      <c r="Z3127" t="s">
        <v>5345</v>
      </c>
      <c r="AA3127" t="s">
        <v>1338</v>
      </c>
      <c r="AB3127" t="s">
        <v>1327</v>
      </c>
      <c r="AC3127" t="s">
        <v>1339</v>
      </c>
      <c r="AD3127" t="s">
        <v>99</v>
      </c>
      <c r="AE3127" s="4">
        <v>1.27</v>
      </c>
      <c r="AF3127">
        <v>1</v>
      </c>
    </row>
    <row r="3128" spans="1:32" ht="15" customHeight="1" x14ac:dyDescent="0.25">
      <c r="A3128">
        <v>3127</v>
      </c>
      <c r="B3128" t="s">
        <v>5344</v>
      </c>
      <c r="C3128">
        <v>20251127</v>
      </c>
      <c r="D3128">
        <v>20251128</v>
      </c>
      <c r="E3128">
        <v>332</v>
      </c>
      <c r="F3128">
        <v>22</v>
      </c>
      <c r="G3128">
        <v>23</v>
      </c>
      <c r="H3128">
        <v>15</v>
      </c>
      <c r="I3128">
        <v>3</v>
      </c>
      <c r="J3128">
        <v>5</v>
      </c>
      <c r="K3128" t="s">
        <v>1325</v>
      </c>
      <c r="L3128">
        <v>4</v>
      </c>
      <c r="M3128" s="5">
        <v>3503.96</v>
      </c>
      <c r="N3128" s="6">
        <v>0.1358</v>
      </c>
      <c r="O3128" s="5">
        <f t="shared" si="288"/>
        <v>3028.1222319999997</v>
      </c>
      <c r="P3128" s="5">
        <f t="shared" si="289"/>
        <v>12112.488927999999</v>
      </c>
      <c r="Q3128" s="5">
        <v>1740.45</v>
      </c>
      <c r="R3128" s="5">
        <f t="shared" si="290"/>
        <v>6961.8</v>
      </c>
      <c r="S3128" s="5">
        <f t="shared" si="291"/>
        <v>5135.3189279999988</v>
      </c>
      <c r="T3128" s="6">
        <f t="shared" si="292"/>
        <v>0.42396892649609524</v>
      </c>
      <c r="U3128" s="5">
        <v>15.37</v>
      </c>
      <c r="V3128">
        <v>0</v>
      </c>
      <c r="W3128" s="5">
        <f t="shared" si="293"/>
        <v>0</v>
      </c>
      <c r="X3128" s="5">
        <v>11011.35</v>
      </c>
      <c r="Y3128" t="s">
        <v>1319</v>
      </c>
      <c r="Z3128" t="s">
        <v>5345</v>
      </c>
      <c r="AA3128" t="s">
        <v>1338</v>
      </c>
      <c r="AB3128" t="s">
        <v>1327</v>
      </c>
      <c r="AC3128" t="s">
        <v>1339</v>
      </c>
      <c r="AD3128" t="s">
        <v>99</v>
      </c>
      <c r="AE3128" s="4">
        <v>1.27</v>
      </c>
      <c r="AF3128">
        <v>1</v>
      </c>
    </row>
    <row r="3129" spans="1:32" ht="15" customHeight="1" x14ac:dyDescent="0.25">
      <c r="A3129">
        <v>3128</v>
      </c>
      <c r="B3129" t="s">
        <v>5348</v>
      </c>
      <c r="C3129">
        <v>20240627</v>
      </c>
      <c r="D3129">
        <v>20240704</v>
      </c>
      <c r="E3129">
        <v>609</v>
      </c>
      <c r="F3129">
        <v>4</v>
      </c>
      <c r="G3129">
        <v>38</v>
      </c>
      <c r="H3129">
        <v>29</v>
      </c>
      <c r="I3129">
        <v>1</v>
      </c>
      <c r="J3129">
        <v>1</v>
      </c>
      <c r="K3129" t="s">
        <v>1325</v>
      </c>
      <c r="L3129">
        <v>4</v>
      </c>
      <c r="M3129" s="5">
        <v>782.97</v>
      </c>
      <c r="N3129" s="6">
        <v>0</v>
      </c>
      <c r="O3129" s="5">
        <f t="shared" si="288"/>
        <v>782.97</v>
      </c>
      <c r="P3129" s="5">
        <f t="shared" si="289"/>
        <v>3131.88</v>
      </c>
      <c r="Q3129" s="5">
        <v>449.08</v>
      </c>
      <c r="R3129" s="5">
        <f t="shared" si="290"/>
        <v>1796.32</v>
      </c>
      <c r="S3129" s="5">
        <f t="shared" si="291"/>
        <v>1298.4100000000001</v>
      </c>
      <c r="T3129" s="6">
        <f t="shared" si="292"/>
        <v>0.41457846405353976</v>
      </c>
      <c r="U3129" s="5">
        <v>37.15</v>
      </c>
      <c r="V3129">
        <v>0</v>
      </c>
      <c r="W3129" s="5">
        <f t="shared" si="293"/>
        <v>0</v>
      </c>
      <c r="X3129" s="5">
        <v>3040.66</v>
      </c>
      <c r="Y3129" t="s">
        <v>1289</v>
      </c>
      <c r="Z3129" t="s">
        <v>5349</v>
      </c>
      <c r="AA3129" t="s">
        <v>1321</v>
      </c>
      <c r="AB3129" t="s">
        <v>1330</v>
      </c>
      <c r="AC3129" t="s">
        <v>1323</v>
      </c>
      <c r="AD3129" t="s">
        <v>127</v>
      </c>
      <c r="AE3129" s="4">
        <v>6.7999999999999996E-3</v>
      </c>
      <c r="AF3129">
        <v>6</v>
      </c>
    </row>
    <row r="3130" spans="1:32" ht="15" customHeight="1" x14ac:dyDescent="0.25">
      <c r="A3130">
        <v>3129</v>
      </c>
      <c r="B3130" t="s">
        <v>5344</v>
      </c>
      <c r="C3130">
        <v>20251127</v>
      </c>
      <c r="D3130">
        <v>20251128</v>
      </c>
      <c r="E3130">
        <v>332</v>
      </c>
      <c r="F3130">
        <v>10</v>
      </c>
      <c r="G3130">
        <v>23</v>
      </c>
      <c r="H3130">
        <v>15</v>
      </c>
      <c r="I3130">
        <v>3</v>
      </c>
      <c r="J3130">
        <v>1</v>
      </c>
      <c r="K3130" t="s">
        <v>1325</v>
      </c>
      <c r="L3130">
        <v>2</v>
      </c>
      <c r="M3130" s="5">
        <v>1570.57</v>
      </c>
      <c r="N3130" s="6">
        <v>0</v>
      </c>
      <c r="O3130" s="5">
        <f t="shared" si="288"/>
        <v>1570.57</v>
      </c>
      <c r="P3130" s="5">
        <f t="shared" si="289"/>
        <v>3141.14</v>
      </c>
      <c r="Q3130" s="5">
        <v>1111.45</v>
      </c>
      <c r="R3130" s="5">
        <f t="shared" si="290"/>
        <v>2222.9</v>
      </c>
      <c r="S3130" s="5">
        <f t="shared" si="291"/>
        <v>912.87999999999977</v>
      </c>
      <c r="T3130" s="6">
        <f t="shared" si="292"/>
        <v>0.29062060271111756</v>
      </c>
      <c r="U3130" s="5">
        <v>5.36</v>
      </c>
      <c r="V3130">
        <v>0</v>
      </c>
      <c r="W3130" s="5">
        <f t="shared" si="293"/>
        <v>0</v>
      </c>
      <c r="X3130" s="5">
        <v>2855.58</v>
      </c>
      <c r="Y3130" t="s">
        <v>1319</v>
      </c>
      <c r="Z3130" t="s">
        <v>5345</v>
      </c>
      <c r="AA3130" t="s">
        <v>1338</v>
      </c>
      <c r="AB3130" t="s">
        <v>1327</v>
      </c>
      <c r="AC3130" t="s">
        <v>1339</v>
      </c>
      <c r="AD3130" t="s">
        <v>99</v>
      </c>
      <c r="AE3130" s="4">
        <v>1.27</v>
      </c>
      <c r="AF3130">
        <v>1</v>
      </c>
    </row>
    <row r="3131" spans="1:32" ht="15" customHeight="1" x14ac:dyDescent="0.25">
      <c r="A3131">
        <v>3130</v>
      </c>
      <c r="B3131" t="s">
        <v>5350</v>
      </c>
      <c r="C3131">
        <v>20251030</v>
      </c>
      <c r="D3131">
        <v>20251105</v>
      </c>
      <c r="E3131">
        <v>335</v>
      </c>
      <c r="F3131">
        <v>9</v>
      </c>
      <c r="G3131">
        <v>19</v>
      </c>
      <c r="H3131">
        <v>18</v>
      </c>
      <c r="I3131">
        <v>4</v>
      </c>
      <c r="J3131">
        <v>6</v>
      </c>
      <c r="K3131" t="s">
        <v>1318</v>
      </c>
      <c r="L3131">
        <v>14</v>
      </c>
      <c r="M3131" s="5">
        <v>388.02</v>
      </c>
      <c r="N3131" s="6">
        <v>0.1895</v>
      </c>
      <c r="O3131" s="5">
        <f t="shared" si="288"/>
        <v>314.49020999999999</v>
      </c>
      <c r="P3131" s="5">
        <f t="shared" si="289"/>
        <v>4402.86294</v>
      </c>
      <c r="Q3131" s="5">
        <v>250.11</v>
      </c>
      <c r="R3131" s="5">
        <f t="shared" si="290"/>
        <v>500.22</v>
      </c>
      <c r="S3131" s="5">
        <f t="shared" si="291"/>
        <v>68.020419999999831</v>
      </c>
      <c r="T3131" s="6">
        <f t="shared" si="292"/>
        <v>0.10814393872546914</v>
      </c>
      <c r="U3131" s="5">
        <v>60.74</v>
      </c>
      <c r="V3131">
        <v>12</v>
      </c>
      <c r="W3131" s="5">
        <f t="shared" si="293"/>
        <v>3773.8825200000001</v>
      </c>
      <c r="X3131" s="5">
        <v>4233.5200000000004</v>
      </c>
      <c r="Y3131" t="s">
        <v>1319</v>
      </c>
      <c r="Z3131" t="s">
        <v>5351</v>
      </c>
      <c r="AA3131" t="s">
        <v>1333</v>
      </c>
      <c r="AB3131" t="s">
        <v>1330</v>
      </c>
      <c r="AC3131" t="s">
        <v>1323</v>
      </c>
      <c r="AD3131" t="s">
        <v>91</v>
      </c>
      <c r="AE3131" s="4">
        <v>1.0900000000000001</v>
      </c>
      <c r="AF3131">
        <v>1</v>
      </c>
    </row>
    <row r="3132" spans="1:32" ht="15" customHeight="1" x14ac:dyDescent="0.25">
      <c r="A3132">
        <v>3131</v>
      </c>
      <c r="B3132" t="s">
        <v>5352</v>
      </c>
      <c r="C3132">
        <v>20240610</v>
      </c>
      <c r="D3132">
        <v>20240615</v>
      </c>
      <c r="E3132">
        <v>526</v>
      </c>
      <c r="F3132">
        <v>6</v>
      </c>
      <c r="G3132">
        <v>27</v>
      </c>
      <c r="H3132">
        <v>19</v>
      </c>
      <c r="I3132">
        <v>5</v>
      </c>
      <c r="J3132">
        <v>1</v>
      </c>
      <c r="K3132" t="s">
        <v>1354</v>
      </c>
      <c r="L3132">
        <v>0</v>
      </c>
      <c r="M3132" s="5">
        <v>133.41999999999999</v>
      </c>
      <c r="N3132" s="6">
        <v>0</v>
      </c>
      <c r="O3132" s="5">
        <f t="shared" si="288"/>
        <v>133.41999999999999</v>
      </c>
      <c r="P3132" s="5">
        <f t="shared" si="289"/>
        <v>0</v>
      </c>
      <c r="Q3132" s="5">
        <v>78.02</v>
      </c>
      <c r="R3132" s="5">
        <f t="shared" si="290"/>
        <v>0</v>
      </c>
      <c r="S3132" s="5">
        <f t="shared" si="291"/>
        <v>-5</v>
      </c>
      <c r="T3132" s="6">
        <f t="shared" si="292"/>
        <v>0</v>
      </c>
      <c r="U3132" s="5">
        <v>5</v>
      </c>
      <c r="V3132">
        <v>0</v>
      </c>
      <c r="W3132" s="5">
        <f t="shared" si="293"/>
        <v>0</v>
      </c>
      <c r="X3132" s="5">
        <v>0</v>
      </c>
      <c r="Y3132" t="s">
        <v>1319</v>
      </c>
      <c r="Z3132" t="s">
        <v>5353</v>
      </c>
      <c r="AA3132" t="s">
        <v>1321</v>
      </c>
      <c r="AB3132" t="s">
        <v>1330</v>
      </c>
      <c r="AC3132" t="s">
        <v>1323</v>
      </c>
      <c r="AD3132" t="s">
        <v>91</v>
      </c>
      <c r="AE3132" s="4">
        <v>1.0900000000000001</v>
      </c>
      <c r="AF3132">
        <v>1</v>
      </c>
    </row>
    <row r="3133" spans="1:32" ht="15" customHeight="1" x14ac:dyDescent="0.25">
      <c r="A3133">
        <v>3132</v>
      </c>
      <c r="B3133" t="s">
        <v>5352</v>
      </c>
      <c r="C3133">
        <v>20240610</v>
      </c>
      <c r="D3133">
        <v>20240615</v>
      </c>
      <c r="E3133">
        <v>526</v>
      </c>
      <c r="F3133">
        <v>10</v>
      </c>
      <c r="G3133">
        <v>27</v>
      </c>
      <c r="H3133">
        <v>19</v>
      </c>
      <c r="I3133">
        <v>5</v>
      </c>
      <c r="J3133">
        <v>1</v>
      </c>
      <c r="K3133" t="s">
        <v>1354</v>
      </c>
      <c r="L3133">
        <v>0</v>
      </c>
      <c r="M3133" s="5">
        <v>1570.21</v>
      </c>
      <c r="N3133" s="6">
        <v>0</v>
      </c>
      <c r="O3133" s="5">
        <f t="shared" si="288"/>
        <v>1570.21</v>
      </c>
      <c r="P3133" s="5">
        <f t="shared" si="289"/>
        <v>0</v>
      </c>
      <c r="Q3133" s="5">
        <v>1096.8800000000001</v>
      </c>
      <c r="R3133" s="5">
        <f t="shared" si="290"/>
        <v>0</v>
      </c>
      <c r="S3133" s="5">
        <f t="shared" si="291"/>
        <v>-14.96</v>
      </c>
      <c r="T3133" s="6">
        <f t="shared" si="292"/>
        <v>0</v>
      </c>
      <c r="U3133" s="5">
        <v>14.96</v>
      </c>
      <c r="V3133">
        <v>0</v>
      </c>
      <c r="W3133" s="5">
        <f t="shared" si="293"/>
        <v>0</v>
      </c>
      <c r="X3133" s="5">
        <v>0</v>
      </c>
      <c r="Y3133" t="s">
        <v>1319</v>
      </c>
      <c r="Z3133" t="s">
        <v>5353</v>
      </c>
      <c r="AA3133" t="s">
        <v>1321</v>
      </c>
      <c r="AB3133" t="s">
        <v>1330</v>
      </c>
      <c r="AC3133" t="s">
        <v>1323</v>
      </c>
      <c r="AD3133" t="s">
        <v>91</v>
      </c>
      <c r="AE3133" s="4">
        <v>1.0900000000000001</v>
      </c>
      <c r="AF3133">
        <v>1</v>
      </c>
    </row>
    <row r="3134" spans="1:32" ht="15" customHeight="1" x14ac:dyDescent="0.25">
      <c r="A3134">
        <v>3133</v>
      </c>
      <c r="B3134" t="s">
        <v>5354</v>
      </c>
      <c r="C3134">
        <v>20240514</v>
      </c>
      <c r="D3134">
        <v>20240518</v>
      </c>
      <c r="E3134">
        <v>534</v>
      </c>
      <c r="F3134">
        <v>22</v>
      </c>
      <c r="G3134">
        <v>21</v>
      </c>
      <c r="H3134">
        <v>20</v>
      </c>
      <c r="I3134">
        <v>5</v>
      </c>
      <c r="J3134">
        <v>1</v>
      </c>
      <c r="K3134" t="s">
        <v>1318</v>
      </c>
      <c r="L3134">
        <v>1</v>
      </c>
      <c r="M3134" s="5">
        <v>3477.88</v>
      </c>
      <c r="N3134" s="6">
        <v>0</v>
      </c>
      <c r="O3134" s="5">
        <f t="shared" si="288"/>
        <v>3477.88</v>
      </c>
      <c r="P3134" s="5">
        <f t="shared" si="289"/>
        <v>3477.88</v>
      </c>
      <c r="Q3134" s="5">
        <v>1843.75</v>
      </c>
      <c r="R3134" s="5">
        <f t="shared" si="290"/>
        <v>0</v>
      </c>
      <c r="S3134" s="5">
        <f t="shared" si="291"/>
        <v>-14.07</v>
      </c>
      <c r="T3134" s="6">
        <f t="shared" si="292"/>
        <v>0</v>
      </c>
      <c r="U3134" s="5">
        <v>14.07</v>
      </c>
      <c r="V3134">
        <v>1</v>
      </c>
      <c r="W3134" s="5">
        <f t="shared" si="293"/>
        <v>3477.88</v>
      </c>
      <c r="X3134" s="5">
        <v>3443.45</v>
      </c>
      <c r="Y3134" t="s">
        <v>1319</v>
      </c>
      <c r="Z3134" t="s">
        <v>5355</v>
      </c>
      <c r="AA3134" t="s">
        <v>1321</v>
      </c>
      <c r="AB3134" t="s">
        <v>1322</v>
      </c>
      <c r="AC3134" t="s">
        <v>1323</v>
      </c>
      <c r="AD3134" t="s">
        <v>91</v>
      </c>
      <c r="AE3134" s="4">
        <v>1.0900000000000001</v>
      </c>
      <c r="AF3134">
        <v>1</v>
      </c>
    </row>
    <row r="3135" spans="1:32" ht="15" customHeight="1" x14ac:dyDescent="0.25">
      <c r="A3135">
        <v>3134</v>
      </c>
      <c r="B3135" t="s">
        <v>5356</v>
      </c>
      <c r="C3135">
        <v>20230116</v>
      </c>
      <c r="D3135">
        <v>20230119</v>
      </c>
      <c r="E3135">
        <v>138</v>
      </c>
      <c r="F3135">
        <v>11</v>
      </c>
      <c r="G3135">
        <v>14</v>
      </c>
      <c r="H3135">
        <v>9</v>
      </c>
      <c r="I3135">
        <v>6</v>
      </c>
      <c r="J3135">
        <v>1</v>
      </c>
      <c r="K3135" t="s">
        <v>1325</v>
      </c>
      <c r="L3135">
        <v>6</v>
      </c>
      <c r="M3135" s="5">
        <v>123.88</v>
      </c>
      <c r="N3135" s="6">
        <v>0</v>
      </c>
      <c r="O3135" s="5">
        <f t="shared" si="288"/>
        <v>123.88</v>
      </c>
      <c r="P3135" s="5">
        <f t="shared" si="289"/>
        <v>743.28</v>
      </c>
      <c r="Q3135" s="5">
        <v>23</v>
      </c>
      <c r="R3135" s="5">
        <f t="shared" si="290"/>
        <v>138</v>
      </c>
      <c r="S3135" s="5">
        <f t="shared" si="291"/>
        <v>605.28</v>
      </c>
      <c r="T3135" s="6">
        <f t="shared" si="292"/>
        <v>0.81433645463351634</v>
      </c>
      <c r="U3135" s="5">
        <v>0</v>
      </c>
      <c r="V3135">
        <v>0</v>
      </c>
      <c r="W3135" s="5">
        <f t="shared" si="293"/>
        <v>0</v>
      </c>
      <c r="X3135" s="5">
        <v>790.72</v>
      </c>
      <c r="Y3135" t="s">
        <v>1319</v>
      </c>
      <c r="Z3135" t="s">
        <v>5357</v>
      </c>
      <c r="AA3135" t="s">
        <v>1321</v>
      </c>
      <c r="AB3135" t="s">
        <v>1344</v>
      </c>
      <c r="AC3135" t="s">
        <v>1323</v>
      </c>
      <c r="AD3135" t="s">
        <v>79</v>
      </c>
      <c r="AE3135" s="4">
        <v>0.74</v>
      </c>
      <c r="AF3135">
        <v>1</v>
      </c>
    </row>
    <row r="3136" spans="1:32" ht="15" customHeight="1" x14ac:dyDescent="0.25">
      <c r="A3136">
        <v>3135</v>
      </c>
      <c r="B3136" t="s">
        <v>5356</v>
      </c>
      <c r="C3136">
        <v>20230116</v>
      </c>
      <c r="D3136">
        <v>20230119</v>
      </c>
      <c r="E3136">
        <v>138</v>
      </c>
      <c r="F3136">
        <v>17</v>
      </c>
      <c r="G3136">
        <v>14</v>
      </c>
      <c r="H3136">
        <v>9</v>
      </c>
      <c r="I3136">
        <v>6</v>
      </c>
      <c r="J3136">
        <v>1</v>
      </c>
      <c r="K3136" t="s">
        <v>1325</v>
      </c>
      <c r="L3136">
        <v>3</v>
      </c>
      <c r="M3136" s="5">
        <v>25.88</v>
      </c>
      <c r="N3136" s="6">
        <v>0</v>
      </c>
      <c r="O3136" s="5">
        <f t="shared" si="288"/>
        <v>25.88</v>
      </c>
      <c r="P3136" s="5">
        <f t="shared" si="289"/>
        <v>77.64</v>
      </c>
      <c r="Q3136" s="5">
        <v>5.04</v>
      </c>
      <c r="R3136" s="5">
        <f t="shared" si="290"/>
        <v>15.120000000000001</v>
      </c>
      <c r="S3136" s="5">
        <f t="shared" si="291"/>
        <v>62.519999999999996</v>
      </c>
      <c r="T3136" s="6">
        <f t="shared" si="292"/>
        <v>0.80525502318392572</v>
      </c>
      <c r="U3136" s="5">
        <v>0</v>
      </c>
      <c r="V3136">
        <v>0</v>
      </c>
      <c r="W3136" s="5">
        <f t="shared" si="293"/>
        <v>0</v>
      </c>
      <c r="X3136" s="5">
        <v>82.6</v>
      </c>
      <c r="Y3136" t="s">
        <v>1319</v>
      </c>
      <c r="Z3136" t="s">
        <v>5357</v>
      </c>
      <c r="AA3136" t="s">
        <v>1321</v>
      </c>
      <c r="AB3136" t="s">
        <v>1344</v>
      </c>
      <c r="AC3136" t="s">
        <v>1323</v>
      </c>
      <c r="AD3136" t="s">
        <v>79</v>
      </c>
      <c r="AE3136" s="4">
        <v>0.74</v>
      </c>
      <c r="AF3136">
        <v>1</v>
      </c>
    </row>
    <row r="3137" spans="1:32" ht="15" customHeight="1" x14ac:dyDescent="0.25">
      <c r="A3137">
        <v>3136</v>
      </c>
      <c r="B3137" t="s">
        <v>5356</v>
      </c>
      <c r="C3137">
        <v>20230116</v>
      </c>
      <c r="D3137">
        <v>20230119</v>
      </c>
      <c r="E3137">
        <v>138</v>
      </c>
      <c r="F3137">
        <v>15</v>
      </c>
      <c r="G3137">
        <v>14</v>
      </c>
      <c r="H3137">
        <v>9</v>
      </c>
      <c r="I3137">
        <v>6</v>
      </c>
      <c r="J3137">
        <v>1</v>
      </c>
      <c r="K3137" t="s">
        <v>1325</v>
      </c>
      <c r="L3137">
        <v>2</v>
      </c>
      <c r="M3137" s="5">
        <v>76.48</v>
      </c>
      <c r="N3137" s="6">
        <v>0</v>
      </c>
      <c r="O3137" s="5">
        <f t="shared" si="288"/>
        <v>76.48</v>
      </c>
      <c r="P3137" s="5">
        <f t="shared" si="289"/>
        <v>152.96</v>
      </c>
      <c r="Q3137" s="5">
        <v>19.940000000000001</v>
      </c>
      <c r="R3137" s="5">
        <f t="shared" si="290"/>
        <v>39.880000000000003</v>
      </c>
      <c r="S3137" s="5">
        <f t="shared" si="291"/>
        <v>113.08000000000001</v>
      </c>
      <c r="T3137" s="6">
        <f t="shared" si="292"/>
        <v>0.73927824267782427</v>
      </c>
      <c r="U3137" s="5">
        <v>0</v>
      </c>
      <c r="V3137">
        <v>0</v>
      </c>
      <c r="W3137" s="5">
        <f t="shared" si="293"/>
        <v>0</v>
      </c>
      <c r="X3137" s="5">
        <v>162.72</v>
      </c>
      <c r="Y3137" t="s">
        <v>1319</v>
      </c>
      <c r="Z3137" t="s">
        <v>5357</v>
      </c>
      <c r="AA3137" t="s">
        <v>1321</v>
      </c>
      <c r="AB3137" t="s">
        <v>1344</v>
      </c>
      <c r="AC3137" t="s">
        <v>1323</v>
      </c>
      <c r="AD3137" t="s">
        <v>79</v>
      </c>
      <c r="AE3137" s="4">
        <v>0.74</v>
      </c>
      <c r="AF3137">
        <v>1</v>
      </c>
    </row>
    <row r="3138" spans="1:32" ht="15" customHeight="1" x14ac:dyDescent="0.25">
      <c r="A3138">
        <v>3137</v>
      </c>
      <c r="B3138" t="s">
        <v>5356</v>
      </c>
      <c r="C3138">
        <v>20230116</v>
      </c>
      <c r="D3138">
        <v>20230119</v>
      </c>
      <c r="E3138">
        <v>138</v>
      </c>
      <c r="F3138">
        <v>4</v>
      </c>
      <c r="G3138">
        <v>14</v>
      </c>
      <c r="H3138">
        <v>9</v>
      </c>
      <c r="I3138">
        <v>6</v>
      </c>
      <c r="J3138">
        <v>1</v>
      </c>
      <c r="K3138" t="s">
        <v>1325</v>
      </c>
      <c r="L3138">
        <v>1</v>
      </c>
      <c r="M3138" s="5">
        <v>774.6</v>
      </c>
      <c r="N3138" s="6">
        <v>0</v>
      </c>
      <c r="O3138" s="5">
        <f t="shared" ref="O3138:O3201" si="294">M3138*(1-N3138)</f>
        <v>774.6</v>
      </c>
      <c r="P3138" s="5">
        <f t="shared" ref="P3138:P3201" si="295">L3138*O3138</f>
        <v>774.6</v>
      </c>
      <c r="Q3138" s="5">
        <v>448.23</v>
      </c>
      <c r="R3138" s="5">
        <f t="shared" ref="R3138:R3201" si="296">MAX(L3138-V3138,0)*Q3138</f>
        <v>448.23</v>
      </c>
      <c r="S3138" s="5">
        <f t="shared" ref="S3138:S3201" si="297">P3138-W3138-R3138-U3138</f>
        <v>317.95</v>
      </c>
      <c r="T3138" s="6">
        <f t="shared" ref="T3138:T3201" si="298">IFERROR(S3138/(P3138-W3138),0)</f>
        <v>0.41046991995868831</v>
      </c>
      <c r="U3138" s="5">
        <v>8.42</v>
      </c>
      <c r="V3138">
        <v>0</v>
      </c>
      <c r="W3138" s="5">
        <f t="shared" ref="W3138:W3201" si="299">V3138*O3138</f>
        <v>0</v>
      </c>
      <c r="X3138" s="5">
        <v>824.04</v>
      </c>
      <c r="Y3138" t="s">
        <v>1319</v>
      </c>
      <c r="Z3138" t="s">
        <v>5357</v>
      </c>
      <c r="AA3138" t="s">
        <v>1321</v>
      </c>
      <c r="AB3138" t="s">
        <v>1344</v>
      </c>
      <c r="AC3138" t="s">
        <v>1323</v>
      </c>
      <c r="AD3138" t="s">
        <v>79</v>
      </c>
      <c r="AE3138" s="4">
        <v>0.74</v>
      </c>
      <c r="AF3138">
        <v>1</v>
      </c>
    </row>
    <row r="3139" spans="1:32" ht="15" customHeight="1" x14ac:dyDescent="0.25">
      <c r="A3139">
        <v>3138</v>
      </c>
      <c r="B3139" t="s">
        <v>5358</v>
      </c>
      <c r="C3139">
        <v>20250324</v>
      </c>
      <c r="D3139">
        <v>20250326</v>
      </c>
      <c r="E3139">
        <v>283</v>
      </c>
      <c r="F3139">
        <v>28</v>
      </c>
      <c r="G3139">
        <v>1</v>
      </c>
      <c r="H3139">
        <v>10</v>
      </c>
      <c r="I3139">
        <v>4</v>
      </c>
      <c r="J3139">
        <v>4</v>
      </c>
      <c r="K3139" t="s">
        <v>1325</v>
      </c>
      <c r="L3139">
        <v>1</v>
      </c>
      <c r="M3139" s="5">
        <v>1853.62</v>
      </c>
      <c r="N3139" s="6">
        <v>9.0999999999999998E-2</v>
      </c>
      <c r="O3139" s="5">
        <f t="shared" si="294"/>
        <v>1684.94058</v>
      </c>
      <c r="P3139" s="5">
        <f t="shared" si="295"/>
        <v>1684.94058</v>
      </c>
      <c r="Q3139" s="5">
        <v>1241.02</v>
      </c>
      <c r="R3139" s="5">
        <f t="shared" si="296"/>
        <v>1241.02</v>
      </c>
      <c r="S3139" s="5">
        <f t="shared" si="297"/>
        <v>432.93057999999996</v>
      </c>
      <c r="T3139" s="6">
        <f t="shared" si="298"/>
        <v>0.25694115575280402</v>
      </c>
      <c r="U3139" s="5">
        <v>10.99</v>
      </c>
      <c r="V3139">
        <v>0</v>
      </c>
      <c r="W3139" s="5">
        <f t="shared" si="299"/>
        <v>0</v>
      </c>
      <c r="X3139" s="5">
        <v>1668.26</v>
      </c>
      <c r="Y3139" t="s">
        <v>1319</v>
      </c>
      <c r="Z3139" t="s">
        <v>5359</v>
      </c>
      <c r="AA3139" t="s">
        <v>1321</v>
      </c>
      <c r="AB3139" t="s">
        <v>1330</v>
      </c>
      <c r="AC3139" t="s">
        <v>1323</v>
      </c>
      <c r="AD3139" t="s">
        <v>62</v>
      </c>
      <c r="AE3139" s="4">
        <v>1</v>
      </c>
      <c r="AF3139">
        <v>1</v>
      </c>
    </row>
    <row r="3140" spans="1:32" ht="15" customHeight="1" x14ac:dyDescent="0.25">
      <c r="A3140">
        <v>3139</v>
      </c>
      <c r="B3140" t="s">
        <v>5360</v>
      </c>
      <c r="C3140">
        <v>20230804</v>
      </c>
      <c r="D3140">
        <v>20230805</v>
      </c>
      <c r="E3140">
        <v>281</v>
      </c>
      <c r="F3140">
        <v>19</v>
      </c>
      <c r="G3140">
        <v>2</v>
      </c>
      <c r="H3140">
        <v>11</v>
      </c>
      <c r="I3140">
        <v>5</v>
      </c>
      <c r="J3140">
        <v>1</v>
      </c>
      <c r="K3140" t="s">
        <v>1318</v>
      </c>
      <c r="L3140">
        <v>5</v>
      </c>
      <c r="M3140" s="5">
        <v>253.61</v>
      </c>
      <c r="N3140" s="6">
        <v>0</v>
      </c>
      <c r="O3140" s="5">
        <f t="shared" si="294"/>
        <v>253.61</v>
      </c>
      <c r="P3140" s="5">
        <f t="shared" si="295"/>
        <v>1268.0500000000002</v>
      </c>
      <c r="Q3140" s="5">
        <v>38.869999999999997</v>
      </c>
      <c r="R3140" s="5">
        <f t="shared" si="296"/>
        <v>0</v>
      </c>
      <c r="S3140" s="5">
        <f t="shared" si="297"/>
        <v>0</v>
      </c>
      <c r="T3140" s="6">
        <f t="shared" si="298"/>
        <v>0</v>
      </c>
      <c r="U3140" s="5">
        <v>0</v>
      </c>
      <c r="V3140">
        <v>5</v>
      </c>
      <c r="W3140" s="5">
        <f t="shared" si="299"/>
        <v>1268.0500000000002</v>
      </c>
      <c r="X3140" s="5">
        <v>1231.1199999999999</v>
      </c>
      <c r="Y3140" t="s">
        <v>1319</v>
      </c>
      <c r="Z3140" t="s">
        <v>5361</v>
      </c>
      <c r="AA3140" t="s">
        <v>1321</v>
      </c>
      <c r="AB3140" t="s">
        <v>1344</v>
      </c>
      <c r="AC3140" t="s">
        <v>1360</v>
      </c>
      <c r="AD3140" t="s">
        <v>62</v>
      </c>
      <c r="AE3140" s="4">
        <v>1</v>
      </c>
      <c r="AF3140">
        <v>1</v>
      </c>
    </row>
    <row r="3141" spans="1:32" ht="15" customHeight="1" x14ac:dyDescent="0.25">
      <c r="A3141">
        <v>3140</v>
      </c>
      <c r="B3141" t="s">
        <v>5362</v>
      </c>
      <c r="C3141">
        <v>20230610</v>
      </c>
      <c r="D3141">
        <v>20230610</v>
      </c>
      <c r="E3141">
        <v>63</v>
      </c>
      <c r="F3141">
        <v>28</v>
      </c>
      <c r="G3141">
        <v>17</v>
      </c>
      <c r="H3141">
        <v>12</v>
      </c>
      <c r="I3141">
        <v>4</v>
      </c>
      <c r="J3141">
        <v>4</v>
      </c>
      <c r="K3141" t="s">
        <v>1325</v>
      </c>
      <c r="L3141">
        <v>5</v>
      </c>
      <c r="M3141" s="5">
        <v>1771.5</v>
      </c>
      <c r="N3141" s="6">
        <v>0.1019</v>
      </c>
      <c r="O3141" s="5">
        <f t="shared" si="294"/>
        <v>1590.98415</v>
      </c>
      <c r="P3141" s="5">
        <f t="shared" si="295"/>
        <v>7954.9207500000002</v>
      </c>
      <c r="Q3141" s="5">
        <v>1279.1400000000001</v>
      </c>
      <c r="R3141" s="5">
        <f t="shared" si="296"/>
        <v>6395.7000000000007</v>
      </c>
      <c r="S3141" s="5">
        <f t="shared" si="297"/>
        <v>1538.8107499999994</v>
      </c>
      <c r="T3141" s="6">
        <f t="shared" si="298"/>
        <v>0.19344136772198509</v>
      </c>
      <c r="U3141" s="5">
        <v>20.41</v>
      </c>
      <c r="V3141">
        <v>0</v>
      </c>
      <c r="W3141" s="5">
        <f t="shared" si="299"/>
        <v>0</v>
      </c>
      <c r="X3141" s="5">
        <v>7876.16</v>
      </c>
      <c r="Y3141" t="s">
        <v>1319</v>
      </c>
      <c r="Z3141" t="s">
        <v>5363</v>
      </c>
      <c r="AA3141" t="s">
        <v>1321</v>
      </c>
      <c r="AB3141" t="s">
        <v>1322</v>
      </c>
      <c r="AC3141" t="s">
        <v>1323</v>
      </c>
      <c r="AD3141" t="s">
        <v>79</v>
      </c>
      <c r="AE3141" s="4">
        <v>0.74</v>
      </c>
      <c r="AF3141">
        <v>1</v>
      </c>
    </row>
    <row r="3142" spans="1:32" ht="15" customHeight="1" x14ac:dyDescent="0.25">
      <c r="A3142">
        <v>3141</v>
      </c>
      <c r="B3142" t="s">
        <v>5362</v>
      </c>
      <c r="C3142">
        <v>20230610</v>
      </c>
      <c r="D3142">
        <v>20230610</v>
      </c>
      <c r="E3142">
        <v>63</v>
      </c>
      <c r="F3142">
        <v>26</v>
      </c>
      <c r="G3142">
        <v>17</v>
      </c>
      <c r="H3142">
        <v>12</v>
      </c>
      <c r="I3142">
        <v>4</v>
      </c>
      <c r="J3142">
        <v>1</v>
      </c>
      <c r="K3142" t="s">
        <v>1325</v>
      </c>
      <c r="L3142">
        <v>1</v>
      </c>
      <c r="M3142" s="5">
        <v>12254.9</v>
      </c>
      <c r="N3142" s="6">
        <v>0</v>
      </c>
      <c r="O3142" s="5">
        <f t="shared" si="294"/>
        <v>12254.9</v>
      </c>
      <c r="P3142" s="5">
        <f t="shared" si="295"/>
        <v>12254.9</v>
      </c>
      <c r="Q3142" s="5">
        <v>6120.91</v>
      </c>
      <c r="R3142" s="5">
        <f t="shared" si="296"/>
        <v>6120.91</v>
      </c>
      <c r="S3142" s="5">
        <f t="shared" si="297"/>
        <v>6126.26</v>
      </c>
      <c r="T3142" s="6">
        <f t="shared" si="298"/>
        <v>0.49990289598446341</v>
      </c>
      <c r="U3142" s="5">
        <v>7.73</v>
      </c>
      <c r="V3142">
        <v>0</v>
      </c>
      <c r="W3142" s="5">
        <f t="shared" si="299"/>
        <v>0</v>
      </c>
      <c r="X3142" s="5">
        <v>12133.56</v>
      </c>
      <c r="Y3142" t="s">
        <v>1319</v>
      </c>
      <c r="Z3142" t="s">
        <v>5363</v>
      </c>
      <c r="AA3142" t="s">
        <v>1321</v>
      </c>
      <c r="AB3142" t="s">
        <v>1322</v>
      </c>
      <c r="AC3142" t="s">
        <v>1323</v>
      </c>
      <c r="AD3142" t="s">
        <v>79</v>
      </c>
      <c r="AE3142" s="4">
        <v>0.74</v>
      </c>
      <c r="AF3142">
        <v>1</v>
      </c>
    </row>
    <row r="3143" spans="1:32" ht="15" customHeight="1" x14ac:dyDescent="0.25">
      <c r="A3143">
        <v>3142</v>
      </c>
      <c r="B3143" t="s">
        <v>5364</v>
      </c>
      <c r="C3143">
        <v>20231120</v>
      </c>
      <c r="D3143">
        <v>20231127</v>
      </c>
      <c r="E3143">
        <v>337</v>
      </c>
      <c r="F3143">
        <v>26</v>
      </c>
      <c r="G3143">
        <v>18</v>
      </c>
      <c r="H3143">
        <v>13</v>
      </c>
      <c r="I3143">
        <v>3</v>
      </c>
      <c r="J3143">
        <v>5</v>
      </c>
      <c r="K3143" t="s">
        <v>1325</v>
      </c>
      <c r="L3143">
        <v>5</v>
      </c>
      <c r="M3143" s="5">
        <v>12275.67</v>
      </c>
      <c r="N3143" s="6">
        <v>0.1681</v>
      </c>
      <c r="O3143" s="5">
        <f t="shared" si="294"/>
        <v>10212.129873</v>
      </c>
      <c r="P3143" s="5">
        <f t="shared" si="295"/>
        <v>51060.649364999997</v>
      </c>
      <c r="Q3143" s="5">
        <v>6108.9</v>
      </c>
      <c r="R3143" s="5">
        <f t="shared" si="296"/>
        <v>30544.5</v>
      </c>
      <c r="S3143" s="5">
        <f t="shared" si="297"/>
        <v>20453.629364999997</v>
      </c>
      <c r="T3143" s="6">
        <f t="shared" si="298"/>
        <v>0.40057519086351712</v>
      </c>
      <c r="U3143" s="5">
        <v>62.52</v>
      </c>
      <c r="V3143">
        <v>0</v>
      </c>
      <c r="W3143" s="5">
        <f t="shared" si="299"/>
        <v>0</v>
      </c>
      <c r="X3143" s="5">
        <v>47278.38</v>
      </c>
      <c r="Y3143" t="s">
        <v>1319</v>
      </c>
      <c r="Z3143" t="s">
        <v>5365</v>
      </c>
      <c r="AA3143" t="s">
        <v>1321</v>
      </c>
      <c r="AB3143" t="s">
        <v>1322</v>
      </c>
      <c r="AC3143" t="s">
        <v>1323</v>
      </c>
      <c r="AD3143" t="s">
        <v>91</v>
      </c>
      <c r="AE3143" s="4">
        <v>1.0900000000000001</v>
      </c>
      <c r="AF3143">
        <v>1</v>
      </c>
    </row>
    <row r="3144" spans="1:32" ht="15" customHeight="1" x14ac:dyDescent="0.25">
      <c r="A3144">
        <v>3143</v>
      </c>
      <c r="B3144" t="s">
        <v>5366</v>
      </c>
      <c r="C3144">
        <v>20251031</v>
      </c>
      <c r="D3144">
        <v>20251106</v>
      </c>
      <c r="E3144">
        <v>56</v>
      </c>
      <c r="F3144">
        <v>27</v>
      </c>
      <c r="G3144">
        <v>5</v>
      </c>
      <c r="H3144">
        <v>2</v>
      </c>
      <c r="I3144">
        <v>6</v>
      </c>
      <c r="J3144">
        <v>1</v>
      </c>
      <c r="K3144" t="s">
        <v>1318</v>
      </c>
      <c r="L3144">
        <v>5</v>
      </c>
      <c r="M3144" s="5">
        <v>915.9</v>
      </c>
      <c r="N3144" s="6">
        <v>0</v>
      </c>
      <c r="O3144" s="5">
        <f t="shared" si="294"/>
        <v>915.9</v>
      </c>
      <c r="P3144" s="5">
        <f t="shared" si="295"/>
        <v>4579.5</v>
      </c>
      <c r="Q3144" s="5">
        <v>439.91</v>
      </c>
      <c r="R3144" s="5">
        <f t="shared" si="296"/>
        <v>0</v>
      </c>
      <c r="S3144" s="5">
        <f t="shared" si="297"/>
        <v>-12.17</v>
      </c>
      <c r="T3144" s="6">
        <f t="shared" si="298"/>
        <v>0</v>
      </c>
      <c r="U3144" s="5">
        <v>12.17</v>
      </c>
      <c r="V3144">
        <v>5</v>
      </c>
      <c r="W3144" s="5">
        <f t="shared" si="299"/>
        <v>4579.5</v>
      </c>
      <c r="X3144" s="5">
        <v>4403.37</v>
      </c>
      <c r="Y3144" t="s">
        <v>1319</v>
      </c>
      <c r="Z3144" t="s">
        <v>5367</v>
      </c>
      <c r="AA3144" t="s">
        <v>1321</v>
      </c>
      <c r="AB3144" t="s">
        <v>1322</v>
      </c>
      <c r="AC3144" t="s">
        <v>1323</v>
      </c>
      <c r="AD3144" t="s">
        <v>62</v>
      </c>
      <c r="AE3144" s="4">
        <v>1</v>
      </c>
      <c r="AF3144">
        <v>1</v>
      </c>
    </row>
    <row r="3145" spans="1:32" ht="15" customHeight="1" x14ac:dyDescent="0.25">
      <c r="A3145">
        <v>3144</v>
      </c>
      <c r="B3145" t="s">
        <v>5368</v>
      </c>
      <c r="C3145">
        <v>20250527</v>
      </c>
      <c r="D3145">
        <v>20250601</v>
      </c>
      <c r="E3145">
        <v>448</v>
      </c>
      <c r="F3145">
        <v>3</v>
      </c>
      <c r="G3145">
        <v>32</v>
      </c>
      <c r="H3145">
        <v>15</v>
      </c>
      <c r="I3145">
        <v>3</v>
      </c>
      <c r="J3145">
        <v>1</v>
      </c>
      <c r="K3145" t="s">
        <v>1325</v>
      </c>
      <c r="L3145">
        <v>4</v>
      </c>
      <c r="M3145" s="5">
        <v>1162.93</v>
      </c>
      <c r="N3145" s="6">
        <v>0</v>
      </c>
      <c r="O3145" s="5">
        <f t="shared" si="294"/>
        <v>1162.93</v>
      </c>
      <c r="P3145" s="5">
        <f t="shared" si="295"/>
        <v>4651.72</v>
      </c>
      <c r="Q3145" s="5">
        <v>647.07000000000005</v>
      </c>
      <c r="R3145" s="5">
        <f t="shared" si="296"/>
        <v>2588.2800000000002</v>
      </c>
      <c r="S3145" s="5">
        <f t="shared" si="297"/>
        <v>2007.66</v>
      </c>
      <c r="T3145" s="6">
        <f t="shared" si="298"/>
        <v>0.43159519489565151</v>
      </c>
      <c r="U3145" s="5">
        <v>55.78</v>
      </c>
      <c r="V3145">
        <v>0</v>
      </c>
      <c r="W3145" s="5">
        <f t="shared" si="299"/>
        <v>0</v>
      </c>
      <c r="X3145" s="5">
        <v>5056.22</v>
      </c>
      <c r="Y3145" t="s">
        <v>1319</v>
      </c>
      <c r="Z3145" t="s">
        <v>5369</v>
      </c>
      <c r="AA3145" t="s">
        <v>1321</v>
      </c>
      <c r="AB3145" t="s">
        <v>1344</v>
      </c>
      <c r="AC3145" t="s">
        <v>1323</v>
      </c>
      <c r="AD3145" t="s">
        <v>91</v>
      </c>
      <c r="AE3145" s="4">
        <v>1.0900000000000001</v>
      </c>
      <c r="AF3145">
        <v>1</v>
      </c>
    </row>
    <row r="3146" spans="1:32" ht="15" customHeight="1" x14ac:dyDescent="0.25">
      <c r="A3146">
        <v>3145</v>
      </c>
      <c r="B3146" t="s">
        <v>5370</v>
      </c>
      <c r="C3146">
        <v>20250917</v>
      </c>
      <c r="D3146">
        <v>20250921</v>
      </c>
      <c r="E3146">
        <v>439</v>
      </c>
      <c r="F3146">
        <v>13</v>
      </c>
      <c r="G3146">
        <v>30</v>
      </c>
      <c r="H3146">
        <v>16</v>
      </c>
      <c r="I3146">
        <v>2</v>
      </c>
      <c r="J3146">
        <v>1</v>
      </c>
      <c r="K3146" t="s">
        <v>1325</v>
      </c>
      <c r="L3146">
        <v>20</v>
      </c>
      <c r="M3146" s="5">
        <v>24.79</v>
      </c>
      <c r="N3146" s="6">
        <v>0</v>
      </c>
      <c r="O3146" s="5">
        <f t="shared" si="294"/>
        <v>24.79</v>
      </c>
      <c r="P3146" s="5">
        <f t="shared" si="295"/>
        <v>495.79999999999995</v>
      </c>
      <c r="Q3146" s="5">
        <v>3.43</v>
      </c>
      <c r="R3146" s="5">
        <f t="shared" si="296"/>
        <v>68.600000000000009</v>
      </c>
      <c r="S3146" s="5">
        <f t="shared" si="297"/>
        <v>427.19999999999993</v>
      </c>
      <c r="T3146" s="6">
        <f t="shared" si="298"/>
        <v>0.86163775716014512</v>
      </c>
      <c r="U3146" s="5">
        <v>0</v>
      </c>
      <c r="V3146">
        <v>0</v>
      </c>
      <c r="W3146" s="5">
        <f t="shared" si="299"/>
        <v>0</v>
      </c>
      <c r="X3146" s="5">
        <v>486.08</v>
      </c>
      <c r="Y3146" t="s">
        <v>1319</v>
      </c>
      <c r="Z3146" t="s">
        <v>5371</v>
      </c>
      <c r="AA3146" t="s">
        <v>1333</v>
      </c>
      <c r="AB3146" t="s">
        <v>1344</v>
      </c>
      <c r="AC3146" t="s">
        <v>1339</v>
      </c>
      <c r="AD3146" t="s">
        <v>91</v>
      </c>
      <c r="AE3146" s="4">
        <v>1.0900000000000001</v>
      </c>
      <c r="AF3146">
        <v>1</v>
      </c>
    </row>
    <row r="3147" spans="1:32" ht="15" customHeight="1" x14ac:dyDescent="0.25">
      <c r="A3147">
        <v>3146</v>
      </c>
      <c r="B3147" t="s">
        <v>5372</v>
      </c>
      <c r="C3147">
        <v>20250619</v>
      </c>
      <c r="D3147">
        <v>20250622</v>
      </c>
      <c r="E3147">
        <v>107</v>
      </c>
      <c r="F3147">
        <v>19</v>
      </c>
      <c r="G3147">
        <v>16</v>
      </c>
      <c r="H3147">
        <v>5</v>
      </c>
      <c r="I3147">
        <v>2</v>
      </c>
      <c r="J3147">
        <v>1</v>
      </c>
      <c r="K3147" t="s">
        <v>1325</v>
      </c>
      <c r="L3147">
        <v>15</v>
      </c>
      <c r="M3147" s="5">
        <v>255.86</v>
      </c>
      <c r="N3147" s="6">
        <v>0</v>
      </c>
      <c r="O3147" s="5">
        <f t="shared" si="294"/>
        <v>255.86</v>
      </c>
      <c r="P3147" s="5">
        <f t="shared" si="295"/>
        <v>3837.9</v>
      </c>
      <c r="Q3147" s="5">
        <v>38.4</v>
      </c>
      <c r="R3147" s="5">
        <f t="shared" si="296"/>
        <v>576</v>
      </c>
      <c r="S3147" s="5">
        <f t="shared" si="297"/>
        <v>3261.9</v>
      </c>
      <c r="T3147" s="6">
        <f t="shared" si="298"/>
        <v>0.84991792386461351</v>
      </c>
      <c r="U3147" s="5">
        <v>0</v>
      </c>
      <c r="V3147">
        <v>0</v>
      </c>
      <c r="W3147" s="5">
        <f t="shared" si="299"/>
        <v>0</v>
      </c>
      <c r="X3147" s="5">
        <v>3916.22</v>
      </c>
      <c r="Y3147" t="s">
        <v>1319</v>
      </c>
      <c r="Z3147" t="s">
        <v>5373</v>
      </c>
      <c r="AA3147" t="s">
        <v>1333</v>
      </c>
      <c r="AB3147" t="s">
        <v>1330</v>
      </c>
      <c r="AC3147" t="s">
        <v>1323</v>
      </c>
      <c r="AD3147" t="s">
        <v>79</v>
      </c>
      <c r="AE3147" s="4">
        <v>0.74</v>
      </c>
      <c r="AF3147">
        <v>1</v>
      </c>
    </row>
    <row r="3148" spans="1:32" ht="15" customHeight="1" x14ac:dyDescent="0.25">
      <c r="A3148">
        <v>3147</v>
      </c>
      <c r="B3148" t="s">
        <v>5372</v>
      </c>
      <c r="C3148">
        <v>20250619</v>
      </c>
      <c r="D3148">
        <v>20250622</v>
      </c>
      <c r="E3148">
        <v>107</v>
      </c>
      <c r="F3148">
        <v>10</v>
      </c>
      <c r="G3148">
        <v>16</v>
      </c>
      <c r="H3148">
        <v>5</v>
      </c>
      <c r="I3148">
        <v>2</v>
      </c>
      <c r="J3148">
        <v>1</v>
      </c>
      <c r="K3148" t="s">
        <v>1325</v>
      </c>
      <c r="L3148">
        <v>1</v>
      </c>
      <c r="M3148" s="5">
        <v>1595.94</v>
      </c>
      <c r="N3148" s="6">
        <v>0</v>
      </c>
      <c r="O3148" s="5">
        <f t="shared" si="294"/>
        <v>1595.94</v>
      </c>
      <c r="P3148" s="5">
        <f t="shared" si="295"/>
        <v>1595.94</v>
      </c>
      <c r="Q3148" s="5">
        <v>1090.57</v>
      </c>
      <c r="R3148" s="5">
        <f t="shared" si="296"/>
        <v>1090.57</v>
      </c>
      <c r="S3148" s="5">
        <f t="shared" si="297"/>
        <v>490.9500000000001</v>
      </c>
      <c r="T3148" s="6">
        <f t="shared" si="298"/>
        <v>0.30762434677995421</v>
      </c>
      <c r="U3148" s="5">
        <v>14.42</v>
      </c>
      <c r="V3148">
        <v>0</v>
      </c>
      <c r="W3148" s="5">
        <f t="shared" si="299"/>
        <v>0</v>
      </c>
      <c r="X3148" s="5">
        <v>1628.51</v>
      </c>
      <c r="Y3148" t="s">
        <v>1319</v>
      </c>
      <c r="Z3148" t="s">
        <v>5373</v>
      </c>
      <c r="AA3148" t="s">
        <v>1333</v>
      </c>
      <c r="AB3148" t="s">
        <v>1330</v>
      </c>
      <c r="AC3148" t="s">
        <v>1323</v>
      </c>
      <c r="AD3148" t="s">
        <v>79</v>
      </c>
      <c r="AE3148" s="4">
        <v>0.74</v>
      </c>
      <c r="AF3148">
        <v>1</v>
      </c>
    </row>
    <row r="3149" spans="1:32" ht="15" customHeight="1" x14ac:dyDescent="0.25">
      <c r="A3149">
        <v>3148</v>
      </c>
      <c r="B3149" t="s">
        <v>5372</v>
      </c>
      <c r="C3149">
        <v>20250619</v>
      </c>
      <c r="D3149">
        <v>20250622</v>
      </c>
      <c r="E3149">
        <v>107</v>
      </c>
      <c r="F3149">
        <v>5</v>
      </c>
      <c r="G3149">
        <v>16</v>
      </c>
      <c r="H3149">
        <v>5</v>
      </c>
      <c r="I3149">
        <v>2</v>
      </c>
      <c r="J3149">
        <v>1</v>
      </c>
      <c r="K3149" t="s">
        <v>1325</v>
      </c>
      <c r="L3149">
        <v>1</v>
      </c>
      <c r="M3149" s="5">
        <v>78.61</v>
      </c>
      <c r="N3149" s="6">
        <v>0</v>
      </c>
      <c r="O3149" s="5">
        <f t="shared" si="294"/>
        <v>78.61</v>
      </c>
      <c r="P3149" s="5">
        <f t="shared" si="295"/>
        <v>78.61</v>
      </c>
      <c r="Q3149" s="5">
        <v>42.28</v>
      </c>
      <c r="R3149" s="5">
        <f t="shared" si="296"/>
        <v>42.28</v>
      </c>
      <c r="S3149" s="5">
        <f t="shared" si="297"/>
        <v>27.38</v>
      </c>
      <c r="T3149" s="6">
        <f t="shared" si="298"/>
        <v>0.34830174278081666</v>
      </c>
      <c r="U3149" s="5">
        <v>8.9499999999999993</v>
      </c>
      <c r="V3149">
        <v>0</v>
      </c>
      <c r="W3149" s="5">
        <f t="shared" si="299"/>
        <v>0</v>
      </c>
      <c r="X3149" s="5">
        <v>80.209999999999994</v>
      </c>
      <c r="Y3149" t="s">
        <v>1319</v>
      </c>
      <c r="Z3149" t="s">
        <v>5373</v>
      </c>
      <c r="AA3149" t="s">
        <v>1333</v>
      </c>
      <c r="AB3149" t="s">
        <v>1330</v>
      </c>
      <c r="AC3149" t="s">
        <v>1323</v>
      </c>
      <c r="AD3149" t="s">
        <v>79</v>
      </c>
      <c r="AE3149" s="4">
        <v>0.74</v>
      </c>
      <c r="AF3149">
        <v>1</v>
      </c>
    </row>
    <row r="3150" spans="1:32" ht="15" customHeight="1" x14ac:dyDescent="0.25">
      <c r="A3150">
        <v>3149</v>
      </c>
      <c r="B3150" t="s">
        <v>5374</v>
      </c>
      <c r="C3150">
        <v>20230526</v>
      </c>
      <c r="D3150">
        <v>20230528</v>
      </c>
      <c r="E3150">
        <v>128</v>
      </c>
      <c r="F3150">
        <v>4</v>
      </c>
      <c r="G3150">
        <v>9</v>
      </c>
      <c r="H3150">
        <v>6</v>
      </c>
      <c r="I3150">
        <v>2</v>
      </c>
      <c r="J3150">
        <v>1</v>
      </c>
      <c r="K3150" t="s">
        <v>1354</v>
      </c>
      <c r="L3150">
        <v>0</v>
      </c>
      <c r="M3150" s="5">
        <v>834.76</v>
      </c>
      <c r="N3150" s="6">
        <v>0</v>
      </c>
      <c r="O3150" s="5">
        <f t="shared" si="294"/>
        <v>834.76</v>
      </c>
      <c r="P3150" s="5">
        <f t="shared" si="295"/>
        <v>0</v>
      </c>
      <c r="Q3150" s="5">
        <v>431.94</v>
      </c>
      <c r="R3150" s="5">
        <f t="shared" si="296"/>
        <v>0</v>
      </c>
      <c r="S3150" s="5">
        <f t="shared" si="297"/>
        <v>-5</v>
      </c>
      <c r="T3150" s="6">
        <f t="shared" si="298"/>
        <v>0</v>
      </c>
      <c r="U3150" s="5">
        <v>5</v>
      </c>
      <c r="V3150">
        <v>0</v>
      </c>
      <c r="W3150" s="5">
        <f t="shared" si="299"/>
        <v>0</v>
      </c>
      <c r="X3150" s="5">
        <v>0</v>
      </c>
      <c r="Y3150" t="s">
        <v>1319</v>
      </c>
      <c r="Z3150" t="s">
        <v>5375</v>
      </c>
      <c r="AA3150" t="s">
        <v>1321</v>
      </c>
      <c r="AB3150" t="s">
        <v>1330</v>
      </c>
      <c r="AC3150" t="s">
        <v>1323</v>
      </c>
      <c r="AD3150" t="s">
        <v>62</v>
      </c>
      <c r="AE3150" s="4">
        <v>1</v>
      </c>
      <c r="AF3150">
        <v>1</v>
      </c>
    </row>
    <row r="3151" spans="1:32" ht="15" customHeight="1" x14ac:dyDescent="0.25">
      <c r="A3151">
        <v>3150</v>
      </c>
      <c r="B3151" t="s">
        <v>5376</v>
      </c>
      <c r="C3151">
        <v>20250306</v>
      </c>
      <c r="D3151">
        <v>20250307</v>
      </c>
      <c r="E3151">
        <v>339</v>
      </c>
      <c r="F3151">
        <v>5</v>
      </c>
      <c r="G3151">
        <v>27</v>
      </c>
      <c r="H3151">
        <v>19</v>
      </c>
      <c r="I3151">
        <v>3</v>
      </c>
      <c r="J3151">
        <v>2</v>
      </c>
      <c r="K3151" t="s">
        <v>1325</v>
      </c>
      <c r="L3151">
        <v>6</v>
      </c>
      <c r="M3151" s="5">
        <v>79.069999999999993</v>
      </c>
      <c r="N3151" s="6">
        <v>6.6500000000000004E-2</v>
      </c>
      <c r="O3151" s="5">
        <f t="shared" si="294"/>
        <v>73.811844999999991</v>
      </c>
      <c r="P3151" s="5">
        <f t="shared" si="295"/>
        <v>442.87106999999992</v>
      </c>
      <c r="Q3151" s="5">
        <v>41.12</v>
      </c>
      <c r="R3151" s="5">
        <f t="shared" si="296"/>
        <v>246.71999999999997</v>
      </c>
      <c r="S3151" s="5">
        <f t="shared" si="297"/>
        <v>112.53106999999994</v>
      </c>
      <c r="T3151" s="6">
        <f t="shared" si="298"/>
        <v>0.25409442526918719</v>
      </c>
      <c r="U3151" s="5">
        <v>83.62</v>
      </c>
      <c r="V3151">
        <v>0</v>
      </c>
      <c r="W3151" s="5">
        <f t="shared" si="299"/>
        <v>0</v>
      </c>
      <c r="X3151" s="5">
        <v>438.49</v>
      </c>
      <c r="Y3151" t="s">
        <v>1319</v>
      </c>
      <c r="Z3151" t="s">
        <v>5377</v>
      </c>
      <c r="AA3151" t="s">
        <v>1321</v>
      </c>
      <c r="AB3151" t="s">
        <v>1330</v>
      </c>
      <c r="AC3151" t="s">
        <v>1323</v>
      </c>
      <c r="AD3151" t="s">
        <v>91</v>
      </c>
      <c r="AE3151" s="4">
        <v>1.0900000000000001</v>
      </c>
      <c r="AF3151">
        <v>1</v>
      </c>
    </row>
    <row r="3152" spans="1:32" ht="15" customHeight="1" x14ac:dyDescent="0.25">
      <c r="A3152">
        <v>3151</v>
      </c>
      <c r="B3152" t="s">
        <v>5376</v>
      </c>
      <c r="C3152">
        <v>20250306</v>
      </c>
      <c r="D3152">
        <v>20250307</v>
      </c>
      <c r="E3152">
        <v>339</v>
      </c>
      <c r="F3152">
        <v>23</v>
      </c>
      <c r="G3152">
        <v>27</v>
      </c>
      <c r="H3152">
        <v>19</v>
      </c>
      <c r="I3152">
        <v>3</v>
      </c>
      <c r="J3152">
        <v>1</v>
      </c>
      <c r="K3152" t="s">
        <v>1325</v>
      </c>
      <c r="L3152">
        <v>5</v>
      </c>
      <c r="M3152" s="5">
        <v>1780.74</v>
      </c>
      <c r="N3152" s="6">
        <v>0</v>
      </c>
      <c r="O3152" s="5">
        <f t="shared" si="294"/>
        <v>1780.74</v>
      </c>
      <c r="P3152" s="5">
        <f t="shared" si="295"/>
        <v>8903.7000000000007</v>
      </c>
      <c r="Q3152" s="5">
        <v>882.16</v>
      </c>
      <c r="R3152" s="5">
        <f t="shared" si="296"/>
        <v>4410.8</v>
      </c>
      <c r="S3152" s="5">
        <f t="shared" si="297"/>
        <v>4475.1500000000005</v>
      </c>
      <c r="T3152" s="6">
        <f t="shared" si="298"/>
        <v>0.50261688960769124</v>
      </c>
      <c r="U3152" s="5">
        <v>17.75</v>
      </c>
      <c r="V3152">
        <v>0</v>
      </c>
      <c r="W3152" s="5">
        <f t="shared" si="299"/>
        <v>0</v>
      </c>
      <c r="X3152" s="5">
        <v>8815.5400000000009</v>
      </c>
      <c r="Y3152" t="s">
        <v>1319</v>
      </c>
      <c r="Z3152" t="s">
        <v>5377</v>
      </c>
      <c r="AA3152" t="s">
        <v>1321</v>
      </c>
      <c r="AB3152" t="s">
        <v>1330</v>
      </c>
      <c r="AC3152" t="s">
        <v>1323</v>
      </c>
      <c r="AD3152" t="s">
        <v>91</v>
      </c>
      <c r="AE3152" s="4">
        <v>1.0900000000000001</v>
      </c>
      <c r="AF3152">
        <v>1</v>
      </c>
    </row>
    <row r="3153" spans="1:32" ht="15" customHeight="1" x14ac:dyDescent="0.25">
      <c r="A3153">
        <v>3152</v>
      </c>
      <c r="B3153" t="s">
        <v>5378</v>
      </c>
      <c r="C3153">
        <v>20251128</v>
      </c>
      <c r="D3153">
        <v>20251128</v>
      </c>
      <c r="E3153">
        <v>367</v>
      </c>
      <c r="F3153">
        <v>17</v>
      </c>
      <c r="G3153">
        <v>28</v>
      </c>
      <c r="H3153">
        <v>20</v>
      </c>
      <c r="I3153">
        <v>3</v>
      </c>
      <c r="J3153">
        <v>1</v>
      </c>
      <c r="K3153" t="s">
        <v>1325</v>
      </c>
      <c r="L3153">
        <v>25</v>
      </c>
      <c r="M3153" s="5">
        <v>25.6</v>
      </c>
      <c r="N3153" s="6">
        <v>0</v>
      </c>
      <c r="O3153" s="5">
        <f t="shared" si="294"/>
        <v>25.6</v>
      </c>
      <c r="P3153" s="5">
        <f t="shared" si="295"/>
        <v>640</v>
      </c>
      <c r="Q3153" s="5">
        <v>5.31</v>
      </c>
      <c r="R3153" s="5">
        <f t="shared" si="296"/>
        <v>132.75</v>
      </c>
      <c r="S3153" s="5">
        <f t="shared" si="297"/>
        <v>507.25</v>
      </c>
      <c r="T3153" s="6">
        <f t="shared" si="298"/>
        <v>0.79257812500000002</v>
      </c>
      <c r="U3153" s="5">
        <v>0</v>
      </c>
      <c r="V3153">
        <v>0</v>
      </c>
      <c r="W3153" s="5">
        <f t="shared" si="299"/>
        <v>0</v>
      </c>
      <c r="X3153" s="5">
        <v>581.82000000000005</v>
      </c>
      <c r="Y3153" t="s">
        <v>1319</v>
      </c>
      <c r="Z3153" t="s">
        <v>5379</v>
      </c>
      <c r="AA3153" t="s">
        <v>1333</v>
      </c>
      <c r="AB3153" t="s">
        <v>1322</v>
      </c>
      <c r="AC3153" t="s">
        <v>1339</v>
      </c>
      <c r="AD3153" t="s">
        <v>91</v>
      </c>
      <c r="AE3153" s="4">
        <v>1.0900000000000001</v>
      </c>
      <c r="AF3153">
        <v>1</v>
      </c>
    </row>
    <row r="3154" spans="1:32" ht="15" customHeight="1" x14ac:dyDescent="0.25">
      <c r="A3154">
        <v>3153</v>
      </c>
      <c r="B3154" t="s">
        <v>5378</v>
      </c>
      <c r="C3154">
        <v>20251128</v>
      </c>
      <c r="D3154">
        <v>20251128</v>
      </c>
      <c r="E3154">
        <v>367</v>
      </c>
      <c r="F3154">
        <v>7</v>
      </c>
      <c r="G3154">
        <v>28</v>
      </c>
      <c r="H3154">
        <v>20</v>
      </c>
      <c r="I3154">
        <v>3</v>
      </c>
      <c r="J3154">
        <v>1</v>
      </c>
      <c r="K3154" t="s">
        <v>1325</v>
      </c>
      <c r="L3154">
        <v>2</v>
      </c>
      <c r="M3154" s="5">
        <v>819.99</v>
      </c>
      <c r="N3154" s="6">
        <v>0</v>
      </c>
      <c r="O3154" s="5">
        <f t="shared" si="294"/>
        <v>819.99</v>
      </c>
      <c r="P3154" s="5">
        <f t="shared" si="295"/>
        <v>1639.98</v>
      </c>
      <c r="Q3154" s="5">
        <v>455.07</v>
      </c>
      <c r="R3154" s="5">
        <f t="shared" si="296"/>
        <v>910.14</v>
      </c>
      <c r="S3154" s="5">
        <f t="shared" si="297"/>
        <v>719.79000000000008</v>
      </c>
      <c r="T3154" s="6">
        <f t="shared" si="298"/>
        <v>0.43890169392309669</v>
      </c>
      <c r="U3154" s="5">
        <v>10.050000000000001</v>
      </c>
      <c r="V3154">
        <v>0</v>
      </c>
      <c r="W3154" s="5">
        <f t="shared" si="299"/>
        <v>0</v>
      </c>
      <c r="X3154" s="5">
        <v>1490.89</v>
      </c>
      <c r="Y3154" t="s">
        <v>1319</v>
      </c>
      <c r="Z3154" t="s">
        <v>5379</v>
      </c>
      <c r="AA3154" t="s">
        <v>1333</v>
      </c>
      <c r="AB3154" t="s">
        <v>1322</v>
      </c>
      <c r="AC3154" t="s">
        <v>1339</v>
      </c>
      <c r="AD3154" t="s">
        <v>91</v>
      </c>
      <c r="AE3154" s="4">
        <v>1.0900000000000001</v>
      </c>
      <c r="AF3154">
        <v>1</v>
      </c>
    </row>
    <row r="3155" spans="1:32" ht="15" customHeight="1" x14ac:dyDescent="0.25">
      <c r="A3155">
        <v>3154</v>
      </c>
      <c r="B3155" t="s">
        <v>5380</v>
      </c>
      <c r="C3155">
        <v>20250604</v>
      </c>
      <c r="D3155">
        <v>20250611</v>
      </c>
      <c r="E3155">
        <v>76</v>
      </c>
      <c r="F3155">
        <v>27</v>
      </c>
      <c r="G3155">
        <v>1</v>
      </c>
      <c r="H3155">
        <v>9</v>
      </c>
      <c r="I3155">
        <v>2</v>
      </c>
      <c r="J3155">
        <v>2</v>
      </c>
      <c r="K3155" t="s">
        <v>1325</v>
      </c>
      <c r="L3155">
        <v>5</v>
      </c>
      <c r="M3155" s="5">
        <v>937.53</v>
      </c>
      <c r="N3155" s="6">
        <v>6.5799999999999997E-2</v>
      </c>
      <c r="O3155" s="5">
        <f t="shared" si="294"/>
        <v>875.84052599999995</v>
      </c>
      <c r="P3155" s="5">
        <f t="shared" si="295"/>
        <v>4379.2026299999998</v>
      </c>
      <c r="Q3155" s="5">
        <v>437.67</v>
      </c>
      <c r="R3155" s="5">
        <f t="shared" si="296"/>
        <v>2188.35</v>
      </c>
      <c r="S3155" s="5">
        <f t="shared" si="297"/>
        <v>2116.19263</v>
      </c>
      <c r="T3155" s="6">
        <f t="shared" si="298"/>
        <v>0.48323697458137488</v>
      </c>
      <c r="U3155" s="5">
        <v>74.66</v>
      </c>
      <c r="V3155">
        <v>0</v>
      </c>
      <c r="W3155" s="5">
        <f t="shared" si="299"/>
        <v>0</v>
      </c>
      <c r="X3155" s="5">
        <v>4468.57</v>
      </c>
      <c r="Y3155" t="s">
        <v>1319</v>
      </c>
      <c r="Z3155" t="s">
        <v>5381</v>
      </c>
      <c r="AA3155" t="s">
        <v>1321</v>
      </c>
      <c r="AB3155" t="s">
        <v>1327</v>
      </c>
      <c r="AC3155" t="s">
        <v>1323</v>
      </c>
      <c r="AD3155" t="s">
        <v>62</v>
      </c>
      <c r="AE3155" s="4">
        <v>1</v>
      </c>
      <c r="AF3155">
        <v>1</v>
      </c>
    </row>
    <row r="3156" spans="1:32" ht="15" customHeight="1" x14ac:dyDescent="0.25">
      <c r="A3156">
        <v>3155</v>
      </c>
      <c r="B3156" t="s">
        <v>5382</v>
      </c>
      <c r="C3156">
        <v>20250424</v>
      </c>
      <c r="D3156">
        <v>20250430</v>
      </c>
      <c r="E3156">
        <v>572</v>
      </c>
      <c r="F3156">
        <v>26</v>
      </c>
      <c r="G3156">
        <v>19</v>
      </c>
      <c r="H3156">
        <v>22</v>
      </c>
      <c r="I3156">
        <v>1</v>
      </c>
      <c r="J3156">
        <v>1</v>
      </c>
      <c r="K3156" t="s">
        <v>1325</v>
      </c>
      <c r="L3156">
        <v>1</v>
      </c>
      <c r="M3156" s="5">
        <v>12599.15</v>
      </c>
      <c r="N3156" s="6">
        <v>0</v>
      </c>
      <c r="O3156" s="5">
        <f t="shared" si="294"/>
        <v>12599.15</v>
      </c>
      <c r="P3156" s="5">
        <f t="shared" si="295"/>
        <v>12599.15</v>
      </c>
      <c r="Q3156" s="5">
        <v>5922.46</v>
      </c>
      <c r="R3156" s="5">
        <f t="shared" si="296"/>
        <v>5922.46</v>
      </c>
      <c r="S3156" s="5">
        <f t="shared" si="297"/>
        <v>6671.69</v>
      </c>
      <c r="T3156" s="6">
        <f t="shared" si="298"/>
        <v>0.5295349289436192</v>
      </c>
      <c r="U3156" s="5">
        <v>5</v>
      </c>
      <c r="V3156">
        <v>0</v>
      </c>
      <c r="W3156" s="5">
        <f t="shared" si="299"/>
        <v>0</v>
      </c>
      <c r="X3156" s="5">
        <v>13999.06</v>
      </c>
      <c r="Y3156" t="s">
        <v>1274</v>
      </c>
      <c r="Z3156" t="s">
        <v>5383</v>
      </c>
      <c r="AA3156" t="s">
        <v>1321</v>
      </c>
      <c r="AB3156" t="s">
        <v>1322</v>
      </c>
      <c r="AC3156" t="s">
        <v>1323</v>
      </c>
      <c r="AD3156" t="s">
        <v>91</v>
      </c>
      <c r="AE3156" s="4">
        <v>1.0900000000000001</v>
      </c>
      <c r="AF3156">
        <v>2</v>
      </c>
    </row>
    <row r="3157" spans="1:32" ht="15" customHeight="1" x14ac:dyDescent="0.25">
      <c r="A3157">
        <v>3156</v>
      </c>
      <c r="B3157" t="s">
        <v>5384</v>
      </c>
      <c r="C3157">
        <v>20250226</v>
      </c>
      <c r="D3157">
        <v>20250303</v>
      </c>
      <c r="E3157">
        <v>687</v>
      </c>
      <c r="F3157">
        <v>15</v>
      </c>
      <c r="G3157">
        <v>40</v>
      </c>
      <c r="H3157">
        <v>35</v>
      </c>
      <c r="I3157">
        <v>2</v>
      </c>
      <c r="J3157">
        <v>1</v>
      </c>
      <c r="K3157" t="s">
        <v>1325</v>
      </c>
      <c r="L3157">
        <v>10</v>
      </c>
      <c r="M3157" s="5">
        <v>77.78</v>
      </c>
      <c r="N3157" s="6">
        <v>0</v>
      </c>
      <c r="O3157" s="5">
        <f t="shared" si="294"/>
        <v>77.78</v>
      </c>
      <c r="P3157" s="5">
        <f t="shared" si="295"/>
        <v>777.8</v>
      </c>
      <c r="Q3157" s="5">
        <v>20.260000000000002</v>
      </c>
      <c r="R3157" s="5">
        <f t="shared" si="296"/>
        <v>202.60000000000002</v>
      </c>
      <c r="S3157" s="5">
        <f t="shared" si="297"/>
        <v>575.19999999999993</v>
      </c>
      <c r="T3157" s="6">
        <f t="shared" si="298"/>
        <v>0.73952172795062998</v>
      </c>
      <c r="U3157" s="5">
        <v>0</v>
      </c>
      <c r="V3157">
        <v>0</v>
      </c>
      <c r="W3157" s="5">
        <f t="shared" si="299"/>
        <v>0</v>
      </c>
      <c r="X3157" s="5">
        <v>827.45</v>
      </c>
      <c r="Y3157" t="s">
        <v>1319</v>
      </c>
      <c r="Z3157" t="s">
        <v>5385</v>
      </c>
      <c r="AA3157" t="s">
        <v>1333</v>
      </c>
      <c r="AB3157" t="s">
        <v>1322</v>
      </c>
      <c r="AC3157" t="s">
        <v>1323</v>
      </c>
      <c r="AD3157" t="s">
        <v>132</v>
      </c>
      <c r="AE3157" s="4">
        <v>0.74</v>
      </c>
      <c r="AF3157">
        <v>1</v>
      </c>
    </row>
    <row r="3158" spans="1:32" ht="15" customHeight="1" x14ac:dyDescent="0.25">
      <c r="A3158">
        <v>3157</v>
      </c>
      <c r="B3158" t="s">
        <v>5386</v>
      </c>
      <c r="C3158">
        <v>20240209</v>
      </c>
      <c r="D3158">
        <v>20240213</v>
      </c>
      <c r="E3158">
        <v>293</v>
      </c>
      <c r="F3158">
        <v>2</v>
      </c>
      <c r="G3158">
        <v>17</v>
      </c>
      <c r="H3158">
        <v>12</v>
      </c>
      <c r="I3158">
        <v>2</v>
      </c>
      <c r="J3158">
        <v>1</v>
      </c>
      <c r="K3158" t="s">
        <v>1325</v>
      </c>
      <c r="L3158">
        <v>1</v>
      </c>
      <c r="M3158" s="5">
        <v>246.62</v>
      </c>
      <c r="N3158" s="6">
        <v>0</v>
      </c>
      <c r="O3158" s="5">
        <f t="shared" si="294"/>
        <v>246.62</v>
      </c>
      <c r="P3158" s="5">
        <f t="shared" si="295"/>
        <v>246.62</v>
      </c>
      <c r="Q3158" s="5">
        <v>144.69999999999999</v>
      </c>
      <c r="R3158" s="5">
        <f t="shared" si="296"/>
        <v>144.69999999999999</v>
      </c>
      <c r="S3158" s="5">
        <f t="shared" si="297"/>
        <v>96.920000000000016</v>
      </c>
      <c r="T3158" s="6">
        <f t="shared" si="298"/>
        <v>0.39299326899683729</v>
      </c>
      <c r="U3158" s="5">
        <v>5</v>
      </c>
      <c r="V3158">
        <v>0</v>
      </c>
      <c r="W3158" s="5">
        <f t="shared" si="299"/>
        <v>0</v>
      </c>
      <c r="X3158" s="5">
        <v>249.11</v>
      </c>
      <c r="Y3158" t="s">
        <v>1319</v>
      </c>
      <c r="Z3158" t="s">
        <v>5387</v>
      </c>
      <c r="AA3158" t="s">
        <v>1321</v>
      </c>
      <c r="AB3158" t="s">
        <v>1327</v>
      </c>
      <c r="AC3158" t="s">
        <v>1323</v>
      </c>
      <c r="AD3158" t="s">
        <v>79</v>
      </c>
      <c r="AE3158" s="4">
        <v>0.74</v>
      </c>
      <c r="AF3158">
        <v>1</v>
      </c>
    </row>
    <row r="3159" spans="1:32" ht="15" customHeight="1" x14ac:dyDescent="0.25">
      <c r="A3159">
        <v>3158</v>
      </c>
      <c r="B3159" t="s">
        <v>5386</v>
      </c>
      <c r="C3159">
        <v>20240209</v>
      </c>
      <c r="D3159">
        <v>20240213</v>
      </c>
      <c r="E3159">
        <v>293</v>
      </c>
      <c r="F3159">
        <v>9</v>
      </c>
      <c r="G3159">
        <v>17</v>
      </c>
      <c r="H3159">
        <v>12</v>
      </c>
      <c r="I3159">
        <v>2</v>
      </c>
      <c r="J3159">
        <v>1</v>
      </c>
      <c r="K3159" t="s">
        <v>1325</v>
      </c>
      <c r="L3159">
        <v>4</v>
      </c>
      <c r="M3159" s="5">
        <v>402.74</v>
      </c>
      <c r="N3159" s="6">
        <v>0</v>
      </c>
      <c r="O3159" s="5">
        <f t="shared" si="294"/>
        <v>402.74</v>
      </c>
      <c r="P3159" s="5">
        <f t="shared" si="295"/>
        <v>1610.96</v>
      </c>
      <c r="Q3159" s="5">
        <v>243.38</v>
      </c>
      <c r="R3159" s="5">
        <f t="shared" si="296"/>
        <v>973.52</v>
      </c>
      <c r="S3159" s="5">
        <f t="shared" si="297"/>
        <v>586.30000000000007</v>
      </c>
      <c r="T3159" s="6">
        <f t="shared" si="298"/>
        <v>0.36394448030987736</v>
      </c>
      <c r="U3159" s="5">
        <v>51.14</v>
      </c>
      <c r="V3159">
        <v>0</v>
      </c>
      <c r="W3159" s="5">
        <f t="shared" si="299"/>
        <v>0</v>
      </c>
      <c r="X3159" s="5">
        <v>1627.23</v>
      </c>
      <c r="Y3159" t="s">
        <v>1319</v>
      </c>
      <c r="Z3159" t="s">
        <v>5387</v>
      </c>
      <c r="AA3159" t="s">
        <v>1321</v>
      </c>
      <c r="AB3159" t="s">
        <v>1327</v>
      </c>
      <c r="AC3159" t="s">
        <v>1323</v>
      </c>
      <c r="AD3159" t="s">
        <v>79</v>
      </c>
      <c r="AE3159" s="4">
        <v>0.74</v>
      </c>
      <c r="AF3159">
        <v>1</v>
      </c>
    </row>
    <row r="3160" spans="1:32" ht="15" customHeight="1" x14ac:dyDescent="0.25">
      <c r="A3160">
        <v>3159</v>
      </c>
      <c r="B3160" t="s">
        <v>5388</v>
      </c>
      <c r="C3160">
        <v>20230324</v>
      </c>
      <c r="D3160">
        <v>20230327</v>
      </c>
      <c r="E3160">
        <v>292</v>
      </c>
      <c r="F3160">
        <v>14</v>
      </c>
      <c r="G3160">
        <v>5</v>
      </c>
      <c r="H3160">
        <v>1</v>
      </c>
      <c r="I3160">
        <v>4</v>
      </c>
      <c r="J3160">
        <v>1</v>
      </c>
      <c r="K3160" t="s">
        <v>1325</v>
      </c>
      <c r="L3160">
        <v>1</v>
      </c>
      <c r="M3160" s="5">
        <v>77.33</v>
      </c>
      <c r="N3160" s="6">
        <v>0</v>
      </c>
      <c r="O3160" s="5">
        <f t="shared" si="294"/>
        <v>77.33</v>
      </c>
      <c r="P3160" s="5">
        <f t="shared" si="295"/>
        <v>77.33</v>
      </c>
      <c r="Q3160" s="5">
        <v>20.75</v>
      </c>
      <c r="R3160" s="5">
        <f t="shared" si="296"/>
        <v>20.75</v>
      </c>
      <c r="S3160" s="5">
        <f t="shared" si="297"/>
        <v>56.58</v>
      </c>
      <c r="T3160" s="6">
        <f t="shared" si="298"/>
        <v>0.73166946851157377</v>
      </c>
      <c r="U3160" s="5">
        <v>0</v>
      </c>
      <c r="V3160">
        <v>0</v>
      </c>
      <c r="W3160" s="5">
        <f t="shared" si="299"/>
        <v>0</v>
      </c>
      <c r="X3160" s="5">
        <v>79.72</v>
      </c>
      <c r="Y3160" t="s">
        <v>1319</v>
      </c>
      <c r="Z3160" t="s">
        <v>5389</v>
      </c>
      <c r="AA3160" t="s">
        <v>1321</v>
      </c>
      <c r="AB3160" t="s">
        <v>1322</v>
      </c>
      <c r="AC3160" t="s">
        <v>1360</v>
      </c>
      <c r="AD3160" t="s">
        <v>62</v>
      </c>
      <c r="AE3160" s="4">
        <v>1</v>
      </c>
      <c r="AF3160">
        <v>1</v>
      </c>
    </row>
    <row r="3161" spans="1:32" ht="15" customHeight="1" x14ac:dyDescent="0.25">
      <c r="A3161">
        <v>3160</v>
      </c>
      <c r="B3161" t="s">
        <v>5388</v>
      </c>
      <c r="C3161">
        <v>20230324</v>
      </c>
      <c r="D3161">
        <v>20230327</v>
      </c>
      <c r="E3161">
        <v>292</v>
      </c>
      <c r="F3161">
        <v>8</v>
      </c>
      <c r="G3161">
        <v>5</v>
      </c>
      <c r="H3161">
        <v>1</v>
      </c>
      <c r="I3161">
        <v>4</v>
      </c>
      <c r="J3161">
        <v>1</v>
      </c>
      <c r="K3161" t="s">
        <v>1325</v>
      </c>
      <c r="L3161">
        <v>16</v>
      </c>
      <c r="M3161" s="5">
        <v>1191.81</v>
      </c>
      <c r="N3161" s="6">
        <v>0</v>
      </c>
      <c r="O3161" s="5">
        <f t="shared" si="294"/>
        <v>1191.81</v>
      </c>
      <c r="P3161" s="5">
        <f t="shared" si="295"/>
        <v>19068.96</v>
      </c>
      <c r="Q3161" s="5">
        <v>729.69</v>
      </c>
      <c r="R3161" s="5">
        <f t="shared" si="296"/>
        <v>11675.04</v>
      </c>
      <c r="S3161" s="5">
        <f t="shared" si="297"/>
        <v>7254.659999999998</v>
      </c>
      <c r="T3161" s="6">
        <f t="shared" si="298"/>
        <v>0.38044340121328057</v>
      </c>
      <c r="U3161" s="5">
        <v>139.26</v>
      </c>
      <c r="V3161">
        <v>0</v>
      </c>
      <c r="W3161" s="5">
        <f t="shared" si="299"/>
        <v>0</v>
      </c>
      <c r="X3161" s="5">
        <v>19658.72</v>
      </c>
      <c r="Y3161" t="s">
        <v>1319</v>
      </c>
      <c r="Z3161" t="s">
        <v>5389</v>
      </c>
      <c r="AA3161" t="s">
        <v>1321</v>
      </c>
      <c r="AB3161" t="s">
        <v>1322</v>
      </c>
      <c r="AC3161" t="s">
        <v>1360</v>
      </c>
      <c r="AD3161" t="s">
        <v>62</v>
      </c>
      <c r="AE3161" s="4">
        <v>1</v>
      </c>
      <c r="AF3161">
        <v>1</v>
      </c>
    </row>
    <row r="3162" spans="1:32" ht="15" customHeight="1" x14ac:dyDescent="0.25">
      <c r="A3162">
        <v>3161</v>
      </c>
      <c r="B3162" t="s">
        <v>5388</v>
      </c>
      <c r="C3162">
        <v>20230324</v>
      </c>
      <c r="D3162">
        <v>20230327</v>
      </c>
      <c r="E3162">
        <v>292</v>
      </c>
      <c r="F3162">
        <v>27</v>
      </c>
      <c r="G3162">
        <v>5</v>
      </c>
      <c r="H3162">
        <v>1</v>
      </c>
      <c r="I3162">
        <v>4</v>
      </c>
      <c r="J3162">
        <v>1</v>
      </c>
      <c r="K3162" t="s">
        <v>1325</v>
      </c>
      <c r="L3162">
        <v>1</v>
      </c>
      <c r="M3162" s="5">
        <v>937.54</v>
      </c>
      <c r="N3162" s="6">
        <v>0</v>
      </c>
      <c r="O3162" s="5">
        <f t="shared" si="294"/>
        <v>937.54</v>
      </c>
      <c r="P3162" s="5">
        <f t="shared" si="295"/>
        <v>937.54</v>
      </c>
      <c r="Q3162" s="5">
        <v>441.03</v>
      </c>
      <c r="R3162" s="5">
        <f t="shared" si="296"/>
        <v>441.03</v>
      </c>
      <c r="S3162" s="5">
        <f t="shared" si="297"/>
        <v>488.82</v>
      </c>
      <c r="T3162" s="6">
        <f t="shared" si="298"/>
        <v>0.52138575420782052</v>
      </c>
      <c r="U3162" s="5">
        <v>7.69</v>
      </c>
      <c r="V3162">
        <v>0</v>
      </c>
      <c r="W3162" s="5">
        <f t="shared" si="299"/>
        <v>0</v>
      </c>
      <c r="X3162" s="5">
        <v>966.54</v>
      </c>
      <c r="Y3162" t="s">
        <v>1319</v>
      </c>
      <c r="Z3162" t="s">
        <v>5389</v>
      </c>
      <c r="AA3162" t="s">
        <v>1321</v>
      </c>
      <c r="AB3162" t="s">
        <v>1322</v>
      </c>
      <c r="AC3162" t="s">
        <v>1360</v>
      </c>
      <c r="AD3162" t="s">
        <v>62</v>
      </c>
      <c r="AE3162" s="4">
        <v>1</v>
      </c>
      <c r="AF3162">
        <v>1</v>
      </c>
    </row>
    <row r="3163" spans="1:32" ht="15" customHeight="1" x14ac:dyDescent="0.25">
      <c r="A3163">
        <v>3162</v>
      </c>
      <c r="B3163" t="s">
        <v>5390</v>
      </c>
      <c r="C3163">
        <v>20241006</v>
      </c>
      <c r="D3163">
        <v>20241008</v>
      </c>
      <c r="E3163">
        <v>433</v>
      </c>
      <c r="F3163">
        <v>17</v>
      </c>
      <c r="G3163">
        <v>28</v>
      </c>
      <c r="H3163">
        <v>14</v>
      </c>
      <c r="I3163">
        <v>1</v>
      </c>
      <c r="J3163">
        <v>1</v>
      </c>
      <c r="K3163" t="s">
        <v>1325</v>
      </c>
      <c r="L3163">
        <v>5</v>
      </c>
      <c r="M3163" s="5">
        <v>25.65</v>
      </c>
      <c r="N3163" s="6">
        <v>0</v>
      </c>
      <c r="O3163" s="5">
        <f t="shared" si="294"/>
        <v>25.65</v>
      </c>
      <c r="P3163" s="5">
        <f t="shared" si="295"/>
        <v>128.25</v>
      </c>
      <c r="Q3163" s="5">
        <v>5.44</v>
      </c>
      <c r="R3163" s="5">
        <f t="shared" si="296"/>
        <v>27.200000000000003</v>
      </c>
      <c r="S3163" s="5">
        <f t="shared" si="297"/>
        <v>101.05</v>
      </c>
      <c r="T3163" s="6">
        <f t="shared" si="298"/>
        <v>0.78791423001949312</v>
      </c>
      <c r="U3163" s="5">
        <v>0</v>
      </c>
      <c r="V3163">
        <v>0</v>
      </c>
      <c r="W3163" s="5">
        <f t="shared" si="299"/>
        <v>0</v>
      </c>
      <c r="X3163" s="5">
        <v>133.59</v>
      </c>
      <c r="Y3163" t="s">
        <v>1319</v>
      </c>
      <c r="Z3163" t="s">
        <v>5391</v>
      </c>
      <c r="AA3163" t="s">
        <v>1321</v>
      </c>
      <c r="AB3163" t="s">
        <v>1322</v>
      </c>
      <c r="AC3163" t="s">
        <v>1323</v>
      </c>
      <c r="AD3163" t="s">
        <v>91</v>
      </c>
      <c r="AE3163" s="4">
        <v>1.0900000000000001</v>
      </c>
      <c r="AF3163">
        <v>1</v>
      </c>
    </row>
    <row r="3164" spans="1:32" ht="15" customHeight="1" x14ac:dyDescent="0.25">
      <c r="A3164">
        <v>3163</v>
      </c>
      <c r="B3164" t="s">
        <v>5390</v>
      </c>
      <c r="C3164">
        <v>20241006</v>
      </c>
      <c r="D3164">
        <v>20241008</v>
      </c>
      <c r="E3164">
        <v>433</v>
      </c>
      <c r="F3164">
        <v>12</v>
      </c>
      <c r="G3164">
        <v>28</v>
      </c>
      <c r="H3164">
        <v>14</v>
      </c>
      <c r="I3164">
        <v>1</v>
      </c>
      <c r="J3164">
        <v>1</v>
      </c>
      <c r="K3164" t="s">
        <v>1325</v>
      </c>
      <c r="L3164">
        <v>2</v>
      </c>
      <c r="M3164" s="5">
        <v>50.04</v>
      </c>
      <c r="N3164" s="6">
        <v>0</v>
      </c>
      <c r="O3164" s="5">
        <f t="shared" si="294"/>
        <v>50.04</v>
      </c>
      <c r="P3164" s="5">
        <f t="shared" si="295"/>
        <v>100.08</v>
      </c>
      <c r="Q3164" s="5">
        <v>13</v>
      </c>
      <c r="R3164" s="5">
        <f t="shared" si="296"/>
        <v>26</v>
      </c>
      <c r="S3164" s="5">
        <f t="shared" si="297"/>
        <v>74.08</v>
      </c>
      <c r="T3164" s="6">
        <f t="shared" si="298"/>
        <v>0.74020783373301358</v>
      </c>
      <c r="U3164" s="5">
        <v>0</v>
      </c>
      <c r="V3164">
        <v>0</v>
      </c>
      <c r="W3164" s="5">
        <f t="shared" si="299"/>
        <v>0</v>
      </c>
      <c r="X3164" s="5">
        <v>104.25</v>
      </c>
      <c r="Y3164" t="s">
        <v>1319</v>
      </c>
      <c r="Z3164" t="s">
        <v>5391</v>
      </c>
      <c r="AA3164" t="s">
        <v>1321</v>
      </c>
      <c r="AB3164" t="s">
        <v>1322</v>
      </c>
      <c r="AC3164" t="s">
        <v>1323</v>
      </c>
      <c r="AD3164" t="s">
        <v>91</v>
      </c>
      <c r="AE3164" s="4">
        <v>1.0900000000000001</v>
      </c>
      <c r="AF3164">
        <v>1</v>
      </c>
    </row>
    <row r="3165" spans="1:32" ht="15" customHeight="1" x14ac:dyDescent="0.25">
      <c r="A3165">
        <v>3164</v>
      </c>
      <c r="B3165" t="s">
        <v>5390</v>
      </c>
      <c r="C3165">
        <v>20241006</v>
      </c>
      <c r="D3165">
        <v>20241008</v>
      </c>
      <c r="E3165">
        <v>433</v>
      </c>
      <c r="F3165">
        <v>12</v>
      </c>
      <c r="G3165">
        <v>28</v>
      </c>
      <c r="H3165">
        <v>14</v>
      </c>
      <c r="I3165">
        <v>1</v>
      </c>
      <c r="J3165">
        <v>1</v>
      </c>
      <c r="K3165" t="s">
        <v>1325</v>
      </c>
      <c r="L3165">
        <v>3</v>
      </c>
      <c r="M3165" s="5">
        <v>47.31</v>
      </c>
      <c r="N3165" s="6">
        <v>0</v>
      </c>
      <c r="O3165" s="5">
        <f t="shared" si="294"/>
        <v>47.31</v>
      </c>
      <c r="P3165" s="5">
        <f t="shared" si="295"/>
        <v>141.93</v>
      </c>
      <c r="Q3165" s="5">
        <v>12.99</v>
      </c>
      <c r="R3165" s="5">
        <f t="shared" si="296"/>
        <v>38.97</v>
      </c>
      <c r="S3165" s="5">
        <f t="shared" si="297"/>
        <v>102.96000000000001</v>
      </c>
      <c r="T3165" s="6">
        <f t="shared" si="298"/>
        <v>0.72542802790107797</v>
      </c>
      <c r="U3165" s="5">
        <v>0</v>
      </c>
      <c r="V3165">
        <v>0</v>
      </c>
      <c r="W3165" s="5">
        <f t="shared" si="299"/>
        <v>0</v>
      </c>
      <c r="X3165" s="5">
        <v>147.84</v>
      </c>
      <c r="Y3165" t="s">
        <v>1319</v>
      </c>
      <c r="Z3165" t="s">
        <v>5391</v>
      </c>
      <c r="AA3165" t="s">
        <v>1321</v>
      </c>
      <c r="AB3165" t="s">
        <v>1322</v>
      </c>
      <c r="AC3165" t="s">
        <v>1323</v>
      </c>
      <c r="AD3165" t="s">
        <v>91</v>
      </c>
      <c r="AE3165" s="4">
        <v>1.0900000000000001</v>
      </c>
      <c r="AF3165">
        <v>1</v>
      </c>
    </row>
    <row r="3166" spans="1:32" ht="15" customHeight="1" x14ac:dyDescent="0.25">
      <c r="A3166">
        <v>3165</v>
      </c>
      <c r="B3166" t="s">
        <v>5390</v>
      </c>
      <c r="C3166">
        <v>20241006</v>
      </c>
      <c r="D3166">
        <v>20241008</v>
      </c>
      <c r="E3166">
        <v>433</v>
      </c>
      <c r="F3166">
        <v>10</v>
      </c>
      <c r="G3166">
        <v>28</v>
      </c>
      <c r="H3166">
        <v>14</v>
      </c>
      <c r="I3166">
        <v>1</v>
      </c>
      <c r="J3166">
        <v>1</v>
      </c>
      <c r="K3166" t="s">
        <v>1325</v>
      </c>
      <c r="L3166">
        <v>1</v>
      </c>
      <c r="M3166" s="5">
        <v>1594.94</v>
      </c>
      <c r="N3166" s="6">
        <v>0</v>
      </c>
      <c r="O3166" s="5">
        <f t="shared" si="294"/>
        <v>1594.94</v>
      </c>
      <c r="P3166" s="5">
        <f t="shared" si="295"/>
        <v>1594.94</v>
      </c>
      <c r="Q3166" s="5">
        <v>1056.8499999999999</v>
      </c>
      <c r="R3166" s="5">
        <f t="shared" si="296"/>
        <v>1056.8499999999999</v>
      </c>
      <c r="S3166" s="5">
        <f t="shared" si="297"/>
        <v>532.10000000000014</v>
      </c>
      <c r="T3166" s="6">
        <f t="shared" si="298"/>
        <v>0.33361756555105526</v>
      </c>
      <c r="U3166" s="5">
        <v>5.99</v>
      </c>
      <c r="V3166">
        <v>0</v>
      </c>
      <c r="W3166" s="5">
        <f t="shared" si="299"/>
        <v>0</v>
      </c>
      <c r="X3166" s="5">
        <v>1661.4</v>
      </c>
      <c r="Y3166" t="s">
        <v>1319</v>
      </c>
      <c r="Z3166" t="s">
        <v>5391</v>
      </c>
      <c r="AA3166" t="s">
        <v>1321</v>
      </c>
      <c r="AB3166" t="s">
        <v>1322</v>
      </c>
      <c r="AC3166" t="s">
        <v>1323</v>
      </c>
      <c r="AD3166" t="s">
        <v>91</v>
      </c>
      <c r="AE3166" s="4">
        <v>1.0900000000000001</v>
      </c>
      <c r="AF3166">
        <v>1</v>
      </c>
    </row>
    <row r="3167" spans="1:32" ht="15" customHeight="1" x14ac:dyDescent="0.25">
      <c r="A3167">
        <v>3166</v>
      </c>
      <c r="B3167" t="s">
        <v>5392</v>
      </c>
      <c r="C3167">
        <v>20250303</v>
      </c>
      <c r="D3167">
        <v>20250304</v>
      </c>
      <c r="E3167">
        <v>748</v>
      </c>
      <c r="F3167">
        <v>14</v>
      </c>
      <c r="G3167">
        <v>35</v>
      </c>
      <c r="H3167">
        <v>27</v>
      </c>
      <c r="I3167">
        <v>3</v>
      </c>
      <c r="J3167">
        <v>3</v>
      </c>
      <c r="K3167" t="s">
        <v>1354</v>
      </c>
      <c r="L3167">
        <v>0</v>
      </c>
      <c r="M3167" s="5">
        <v>80.709999999999994</v>
      </c>
      <c r="N3167" s="6">
        <v>0.12909999999999999</v>
      </c>
      <c r="O3167" s="5">
        <f t="shared" si="294"/>
        <v>70.290338999999989</v>
      </c>
      <c r="P3167" s="5">
        <f t="shared" si="295"/>
        <v>0</v>
      </c>
      <c r="Q3167" s="5">
        <v>19.579999999999998</v>
      </c>
      <c r="R3167" s="5">
        <f t="shared" si="296"/>
        <v>0</v>
      </c>
      <c r="S3167" s="5">
        <f t="shared" si="297"/>
        <v>0</v>
      </c>
      <c r="T3167" s="6">
        <f t="shared" si="298"/>
        <v>0</v>
      </c>
      <c r="U3167" s="5">
        <v>0</v>
      </c>
      <c r="V3167">
        <v>0</v>
      </c>
      <c r="W3167" s="5">
        <f t="shared" si="299"/>
        <v>0</v>
      </c>
      <c r="X3167" s="5">
        <v>0</v>
      </c>
      <c r="Y3167" t="s">
        <v>1319</v>
      </c>
      <c r="Z3167" t="s">
        <v>5393</v>
      </c>
      <c r="AA3167" t="s">
        <v>1321</v>
      </c>
      <c r="AB3167" t="s">
        <v>1327</v>
      </c>
      <c r="AC3167" t="s">
        <v>1323</v>
      </c>
      <c r="AD3167" t="s">
        <v>121</v>
      </c>
      <c r="AE3167" s="4">
        <v>0.66</v>
      </c>
      <c r="AF3167">
        <v>1</v>
      </c>
    </row>
    <row r="3168" spans="1:32" ht="15" customHeight="1" x14ac:dyDescent="0.25">
      <c r="A3168">
        <v>3167</v>
      </c>
      <c r="B3168" t="s">
        <v>5394</v>
      </c>
      <c r="C3168">
        <v>20250822</v>
      </c>
      <c r="D3168">
        <v>20250822</v>
      </c>
      <c r="E3168">
        <v>77</v>
      </c>
      <c r="F3168">
        <v>5</v>
      </c>
      <c r="G3168">
        <v>8</v>
      </c>
      <c r="H3168">
        <v>4</v>
      </c>
      <c r="I3168">
        <v>1</v>
      </c>
      <c r="J3168">
        <v>1</v>
      </c>
      <c r="K3168" t="s">
        <v>1325</v>
      </c>
      <c r="L3168">
        <v>6</v>
      </c>
      <c r="M3168" s="5">
        <v>77.19</v>
      </c>
      <c r="N3168" s="6">
        <v>0</v>
      </c>
      <c r="O3168" s="5">
        <f t="shared" si="294"/>
        <v>77.19</v>
      </c>
      <c r="P3168" s="5">
        <f t="shared" si="295"/>
        <v>463.14</v>
      </c>
      <c r="Q3168" s="5">
        <v>41.72</v>
      </c>
      <c r="R3168" s="5">
        <f t="shared" si="296"/>
        <v>250.32</v>
      </c>
      <c r="S3168" s="5">
        <f t="shared" si="297"/>
        <v>181.85</v>
      </c>
      <c r="T3168" s="6">
        <f t="shared" si="298"/>
        <v>0.39264585222610876</v>
      </c>
      <c r="U3168" s="5">
        <v>30.97</v>
      </c>
      <c r="V3168">
        <v>0</v>
      </c>
      <c r="W3168" s="5">
        <f t="shared" si="299"/>
        <v>0</v>
      </c>
      <c r="X3168" s="5">
        <v>441.09</v>
      </c>
      <c r="Y3168" t="s">
        <v>1319</v>
      </c>
      <c r="Z3168" t="s">
        <v>5395</v>
      </c>
      <c r="AA3168" t="s">
        <v>1321</v>
      </c>
      <c r="AB3168" t="s">
        <v>1344</v>
      </c>
      <c r="AC3168" t="s">
        <v>1323</v>
      </c>
      <c r="AD3168" t="s">
        <v>62</v>
      </c>
      <c r="AE3168" s="4">
        <v>1</v>
      </c>
      <c r="AF3168">
        <v>1</v>
      </c>
    </row>
    <row r="3169" spans="1:32" ht="15" customHeight="1" x14ac:dyDescent="0.25">
      <c r="A3169">
        <v>3168</v>
      </c>
      <c r="B3169" t="s">
        <v>5396</v>
      </c>
      <c r="C3169">
        <v>20250214</v>
      </c>
      <c r="D3169">
        <v>20250221</v>
      </c>
      <c r="E3169">
        <v>497</v>
      </c>
      <c r="F3169">
        <v>24</v>
      </c>
      <c r="G3169">
        <v>24</v>
      </c>
      <c r="H3169">
        <v>17</v>
      </c>
      <c r="I3169">
        <v>6</v>
      </c>
      <c r="J3169">
        <v>1</v>
      </c>
      <c r="K3169" t="s">
        <v>1325</v>
      </c>
      <c r="L3169">
        <v>1</v>
      </c>
      <c r="M3169" s="5">
        <v>911.45</v>
      </c>
      <c r="N3169" s="6">
        <v>0</v>
      </c>
      <c r="O3169" s="5">
        <f t="shared" si="294"/>
        <v>911.45</v>
      </c>
      <c r="P3169" s="5">
        <f t="shared" si="295"/>
        <v>911.45</v>
      </c>
      <c r="Q3169" s="5">
        <v>566.70000000000005</v>
      </c>
      <c r="R3169" s="5">
        <f t="shared" si="296"/>
        <v>566.70000000000005</v>
      </c>
      <c r="S3169" s="5">
        <f t="shared" si="297"/>
        <v>338</v>
      </c>
      <c r="T3169" s="6">
        <f t="shared" si="298"/>
        <v>0.37083767623018266</v>
      </c>
      <c r="U3169" s="5">
        <v>6.75</v>
      </c>
      <c r="V3169">
        <v>0</v>
      </c>
      <c r="W3169" s="5">
        <f t="shared" si="299"/>
        <v>0</v>
      </c>
      <c r="X3169" s="5">
        <v>969.63</v>
      </c>
      <c r="Y3169" t="s">
        <v>1319</v>
      </c>
      <c r="Z3169" t="s">
        <v>5397</v>
      </c>
      <c r="AA3169" t="s">
        <v>1321</v>
      </c>
      <c r="AB3169" t="s">
        <v>1330</v>
      </c>
      <c r="AC3169" t="s">
        <v>1323</v>
      </c>
      <c r="AD3169" t="s">
        <v>99</v>
      </c>
      <c r="AE3169" s="4">
        <v>1.27</v>
      </c>
      <c r="AF3169">
        <v>1</v>
      </c>
    </row>
    <row r="3170" spans="1:32" ht="15" customHeight="1" x14ac:dyDescent="0.25">
      <c r="A3170">
        <v>3169</v>
      </c>
      <c r="B3170" t="s">
        <v>5398</v>
      </c>
      <c r="C3170">
        <v>20240620</v>
      </c>
      <c r="D3170">
        <v>20240626</v>
      </c>
      <c r="E3170">
        <v>141</v>
      </c>
      <c r="F3170">
        <v>15</v>
      </c>
      <c r="G3170">
        <v>10</v>
      </c>
      <c r="H3170">
        <v>6</v>
      </c>
      <c r="I3170">
        <v>6</v>
      </c>
      <c r="J3170">
        <v>1</v>
      </c>
      <c r="K3170" t="s">
        <v>1325</v>
      </c>
      <c r="L3170">
        <v>5</v>
      </c>
      <c r="M3170" s="5">
        <v>76.73</v>
      </c>
      <c r="N3170" s="6">
        <v>0</v>
      </c>
      <c r="O3170" s="5">
        <f t="shared" si="294"/>
        <v>76.73</v>
      </c>
      <c r="P3170" s="5">
        <f t="shared" si="295"/>
        <v>383.65000000000003</v>
      </c>
      <c r="Q3170" s="5">
        <v>19.010000000000002</v>
      </c>
      <c r="R3170" s="5">
        <f t="shared" si="296"/>
        <v>95.050000000000011</v>
      </c>
      <c r="S3170" s="5">
        <f t="shared" si="297"/>
        <v>288.60000000000002</v>
      </c>
      <c r="T3170" s="6">
        <f t="shared" si="298"/>
        <v>0.7522481428385247</v>
      </c>
      <c r="U3170" s="5">
        <v>0</v>
      </c>
      <c r="V3170">
        <v>0</v>
      </c>
      <c r="W3170" s="5">
        <f t="shared" si="299"/>
        <v>0</v>
      </c>
      <c r="X3170" s="5">
        <v>372.48</v>
      </c>
      <c r="Y3170" t="s">
        <v>1319</v>
      </c>
      <c r="Z3170" t="s">
        <v>5399</v>
      </c>
      <c r="AA3170" t="s">
        <v>1321</v>
      </c>
      <c r="AB3170" t="s">
        <v>1327</v>
      </c>
      <c r="AC3170" t="s">
        <v>1323</v>
      </c>
      <c r="AD3170" t="s">
        <v>62</v>
      </c>
      <c r="AE3170" s="4">
        <v>1</v>
      </c>
      <c r="AF3170">
        <v>1</v>
      </c>
    </row>
    <row r="3171" spans="1:32" ht="15" customHeight="1" x14ac:dyDescent="0.25">
      <c r="A3171">
        <v>3170</v>
      </c>
      <c r="B3171" t="s">
        <v>5398</v>
      </c>
      <c r="C3171">
        <v>20240620</v>
      </c>
      <c r="D3171">
        <v>20240626</v>
      </c>
      <c r="E3171">
        <v>141</v>
      </c>
      <c r="F3171">
        <v>11</v>
      </c>
      <c r="G3171">
        <v>10</v>
      </c>
      <c r="H3171">
        <v>6</v>
      </c>
      <c r="I3171">
        <v>6</v>
      </c>
      <c r="J3171">
        <v>1</v>
      </c>
      <c r="K3171" t="s">
        <v>1325</v>
      </c>
      <c r="L3171">
        <v>20</v>
      </c>
      <c r="M3171" s="5">
        <v>127.5</v>
      </c>
      <c r="N3171" s="6">
        <v>0</v>
      </c>
      <c r="O3171" s="5">
        <f t="shared" si="294"/>
        <v>127.5</v>
      </c>
      <c r="P3171" s="5">
        <f t="shared" si="295"/>
        <v>2550</v>
      </c>
      <c r="Q3171" s="5">
        <v>22.63</v>
      </c>
      <c r="R3171" s="5">
        <f t="shared" si="296"/>
        <v>452.59999999999997</v>
      </c>
      <c r="S3171" s="5">
        <f t="shared" si="297"/>
        <v>2097.4</v>
      </c>
      <c r="T3171" s="6">
        <f t="shared" si="298"/>
        <v>0.82250980392156869</v>
      </c>
      <c r="U3171" s="5">
        <v>0</v>
      </c>
      <c r="V3171">
        <v>0</v>
      </c>
      <c r="W3171" s="5">
        <f t="shared" si="299"/>
        <v>0</v>
      </c>
      <c r="X3171" s="5">
        <v>2475.73</v>
      </c>
      <c r="Y3171" t="s">
        <v>1319</v>
      </c>
      <c r="Z3171" t="s">
        <v>5399</v>
      </c>
      <c r="AA3171" t="s">
        <v>1321</v>
      </c>
      <c r="AB3171" t="s">
        <v>1327</v>
      </c>
      <c r="AC3171" t="s">
        <v>1323</v>
      </c>
      <c r="AD3171" t="s">
        <v>62</v>
      </c>
      <c r="AE3171" s="4">
        <v>1</v>
      </c>
      <c r="AF3171">
        <v>1</v>
      </c>
    </row>
    <row r="3172" spans="1:32" ht="15" customHeight="1" x14ac:dyDescent="0.25">
      <c r="A3172">
        <v>3171</v>
      </c>
      <c r="B3172" t="s">
        <v>5400</v>
      </c>
      <c r="C3172">
        <v>20250609</v>
      </c>
      <c r="D3172">
        <v>20250614</v>
      </c>
      <c r="E3172">
        <v>683</v>
      </c>
      <c r="F3172">
        <v>11</v>
      </c>
      <c r="G3172">
        <v>37</v>
      </c>
      <c r="H3172">
        <v>31</v>
      </c>
      <c r="I3172">
        <v>5</v>
      </c>
      <c r="J3172">
        <v>1</v>
      </c>
      <c r="K3172" t="s">
        <v>1325</v>
      </c>
      <c r="L3172">
        <v>15</v>
      </c>
      <c r="M3172" s="5">
        <v>128.47</v>
      </c>
      <c r="N3172" s="6">
        <v>0</v>
      </c>
      <c r="O3172" s="5">
        <f t="shared" si="294"/>
        <v>128.47</v>
      </c>
      <c r="P3172" s="5">
        <f t="shared" si="295"/>
        <v>1927.05</v>
      </c>
      <c r="Q3172" s="5">
        <v>23.15</v>
      </c>
      <c r="R3172" s="5">
        <f t="shared" si="296"/>
        <v>347.25</v>
      </c>
      <c r="S3172" s="5">
        <f t="shared" si="297"/>
        <v>1579.8</v>
      </c>
      <c r="T3172" s="6">
        <f t="shared" si="298"/>
        <v>0.81980228847201686</v>
      </c>
      <c r="U3172" s="5">
        <v>0</v>
      </c>
      <c r="V3172">
        <v>0</v>
      </c>
      <c r="W3172" s="5">
        <f t="shared" si="299"/>
        <v>0</v>
      </c>
      <c r="X3172" s="5">
        <v>1966.38</v>
      </c>
      <c r="Y3172" t="s">
        <v>1319</v>
      </c>
      <c r="Z3172" t="s">
        <v>5401</v>
      </c>
      <c r="AA3172" t="s">
        <v>1333</v>
      </c>
      <c r="AB3172" t="s">
        <v>1327</v>
      </c>
      <c r="AC3172" t="s">
        <v>1360</v>
      </c>
      <c r="AD3172" t="s">
        <v>127</v>
      </c>
      <c r="AE3172" s="4">
        <v>6.7999999999999996E-3</v>
      </c>
      <c r="AF3172">
        <v>1</v>
      </c>
    </row>
    <row r="3173" spans="1:32" ht="15" customHeight="1" x14ac:dyDescent="0.25">
      <c r="A3173">
        <v>3172</v>
      </c>
      <c r="B3173" t="s">
        <v>5400</v>
      </c>
      <c r="C3173">
        <v>20250609</v>
      </c>
      <c r="D3173">
        <v>20250614</v>
      </c>
      <c r="E3173">
        <v>683</v>
      </c>
      <c r="F3173">
        <v>26</v>
      </c>
      <c r="G3173">
        <v>37</v>
      </c>
      <c r="H3173">
        <v>31</v>
      </c>
      <c r="I3173">
        <v>5</v>
      </c>
      <c r="J3173">
        <v>1</v>
      </c>
      <c r="K3173" t="s">
        <v>1325</v>
      </c>
      <c r="L3173">
        <v>5</v>
      </c>
      <c r="M3173" s="5">
        <v>11912.93</v>
      </c>
      <c r="N3173" s="6">
        <v>0</v>
      </c>
      <c r="O3173" s="5">
        <f t="shared" si="294"/>
        <v>11912.93</v>
      </c>
      <c r="P3173" s="5">
        <f t="shared" si="295"/>
        <v>59564.65</v>
      </c>
      <c r="Q3173" s="5">
        <v>5732.66</v>
      </c>
      <c r="R3173" s="5">
        <f t="shared" si="296"/>
        <v>28663.3</v>
      </c>
      <c r="S3173" s="5">
        <f t="shared" si="297"/>
        <v>30881.940000000002</v>
      </c>
      <c r="T3173" s="6">
        <f t="shared" si="298"/>
        <v>0.51846086563087335</v>
      </c>
      <c r="U3173" s="5">
        <v>19.41</v>
      </c>
      <c r="V3173">
        <v>0</v>
      </c>
      <c r="W3173" s="5">
        <f t="shared" si="299"/>
        <v>0</v>
      </c>
      <c r="X3173" s="5">
        <v>60780.26</v>
      </c>
      <c r="Y3173" t="s">
        <v>1319</v>
      </c>
      <c r="Z3173" t="s">
        <v>5401</v>
      </c>
      <c r="AA3173" t="s">
        <v>1333</v>
      </c>
      <c r="AB3173" t="s">
        <v>1327</v>
      </c>
      <c r="AC3173" t="s">
        <v>1360</v>
      </c>
      <c r="AD3173" t="s">
        <v>127</v>
      </c>
      <c r="AE3173" s="4">
        <v>6.7999999999999996E-3</v>
      </c>
      <c r="AF3173">
        <v>1</v>
      </c>
    </row>
    <row r="3174" spans="1:32" ht="15" customHeight="1" x14ac:dyDescent="0.25">
      <c r="A3174">
        <v>3173</v>
      </c>
      <c r="B3174" t="s">
        <v>5402</v>
      </c>
      <c r="C3174">
        <v>20250126</v>
      </c>
      <c r="D3174">
        <v>20250130</v>
      </c>
      <c r="E3174">
        <v>431</v>
      </c>
      <c r="F3174">
        <v>18</v>
      </c>
      <c r="G3174">
        <v>21</v>
      </c>
      <c r="H3174">
        <v>20</v>
      </c>
      <c r="I3174">
        <v>3</v>
      </c>
      <c r="J3174">
        <v>1</v>
      </c>
      <c r="K3174" t="s">
        <v>1325</v>
      </c>
      <c r="L3174">
        <v>2</v>
      </c>
      <c r="M3174" s="5">
        <v>248.17</v>
      </c>
      <c r="N3174" s="6">
        <v>0</v>
      </c>
      <c r="O3174" s="5">
        <f t="shared" si="294"/>
        <v>248.17</v>
      </c>
      <c r="P3174" s="5">
        <f t="shared" si="295"/>
        <v>496.34</v>
      </c>
      <c r="Q3174" s="5">
        <v>66.180000000000007</v>
      </c>
      <c r="R3174" s="5">
        <f t="shared" si="296"/>
        <v>132.36000000000001</v>
      </c>
      <c r="S3174" s="5">
        <f t="shared" si="297"/>
        <v>363.97999999999996</v>
      </c>
      <c r="T3174" s="6">
        <f t="shared" si="298"/>
        <v>0.73332796067211992</v>
      </c>
      <c r="U3174" s="5">
        <v>0</v>
      </c>
      <c r="V3174">
        <v>0</v>
      </c>
      <c r="W3174" s="5">
        <f t="shared" si="299"/>
        <v>0</v>
      </c>
      <c r="X3174" s="5">
        <v>501.35</v>
      </c>
      <c r="Y3174" t="s">
        <v>1319</v>
      </c>
      <c r="Z3174" t="s">
        <v>5403</v>
      </c>
      <c r="AA3174" t="s">
        <v>1321</v>
      </c>
      <c r="AB3174" t="s">
        <v>1344</v>
      </c>
      <c r="AC3174" t="s">
        <v>1323</v>
      </c>
      <c r="AD3174" t="s">
        <v>91</v>
      </c>
      <c r="AE3174" s="4">
        <v>1.0900000000000001</v>
      </c>
      <c r="AF3174">
        <v>1</v>
      </c>
    </row>
    <row r="3175" spans="1:32" ht="15" customHeight="1" x14ac:dyDescent="0.25">
      <c r="A3175">
        <v>3174</v>
      </c>
      <c r="B3175" t="s">
        <v>5404</v>
      </c>
      <c r="C3175">
        <v>20250923</v>
      </c>
      <c r="D3175">
        <v>20250926</v>
      </c>
      <c r="E3175">
        <v>143</v>
      </c>
      <c r="F3175">
        <v>15</v>
      </c>
      <c r="G3175">
        <v>2</v>
      </c>
      <c r="H3175">
        <v>9</v>
      </c>
      <c r="I3175">
        <v>2</v>
      </c>
      <c r="J3175">
        <v>1</v>
      </c>
      <c r="K3175" t="s">
        <v>1325</v>
      </c>
      <c r="L3175">
        <v>15</v>
      </c>
      <c r="M3175" s="5">
        <v>82.23</v>
      </c>
      <c r="N3175" s="6">
        <v>0</v>
      </c>
      <c r="O3175" s="5">
        <f t="shared" si="294"/>
        <v>82.23</v>
      </c>
      <c r="P3175" s="5">
        <f t="shared" si="295"/>
        <v>1233.45</v>
      </c>
      <c r="Q3175" s="5">
        <v>20.190000000000001</v>
      </c>
      <c r="R3175" s="5">
        <f t="shared" si="296"/>
        <v>302.85000000000002</v>
      </c>
      <c r="S3175" s="5">
        <f t="shared" si="297"/>
        <v>930.6</v>
      </c>
      <c r="T3175" s="6">
        <f t="shared" si="298"/>
        <v>0.75446917183509665</v>
      </c>
      <c r="U3175" s="5">
        <v>0</v>
      </c>
      <c r="V3175">
        <v>0</v>
      </c>
      <c r="W3175" s="5">
        <f t="shared" si="299"/>
        <v>0</v>
      </c>
      <c r="X3175" s="5">
        <v>1209.26</v>
      </c>
      <c r="Y3175" t="s">
        <v>1319</v>
      </c>
      <c r="Z3175" t="s">
        <v>5405</v>
      </c>
      <c r="AA3175" t="s">
        <v>1333</v>
      </c>
      <c r="AB3175" t="s">
        <v>1330</v>
      </c>
      <c r="AC3175" t="s">
        <v>1323</v>
      </c>
      <c r="AD3175" t="s">
        <v>62</v>
      </c>
      <c r="AE3175" s="4">
        <v>1</v>
      </c>
      <c r="AF3175">
        <v>1</v>
      </c>
    </row>
    <row r="3176" spans="1:32" ht="15" customHeight="1" x14ac:dyDescent="0.25">
      <c r="A3176">
        <v>3175</v>
      </c>
      <c r="B3176" t="s">
        <v>5406</v>
      </c>
      <c r="C3176">
        <v>20240906</v>
      </c>
      <c r="D3176">
        <v>20240908</v>
      </c>
      <c r="E3176">
        <v>338</v>
      </c>
      <c r="F3176">
        <v>18</v>
      </c>
      <c r="G3176">
        <v>24</v>
      </c>
      <c r="H3176">
        <v>22</v>
      </c>
      <c r="I3176">
        <v>2</v>
      </c>
      <c r="J3176">
        <v>1</v>
      </c>
      <c r="K3176" t="s">
        <v>1325</v>
      </c>
      <c r="L3176">
        <v>24</v>
      </c>
      <c r="M3176" s="5">
        <v>257.35000000000002</v>
      </c>
      <c r="N3176" s="6">
        <v>0</v>
      </c>
      <c r="O3176" s="5">
        <f t="shared" si="294"/>
        <v>257.35000000000002</v>
      </c>
      <c r="P3176" s="5">
        <f t="shared" si="295"/>
        <v>6176.4000000000005</v>
      </c>
      <c r="Q3176" s="5">
        <v>69.010000000000005</v>
      </c>
      <c r="R3176" s="5">
        <f t="shared" si="296"/>
        <v>1656.2400000000002</v>
      </c>
      <c r="S3176" s="5">
        <f t="shared" si="297"/>
        <v>4520.16</v>
      </c>
      <c r="T3176" s="6">
        <f t="shared" si="298"/>
        <v>0.73184379250048559</v>
      </c>
      <c r="U3176" s="5">
        <v>0</v>
      </c>
      <c r="V3176">
        <v>0</v>
      </c>
      <c r="W3176" s="5">
        <f t="shared" si="299"/>
        <v>0</v>
      </c>
      <c r="X3176" s="5">
        <v>5514.64</v>
      </c>
      <c r="Y3176" t="s">
        <v>1319</v>
      </c>
      <c r="Z3176" t="s">
        <v>5407</v>
      </c>
      <c r="AA3176" t="s">
        <v>1333</v>
      </c>
      <c r="AB3176" t="s">
        <v>1330</v>
      </c>
      <c r="AC3176" t="s">
        <v>1360</v>
      </c>
      <c r="AD3176" t="s">
        <v>99</v>
      </c>
      <c r="AE3176" s="4">
        <v>1.27</v>
      </c>
      <c r="AF3176">
        <v>1</v>
      </c>
    </row>
    <row r="3177" spans="1:32" ht="15" customHeight="1" x14ac:dyDescent="0.25">
      <c r="A3177">
        <v>3176</v>
      </c>
      <c r="B3177" t="s">
        <v>5408</v>
      </c>
      <c r="C3177">
        <v>20241220</v>
      </c>
      <c r="D3177">
        <v>20241221</v>
      </c>
      <c r="E3177">
        <v>389</v>
      </c>
      <c r="F3177">
        <v>10</v>
      </c>
      <c r="G3177">
        <v>25</v>
      </c>
      <c r="H3177">
        <v>23</v>
      </c>
      <c r="I3177">
        <v>3</v>
      </c>
      <c r="J3177">
        <v>1</v>
      </c>
      <c r="K3177" t="s">
        <v>1325</v>
      </c>
      <c r="L3177">
        <v>2</v>
      </c>
      <c r="M3177" s="5">
        <v>1565.64</v>
      </c>
      <c r="N3177" s="6">
        <v>0</v>
      </c>
      <c r="O3177" s="5">
        <f t="shared" si="294"/>
        <v>1565.64</v>
      </c>
      <c r="P3177" s="5">
        <f t="shared" si="295"/>
        <v>3131.28</v>
      </c>
      <c r="Q3177" s="5">
        <v>1060.8399999999999</v>
      </c>
      <c r="R3177" s="5">
        <f t="shared" si="296"/>
        <v>2121.6799999999998</v>
      </c>
      <c r="S3177" s="5">
        <f t="shared" si="297"/>
        <v>979.80000000000041</v>
      </c>
      <c r="T3177" s="6">
        <f t="shared" si="298"/>
        <v>0.31290718172760035</v>
      </c>
      <c r="U3177" s="5">
        <v>29.8</v>
      </c>
      <c r="V3177">
        <v>0</v>
      </c>
      <c r="W3177" s="5">
        <f t="shared" si="299"/>
        <v>0</v>
      </c>
      <c r="X3177" s="5">
        <v>2926.43</v>
      </c>
      <c r="Y3177" t="s">
        <v>1319</v>
      </c>
      <c r="Z3177" t="s">
        <v>5409</v>
      </c>
      <c r="AA3177" t="s">
        <v>1321</v>
      </c>
      <c r="AB3177" t="s">
        <v>1330</v>
      </c>
      <c r="AC3177" t="s">
        <v>1323</v>
      </c>
      <c r="AD3177" t="s">
        <v>99</v>
      </c>
      <c r="AE3177" s="4">
        <v>1.27</v>
      </c>
      <c r="AF3177">
        <v>1</v>
      </c>
    </row>
    <row r="3178" spans="1:32" ht="15" customHeight="1" x14ac:dyDescent="0.25">
      <c r="A3178">
        <v>3177</v>
      </c>
      <c r="B3178" t="s">
        <v>5408</v>
      </c>
      <c r="C3178">
        <v>20241220</v>
      </c>
      <c r="D3178">
        <v>20241221</v>
      </c>
      <c r="E3178">
        <v>389</v>
      </c>
      <c r="F3178">
        <v>2</v>
      </c>
      <c r="G3178">
        <v>25</v>
      </c>
      <c r="H3178">
        <v>23</v>
      </c>
      <c r="I3178">
        <v>3</v>
      </c>
      <c r="J3178">
        <v>2</v>
      </c>
      <c r="K3178" t="s">
        <v>1325</v>
      </c>
      <c r="L3178">
        <v>4</v>
      </c>
      <c r="M3178" s="5">
        <v>255.22</v>
      </c>
      <c r="N3178" s="6">
        <v>7.1400000000000005E-2</v>
      </c>
      <c r="O3178" s="5">
        <f t="shared" si="294"/>
        <v>236.99729199999999</v>
      </c>
      <c r="P3178" s="5">
        <f t="shared" si="295"/>
        <v>947.98916799999995</v>
      </c>
      <c r="Q3178" s="5">
        <v>143.44</v>
      </c>
      <c r="R3178" s="5">
        <f t="shared" si="296"/>
        <v>573.76</v>
      </c>
      <c r="S3178" s="5">
        <f t="shared" si="297"/>
        <v>353.91916799999996</v>
      </c>
      <c r="T3178" s="6">
        <f t="shared" si="298"/>
        <v>0.37333672150144226</v>
      </c>
      <c r="U3178" s="5">
        <v>20.309999999999999</v>
      </c>
      <c r="V3178">
        <v>0</v>
      </c>
      <c r="W3178" s="5">
        <f t="shared" si="299"/>
        <v>0</v>
      </c>
      <c r="X3178" s="5">
        <v>885.97</v>
      </c>
      <c r="Y3178" t="s">
        <v>1319</v>
      </c>
      <c r="Z3178" t="s">
        <v>5409</v>
      </c>
      <c r="AA3178" t="s">
        <v>1321</v>
      </c>
      <c r="AB3178" t="s">
        <v>1330</v>
      </c>
      <c r="AC3178" t="s">
        <v>1323</v>
      </c>
      <c r="AD3178" t="s">
        <v>99</v>
      </c>
      <c r="AE3178" s="4">
        <v>1.27</v>
      </c>
      <c r="AF3178">
        <v>1</v>
      </c>
    </row>
    <row r="3179" spans="1:32" ht="15" customHeight="1" x14ac:dyDescent="0.25">
      <c r="A3179">
        <v>3178</v>
      </c>
      <c r="B3179" t="s">
        <v>5408</v>
      </c>
      <c r="C3179">
        <v>20241220</v>
      </c>
      <c r="D3179">
        <v>20241221</v>
      </c>
      <c r="E3179">
        <v>389</v>
      </c>
      <c r="F3179">
        <v>4</v>
      </c>
      <c r="G3179">
        <v>25</v>
      </c>
      <c r="H3179">
        <v>23</v>
      </c>
      <c r="I3179">
        <v>3</v>
      </c>
      <c r="J3179">
        <v>1</v>
      </c>
      <c r="K3179" t="s">
        <v>1325</v>
      </c>
      <c r="L3179">
        <v>2</v>
      </c>
      <c r="M3179" s="5">
        <v>818.02</v>
      </c>
      <c r="N3179" s="6">
        <v>0</v>
      </c>
      <c r="O3179" s="5">
        <f t="shared" si="294"/>
        <v>818.02</v>
      </c>
      <c r="P3179" s="5">
        <f t="shared" si="295"/>
        <v>1636.04</v>
      </c>
      <c r="Q3179" s="5">
        <v>450.05</v>
      </c>
      <c r="R3179" s="5">
        <f t="shared" si="296"/>
        <v>900.1</v>
      </c>
      <c r="S3179" s="5">
        <f t="shared" si="297"/>
        <v>719.2299999999999</v>
      </c>
      <c r="T3179" s="6">
        <f t="shared" si="298"/>
        <v>0.43961639079729098</v>
      </c>
      <c r="U3179" s="5">
        <v>16.71</v>
      </c>
      <c r="V3179">
        <v>0</v>
      </c>
      <c r="W3179" s="5">
        <f t="shared" si="299"/>
        <v>0</v>
      </c>
      <c r="X3179" s="5">
        <v>1529.01</v>
      </c>
      <c r="Y3179" t="s">
        <v>1319</v>
      </c>
      <c r="Z3179" t="s">
        <v>5409</v>
      </c>
      <c r="AA3179" t="s">
        <v>1321</v>
      </c>
      <c r="AB3179" t="s">
        <v>1330</v>
      </c>
      <c r="AC3179" t="s">
        <v>1323</v>
      </c>
      <c r="AD3179" t="s">
        <v>99</v>
      </c>
      <c r="AE3179" s="4">
        <v>1.27</v>
      </c>
      <c r="AF3179">
        <v>1</v>
      </c>
    </row>
    <row r="3180" spans="1:32" ht="15" customHeight="1" x14ac:dyDescent="0.25">
      <c r="A3180">
        <v>3179</v>
      </c>
      <c r="B3180" t="s">
        <v>5410</v>
      </c>
      <c r="C3180">
        <v>20250803</v>
      </c>
      <c r="D3180">
        <v>20250803</v>
      </c>
      <c r="E3180">
        <v>388</v>
      </c>
      <c r="F3180">
        <v>11</v>
      </c>
      <c r="G3180">
        <v>21</v>
      </c>
      <c r="H3180">
        <v>24</v>
      </c>
      <c r="I3180">
        <v>4</v>
      </c>
      <c r="J3180">
        <v>1</v>
      </c>
      <c r="K3180" t="s">
        <v>1325</v>
      </c>
      <c r="L3180">
        <v>5</v>
      </c>
      <c r="M3180" s="5">
        <v>126.23</v>
      </c>
      <c r="N3180" s="6">
        <v>0</v>
      </c>
      <c r="O3180" s="5">
        <f t="shared" si="294"/>
        <v>126.23</v>
      </c>
      <c r="P3180" s="5">
        <f t="shared" si="295"/>
        <v>631.15</v>
      </c>
      <c r="Q3180" s="5">
        <v>22.67</v>
      </c>
      <c r="R3180" s="5">
        <f t="shared" si="296"/>
        <v>113.35000000000001</v>
      </c>
      <c r="S3180" s="5">
        <f t="shared" si="297"/>
        <v>517.79999999999995</v>
      </c>
      <c r="T3180" s="6">
        <f t="shared" si="298"/>
        <v>0.82040719321872768</v>
      </c>
      <c r="U3180" s="5">
        <v>0</v>
      </c>
      <c r="V3180">
        <v>0</v>
      </c>
      <c r="W3180" s="5">
        <f t="shared" si="299"/>
        <v>0</v>
      </c>
      <c r="X3180" s="5">
        <v>601.1</v>
      </c>
      <c r="Y3180" t="s">
        <v>1319</v>
      </c>
      <c r="Z3180" t="s">
        <v>5411</v>
      </c>
      <c r="AA3180" t="s">
        <v>1321</v>
      </c>
      <c r="AB3180" t="s">
        <v>1322</v>
      </c>
      <c r="AC3180" t="s">
        <v>1360</v>
      </c>
      <c r="AD3180" t="s">
        <v>91</v>
      </c>
      <c r="AE3180" s="4">
        <v>1.0900000000000001</v>
      </c>
      <c r="AF3180">
        <v>1</v>
      </c>
    </row>
    <row r="3181" spans="1:32" ht="15" customHeight="1" x14ac:dyDescent="0.25">
      <c r="A3181">
        <v>3180</v>
      </c>
      <c r="B3181" t="s">
        <v>5410</v>
      </c>
      <c r="C3181">
        <v>20250803</v>
      </c>
      <c r="D3181">
        <v>20250803</v>
      </c>
      <c r="E3181">
        <v>388</v>
      </c>
      <c r="F3181">
        <v>9</v>
      </c>
      <c r="G3181">
        <v>21</v>
      </c>
      <c r="H3181">
        <v>24</v>
      </c>
      <c r="I3181">
        <v>4</v>
      </c>
      <c r="J3181">
        <v>1</v>
      </c>
      <c r="K3181" t="s">
        <v>1325</v>
      </c>
      <c r="L3181">
        <v>3</v>
      </c>
      <c r="M3181" s="5">
        <v>397.24</v>
      </c>
      <c r="N3181" s="6">
        <v>0</v>
      </c>
      <c r="O3181" s="5">
        <f t="shared" si="294"/>
        <v>397.24</v>
      </c>
      <c r="P3181" s="5">
        <f t="shared" si="295"/>
        <v>1191.72</v>
      </c>
      <c r="Q3181" s="5">
        <v>245.23</v>
      </c>
      <c r="R3181" s="5">
        <f t="shared" si="296"/>
        <v>735.68999999999994</v>
      </c>
      <c r="S3181" s="5">
        <f t="shared" si="297"/>
        <v>443.67000000000007</v>
      </c>
      <c r="T3181" s="6">
        <f t="shared" si="298"/>
        <v>0.37229382740912298</v>
      </c>
      <c r="U3181" s="5">
        <v>12.36</v>
      </c>
      <c r="V3181">
        <v>0</v>
      </c>
      <c r="W3181" s="5">
        <f t="shared" si="299"/>
        <v>0</v>
      </c>
      <c r="X3181" s="5">
        <v>1134.97</v>
      </c>
      <c r="Y3181" t="s">
        <v>1319</v>
      </c>
      <c r="Z3181" t="s">
        <v>5411</v>
      </c>
      <c r="AA3181" t="s">
        <v>1321</v>
      </c>
      <c r="AB3181" t="s">
        <v>1322</v>
      </c>
      <c r="AC3181" t="s">
        <v>1360</v>
      </c>
      <c r="AD3181" t="s">
        <v>91</v>
      </c>
      <c r="AE3181" s="4">
        <v>1.0900000000000001</v>
      </c>
      <c r="AF3181">
        <v>1</v>
      </c>
    </row>
    <row r="3182" spans="1:32" ht="15" customHeight="1" x14ac:dyDescent="0.25">
      <c r="A3182">
        <v>3181</v>
      </c>
      <c r="B3182" t="s">
        <v>5410</v>
      </c>
      <c r="C3182">
        <v>20250803</v>
      </c>
      <c r="D3182">
        <v>20250803</v>
      </c>
      <c r="E3182">
        <v>388</v>
      </c>
      <c r="F3182">
        <v>28</v>
      </c>
      <c r="G3182">
        <v>21</v>
      </c>
      <c r="H3182">
        <v>24</v>
      </c>
      <c r="I3182">
        <v>4</v>
      </c>
      <c r="J3182">
        <v>2</v>
      </c>
      <c r="K3182" t="s">
        <v>1325</v>
      </c>
      <c r="L3182">
        <v>1</v>
      </c>
      <c r="M3182" s="5">
        <v>1851.08</v>
      </c>
      <c r="N3182" s="6">
        <v>7.5899999999999995E-2</v>
      </c>
      <c r="O3182" s="5">
        <f t="shared" si="294"/>
        <v>1710.583028</v>
      </c>
      <c r="P3182" s="5">
        <f t="shared" si="295"/>
        <v>1710.583028</v>
      </c>
      <c r="Q3182" s="5">
        <v>1267.45</v>
      </c>
      <c r="R3182" s="5">
        <f t="shared" si="296"/>
        <v>1267.45</v>
      </c>
      <c r="S3182" s="5">
        <f t="shared" si="297"/>
        <v>430.26302799999996</v>
      </c>
      <c r="T3182" s="6">
        <f t="shared" si="298"/>
        <v>0.25153004616388602</v>
      </c>
      <c r="U3182" s="5">
        <v>12.87</v>
      </c>
      <c r="V3182">
        <v>0</v>
      </c>
      <c r="W3182" s="5">
        <f t="shared" si="299"/>
        <v>0</v>
      </c>
      <c r="X3182" s="5">
        <v>1629.12</v>
      </c>
      <c r="Y3182" t="s">
        <v>1319</v>
      </c>
      <c r="Z3182" t="s">
        <v>5411</v>
      </c>
      <c r="AA3182" t="s">
        <v>1321</v>
      </c>
      <c r="AB3182" t="s">
        <v>1322</v>
      </c>
      <c r="AC3182" t="s">
        <v>1360</v>
      </c>
      <c r="AD3182" t="s">
        <v>91</v>
      </c>
      <c r="AE3182" s="4">
        <v>1.0900000000000001</v>
      </c>
      <c r="AF3182">
        <v>1</v>
      </c>
    </row>
    <row r="3183" spans="1:32" ht="15" customHeight="1" x14ac:dyDescent="0.25">
      <c r="A3183">
        <v>3182</v>
      </c>
      <c r="B3183" t="s">
        <v>5410</v>
      </c>
      <c r="C3183">
        <v>20250803</v>
      </c>
      <c r="D3183">
        <v>20250803</v>
      </c>
      <c r="E3183">
        <v>388</v>
      </c>
      <c r="F3183">
        <v>9</v>
      </c>
      <c r="G3183">
        <v>21</v>
      </c>
      <c r="H3183">
        <v>24</v>
      </c>
      <c r="I3183">
        <v>4</v>
      </c>
      <c r="J3183">
        <v>1</v>
      </c>
      <c r="K3183" t="s">
        <v>1325</v>
      </c>
      <c r="L3183">
        <v>20</v>
      </c>
      <c r="M3183" s="5">
        <v>387.37</v>
      </c>
      <c r="N3183" s="6">
        <v>0</v>
      </c>
      <c r="O3183" s="5">
        <f t="shared" si="294"/>
        <v>387.37</v>
      </c>
      <c r="P3183" s="5">
        <f t="shared" si="295"/>
        <v>7747.4</v>
      </c>
      <c r="Q3183" s="5">
        <v>262.89999999999998</v>
      </c>
      <c r="R3183" s="5">
        <f t="shared" si="296"/>
        <v>5258</v>
      </c>
      <c r="S3183" s="5">
        <f t="shared" si="297"/>
        <v>2344.8699999999994</v>
      </c>
      <c r="T3183" s="6">
        <f t="shared" si="298"/>
        <v>0.30266541033120781</v>
      </c>
      <c r="U3183" s="5">
        <v>144.53</v>
      </c>
      <c r="V3183">
        <v>0</v>
      </c>
      <c r="W3183" s="5">
        <f t="shared" si="299"/>
        <v>0</v>
      </c>
      <c r="X3183" s="5">
        <v>7378.48</v>
      </c>
      <c r="Y3183" t="s">
        <v>1319</v>
      </c>
      <c r="Z3183" t="s">
        <v>5411</v>
      </c>
      <c r="AA3183" t="s">
        <v>1321</v>
      </c>
      <c r="AB3183" t="s">
        <v>1322</v>
      </c>
      <c r="AC3183" t="s">
        <v>1360</v>
      </c>
      <c r="AD3183" t="s">
        <v>91</v>
      </c>
      <c r="AE3183" s="4">
        <v>1.0900000000000001</v>
      </c>
      <c r="AF3183">
        <v>1</v>
      </c>
    </row>
    <row r="3184" spans="1:32" ht="15" customHeight="1" x14ac:dyDescent="0.25">
      <c r="A3184">
        <v>3183</v>
      </c>
      <c r="B3184" t="s">
        <v>5410</v>
      </c>
      <c r="C3184">
        <v>20250803</v>
      </c>
      <c r="D3184">
        <v>20250803</v>
      </c>
      <c r="E3184">
        <v>388</v>
      </c>
      <c r="F3184">
        <v>6</v>
      </c>
      <c r="G3184">
        <v>21</v>
      </c>
      <c r="H3184">
        <v>24</v>
      </c>
      <c r="I3184">
        <v>4</v>
      </c>
      <c r="J3184">
        <v>1</v>
      </c>
      <c r="K3184" t="s">
        <v>1325</v>
      </c>
      <c r="L3184">
        <v>1</v>
      </c>
      <c r="M3184" s="5">
        <v>128.66999999999999</v>
      </c>
      <c r="N3184" s="6">
        <v>0</v>
      </c>
      <c r="O3184" s="5">
        <f t="shared" si="294"/>
        <v>128.66999999999999</v>
      </c>
      <c r="P3184" s="5">
        <f t="shared" si="295"/>
        <v>128.66999999999999</v>
      </c>
      <c r="Q3184" s="5">
        <v>80.81</v>
      </c>
      <c r="R3184" s="5">
        <f t="shared" si="296"/>
        <v>80.81</v>
      </c>
      <c r="S3184" s="5">
        <f t="shared" si="297"/>
        <v>41.239999999999988</v>
      </c>
      <c r="T3184" s="6">
        <f t="shared" si="298"/>
        <v>0.32050983135151934</v>
      </c>
      <c r="U3184" s="5">
        <v>6.62</v>
      </c>
      <c r="V3184">
        <v>0</v>
      </c>
      <c r="W3184" s="5">
        <f t="shared" si="299"/>
        <v>0</v>
      </c>
      <c r="X3184" s="5">
        <v>122.54</v>
      </c>
      <c r="Y3184" t="s">
        <v>1319</v>
      </c>
      <c r="Z3184" t="s">
        <v>5411</v>
      </c>
      <c r="AA3184" t="s">
        <v>1321</v>
      </c>
      <c r="AB3184" t="s">
        <v>1322</v>
      </c>
      <c r="AC3184" t="s">
        <v>1360</v>
      </c>
      <c r="AD3184" t="s">
        <v>91</v>
      </c>
      <c r="AE3184" s="4">
        <v>1.0900000000000001</v>
      </c>
      <c r="AF3184">
        <v>1</v>
      </c>
    </row>
    <row r="3185" spans="1:32" ht="15" customHeight="1" x14ac:dyDescent="0.25">
      <c r="A3185">
        <v>3184</v>
      </c>
      <c r="B3185" t="s">
        <v>5410</v>
      </c>
      <c r="C3185">
        <v>20250803</v>
      </c>
      <c r="D3185">
        <v>20250803</v>
      </c>
      <c r="E3185">
        <v>388</v>
      </c>
      <c r="F3185">
        <v>7</v>
      </c>
      <c r="G3185">
        <v>21</v>
      </c>
      <c r="H3185">
        <v>24</v>
      </c>
      <c r="I3185">
        <v>4</v>
      </c>
      <c r="J3185">
        <v>1</v>
      </c>
      <c r="K3185" t="s">
        <v>1325</v>
      </c>
      <c r="L3185">
        <v>1</v>
      </c>
      <c r="M3185" s="5">
        <v>818.86</v>
      </c>
      <c r="N3185" s="6">
        <v>0</v>
      </c>
      <c r="O3185" s="5">
        <f t="shared" si="294"/>
        <v>818.86</v>
      </c>
      <c r="P3185" s="5">
        <f t="shared" si="295"/>
        <v>818.86</v>
      </c>
      <c r="Q3185" s="5">
        <v>453.08</v>
      </c>
      <c r="R3185" s="5">
        <f t="shared" si="296"/>
        <v>453.08</v>
      </c>
      <c r="S3185" s="5">
        <f t="shared" si="297"/>
        <v>360.74</v>
      </c>
      <c r="T3185" s="6">
        <f t="shared" si="298"/>
        <v>0.4405392863248907</v>
      </c>
      <c r="U3185" s="5">
        <v>5.04</v>
      </c>
      <c r="V3185">
        <v>0</v>
      </c>
      <c r="W3185" s="5">
        <f t="shared" si="299"/>
        <v>0</v>
      </c>
      <c r="X3185" s="5">
        <v>779.87</v>
      </c>
      <c r="Y3185" t="s">
        <v>1319</v>
      </c>
      <c r="Z3185" t="s">
        <v>5411</v>
      </c>
      <c r="AA3185" t="s">
        <v>1321</v>
      </c>
      <c r="AB3185" t="s">
        <v>1322</v>
      </c>
      <c r="AC3185" t="s">
        <v>1360</v>
      </c>
      <c r="AD3185" t="s">
        <v>91</v>
      </c>
      <c r="AE3185" s="4">
        <v>1.0900000000000001</v>
      </c>
      <c r="AF3185">
        <v>1</v>
      </c>
    </row>
    <row r="3186" spans="1:32" ht="15" customHeight="1" x14ac:dyDescent="0.25">
      <c r="A3186">
        <v>3185</v>
      </c>
      <c r="B3186" t="s">
        <v>5410</v>
      </c>
      <c r="C3186">
        <v>20250803</v>
      </c>
      <c r="D3186">
        <v>20250803</v>
      </c>
      <c r="E3186">
        <v>388</v>
      </c>
      <c r="F3186">
        <v>18</v>
      </c>
      <c r="G3186">
        <v>21</v>
      </c>
      <c r="H3186">
        <v>24</v>
      </c>
      <c r="I3186">
        <v>4</v>
      </c>
      <c r="J3186">
        <v>4</v>
      </c>
      <c r="K3186" t="s">
        <v>1325</v>
      </c>
      <c r="L3186">
        <v>5</v>
      </c>
      <c r="M3186" s="5">
        <v>248.72</v>
      </c>
      <c r="N3186" s="6">
        <v>8.5300000000000001E-2</v>
      </c>
      <c r="O3186" s="5">
        <f t="shared" si="294"/>
        <v>227.50418399999998</v>
      </c>
      <c r="P3186" s="5">
        <f t="shared" si="295"/>
        <v>1137.5209199999999</v>
      </c>
      <c r="Q3186" s="5">
        <v>63.15</v>
      </c>
      <c r="R3186" s="5">
        <f t="shared" si="296"/>
        <v>315.75</v>
      </c>
      <c r="S3186" s="5">
        <f t="shared" si="297"/>
        <v>821.77091999999993</v>
      </c>
      <c r="T3186" s="6">
        <f t="shared" si="298"/>
        <v>0.72242268739989413</v>
      </c>
      <c r="U3186" s="5">
        <v>0</v>
      </c>
      <c r="V3186">
        <v>0</v>
      </c>
      <c r="W3186" s="5">
        <f t="shared" si="299"/>
        <v>0</v>
      </c>
      <c r="X3186" s="5">
        <v>1083.3499999999999</v>
      </c>
      <c r="Y3186" t="s">
        <v>1319</v>
      </c>
      <c r="Z3186" t="s">
        <v>5411</v>
      </c>
      <c r="AA3186" t="s">
        <v>1321</v>
      </c>
      <c r="AB3186" t="s">
        <v>1322</v>
      </c>
      <c r="AC3186" t="s">
        <v>1360</v>
      </c>
      <c r="AD3186" t="s">
        <v>91</v>
      </c>
      <c r="AE3186" s="4">
        <v>1.0900000000000001</v>
      </c>
      <c r="AF3186">
        <v>1</v>
      </c>
    </row>
    <row r="3187" spans="1:32" ht="15" customHeight="1" x14ac:dyDescent="0.25">
      <c r="A3187">
        <v>3186</v>
      </c>
      <c r="B3187" t="s">
        <v>5412</v>
      </c>
      <c r="C3187">
        <v>20250729</v>
      </c>
      <c r="D3187">
        <v>20250805</v>
      </c>
      <c r="E3187">
        <v>168</v>
      </c>
      <c r="F3187">
        <v>1</v>
      </c>
      <c r="G3187">
        <v>6</v>
      </c>
      <c r="H3187">
        <v>1</v>
      </c>
      <c r="I3187">
        <v>5</v>
      </c>
      <c r="J3187">
        <v>1</v>
      </c>
      <c r="K3187" t="s">
        <v>1325</v>
      </c>
      <c r="L3187">
        <v>2</v>
      </c>
      <c r="M3187" s="5">
        <v>1252.32</v>
      </c>
      <c r="N3187" s="6">
        <v>0</v>
      </c>
      <c r="O3187" s="5">
        <f t="shared" si="294"/>
        <v>1252.32</v>
      </c>
      <c r="P3187" s="5">
        <f t="shared" si="295"/>
        <v>2504.64</v>
      </c>
      <c r="Q3187" s="5">
        <v>682.54</v>
      </c>
      <c r="R3187" s="5">
        <f t="shared" si="296"/>
        <v>1365.08</v>
      </c>
      <c r="S3187" s="5">
        <f t="shared" si="297"/>
        <v>1126.07</v>
      </c>
      <c r="T3187" s="6">
        <f t="shared" si="298"/>
        <v>0.44959355436310205</v>
      </c>
      <c r="U3187" s="5">
        <v>13.49</v>
      </c>
      <c r="V3187">
        <v>0</v>
      </c>
      <c r="W3187" s="5">
        <f t="shared" si="299"/>
        <v>0</v>
      </c>
      <c r="X3187" s="5">
        <v>2431.69</v>
      </c>
      <c r="Y3187" t="s">
        <v>1319</v>
      </c>
      <c r="Z3187" t="s">
        <v>5413</v>
      </c>
      <c r="AA3187" t="s">
        <v>1321</v>
      </c>
      <c r="AB3187" t="s">
        <v>1327</v>
      </c>
      <c r="AC3187" t="s">
        <v>1323</v>
      </c>
      <c r="AD3187" t="s">
        <v>62</v>
      </c>
      <c r="AE3187" s="4">
        <v>1</v>
      </c>
      <c r="AF3187">
        <v>1</v>
      </c>
    </row>
    <row r="3188" spans="1:32" ht="15" customHeight="1" x14ac:dyDescent="0.25">
      <c r="A3188">
        <v>3187</v>
      </c>
      <c r="B3188" t="s">
        <v>5414</v>
      </c>
      <c r="C3188">
        <v>20241011</v>
      </c>
      <c r="D3188">
        <v>20241017</v>
      </c>
      <c r="E3188">
        <v>897</v>
      </c>
      <c r="F3188">
        <v>20</v>
      </c>
      <c r="G3188">
        <v>40</v>
      </c>
      <c r="H3188">
        <v>26</v>
      </c>
      <c r="I3188">
        <v>3</v>
      </c>
      <c r="J3188">
        <v>1</v>
      </c>
      <c r="K3188" t="s">
        <v>1325</v>
      </c>
      <c r="L3188">
        <v>2</v>
      </c>
      <c r="M3188" s="5">
        <v>442.44</v>
      </c>
      <c r="N3188" s="6">
        <v>0</v>
      </c>
      <c r="O3188" s="5">
        <f t="shared" si="294"/>
        <v>442.44</v>
      </c>
      <c r="P3188" s="5">
        <f t="shared" si="295"/>
        <v>884.88</v>
      </c>
      <c r="Q3188" s="5">
        <v>264.74</v>
      </c>
      <c r="R3188" s="5">
        <f t="shared" si="296"/>
        <v>529.48</v>
      </c>
      <c r="S3188" s="5">
        <f t="shared" si="297"/>
        <v>331.28</v>
      </c>
      <c r="T3188" s="6">
        <f t="shared" si="298"/>
        <v>0.37437844679504562</v>
      </c>
      <c r="U3188" s="5">
        <v>24.12</v>
      </c>
      <c r="V3188">
        <v>0</v>
      </c>
      <c r="W3188" s="5">
        <f t="shared" si="299"/>
        <v>0</v>
      </c>
      <c r="X3188" s="5">
        <v>921.75</v>
      </c>
      <c r="Y3188" t="s">
        <v>1319</v>
      </c>
      <c r="Z3188" t="s">
        <v>5415</v>
      </c>
      <c r="AA3188" t="s">
        <v>1321</v>
      </c>
      <c r="AB3188" t="s">
        <v>1344</v>
      </c>
      <c r="AC3188" t="s">
        <v>1323</v>
      </c>
      <c r="AD3188" t="s">
        <v>132</v>
      </c>
      <c r="AE3188" s="4">
        <v>0.74</v>
      </c>
      <c r="AF3188">
        <v>1</v>
      </c>
    </row>
    <row r="3189" spans="1:32" ht="15" customHeight="1" x14ac:dyDescent="0.25">
      <c r="A3189">
        <v>3188</v>
      </c>
      <c r="B3189" t="s">
        <v>5414</v>
      </c>
      <c r="C3189">
        <v>20241011</v>
      </c>
      <c r="D3189">
        <v>20241017</v>
      </c>
      <c r="E3189">
        <v>897</v>
      </c>
      <c r="F3189">
        <v>9</v>
      </c>
      <c r="G3189">
        <v>40</v>
      </c>
      <c r="H3189">
        <v>26</v>
      </c>
      <c r="I3189">
        <v>3</v>
      </c>
      <c r="J3189">
        <v>5</v>
      </c>
      <c r="K3189" t="s">
        <v>1325</v>
      </c>
      <c r="L3189">
        <v>30</v>
      </c>
      <c r="M3189" s="5">
        <v>418.3</v>
      </c>
      <c r="N3189" s="6">
        <v>0.16020000000000001</v>
      </c>
      <c r="O3189" s="5">
        <f t="shared" si="294"/>
        <v>351.28834000000001</v>
      </c>
      <c r="P3189" s="5">
        <f t="shared" si="295"/>
        <v>10538.6502</v>
      </c>
      <c r="Q3189" s="5">
        <v>262.13</v>
      </c>
      <c r="R3189" s="5">
        <f t="shared" si="296"/>
        <v>7863.9</v>
      </c>
      <c r="S3189" s="5">
        <f t="shared" si="297"/>
        <v>2328.4902000000002</v>
      </c>
      <c r="T3189" s="6">
        <f t="shared" si="298"/>
        <v>0.22094766937040952</v>
      </c>
      <c r="U3189" s="5">
        <v>346.26</v>
      </c>
      <c r="V3189">
        <v>0</v>
      </c>
      <c r="W3189" s="5">
        <f t="shared" si="299"/>
        <v>0</v>
      </c>
      <c r="X3189" s="5">
        <v>10977.76</v>
      </c>
      <c r="Y3189" t="s">
        <v>1319</v>
      </c>
      <c r="Z3189" t="s">
        <v>5415</v>
      </c>
      <c r="AA3189" t="s">
        <v>1321</v>
      </c>
      <c r="AB3189" t="s">
        <v>1344</v>
      </c>
      <c r="AC3189" t="s">
        <v>1323</v>
      </c>
      <c r="AD3189" t="s">
        <v>132</v>
      </c>
      <c r="AE3189" s="4">
        <v>0.74</v>
      </c>
      <c r="AF3189">
        <v>1</v>
      </c>
    </row>
    <row r="3190" spans="1:32" ht="15" customHeight="1" x14ac:dyDescent="0.25">
      <c r="A3190">
        <v>3189</v>
      </c>
      <c r="B3190" t="s">
        <v>5416</v>
      </c>
      <c r="C3190">
        <v>20250115</v>
      </c>
      <c r="D3190">
        <v>20250120</v>
      </c>
      <c r="E3190">
        <v>435</v>
      </c>
      <c r="F3190">
        <v>14</v>
      </c>
      <c r="G3190">
        <v>20</v>
      </c>
      <c r="H3190">
        <v>15</v>
      </c>
      <c r="I3190">
        <v>5</v>
      </c>
      <c r="J3190">
        <v>1</v>
      </c>
      <c r="K3190" t="s">
        <v>1325</v>
      </c>
      <c r="L3190">
        <v>4</v>
      </c>
      <c r="M3190" s="5">
        <v>81.58</v>
      </c>
      <c r="N3190" s="6">
        <v>0</v>
      </c>
      <c r="O3190" s="5">
        <f t="shared" si="294"/>
        <v>81.58</v>
      </c>
      <c r="P3190" s="5">
        <f t="shared" si="295"/>
        <v>326.32</v>
      </c>
      <c r="Q3190" s="5">
        <v>21.07</v>
      </c>
      <c r="R3190" s="5">
        <f t="shared" si="296"/>
        <v>84.28</v>
      </c>
      <c r="S3190" s="5">
        <f t="shared" si="297"/>
        <v>242.04</v>
      </c>
      <c r="T3190" s="6">
        <f t="shared" si="298"/>
        <v>0.74172591321402304</v>
      </c>
      <c r="U3190" s="5">
        <v>0</v>
      </c>
      <c r="V3190">
        <v>0</v>
      </c>
      <c r="W3190" s="5">
        <f t="shared" si="299"/>
        <v>0</v>
      </c>
      <c r="X3190" s="5">
        <v>329.62</v>
      </c>
      <c r="Y3190" t="s">
        <v>1319</v>
      </c>
      <c r="Z3190" t="s">
        <v>5417</v>
      </c>
      <c r="AA3190" t="s">
        <v>1321</v>
      </c>
      <c r="AB3190" t="s">
        <v>1344</v>
      </c>
      <c r="AC3190" t="s">
        <v>1323</v>
      </c>
      <c r="AD3190" t="s">
        <v>91</v>
      </c>
      <c r="AE3190" s="4">
        <v>1.0900000000000001</v>
      </c>
      <c r="AF3190">
        <v>1</v>
      </c>
    </row>
    <row r="3191" spans="1:32" ht="15" customHeight="1" x14ac:dyDescent="0.25">
      <c r="A3191">
        <v>3190</v>
      </c>
      <c r="B3191" t="s">
        <v>5416</v>
      </c>
      <c r="C3191">
        <v>20250115</v>
      </c>
      <c r="D3191">
        <v>20250120</v>
      </c>
      <c r="E3191">
        <v>435</v>
      </c>
      <c r="F3191">
        <v>4</v>
      </c>
      <c r="G3191">
        <v>20</v>
      </c>
      <c r="H3191">
        <v>15</v>
      </c>
      <c r="I3191">
        <v>5</v>
      </c>
      <c r="J3191">
        <v>1</v>
      </c>
      <c r="K3191" t="s">
        <v>1325</v>
      </c>
      <c r="L3191">
        <v>6</v>
      </c>
      <c r="M3191" s="5">
        <v>815.86</v>
      </c>
      <c r="N3191" s="6">
        <v>0</v>
      </c>
      <c r="O3191" s="5">
        <f t="shared" si="294"/>
        <v>815.86</v>
      </c>
      <c r="P3191" s="5">
        <f t="shared" si="295"/>
        <v>4895.16</v>
      </c>
      <c r="Q3191" s="5">
        <v>432.58</v>
      </c>
      <c r="R3191" s="5">
        <f t="shared" si="296"/>
        <v>2595.48</v>
      </c>
      <c r="S3191" s="5">
        <f t="shared" si="297"/>
        <v>2213.6499999999996</v>
      </c>
      <c r="T3191" s="6">
        <f t="shared" si="298"/>
        <v>0.45221198081370162</v>
      </c>
      <c r="U3191" s="5">
        <v>86.03</v>
      </c>
      <c r="V3191">
        <v>0</v>
      </c>
      <c r="W3191" s="5">
        <f t="shared" si="299"/>
        <v>0</v>
      </c>
      <c r="X3191" s="5">
        <v>4944.6099999999997</v>
      </c>
      <c r="Y3191" t="s">
        <v>1319</v>
      </c>
      <c r="Z3191" t="s">
        <v>5417</v>
      </c>
      <c r="AA3191" t="s">
        <v>1321</v>
      </c>
      <c r="AB3191" t="s">
        <v>1344</v>
      </c>
      <c r="AC3191" t="s">
        <v>1323</v>
      </c>
      <c r="AD3191" t="s">
        <v>91</v>
      </c>
      <c r="AE3191" s="4">
        <v>1.0900000000000001</v>
      </c>
      <c r="AF3191">
        <v>1</v>
      </c>
    </row>
    <row r="3192" spans="1:32" ht="15" customHeight="1" x14ac:dyDescent="0.25">
      <c r="A3192">
        <v>3191</v>
      </c>
      <c r="B3192" t="s">
        <v>5418</v>
      </c>
      <c r="C3192">
        <v>20251220</v>
      </c>
      <c r="D3192">
        <v>20251224</v>
      </c>
      <c r="E3192">
        <v>705</v>
      </c>
      <c r="F3192">
        <v>6</v>
      </c>
      <c r="G3192">
        <v>36</v>
      </c>
      <c r="H3192">
        <v>28</v>
      </c>
      <c r="I3192">
        <v>4</v>
      </c>
      <c r="J3192">
        <v>5</v>
      </c>
      <c r="K3192" t="s">
        <v>1325</v>
      </c>
      <c r="L3192">
        <v>2</v>
      </c>
      <c r="M3192" s="5">
        <v>126.58</v>
      </c>
      <c r="N3192" s="6">
        <v>0.17269999999999999</v>
      </c>
      <c r="O3192" s="5">
        <f t="shared" si="294"/>
        <v>104.719634</v>
      </c>
      <c r="P3192" s="5">
        <f t="shared" si="295"/>
        <v>209.439268</v>
      </c>
      <c r="Q3192" s="5">
        <v>83.46</v>
      </c>
      <c r="R3192" s="5">
        <f t="shared" si="296"/>
        <v>166.92</v>
      </c>
      <c r="S3192" s="5">
        <f t="shared" si="297"/>
        <v>21.349268000000009</v>
      </c>
      <c r="T3192" s="6">
        <f t="shared" si="298"/>
        <v>0.10193536390702057</v>
      </c>
      <c r="U3192" s="5">
        <v>21.17</v>
      </c>
      <c r="V3192">
        <v>0</v>
      </c>
      <c r="W3192" s="5">
        <f t="shared" si="299"/>
        <v>0</v>
      </c>
      <c r="X3192" s="5">
        <v>193.93</v>
      </c>
      <c r="Y3192" t="s">
        <v>1319</v>
      </c>
      <c r="Z3192" t="s">
        <v>5419</v>
      </c>
      <c r="AA3192" t="s">
        <v>1321</v>
      </c>
      <c r="AB3192" t="s">
        <v>1344</v>
      </c>
      <c r="AC3192" t="s">
        <v>1323</v>
      </c>
      <c r="AD3192" t="s">
        <v>121</v>
      </c>
      <c r="AE3192" s="4">
        <v>0.66</v>
      </c>
      <c r="AF3192">
        <v>1</v>
      </c>
    </row>
    <row r="3193" spans="1:32" ht="15" customHeight="1" x14ac:dyDescent="0.25">
      <c r="A3193">
        <v>3192</v>
      </c>
      <c r="B3193" t="s">
        <v>5418</v>
      </c>
      <c r="C3193">
        <v>20251220</v>
      </c>
      <c r="D3193">
        <v>20251224</v>
      </c>
      <c r="E3193">
        <v>705</v>
      </c>
      <c r="F3193">
        <v>14</v>
      </c>
      <c r="G3193">
        <v>36</v>
      </c>
      <c r="H3193">
        <v>28</v>
      </c>
      <c r="I3193">
        <v>4</v>
      </c>
      <c r="J3193">
        <v>1</v>
      </c>
      <c r="K3193" t="s">
        <v>1325</v>
      </c>
      <c r="L3193">
        <v>5</v>
      </c>
      <c r="M3193" s="5">
        <v>81.58</v>
      </c>
      <c r="N3193" s="6">
        <v>0</v>
      </c>
      <c r="O3193" s="5">
        <f t="shared" si="294"/>
        <v>81.58</v>
      </c>
      <c r="P3193" s="5">
        <f t="shared" si="295"/>
        <v>407.9</v>
      </c>
      <c r="Q3193" s="5">
        <v>20.97</v>
      </c>
      <c r="R3193" s="5">
        <f t="shared" si="296"/>
        <v>104.85</v>
      </c>
      <c r="S3193" s="5">
        <f t="shared" si="297"/>
        <v>303.04999999999995</v>
      </c>
      <c r="T3193" s="6">
        <f t="shared" si="298"/>
        <v>0.74295170384898257</v>
      </c>
      <c r="U3193" s="5">
        <v>0</v>
      </c>
      <c r="V3193">
        <v>0</v>
      </c>
      <c r="W3193" s="5">
        <f t="shared" si="299"/>
        <v>0</v>
      </c>
      <c r="X3193" s="5">
        <v>377.69</v>
      </c>
      <c r="Y3193" t="s">
        <v>1319</v>
      </c>
      <c r="Z3193" t="s">
        <v>5419</v>
      </c>
      <c r="AA3193" t="s">
        <v>1321</v>
      </c>
      <c r="AB3193" t="s">
        <v>1344</v>
      </c>
      <c r="AC3193" t="s">
        <v>1323</v>
      </c>
      <c r="AD3193" t="s">
        <v>121</v>
      </c>
      <c r="AE3193" s="4">
        <v>0.66</v>
      </c>
      <c r="AF3193">
        <v>1</v>
      </c>
    </row>
    <row r="3194" spans="1:32" ht="15" customHeight="1" x14ac:dyDescent="0.25">
      <c r="A3194">
        <v>3193</v>
      </c>
      <c r="B3194" t="s">
        <v>5420</v>
      </c>
      <c r="C3194">
        <v>20231103</v>
      </c>
      <c r="D3194">
        <v>20231106</v>
      </c>
      <c r="E3194">
        <v>806</v>
      </c>
      <c r="F3194">
        <v>27</v>
      </c>
      <c r="G3194">
        <v>33</v>
      </c>
      <c r="H3194">
        <v>29</v>
      </c>
      <c r="I3194">
        <v>1</v>
      </c>
      <c r="J3194">
        <v>1</v>
      </c>
      <c r="K3194" t="s">
        <v>1325</v>
      </c>
      <c r="L3194">
        <v>1</v>
      </c>
      <c r="M3194" s="5">
        <v>890.75</v>
      </c>
      <c r="N3194" s="6">
        <v>0</v>
      </c>
      <c r="O3194" s="5">
        <f t="shared" si="294"/>
        <v>890.75</v>
      </c>
      <c r="P3194" s="5">
        <f t="shared" si="295"/>
        <v>890.75</v>
      </c>
      <c r="Q3194" s="5">
        <v>458.43</v>
      </c>
      <c r="R3194" s="5">
        <f t="shared" si="296"/>
        <v>458.43</v>
      </c>
      <c r="S3194" s="5">
        <f t="shared" si="297"/>
        <v>427.32</v>
      </c>
      <c r="T3194" s="6">
        <f t="shared" si="298"/>
        <v>0.47973056413134996</v>
      </c>
      <c r="U3194" s="5">
        <v>5</v>
      </c>
      <c r="V3194">
        <v>0</v>
      </c>
      <c r="W3194" s="5">
        <f t="shared" si="299"/>
        <v>0</v>
      </c>
      <c r="X3194" s="5">
        <v>824.77</v>
      </c>
      <c r="Y3194" t="s">
        <v>1319</v>
      </c>
      <c r="Z3194" t="s">
        <v>5421</v>
      </c>
      <c r="AA3194" t="s">
        <v>1321</v>
      </c>
      <c r="AB3194" t="s">
        <v>1322</v>
      </c>
      <c r="AC3194" t="s">
        <v>1323</v>
      </c>
      <c r="AD3194" t="s">
        <v>121</v>
      </c>
      <c r="AE3194" s="4">
        <v>0.66</v>
      </c>
      <c r="AF3194">
        <v>1</v>
      </c>
    </row>
    <row r="3195" spans="1:32" ht="15" customHeight="1" x14ac:dyDescent="0.25">
      <c r="A3195">
        <v>3194</v>
      </c>
      <c r="B3195" t="s">
        <v>5422</v>
      </c>
      <c r="C3195">
        <v>20241205</v>
      </c>
      <c r="D3195">
        <v>20241207</v>
      </c>
      <c r="E3195">
        <v>736</v>
      </c>
      <c r="F3195">
        <v>17</v>
      </c>
      <c r="G3195">
        <v>42</v>
      </c>
      <c r="H3195">
        <v>30</v>
      </c>
      <c r="I3195">
        <v>3</v>
      </c>
      <c r="J3195">
        <v>1</v>
      </c>
      <c r="K3195" t="s">
        <v>1325</v>
      </c>
      <c r="L3195">
        <v>10</v>
      </c>
      <c r="M3195" s="5">
        <v>24.14</v>
      </c>
      <c r="N3195" s="6">
        <v>0</v>
      </c>
      <c r="O3195" s="5">
        <f t="shared" si="294"/>
        <v>24.14</v>
      </c>
      <c r="P3195" s="5">
        <f t="shared" si="295"/>
        <v>241.4</v>
      </c>
      <c r="Q3195" s="5">
        <v>5.46</v>
      </c>
      <c r="R3195" s="5">
        <f t="shared" si="296"/>
        <v>54.6</v>
      </c>
      <c r="S3195" s="5">
        <f t="shared" si="297"/>
        <v>186.8</v>
      </c>
      <c r="T3195" s="6">
        <f t="shared" si="298"/>
        <v>0.77381938690969343</v>
      </c>
      <c r="U3195" s="5">
        <v>0</v>
      </c>
      <c r="V3195">
        <v>0</v>
      </c>
      <c r="W3195" s="5">
        <f t="shared" si="299"/>
        <v>0</v>
      </c>
      <c r="X3195" s="5">
        <v>225.61</v>
      </c>
      <c r="Y3195" t="s">
        <v>1319</v>
      </c>
      <c r="Z3195" t="s">
        <v>5423</v>
      </c>
      <c r="AA3195" t="s">
        <v>1333</v>
      </c>
      <c r="AB3195" t="s">
        <v>1327</v>
      </c>
      <c r="AC3195" t="s">
        <v>1323</v>
      </c>
      <c r="AD3195" t="s">
        <v>136</v>
      </c>
      <c r="AE3195" s="4">
        <v>1.2E-2</v>
      </c>
      <c r="AF3195">
        <v>1</v>
      </c>
    </row>
    <row r="3196" spans="1:32" ht="15" customHeight="1" x14ac:dyDescent="0.25">
      <c r="A3196">
        <v>3195</v>
      </c>
      <c r="B3196" t="s">
        <v>5424</v>
      </c>
      <c r="C3196">
        <v>20241126</v>
      </c>
      <c r="D3196">
        <v>20241127</v>
      </c>
      <c r="E3196">
        <v>450</v>
      </c>
      <c r="F3196">
        <v>3</v>
      </c>
      <c r="G3196">
        <v>23</v>
      </c>
      <c r="H3196">
        <v>19</v>
      </c>
      <c r="I3196">
        <v>4</v>
      </c>
      <c r="J3196">
        <v>5</v>
      </c>
      <c r="K3196" t="s">
        <v>1325</v>
      </c>
      <c r="L3196">
        <v>1</v>
      </c>
      <c r="M3196" s="5">
        <v>1233.6099999999999</v>
      </c>
      <c r="N3196" s="6">
        <v>0.1658</v>
      </c>
      <c r="O3196" s="5">
        <f t="shared" si="294"/>
        <v>1029.077462</v>
      </c>
      <c r="P3196" s="5">
        <f t="shared" si="295"/>
        <v>1029.077462</v>
      </c>
      <c r="Q3196" s="5">
        <v>676.85</v>
      </c>
      <c r="R3196" s="5">
        <f t="shared" si="296"/>
        <v>676.85</v>
      </c>
      <c r="S3196" s="5">
        <f t="shared" si="297"/>
        <v>341.82746199999997</v>
      </c>
      <c r="T3196" s="6">
        <f t="shared" si="298"/>
        <v>0.33216883531358493</v>
      </c>
      <c r="U3196" s="5">
        <v>10.4</v>
      </c>
      <c r="V3196">
        <v>0</v>
      </c>
      <c r="W3196" s="5">
        <f t="shared" si="299"/>
        <v>0</v>
      </c>
      <c r="X3196" s="5">
        <v>980.08</v>
      </c>
      <c r="Y3196" t="s">
        <v>1319</v>
      </c>
      <c r="Z3196" t="s">
        <v>5425</v>
      </c>
      <c r="AA3196" t="s">
        <v>1321</v>
      </c>
      <c r="AB3196" t="s">
        <v>1330</v>
      </c>
      <c r="AC3196" t="s">
        <v>1323</v>
      </c>
      <c r="AD3196" t="s">
        <v>99</v>
      </c>
      <c r="AE3196" s="4">
        <v>1.27</v>
      </c>
      <c r="AF3196">
        <v>1</v>
      </c>
    </row>
    <row r="3197" spans="1:32" ht="15" customHeight="1" x14ac:dyDescent="0.25">
      <c r="A3197">
        <v>3196</v>
      </c>
      <c r="B3197" t="s">
        <v>5424</v>
      </c>
      <c r="C3197">
        <v>20241126</v>
      </c>
      <c r="D3197">
        <v>20241127</v>
      </c>
      <c r="E3197">
        <v>450</v>
      </c>
      <c r="F3197">
        <v>14</v>
      </c>
      <c r="G3197">
        <v>23</v>
      </c>
      <c r="H3197">
        <v>19</v>
      </c>
      <c r="I3197">
        <v>4</v>
      </c>
      <c r="J3197">
        <v>5</v>
      </c>
      <c r="K3197" t="s">
        <v>1325</v>
      </c>
      <c r="L3197">
        <v>60</v>
      </c>
      <c r="M3197" s="5">
        <v>75.98</v>
      </c>
      <c r="N3197" s="6">
        <v>0.1658</v>
      </c>
      <c r="O3197" s="5">
        <f t="shared" si="294"/>
        <v>63.38251600000001</v>
      </c>
      <c r="P3197" s="5">
        <f t="shared" si="295"/>
        <v>3802.9509600000006</v>
      </c>
      <c r="Q3197" s="5">
        <v>20.79</v>
      </c>
      <c r="R3197" s="5">
        <f t="shared" si="296"/>
        <v>1247.3999999999999</v>
      </c>
      <c r="S3197" s="5">
        <f t="shared" si="297"/>
        <v>2555.5509600000005</v>
      </c>
      <c r="T3197" s="6">
        <f t="shared" si="298"/>
        <v>0.67199156309919916</v>
      </c>
      <c r="U3197" s="5">
        <v>0</v>
      </c>
      <c r="V3197">
        <v>0</v>
      </c>
      <c r="W3197" s="5">
        <f t="shared" si="299"/>
        <v>0</v>
      </c>
      <c r="X3197" s="5">
        <v>3621.86</v>
      </c>
      <c r="Y3197" t="s">
        <v>1319</v>
      </c>
      <c r="Z3197" t="s">
        <v>5425</v>
      </c>
      <c r="AA3197" t="s">
        <v>1321</v>
      </c>
      <c r="AB3197" t="s">
        <v>1330</v>
      </c>
      <c r="AC3197" t="s">
        <v>1323</v>
      </c>
      <c r="AD3197" t="s">
        <v>99</v>
      </c>
      <c r="AE3197" s="4">
        <v>1.27</v>
      </c>
      <c r="AF3197">
        <v>1</v>
      </c>
    </row>
    <row r="3198" spans="1:32" ht="15" customHeight="1" x14ac:dyDescent="0.25">
      <c r="A3198">
        <v>3197</v>
      </c>
      <c r="B3198" t="s">
        <v>5426</v>
      </c>
      <c r="C3198">
        <v>20231004</v>
      </c>
      <c r="D3198">
        <v>20231004</v>
      </c>
      <c r="E3198">
        <v>522</v>
      </c>
      <c r="F3198">
        <v>13</v>
      </c>
      <c r="G3198">
        <v>31</v>
      </c>
      <c r="H3198">
        <v>20</v>
      </c>
      <c r="I3198">
        <v>3</v>
      </c>
      <c r="J3198">
        <v>1</v>
      </c>
      <c r="K3198" t="s">
        <v>1325</v>
      </c>
      <c r="L3198">
        <v>1</v>
      </c>
      <c r="M3198" s="5">
        <v>24.79</v>
      </c>
      <c r="N3198" s="6">
        <v>0</v>
      </c>
      <c r="O3198" s="5">
        <f t="shared" si="294"/>
        <v>24.79</v>
      </c>
      <c r="P3198" s="5">
        <f t="shared" si="295"/>
        <v>24.79</v>
      </c>
      <c r="Q3198" s="5">
        <v>3.56</v>
      </c>
      <c r="R3198" s="5">
        <f t="shared" si="296"/>
        <v>3.56</v>
      </c>
      <c r="S3198" s="5">
        <f t="shared" si="297"/>
        <v>21.23</v>
      </c>
      <c r="T3198" s="6">
        <f t="shared" si="298"/>
        <v>0.85639370713997587</v>
      </c>
      <c r="U3198" s="5">
        <v>0</v>
      </c>
      <c r="V3198">
        <v>0</v>
      </c>
      <c r="W3198" s="5">
        <f t="shared" si="299"/>
        <v>0</v>
      </c>
      <c r="X3198" s="5">
        <v>23.61</v>
      </c>
      <c r="Y3198" t="s">
        <v>1319</v>
      </c>
      <c r="Z3198" t="s">
        <v>5427</v>
      </c>
      <c r="AA3198" t="s">
        <v>1321</v>
      </c>
      <c r="AB3198" t="s">
        <v>1322</v>
      </c>
      <c r="AC3198" t="s">
        <v>1323</v>
      </c>
      <c r="AD3198" t="s">
        <v>91</v>
      </c>
      <c r="AE3198" s="4">
        <v>1.0900000000000001</v>
      </c>
      <c r="AF3198">
        <v>1</v>
      </c>
    </row>
    <row r="3199" spans="1:32" ht="15" customHeight="1" x14ac:dyDescent="0.25">
      <c r="A3199">
        <v>3198</v>
      </c>
      <c r="B3199" t="s">
        <v>5428</v>
      </c>
      <c r="C3199">
        <v>20240810</v>
      </c>
      <c r="D3199">
        <v>20240817</v>
      </c>
      <c r="E3199">
        <v>18</v>
      </c>
      <c r="F3199">
        <v>18</v>
      </c>
      <c r="G3199">
        <v>14</v>
      </c>
      <c r="H3199">
        <v>9</v>
      </c>
      <c r="I3199">
        <v>1</v>
      </c>
      <c r="J3199">
        <v>1</v>
      </c>
      <c r="K3199" t="s">
        <v>1318</v>
      </c>
      <c r="L3199">
        <v>7</v>
      </c>
      <c r="M3199" s="5">
        <v>251.35</v>
      </c>
      <c r="N3199" s="6">
        <v>0</v>
      </c>
      <c r="O3199" s="5">
        <f t="shared" si="294"/>
        <v>251.35</v>
      </c>
      <c r="P3199" s="5">
        <f t="shared" si="295"/>
        <v>1759.45</v>
      </c>
      <c r="Q3199" s="5">
        <v>63.13</v>
      </c>
      <c r="R3199" s="5">
        <f t="shared" si="296"/>
        <v>189.39000000000001</v>
      </c>
      <c r="S3199" s="5">
        <f t="shared" si="297"/>
        <v>564.66000000000008</v>
      </c>
      <c r="T3199" s="6">
        <f t="shared" si="298"/>
        <v>0.74883628406604341</v>
      </c>
      <c r="U3199" s="5">
        <v>0</v>
      </c>
      <c r="V3199">
        <v>4</v>
      </c>
      <c r="W3199" s="5">
        <f t="shared" si="299"/>
        <v>1005.4</v>
      </c>
      <c r="X3199" s="5">
        <v>1852.05</v>
      </c>
      <c r="Y3199" t="s">
        <v>1319</v>
      </c>
      <c r="Z3199" t="s">
        <v>5429</v>
      </c>
      <c r="AA3199" t="s">
        <v>1321</v>
      </c>
      <c r="AB3199" t="s">
        <v>1344</v>
      </c>
      <c r="AC3199" t="s">
        <v>1323</v>
      </c>
      <c r="AD3199" t="s">
        <v>79</v>
      </c>
      <c r="AE3199" s="4">
        <v>0.74</v>
      </c>
      <c r="AF3199">
        <v>1</v>
      </c>
    </row>
    <row r="3200" spans="1:32" ht="15" customHeight="1" x14ac:dyDescent="0.25">
      <c r="A3200">
        <v>3199</v>
      </c>
      <c r="B3200" t="s">
        <v>5430</v>
      </c>
      <c r="C3200">
        <v>20230714</v>
      </c>
      <c r="D3200">
        <v>20230720</v>
      </c>
      <c r="E3200">
        <v>256</v>
      </c>
      <c r="F3200">
        <v>15</v>
      </c>
      <c r="G3200">
        <v>15</v>
      </c>
      <c r="H3200">
        <v>10</v>
      </c>
      <c r="I3200">
        <v>6</v>
      </c>
      <c r="J3200">
        <v>1</v>
      </c>
      <c r="K3200" t="s">
        <v>1325</v>
      </c>
      <c r="L3200">
        <v>1</v>
      </c>
      <c r="M3200" s="5">
        <v>80.81</v>
      </c>
      <c r="N3200" s="6">
        <v>0</v>
      </c>
      <c r="O3200" s="5">
        <f t="shared" si="294"/>
        <v>80.81</v>
      </c>
      <c r="P3200" s="5">
        <f t="shared" si="295"/>
        <v>80.81</v>
      </c>
      <c r="Q3200" s="5">
        <v>19.5</v>
      </c>
      <c r="R3200" s="5">
        <f t="shared" si="296"/>
        <v>19.5</v>
      </c>
      <c r="S3200" s="5">
        <f t="shared" si="297"/>
        <v>61.31</v>
      </c>
      <c r="T3200" s="6">
        <f t="shared" si="298"/>
        <v>0.75869323103576292</v>
      </c>
      <c r="U3200" s="5">
        <v>0</v>
      </c>
      <c r="V3200">
        <v>0</v>
      </c>
      <c r="W3200" s="5">
        <f t="shared" si="299"/>
        <v>0</v>
      </c>
      <c r="X3200" s="5">
        <v>85.06</v>
      </c>
      <c r="Y3200" t="s">
        <v>1319</v>
      </c>
      <c r="Z3200" t="s">
        <v>5431</v>
      </c>
      <c r="AA3200" t="s">
        <v>1321</v>
      </c>
      <c r="AB3200" t="s">
        <v>1322</v>
      </c>
      <c r="AC3200" t="s">
        <v>1360</v>
      </c>
      <c r="AD3200" t="s">
        <v>79</v>
      </c>
      <c r="AE3200" s="4">
        <v>0.74</v>
      </c>
      <c r="AF3200">
        <v>1</v>
      </c>
    </row>
    <row r="3201" spans="1:32" ht="15" customHeight="1" x14ac:dyDescent="0.25">
      <c r="A3201">
        <v>3200</v>
      </c>
      <c r="B3201" t="s">
        <v>5432</v>
      </c>
      <c r="C3201">
        <v>20250329</v>
      </c>
      <c r="D3201">
        <v>20250403</v>
      </c>
      <c r="E3201">
        <v>237</v>
      </c>
      <c r="F3201">
        <v>15</v>
      </c>
      <c r="G3201">
        <v>16</v>
      </c>
      <c r="H3201">
        <v>11</v>
      </c>
      <c r="I3201">
        <v>5</v>
      </c>
      <c r="J3201">
        <v>1</v>
      </c>
      <c r="K3201" t="s">
        <v>1325</v>
      </c>
      <c r="L3201">
        <v>10</v>
      </c>
      <c r="M3201" s="5">
        <v>76.900000000000006</v>
      </c>
      <c r="N3201" s="6">
        <v>0</v>
      </c>
      <c r="O3201" s="5">
        <f t="shared" si="294"/>
        <v>76.900000000000006</v>
      </c>
      <c r="P3201" s="5">
        <f t="shared" si="295"/>
        <v>769</v>
      </c>
      <c r="Q3201" s="5">
        <v>19.190000000000001</v>
      </c>
      <c r="R3201" s="5">
        <f t="shared" si="296"/>
        <v>191.9</v>
      </c>
      <c r="S3201" s="5">
        <f t="shared" si="297"/>
        <v>577.1</v>
      </c>
      <c r="T3201" s="6">
        <f t="shared" si="298"/>
        <v>0.7504551365409623</v>
      </c>
      <c r="U3201" s="5">
        <v>0</v>
      </c>
      <c r="V3201">
        <v>0</v>
      </c>
      <c r="W3201" s="5">
        <f t="shared" si="299"/>
        <v>0</v>
      </c>
      <c r="X3201" s="5">
        <v>761.39</v>
      </c>
      <c r="Y3201" t="s">
        <v>1319</v>
      </c>
      <c r="Z3201" t="s">
        <v>5433</v>
      </c>
      <c r="AA3201" t="s">
        <v>1333</v>
      </c>
      <c r="AB3201" t="s">
        <v>1330</v>
      </c>
      <c r="AC3201" t="s">
        <v>1323</v>
      </c>
      <c r="AD3201" t="s">
        <v>79</v>
      </c>
      <c r="AE3201" s="4">
        <v>0.74</v>
      </c>
      <c r="AF3201">
        <v>1</v>
      </c>
    </row>
    <row r="3202" spans="1:32" ht="15" customHeight="1" x14ac:dyDescent="0.25">
      <c r="A3202">
        <v>3201</v>
      </c>
      <c r="B3202" t="s">
        <v>5432</v>
      </c>
      <c r="C3202">
        <v>20250329</v>
      </c>
      <c r="D3202">
        <v>20250403</v>
      </c>
      <c r="E3202">
        <v>237</v>
      </c>
      <c r="F3202">
        <v>2</v>
      </c>
      <c r="G3202">
        <v>16</v>
      </c>
      <c r="H3202">
        <v>11</v>
      </c>
      <c r="I3202">
        <v>5</v>
      </c>
      <c r="J3202">
        <v>1</v>
      </c>
      <c r="K3202" t="s">
        <v>1325</v>
      </c>
      <c r="L3202">
        <v>3</v>
      </c>
      <c r="M3202" s="5">
        <v>258.52999999999997</v>
      </c>
      <c r="N3202" s="6">
        <v>0</v>
      </c>
      <c r="O3202" s="5">
        <f t="shared" ref="O3202:O3265" si="300">M3202*(1-N3202)</f>
        <v>258.52999999999997</v>
      </c>
      <c r="P3202" s="5">
        <f t="shared" ref="P3202:P3265" si="301">L3202*O3202</f>
        <v>775.58999999999992</v>
      </c>
      <c r="Q3202" s="5">
        <v>136.74</v>
      </c>
      <c r="R3202" s="5">
        <f t="shared" ref="R3202:R3265" si="302">MAX(L3202-V3202,0)*Q3202</f>
        <v>410.22</v>
      </c>
      <c r="S3202" s="5">
        <f t="shared" ref="S3202:S3265" si="303">P3202-W3202-R3202-U3202</f>
        <v>354.64999999999986</v>
      </c>
      <c r="T3202" s="6">
        <f t="shared" ref="T3202:T3265" si="304">IFERROR(S3202/(P3202-W3202),0)</f>
        <v>0.45726479196482667</v>
      </c>
      <c r="U3202" s="5">
        <v>10.72</v>
      </c>
      <c r="V3202">
        <v>0</v>
      </c>
      <c r="W3202" s="5">
        <f t="shared" ref="W3202:W3265" si="305">V3202*O3202</f>
        <v>0</v>
      </c>
      <c r="X3202" s="5">
        <v>767.91</v>
      </c>
      <c r="Y3202" t="s">
        <v>1319</v>
      </c>
      <c r="Z3202" t="s">
        <v>5433</v>
      </c>
      <c r="AA3202" t="s">
        <v>1333</v>
      </c>
      <c r="AB3202" t="s">
        <v>1330</v>
      </c>
      <c r="AC3202" t="s">
        <v>1323</v>
      </c>
      <c r="AD3202" t="s">
        <v>79</v>
      </c>
      <c r="AE3202" s="4">
        <v>0.74</v>
      </c>
      <c r="AF3202">
        <v>1</v>
      </c>
    </row>
    <row r="3203" spans="1:32" ht="15" customHeight="1" x14ac:dyDescent="0.25">
      <c r="A3203">
        <v>3202</v>
      </c>
      <c r="B3203" t="s">
        <v>5434</v>
      </c>
      <c r="C3203">
        <v>20240324</v>
      </c>
      <c r="D3203">
        <v>20240328</v>
      </c>
      <c r="E3203">
        <v>281</v>
      </c>
      <c r="F3203">
        <v>15</v>
      </c>
      <c r="G3203">
        <v>6</v>
      </c>
      <c r="H3203">
        <v>12</v>
      </c>
      <c r="I3203">
        <v>5</v>
      </c>
      <c r="J3203">
        <v>2</v>
      </c>
      <c r="K3203" t="s">
        <v>1325</v>
      </c>
      <c r="L3203">
        <v>5</v>
      </c>
      <c r="M3203" s="5">
        <v>82.28</v>
      </c>
      <c r="N3203" s="6">
        <v>9.7000000000000003E-2</v>
      </c>
      <c r="O3203" s="5">
        <f t="shared" si="300"/>
        <v>74.298839999999998</v>
      </c>
      <c r="P3203" s="5">
        <f t="shared" si="301"/>
        <v>371.49419999999998</v>
      </c>
      <c r="Q3203" s="5">
        <v>19.98</v>
      </c>
      <c r="R3203" s="5">
        <f t="shared" si="302"/>
        <v>99.9</v>
      </c>
      <c r="S3203" s="5">
        <f t="shared" si="303"/>
        <v>271.5942</v>
      </c>
      <c r="T3203" s="6">
        <f t="shared" si="304"/>
        <v>0.73108597657783092</v>
      </c>
      <c r="U3203" s="5">
        <v>0</v>
      </c>
      <c r="V3203">
        <v>0</v>
      </c>
      <c r="W3203" s="5">
        <f t="shared" si="305"/>
        <v>0</v>
      </c>
      <c r="X3203" s="5">
        <v>364.21</v>
      </c>
      <c r="Y3203" t="s">
        <v>1319</v>
      </c>
      <c r="Z3203" t="s">
        <v>5435</v>
      </c>
      <c r="AA3203" t="s">
        <v>1321</v>
      </c>
      <c r="AB3203" t="s">
        <v>1322</v>
      </c>
      <c r="AC3203" t="s">
        <v>1323</v>
      </c>
      <c r="AD3203" t="s">
        <v>62</v>
      </c>
      <c r="AE3203" s="4">
        <v>1</v>
      </c>
      <c r="AF3203">
        <v>1</v>
      </c>
    </row>
    <row r="3204" spans="1:32" ht="15" customHeight="1" x14ac:dyDescent="0.25">
      <c r="A3204">
        <v>3203</v>
      </c>
      <c r="B3204" t="s">
        <v>5434</v>
      </c>
      <c r="C3204">
        <v>20240324</v>
      </c>
      <c r="D3204">
        <v>20240328</v>
      </c>
      <c r="E3204">
        <v>281</v>
      </c>
      <c r="F3204">
        <v>5</v>
      </c>
      <c r="G3204">
        <v>6</v>
      </c>
      <c r="H3204">
        <v>12</v>
      </c>
      <c r="I3204">
        <v>5</v>
      </c>
      <c r="J3204">
        <v>1</v>
      </c>
      <c r="K3204" t="s">
        <v>1325</v>
      </c>
      <c r="L3204">
        <v>1</v>
      </c>
      <c r="M3204" s="5">
        <v>78.239999999999995</v>
      </c>
      <c r="N3204" s="6">
        <v>0</v>
      </c>
      <c r="O3204" s="5">
        <f t="shared" si="300"/>
        <v>78.239999999999995</v>
      </c>
      <c r="P3204" s="5">
        <f t="shared" si="301"/>
        <v>78.239999999999995</v>
      </c>
      <c r="Q3204" s="5">
        <v>41.27</v>
      </c>
      <c r="R3204" s="5">
        <f t="shared" si="302"/>
        <v>41.27</v>
      </c>
      <c r="S3204" s="5">
        <f t="shared" si="303"/>
        <v>31.969999999999992</v>
      </c>
      <c r="T3204" s="6">
        <f t="shared" si="304"/>
        <v>0.40861451942740279</v>
      </c>
      <c r="U3204" s="5">
        <v>5</v>
      </c>
      <c r="V3204">
        <v>0</v>
      </c>
      <c r="W3204" s="5">
        <f t="shared" si="305"/>
        <v>0</v>
      </c>
      <c r="X3204" s="5">
        <v>76.709999999999994</v>
      </c>
      <c r="Y3204" t="s">
        <v>1319</v>
      </c>
      <c r="Z3204" t="s">
        <v>5435</v>
      </c>
      <c r="AA3204" t="s">
        <v>1321</v>
      </c>
      <c r="AB3204" t="s">
        <v>1322</v>
      </c>
      <c r="AC3204" t="s">
        <v>1323</v>
      </c>
      <c r="AD3204" t="s">
        <v>62</v>
      </c>
      <c r="AE3204" s="4">
        <v>1</v>
      </c>
      <c r="AF3204">
        <v>1</v>
      </c>
    </row>
    <row r="3205" spans="1:32" ht="15" customHeight="1" x14ac:dyDescent="0.25">
      <c r="A3205">
        <v>3204</v>
      </c>
      <c r="B3205" t="s">
        <v>5436</v>
      </c>
      <c r="C3205">
        <v>20251127</v>
      </c>
      <c r="D3205">
        <v>20251130</v>
      </c>
      <c r="E3205">
        <v>534</v>
      </c>
      <c r="F3205">
        <v>16</v>
      </c>
      <c r="G3205">
        <v>18</v>
      </c>
      <c r="H3205">
        <v>13</v>
      </c>
      <c r="I3205">
        <v>5</v>
      </c>
      <c r="J3205">
        <v>5</v>
      </c>
      <c r="K3205" t="s">
        <v>1325</v>
      </c>
      <c r="L3205">
        <v>10</v>
      </c>
      <c r="M3205" s="5">
        <v>134.80000000000001</v>
      </c>
      <c r="N3205" s="6">
        <v>0.14410000000000001</v>
      </c>
      <c r="O3205" s="5">
        <f t="shared" si="300"/>
        <v>115.37532</v>
      </c>
      <c r="P3205" s="5">
        <f t="shared" si="301"/>
        <v>1153.7532000000001</v>
      </c>
      <c r="Q3205" s="5">
        <v>26.81</v>
      </c>
      <c r="R3205" s="5">
        <f t="shared" si="302"/>
        <v>268.09999999999997</v>
      </c>
      <c r="S3205" s="5">
        <f t="shared" si="303"/>
        <v>885.6532000000002</v>
      </c>
      <c r="T3205" s="6">
        <f t="shared" si="304"/>
        <v>0.76762794677405888</v>
      </c>
      <c r="U3205" s="5">
        <v>0</v>
      </c>
      <c r="V3205">
        <v>0</v>
      </c>
      <c r="W3205" s="5">
        <f t="shared" si="305"/>
        <v>0</v>
      </c>
      <c r="X3205" s="5">
        <v>1048.8599999999999</v>
      </c>
      <c r="Y3205" t="s">
        <v>1319</v>
      </c>
      <c r="Z3205" t="s">
        <v>5437</v>
      </c>
      <c r="AA3205" t="s">
        <v>1333</v>
      </c>
      <c r="AB3205" t="s">
        <v>1327</v>
      </c>
      <c r="AC3205" t="s">
        <v>1323</v>
      </c>
      <c r="AD3205" t="s">
        <v>91</v>
      </c>
      <c r="AE3205" s="4">
        <v>1.0900000000000001</v>
      </c>
      <c r="AF3205">
        <v>1</v>
      </c>
    </row>
    <row r="3206" spans="1:32" ht="15" customHeight="1" x14ac:dyDescent="0.25">
      <c r="A3206">
        <v>3205</v>
      </c>
      <c r="B3206" t="s">
        <v>5438</v>
      </c>
      <c r="C3206">
        <v>20250315</v>
      </c>
      <c r="D3206">
        <v>20250317</v>
      </c>
      <c r="E3206">
        <v>33</v>
      </c>
      <c r="F3206">
        <v>1</v>
      </c>
      <c r="G3206">
        <v>8</v>
      </c>
      <c r="H3206">
        <v>2</v>
      </c>
      <c r="I3206">
        <v>6</v>
      </c>
      <c r="J3206">
        <v>2</v>
      </c>
      <c r="K3206" t="s">
        <v>1325</v>
      </c>
      <c r="L3206">
        <v>3</v>
      </c>
      <c r="M3206" s="5">
        <v>1162.6500000000001</v>
      </c>
      <c r="N3206" s="6">
        <v>0.104</v>
      </c>
      <c r="O3206" s="5">
        <f t="shared" si="300"/>
        <v>1041.7344000000001</v>
      </c>
      <c r="P3206" s="5">
        <f t="shared" si="301"/>
        <v>3125.2031999999999</v>
      </c>
      <c r="Q3206" s="5">
        <v>649.38</v>
      </c>
      <c r="R3206" s="5">
        <f t="shared" si="302"/>
        <v>1948.1399999999999</v>
      </c>
      <c r="S3206" s="5">
        <f t="shared" si="303"/>
        <v>1159.5132000000001</v>
      </c>
      <c r="T3206" s="6">
        <f t="shared" si="304"/>
        <v>0.37102009878909636</v>
      </c>
      <c r="U3206" s="5">
        <v>17.55</v>
      </c>
      <c r="V3206">
        <v>0</v>
      </c>
      <c r="W3206" s="5">
        <f t="shared" si="305"/>
        <v>0</v>
      </c>
      <c r="X3206" s="5">
        <v>3094.26</v>
      </c>
      <c r="Y3206" t="s">
        <v>1319</v>
      </c>
      <c r="Z3206" t="s">
        <v>5439</v>
      </c>
      <c r="AA3206" t="s">
        <v>1321</v>
      </c>
      <c r="AB3206" t="s">
        <v>1327</v>
      </c>
      <c r="AC3206" t="s">
        <v>1323</v>
      </c>
      <c r="AD3206" t="s">
        <v>62</v>
      </c>
      <c r="AE3206" s="4">
        <v>1</v>
      </c>
      <c r="AF3206">
        <v>1</v>
      </c>
    </row>
    <row r="3207" spans="1:32" ht="15" customHeight="1" x14ac:dyDescent="0.25">
      <c r="A3207">
        <v>3206</v>
      </c>
      <c r="B3207" t="s">
        <v>5438</v>
      </c>
      <c r="C3207">
        <v>20250315</v>
      </c>
      <c r="D3207">
        <v>20250317</v>
      </c>
      <c r="E3207">
        <v>33</v>
      </c>
      <c r="F3207">
        <v>17</v>
      </c>
      <c r="G3207">
        <v>8</v>
      </c>
      <c r="H3207">
        <v>2</v>
      </c>
      <c r="I3207">
        <v>6</v>
      </c>
      <c r="J3207">
        <v>1</v>
      </c>
      <c r="K3207" t="s">
        <v>1325</v>
      </c>
      <c r="L3207">
        <v>2</v>
      </c>
      <c r="M3207" s="5">
        <v>24.87</v>
      </c>
      <c r="N3207" s="6">
        <v>0</v>
      </c>
      <c r="O3207" s="5">
        <f t="shared" si="300"/>
        <v>24.87</v>
      </c>
      <c r="P3207" s="5">
        <f t="shared" si="301"/>
        <v>49.74</v>
      </c>
      <c r="Q3207" s="5">
        <v>5.49</v>
      </c>
      <c r="R3207" s="5">
        <f t="shared" si="302"/>
        <v>10.98</v>
      </c>
      <c r="S3207" s="5">
        <f t="shared" si="303"/>
        <v>38.760000000000005</v>
      </c>
      <c r="T3207" s="6">
        <f t="shared" si="304"/>
        <v>0.77925211097708091</v>
      </c>
      <c r="U3207" s="5">
        <v>0</v>
      </c>
      <c r="V3207">
        <v>0</v>
      </c>
      <c r="W3207" s="5">
        <f t="shared" si="305"/>
        <v>0</v>
      </c>
      <c r="X3207" s="5">
        <v>49.25</v>
      </c>
      <c r="Y3207" t="s">
        <v>1319</v>
      </c>
      <c r="Z3207" t="s">
        <v>5439</v>
      </c>
      <c r="AA3207" t="s">
        <v>1321</v>
      </c>
      <c r="AB3207" t="s">
        <v>1327</v>
      </c>
      <c r="AC3207" t="s">
        <v>1323</v>
      </c>
      <c r="AD3207" t="s">
        <v>62</v>
      </c>
      <c r="AE3207" s="4">
        <v>1</v>
      </c>
      <c r="AF3207">
        <v>1</v>
      </c>
    </row>
    <row r="3208" spans="1:32" ht="15" customHeight="1" x14ac:dyDescent="0.25">
      <c r="A3208">
        <v>3207</v>
      </c>
      <c r="B3208" t="s">
        <v>5440</v>
      </c>
      <c r="C3208">
        <v>20230408</v>
      </c>
      <c r="D3208">
        <v>20230409</v>
      </c>
      <c r="E3208">
        <v>90</v>
      </c>
      <c r="F3208">
        <v>11</v>
      </c>
      <c r="G3208">
        <v>14</v>
      </c>
      <c r="H3208">
        <v>3</v>
      </c>
      <c r="I3208">
        <v>5</v>
      </c>
      <c r="J3208">
        <v>1</v>
      </c>
      <c r="K3208" t="s">
        <v>1325</v>
      </c>
      <c r="L3208">
        <v>3</v>
      </c>
      <c r="M3208" s="5">
        <v>132.44999999999999</v>
      </c>
      <c r="N3208" s="6">
        <v>0</v>
      </c>
      <c r="O3208" s="5">
        <f t="shared" si="300"/>
        <v>132.44999999999999</v>
      </c>
      <c r="P3208" s="5">
        <f t="shared" si="301"/>
        <v>397.34999999999997</v>
      </c>
      <c r="Q3208" s="5">
        <v>23</v>
      </c>
      <c r="R3208" s="5">
        <f t="shared" si="302"/>
        <v>69</v>
      </c>
      <c r="S3208" s="5">
        <f t="shared" si="303"/>
        <v>328.34999999999997</v>
      </c>
      <c r="T3208" s="6">
        <f t="shared" si="304"/>
        <v>0.82634956587391462</v>
      </c>
      <c r="U3208" s="5">
        <v>0</v>
      </c>
      <c r="V3208">
        <v>0</v>
      </c>
      <c r="W3208" s="5">
        <f t="shared" si="305"/>
        <v>0</v>
      </c>
      <c r="X3208" s="5">
        <v>382.07</v>
      </c>
      <c r="Y3208" t="s">
        <v>1319</v>
      </c>
      <c r="Z3208" t="s">
        <v>5441</v>
      </c>
      <c r="AA3208" t="s">
        <v>1321</v>
      </c>
      <c r="AB3208" t="s">
        <v>1330</v>
      </c>
      <c r="AC3208" t="s">
        <v>1360</v>
      </c>
      <c r="AD3208" t="s">
        <v>79</v>
      </c>
      <c r="AE3208" s="4">
        <v>0.74</v>
      </c>
      <c r="AF3208">
        <v>1</v>
      </c>
    </row>
    <row r="3209" spans="1:32" ht="15" customHeight="1" x14ac:dyDescent="0.25">
      <c r="A3209">
        <v>3208</v>
      </c>
      <c r="B3209" t="s">
        <v>5440</v>
      </c>
      <c r="C3209">
        <v>20230408</v>
      </c>
      <c r="D3209">
        <v>20230409</v>
      </c>
      <c r="E3209">
        <v>90</v>
      </c>
      <c r="F3209">
        <v>10</v>
      </c>
      <c r="G3209">
        <v>14</v>
      </c>
      <c r="H3209">
        <v>3</v>
      </c>
      <c r="I3209">
        <v>5</v>
      </c>
      <c r="J3209">
        <v>1</v>
      </c>
      <c r="K3209" t="s">
        <v>1325</v>
      </c>
      <c r="L3209">
        <v>1</v>
      </c>
      <c r="M3209" s="5">
        <v>1567.3</v>
      </c>
      <c r="N3209" s="6">
        <v>0</v>
      </c>
      <c r="O3209" s="5">
        <f t="shared" si="300"/>
        <v>1567.3</v>
      </c>
      <c r="P3209" s="5">
        <f t="shared" si="301"/>
        <v>1567.3</v>
      </c>
      <c r="Q3209" s="5">
        <v>1080.1099999999999</v>
      </c>
      <c r="R3209" s="5">
        <f t="shared" si="302"/>
        <v>1080.1099999999999</v>
      </c>
      <c r="S3209" s="5">
        <f t="shared" si="303"/>
        <v>474.48000000000008</v>
      </c>
      <c r="T3209" s="6">
        <f t="shared" si="304"/>
        <v>0.30273719134817845</v>
      </c>
      <c r="U3209" s="5">
        <v>12.71</v>
      </c>
      <c r="V3209">
        <v>0</v>
      </c>
      <c r="W3209" s="5">
        <f t="shared" si="305"/>
        <v>0</v>
      </c>
      <c r="X3209" s="5">
        <v>1507.02</v>
      </c>
      <c r="Y3209" t="s">
        <v>1319</v>
      </c>
      <c r="Z3209" t="s">
        <v>5441</v>
      </c>
      <c r="AA3209" t="s">
        <v>1321</v>
      </c>
      <c r="AB3209" t="s">
        <v>1330</v>
      </c>
      <c r="AC3209" t="s">
        <v>1360</v>
      </c>
      <c r="AD3209" t="s">
        <v>79</v>
      </c>
      <c r="AE3209" s="4">
        <v>0.74</v>
      </c>
      <c r="AF3209">
        <v>1</v>
      </c>
    </row>
    <row r="3210" spans="1:32" ht="15" customHeight="1" x14ac:dyDescent="0.25">
      <c r="A3210">
        <v>3209</v>
      </c>
      <c r="B3210" t="s">
        <v>5442</v>
      </c>
      <c r="C3210">
        <v>20241123</v>
      </c>
      <c r="D3210">
        <v>20241123</v>
      </c>
      <c r="E3210">
        <v>57</v>
      </c>
      <c r="F3210">
        <v>18</v>
      </c>
      <c r="G3210">
        <v>10</v>
      </c>
      <c r="H3210">
        <v>4</v>
      </c>
      <c r="I3210">
        <v>3</v>
      </c>
      <c r="J3210">
        <v>5</v>
      </c>
      <c r="K3210" t="s">
        <v>1325</v>
      </c>
      <c r="L3210">
        <v>5</v>
      </c>
      <c r="M3210" s="5">
        <v>244.91</v>
      </c>
      <c r="N3210" s="6">
        <v>0.15229999999999999</v>
      </c>
      <c r="O3210" s="5">
        <f t="shared" si="300"/>
        <v>207.610207</v>
      </c>
      <c r="P3210" s="5">
        <f t="shared" si="301"/>
        <v>1038.051035</v>
      </c>
      <c r="Q3210" s="5">
        <v>65.45</v>
      </c>
      <c r="R3210" s="5">
        <f t="shared" si="302"/>
        <v>327.25</v>
      </c>
      <c r="S3210" s="5">
        <f t="shared" si="303"/>
        <v>710.80103499999996</v>
      </c>
      <c r="T3210" s="6">
        <f t="shared" si="304"/>
        <v>0.6847457504822968</v>
      </c>
      <c r="U3210" s="5">
        <v>0</v>
      </c>
      <c r="V3210">
        <v>0</v>
      </c>
      <c r="W3210" s="5">
        <f t="shared" si="305"/>
        <v>0</v>
      </c>
      <c r="X3210" s="5">
        <v>988.62</v>
      </c>
      <c r="Y3210" t="s">
        <v>1319</v>
      </c>
      <c r="Z3210" t="s">
        <v>5443</v>
      </c>
      <c r="AA3210" t="s">
        <v>1321</v>
      </c>
      <c r="AB3210" t="s">
        <v>1327</v>
      </c>
      <c r="AC3210" t="s">
        <v>1323</v>
      </c>
      <c r="AD3210" t="s">
        <v>62</v>
      </c>
      <c r="AE3210" s="4">
        <v>1</v>
      </c>
      <c r="AF3210">
        <v>1</v>
      </c>
    </row>
    <row r="3211" spans="1:32" ht="15" customHeight="1" x14ac:dyDescent="0.25">
      <c r="A3211">
        <v>3210</v>
      </c>
      <c r="B3211" t="s">
        <v>5442</v>
      </c>
      <c r="C3211">
        <v>20241123</v>
      </c>
      <c r="D3211">
        <v>20241123</v>
      </c>
      <c r="E3211">
        <v>57</v>
      </c>
      <c r="F3211">
        <v>14</v>
      </c>
      <c r="G3211">
        <v>10</v>
      </c>
      <c r="H3211">
        <v>4</v>
      </c>
      <c r="I3211">
        <v>3</v>
      </c>
      <c r="J3211">
        <v>1</v>
      </c>
      <c r="K3211" t="s">
        <v>1325</v>
      </c>
      <c r="L3211">
        <v>1</v>
      </c>
      <c r="M3211" s="5">
        <v>82.58</v>
      </c>
      <c r="N3211" s="6">
        <v>0</v>
      </c>
      <c r="O3211" s="5">
        <f t="shared" si="300"/>
        <v>82.58</v>
      </c>
      <c r="P3211" s="5">
        <f t="shared" si="301"/>
        <v>82.58</v>
      </c>
      <c r="Q3211" s="5">
        <v>20.47</v>
      </c>
      <c r="R3211" s="5">
        <f t="shared" si="302"/>
        <v>20.47</v>
      </c>
      <c r="S3211" s="5">
        <f t="shared" si="303"/>
        <v>62.11</v>
      </c>
      <c r="T3211" s="6">
        <f t="shared" si="304"/>
        <v>0.75211915718091549</v>
      </c>
      <c r="U3211" s="5">
        <v>0</v>
      </c>
      <c r="V3211">
        <v>0</v>
      </c>
      <c r="W3211" s="5">
        <f t="shared" si="305"/>
        <v>0</v>
      </c>
      <c r="X3211" s="5">
        <v>78.650000000000006</v>
      </c>
      <c r="Y3211" t="s">
        <v>1319</v>
      </c>
      <c r="Z3211" t="s">
        <v>5443</v>
      </c>
      <c r="AA3211" t="s">
        <v>1321</v>
      </c>
      <c r="AB3211" t="s">
        <v>1327</v>
      </c>
      <c r="AC3211" t="s">
        <v>1323</v>
      </c>
      <c r="AD3211" t="s">
        <v>62</v>
      </c>
      <c r="AE3211" s="4">
        <v>1</v>
      </c>
      <c r="AF3211">
        <v>1</v>
      </c>
    </row>
    <row r="3212" spans="1:32" ht="15" customHeight="1" x14ac:dyDescent="0.25">
      <c r="A3212">
        <v>3211</v>
      </c>
      <c r="B3212" t="s">
        <v>5442</v>
      </c>
      <c r="C3212">
        <v>20241123</v>
      </c>
      <c r="D3212">
        <v>20241123</v>
      </c>
      <c r="E3212">
        <v>57</v>
      </c>
      <c r="F3212">
        <v>13</v>
      </c>
      <c r="G3212">
        <v>10</v>
      </c>
      <c r="H3212">
        <v>4</v>
      </c>
      <c r="I3212">
        <v>3</v>
      </c>
      <c r="J3212">
        <v>1</v>
      </c>
      <c r="K3212" t="s">
        <v>1325</v>
      </c>
      <c r="L3212">
        <v>2</v>
      </c>
      <c r="M3212" s="5">
        <v>24.54</v>
      </c>
      <c r="N3212" s="6">
        <v>0</v>
      </c>
      <c r="O3212" s="5">
        <f t="shared" si="300"/>
        <v>24.54</v>
      </c>
      <c r="P3212" s="5">
        <f t="shared" si="301"/>
        <v>49.08</v>
      </c>
      <c r="Q3212" s="5">
        <v>3.51</v>
      </c>
      <c r="R3212" s="5">
        <f t="shared" si="302"/>
        <v>7.02</v>
      </c>
      <c r="S3212" s="5">
        <f t="shared" si="303"/>
        <v>42.06</v>
      </c>
      <c r="T3212" s="6">
        <f t="shared" si="304"/>
        <v>0.8569682151589243</v>
      </c>
      <c r="U3212" s="5">
        <v>0</v>
      </c>
      <c r="V3212">
        <v>0</v>
      </c>
      <c r="W3212" s="5">
        <f t="shared" si="305"/>
        <v>0</v>
      </c>
      <c r="X3212" s="5">
        <v>46.74</v>
      </c>
      <c r="Y3212" t="s">
        <v>1319</v>
      </c>
      <c r="Z3212" t="s">
        <v>5443</v>
      </c>
      <c r="AA3212" t="s">
        <v>1321</v>
      </c>
      <c r="AB3212" t="s">
        <v>1327</v>
      </c>
      <c r="AC3212" t="s">
        <v>1323</v>
      </c>
      <c r="AD3212" t="s">
        <v>62</v>
      </c>
      <c r="AE3212" s="4">
        <v>1</v>
      </c>
      <c r="AF3212">
        <v>1</v>
      </c>
    </row>
    <row r="3213" spans="1:32" ht="15" customHeight="1" x14ac:dyDescent="0.25">
      <c r="A3213">
        <v>3212</v>
      </c>
      <c r="B3213" t="s">
        <v>5442</v>
      </c>
      <c r="C3213">
        <v>20241123</v>
      </c>
      <c r="D3213">
        <v>20241123</v>
      </c>
      <c r="E3213">
        <v>57</v>
      </c>
      <c r="F3213">
        <v>5</v>
      </c>
      <c r="G3213">
        <v>10</v>
      </c>
      <c r="H3213">
        <v>4</v>
      </c>
      <c r="I3213">
        <v>3</v>
      </c>
      <c r="J3213">
        <v>5</v>
      </c>
      <c r="K3213" t="s">
        <v>1325</v>
      </c>
      <c r="L3213">
        <v>3</v>
      </c>
      <c r="M3213" s="5">
        <v>78.3</v>
      </c>
      <c r="N3213" s="6">
        <v>0.1472</v>
      </c>
      <c r="O3213" s="5">
        <f t="shared" si="300"/>
        <v>66.774239999999992</v>
      </c>
      <c r="P3213" s="5">
        <f t="shared" si="301"/>
        <v>200.32271999999998</v>
      </c>
      <c r="Q3213" s="5">
        <v>40.07</v>
      </c>
      <c r="R3213" s="5">
        <f t="shared" si="302"/>
        <v>120.21000000000001</v>
      </c>
      <c r="S3213" s="5">
        <f t="shared" si="303"/>
        <v>38.012719999999966</v>
      </c>
      <c r="T3213" s="6">
        <f t="shared" si="304"/>
        <v>0.18975740744734282</v>
      </c>
      <c r="U3213" s="5">
        <v>42.1</v>
      </c>
      <c r="V3213">
        <v>0</v>
      </c>
      <c r="W3213" s="5">
        <f t="shared" si="305"/>
        <v>0</v>
      </c>
      <c r="X3213" s="5">
        <v>190.78</v>
      </c>
      <c r="Y3213" t="s">
        <v>1319</v>
      </c>
      <c r="Z3213" t="s">
        <v>5443</v>
      </c>
      <c r="AA3213" t="s">
        <v>1321</v>
      </c>
      <c r="AB3213" t="s">
        <v>1327</v>
      </c>
      <c r="AC3213" t="s">
        <v>1323</v>
      </c>
      <c r="AD3213" t="s">
        <v>62</v>
      </c>
      <c r="AE3213" s="4">
        <v>1</v>
      </c>
      <c r="AF3213">
        <v>1</v>
      </c>
    </row>
    <row r="3214" spans="1:32" ht="15" customHeight="1" x14ac:dyDescent="0.25">
      <c r="A3214">
        <v>3213</v>
      </c>
      <c r="B3214" t="s">
        <v>5442</v>
      </c>
      <c r="C3214">
        <v>20241123</v>
      </c>
      <c r="D3214">
        <v>20241123</v>
      </c>
      <c r="E3214">
        <v>57</v>
      </c>
      <c r="F3214">
        <v>4</v>
      </c>
      <c r="G3214">
        <v>10</v>
      </c>
      <c r="H3214">
        <v>4</v>
      </c>
      <c r="I3214">
        <v>3</v>
      </c>
      <c r="J3214">
        <v>1</v>
      </c>
      <c r="K3214" t="s">
        <v>1325</v>
      </c>
      <c r="L3214">
        <v>2</v>
      </c>
      <c r="M3214" s="5">
        <v>818.67</v>
      </c>
      <c r="N3214" s="6">
        <v>0</v>
      </c>
      <c r="O3214" s="5">
        <f t="shared" si="300"/>
        <v>818.67</v>
      </c>
      <c r="P3214" s="5">
        <f t="shared" si="301"/>
        <v>1637.34</v>
      </c>
      <c r="Q3214" s="5">
        <v>434.12</v>
      </c>
      <c r="R3214" s="5">
        <f t="shared" si="302"/>
        <v>868.24</v>
      </c>
      <c r="S3214" s="5">
        <f t="shared" si="303"/>
        <v>757.74999999999989</v>
      </c>
      <c r="T3214" s="6">
        <f t="shared" si="304"/>
        <v>0.46279331110215344</v>
      </c>
      <c r="U3214" s="5">
        <v>11.35</v>
      </c>
      <c r="V3214">
        <v>0</v>
      </c>
      <c r="W3214" s="5">
        <f t="shared" si="305"/>
        <v>0</v>
      </c>
      <c r="X3214" s="5">
        <v>1559.37</v>
      </c>
      <c r="Y3214" t="s">
        <v>1319</v>
      </c>
      <c r="Z3214" t="s">
        <v>5443</v>
      </c>
      <c r="AA3214" t="s">
        <v>1321</v>
      </c>
      <c r="AB3214" t="s">
        <v>1327</v>
      </c>
      <c r="AC3214" t="s">
        <v>1323</v>
      </c>
      <c r="AD3214" t="s">
        <v>62</v>
      </c>
      <c r="AE3214" s="4">
        <v>1</v>
      </c>
      <c r="AF3214">
        <v>1</v>
      </c>
    </row>
    <row r="3215" spans="1:32" ht="15" customHeight="1" x14ac:dyDescent="0.25">
      <c r="A3215">
        <v>3214</v>
      </c>
      <c r="B3215" t="s">
        <v>5444</v>
      </c>
      <c r="C3215">
        <v>20240309</v>
      </c>
      <c r="D3215">
        <v>20240316</v>
      </c>
      <c r="E3215">
        <v>670</v>
      </c>
      <c r="F3215">
        <v>1</v>
      </c>
      <c r="G3215">
        <v>33</v>
      </c>
      <c r="H3215">
        <v>29</v>
      </c>
      <c r="I3215">
        <v>4</v>
      </c>
      <c r="J3215">
        <v>1</v>
      </c>
      <c r="K3215" t="s">
        <v>1325</v>
      </c>
      <c r="L3215">
        <v>3</v>
      </c>
      <c r="M3215" s="5">
        <v>1204.21</v>
      </c>
      <c r="N3215" s="6">
        <v>0</v>
      </c>
      <c r="O3215" s="5">
        <f t="shared" si="300"/>
        <v>1204.21</v>
      </c>
      <c r="P3215" s="5">
        <f t="shared" si="301"/>
        <v>3612.63</v>
      </c>
      <c r="Q3215" s="5">
        <v>675.76</v>
      </c>
      <c r="R3215" s="5">
        <f t="shared" si="302"/>
        <v>2027.28</v>
      </c>
      <c r="S3215" s="5">
        <f t="shared" si="303"/>
        <v>1577.5400000000002</v>
      </c>
      <c r="T3215" s="6">
        <f t="shared" si="304"/>
        <v>0.43667355915219663</v>
      </c>
      <c r="U3215" s="5">
        <v>7.81</v>
      </c>
      <c r="V3215">
        <v>0</v>
      </c>
      <c r="W3215" s="5">
        <f t="shared" si="305"/>
        <v>0</v>
      </c>
      <c r="X3215" s="5">
        <v>3541.79</v>
      </c>
      <c r="Y3215" t="s">
        <v>1319</v>
      </c>
      <c r="Z3215" t="s">
        <v>5445</v>
      </c>
      <c r="AA3215" t="s">
        <v>1321</v>
      </c>
      <c r="AB3215" t="s">
        <v>1344</v>
      </c>
      <c r="AC3215" t="s">
        <v>1323</v>
      </c>
      <c r="AD3215" t="s">
        <v>121</v>
      </c>
      <c r="AE3215" s="4">
        <v>0.66</v>
      </c>
      <c r="AF3215">
        <v>1</v>
      </c>
    </row>
    <row r="3216" spans="1:32" ht="15" customHeight="1" x14ac:dyDescent="0.25">
      <c r="A3216">
        <v>3215</v>
      </c>
      <c r="B3216" t="s">
        <v>5446</v>
      </c>
      <c r="C3216">
        <v>20230819</v>
      </c>
      <c r="D3216">
        <v>20230825</v>
      </c>
      <c r="E3216">
        <v>36</v>
      </c>
      <c r="F3216">
        <v>27</v>
      </c>
      <c r="G3216">
        <v>17</v>
      </c>
      <c r="H3216">
        <v>6</v>
      </c>
      <c r="I3216">
        <v>4</v>
      </c>
      <c r="J3216">
        <v>1</v>
      </c>
      <c r="K3216" t="s">
        <v>1325</v>
      </c>
      <c r="L3216">
        <v>5</v>
      </c>
      <c r="M3216" s="5">
        <v>889.45</v>
      </c>
      <c r="N3216" s="6">
        <v>0</v>
      </c>
      <c r="O3216" s="5">
        <f t="shared" si="300"/>
        <v>889.45</v>
      </c>
      <c r="P3216" s="5">
        <f t="shared" si="301"/>
        <v>4447.25</v>
      </c>
      <c r="Q3216" s="5">
        <v>448.55</v>
      </c>
      <c r="R3216" s="5">
        <f t="shared" si="302"/>
        <v>2242.75</v>
      </c>
      <c r="S3216" s="5">
        <f t="shared" si="303"/>
        <v>2193.63</v>
      </c>
      <c r="T3216" s="6">
        <f t="shared" si="304"/>
        <v>0.4932553825397718</v>
      </c>
      <c r="U3216" s="5">
        <v>10.87</v>
      </c>
      <c r="V3216">
        <v>0</v>
      </c>
      <c r="W3216" s="5">
        <f t="shared" si="305"/>
        <v>0</v>
      </c>
      <c r="X3216" s="5">
        <v>4317.72</v>
      </c>
      <c r="Y3216" t="s">
        <v>1319</v>
      </c>
      <c r="Z3216" t="s">
        <v>5447</v>
      </c>
      <c r="AA3216" t="s">
        <v>1321</v>
      </c>
      <c r="AB3216" t="s">
        <v>1322</v>
      </c>
      <c r="AC3216" t="s">
        <v>1323</v>
      </c>
      <c r="AD3216" t="s">
        <v>79</v>
      </c>
      <c r="AE3216" s="4">
        <v>0.74</v>
      </c>
      <c r="AF3216">
        <v>1</v>
      </c>
    </row>
    <row r="3217" spans="1:32" ht="15" customHeight="1" x14ac:dyDescent="0.25">
      <c r="A3217">
        <v>3216</v>
      </c>
      <c r="B3217" t="s">
        <v>5448</v>
      </c>
      <c r="C3217">
        <v>20240722</v>
      </c>
      <c r="D3217">
        <v>20240727</v>
      </c>
      <c r="E3217">
        <v>88</v>
      </c>
      <c r="F3217">
        <v>19</v>
      </c>
      <c r="G3217">
        <v>2</v>
      </c>
      <c r="H3217">
        <v>7</v>
      </c>
      <c r="I3217">
        <v>2</v>
      </c>
      <c r="J3217">
        <v>1</v>
      </c>
      <c r="K3217" t="s">
        <v>1325</v>
      </c>
      <c r="L3217">
        <v>15</v>
      </c>
      <c r="M3217" s="5">
        <v>241.79</v>
      </c>
      <c r="N3217" s="6">
        <v>0</v>
      </c>
      <c r="O3217" s="5">
        <f t="shared" si="300"/>
        <v>241.79</v>
      </c>
      <c r="P3217" s="5">
        <f t="shared" si="301"/>
        <v>3626.85</v>
      </c>
      <c r="Q3217" s="5">
        <v>39.729999999999997</v>
      </c>
      <c r="R3217" s="5">
        <f t="shared" si="302"/>
        <v>595.94999999999993</v>
      </c>
      <c r="S3217" s="5">
        <f t="shared" si="303"/>
        <v>3030.9</v>
      </c>
      <c r="T3217" s="6">
        <f t="shared" si="304"/>
        <v>0.8356838578932132</v>
      </c>
      <c r="U3217" s="5">
        <v>0</v>
      </c>
      <c r="V3217">
        <v>0</v>
      </c>
      <c r="W3217" s="5">
        <f t="shared" si="305"/>
        <v>0</v>
      </c>
      <c r="X3217" s="5">
        <v>3700.87</v>
      </c>
      <c r="Y3217" t="s">
        <v>1319</v>
      </c>
      <c r="Z3217" t="s">
        <v>5449</v>
      </c>
      <c r="AA3217" t="s">
        <v>1333</v>
      </c>
      <c r="AB3217" t="s">
        <v>1344</v>
      </c>
      <c r="AC3217" t="s">
        <v>1323</v>
      </c>
      <c r="AD3217" t="s">
        <v>62</v>
      </c>
      <c r="AE3217" s="4">
        <v>1</v>
      </c>
      <c r="AF3217">
        <v>1</v>
      </c>
    </row>
    <row r="3218" spans="1:32" ht="15" customHeight="1" x14ac:dyDescent="0.25">
      <c r="A3218">
        <v>3217</v>
      </c>
      <c r="B3218" t="s">
        <v>5448</v>
      </c>
      <c r="C3218">
        <v>20240722</v>
      </c>
      <c r="D3218">
        <v>20240727</v>
      </c>
      <c r="E3218">
        <v>88</v>
      </c>
      <c r="F3218">
        <v>4</v>
      </c>
      <c r="G3218">
        <v>2</v>
      </c>
      <c r="H3218">
        <v>7</v>
      </c>
      <c r="I3218">
        <v>2</v>
      </c>
      <c r="J3218">
        <v>1</v>
      </c>
      <c r="K3218" t="s">
        <v>1325</v>
      </c>
      <c r="L3218">
        <v>1</v>
      </c>
      <c r="M3218" s="5">
        <v>794.05</v>
      </c>
      <c r="N3218" s="6">
        <v>0</v>
      </c>
      <c r="O3218" s="5">
        <f t="shared" si="300"/>
        <v>794.05</v>
      </c>
      <c r="P3218" s="5">
        <f t="shared" si="301"/>
        <v>794.05</v>
      </c>
      <c r="Q3218" s="5">
        <v>427.43</v>
      </c>
      <c r="R3218" s="5">
        <f t="shared" si="302"/>
        <v>427.43</v>
      </c>
      <c r="S3218" s="5">
        <f t="shared" si="303"/>
        <v>354.66999999999996</v>
      </c>
      <c r="T3218" s="6">
        <f t="shared" si="304"/>
        <v>0.44665953025628108</v>
      </c>
      <c r="U3218" s="5">
        <v>11.95</v>
      </c>
      <c r="V3218">
        <v>0</v>
      </c>
      <c r="W3218" s="5">
        <f t="shared" si="305"/>
        <v>0</v>
      </c>
      <c r="X3218" s="5">
        <v>810.26</v>
      </c>
      <c r="Y3218" t="s">
        <v>1319</v>
      </c>
      <c r="Z3218" t="s">
        <v>5449</v>
      </c>
      <c r="AA3218" t="s">
        <v>1333</v>
      </c>
      <c r="AB3218" t="s">
        <v>1344</v>
      </c>
      <c r="AC3218" t="s">
        <v>1323</v>
      </c>
      <c r="AD3218" t="s">
        <v>62</v>
      </c>
      <c r="AE3218" s="4">
        <v>1</v>
      </c>
      <c r="AF3218">
        <v>1</v>
      </c>
    </row>
    <row r="3219" spans="1:32" ht="15" customHeight="1" x14ac:dyDescent="0.25">
      <c r="A3219">
        <v>3218</v>
      </c>
      <c r="B3219" t="s">
        <v>5448</v>
      </c>
      <c r="C3219">
        <v>20240722</v>
      </c>
      <c r="D3219">
        <v>20240727</v>
      </c>
      <c r="E3219">
        <v>88</v>
      </c>
      <c r="F3219">
        <v>19</v>
      </c>
      <c r="G3219">
        <v>2</v>
      </c>
      <c r="H3219">
        <v>7</v>
      </c>
      <c r="I3219">
        <v>2</v>
      </c>
      <c r="J3219">
        <v>1</v>
      </c>
      <c r="K3219" t="s">
        <v>1325</v>
      </c>
      <c r="L3219">
        <v>20</v>
      </c>
      <c r="M3219" s="5">
        <v>246.9</v>
      </c>
      <c r="N3219" s="6">
        <v>0</v>
      </c>
      <c r="O3219" s="5">
        <f t="shared" si="300"/>
        <v>246.9</v>
      </c>
      <c r="P3219" s="5">
        <f t="shared" si="301"/>
        <v>4938</v>
      </c>
      <c r="Q3219" s="5">
        <v>37.119999999999997</v>
      </c>
      <c r="R3219" s="5">
        <f t="shared" si="302"/>
        <v>742.4</v>
      </c>
      <c r="S3219" s="5">
        <f t="shared" si="303"/>
        <v>4195.6000000000004</v>
      </c>
      <c r="T3219" s="6">
        <f t="shared" si="304"/>
        <v>0.84965573106520864</v>
      </c>
      <c r="U3219" s="5">
        <v>0</v>
      </c>
      <c r="V3219">
        <v>0</v>
      </c>
      <c r="W3219" s="5">
        <f t="shared" si="305"/>
        <v>0</v>
      </c>
      <c r="X3219" s="5">
        <v>5038.78</v>
      </c>
      <c r="Y3219" t="s">
        <v>1319</v>
      </c>
      <c r="Z3219" t="s">
        <v>5449</v>
      </c>
      <c r="AA3219" t="s">
        <v>1333</v>
      </c>
      <c r="AB3219" t="s">
        <v>1344</v>
      </c>
      <c r="AC3219" t="s">
        <v>1323</v>
      </c>
      <c r="AD3219" t="s">
        <v>62</v>
      </c>
      <c r="AE3219" s="4">
        <v>1</v>
      </c>
      <c r="AF3219">
        <v>1</v>
      </c>
    </row>
    <row r="3220" spans="1:32" ht="15" customHeight="1" x14ac:dyDescent="0.25">
      <c r="A3220">
        <v>3219</v>
      </c>
      <c r="B3220" t="s">
        <v>5450</v>
      </c>
      <c r="C3220">
        <v>20251126</v>
      </c>
      <c r="D3220">
        <v>20251130</v>
      </c>
      <c r="E3220">
        <v>73</v>
      </c>
      <c r="F3220">
        <v>20</v>
      </c>
      <c r="G3220">
        <v>13</v>
      </c>
      <c r="H3220">
        <v>8</v>
      </c>
      <c r="I3220">
        <v>2</v>
      </c>
      <c r="J3220">
        <v>1</v>
      </c>
      <c r="K3220" t="s">
        <v>1318</v>
      </c>
      <c r="L3220">
        <v>2</v>
      </c>
      <c r="M3220" s="5">
        <v>443.3</v>
      </c>
      <c r="N3220" s="6">
        <v>0</v>
      </c>
      <c r="O3220" s="5">
        <f t="shared" si="300"/>
        <v>443.3</v>
      </c>
      <c r="P3220" s="5">
        <f t="shared" si="301"/>
        <v>886.6</v>
      </c>
      <c r="Q3220" s="5">
        <v>275.77999999999997</v>
      </c>
      <c r="R3220" s="5">
        <f t="shared" si="302"/>
        <v>0</v>
      </c>
      <c r="S3220" s="5">
        <f t="shared" si="303"/>
        <v>-19.78</v>
      </c>
      <c r="T3220" s="6">
        <f t="shared" si="304"/>
        <v>0</v>
      </c>
      <c r="U3220" s="5">
        <v>19.78</v>
      </c>
      <c r="V3220">
        <v>2</v>
      </c>
      <c r="W3220" s="5">
        <f t="shared" si="305"/>
        <v>886.6</v>
      </c>
      <c r="X3220" s="5">
        <v>806</v>
      </c>
      <c r="Y3220" t="s">
        <v>1319</v>
      </c>
      <c r="Z3220" t="s">
        <v>5451</v>
      </c>
      <c r="AA3220" t="s">
        <v>1321</v>
      </c>
      <c r="AB3220" t="s">
        <v>1344</v>
      </c>
      <c r="AC3220" t="s">
        <v>1323</v>
      </c>
      <c r="AD3220" t="s">
        <v>79</v>
      </c>
      <c r="AE3220" s="4">
        <v>0.74</v>
      </c>
      <c r="AF3220">
        <v>1</v>
      </c>
    </row>
    <row r="3221" spans="1:32" ht="15" customHeight="1" x14ac:dyDescent="0.25">
      <c r="A3221">
        <v>3220</v>
      </c>
      <c r="B3221" t="s">
        <v>5452</v>
      </c>
      <c r="C3221">
        <v>20250421</v>
      </c>
      <c r="D3221">
        <v>20250424</v>
      </c>
      <c r="E3221">
        <v>244</v>
      </c>
      <c r="F3221">
        <v>17</v>
      </c>
      <c r="G3221">
        <v>4</v>
      </c>
      <c r="H3221">
        <v>9</v>
      </c>
      <c r="I3221">
        <v>3</v>
      </c>
      <c r="J3221">
        <v>1</v>
      </c>
      <c r="K3221" t="s">
        <v>1325</v>
      </c>
      <c r="L3221">
        <v>1</v>
      </c>
      <c r="M3221" s="5">
        <v>25.91</v>
      </c>
      <c r="N3221" s="6">
        <v>0</v>
      </c>
      <c r="O3221" s="5">
        <f t="shared" si="300"/>
        <v>25.91</v>
      </c>
      <c r="P3221" s="5">
        <f t="shared" si="301"/>
        <v>25.91</v>
      </c>
      <c r="Q3221" s="5">
        <v>5.31</v>
      </c>
      <c r="R3221" s="5">
        <f t="shared" si="302"/>
        <v>5.31</v>
      </c>
      <c r="S3221" s="5">
        <f t="shared" si="303"/>
        <v>20.6</v>
      </c>
      <c r="T3221" s="6">
        <f t="shared" si="304"/>
        <v>0.79505982246236984</v>
      </c>
      <c r="U3221" s="5">
        <v>0</v>
      </c>
      <c r="V3221">
        <v>0</v>
      </c>
      <c r="W3221" s="5">
        <f t="shared" si="305"/>
        <v>0</v>
      </c>
      <c r="X3221" s="5">
        <v>28.79</v>
      </c>
      <c r="Y3221" t="s">
        <v>1319</v>
      </c>
      <c r="Z3221" t="s">
        <v>5453</v>
      </c>
      <c r="AA3221" t="s">
        <v>1321</v>
      </c>
      <c r="AB3221" t="s">
        <v>1344</v>
      </c>
      <c r="AC3221" t="s">
        <v>1323</v>
      </c>
      <c r="AD3221" t="s">
        <v>62</v>
      </c>
      <c r="AE3221" s="4">
        <v>1</v>
      </c>
      <c r="AF3221">
        <v>1</v>
      </c>
    </row>
    <row r="3222" spans="1:32" ht="15" customHeight="1" x14ac:dyDescent="0.25">
      <c r="A3222">
        <v>3221</v>
      </c>
      <c r="B3222" t="s">
        <v>5452</v>
      </c>
      <c r="C3222">
        <v>20250421</v>
      </c>
      <c r="D3222">
        <v>20250424</v>
      </c>
      <c r="E3222">
        <v>244</v>
      </c>
      <c r="F3222">
        <v>26</v>
      </c>
      <c r="G3222">
        <v>4</v>
      </c>
      <c r="H3222">
        <v>9</v>
      </c>
      <c r="I3222">
        <v>3</v>
      </c>
      <c r="J3222">
        <v>1</v>
      </c>
      <c r="K3222" t="s">
        <v>1325</v>
      </c>
      <c r="L3222">
        <v>5</v>
      </c>
      <c r="M3222" s="5">
        <v>11823.26</v>
      </c>
      <c r="N3222" s="6">
        <v>0</v>
      </c>
      <c r="O3222" s="5">
        <f t="shared" si="300"/>
        <v>11823.26</v>
      </c>
      <c r="P3222" s="5">
        <f t="shared" si="301"/>
        <v>59116.3</v>
      </c>
      <c r="Q3222" s="5">
        <v>6117.08</v>
      </c>
      <c r="R3222" s="5">
        <f t="shared" si="302"/>
        <v>30585.4</v>
      </c>
      <c r="S3222" s="5">
        <f t="shared" si="303"/>
        <v>28488.170000000002</v>
      </c>
      <c r="T3222" s="6">
        <f t="shared" si="304"/>
        <v>0.48190042340268252</v>
      </c>
      <c r="U3222" s="5">
        <v>42.73</v>
      </c>
      <c r="V3222">
        <v>0</v>
      </c>
      <c r="W3222" s="5">
        <f t="shared" si="305"/>
        <v>0</v>
      </c>
      <c r="X3222" s="5">
        <v>65684.78</v>
      </c>
      <c r="Y3222" t="s">
        <v>1319</v>
      </c>
      <c r="Z3222" t="s">
        <v>5453</v>
      </c>
      <c r="AA3222" t="s">
        <v>1321</v>
      </c>
      <c r="AB3222" t="s">
        <v>1344</v>
      </c>
      <c r="AC3222" t="s">
        <v>1323</v>
      </c>
      <c r="AD3222" t="s">
        <v>62</v>
      </c>
      <c r="AE3222" s="4">
        <v>1</v>
      </c>
      <c r="AF3222">
        <v>1</v>
      </c>
    </row>
    <row r="3223" spans="1:32" ht="15" customHeight="1" x14ac:dyDescent="0.25">
      <c r="A3223">
        <v>3222</v>
      </c>
      <c r="B3223" t="s">
        <v>5454</v>
      </c>
      <c r="C3223">
        <v>20240103</v>
      </c>
      <c r="D3223">
        <v>20240105</v>
      </c>
      <c r="E3223">
        <v>39</v>
      </c>
      <c r="F3223">
        <v>28</v>
      </c>
      <c r="G3223">
        <v>5</v>
      </c>
      <c r="H3223">
        <v>10</v>
      </c>
      <c r="I3223">
        <v>3</v>
      </c>
      <c r="J3223">
        <v>1</v>
      </c>
      <c r="K3223" t="s">
        <v>1325</v>
      </c>
      <c r="L3223">
        <v>4</v>
      </c>
      <c r="M3223" s="5">
        <v>1888.44</v>
      </c>
      <c r="N3223" s="6">
        <v>0</v>
      </c>
      <c r="O3223" s="5">
        <f t="shared" si="300"/>
        <v>1888.44</v>
      </c>
      <c r="P3223" s="5">
        <f t="shared" si="301"/>
        <v>7553.76</v>
      </c>
      <c r="Q3223" s="5">
        <v>1217.6300000000001</v>
      </c>
      <c r="R3223" s="5">
        <f t="shared" si="302"/>
        <v>4870.5200000000004</v>
      </c>
      <c r="S3223" s="5">
        <f t="shared" si="303"/>
        <v>2670.0299999999997</v>
      </c>
      <c r="T3223" s="6">
        <f t="shared" si="304"/>
        <v>0.35347032471246104</v>
      </c>
      <c r="U3223" s="5">
        <v>13.21</v>
      </c>
      <c r="V3223">
        <v>0</v>
      </c>
      <c r="W3223" s="5">
        <f t="shared" si="305"/>
        <v>0</v>
      </c>
      <c r="X3223" s="5">
        <v>7868.5</v>
      </c>
      <c r="Y3223" t="s">
        <v>1319</v>
      </c>
      <c r="Z3223" t="s">
        <v>5455</v>
      </c>
      <c r="AA3223" t="s">
        <v>1321</v>
      </c>
      <c r="AB3223" t="s">
        <v>1330</v>
      </c>
      <c r="AC3223" t="s">
        <v>1323</v>
      </c>
      <c r="AD3223" t="s">
        <v>62</v>
      </c>
      <c r="AE3223" s="4">
        <v>1</v>
      </c>
      <c r="AF3223">
        <v>1</v>
      </c>
    </row>
    <row r="3224" spans="1:32" ht="15" customHeight="1" x14ac:dyDescent="0.25">
      <c r="A3224">
        <v>3223</v>
      </c>
      <c r="B3224" t="s">
        <v>5456</v>
      </c>
      <c r="C3224">
        <v>20241103</v>
      </c>
      <c r="D3224">
        <v>20241104</v>
      </c>
      <c r="E3224">
        <v>107</v>
      </c>
      <c r="F3224">
        <v>11</v>
      </c>
      <c r="G3224">
        <v>16</v>
      </c>
      <c r="H3224">
        <v>11</v>
      </c>
      <c r="I3224">
        <v>1</v>
      </c>
      <c r="J3224">
        <v>5</v>
      </c>
      <c r="K3224" t="s">
        <v>1325</v>
      </c>
      <c r="L3224">
        <v>40</v>
      </c>
      <c r="M3224" s="5">
        <v>129.72</v>
      </c>
      <c r="N3224" s="6">
        <v>0.13519999999999999</v>
      </c>
      <c r="O3224" s="5">
        <f t="shared" si="300"/>
        <v>112.181856</v>
      </c>
      <c r="P3224" s="5">
        <f t="shared" si="301"/>
        <v>4487.2742399999997</v>
      </c>
      <c r="Q3224" s="5">
        <v>21.85</v>
      </c>
      <c r="R3224" s="5">
        <f t="shared" si="302"/>
        <v>874</v>
      </c>
      <c r="S3224" s="5">
        <f t="shared" si="303"/>
        <v>3613.2742399999997</v>
      </c>
      <c r="T3224" s="6">
        <f t="shared" si="304"/>
        <v>0.80522697003693711</v>
      </c>
      <c r="U3224" s="5">
        <v>0</v>
      </c>
      <c r="V3224">
        <v>0</v>
      </c>
      <c r="W3224" s="5">
        <f t="shared" si="305"/>
        <v>0</v>
      </c>
      <c r="X3224" s="5">
        <v>4273.59</v>
      </c>
      <c r="Y3224" t="s">
        <v>1319</v>
      </c>
      <c r="Z3224" t="s">
        <v>5457</v>
      </c>
      <c r="AA3224" t="s">
        <v>1338</v>
      </c>
      <c r="AB3224" t="s">
        <v>1327</v>
      </c>
      <c r="AC3224" t="s">
        <v>1360</v>
      </c>
      <c r="AD3224" t="s">
        <v>79</v>
      </c>
      <c r="AE3224" s="4">
        <v>0.74</v>
      </c>
      <c r="AF3224">
        <v>1</v>
      </c>
    </row>
    <row r="3225" spans="1:32" ht="15" customHeight="1" x14ac:dyDescent="0.25">
      <c r="A3225">
        <v>3224</v>
      </c>
      <c r="B3225" t="s">
        <v>5458</v>
      </c>
      <c r="C3225">
        <v>20240802</v>
      </c>
      <c r="D3225">
        <v>20240802</v>
      </c>
      <c r="E3225">
        <v>416</v>
      </c>
      <c r="F3225">
        <v>2</v>
      </c>
      <c r="G3225">
        <v>29</v>
      </c>
      <c r="H3225">
        <v>24</v>
      </c>
      <c r="I3225">
        <v>3</v>
      </c>
      <c r="J3225">
        <v>1</v>
      </c>
      <c r="K3225" t="s">
        <v>1325</v>
      </c>
      <c r="L3225">
        <v>1</v>
      </c>
      <c r="M3225" s="5">
        <v>249.41</v>
      </c>
      <c r="N3225" s="6">
        <v>0</v>
      </c>
      <c r="O3225" s="5">
        <f t="shared" si="300"/>
        <v>249.41</v>
      </c>
      <c r="P3225" s="5">
        <f t="shared" si="301"/>
        <v>249.41</v>
      </c>
      <c r="Q3225" s="5">
        <v>137.55000000000001</v>
      </c>
      <c r="R3225" s="5">
        <f t="shared" si="302"/>
        <v>137.55000000000001</v>
      </c>
      <c r="S3225" s="5">
        <f t="shared" si="303"/>
        <v>103.08999999999999</v>
      </c>
      <c r="T3225" s="6">
        <f t="shared" si="304"/>
        <v>0.4133354717132432</v>
      </c>
      <c r="U3225" s="5">
        <v>8.77</v>
      </c>
      <c r="V3225">
        <v>0</v>
      </c>
      <c r="W3225" s="5">
        <f t="shared" si="305"/>
        <v>0</v>
      </c>
      <c r="X3225" s="5">
        <v>262.54000000000002</v>
      </c>
      <c r="Y3225" t="s">
        <v>1319</v>
      </c>
      <c r="Z3225" t="s">
        <v>5459</v>
      </c>
      <c r="AA3225" t="s">
        <v>1321</v>
      </c>
      <c r="AB3225" t="s">
        <v>1344</v>
      </c>
      <c r="AC3225" t="s">
        <v>1323</v>
      </c>
      <c r="AD3225" t="s">
        <v>91</v>
      </c>
      <c r="AE3225" s="4">
        <v>1.0900000000000001</v>
      </c>
      <c r="AF3225">
        <v>1</v>
      </c>
    </row>
    <row r="3226" spans="1:32" ht="15" customHeight="1" x14ac:dyDescent="0.25">
      <c r="A3226">
        <v>3225</v>
      </c>
      <c r="B3226" t="s">
        <v>5458</v>
      </c>
      <c r="C3226">
        <v>20240802</v>
      </c>
      <c r="D3226">
        <v>20240802</v>
      </c>
      <c r="E3226">
        <v>416</v>
      </c>
      <c r="F3226">
        <v>7</v>
      </c>
      <c r="G3226">
        <v>29</v>
      </c>
      <c r="H3226">
        <v>24</v>
      </c>
      <c r="I3226">
        <v>3</v>
      </c>
      <c r="J3226">
        <v>1</v>
      </c>
      <c r="K3226" t="s">
        <v>1325</v>
      </c>
      <c r="L3226">
        <v>2</v>
      </c>
      <c r="M3226" s="5">
        <v>816.19</v>
      </c>
      <c r="N3226" s="6">
        <v>0</v>
      </c>
      <c r="O3226" s="5">
        <f t="shared" si="300"/>
        <v>816.19</v>
      </c>
      <c r="P3226" s="5">
        <f t="shared" si="301"/>
        <v>1632.38</v>
      </c>
      <c r="Q3226" s="5">
        <v>435.62</v>
      </c>
      <c r="R3226" s="5">
        <f t="shared" si="302"/>
        <v>871.24</v>
      </c>
      <c r="S3226" s="5">
        <f t="shared" si="303"/>
        <v>740.74000000000012</v>
      </c>
      <c r="T3226" s="6">
        <f t="shared" si="304"/>
        <v>0.45377914456192803</v>
      </c>
      <c r="U3226" s="5">
        <v>20.399999999999999</v>
      </c>
      <c r="V3226">
        <v>0</v>
      </c>
      <c r="W3226" s="5">
        <f t="shared" si="305"/>
        <v>0</v>
      </c>
      <c r="X3226" s="5">
        <v>1718.29</v>
      </c>
      <c r="Y3226" t="s">
        <v>1319</v>
      </c>
      <c r="Z3226" t="s">
        <v>5459</v>
      </c>
      <c r="AA3226" t="s">
        <v>1321</v>
      </c>
      <c r="AB3226" t="s">
        <v>1344</v>
      </c>
      <c r="AC3226" t="s">
        <v>1323</v>
      </c>
      <c r="AD3226" t="s">
        <v>91</v>
      </c>
      <c r="AE3226" s="4">
        <v>1.0900000000000001</v>
      </c>
      <c r="AF3226">
        <v>1</v>
      </c>
    </row>
    <row r="3227" spans="1:32" ht="15" customHeight="1" x14ac:dyDescent="0.25">
      <c r="A3227">
        <v>3226</v>
      </c>
      <c r="B3227" t="s">
        <v>5460</v>
      </c>
      <c r="C3227">
        <v>20231004</v>
      </c>
      <c r="D3227">
        <v>20231011</v>
      </c>
      <c r="E3227">
        <v>255</v>
      </c>
      <c r="F3227">
        <v>11</v>
      </c>
      <c r="G3227">
        <v>8</v>
      </c>
      <c r="H3227">
        <v>1</v>
      </c>
      <c r="I3227">
        <v>1</v>
      </c>
      <c r="J3227">
        <v>1</v>
      </c>
      <c r="K3227" t="s">
        <v>1325</v>
      </c>
      <c r="L3227">
        <v>5</v>
      </c>
      <c r="M3227" s="5">
        <v>125.6</v>
      </c>
      <c r="N3227" s="6">
        <v>0</v>
      </c>
      <c r="O3227" s="5">
        <f t="shared" si="300"/>
        <v>125.6</v>
      </c>
      <c r="P3227" s="5">
        <f t="shared" si="301"/>
        <v>628</v>
      </c>
      <c r="Q3227" s="5">
        <v>22.52</v>
      </c>
      <c r="R3227" s="5">
        <f t="shared" si="302"/>
        <v>112.6</v>
      </c>
      <c r="S3227" s="5">
        <f t="shared" si="303"/>
        <v>515.4</v>
      </c>
      <c r="T3227" s="6">
        <f t="shared" si="304"/>
        <v>0.82070063694267514</v>
      </c>
      <c r="U3227" s="5">
        <v>0</v>
      </c>
      <c r="V3227">
        <v>0</v>
      </c>
      <c r="W3227" s="5">
        <f t="shared" si="305"/>
        <v>0</v>
      </c>
      <c r="X3227" s="5">
        <v>598.1</v>
      </c>
      <c r="Y3227" t="s">
        <v>1319</v>
      </c>
      <c r="Z3227" t="s">
        <v>5461</v>
      </c>
      <c r="AA3227" t="s">
        <v>1321</v>
      </c>
      <c r="AB3227" t="s">
        <v>1330</v>
      </c>
      <c r="AC3227" t="s">
        <v>1323</v>
      </c>
      <c r="AD3227" t="s">
        <v>62</v>
      </c>
      <c r="AE3227" s="4">
        <v>1</v>
      </c>
      <c r="AF3227">
        <v>1</v>
      </c>
    </row>
    <row r="3228" spans="1:32" ht="15" customHeight="1" x14ac:dyDescent="0.25">
      <c r="A3228">
        <v>3227</v>
      </c>
      <c r="B3228" t="s">
        <v>5460</v>
      </c>
      <c r="C3228">
        <v>20231004</v>
      </c>
      <c r="D3228">
        <v>20231011</v>
      </c>
      <c r="E3228">
        <v>255</v>
      </c>
      <c r="F3228">
        <v>27</v>
      </c>
      <c r="G3228">
        <v>8</v>
      </c>
      <c r="H3228">
        <v>1</v>
      </c>
      <c r="I3228">
        <v>1</v>
      </c>
      <c r="J3228">
        <v>1</v>
      </c>
      <c r="K3228" t="s">
        <v>1325</v>
      </c>
      <c r="L3228">
        <v>2</v>
      </c>
      <c r="M3228" s="5">
        <v>930.19</v>
      </c>
      <c r="N3228" s="6">
        <v>0</v>
      </c>
      <c r="O3228" s="5">
        <f t="shared" si="300"/>
        <v>930.19</v>
      </c>
      <c r="P3228" s="5">
        <f t="shared" si="301"/>
        <v>1860.38</v>
      </c>
      <c r="Q3228" s="5">
        <v>443.32</v>
      </c>
      <c r="R3228" s="5">
        <f t="shared" si="302"/>
        <v>886.64</v>
      </c>
      <c r="S3228" s="5">
        <f t="shared" si="303"/>
        <v>954.06000000000017</v>
      </c>
      <c r="T3228" s="6">
        <f t="shared" si="304"/>
        <v>0.51283071200507424</v>
      </c>
      <c r="U3228" s="5">
        <v>19.68</v>
      </c>
      <c r="V3228">
        <v>0</v>
      </c>
      <c r="W3228" s="5">
        <f t="shared" si="305"/>
        <v>0</v>
      </c>
      <c r="X3228" s="5">
        <v>1771.79</v>
      </c>
      <c r="Y3228" t="s">
        <v>1319</v>
      </c>
      <c r="Z3228" t="s">
        <v>5461</v>
      </c>
      <c r="AA3228" t="s">
        <v>1321</v>
      </c>
      <c r="AB3228" t="s">
        <v>1330</v>
      </c>
      <c r="AC3228" t="s">
        <v>1323</v>
      </c>
      <c r="AD3228" t="s">
        <v>62</v>
      </c>
      <c r="AE3228" s="4">
        <v>1</v>
      </c>
      <c r="AF3228">
        <v>1</v>
      </c>
    </row>
    <row r="3229" spans="1:32" ht="15" customHeight="1" x14ac:dyDescent="0.25">
      <c r="A3229">
        <v>3228</v>
      </c>
      <c r="B3229" t="s">
        <v>5460</v>
      </c>
      <c r="C3229">
        <v>20231004</v>
      </c>
      <c r="D3229">
        <v>20231011</v>
      </c>
      <c r="E3229">
        <v>255</v>
      </c>
      <c r="F3229">
        <v>9</v>
      </c>
      <c r="G3229">
        <v>8</v>
      </c>
      <c r="H3229">
        <v>1</v>
      </c>
      <c r="I3229">
        <v>1</v>
      </c>
      <c r="J3229">
        <v>1</v>
      </c>
      <c r="K3229" t="s">
        <v>1325</v>
      </c>
      <c r="L3229">
        <v>3</v>
      </c>
      <c r="M3229" s="5">
        <v>409.95</v>
      </c>
      <c r="N3229" s="6">
        <v>0</v>
      </c>
      <c r="O3229" s="5">
        <f t="shared" si="300"/>
        <v>409.95</v>
      </c>
      <c r="P3229" s="5">
        <f t="shared" si="301"/>
        <v>1229.8499999999999</v>
      </c>
      <c r="Q3229" s="5">
        <v>253.98</v>
      </c>
      <c r="R3229" s="5">
        <f t="shared" si="302"/>
        <v>761.93999999999994</v>
      </c>
      <c r="S3229" s="5">
        <f t="shared" si="303"/>
        <v>428.79999999999995</v>
      </c>
      <c r="T3229" s="6">
        <f t="shared" si="304"/>
        <v>0.34866040574053747</v>
      </c>
      <c r="U3229" s="5">
        <v>39.11</v>
      </c>
      <c r="V3229">
        <v>0</v>
      </c>
      <c r="W3229" s="5">
        <f t="shared" si="305"/>
        <v>0</v>
      </c>
      <c r="X3229" s="5">
        <v>1171.29</v>
      </c>
      <c r="Y3229" t="s">
        <v>1319</v>
      </c>
      <c r="Z3229" t="s">
        <v>5461</v>
      </c>
      <c r="AA3229" t="s">
        <v>1321</v>
      </c>
      <c r="AB3229" t="s">
        <v>1330</v>
      </c>
      <c r="AC3229" t="s">
        <v>1323</v>
      </c>
      <c r="AD3229" t="s">
        <v>62</v>
      </c>
      <c r="AE3229" s="4">
        <v>1</v>
      </c>
      <c r="AF3229">
        <v>1</v>
      </c>
    </row>
    <row r="3230" spans="1:32" ht="15" customHeight="1" x14ac:dyDescent="0.25">
      <c r="A3230">
        <v>3229</v>
      </c>
      <c r="B3230" t="s">
        <v>5462</v>
      </c>
      <c r="C3230">
        <v>20230105</v>
      </c>
      <c r="D3230">
        <v>20230111</v>
      </c>
      <c r="E3230">
        <v>453</v>
      </c>
      <c r="F3230">
        <v>9</v>
      </c>
      <c r="G3230">
        <v>19</v>
      </c>
      <c r="H3230">
        <v>14</v>
      </c>
      <c r="I3230">
        <v>5</v>
      </c>
      <c r="J3230">
        <v>1</v>
      </c>
      <c r="K3230" t="s">
        <v>1318</v>
      </c>
      <c r="L3230">
        <v>4</v>
      </c>
      <c r="M3230" s="5">
        <v>407.95</v>
      </c>
      <c r="N3230" s="6">
        <v>0</v>
      </c>
      <c r="O3230" s="5">
        <f t="shared" si="300"/>
        <v>407.95</v>
      </c>
      <c r="P3230" s="5">
        <f t="shared" si="301"/>
        <v>1631.8</v>
      </c>
      <c r="Q3230" s="5">
        <v>245.05</v>
      </c>
      <c r="R3230" s="5">
        <f t="shared" si="302"/>
        <v>735.15000000000009</v>
      </c>
      <c r="S3230" s="5">
        <f t="shared" si="303"/>
        <v>445.8399999999998</v>
      </c>
      <c r="T3230" s="6">
        <f t="shared" si="304"/>
        <v>0.36429300976426837</v>
      </c>
      <c r="U3230" s="5">
        <v>42.86</v>
      </c>
      <c r="V3230">
        <v>1</v>
      </c>
      <c r="W3230" s="5">
        <f t="shared" si="305"/>
        <v>407.95</v>
      </c>
      <c r="X3230" s="5">
        <v>1735.96</v>
      </c>
      <c r="Y3230" t="s">
        <v>1319</v>
      </c>
      <c r="Z3230" t="s">
        <v>5463</v>
      </c>
      <c r="AA3230" t="s">
        <v>1321</v>
      </c>
      <c r="AB3230" t="s">
        <v>1327</v>
      </c>
      <c r="AC3230" t="s">
        <v>1323</v>
      </c>
      <c r="AD3230" t="s">
        <v>91</v>
      </c>
      <c r="AE3230" s="4">
        <v>1.0900000000000001</v>
      </c>
      <c r="AF3230">
        <v>1</v>
      </c>
    </row>
    <row r="3231" spans="1:32" ht="15" customHeight="1" x14ac:dyDescent="0.25">
      <c r="A3231">
        <v>3230</v>
      </c>
      <c r="B3231" t="s">
        <v>5464</v>
      </c>
      <c r="C3231">
        <v>20250119</v>
      </c>
      <c r="D3231">
        <v>20250124</v>
      </c>
      <c r="E3231">
        <v>395</v>
      </c>
      <c r="F3231">
        <v>2</v>
      </c>
      <c r="G3231">
        <v>23</v>
      </c>
      <c r="H3231">
        <v>15</v>
      </c>
      <c r="I3231">
        <v>6</v>
      </c>
      <c r="J3231">
        <v>1</v>
      </c>
      <c r="K3231" t="s">
        <v>1325</v>
      </c>
      <c r="L3231">
        <v>8</v>
      </c>
      <c r="M3231" s="5">
        <v>243.23</v>
      </c>
      <c r="N3231" s="6">
        <v>0</v>
      </c>
      <c r="O3231" s="5">
        <f t="shared" si="300"/>
        <v>243.23</v>
      </c>
      <c r="P3231" s="5">
        <f t="shared" si="301"/>
        <v>1945.84</v>
      </c>
      <c r="Q3231" s="5">
        <v>139.88</v>
      </c>
      <c r="R3231" s="5">
        <f t="shared" si="302"/>
        <v>1119.04</v>
      </c>
      <c r="S3231" s="5">
        <f t="shared" si="303"/>
        <v>740.16</v>
      </c>
      <c r="T3231" s="6">
        <f t="shared" si="304"/>
        <v>0.38038070961641246</v>
      </c>
      <c r="U3231" s="5">
        <v>86.64</v>
      </c>
      <c r="V3231">
        <v>0</v>
      </c>
      <c r="W3231" s="5">
        <f t="shared" si="305"/>
        <v>0</v>
      </c>
      <c r="X3231" s="5">
        <v>1965.49</v>
      </c>
      <c r="Y3231" t="s">
        <v>1319</v>
      </c>
      <c r="Z3231" t="s">
        <v>5465</v>
      </c>
      <c r="AA3231" t="s">
        <v>1321</v>
      </c>
      <c r="AB3231" t="s">
        <v>1330</v>
      </c>
      <c r="AC3231" t="s">
        <v>1323</v>
      </c>
      <c r="AD3231" t="s">
        <v>99</v>
      </c>
      <c r="AE3231" s="4">
        <v>1.27</v>
      </c>
      <c r="AF3231">
        <v>1</v>
      </c>
    </row>
    <row r="3232" spans="1:32" ht="15" customHeight="1" x14ac:dyDescent="0.25">
      <c r="A3232">
        <v>3231</v>
      </c>
      <c r="B3232" t="s">
        <v>5466</v>
      </c>
      <c r="C3232">
        <v>20250319</v>
      </c>
      <c r="D3232">
        <v>20250323</v>
      </c>
      <c r="E3232">
        <v>419</v>
      </c>
      <c r="F3232">
        <v>22</v>
      </c>
      <c r="G3232">
        <v>27</v>
      </c>
      <c r="H3232">
        <v>16</v>
      </c>
      <c r="I3232">
        <v>5</v>
      </c>
      <c r="J3232">
        <v>1</v>
      </c>
      <c r="K3232" t="s">
        <v>1325</v>
      </c>
      <c r="L3232">
        <v>1</v>
      </c>
      <c r="M3232" s="5">
        <v>3463.34</v>
      </c>
      <c r="N3232" s="6">
        <v>0</v>
      </c>
      <c r="O3232" s="5">
        <f t="shared" si="300"/>
        <v>3463.34</v>
      </c>
      <c r="P3232" s="5">
        <f t="shared" si="301"/>
        <v>3463.34</v>
      </c>
      <c r="Q3232" s="5">
        <v>1894.63</v>
      </c>
      <c r="R3232" s="5">
        <f t="shared" si="302"/>
        <v>1894.63</v>
      </c>
      <c r="S3232" s="5">
        <f t="shared" si="303"/>
        <v>1563.71</v>
      </c>
      <c r="T3232" s="6">
        <f t="shared" si="304"/>
        <v>0.4515034619760116</v>
      </c>
      <c r="U3232" s="5">
        <v>5</v>
      </c>
      <c r="V3232">
        <v>0</v>
      </c>
      <c r="W3232" s="5">
        <f t="shared" si="305"/>
        <v>0</v>
      </c>
      <c r="X3232" s="5">
        <v>3429.05</v>
      </c>
      <c r="Y3232" t="s">
        <v>1319</v>
      </c>
      <c r="Z3232" t="s">
        <v>5467</v>
      </c>
      <c r="AA3232" t="s">
        <v>1321</v>
      </c>
      <c r="AB3232" t="s">
        <v>1327</v>
      </c>
      <c r="AC3232" t="s">
        <v>1323</v>
      </c>
      <c r="AD3232" t="s">
        <v>91</v>
      </c>
      <c r="AE3232" s="4">
        <v>1.0900000000000001</v>
      </c>
      <c r="AF3232">
        <v>1</v>
      </c>
    </row>
    <row r="3233" spans="1:32" ht="15" customHeight="1" x14ac:dyDescent="0.25">
      <c r="A3233">
        <v>3232</v>
      </c>
      <c r="B3233" t="s">
        <v>5466</v>
      </c>
      <c r="C3233">
        <v>20250319</v>
      </c>
      <c r="D3233">
        <v>20250323</v>
      </c>
      <c r="E3233">
        <v>419</v>
      </c>
      <c r="F3233">
        <v>19</v>
      </c>
      <c r="G3233">
        <v>27</v>
      </c>
      <c r="H3233">
        <v>16</v>
      </c>
      <c r="I3233">
        <v>5</v>
      </c>
      <c r="J3233">
        <v>1</v>
      </c>
      <c r="K3233" t="s">
        <v>1325</v>
      </c>
      <c r="L3233">
        <v>20</v>
      </c>
      <c r="M3233" s="5">
        <v>257.57</v>
      </c>
      <c r="N3233" s="6">
        <v>0</v>
      </c>
      <c r="O3233" s="5">
        <f t="shared" si="300"/>
        <v>257.57</v>
      </c>
      <c r="P3233" s="5">
        <f t="shared" si="301"/>
        <v>5151.3999999999996</v>
      </c>
      <c r="Q3233" s="5">
        <v>37.21</v>
      </c>
      <c r="R3233" s="5">
        <f t="shared" si="302"/>
        <v>744.2</v>
      </c>
      <c r="S3233" s="5">
        <f t="shared" si="303"/>
        <v>4407.2</v>
      </c>
      <c r="T3233" s="6">
        <f t="shared" si="304"/>
        <v>0.8555344178281632</v>
      </c>
      <c r="U3233" s="5">
        <v>0</v>
      </c>
      <c r="V3233">
        <v>0</v>
      </c>
      <c r="W3233" s="5">
        <f t="shared" si="305"/>
        <v>0</v>
      </c>
      <c r="X3233" s="5">
        <v>5100.3999999999996</v>
      </c>
      <c r="Y3233" t="s">
        <v>1319</v>
      </c>
      <c r="Z3233" t="s">
        <v>5467</v>
      </c>
      <c r="AA3233" t="s">
        <v>1321</v>
      </c>
      <c r="AB3233" t="s">
        <v>1327</v>
      </c>
      <c r="AC3233" t="s">
        <v>1323</v>
      </c>
      <c r="AD3233" t="s">
        <v>91</v>
      </c>
      <c r="AE3233" s="4">
        <v>1.0900000000000001</v>
      </c>
      <c r="AF3233">
        <v>1</v>
      </c>
    </row>
    <row r="3234" spans="1:32" ht="15" customHeight="1" x14ac:dyDescent="0.25">
      <c r="A3234">
        <v>3233</v>
      </c>
      <c r="B3234" t="s">
        <v>5468</v>
      </c>
      <c r="C3234">
        <v>20241225</v>
      </c>
      <c r="D3234">
        <v>20241228</v>
      </c>
      <c r="E3234">
        <v>80</v>
      </c>
      <c r="F3234">
        <v>10</v>
      </c>
      <c r="G3234">
        <v>16</v>
      </c>
      <c r="H3234">
        <v>5</v>
      </c>
      <c r="I3234">
        <v>4</v>
      </c>
      <c r="J3234">
        <v>5</v>
      </c>
      <c r="K3234" t="s">
        <v>1325</v>
      </c>
      <c r="L3234">
        <v>2</v>
      </c>
      <c r="M3234" s="5">
        <v>1614.56</v>
      </c>
      <c r="N3234" s="6">
        <v>0.13700000000000001</v>
      </c>
      <c r="O3234" s="5">
        <f t="shared" si="300"/>
        <v>1393.36528</v>
      </c>
      <c r="P3234" s="5">
        <f t="shared" si="301"/>
        <v>2786.73056</v>
      </c>
      <c r="Q3234" s="5">
        <v>1057.7</v>
      </c>
      <c r="R3234" s="5">
        <f t="shared" si="302"/>
        <v>2115.4</v>
      </c>
      <c r="S3234" s="5">
        <f t="shared" si="303"/>
        <v>664.77055999999993</v>
      </c>
      <c r="T3234" s="6">
        <f t="shared" si="304"/>
        <v>0.23854855921198206</v>
      </c>
      <c r="U3234" s="5">
        <v>6.56</v>
      </c>
      <c r="V3234">
        <v>0</v>
      </c>
      <c r="W3234" s="5">
        <f t="shared" si="305"/>
        <v>0</v>
      </c>
      <c r="X3234" s="5">
        <v>2604.42</v>
      </c>
      <c r="Y3234" t="s">
        <v>1319</v>
      </c>
      <c r="Z3234" t="s">
        <v>5469</v>
      </c>
      <c r="AA3234" t="s">
        <v>1321</v>
      </c>
      <c r="AB3234" t="s">
        <v>1330</v>
      </c>
      <c r="AC3234" t="s">
        <v>1323</v>
      </c>
      <c r="AD3234" t="s">
        <v>79</v>
      </c>
      <c r="AE3234" s="4">
        <v>0.74</v>
      </c>
      <c r="AF3234">
        <v>1</v>
      </c>
    </row>
    <row r="3235" spans="1:32" ht="15" customHeight="1" x14ac:dyDescent="0.25">
      <c r="A3235">
        <v>3234</v>
      </c>
      <c r="B3235" t="s">
        <v>5468</v>
      </c>
      <c r="C3235">
        <v>20241225</v>
      </c>
      <c r="D3235">
        <v>20241228</v>
      </c>
      <c r="E3235">
        <v>80</v>
      </c>
      <c r="F3235">
        <v>6</v>
      </c>
      <c r="G3235">
        <v>16</v>
      </c>
      <c r="H3235">
        <v>5</v>
      </c>
      <c r="I3235">
        <v>4</v>
      </c>
      <c r="J3235">
        <v>1</v>
      </c>
      <c r="K3235" t="s">
        <v>1325</v>
      </c>
      <c r="L3235">
        <v>20</v>
      </c>
      <c r="M3235" s="5">
        <v>127.08</v>
      </c>
      <c r="N3235" s="6">
        <v>0</v>
      </c>
      <c r="O3235" s="5">
        <f t="shared" si="300"/>
        <v>127.08</v>
      </c>
      <c r="P3235" s="5">
        <f t="shared" si="301"/>
        <v>2541.6</v>
      </c>
      <c r="Q3235" s="5">
        <v>77.31</v>
      </c>
      <c r="R3235" s="5">
        <f t="shared" si="302"/>
        <v>1546.2</v>
      </c>
      <c r="S3235" s="5">
        <f t="shared" si="303"/>
        <v>700.11999999999989</v>
      </c>
      <c r="T3235" s="6">
        <f t="shared" si="304"/>
        <v>0.275464274472773</v>
      </c>
      <c r="U3235" s="5">
        <v>295.27999999999997</v>
      </c>
      <c r="V3235">
        <v>0</v>
      </c>
      <c r="W3235" s="5">
        <f t="shared" si="305"/>
        <v>0</v>
      </c>
      <c r="X3235" s="5">
        <v>2375.33</v>
      </c>
      <c r="Y3235" t="s">
        <v>1319</v>
      </c>
      <c r="Z3235" t="s">
        <v>5469</v>
      </c>
      <c r="AA3235" t="s">
        <v>1321</v>
      </c>
      <c r="AB3235" t="s">
        <v>1330</v>
      </c>
      <c r="AC3235" t="s">
        <v>1323</v>
      </c>
      <c r="AD3235" t="s">
        <v>79</v>
      </c>
      <c r="AE3235" s="4">
        <v>0.74</v>
      </c>
      <c r="AF3235">
        <v>1</v>
      </c>
    </row>
    <row r="3236" spans="1:32" ht="15" customHeight="1" x14ac:dyDescent="0.25">
      <c r="A3236">
        <v>3235</v>
      </c>
      <c r="B3236" t="s">
        <v>5470</v>
      </c>
      <c r="C3236">
        <v>20240129</v>
      </c>
      <c r="D3236">
        <v>20240131</v>
      </c>
      <c r="E3236">
        <v>487</v>
      </c>
      <c r="F3236">
        <v>23</v>
      </c>
      <c r="G3236">
        <v>19</v>
      </c>
      <c r="H3236">
        <v>18</v>
      </c>
      <c r="I3236">
        <v>5</v>
      </c>
      <c r="J3236">
        <v>1</v>
      </c>
      <c r="K3236" t="s">
        <v>1325</v>
      </c>
      <c r="L3236">
        <v>2</v>
      </c>
      <c r="M3236" s="5">
        <v>1785.5</v>
      </c>
      <c r="N3236" s="6">
        <v>0</v>
      </c>
      <c r="O3236" s="5">
        <f t="shared" si="300"/>
        <v>1785.5</v>
      </c>
      <c r="P3236" s="5">
        <f t="shared" si="301"/>
        <v>3571</v>
      </c>
      <c r="Q3236" s="5">
        <v>854.14</v>
      </c>
      <c r="R3236" s="5">
        <f t="shared" si="302"/>
        <v>1708.28</v>
      </c>
      <c r="S3236" s="5">
        <f t="shared" si="303"/>
        <v>1841.45</v>
      </c>
      <c r="T3236" s="6">
        <f t="shared" si="304"/>
        <v>0.51566788014561749</v>
      </c>
      <c r="U3236" s="5">
        <v>21.27</v>
      </c>
      <c r="V3236">
        <v>0</v>
      </c>
      <c r="W3236" s="5">
        <f t="shared" si="305"/>
        <v>0</v>
      </c>
      <c r="X3236" s="5">
        <v>3719.79</v>
      </c>
      <c r="Y3236" t="s">
        <v>1319</v>
      </c>
      <c r="Z3236" t="s">
        <v>5471</v>
      </c>
      <c r="AA3236" t="s">
        <v>1321</v>
      </c>
      <c r="AB3236" t="s">
        <v>1327</v>
      </c>
      <c r="AC3236" t="s">
        <v>1323</v>
      </c>
      <c r="AD3236" t="s">
        <v>91</v>
      </c>
      <c r="AE3236" s="4">
        <v>1.0900000000000001</v>
      </c>
      <c r="AF3236">
        <v>1</v>
      </c>
    </row>
    <row r="3237" spans="1:32" ht="15" customHeight="1" x14ac:dyDescent="0.25">
      <c r="A3237">
        <v>3236</v>
      </c>
      <c r="B3237" t="s">
        <v>5470</v>
      </c>
      <c r="C3237">
        <v>20240129</v>
      </c>
      <c r="D3237">
        <v>20240131</v>
      </c>
      <c r="E3237">
        <v>487</v>
      </c>
      <c r="F3237">
        <v>14</v>
      </c>
      <c r="G3237">
        <v>19</v>
      </c>
      <c r="H3237">
        <v>18</v>
      </c>
      <c r="I3237">
        <v>5</v>
      </c>
      <c r="J3237">
        <v>1</v>
      </c>
      <c r="K3237" t="s">
        <v>1325</v>
      </c>
      <c r="L3237">
        <v>35</v>
      </c>
      <c r="M3237" s="5">
        <v>82.58</v>
      </c>
      <c r="N3237" s="6">
        <v>0</v>
      </c>
      <c r="O3237" s="5">
        <f t="shared" si="300"/>
        <v>82.58</v>
      </c>
      <c r="P3237" s="5">
        <f t="shared" si="301"/>
        <v>2890.2999999999997</v>
      </c>
      <c r="Q3237" s="5">
        <v>20.329999999999998</v>
      </c>
      <c r="R3237" s="5">
        <f t="shared" si="302"/>
        <v>711.55</v>
      </c>
      <c r="S3237" s="5">
        <f t="shared" si="303"/>
        <v>2178.75</v>
      </c>
      <c r="T3237" s="6">
        <f t="shared" si="304"/>
        <v>0.7538144829256479</v>
      </c>
      <c r="U3237" s="5">
        <v>0</v>
      </c>
      <c r="V3237">
        <v>0</v>
      </c>
      <c r="W3237" s="5">
        <f t="shared" si="305"/>
        <v>0</v>
      </c>
      <c r="X3237" s="5">
        <v>3010.73</v>
      </c>
      <c r="Y3237" t="s">
        <v>1319</v>
      </c>
      <c r="Z3237" t="s">
        <v>5471</v>
      </c>
      <c r="AA3237" t="s">
        <v>1321</v>
      </c>
      <c r="AB3237" t="s">
        <v>1327</v>
      </c>
      <c r="AC3237" t="s">
        <v>1323</v>
      </c>
      <c r="AD3237" t="s">
        <v>91</v>
      </c>
      <c r="AE3237" s="4">
        <v>1.0900000000000001</v>
      </c>
      <c r="AF3237">
        <v>1</v>
      </c>
    </row>
    <row r="3238" spans="1:32" ht="15" customHeight="1" x14ac:dyDescent="0.25">
      <c r="A3238">
        <v>3237</v>
      </c>
      <c r="B3238" t="s">
        <v>5470</v>
      </c>
      <c r="C3238">
        <v>20240129</v>
      </c>
      <c r="D3238">
        <v>20240131</v>
      </c>
      <c r="E3238">
        <v>487</v>
      </c>
      <c r="F3238">
        <v>17</v>
      </c>
      <c r="G3238">
        <v>19</v>
      </c>
      <c r="H3238">
        <v>18</v>
      </c>
      <c r="I3238">
        <v>5</v>
      </c>
      <c r="J3238">
        <v>5</v>
      </c>
      <c r="K3238" t="s">
        <v>1325</v>
      </c>
      <c r="L3238">
        <v>4</v>
      </c>
      <c r="M3238" s="5">
        <v>24.8</v>
      </c>
      <c r="N3238" s="6">
        <v>0.15479999999999999</v>
      </c>
      <c r="O3238" s="5">
        <f t="shared" si="300"/>
        <v>20.96096</v>
      </c>
      <c r="P3238" s="5">
        <f t="shared" si="301"/>
        <v>83.84384</v>
      </c>
      <c r="Q3238" s="5">
        <v>5.3</v>
      </c>
      <c r="R3238" s="5">
        <f t="shared" si="302"/>
        <v>21.2</v>
      </c>
      <c r="S3238" s="5">
        <f t="shared" si="303"/>
        <v>62.643839999999997</v>
      </c>
      <c r="T3238" s="6">
        <f t="shared" si="304"/>
        <v>0.74714898554264686</v>
      </c>
      <c r="U3238" s="5">
        <v>0</v>
      </c>
      <c r="V3238">
        <v>0</v>
      </c>
      <c r="W3238" s="5">
        <f t="shared" si="305"/>
        <v>0</v>
      </c>
      <c r="X3238" s="5">
        <v>87.33</v>
      </c>
      <c r="Y3238" t="s">
        <v>1319</v>
      </c>
      <c r="Z3238" t="s">
        <v>5471</v>
      </c>
      <c r="AA3238" t="s">
        <v>1321</v>
      </c>
      <c r="AB3238" t="s">
        <v>1327</v>
      </c>
      <c r="AC3238" t="s">
        <v>1323</v>
      </c>
      <c r="AD3238" t="s">
        <v>91</v>
      </c>
      <c r="AE3238" s="4">
        <v>1.0900000000000001</v>
      </c>
      <c r="AF3238">
        <v>1</v>
      </c>
    </row>
    <row r="3239" spans="1:32" ht="15" customHeight="1" x14ac:dyDescent="0.25">
      <c r="A3239">
        <v>3238</v>
      </c>
      <c r="B3239" t="s">
        <v>5472</v>
      </c>
      <c r="C3239">
        <v>20230317</v>
      </c>
      <c r="D3239">
        <v>20230318</v>
      </c>
      <c r="E3239">
        <v>86</v>
      </c>
      <c r="F3239">
        <v>28</v>
      </c>
      <c r="G3239">
        <v>3</v>
      </c>
      <c r="H3239">
        <v>7</v>
      </c>
      <c r="I3239">
        <v>6</v>
      </c>
      <c r="J3239">
        <v>1</v>
      </c>
      <c r="K3239" t="s">
        <v>1325</v>
      </c>
      <c r="L3239">
        <v>3</v>
      </c>
      <c r="M3239" s="5">
        <v>1868.16</v>
      </c>
      <c r="N3239" s="6">
        <v>0</v>
      </c>
      <c r="O3239" s="5">
        <f t="shared" si="300"/>
        <v>1868.16</v>
      </c>
      <c r="P3239" s="5">
        <f t="shared" si="301"/>
        <v>5604.4800000000005</v>
      </c>
      <c r="Q3239" s="5">
        <v>1174.68</v>
      </c>
      <c r="R3239" s="5">
        <f t="shared" si="302"/>
        <v>3524.04</v>
      </c>
      <c r="S3239" s="5">
        <f t="shared" si="303"/>
        <v>2065.4100000000003</v>
      </c>
      <c r="T3239" s="6">
        <f t="shared" si="304"/>
        <v>0.36852839157245637</v>
      </c>
      <c r="U3239" s="5">
        <v>15.03</v>
      </c>
      <c r="V3239">
        <v>0</v>
      </c>
      <c r="W3239" s="5">
        <f t="shared" si="305"/>
        <v>0</v>
      </c>
      <c r="X3239" s="5">
        <v>5777.81</v>
      </c>
      <c r="Y3239" t="s">
        <v>1319</v>
      </c>
      <c r="Z3239" t="s">
        <v>5473</v>
      </c>
      <c r="AA3239" t="s">
        <v>1321</v>
      </c>
      <c r="AB3239" t="s">
        <v>1344</v>
      </c>
      <c r="AC3239" t="s">
        <v>1323</v>
      </c>
      <c r="AD3239" t="s">
        <v>62</v>
      </c>
      <c r="AE3239" s="4">
        <v>1</v>
      </c>
      <c r="AF3239">
        <v>1</v>
      </c>
    </row>
    <row r="3240" spans="1:32" ht="15" customHeight="1" x14ac:dyDescent="0.25">
      <c r="A3240">
        <v>3239</v>
      </c>
      <c r="B3240" t="s">
        <v>5474</v>
      </c>
      <c r="C3240">
        <v>20241224</v>
      </c>
      <c r="D3240">
        <v>20241224</v>
      </c>
      <c r="E3240">
        <v>188</v>
      </c>
      <c r="F3240">
        <v>5</v>
      </c>
      <c r="G3240">
        <v>4</v>
      </c>
      <c r="H3240">
        <v>8</v>
      </c>
      <c r="I3240">
        <v>6</v>
      </c>
      <c r="J3240">
        <v>1</v>
      </c>
      <c r="K3240" t="s">
        <v>1325</v>
      </c>
      <c r="L3240">
        <v>4</v>
      </c>
      <c r="M3240" s="5">
        <v>80.28</v>
      </c>
      <c r="N3240" s="6">
        <v>0</v>
      </c>
      <c r="O3240" s="5">
        <f t="shared" si="300"/>
        <v>80.28</v>
      </c>
      <c r="P3240" s="5">
        <f t="shared" si="301"/>
        <v>321.12</v>
      </c>
      <c r="Q3240" s="5">
        <v>42.83</v>
      </c>
      <c r="R3240" s="5">
        <f t="shared" si="302"/>
        <v>171.32</v>
      </c>
      <c r="S3240" s="5">
        <f t="shared" si="303"/>
        <v>131.5</v>
      </c>
      <c r="T3240" s="6">
        <f t="shared" si="304"/>
        <v>0.40950423517688089</v>
      </c>
      <c r="U3240" s="5">
        <v>18.3</v>
      </c>
      <c r="V3240">
        <v>0</v>
      </c>
      <c r="W3240" s="5">
        <f t="shared" si="305"/>
        <v>0</v>
      </c>
      <c r="X3240" s="5">
        <v>300.11</v>
      </c>
      <c r="Y3240" t="s">
        <v>1319</v>
      </c>
      <c r="Z3240" t="s">
        <v>5475</v>
      </c>
      <c r="AA3240" t="s">
        <v>1321</v>
      </c>
      <c r="AB3240" t="s">
        <v>1322</v>
      </c>
      <c r="AC3240" t="s">
        <v>1323</v>
      </c>
      <c r="AD3240" t="s">
        <v>62</v>
      </c>
      <c r="AE3240" s="4">
        <v>1</v>
      </c>
      <c r="AF3240">
        <v>1</v>
      </c>
    </row>
    <row r="3241" spans="1:32" ht="15" customHeight="1" x14ac:dyDescent="0.25">
      <c r="A3241">
        <v>3240</v>
      </c>
      <c r="B3241" t="s">
        <v>5476</v>
      </c>
      <c r="C3241">
        <v>20240309</v>
      </c>
      <c r="D3241">
        <v>20240316</v>
      </c>
      <c r="E3241">
        <v>637</v>
      </c>
      <c r="F3241">
        <v>2</v>
      </c>
      <c r="G3241">
        <v>41</v>
      </c>
      <c r="H3241">
        <v>33</v>
      </c>
      <c r="I3241">
        <v>1</v>
      </c>
      <c r="J3241">
        <v>1</v>
      </c>
      <c r="K3241" t="s">
        <v>1325</v>
      </c>
      <c r="L3241">
        <v>15</v>
      </c>
      <c r="M3241" s="5">
        <v>256.75</v>
      </c>
      <c r="N3241" s="6">
        <v>0</v>
      </c>
      <c r="O3241" s="5">
        <f t="shared" si="300"/>
        <v>256.75</v>
      </c>
      <c r="P3241" s="5">
        <f t="shared" si="301"/>
        <v>3851.25</v>
      </c>
      <c r="Q3241" s="5">
        <v>140.34</v>
      </c>
      <c r="R3241" s="5">
        <f t="shared" si="302"/>
        <v>2105.1</v>
      </c>
      <c r="S3241" s="5">
        <f t="shared" si="303"/>
        <v>1530.04</v>
      </c>
      <c r="T3241" s="6">
        <f t="shared" si="304"/>
        <v>0.39728399870172021</v>
      </c>
      <c r="U3241" s="5">
        <v>216.11</v>
      </c>
      <c r="V3241">
        <v>0</v>
      </c>
      <c r="W3241" s="5">
        <f t="shared" si="305"/>
        <v>0</v>
      </c>
      <c r="X3241" s="5">
        <v>3775.74</v>
      </c>
      <c r="Y3241" t="s">
        <v>1319</v>
      </c>
      <c r="Z3241" t="s">
        <v>5477</v>
      </c>
      <c r="AA3241" t="s">
        <v>1333</v>
      </c>
      <c r="AB3241" t="s">
        <v>1330</v>
      </c>
      <c r="AC3241" t="s">
        <v>1323</v>
      </c>
      <c r="AD3241" t="s">
        <v>136</v>
      </c>
      <c r="AE3241" s="4">
        <v>1.2E-2</v>
      </c>
      <c r="AF3241">
        <v>1</v>
      </c>
    </row>
    <row r="3242" spans="1:32" ht="15" customHeight="1" x14ac:dyDescent="0.25">
      <c r="A3242">
        <v>3241</v>
      </c>
      <c r="B3242" t="s">
        <v>5476</v>
      </c>
      <c r="C3242">
        <v>20240309</v>
      </c>
      <c r="D3242">
        <v>20240316</v>
      </c>
      <c r="E3242">
        <v>637</v>
      </c>
      <c r="F3242">
        <v>19</v>
      </c>
      <c r="G3242">
        <v>41</v>
      </c>
      <c r="H3242">
        <v>33</v>
      </c>
      <c r="I3242">
        <v>1</v>
      </c>
      <c r="J3242">
        <v>6</v>
      </c>
      <c r="K3242" t="s">
        <v>1325</v>
      </c>
      <c r="L3242">
        <v>16</v>
      </c>
      <c r="M3242" s="5">
        <v>257.29000000000002</v>
      </c>
      <c r="N3242" s="6">
        <v>0.22470000000000001</v>
      </c>
      <c r="O3242" s="5">
        <f t="shared" si="300"/>
        <v>199.47693700000002</v>
      </c>
      <c r="P3242" s="5">
        <f t="shared" si="301"/>
        <v>3191.6309920000003</v>
      </c>
      <c r="Q3242" s="5">
        <v>39.479999999999997</v>
      </c>
      <c r="R3242" s="5">
        <f t="shared" si="302"/>
        <v>631.67999999999995</v>
      </c>
      <c r="S3242" s="5">
        <f t="shared" si="303"/>
        <v>2559.9509920000005</v>
      </c>
      <c r="T3242" s="6">
        <f t="shared" si="304"/>
        <v>0.80208238308772517</v>
      </c>
      <c r="U3242" s="5">
        <v>0</v>
      </c>
      <c r="V3242">
        <v>0</v>
      </c>
      <c r="W3242" s="5">
        <f t="shared" si="305"/>
        <v>0</v>
      </c>
      <c r="X3242" s="5">
        <v>3129.05</v>
      </c>
      <c r="Y3242" t="s">
        <v>1319</v>
      </c>
      <c r="Z3242" t="s">
        <v>5477</v>
      </c>
      <c r="AA3242" t="s">
        <v>1333</v>
      </c>
      <c r="AB3242" t="s">
        <v>1330</v>
      </c>
      <c r="AC3242" t="s">
        <v>1323</v>
      </c>
      <c r="AD3242" t="s">
        <v>136</v>
      </c>
      <c r="AE3242" s="4">
        <v>1.2E-2</v>
      </c>
      <c r="AF3242">
        <v>1</v>
      </c>
    </row>
    <row r="3243" spans="1:32" ht="15" customHeight="1" x14ac:dyDescent="0.25">
      <c r="A3243">
        <v>3242</v>
      </c>
      <c r="B3243" t="s">
        <v>5478</v>
      </c>
      <c r="C3243">
        <v>20240817</v>
      </c>
      <c r="D3243">
        <v>20240823</v>
      </c>
      <c r="E3243">
        <v>539</v>
      </c>
      <c r="F3243">
        <v>20</v>
      </c>
      <c r="G3243">
        <v>25</v>
      </c>
      <c r="H3243">
        <v>22</v>
      </c>
      <c r="I3243">
        <v>6</v>
      </c>
      <c r="J3243">
        <v>1</v>
      </c>
      <c r="K3243" t="s">
        <v>1325</v>
      </c>
      <c r="L3243">
        <v>1</v>
      </c>
      <c r="M3243" s="5">
        <v>451.63</v>
      </c>
      <c r="N3243" s="6">
        <v>0</v>
      </c>
      <c r="O3243" s="5">
        <f t="shared" si="300"/>
        <v>451.63</v>
      </c>
      <c r="P3243" s="5">
        <f t="shared" si="301"/>
        <v>451.63</v>
      </c>
      <c r="Q3243" s="5">
        <v>272.68</v>
      </c>
      <c r="R3243" s="5">
        <f t="shared" si="302"/>
        <v>272.68</v>
      </c>
      <c r="S3243" s="5">
        <f t="shared" si="303"/>
        <v>167.51</v>
      </c>
      <c r="T3243" s="6">
        <f t="shared" si="304"/>
        <v>0.37090095874941875</v>
      </c>
      <c r="U3243" s="5">
        <v>11.44</v>
      </c>
      <c r="V3243">
        <v>0</v>
      </c>
      <c r="W3243" s="5">
        <f t="shared" si="305"/>
        <v>0</v>
      </c>
      <c r="X3243" s="5">
        <v>475.4</v>
      </c>
      <c r="Y3243" t="s">
        <v>1319</v>
      </c>
      <c r="Z3243" t="s">
        <v>5479</v>
      </c>
      <c r="AA3243" t="s">
        <v>1321</v>
      </c>
      <c r="AB3243" t="s">
        <v>1330</v>
      </c>
      <c r="AC3243" t="s">
        <v>1323</v>
      </c>
      <c r="AD3243" t="s">
        <v>99</v>
      </c>
      <c r="AE3243" s="4">
        <v>1.27</v>
      </c>
      <c r="AF3243">
        <v>1</v>
      </c>
    </row>
    <row r="3244" spans="1:32" ht="15" customHeight="1" x14ac:dyDescent="0.25">
      <c r="A3244">
        <v>3243</v>
      </c>
      <c r="B3244" t="s">
        <v>5480</v>
      </c>
      <c r="C3244">
        <v>20230319</v>
      </c>
      <c r="D3244">
        <v>20230324</v>
      </c>
      <c r="E3244">
        <v>195</v>
      </c>
      <c r="F3244">
        <v>4</v>
      </c>
      <c r="G3244">
        <v>16</v>
      </c>
      <c r="H3244">
        <v>11</v>
      </c>
      <c r="I3244">
        <v>6</v>
      </c>
      <c r="J3244">
        <v>1</v>
      </c>
      <c r="K3244" t="s">
        <v>1325</v>
      </c>
      <c r="L3244">
        <v>2</v>
      </c>
      <c r="M3244" s="5">
        <v>809.65</v>
      </c>
      <c r="N3244" s="6">
        <v>0</v>
      </c>
      <c r="O3244" s="5">
        <f t="shared" si="300"/>
        <v>809.65</v>
      </c>
      <c r="P3244" s="5">
        <f t="shared" si="301"/>
        <v>1619.3</v>
      </c>
      <c r="Q3244" s="5">
        <v>447.78</v>
      </c>
      <c r="R3244" s="5">
        <f t="shared" si="302"/>
        <v>895.56</v>
      </c>
      <c r="S3244" s="5">
        <f t="shared" si="303"/>
        <v>716.12</v>
      </c>
      <c r="T3244" s="6">
        <f t="shared" si="304"/>
        <v>0.44224047427900948</v>
      </c>
      <c r="U3244" s="5">
        <v>7.62</v>
      </c>
      <c r="V3244">
        <v>0</v>
      </c>
      <c r="W3244" s="5">
        <f t="shared" si="305"/>
        <v>0</v>
      </c>
      <c r="X3244" s="5">
        <v>1669.38</v>
      </c>
      <c r="Y3244" t="s">
        <v>1319</v>
      </c>
      <c r="Z3244" t="s">
        <v>5481</v>
      </c>
      <c r="AA3244" t="s">
        <v>1321</v>
      </c>
      <c r="AB3244" t="s">
        <v>1327</v>
      </c>
      <c r="AC3244" t="s">
        <v>1323</v>
      </c>
      <c r="AD3244" t="s">
        <v>79</v>
      </c>
      <c r="AE3244" s="4">
        <v>0.74</v>
      </c>
      <c r="AF3244">
        <v>1</v>
      </c>
    </row>
    <row r="3245" spans="1:32" ht="15" customHeight="1" x14ac:dyDescent="0.25">
      <c r="A3245">
        <v>3244</v>
      </c>
      <c r="B3245" t="s">
        <v>5482</v>
      </c>
      <c r="C3245">
        <v>20241129</v>
      </c>
      <c r="D3245">
        <v>20241203</v>
      </c>
      <c r="E3245">
        <v>5</v>
      </c>
      <c r="F3245">
        <v>13</v>
      </c>
      <c r="G3245">
        <v>8</v>
      </c>
      <c r="H3245">
        <v>12</v>
      </c>
      <c r="I3245">
        <v>1</v>
      </c>
      <c r="J3245">
        <v>1</v>
      </c>
      <c r="K3245" t="s">
        <v>1325</v>
      </c>
      <c r="L3245">
        <v>95</v>
      </c>
      <c r="M3245" s="5">
        <v>24.07</v>
      </c>
      <c r="N3245" s="6">
        <v>0</v>
      </c>
      <c r="O3245" s="5">
        <f t="shared" si="300"/>
        <v>24.07</v>
      </c>
      <c r="P3245" s="5">
        <f t="shared" si="301"/>
        <v>2286.65</v>
      </c>
      <c r="Q3245" s="5">
        <v>3.42</v>
      </c>
      <c r="R3245" s="5">
        <f t="shared" si="302"/>
        <v>324.89999999999998</v>
      </c>
      <c r="S3245" s="5">
        <f t="shared" si="303"/>
        <v>1961.75</v>
      </c>
      <c r="T3245" s="6">
        <f t="shared" si="304"/>
        <v>0.85791441628583298</v>
      </c>
      <c r="U3245" s="5">
        <v>0</v>
      </c>
      <c r="V3245">
        <v>0</v>
      </c>
      <c r="W3245" s="5">
        <f t="shared" si="305"/>
        <v>0</v>
      </c>
      <c r="X3245" s="5">
        <v>2177.7600000000002</v>
      </c>
      <c r="Y3245" t="s">
        <v>1319</v>
      </c>
      <c r="Z3245" t="s">
        <v>5483</v>
      </c>
      <c r="AA3245" t="s">
        <v>1471</v>
      </c>
      <c r="AB3245" t="s">
        <v>1330</v>
      </c>
      <c r="AC3245" t="s">
        <v>1339</v>
      </c>
      <c r="AD3245" t="s">
        <v>62</v>
      </c>
      <c r="AE3245" s="4">
        <v>1</v>
      </c>
      <c r="AF3245">
        <v>1</v>
      </c>
    </row>
    <row r="3246" spans="1:32" ht="15" customHeight="1" x14ac:dyDescent="0.25">
      <c r="A3246">
        <v>3245</v>
      </c>
      <c r="B3246" t="s">
        <v>5484</v>
      </c>
      <c r="C3246">
        <v>20240128</v>
      </c>
      <c r="D3246">
        <v>20240131</v>
      </c>
      <c r="E3246">
        <v>23</v>
      </c>
      <c r="F3246">
        <v>27</v>
      </c>
      <c r="G3246">
        <v>9</v>
      </c>
      <c r="H3246">
        <v>1</v>
      </c>
      <c r="I3246">
        <v>1</v>
      </c>
      <c r="J3246">
        <v>1</v>
      </c>
      <c r="K3246" t="s">
        <v>1325</v>
      </c>
      <c r="L3246">
        <v>5</v>
      </c>
      <c r="M3246" s="5">
        <v>886.47</v>
      </c>
      <c r="N3246" s="6">
        <v>0</v>
      </c>
      <c r="O3246" s="5">
        <f t="shared" si="300"/>
        <v>886.47</v>
      </c>
      <c r="P3246" s="5">
        <f t="shared" si="301"/>
        <v>4432.3500000000004</v>
      </c>
      <c r="Q3246" s="5">
        <v>447.23</v>
      </c>
      <c r="R3246" s="5">
        <f t="shared" si="302"/>
        <v>2236.15</v>
      </c>
      <c r="S3246" s="5">
        <f t="shared" si="303"/>
        <v>2126.5400000000004</v>
      </c>
      <c r="T3246" s="6">
        <f t="shared" si="304"/>
        <v>0.47977709341545688</v>
      </c>
      <c r="U3246" s="5">
        <v>69.66</v>
      </c>
      <c r="V3246">
        <v>0</v>
      </c>
      <c r="W3246" s="5">
        <f t="shared" si="305"/>
        <v>0</v>
      </c>
      <c r="X3246" s="5">
        <v>4617.03</v>
      </c>
      <c r="Y3246" t="s">
        <v>1319</v>
      </c>
      <c r="Z3246" t="s">
        <v>5485</v>
      </c>
      <c r="AA3246" t="s">
        <v>1321</v>
      </c>
      <c r="AB3246" t="s">
        <v>1344</v>
      </c>
      <c r="AC3246" t="s">
        <v>1323</v>
      </c>
      <c r="AD3246" t="s">
        <v>62</v>
      </c>
      <c r="AE3246" s="4">
        <v>1</v>
      </c>
      <c r="AF3246">
        <v>1</v>
      </c>
    </row>
    <row r="3247" spans="1:32" ht="15" customHeight="1" x14ac:dyDescent="0.25">
      <c r="A3247">
        <v>3246</v>
      </c>
      <c r="B3247" t="s">
        <v>5486</v>
      </c>
      <c r="C3247">
        <v>20241114</v>
      </c>
      <c r="D3247">
        <v>20241116</v>
      </c>
      <c r="E3247">
        <v>68</v>
      </c>
      <c r="F3247">
        <v>16</v>
      </c>
      <c r="G3247">
        <v>13</v>
      </c>
      <c r="H3247">
        <v>2</v>
      </c>
      <c r="I3247">
        <v>1</v>
      </c>
      <c r="J3247">
        <v>1</v>
      </c>
      <c r="K3247" t="s">
        <v>1325</v>
      </c>
      <c r="L3247">
        <v>40</v>
      </c>
      <c r="M3247" s="5">
        <v>126.05</v>
      </c>
      <c r="N3247" s="6">
        <v>0</v>
      </c>
      <c r="O3247" s="5">
        <f t="shared" si="300"/>
        <v>126.05</v>
      </c>
      <c r="P3247" s="5">
        <f t="shared" si="301"/>
        <v>5042</v>
      </c>
      <c r="Q3247" s="5">
        <v>28.13</v>
      </c>
      <c r="R3247" s="5">
        <f t="shared" si="302"/>
        <v>1125.2</v>
      </c>
      <c r="S3247" s="5">
        <f t="shared" si="303"/>
        <v>3916.8</v>
      </c>
      <c r="T3247" s="6">
        <f t="shared" si="304"/>
        <v>0.77683458944863149</v>
      </c>
      <c r="U3247" s="5">
        <v>0</v>
      </c>
      <c r="V3247">
        <v>0</v>
      </c>
      <c r="W3247" s="5">
        <f t="shared" si="305"/>
        <v>0</v>
      </c>
      <c r="X3247" s="5">
        <v>4801.8999999999996</v>
      </c>
      <c r="Y3247" t="s">
        <v>1319</v>
      </c>
      <c r="Z3247" t="s">
        <v>5487</v>
      </c>
      <c r="AA3247" t="s">
        <v>1338</v>
      </c>
      <c r="AB3247" t="s">
        <v>1327</v>
      </c>
      <c r="AC3247" t="s">
        <v>1339</v>
      </c>
      <c r="AD3247" t="s">
        <v>79</v>
      </c>
      <c r="AE3247" s="4">
        <v>0.74</v>
      </c>
      <c r="AF3247">
        <v>1</v>
      </c>
    </row>
    <row r="3248" spans="1:32" ht="15" customHeight="1" x14ac:dyDescent="0.25">
      <c r="A3248">
        <v>3247</v>
      </c>
      <c r="B3248" t="s">
        <v>5486</v>
      </c>
      <c r="C3248">
        <v>20241114</v>
      </c>
      <c r="D3248">
        <v>20241116</v>
      </c>
      <c r="E3248">
        <v>68</v>
      </c>
      <c r="F3248">
        <v>3</v>
      </c>
      <c r="G3248">
        <v>13</v>
      </c>
      <c r="H3248">
        <v>2</v>
      </c>
      <c r="I3248">
        <v>1</v>
      </c>
      <c r="J3248">
        <v>4</v>
      </c>
      <c r="K3248" t="s">
        <v>1325</v>
      </c>
      <c r="L3248">
        <v>3</v>
      </c>
      <c r="M3248" s="5">
        <v>1251.33</v>
      </c>
      <c r="N3248" s="6">
        <v>0.1079</v>
      </c>
      <c r="O3248" s="5">
        <f t="shared" si="300"/>
        <v>1116.3114929999999</v>
      </c>
      <c r="P3248" s="5">
        <f t="shared" si="301"/>
        <v>3348.9344789999996</v>
      </c>
      <c r="Q3248" s="5">
        <v>675.67</v>
      </c>
      <c r="R3248" s="5">
        <f t="shared" si="302"/>
        <v>2027.0099999999998</v>
      </c>
      <c r="S3248" s="5">
        <f t="shared" si="303"/>
        <v>1283.1544789999998</v>
      </c>
      <c r="T3248" s="6">
        <f t="shared" si="304"/>
        <v>0.38315305570957392</v>
      </c>
      <c r="U3248" s="5">
        <v>38.770000000000003</v>
      </c>
      <c r="V3248">
        <v>0</v>
      </c>
      <c r="W3248" s="5">
        <f t="shared" si="305"/>
        <v>0</v>
      </c>
      <c r="X3248" s="5">
        <v>3189.46</v>
      </c>
      <c r="Y3248" t="s">
        <v>1319</v>
      </c>
      <c r="Z3248" t="s">
        <v>5487</v>
      </c>
      <c r="AA3248" t="s">
        <v>1338</v>
      </c>
      <c r="AB3248" t="s">
        <v>1327</v>
      </c>
      <c r="AC3248" t="s">
        <v>1339</v>
      </c>
      <c r="AD3248" t="s">
        <v>79</v>
      </c>
      <c r="AE3248" s="4">
        <v>0.74</v>
      </c>
      <c r="AF3248">
        <v>1</v>
      </c>
    </row>
    <row r="3249" spans="1:32" ht="15" customHeight="1" x14ac:dyDescent="0.25">
      <c r="A3249">
        <v>3248</v>
      </c>
      <c r="B3249" t="s">
        <v>5488</v>
      </c>
      <c r="C3249">
        <v>20240403</v>
      </c>
      <c r="D3249">
        <v>20240404</v>
      </c>
      <c r="E3249">
        <v>708</v>
      </c>
      <c r="F3249">
        <v>9</v>
      </c>
      <c r="G3249">
        <v>35</v>
      </c>
      <c r="H3249">
        <v>27</v>
      </c>
      <c r="I3249">
        <v>2</v>
      </c>
      <c r="J3249">
        <v>1</v>
      </c>
      <c r="K3249" t="s">
        <v>1325</v>
      </c>
      <c r="L3249">
        <v>3</v>
      </c>
      <c r="M3249" s="5">
        <v>385.4</v>
      </c>
      <c r="N3249" s="6">
        <v>0</v>
      </c>
      <c r="O3249" s="5">
        <f t="shared" si="300"/>
        <v>385.4</v>
      </c>
      <c r="P3249" s="5">
        <f t="shared" si="301"/>
        <v>1156.1999999999998</v>
      </c>
      <c r="Q3249" s="5">
        <v>240.98</v>
      </c>
      <c r="R3249" s="5">
        <f t="shared" si="302"/>
        <v>722.93999999999994</v>
      </c>
      <c r="S3249" s="5">
        <f t="shared" si="303"/>
        <v>405.26999999999987</v>
      </c>
      <c r="T3249" s="6">
        <f t="shared" si="304"/>
        <v>0.3505189413596263</v>
      </c>
      <c r="U3249" s="5">
        <v>27.99</v>
      </c>
      <c r="V3249">
        <v>0</v>
      </c>
      <c r="W3249" s="5">
        <f t="shared" si="305"/>
        <v>0</v>
      </c>
      <c r="X3249" s="5">
        <v>1191.96</v>
      </c>
      <c r="Y3249" t="s">
        <v>1319</v>
      </c>
      <c r="Z3249" t="s">
        <v>5489</v>
      </c>
      <c r="AA3249" t="s">
        <v>1321</v>
      </c>
      <c r="AB3249" t="s">
        <v>1344</v>
      </c>
      <c r="AC3249" t="s">
        <v>1323</v>
      </c>
      <c r="AD3249" t="s">
        <v>121</v>
      </c>
      <c r="AE3249" s="4">
        <v>0.66</v>
      </c>
      <c r="AF3249">
        <v>1</v>
      </c>
    </row>
    <row r="3250" spans="1:32" ht="15" customHeight="1" x14ac:dyDescent="0.25">
      <c r="A3250">
        <v>3249</v>
      </c>
      <c r="B3250" t="s">
        <v>5488</v>
      </c>
      <c r="C3250">
        <v>20240403</v>
      </c>
      <c r="D3250">
        <v>20240404</v>
      </c>
      <c r="E3250">
        <v>708</v>
      </c>
      <c r="F3250">
        <v>24</v>
      </c>
      <c r="G3250">
        <v>35</v>
      </c>
      <c r="H3250">
        <v>27</v>
      </c>
      <c r="I3250">
        <v>2</v>
      </c>
      <c r="J3250">
        <v>4</v>
      </c>
      <c r="K3250" t="s">
        <v>1325</v>
      </c>
      <c r="L3250">
        <v>5</v>
      </c>
      <c r="M3250" s="5">
        <v>892.83</v>
      </c>
      <c r="N3250" s="6">
        <v>9.6699999999999994E-2</v>
      </c>
      <c r="O3250" s="5">
        <f t="shared" si="300"/>
        <v>806.49333899999999</v>
      </c>
      <c r="P3250" s="5">
        <f t="shared" si="301"/>
        <v>4032.4666950000001</v>
      </c>
      <c r="Q3250" s="5">
        <v>539.95000000000005</v>
      </c>
      <c r="R3250" s="5">
        <f t="shared" si="302"/>
        <v>2699.75</v>
      </c>
      <c r="S3250" s="5">
        <f t="shared" si="303"/>
        <v>1291.1866950000001</v>
      </c>
      <c r="T3250" s="6">
        <f t="shared" si="304"/>
        <v>0.32019773321401235</v>
      </c>
      <c r="U3250" s="5">
        <v>41.53</v>
      </c>
      <c r="V3250">
        <v>0</v>
      </c>
      <c r="W3250" s="5">
        <f t="shared" si="305"/>
        <v>0</v>
      </c>
      <c r="X3250" s="5">
        <v>4157.1899999999996</v>
      </c>
      <c r="Y3250" t="s">
        <v>1319</v>
      </c>
      <c r="Z3250" t="s">
        <v>5489</v>
      </c>
      <c r="AA3250" t="s">
        <v>1321</v>
      </c>
      <c r="AB3250" t="s">
        <v>1344</v>
      </c>
      <c r="AC3250" t="s">
        <v>1323</v>
      </c>
      <c r="AD3250" t="s">
        <v>121</v>
      </c>
      <c r="AE3250" s="4">
        <v>0.66</v>
      </c>
      <c r="AF3250">
        <v>1</v>
      </c>
    </row>
    <row r="3251" spans="1:32" ht="15" customHeight="1" x14ac:dyDescent="0.25">
      <c r="A3251">
        <v>3250</v>
      </c>
      <c r="B3251" t="s">
        <v>5488</v>
      </c>
      <c r="C3251">
        <v>20240403</v>
      </c>
      <c r="D3251">
        <v>20240404</v>
      </c>
      <c r="E3251">
        <v>708</v>
      </c>
      <c r="F3251">
        <v>27</v>
      </c>
      <c r="G3251">
        <v>35</v>
      </c>
      <c r="H3251">
        <v>27</v>
      </c>
      <c r="I3251">
        <v>2</v>
      </c>
      <c r="J3251">
        <v>1</v>
      </c>
      <c r="K3251" t="s">
        <v>1325</v>
      </c>
      <c r="L3251">
        <v>5</v>
      </c>
      <c r="M3251" s="5">
        <v>899.22</v>
      </c>
      <c r="N3251" s="6">
        <v>0</v>
      </c>
      <c r="O3251" s="5">
        <f t="shared" si="300"/>
        <v>899.22</v>
      </c>
      <c r="P3251" s="5">
        <f t="shared" si="301"/>
        <v>4496.1000000000004</v>
      </c>
      <c r="Q3251" s="5">
        <v>434.48</v>
      </c>
      <c r="R3251" s="5">
        <f t="shared" si="302"/>
        <v>2172.4</v>
      </c>
      <c r="S3251" s="5">
        <f t="shared" si="303"/>
        <v>2257.5400000000004</v>
      </c>
      <c r="T3251" s="6">
        <f t="shared" si="304"/>
        <v>0.50211071817797648</v>
      </c>
      <c r="U3251" s="5">
        <v>66.16</v>
      </c>
      <c r="V3251">
        <v>0</v>
      </c>
      <c r="W3251" s="5">
        <f t="shared" si="305"/>
        <v>0</v>
      </c>
      <c r="X3251" s="5">
        <v>4635.1499999999996</v>
      </c>
      <c r="Y3251" t="s">
        <v>1319</v>
      </c>
      <c r="Z3251" t="s">
        <v>5489</v>
      </c>
      <c r="AA3251" t="s">
        <v>1321</v>
      </c>
      <c r="AB3251" t="s">
        <v>1344</v>
      </c>
      <c r="AC3251" t="s">
        <v>1323</v>
      </c>
      <c r="AD3251" t="s">
        <v>121</v>
      </c>
      <c r="AE3251" s="4">
        <v>0.66</v>
      </c>
      <c r="AF3251">
        <v>1</v>
      </c>
    </row>
    <row r="3252" spans="1:32" ht="15" customHeight="1" x14ac:dyDescent="0.25">
      <c r="A3252">
        <v>3251</v>
      </c>
      <c r="B3252" t="s">
        <v>5488</v>
      </c>
      <c r="C3252">
        <v>20240403</v>
      </c>
      <c r="D3252">
        <v>20240404</v>
      </c>
      <c r="E3252">
        <v>708</v>
      </c>
      <c r="F3252">
        <v>7</v>
      </c>
      <c r="G3252">
        <v>35</v>
      </c>
      <c r="H3252">
        <v>27</v>
      </c>
      <c r="I3252">
        <v>2</v>
      </c>
      <c r="J3252">
        <v>1</v>
      </c>
      <c r="K3252" t="s">
        <v>1325</v>
      </c>
      <c r="L3252">
        <v>1</v>
      </c>
      <c r="M3252" s="5">
        <v>768</v>
      </c>
      <c r="N3252" s="6">
        <v>0</v>
      </c>
      <c r="O3252" s="5">
        <f t="shared" si="300"/>
        <v>768</v>
      </c>
      <c r="P3252" s="5">
        <f t="shared" si="301"/>
        <v>768</v>
      </c>
      <c r="Q3252" s="5">
        <v>430.37</v>
      </c>
      <c r="R3252" s="5">
        <f t="shared" si="302"/>
        <v>430.37</v>
      </c>
      <c r="S3252" s="5">
        <f t="shared" si="303"/>
        <v>332.63</v>
      </c>
      <c r="T3252" s="6">
        <f t="shared" si="304"/>
        <v>0.43311197916666666</v>
      </c>
      <c r="U3252" s="5">
        <v>5</v>
      </c>
      <c r="V3252">
        <v>0</v>
      </c>
      <c r="W3252" s="5">
        <f t="shared" si="305"/>
        <v>0</v>
      </c>
      <c r="X3252" s="5">
        <v>791.75</v>
      </c>
      <c r="Y3252" t="s">
        <v>1319</v>
      </c>
      <c r="Z3252" t="s">
        <v>5489</v>
      </c>
      <c r="AA3252" t="s">
        <v>1321</v>
      </c>
      <c r="AB3252" t="s">
        <v>1344</v>
      </c>
      <c r="AC3252" t="s">
        <v>1323</v>
      </c>
      <c r="AD3252" t="s">
        <v>121</v>
      </c>
      <c r="AE3252" s="4">
        <v>0.66</v>
      </c>
      <c r="AF3252">
        <v>1</v>
      </c>
    </row>
    <row r="3253" spans="1:32" ht="15" customHeight="1" x14ac:dyDescent="0.25">
      <c r="A3253">
        <v>3252</v>
      </c>
      <c r="B3253" t="s">
        <v>5488</v>
      </c>
      <c r="C3253">
        <v>20240403</v>
      </c>
      <c r="D3253">
        <v>20240404</v>
      </c>
      <c r="E3253">
        <v>708</v>
      </c>
      <c r="F3253">
        <v>25</v>
      </c>
      <c r="G3253">
        <v>35</v>
      </c>
      <c r="H3253">
        <v>27</v>
      </c>
      <c r="I3253">
        <v>2</v>
      </c>
      <c r="J3253">
        <v>1</v>
      </c>
      <c r="K3253" t="s">
        <v>1325</v>
      </c>
      <c r="L3253">
        <v>1</v>
      </c>
      <c r="M3253" s="5">
        <v>12495.32</v>
      </c>
      <c r="N3253" s="6">
        <v>0</v>
      </c>
      <c r="O3253" s="5">
        <f t="shared" si="300"/>
        <v>12495.32</v>
      </c>
      <c r="P3253" s="5">
        <f t="shared" si="301"/>
        <v>12495.32</v>
      </c>
      <c r="Q3253" s="5">
        <v>6921.75</v>
      </c>
      <c r="R3253" s="5">
        <f t="shared" si="302"/>
        <v>6921.75</v>
      </c>
      <c r="S3253" s="5">
        <f t="shared" si="303"/>
        <v>5565.92</v>
      </c>
      <c r="T3253" s="6">
        <f t="shared" si="304"/>
        <v>0.44544037287560462</v>
      </c>
      <c r="U3253" s="5">
        <v>7.65</v>
      </c>
      <c r="V3253">
        <v>0</v>
      </c>
      <c r="W3253" s="5">
        <f t="shared" si="305"/>
        <v>0</v>
      </c>
      <c r="X3253" s="5">
        <v>12881.77</v>
      </c>
      <c r="Y3253" t="s">
        <v>1319</v>
      </c>
      <c r="Z3253" t="s">
        <v>5489</v>
      </c>
      <c r="AA3253" t="s">
        <v>1321</v>
      </c>
      <c r="AB3253" t="s">
        <v>1344</v>
      </c>
      <c r="AC3253" t="s">
        <v>1323</v>
      </c>
      <c r="AD3253" t="s">
        <v>121</v>
      </c>
      <c r="AE3253" s="4">
        <v>0.66</v>
      </c>
      <c r="AF3253">
        <v>1</v>
      </c>
    </row>
    <row r="3254" spans="1:32" ht="15" customHeight="1" x14ac:dyDescent="0.25">
      <c r="A3254">
        <v>3253</v>
      </c>
      <c r="B3254" t="s">
        <v>5490</v>
      </c>
      <c r="C3254">
        <v>20251229</v>
      </c>
      <c r="D3254">
        <v>20251229</v>
      </c>
      <c r="E3254">
        <v>350</v>
      </c>
      <c r="F3254">
        <v>14</v>
      </c>
      <c r="G3254">
        <v>26</v>
      </c>
      <c r="H3254">
        <v>16</v>
      </c>
      <c r="I3254">
        <v>6</v>
      </c>
      <c r="J3254">
        <v>2</v>
      </c>
      <c r="K3254" t="s">
        <v>1325</v>
      </c>
      <c r="L3254">
        <v>130</v>
      </c>
      <c r="M3254" s="5">
        <v>81.13</v>
      </c>
      <c r="N3254" s="6">
        <v>0.1021</v>
      </c>
      <c r="O3254" s="5">
        <f t="shared" si="300"/>
        <v>72.846626999999998</v>
      </c>
      <c r="P3254" s="5">
        <f t="shared" si="301"/>
        <v>9470.0615099999995</v>
      </c>
      <c r="Q3254" s="5">
        <v>19.68</v>
      </c>
      <c r="R3254" s="5">
        <f t="shared" si="302"/>
        <v>2558.4</v>
      </c>
      <c r="S3254" s="5">
        <f t="shared" si="303"/>
        <v>6911.6615099999999</v>
      </c>
      <c r="T3254" s="6">
        <f t="shared" si="304"/>
        <v>0.72984335980305581</v>
      </c>
      <c r="U3254" s="5">
        <v>0</v>
      </c>
      <c r="V3254">
        <v>0</v>
      </c>
      <c r="W3254" s="5">
        <f t="shared" si="305"/>
        <v>0</v>
      </c>
      <c r="X3254" s="5">
        <v>8768.57</v>
      </c>
      <c r="Y3254" t="s">
        <v>1319</v>
      </c>
      <c r="Z3254" t="s">
        <v>5491</v>
      </c>
      <c r="AA3254" t="s">
        <v>1471</v>
      </c>
      <c r="AB3254" t="s">
        <v>1322</v>
      </c>
      <c r="AC3254" t="s">
        <v>1339</v>
      </c>
      <c r="AD3254" t="s">
        <v>99</v>
      </c>
      <c r="AE3254" s="4">
        <v>1.27</v>
      </c>
      <c r="AF3254">
        <v>1</v>
      </c>
    </row>
    <row r="3255" spans="1:32" ht="15" customHeight="1" x14ac:dyDescent="0.25">
      <c r="A3255">
        <v>3254</v>
      </c>
      <c r="B3255" t="s">
        <v>5492</v>
      </c>
      <c r="C3255">
        <v>20230911</v>
      </c>
      <c r="D3255">
        <v>20230918</v>
      </c>
      <c r="E3255">
        <v>841</v>
      </c>
      <c r="F3255">
        <v>11</v>
      </c>
      <c r="G3255">
        <v>40</v>
      </c>
      <c r="H3255">
        <v>29</v>
      </c>
      <c r="I3255">
        <v>3</v>
      </c>
      <c r="J3255">
        <v>4</v>
      </c>
      <c r="K3255" t="s">
        <v>1325</v>
      </c>
      <c r="L3255">
        <v>1</v>
      </c>
      <c r="M3255" s="5">
        <v>129.5</v>
      </c>
      <c r="N3255" s="6">
        <v>0.1212</v>
      </c>
      <c r="O3255" s="5">
        <f t="shared" si="300"/>
        <v>113.80460000000001</v>
      </c>
      <c r="P3255" s="5">
        <f t="shared" si="301"/>
        <v>113.80460000000001</v>
      </c>
      <c r="Q3255" s="5">
        <v>22.08</v>
      </c>
      <c r="R3255" s="5">
        <f t="shared" si="302"/>
        <v>22.08</v>
      </c>
      <c r="S3255" s="5">
        <f t="shared" si="303"/>
        <v>91.724600000000009</v>
      </c>
      <c r="T3255" s="6">
        <f t="shared" si="304"/>
        <v>0.80598323793590065</v>
      </c>
      <c r="U3255" s="5">
        <v>0</v>
      </c>
      <c r="V3255">
        <v>0</v>
      </c>
      <c r="W3255" s="5">
        <f t="shared" si="305"/>
        <v>0</v>
      </c>
      <c r="X3255" s="5">
        <v>116.12</v>
      </c>
      <c r="Y3255" t="s">
        <v>1319</v>
      </c>
      <c r="Z3255" t="s">
        <v>5493</v>
      </c>
      <c r="AA3255" t="s">
        <v>1321</v>
      </c>
      <c r="AB3255" t="s">
        <v>1322</v>
      </c>
      <c r="AC3255" t="s">
        <v>1323</v>
      </c>
      <c r="AD3255" t="s">
        <v>132</v>
      </c>
      <c r="AE3255" s="4">
        <v>0.74</v>
      </c>
      <c r="AF3255">
        <v>1</v>
      </c>
    </row>
    <row r="3256" spans="1:32" ht="15" customHeight="1" x14ac:dyDescent="0.25">
      <c r="A3256">
        <v>3255</v>
      </c>
      <c r="B3256" t="s">
        <v>5494</v>
      </c>
      <c r="C3256">
        <v>20231220</v>
      </c>
      <c r="D3256">
        <v>20231226</v>
      </c>
      <c r="E3256">
        <v>248</v>
      </c>
      <c r="F3256">
        <v>15</v>
      </c>
      <c r="G3256">
        <v>17</v>
      </c>
      <c r="H3256">
        <v>6</v>
      </c>
      <c r="I3256">
        <v>3</v>
      </c>
      <c r="J3256">
        <v>5</v>
      </c>
      <c r="K3256" t="s">
        <v>1325</v>
      </c>
      <c r="L3256">
        <v>1</v>
      </c>
      <c r="M3256" s="5">
        <v>77.39</v>
      </c>
      <c r="N3256" s="6">
        <v>0.14580000000000001</v>
      </c>
      <c r="O3256" s="5">
        <f t="shared" si="300"/>
        <v>66.106538</v>
      </c>
      <c r="P3256" s="5">
        <f t="shared" si="301"/>
        <v>66.106538</v>
      </c>
      <c r="Q3256" s="5">
        <v>19.350000000000001</v>
      </c>
      <c r="R3256" s="5">
        <f t="shared" si="302"/>
        <v>19.350000000000001</v>
      </c>
      <c r="S3256" s="5">
        <f t="shared" si="303"/>
        <v>46.756537999999999</v>
      </c>
      <c r="T3256" s="6">
        <f t="shared" si="304"/>
        <v>0.70729067675575441</v>
      </c>
      <c r="U3256" s="5">
        <v>0</v>
      </c>
      <c r="V3256">
        <v>0</v>
      </c>
      <c r="W3256" s="5">
        <f t="shared" si="305"/>
        <v>0</v>
      </c>
      <c r="X3256" s="5">
        <v>62.37</v>
      </c>
      <c r="Y3256" t="s">
        <v>1319</v>
      </c>
      <c r="Z3256" t="s">
        <v>5495</v>
      </c>
      <c r="AA3256" t="s">
        <v>1321</v>
      </c>
      <c r="AB3256" t="s">
        <v>1322</v>
      </c>
      <c r="AC3256" t="s">
        <v>1360</v>
      </c>
      <c r="AD3256" t="s">
        <v>79</v>
      </c>
      <c r="AE3256" s="4">
        <v>0.74</v>
      </c>
      <c r="AF3256">
        <v>1</v>
      </c>
    </row>
    <row r="3257" spans="1:32" ht="15" customHeight="1" x14ac:dyDescent="0.25">
      <c r="A3257">
        <v>3256</v>
      </c>
      <c r="B3257" t="s">
        <v>5496</v>
      </c>
      <c r="C3257">
        <v>20250930</v>
      </c>
      <c r="D3257">
        <v>20251005</v>
      </c>
      <c r="E3257">
        <v>483</v>
      </c>
      <c r="F3257">
        <v>11</v>
      </c>
      <c r="G3257">
        <v>30</v>
      </c>
      <c r="H3257">
        <v>19</v>
      </c>
      <c r="I3257">
        <v>5</v>
      </c>
      <c r="J3257">
        <v>1</v>
      </c>
      <c r="K3257" t="s">
        <v>1325</v>
      </c>
      <c r="L3257">
        <v>2</v>
      </c>
      <c r="M3257" s="5">
        <v>129.68</v>
      </c>
      <c r="N3257" s="6">
        <v>0</v>
      </c>
      <c r="O3257" s="5">
        <f t="shared" si="300"/>
        <v>129.68</v>
      </c>
      <c r="P3257" s="5">
        <f t="shared" si="301"/>
        <v>259.36</v>
      </c>
      <c r="Q3257" s="5">
        <v>22.56</v>
      </c>
      <c r="R3257" s="5">
        <f t="shared" si="302"/>
        <v>45.12</v>
      </c>
      <c r="S3257" s="5">
        <f t="shared" si="303"/>
        <v>214.24</v>
      </c>
      <c r="T3257" s="6">
        <f t="shared" si="304"/>
        <v>0.82603331276989511</v>
      </c>
      <c r="U3257" s="5">
        <v>0</v>
      </c>
      <c r="V3257">
        <v>0</v>
      </c>
      <c r="W3257" s="5">
        <f t="shared" si="305"/>
        <v>0</v>
      </c>
      <c r="X3257" s="5">
        <v>254.27</v>
      </c>
      <c r="Y3257" t="s">
        <v>1319</v>
      </c>
      <c r="Z3257" t="s">
        <v>5497</v>
      </c>
      <c r="AA3257" t="s">
        <v>1321</v>
      </c>
      <c r="AB3257" t="s">
        <v>1322</v>
      </c>
      <c r="AC3257" t="s">
        <v>1323</v>
      </c>
      <c r="AD3257" t="s">
        <v>91</v>
      </c>
      <c r="AE3257" s="4">
        <v>1.0900000000000001</v>
      </c>
      <c r="AF3257">
        <v>1</v>
      </c>
    </row>
    <row r="3258" spans="1:32" ht="15" customHeight="1" x14ac:dyDescent="0.25">
      <c r="A3258">
        <v>3257</v>
      </c>
      <c r="B3258" t="s">
        <v>5498</v>
      </c>
      <c r="C3258">
        <v>20251124</v>
      </c>
      <c r="D3258">
        <v>20251128</v>
      </c>
      <c r="E3258">
        <v>493</v>
      </c>
      <c r="F3258">
        <v>14</v>
      </c>
      <c r="G3258">
        <v>21</v>
      </c>
      <c r="H3258">
        <v>20</v>
      </c>
      <c r="I3258">
        <v>3</v>
      </c>
      <c r="J3258">
        <v>1</v>
      </c>
      <c r="K3258" t="s">
        <v>1325</v>
      </c>
      <c r="L3258">
        <v>5</v>
      </c>
      <c r="M3258" s="5">
        <v>78.38</v>
      </c>
      <c r="N3258" s="6">
        <v>0</v>
      </c>
      <c r="O3258" s="5">
        <f t="shared" si="300"/>
        <v>78.38</v>
      </c>
      <c r="P3258" s="5">
        <f t="shared" si="301"/>
        <v>391.9</v>
      </c>
      <c r="Q3258" s="5">
        <v>19.53</v>
      </c>
      <c r="R3258" s="5">
        <f t="shared" si="302"/>
        <v>97.65</v>
      </c>
      <c r="S3258" s="5">
        <f t="shared" si="303"/>
        <v>294.25</v>
      </c>
      <c r="T3258" s="6">
        <f t="shared" si="304"/>
        <v>0.75082929318703751</v>
      </c>
      <c r="U3258" s="5">
        <v>0</v>
      </c>
      <c r="V3258">
        <v>0</v>
      </c>
      <c r="W3258" s="5">
        <f t="shared" si="305"/>
        <v>0</v>
      </c>
      <c r="X3258" s="5">
        <v>356.27</v>
      </c>
      <c r="Y3258" t="s">
        <v>1319</v>
      </c>
      <c r="Z3258" t="s">
        <v>5499</v>
      </c>
      <c r="AA3258" t="s">
        <v>1321</v>
      </c>
      <c r="AB3258" t="s">
        <v>1327</v>
      </c>
      <c r="AC3258" t="s">
        <v>1323</v>
      </c>
      <c r="AD3258" t="s">
        <v>91</v>
      </c>
      <c r="AE3258" s="4">
        <v>1.0900000000000001</v>
      </c>
      <c r="AF3258">
        <v>1</v>
      </c>
    </row>
    <row r="3259" spans="1:32" ht="15" customHeight="1" x14ac:dyDescent="0.25">
      <c r="A3259">
        <v>3258</v>
      </c>
      <c r="B3259" t="s">
        <v>5498</v>
      </c>
      <c r="C3259">
        <v>20251124</v>
      </c>
      <c r="D3259">
        <v>20251128</v>
      </c>
      <c r="E3259">
        <v>493</v>
      </c>
      <c r="F3259">
        <v>12</v>
      </c>
      <c r="G3259">
        <v>21</v>
      </c>
      <c r="H3259">
        <v>20</v>
      </c>
      <c r="I3259">
        <v>3</v>
      </c>
      <c r="J3259">
        <v>2</v>
      </c>
      <c r="K3259" t="s">
        <v>1325</v>
      </c>
      <c r="L3259">
        <v>0</v>
      </c>
      <c r="M3259" s="5">
        <v>49.11</v>
      </c>
      <c r="N3259" s="6">
        <v>0.1018</v>
      </c>
      <c r="O3259" s="5">
        <f t="shared" si="300"/>
        <v>44.110602</v>
      </c>
      <c r="P3259" s="5">
        <f t="shared" si="301"/>
        <v>0</v>
      </c>
      <c r="Q3259" s="5">
        <v>12.88</v>
      </c>
      <c r="R3259" s="5">
        <f t="shared" si="302"/>
        <v>0</v>
      </c>
      <c r="S3259" s="5">
        <f t="shared" si="303"/>
        <v>0</v>
      </c>
      <c r="T3259" s="6">
        <f t="shared" si="304"/>
        <v>0</v>
      </c>
      <c r="U3259" s="5">
        <v>0</v>
      </c>
      <c r="V3259">
        <v>0</v>
      </c>
      <c r="W3259" s="5">
        <f t="shared" si="305"/>
        <v>0</v>
      </c>
      <c r="X3259" s="5">
        <v>0</v>
      </c>
      <c r="Y3259" t="s">
        <v>1319</v>
      </c>
      <c r="Z3259" t="s">
        <v>5499</v>
      </c>
      <c r="AA3259" t="s">
        <v>1321</v>
      </c>
      <c r="AB3259" t="s">
        <v>1327</v>
      </c>
      <c r="AC3259" t="s">
        <v>1323</v>
      </c>
      <c r="AD3259" t="s">
        <v>91</v>
      </c>
      <c r="AE3259" s="4">
        <v>1.0900000000000001</v>
      </c>
      <c r="AF3259">
        <v>1</v>
      </c>
    </row>
    <row r="3260" spans="1:32" ht="15" customHeight="1" x14ac:dyDescent="0.25">
      <c r="A3260">
        <v>3259</v>
      </c>
      <c r="B3260" t="s">
        <v>5498</v>
      </c>
      <c r="C3260">
        <v>20251124</v>
      </c>
      <c r="D3260">
        <v>20251128</v>
      </c>
      <c r="E3260">
        <v>493</v>
      </c>
      <c r="F3260">
        <v>17</v>
      </c>
      <c r="G3260">
        <v>21</v>
      </c>
      <c r="H3260">
        <v>20</v>
      </c>
      <c r="I3260">
        <v>3</v>
      </c>
      <c r="J3260">
        <v>2</v>
      </c>
      <c r="K3260" t="s">
        <v>1325</v>
      </c>
      <c r="L3260">
        <v>40</v>
      </c>
      <c r="M3260" s="5">
        <v>26.24</v>
      </c>
      <c r="N3260" s="6">
        <v>6.8199999999999997E-2</v>
      </c>
      <c r="O3260" s="5">
        <f t="shared" si="300"/>
        <v>24.450431999999999</v>
      </c>
      <c r="P3260" s="5">
        <f t="shared" si="301"/>
        <v>978.01728000000003</v>
      </c>
      <c r="Q3260" s="5">
        <v>5.14</v>
      </c>
      <c r="R3260" s="5">
        <f t="shared" si="302"/>
        <v>205.6</v>
      </c>
      <c r="S3260" s="5">
        <f t="shared" si="303"/>
        <v>772.41728000000001</v>
      </c>
      <c r="T3260" s="6">
        <f t="shared" si="304"/>
        <v>0.78977876546312142</v>
      </c>
      <c r="U3260" s="5">
        <v>0</v>
      </c>
      <c r="V3260">
        <v>0</v>
      </c>
      <c r="W3260" s="5">
        <f t="shared" si="305"/>
        <v>0</v>
      </c>
      <c r="X3260" s="5">
        <v>889.11</v>
      </c>
      <c r="Y3260" t="s">
        <v>1319</v>
      </c>
      <c r="Z3260" t="s">
        <v>5499</v>
      </c>
      <c r="AA3260" t="s">
        <v>1321</v>
      </c>
      <c r="AB3260" t="s">
        <v>1327</v>
      </c>
      <c r="AC3260" t="s">
        <v>1323</v>
      </c>
      <c r="AD3260" t="s">
        <v>91</v>
      </c>
      <c r="AE3260" s="4">
        <v>1.0900000000000001</v>
      </c>
      <c r="AF3260">
        <v>1</v>
      </c>
    </row>
    <row r="3261" spans="1:32" ht="15" customHeight="1" x14ac:dyDescent="0.25">
      <c r="A3261">
        <v>3260</v>
      </c>
      <c r="B3261" t="s">
        <v>5498</v>
      </c>
      <c r="C3261">
        <v>20251124</v>
      </c>
      <c r="D3261">
        <v>20251128</v>
      </c>
      <c r="E3261">
        <v>493</v>
      </c>
      <c r="F3261">
        <v>28</v>
      </c>
      <c r="G3261">
        <v>21</v>
      </c>
      <c r="H3261">
        <v>20</v>
      </c>
      <c r="I3261">
        <v>3</v>
      </c>
      <c r="J3261">
        <v>1</v>
      </c>
      <c r="K3261" t="s">
        <v>1325</v>
      </c>
      <c r="L3261">
        <v>3</v>
      </c>
      <c r="M3261" s="5">
        <v>1784.99</v>
      </c>
      <c r="N3261" s="6">
        <v>0</v>
      </c>
      <c r="O3261" s="5">
        <f t="shared" si="300"/>
        <v>1784.99</v>
      </c>
      <c r="P3261" s="5">
        <f t="shared" si="301"/>
        <v>5354.97</v>
      </c>
      <c r="Q3261" s="5">
        <v>1204.1400000000001</v>
      </c>
      <c r="R3261" s="5">
        <f t="shared" si="302"/>
        <v>3612.42</v>
      </c>
      <c r="S3261" s="5">
        <f t="shared" si="303"/>
        <v>1725.8400000000001</v>
      </c>
      <c r="T3261" s="6">
        <f t="shared" si="304"/>
        <v>0.32228751981803822</v>
      </c>
      <c r="U3261" s="5">
        <v>16.71</v>
      </c>
      <c r="V3261">
        <v>0</v>
      </c>
      <c r="W3261" s="5">
        <f t="shared" si="305"/>
        <v>0</v>
      </c>
      <c r="X3261" s="5">
        <v>4868.1499999999996</v>
      </c>
      <c r="Y3261" t="s">
        <v>1319</v>
      </c>
      <c r="Z3261" t="s">
        <v>5499</v>
      </c>
      <c r="AA3261" t="s">
        <v>1321</v>
      </c>
      <c r="AB3261" t="s">
        <v>1327</v>
      </c>
      <c r="AC3261" t="s">
        <v>1323</v>
      </c>
      <c r="AD3261" t="s">
        <v>91</v>
      </c>
      <c r="AE3261" s="4">
        <v>1.0900000000000001</v>
      </c>
      <c r="AF3261">
        <v>1</v>
      </c>
    </row>
    <row r="3262" spans="1:32" ht="15" customHeight="1" x14ac:dyDescent="0.25">
      <c r="A3262">
        <v>3261</v>
      </c>
      <c r="B3262" t="s">
        <v>5500</v>
      </c>
      <c r="C3262">
        <v>20230809</v>
      </c>
      <c r="D3262">
        <v>20230812</v>
      </c>
      <c r="E3262">
        <v>229</v>
      </c>
      <c r="F3262">
        <v>15</v>
      </c>
      <c r="G3262">
        <v>6</v>
      </c>
      <c r="H3262">
        <v>9</v>
      </c>
      <c r="I3262">
        <v>6</v>
      </c>
      <c r="J3262">
        <v>1</v>
      </c>
      <c r="K3262" t="s">
        <v>1325</v>
      </c>
      <c r="L3262">
        <v>1</v>
      </c>
      <c r="M3262" s="5">
        <v>81.489999999999995</v>
      </c>
      <c r="N3262" s="6">
        <v>0</v>
      </c>
      <c r="O3262" s="5">
        <f t="shared" si="300"/>
        <v>81.489999999999995</v>
      </c>
      <c r="P3262" s="5">
        <f t="shared" si="301"/>
        <v>81.489999999999995</v>
      </c>
      <c r="Q3262" s="5">
        <v>19.03</v>
      </c>
      <c r="R3262" s="5">
        <f t="shared" si="302"/>
        <v>19.03</v>
      </c>
      <c r="S3262" s="5">
        <f t="shared" si="303"/>
        <v>62.459999999999994</v>
      </c>
      <c r="T3262" s="6">
        <f t="shared" si="304"/>
        <v>0.76647441403853234</v>
      </c>
      <c r="U3262" s="5">
        <v>0</v>
      </c>
      <c r="V3262">
        <v>0</v>
      </c>
      <c r="W3262" s="5">
        <f t="shared" si="305"/>
        <v>0</v>
      </c>
      <c r="X3262" s="5">
        <v>79.12</v>
      </c>
      <c r="Y3262" t="s">
        <v>1319</v>
      </c>
      <c r="Z3262" t="s">
        <v>5501</v>
      </c>
      <c r="AA3262" t="s">
        <v>1321</v>
      </c>
      <c r="AB3262" t="s">
        <v>1327</v>
      </c>
      <c r="AC3262" t="s">
        <v>1323</v>
      </c>
      <c r="AD3262" t="s">
        <v>62</v>
      </c>
      <c r="AE3262" s="4">
        <v>1</v>
      </c>
      <c r="AF3262">
        <v>1</v>
      </c>
    </row>
    <row r="3263" spans="1:32" ht="15" customHeight="1" x14ac:dyDescent="0.25">
      <c r="A3263">
        <v>3262</v>
      </c>
      <c r="B3263" t="s">
        <v>5502</v>
      </c>
      <c r="C3263">
        <v>20240924</v>
      </c>
      <c r="D3263">
        <v>20240926</v>
      </c>
      <c r="E3263">
        <v>164</v>
      </c>
      <c r="F3263">
        <v>10</v>
      </c>
      <c r="G3263">
        <v>7</v>
      </c>
      <c r="H3263">
        <v>10</v>
      </c>
      <c r="I3263">
        <v>5</v>
      </c>
      <c r="J3263">
        <v>1</v>
      </c>
      <c r="K3263" t="s">
        <v>1325</v>
      </c>
      <c r="L3263">
        <v>1</v>
      </c>
      <c r="M3263" s="5">
        <v>1621.25</v>
      </c>
      <c r="N3263" s="6">
        <v>0</v>
      </c>
      <c r="O3263" s="5">
        <f t="shared" si="300"/>
        <v>1621.25</v>
      </c>
      <c r="P3263" s="5">
        <f t="shared" si="301"/>
        <v>1621.25</v>
      </c>
      <c r="Q3263" s="5">
        <v>1033.77</v>
      </c>
      <c r="R3263" s="5">
        <f t="shared" si="302"/>
        <v>1033.77</v>
      </c>
      <c r="S3263" s="5">
        <f t="shared" si="303"/>
        <v>582.48</v>
      </c>
      <c r="T3263" s="6">
        <f t="shared" si="304"/>
        <v>0.35927833461835007</v>
      </c>
      <c r="U3263" s="5">
        <v>5</v>
      </c>
      <c r="V3263">
        <v>0</v>
      </c>
      <c r="W3263" s="5">
        <f t="shared" si="305"/>
        <v>0</v>
      </c>
      <c r="X3263" s="5">
        <v>1447.54</v>
      </c>
      <c r="Y3263" t="s">
        <v>1319</v>
      </c>
      <c r="Z3263" t="s">
        <v>5503</v>
      </c>
      <c r="AA3263" t="s">
        <v>1321</v>
      </c>
      <c r="AB3263" t="s">
        <v>1327</v>
      </c>
      <c r="AC3263" t="s">
        <v>1323</v>
      </c>
      <c r="AD3263" t="s">
        <v>62</v>
      </c>
      <c r="AE3263" s="4">
        <v>1</v>
      </c>
      <c r="AF3263">
        <v>1</v>
      </c>
    </row>
    <row r="3264" spans="1:32" ht="15" customHeight="1" x14ac:dyDescent="0.25">
      <c r="A3264">
        <v>3263</v>
      </c>
      <c r="B3264" t="s">
        <v>5502</v>
      </c>
      <c r="C3264">
        <v>20240924</v>
      </c>
      <c r="D3264">
        <v>20240926</v>
      </c>
      <c r="E3264">
        <v>164</v>
      </c>
      <c r="F3264">
        <v>7</v>
      </c>
      <c r="G3264">
        <v>7</v>
      </c>
      <c r="H3264">
        <v>10</v>
      </c>
      <c r="I3264">
        <v>5</v>
      </c>
      <c r="J3264">
        <v>1</v>
      </c>
      <c r="K3264" t="s">
        <v>1325</v>
      </c>
      <c r="L3264">
        <v>1</v>
      </c>
      <c r="M3264" s="5">
        <v>816.87</v>
      </c>
      <c r="N3264" s="6">
        <v>0</v>
      </c>
      <c r="O3264" s="5">
        <f t="shared" si="300"/>
        <v>816.87</v>
      </c>
      <c r="P3264" s="5">
        <f t="shared" si="301"/>
        <v>816.87</v>
      </c>
      <c r="Q3264" s="5">
        <v>467.6</v>
      </c>
      <c r="R3264" s="5">
        <f t="shared" si="302"/>
        <v>467.6</v>
      </c>
      <c r="S3264" s="5">
        <f t="shared" si="303"/>
        <v>344.27</v>
      </c>
      <c r="T3264" s="6">
        <f t="shared" si="304"/>
        <v>0.42145016954962233</v>
      </c>
      <c r="U3264" s="5">
        <v>5</v>
      </c>
      <c r="V3264">
        <v>0</v>
      </c>
      <c r="W3264" s="5">
        <f t="shared" si="305"/>
        <v>0</v>
      </c>
      <c r="X3264" s="5">
        <v>729.35</v>
      </c>
      <c r="Y3264" t="s">
        <v>1319</v>
      </c>
      <c r="Z3264" t="s">
        <v>5503</v>
      </c>
      <c r="AA3264" t="s">
        <v>1321</v>
      </c>
      <c r="AB3264" t="s">
        <v>1327</v>
      </c>
      <c r="AC3264" t="s">
        <v>1323</v>
      </c>
      <c r="AD3264" t="s">
        <v>62</v>
      </c>
      <c r="AE3264" s="4">
        <v>1</v>
      </c>
      <c r="AF3264">
        <v>1</v>
      </c>
    </row>
    <row r="3265" spans="1:32" ht="15" customHeight="1" x14ac:dyDescent="0.25">
      <c r="A3265">
        <v>3264</v>
      </c>
      <c r="B3265" t="s">
        <v>5504</v>
      </c>
      <c r="C3265">
        <v>20231009</v>
      </c>
      <c r="D3265">
        <v>20231010</v>
      </c>
      <c r="E3265">
        <v>112</v>
      </c>
      <c r="F3265">
        <v>16</v>
      </c>
      <c r="G3265">
        <v>16</v>
      </c>
      <c r="H3265">
        <v>11</v>
      </c>
      <c r="I3265">
        <v>3</v>
      </c>
      <c r="J3265">
        <v>1</v>
      </c>
      <c r="K3265" t="s">
        <v>1325</v>
      </c>
      <c r="L3265">
        <v>4</v>
      </c>
      <c r="M3265" s="5">
        <v>127.42</v>
      </c>
      <c r="N3265" s="6">
        <v>0</v>
      </c>
      <c r="O3265" s="5">
        <f t="shared" si="300"/>
        <v>127.42</v>
      </c>
      <c r="P3265" s="5">
        <f t="shared" si="301"/>
        <v>509.68</v>
      </c>
      <c r="Q3265" s="5">
        <v>28.01</v>
      </c>
      <c r="R3265" s="5">
        <f t="shared" si="302"/>
        <v>112.04</v>
      </c>
      <c r="S3265" s="5">
        <f t="shared" si="303"/>
        <v>397.64</v>
      </c>
      <c r="T3265" s="6">
        <f t="shared" si="304"/>
        <v>0.7801757965782451</v>
      </c>
      <c r="U3265" s="5">
        <v>0</v>
      </c>
      <c r="V3265">
        <v>0</v>
      </c>
      <c r="W3265" s="5">
        <f t="shared" si="305"/>
        <v>0</v>
      </c>
      <c r="X3265" s="5">
        <v>485.41</v>
      </c>
      <c r="Y3265" t="s">
        <v>1319</v>
      </c>
      <c r="Z3265" t="s">
        <v>5505</v>
      </c>
      <c r="AA3265" t="s">
        <v>1321</v>
      </c>
      <c r="AB3265" t="s">
        <v>1344</v>
      </c>
      <c r="AC3265" t="s">
        <v>1323</v>
      </c>
      <c r="AD3265" t="s">
        <v>79</v>
      </c>
      <c r="AE3265" s="4">
        <v>0.74</v>
      </c>
      <c r="AF3265">
        <v>1</v>
      </c>
    </row>
    <row r="3266" spans="1:32" ht="15" customHeight="1" x14ac:dyDescent="0.25">
      <c r="A3266">
        <v>3265</v>
      </c>
      <c r="B3266" t="s">
        <v>5504</v>
      </c>
      <c r="C3266">
        <v>20231009</v>
      </c>
      <c r="D3266">
        <v>20231010</v>
      </c>
      <c r="E3266">
        <v>112</v>
      </c>
      <c r="F3266">
        <v>12</v>
      </c>
      <c r="G3266">
        <v>16</v>
      </c>
      <c r="H3266">
        <v>11</v>
      </c>
      <c r="I3266">
        <v>3</v>
      </c>
      <c r="J3266">
        <v>1</v>
      </c>
      <c r="K3266" t="s">
        <v>1325</v>
      </c>
      <c r="L3266">
        <v>40</v>
      </c>
      <c r="M3266" s="5">
        <v>49.47</v>
      </c>
      <c r="N3266" s="6">
        <v>0</v>
      </c>
      <c r="O3266" s="5">
        <f t="shared" ref="O3266:O3329" si="306">M3266*(1-N3266)</f>
        <v>49.47</v>
      </c>
      <c r="P3266" s="5">
        <f t="shared" ref="P3266:P3329" si="307">L3266*O3266</f>
        <v>1978.8</v>
      </c>
      <c r="Q3266" s="5">
        <v>13.01</v>
      </c>
      <c r="R3266" s="5">
        <f t="shared" ref="R3266:R3329" si="308">MAX(L3266-V3266,0)*Q3266</f>
        <v>520.4</v>
      </c>
      <c r="S3266" s="5">
        <f t="shared" ref="S3266:S3329" si="309">P3266-W3266-R3266-U3266</f>
        <v>1458.4</v>
      </c>
      <c r="T3266" s="6">
        <f t="shared" ref="T3266:T3329" si="310">IFERROR(S3266/(P3266-W3266),0)</f>
        <v>0.73701233070547811</v>
      </c>
      <c r="U3266" s="5">
        <v>0</v>
      </c>
      <c r="V3266">
        <v>0</v>
      </c>
      <c r="W3266" s="5">
        <f t="shared" ref="W3266:W3329" si="311">V3266*O3266</f>
        <v>0</v>
      </c>
      <c r="X3266" s="5">
        <v>1884.57</v>
      </c>
      <c r="Y3266" t="s">
        <v>1319</v>
      </c>
      <c r="Z3266" t="s">
        <v>5505</v>
      </c>
      <c r="AA3266" t="s">
        <v>1321</v>
      </c>
      <c r="AB3266" t="s">
        <v>1344</v>
      </c>
      <c r="AC3266" t="s">
        <v>1323</v>
      </c>
      <c r="AD3266" t="s">
        <v>79</v>
      </c>
      <c r="AE3266" s="4">
        <v>0.74</v>
      </c>
      <c r="AF3266">
        <v>1</v>
      </c>
    </row>
    <row r="3267" spans="1:32" ht="15" customHeight="1" x14ac:dyDescent="0.25">
      <c r="A3267">
        <v>3266</v>
      </c>
      <c r="B3267" t="s">
        <v>5506</v>
      </c>
      <c r="C3267">
        <v>20250310</v>
      </c>
      <c r="D3267">
        <v>20250310</v>
      </c>
      <c r="E3267">
        <v>481</v>
      </c>
      <c r="F3267">
        <v>26</v>
      </c>
      <c r="G3267">
        <v>24</v>
      </c>
      <c r="H3267">
        <v>24</v>
      </c>
      <c r="I3267">
        <v>5</v>
      </c>
      <c r="J3267">
        <v>2</v>
      </c>
      <c r="K3267" t="s">
        <v>1325</v>
      </c>
      <c r="L3267">
        <v>2</v>
      </c>
      <c r="M3267" s="5">
        <v>11762.46</v>
      </c>
      <c r="N3267" s="6">
        <v>8.9499999999999996E-2</v>
      </c>
      <c r="O3267" s="5">
        <f t="shared" si="306"/>
        <v>10709.719829999998</v>
      </c>
      <c r="P3267" s="5">
        <f t="shared" si="307"/>
        <v>21419.439659999996</v>
      </c>
      <c r="Q3267" s="5">
        <v>6136.95</v>
      </c>
      <c r="R3267" s="5">
        <f t="shared" si="308"/>
        <v>12273.9</v>
      </c>
      <c r="S3267" s="5">
        <f t="shared" si="309"/>
        <v>9131.339659999996</v>
      </c>
      <c r="T3267" s="6">
        <f t="shared" si="310"/>
        <v>0.42631085616363867</v>
      </c>
      <c r="U3267" s="5">
        <v>14.2</v>
      </c>
      <c r="V3267">
        <v>0</v>
      </c>
      <c r="W3267" s="5">
        <f t="shared" si="311"/>
        <v>0</v>
      </c>
      <c r="X3267" s="5">
        <v>21207.37</v>
      </c>
      <c r="Y3267" t="s">
        <v>1319</v>
      </c>
      <c r="Z3267" t="s">
        <v>5507</v>
      </c>
      <c r="AA3267" t="s">
        <v>1321</v>
      </c>
      <c r="AB3267" t="s">
        <v>1322</v>
      </c>
      <c r="AC3267" t="s">
        <v>1323</v>
      </c>
      <c r="AD3267" t="s">
        <v>99</v>
      </c>
      <c r="AE3267" s="4">
        <v>1.27</v>
      </c>
      <c r="AF3267">
        <v>1</v>
      </c>
    </row>
    <row r="3268" spans="1:32" ht="15" customHeight="1" x14ac:dyDescent="0.25">
      <c r="A3268">
        <v>3267</v>
      </c>
      <c r="B3268" t="s">
        <v>5508</v>
      </c>
      <c r="C3268">
        <v>20230530</v>
      </c>
      <c r="D3268">
        <v>20230606</v>
      </c>
      <c r="E3268">
        <v>52</v>
      </c>
      <c r="F3268">
        <v>1</v>
      </c>
      <c r="G3268">
        <v>10</v>
      </c>
      <c r="H3268">
        <v>1</v>
      </c>
      <c r="I3268">
        <v>4</v>
      </c>
      <c r="J3268">
        <v>1</v>
      </c>
      <c r="K3268" t="s">
        <v>1325</v>
      </c>
      <c r="L3268">
        <v>10</v>
      </c>
      <c r="M3268" s="5">
        <v>1229.6199999999999</v>
      </c>
      <c r="N3268" s="6">
        <v>0</v>
      </c>
      <c r="O3268" s="5">
        <f t="shared" si="306"/>
        <v>1229.6199999999999</v>
      </c>
      <c r="P3268" s="5">
        <f t="shared" si="307"/>
        <v>12296.199999999999</v>
      </c>
      <c r="Q3268" s="5">
        <v>629.91999999999996</v>
      </c>
      <c r="R3268" s="5">
        <f t="shared" si="308"/>
        <v>6299.2</v>
      </c>
      <c r="S3268" s="5">
        <f t="shared" si="309"/>
        <v>5912.0499999999993</v>
      </c>
      <c r="T3268" s="6">
        <f t="shared" si="310"/>
        <v>0.48080301231274702</v>
      </c>
      <c r="U3268" s="5">
        <v>84.95</v>
      </c>
      <c r="V3268">
        <v>0</v>
      </c>
      <c r="W3268" s="5">
        <f t="shared" si="311"/>
        <v>0</v>
      </c>
      <c r="X3268" s="5">
        <v>12420.4</v>
      </c>
      <c r="Y3268" t="s">
        <v>1319</v>
      </c>
      <c r="Z3268" t="s">
        <v>5509</v>
      </c>
      <c r="AA3268" t="s">
        <v>1333</v>
      </c>
      <c r="AB3268" t="s">
        <v>1322</v>
      </c>
      <c r="AC3268" t="s">
        <v>1323</v>
      </c>
      <c r="AD3268" t="s">
        <v>62</v>
      </c>
      <c r="AE3268" s="4">
        <v>1</v>
      </c>
      <c r="AF3268">
        <v>1</v>
      </c>
    </row>
    <row r="3269" spans="1:32" ht="15" customHeight="1" x14ac:dyDescent="0.25">
      <c r="A3269">
        <v>3268</v>
      </c>
      <c r="B3269" t="s">
        <v>5508</v>
      </c>
      <c r="C3269">
        <v>20230530</v>
      </c>
      <c r="D3269">
        <v>20230606</v>
      </c>
      <c r="E3269">
        <v>52</v>
      </c>
      <c r="F3269">
        <v>12</v>
      </c>
      <c r="G3269">
        <v>10</v>
      </c>
      <c r="H3269">
        <v>1</v>
      </c>
      <c r="I3269">
        <v>4</v>
      </c>
      <c r="J3269">
        <v>1</v>
      </c>
      <c r="K3269" t="s">
        <v>1325</v>
      </c>
      <c r="L3269">
        <v>7</v>
      </c>
      <c r="M3269" s="5">
        <v>48.96</v>
      </c>
      <c r="N3269" s="6">
        <v>0</v>
      </c>
      <c r="O3269" s="5">
        <f t="shared" si="306"/>
        <v>48.96</v>
      </c>
      <c r="P3269" s="5">
        <f t="shared" si="307"/>
        <v>342.72</v>
      </c>
      <c r="Q3269" s="5">
        <v>14.01</v>
      </c>
      <c r="R3269" s="5">
        <f t="shared" si="308"/>
        <v>98.07</v>
      </c>
      <c r="S3269" s="5">
        <f t="shared" si="309"/>
        <v>244.65000000000003</v>
      </c>
      <c r="T3269" s="6">
        <f t="shared" si="310"/>
        <v>0.71384803921568629</v>
      </c>
      <c r="U3269" s="5">
        <v>0</v>
      </c>
      <c r="V3269">
        <v>0</v>
      </c>
      <c r="W3269" s="5">
        <f t="shared" si="311"/>
        <v>0</v>
      </c>
      <c r="X3269" s="5">
        <v>346.18</v>
      </c>
      <c r="Y3269" t="s">
        <v>1319</v>
      </c>
      <c r="Z3269" t="s">
        <v>5509</v>
      </c>
      <c r="AA3269" t="s">
        <v>1333</v>
      </c>
      <c r="AB3269" t="s">
        <v>1322</v>
      </c>
      <c r="AC3269" t="s">
        <v>1323</v>
      </c>
      <c r="AD3269" t="s">
        <v>62</v>
      </c>
      <c r="AE3269" s="4">
        <v>1</v>
      </c>
      <c r="AF3269">
        <v>1</v>
      </c>
    </row>
    <row r="3270" spans="1:32" ht="15" customHeight="1" x14ac:dyDescent="0.25">
      <c r="A3270">
        <v>3269</v>
      </c>
      <c r="B3270" t="s">
        <v>5510</v>
      </c>
      <c r="C3270">
        <v>20240504</v>
      </c>
      <c r="D3270">
        <v>20240510</v>
      </c>
      <c r="E3270">
        <v>627</v>
      </c>
      <c r="F3270">
        <v>6</v>
      </c>
      <c r="G3270">
        <v>34</v>
      </c>
      <c r="H3270">
        <v>26</v>
      </c>
      <c r="I3270">
        <v>2</v>
      </c>
      <c r="J3270">
        <v>1</v>
      </c>
      <c r="K3270" t="s">
        <v>1325</v>
      </c>
      <c r="L3270">
        <v>50</v>
      </c>
      <c r="M3270" s="5">
        <v>127.17</v>
      </c>
      <c r="N3270" s="6">
        <v>0</v>
      </c>
      <c r="O3270" s="5">
        <f t="shared" si="306"/>
        <v>127.17</v>
      </c>
      <c r="P3270" s="5">
        <f t="shared" si="307"/>
        <v>6358.5</v>
      </c>
      <c r="Q3270" s="5">
        <v>76.12</v>
      </c>
      <c r="R3270" s="5">
        <f t="shared" si="308"/>
        <v>3806</v>
      </c>
      <c r="S3270" s="5">
        <f t="shared" si="309"/>
        <v>2275.33</v>
      </c>
      <c r="T3270" s="6">
        <f t="shared" si="310"/>
        <v>0.357840685696312</v>
      </c>
      <c r="U3270" s="5">
        <v>277.17</v>
      </c>
      <c r="V3270">
        <v>0</v>
      </c>
      <c r="W3270" s="5">
        <f t="shared" si="311"/>
        <v>0</v>
      </c>
      <c r="X3270" s="5">
        <v>6295.54</v>
      </c>
      <c r="Y3270" t="s">
        <v>1289</v>
      </c>
      <c r="Z3270" t="s">
        <v>5511</v>
      </c>
      <c r="AA3270" t="s">
        <v>1338</v>
      </c>
      <c r="AB3270" t="s">
        <v>1344</v>
      </c>
      <c r="AC3270" t="s">
        <v>1339</v>
      </c>
      <c r="AD3270" t="s">
        <v>121</v>
      </c>
      <c r="AE3270" s="4">
        <v>0.66</v>
      </c>
      <c r="AF3270">
        <v>6</v>
      </c>
    </row>
    <row r="3271" spans="1:32" ht="15" customHeight="1" x14ac:dyDescent="0.25">
      <c r="A3271">
        <v>3270</v>
      </c>
      <c r="B3271" t="s">
        <v>5512</v>
      </c>
      <c r="C3271">
        <v>20240506</v>
      </c>
      <c r="D3271">
        <v>20240511</v>
      </c>
      <c r="E3271">
        <v>714</v>
      </c>
      <c r="F3271">
        <v>15</v>
      </c>
      <c r="G3271">
        <v>43</v>
      </c>
      <c r="H3271">
        <v>27</v>
      </c>
      <c r="I3271">
        <v>6</v>
      </c>
      <c r="J3271">
        <v>1</v>
      </c>
      <c r="K3271" t="s">
        <v>1325</v>
      </c>
      <c r="L3271">
        <v>15</v>
      </c>
      <c r="M3271" s="5">
        <v>82.53</v>
      </c>
      <c r="N3271" s="6">
        <v>0</v>
      </c>
      <c r="O3271" s="5">
        <f t="shared" si="306"/>
        <v>82.53</v>
      </c>
      <c r="P3271" s="5">
        <f t="shared" si="307"/>
        <v>1237.95</v>
      </c>
      <c r="Q3271" s="5">
        <v>19.36</v>
      </c>
      <c r="R3271" s="5">
        <f t="shared" si="308"/>
        <v>290.39999999999998</v>
      </c>
      <c r="S3271" s="5">
        <f t="shared" si="309"/>
        <v>947.55000000000007</v>
      </c>
      <c r="T3271" s="6">
        <f t="shared" si="310"/>
        <v>0.76541863564764334</v>
      </c>
      <c r="U3271" s="5">
        <v>0</v>
      </c>
      <c r="V3271">
        <v>0</v>
      </c>
      <c r="W3271" s="5">
        <f t="shared" si="311"/>
        <v>0</v>
      </c>
      <c r="X3271" s="5">
        <v>1225.69</v>
      </c>
      <c r="Y3271" t="s">
        <v>1319</v>
      </c>
      <c r="Z3271" t="s">
        <v>5513</v>
      </c>
      <c r="AA3271" t="s">
        <v>1333</v>
      </c>
      <c r="AB3271" t="s">
        <v>1344</v>
      </c>
      <c r="AC3271" t="s">
        <v>1323</v>
      </c>
      <c r="AD3271" t="s">
        <v>136</v>
      </c>
      <c r="AE3271" s="4">
        <v>1.2E-2</v>
      </c>
      <c r="AF3271">
        <v>1</v>
      </c>
    </row>
    <row r="3272" spans="1:32" ht="15" customHeight="1" x14ac:dyDescent="0.25">
      <c r="A3272">
        <v>3271</v>
      </c>
      <c r="B3272" t="s">
        <v>5514</v>
      </c>
      <c r="C3272">
        <v>20240116</v>
      </c>
      <c r="D3272">
        <v>20240120</v>
      </c>
      <c r="E3272">
        <v>239</v>
      </c>
      <c r="F3272">
        <v>22</v>
      </c>
      <c r="G3272">
        <v>2</v>
      </c>
      <c r="H3272">
        <v>4</v>
      </c>
      <c r="I3272">
        <v>1</v>
      </c>
      <c r="J3272">
        <v>1</v>
      </c>
      <c r="K3272" t="s">
        <v>1325</v>
      </c>
      <c r="L3272">
        <v>2</v>
      </c>
      <c r="M3272" s="5">
        <v>3491.27</v>
      </c>
      <c r="N3272" s="6">
        <v>0</v>
      </c>
      <c r="O3272" s="5">
        <f t="shared" si="306"/>
        <v>3491.27</v>
      </c>
      <c r="P3272" s="5">
        <f t="shared" si="307"/>
        <v>6982.54</v>
      </c>
      <c r="Q3272" s="5">
        <v>1850.61</v>
      </c>
      <c r="R3272" s="5">
        <f t="shared" si="308"/>
        <v>3701.22</v>
      </c>
      <c r="S3272" s="5">
        <f t="shared" si="309"/>
        <v>3264.54</v>
      </c>
      <c r="T3272" s="6">
        <f t="shared" si="310"/>
        <v>0.46752900806869707</v>
      </c>
      <c r="U3272" s="5">
        <v>16.78</v>
      </c>
      <c r="V3272">
        <v>0</v>
      </c>
      <c r="W3272" s="5">
        <f t="shared" si="311"/>
        <v>0</v>
      </c>
      <c r="X3272" s="5">
        <v>7273.48</v>
      </c>
      <c r="Y3272" t="s">
        <v>1319</v>
      </c>
      <c r="Z3272" t="s">
        <v>5515</v>
      </c>
      <c r="AA3272" t="s">
        <v>1321</v>
      </c>
      <c r="AB3272" t="s">
        <v>1327</v>
      </c>
      <c r="AC3272" t="s">
        <v>1323</v>
      </c>
      <c r="AD3272" t="s">
        <v>62</v>
      </c>
      <c r="AE3272" s="4">
        <v>1</v>
      </c>
      <c r="AF3272">
        <v>1</v>
      </c>
    </row>
    <row r="3273" spans="1:32" ht="15" customHeight="1" x14ac:dyDescent="0.25">
      <c r="A3273">
        <v>3272</v>
      </c>
      <c r="B3273" t="s">
        <v>5516</v>
      </c>
      <c r="C3273">
        <v>20240324</v>
      </c>
      <c r="D3273">
        <v>20240327</v>
      </c>
      <c r="E3273">
        <v>859</v>
      </c>
      <c r="F3273">
        <v>14</v>
      </c>
      <c r="G3273">
        <v>41</v>
      </c>
      <c r="H3273">
        <v>29</v>
      </c>
      <c r="I3273">
        <v>3</v>
      </c>
      <c r="J3273">
        <v>1</v>
      </c>
      <c r="K3273" t="s">
        <v>1318</v>
      </c>
      <c r="L3273">
        <v>1</v>
      </c>
      <c r="M3273" s="5">
        <v>76.42</v>
      </c>
      <c r="N3273" s="6">
        <v>0</v>
      </c>
      <c r="O3273" s="5">
        <f t="shared" si="306"/>
        <v>76.42</v>
      </c>
      <c r="P3273" s="5">
        <f t="shared" si="307"/>
        <v>76.42</v>
      </c>
      <c r="Q3273" s="5">
        <v>19.809999999999999</v>
      </c>
      <c r="R3273" s="5">
        <f t="shared" si="308"/>
        <v>0</v>
      </c>
      <c r="S3273" s="5">
        <f t="shared" si="309"/>
        <v>0</v>
      </c>
      <c r="T3273" s="6">
        <f t="shared" si="310"/>
        <v>0</v>
      </c>
      <c r="U3273" s="5">
        <v>0</v>
      </c>
      <c r="V3273">
        <v>1</v>
      </c>
      <c r="W3273" s="5">
        <f t="shared" si="311"/>
        <v>76.42</v>
      </c>
      <c r="X3273" s="5">
        <v>74.92</v>
      </c>
      <c r="Y3273" t="s">
        <v>1319</v>
      </c>
      <c r="Z3273" t="s">
        <v>5517</v>
      </c>
      <c r="AA3273" t="s">
        <v>1321</v>
      </c>
      <c r="AB3273" t="s">
        <v>1322</v>
      </c>
      <c r="AC3273" t="s">
        <v>1323</v>
      </c>
      <c r="AD3273" t="s">
        <v>136</v>
      </c>
      <c r="AE3273" s="4">
        <v>1.2E-2</v>
      </c>
      <c r="AF3273">
        <v>1</v>
      </c>
    </row>
    <row r="3274" spans="1:32" ht="15" customHeight="1" x14ac:dyDescent="0.25">
      <c r="A3274">
        <v>3273</v>
      </c>
      <c r="B3274" t="s">
        <v>5516</v>
      </c>
      <c r="C3274">
        <v>20240324</v>
      </c>
      <c r="D3274">
        <v>20240327</v>
      </c>
      <c r="E3274">
        <v>859</v>
      </c>
      <c r="F3274">
        <v>12</v>
      </c>
      <c r="G3274">
        <v>41</v>
      </c>
      <c r="H3274">
        <v>29</v>
      </c>
      <c r="I3274">
        <v>3</v>
      </c>
      <c r="J3274">
        <v>1</v>
      </c>
      <c r="K3274" t="s">
        <v>1318</v>
      </c>
      <c r="L3274">
        <v>5</v>
      </c>
      <c r="M3274" s="5">
        <v>49.1</v>
      </c>
      <c r="N3274" s="6">
        <v>0</v>
      </c>
      <c r="O3274" s="5">
        <f t="shared" si="306"/>
        <v>49.1</v>
      </c>
      <c r="P3274" s="5">
        <f t="shared" si="307"/>
        <v>245.5</v>
      </c>
      <c r="Q3274" s="5">
        <v>13.92</v>
      </c>
      <c r="R3274" s="5">
        <f t="shared" si="308"/>
        <v>55.68</v>
      </c>
      <c r="S3274" s="5">
        <f t="shared" si="309"/>
        <v>140.72</v>
      </c>
      <c r="T3274" s="6">
        <f t="shared" si="310"/>
        <v>0.71649694501018324</v>
      </c>
      <c r="U3274" s="5">
        <v>0</v>
      </c>
      <c r="V3274">
        <v>1</v>
      </c>
      <c r="W3274" s="5">
        <f t="shared" si="311"/>
        <v>49.1</v>
      </c>
      <c r="X3274" s="5">
        <v>240.69</v>
      </c>
      <c r="Y3274" t="s">
        <v>1319</v>
      </c>
      <c r="Z3274" t="s">
        <v>5517</v>
      </c>
      <c r="AA3274" t="s">
        <v>1321</v>
      </c>
      <c r="AB3274" t="s">
        <v>1322</v>
      </c>
      <c r="AC3274" t="s">
        <v>1323</v>
      </c>
      <c r="AD3274" t="s">
        <v>136</v>
      </c>
      <c r="AE3274" s="4">
        <v>1.2E-2</v>
      </c>
      <c r="AF3274">
        <v>1</v>
      </c>
    </row>
    <row r="3275" spans="1:32" ht="15" customHeight="1" x14ac:dyDescent="0.25">
      <c r="A3275">
        <v>3274</v>
      </c>
      <c r="B3275" t="s">
        <v>5516</v>
      </c>
      <c r="C3275">
        <v>20240324</v>
      </c>
      <c r="D3275">
        <v>20240327</v>
      </c>
      <c r="E3275">
        <v>859</v>
      </c>
      <c r="F3275">
        <v>3</v>
      </c>
      <c r="G3275">
        <v>41</v>
      </c>
      <c r="H3275">
        <v>29</v>
      </c>
      <c r="I3275">
        <v>3</v>
      </c>
      <c r="J3275">
        <v>1</v>
      </c>
      <c r="K3275" t="s">
        <v>1318</v>
      </c>
      <c r="L3275">
        <v>4</v>
      </c>
      <c r="M3275" s="5">
        <v>1234.99</v>
      </c>
      <c r="N3275" s="6">
        <v>0</v>
      </c>
      <c r="O3275" s="5">
        <f t="shared" si="306"/>
        <v>1234.99</v>
      </c>
      <c r="P3275" s="5">
        <f t="shared" si="307"/>
        <v>4939.96</v>
      </c>
      <c r="Q3275" s="5">
        <v>683.1</v>
      </c>
      <c r="R3275" s="5">
        <f t="shared" si="308"/>
        <v>2049.3000000000002</v>
      </c>
      <c r="S3275" s="5">
        <f t="shared" si="309"/>
        <v>1607.16</v>
      </c>
      <c r="T3275" s="6">
        <f t="shared" si="310"/>
        <v>0.43378488894646922</v>
      </c>
      <c r="U3275" s="5">
        <v>48.51</v>
      </c>
      <c r="V3275">
        <v>1</v>
      </c>
      <c r="W3275" s="5">
        <f t="shared" si="311"/>
        <v>1234.99</v>
      </c>
      <c r="X3275" s="5">
        <v>4843.1000000000004</v>
      </c>
      <c r="Y3275" t="s">
        <v>1319</v>
      </c>
      <c r="Z3275" t="s">
        <v>5517</v>
      </c>
      <c r="AA3275" t="s">
        <v>1321</v>
      </c>
      <c r="AB3275" t="s">
        <v>1322</v>
      </c>
      <c r="AC3275" t="s">
        <v>1323</v>
      </c>
      <c r="AD3275" t="s">
        <v>136</v>
      </c>
      <c r="AE3275" s="4">
        <v>1.2E-2</v>
      </c>
      <c r="AF3275">
        <v>1</v>
      </c>
    </row>
    <row r="3276" spans="1:32" ht="15" customHeight="1" x14ac:dyDescent="0.25">
      <c r="A3276">
        <v>3275</v>
      </c>
      <c r="B3276" t="s">
        <v>5516</v>
      </c>
      <c r="C3276">
        <v>20240324</v>
      </c>
      <c r="D3276">
        <v>20240327</v>
      </c>
      <c r="E3276">
        <v>859</v>
      </c>
      <c r="F3276">
        <v>9</v>
      </c>
      <c r="G3276">
        <v>41</v>
      </c>
      <c r="H3276">
        <v>29</v>
      </c>
      <c r="I3276">
        <v>3</v>
      </c>
      <c r="J3276">
        <v>1</v>
      </c>
      <c r="K3276" t="s">
        <v>1318</v>
      </c>
      <c r="L3276">
        <v>2</v>
      </c>
      <c r="M3276" s="5">
        <v>397.09</v>
      </c>
      <c r="N3276" s="6">
        <v>0</v>
      </c>
      <c r="O3276" s="5">
        <f t="shared" si="306"/>
        <v>397.09</v>
      </c>
      <c r="P3276" s="5">
        <f t="shared" si="307"/>
        <v>794.18</v>
      </c>
      <c r="Q3276" s="5">
        <v>251.06</v>
      </c>
      <c r="R3276" s="5">
        <f t="shared" si="308"/>
        <v>251.06</v>
      </c>
      <c r="S3276" s="5">
        <f t="shared" si="309"/>
        <v>126.86999999999998</v>
      </c>
      <c r="T3276" s="6">
        <f t="shared" si="310"/>
        <v>0.3194993578282001</v>
      </c>
      <c r="U3276" s="5">
        <v>19.16</v>
      </c>
      <c r="V3276">
        <v>1</v>
      </c>
      <c r="W3276" s="5">
        <f t="shared" si="311"/>
        <v>397.09</v>
      </c>
      <c r="X3276" s="5">
        <v>778.61</v>
      </c>
      <c r="Y3276" t="s">
        <v>1319</v>
      </c>
      <c r="Z3276" t="s">
        <v>5517</v>
      </c>
      <c r="AA3276" t="s">
        <v>1321</v>
      </c>
      <c r="AB3276" t="s">
        <v>1322</v>
      </c>
      <c r="AC3276" t="s">
        <v>1323</v>
      </c>
      <c r="AD3276" t="s">
        <v>136</v>
      </c>
      <c r="AE3276" s="4">
        <v>1.2E-2</v>
      </c>
      <c r="AF3276">
        <v>1</v>
      </c>
    </row>
    <row r="3277" spans="1:32" ht="15" customHeight="1" x14ac:dyDescent="0.25">
      <c r="A3277">
        <v>3276</v>
      </c>
      <c r="B3277" t="s">
        <v>5516</v>
      </c>
      <c r="C3277">
        <v>20240324</v>
      </c>
      <c r="D3277">
        <v>20240327</v>
      </c>
      <c r="E3277">
        <v>859</v>
      </c>
      <c r="F3277">
        <v>2</v>
      </c>
      <c r="G3277">
        <v>41</v>
      </c>
      <c r="H3277">
        <v>29</v>
      </c>
      <c r="I3277">
        <v>3</v>
      </c>
      <c r="J3277">
        <v>1</v>
      </c>
      <c r="K3277" t="s">
        <v>1318</v>
      </c>
      <c r="L3277">
        <v>1</v>
      </c>
      <c r="M3277" s="5">
        <v>245.55</v>
      </c>
      <c r="N3277" s="6">
        <v>0</v>
      </c>
      <c r="O3277" s="5">
        <f t="shared" si="306"/>
        <v>245.55</v>
      </c>
      <c r="P3277" s="5">
        <f t="shared" si="307"/>
        <v>245.55</v>
      </c>
      <c r="Q3277" s="5">
        <v>138.62</v>
      </c>
      <c r="R3277" s="5">
        <f t="shared" si="308"/>
        <v>0</v>
      </c>
      <c r="S3277" s="5">
        <f t="shared" si="309"/>
        <v>-5</v>
      </c>
      <c r="T3277" s="6">
        <f t="shared" si="310"/>
        <v>0</v>
      </c>
      <c r="U3277" s="5">
        <v>5</v>
      </c>
      <c r="V3277">
        <v>1</v>
      </c>
      <c r="W3277" s="5">
        <f t="shared" si="311"/>
        <v>245.55</v>
      </c>
      <c r="X3277" s="5">
        <v>240.74</v>
      </c>
      <c r="Y3277" t="s">
        <v>1319</v>
      </c>
      <c r="Z3277" t="s">
        <v>5517</v>
      </c>
      <c r="AA3277" t="s">
        <v>1321</v>
      </c>
      <c r="AB3277" t="s">
        <v>1322</v>
      </c>
      <c r="AC3277" t="s">
        <v>1323</v>
      </c>
      <c r="AD3277" t="s">
        <v>136</v>
      </c>
      <c r="AE3277" s="4">
        <v>1.2E-2</v>
      </c>
      <c r="AF3277">
        <v>1</v>
      </c>
    </row>
    <row r="3278" spans="1:32" ht="15" customHeight="1" x14ac:dyDescent="0.25">
      <c r="A3278">
        <v>3277</v>
      </c>
      <c r="B3278" t="s">
        <v>5518</v>
      </c>
      <c r="C3278">
        <v>20240331</v>
      </c>
      <c r="D3278">
        <v>20240402</v>
      </c>
      <c r="E3278">
        <v>898</v>
      </c>
      <c r="F3278">
        <v>6</v>
      </c>
      <c r="G3278">
        <v>40</v>
      </c>
      <c r="H3278">
        <v>30</v>
      </c>
      <c r="I3278">
        <v>5</v>
      </c>
      <c r="J3278">
        <v>2</v>
      </c>
      <c r="K3278" t="s">
        <v>1325</v>
      </c>
      <c r="L3278">
        <v>1</v>
      </c>
      <c r="M3278" s="5">
        <v>124.1</v>
      </c>
      <c r="N3278" s="6">
        <v>9.8000000000000004E-2</v>
      </c>
      <c r="O3278" s="5">
        <f t="shared" si="306"/>
        <v>111.93819999999999</v>
      </c>
      <c r="P3278" s="5">
        <f t="shared" si="307"/>
        <v>111.93819999999999</v>
      </c>
      <c r="Q3278" s="5">
        <v>81.45</v>
      </c>
      <c r="R3278" s="5">
        <f t="shared" si="308"/>
        <v>81.45</v>
      </c>
      <c r="S3278" s="5">
        <f t="shared" si="309"/>
        <v>24.978199999999994</v>
      </c>
      <c r="T3278" s="6">
        <f t="shared" si="310"/>
        <v>0.22314276984979206</v>
      </c>
      <c r="U3278" s="5">
        <v>5.51</v>
      </c>
      <c r="V3278">
        <v>0</v>
      </c>
      <c r="W3278" s="5">
        <f t="shared" si="311"/>
        <v>0</v>
      </c>
      <c r="X3278" s="5">
        <v>109.75</v>
      </c>
      <c r="Y3278" t="s">
        <v>1319</v>
      </c>
      <c r="Z3278" t="s">
        <v>5519</v>
      </c>
      <c r="AA3278" t="s">
        <v>1321</v>
      </c>
      <c r="AB3278" t="s">
        <v>1322</v>
      </c>
      <c r="AC3278" t="s">
        <v>1323</v>
      </c>
      <c r="AD3278" t="s">
        <v>132</v>
      </c>
      <c r="AE3278" s="4">
        <v>0.74</v>
      </c>
      <c r="AF3278">
        <v>1</v>
      </c>
    </row>
    <row r="3279" spans="1:32" ht="15" customHeight="1" x14ac:dyDescent="0.25">
      <c r="A3279">
        <v>3278</v>
      </c>
      <c r="B3279" t="s">
        <v>5518</v>
      </c>
      <c r="C3279">
        <v>20240331</v>
      </c>
      <c r="D3279">
        <v>20240402</v>
      </c>
      <c r="E3279">
        <v>898</v>
      </c>
      <c r="F3279">
        <v>3</v>
      </c>
      <c r="G3279">
        <v>40</v>
      </c>
      <c r="H3279">
        <v>30</v>
      </c>
      <c r="I3279">
        <v>5</v>
      </c>
      <c r="J3279">
        <v>3</v>
      </c>
      <c r="K3279" t="s">
        <v>1325</v>
      </c>
      <c r="L3279">
        <v>4</v>
      </c>
      <c r="M3279" s="5">
        <v>1236.72</v>
      </c>
      <c r="N3279" s="6">
        <v>0.106</v>
      </c>
      <c r="O3279" s="5">
        <f t="shared" si="306"/>
        <v>1105.6276800000001</v>
      </c>
      <c r="P3279" s="5">
        <f t="shared" si="307"/>
        <v>4422.5107200000002</v>
      </c>
      <c r="Q3279" s="5">
        <v>679.37</v>
      </c>
      <c r="R3279" s="5">
        <f t="shared" si="308"/>
        <v>2717.48</v>
      </c>
      <c r="S3279" s="5">
        <f t="shared" si="309"/>
        <v>1694.3007200000002</v>
      </c>
      <c r="T3279" s="6">
        <f t="shared" si="310"/>
        <v>0.38310833534847827</v>
      </c>
      <c r="U3279" s="5">
        <v>10.73</v>
      </c>
      <c r="V3279">
        <v>0</v>
      </c>
      <c r="W3279" s="5">
        <f t="shared" si="311"/>
        <v>0</v>
      </c>
      <c r="X3279" s="5">
        <v>4335.79</v>
      </c>
      <c r="Y3279" t="s">
        <v>1319</v>
      </c>
      <c r="Z3279" t="s">
        <v>5519</v>
      </c>
      <c r="AA3279" t="s">
        <v>1321</v>
      </c>
      <c r="AB3279" t="s">
        <v>1322</v>
      </c>
      <c r="AC3279" t="s">
        <v>1323</v>
      </c>
      <c r="AD3279" t="s">
        <v>132</v>
      </c>
      <c r="AE3279" s="4">
        <v>0.74</v>
      </c>
      <c r="AF3279">
        <v>1</v>
      </c>
    </row>
    <row r="3280" spans="1:32" ht="15" customHeight="1" x14ac:dyDescent="0.25">
      <c r="A3280">
        <v>3279</v>
      </c>
      <c r="B3280" t="s">
        <v>5520</v>
      </c>
      <c r="C3280">
        <v>20251129</v>
      </c>
      <c r="D3280">
        <v>20251130</v>
      </c>
      <c r="E3280">
        <v>57</v>
      </c>
      <c r="F3280">
        <v>28</v>
      </c>
      <c r="G3280">
        <v>5</v>
      </c>
      <c r="H3280">
        <v>7</v>
      </c>
      <c r="I3280">
        <v>2</v>
      </c>
      <c r="J3280">
        <v>5</v>
      </c>
      <c r="K3280" t="s">
        <v>1325</v>
      </c>
      <c r="L3280">
        <v>1</v>
      </c>
      <c r="M3280" s="5">
        <v>1833.08</v>
      </c>
      <c r="N3280" s="6">
        <v>0.1396</v>
      </c>
      <c r="O3280" s="5">
        <f t="shared" si="306"/>
        <v>1577.1820319999999</v>
      </c>
      <c r="P3280" s="5">
        <f t="shared" si="307"/>
        <v>1577.1820319999999</v>
      </c>
      <c r="Q3280" s="5">
        <v>1255.3599999999999</v>
      </c>
      <c r="R3280" s="5">
        <f t="shared" si="308"/>
        <v>1255.3599999999999</v>
      </c>
      <c r="S3280" s="5">
        <f t="shared" si="309"/>
        <v>307.24203200000005</v>
      </c>
      <c r="T3280" s="6">
        <f t="shared" si="310"/>
        <v>0.19480442064787615</v>
      </c>
      <c r="U3280" s="5">
        <v>14.58</v>
      </c>
      <c r="V3280">
        <v>0</v>
      </c>
      <c r="W3280" s="5">
        <f t="shared" si="311"/>
        <v>0</v>
      </c>
      <c r="X3280" s="5">
        <v>1433.8</v>
      </c>
      <c r="Y3280" t="s">
        <v>1319</v>
      </c>
      <c r="Z3280" t="s">
        <v>5521</v>
      </c>
      <c r="AA3280" t="s">
        <v>1321</v>
      </c>
      <c r="AB3280" t="s">
        <v>1344</v>
      </c>
      <c r="AC3280" t="s">
        <v>1323</v>
      </c>
      <c r="AD3280" t="s">
        <v>62</v>
      </c>
      <c r="AE3280" s="4">
        <v>1</v>
      </c>
      <c r="AF3280">
        <v>1</v>
      </c>
    </row>
    <row r="3281" spans="1:32" ht="15" customHeight="1" x14ac:dyDescent="0.25">
      <c r="A3281">
        <v>3280</v>
      </c>
      <c r="B3281" t="s">
        <v>5522</v>
      </c>
      <c r="C3281">
        <v>20240921</v>
      </c>
      <c r="D3281">
        <v>20240921</v>
      </c>
      <c r="E3281">
        <v>467</v>
      </c>
      <c r="F3281">
        <v>16</v>
      </c>
      <c r="G3281">
        <v>21</v>
      </c>
      <c r="H3281">
        <v>20</v>
      </c>
      <c r="I3281">
        <v>6</v>
      </c>
      <c r="J3281">
        <v>1</v>
      </c>
      <c r="K3281" t="s">
        <v>1325</v>
      </c>
      <c r="L3281">
        <v>5</v>
      </c>
      <c r="M3281" s="5">
        <v>126.71</v>
      </c>
      <c r="N3281" s="6">
        <v>0</v>
      </c>
      <c r="O3281" s="5">
        <f t="shared" si="306"/>
        <v>126.71</v>
      </c>
      <c r="P3281" s="5">
        <f t="shared" si="307"/>
        <v>633.54999999999995</v>
      </c>
      <c r="Q3281" s="5">
        <v>25.77</v>
      </c>
      <c r="R3281" s="5">
        <f t="shared" si="308"/>
        <v>128.85</v>
      </c>
      <c r="S3281" s="5">
        <f t="shared" si="309"/>
        <v>504.69999999999993</v>
      </c>
      <c r="T3281" s="6">
        <f t="shared" si="310"/>
        <v>0.7966222081919343</v>
      </c>
      <c r="U3281" s="5">
        <v>0</v>
      </c>
      <c r="V3281">
        <v>0</v>
      </c>
      <c r="W3281" s="5">
        <f t="shared" si="311"/>
        <v>0</v>
      </c>
      <c r="X3281" s="5">
        <v>565.66999999999996</v>
      </c>
      <c r="Y3281" t="s">
        <v>1319</v>
      </c>
      <c r="Z3281" t="s">
        <v>5523</v>
      </c>
      <c r="AA3281" t="s">
        <v>1321</v>
      </c>
      <c r="AB3281" t="s">
        <v>1322</v>
      </c>
      <c r="AC3281" t="s">
        <v>1323</v>
      </c>
      <c r="AD3281" t="s">
        <v>91</v>
      </c>
      <c r="AE3281" s="4">
        <v>1.0900000000000001</v>
      </c>
      <c r="AF3281">
        <v>1</v>
      </c>
    </row>
    <row r="3282" spans="1:32" ht="15" customHeight="1" x14ac:dyDescent="0.25">
      <c r="A3282">
        <v>3281</v>
      </c>
      <c r="B3282" t="s">
        <v>5524</v>
      </c>
      <c r="C3282">
        <v>20241107</v>
      </c>
      <c r="D3282">
        <v>20241114</v>
      </c>
      <c r="E3282">
        <v>376</v>
      </c>
      <c r="F3282">
        <v>20</v>
      </c>
      <c r="G3282">
        <v>18</v>
      </c>
      <c r="H3282">
        <v>21</v>
      </c>
      <c r="I3282">
        <v>6</v>
      </c>
      <c r="J3282">
        <v>1</v>
      </c>
      <c r="K3282" t="s">
        <v>1325</v>
      </c>
      <c r="L3282">
        <v>1</v>
      </c>
      <c r="M3282" s="5">
        <v>450.93</v>
      </c>
      <c r="N3282" s="6">
        <v>0</v>
      </c>
      <c r="O3282" s="5">
        <f t="shared" si="306"/>
        <v>450.93</v>
      </c>
      <c r="P3282" s="5">
        <f t="shared" si="307"/>
        <v>450.93</v>
      </c>
      <c r="Q3282" s="5">
        <v>278.67</v>
      </c>
      <c r="R3282" s="5">
        <f t="shared" si="308"/>
        <v>278.67</v>
      </c>
      <c r="S3282" s="5">
        <f t="shared" si="309"/>
        <v>162.47</v>
      </c>
      <c r="T3282" s="6">
        <f t="shared" si="310"/>
        <v>0.36029982480651096</v>
      </c>
      <c r="U3282" s="5">
        <v>9.7899999999999991</v>
      </c>
      <c r="V3282">
        <v>0</v>
      </c>
      <c r="W3282" s="5">
        <f t="shared" si="311"/>
        <v>0</v>
      </c>
      <c r="X3282" s="5">
        <v>429.46</v>
      </c>
      <c r="Y3282" t="s">
        <v>1319</v>
      </c>
      <c r="Z3282" t="s">
        <v>5525</v>
      </c>
      <c r="AA3282" t="s">
        <v>1321</v>
      </c>
      <c r="AB3282" t="s">
        <v>1330</v>
      </c>
      <c r="AC3282" t="s">
        <v>1323</v>
      </c>
      <c r="AD3282" t="s">
        <v>91</v>
      </c>
      <c r="AE3282" s="4">
        <v>1.0900000000000001</v>
      </c>
      <c r="AF3282">
        <v>1</v>
      </c>
    </row>
    <row r="3283" spans="1:32" ht="15" customHeight="1" x14ac:dyDescent="0.25">
      <c r="A3283">
        <v>3282</v>
      </c>
      <c r="B3283" t="s">
        <v>5526</v>
      </c>
      <c r="C3283">
        <v>20250530</v>
      </c>
      <c r="D3283">
        <v>20250605</v>
      </c>
      <c r="E3283">
        <v>509</v>
      </c>
      <c r="F3283">
        <v>2</v>
      </c>
      <c r="G3283">
        <v>27</v>
      </c>
      <c r="H3283">
        <v>22</v>
      </c>
      <c r="I3283">
        <v>6</v>
      </c>
      <c r="J3283">
        <v>1</v>
      </c>
      <c r="K3283" t="s">
        <v>1325</v>
      </c>
      <c r="L3283">
        <v>5</v>
      </c>
      <c r="M3283" s="5">
        <v>246.77</v>
      </c>
      <c r="N3283" s="6">
        <v>0</v>
      </c>
      <c r="O3283" s="5">
        <f t="shared" si="306"/>
        <v>246.77</v>
      </c>
      <c r="P3283" s="5">
        <f t="shared" si="307"/>
        <v>1233.8500000000001</v>
      </c>
      <c r="Q3283" s="5">
        <v>144.93</v>
      </c>
      <c r="R3283" s="5">
        <f t="shared" si="308"/>
        <v>724.65000000000009</v>
      </c>
      <c r="S3283" s="5">
        <f t="shared" si="309"/>
        <v>487.49000000000007</v>
      </c>
      <c r="T3283" s="6">
        <f t="shared" si="310"/>
        <v>0.39509664870121974</v>
      </c>
      <c r="U3283" s="5">
        <v>21.71</v>
      </c>
      <c r="V3283">
        <v>0</v>
      </c>
      <c r="W3283" s="5">
        <f t="shared" si="311"/>
        <v>0</v>
      </c>
      <c r="X3283" s="5">
        <v>1341.14</v>
      </c>
      <c r="Y3283" t="s">
        <v>1319</v>
      </c>
      <c r="Z3283" t="s">
        <v>5527</v>
      </c>
      <c r="AA3283" t="s">
        <v>1321</v>
      </c>
      <c r="AB3283" t="s">
        <v>1322</v>
      </c>
      <c r="AC3283" t="s">
        <v>1323</v>
      </c>
      <c r="AD3283" t="s">
        <v>91</v>
      </c>
      <c r="AE3283" s="4">
        <v>1.0900000000000001</v>
      </c>
      <c r="AF3283">
        <v>1</v>
      </c>
    </row>
    <row r="3284" spans="1:32" ht="15" customHeight="1" x14ac:dyDescent="0.25">
      <c r="A3284">
        <v>3283</v>
      </c>
      <c r="B3284" t="s">
        <v>5526</v>
      </c>
      <c r="C3284">
        <v>20250530</v>
      </c>
      <c r="D3284">
        <v>20250605</v>
      </c>
      <c r="E3284">
        <v>509</v>
      </c>
      <c r="F3284">
        <v>15</v>
      </c>
      <c r="G3284">
        <v>27</v>
      </c>
      <c r="H3284">
        <v>22</v>
      </c>
      <c r="I3284">
        <v>6</v>
      </c>
      <c r="J3284">
        <v>1</v>
      </c>
      <c r="K3284" t="s">
        <v>1325</v>
      </c>
      <c r="L3284">
        <v>3</v>
      </c>
      <c r="M3284" s="5">
        <v>75.95</v>
      </c>
      <c r="N3284" s="6">
        <v>0</v>
      </c>
      <c r="O3284" s="5">
        <f t="shared" si="306"/>
        <v>75.95</v>
      </c>
      <c r="P3284" s="5">
        <f t="shared" si="307"/>
        <v>227.85000000000002</v>
      </c>
      <c r="Q3284" s="5">
        <v>19.850000000000001</v>
      </c>
      <c r="R3284" s="5">
        <f t="shared" si="308"/>
        <v>59.550000000000004</v>
      </c>
      <c r="S3284" s="5">
        <f t="shared" si="309"/>
        <v>168.3</v>
      </c>
      <c r="T3284" s="6">
        <f t="shared" si="310"/>
        <v>0.73864384463462807</v>
      </c>
      <c r="U3284" s="5">
        <v>0</v>
      </c>
      <c r="V3284">
        <v>0</v>
      </c>
      <c r="W3284" s="5">
        <f t="shared" si="311"/>
        <v>0</v>
      </c>
      <c r="X3284" s="5">
        <v>247.66</v>
      </c>
      <c r="Y3284" t="s">
        <v>1319</v>
      </c>
      <c r="Z3284" t="s">
        <v>5527</v>
      </c>
      <c r="AA3284" t="s">
        <v>1321</v>
      </c>
      <c r="AB3284" t="s">
        <v>1322</v>
      </c>
      <c r="AC3284" t="s">
        <v>1323</v>
      </c>
      <c r="AD3284" t="s">
        <v>91</v>
      </c>
      <c r="AE3284" s="4">
        <v>1.0900000000000001</v>
      </c>
      <c r="AF3284">
        <v>1</v>
      </c>
    </row>
    <row r="3285" spans="1:32" ht="15" customHeight="1" x14ac:dyDescent="0.25">
      <c r="A3285">
        <v>3284</v>
      </c>
      <c r="B3285" t="s">
        <v>5528</v>
      </c>
      <c r="C3285">
        <v>20241228</v>
      </c>
      <c r="D3285">
        <v>20250102</v>
      </c>
      <c r="E3285">
        <v>824</v>
      </c>
      <c r="F3285">
        <v>15</v>
      </c>
      <c r="G3285">
        <v>35</v>
      </c>
      <c r="H3285">
        <v>35</v>
      </c>
      <c r="I3285">
        <v>4</v>
      </c>
      <c r="J3285">
        <v>2</v>
      </c>
      <c r="K3285" t="s">
        <v>1325</v>
      </c>
      <c r="L3285">
        <v>1</v>
      </c>
      <c r="M3285" s="5">
        <v>79.88</v>
      </c>
      <c r="N3285" s="6">
        <v>7.51E-2</v>
      </c>
      <c r="O3285" s="5">
        <f t="shared" si="306"/>
        <v>73.881011999999998</v>
      </c>
      <c r="P3285" s="5">
        <f t="shared" si="307"/>
        <v>73.881011999999998</v>
      </c>
      <c r="Q3285" s="5">
        <v>19.5</v>
      </c>
      <c r="R3285" s="5">
        <f t="shared" si="308"/>
        <v>19.5</v>
      </c>
      <c r="S3285" s="5">
        <f t="shared" si="309"/>
        <v>54.381011999999998</v>
      </c>
      <c r="T3285" s="6">
        <f t="shared" si="310"/>
        <v>0.73606208859185629</v>
      </c>
      <c r="U3285" s="5">
        <v>0</v>
      </c>
      <c r="V3285">
        <v>0</v>
      </c>
      <c r="W3285" s="5">
        <f t="shared" si="311"/>
        <v>0</v>
      </c>
      <c r="X3285" s="5">
        <v>69.05</v>
      </c>
      <c r="Y3285" t="s">
        <v>1319</v>
      </c>
      <c r="Z3285" t="s">
        <v>5529</v>
      </c>
      <c r="AA3285" t="s">
        <v>1321</v>
      </c>
      <c r="AB3285" t="s">
        <v>1344</v>
      </c>
      <c r="AC3285" t="s">
        <v>1323</v>
      </c>
      <c r="AD3285" t="s">
        <v>121</v>
      </c>
      <c r="AE3285" s="4">
        <v>0.66</v>
      </c>
      <c r="AF3285">
        <v>1</v>
      </c>
    </row>
    <row r="3286" spans="1:32" ht="15" customHeight="1" x14ac:dyDescent="0.25">
      <c r="A3286">
        <v>3285</v>
      </c>
      <c r="B3286" t="s">
        <v>5530</v>
      </c>
      <c r="C3286">
        <v>20230824</v>
      </c>
      <c r="D3286">
        <v>20230828</v>
      </c>
      <c r="E3286">
        <v>227</v>
      </c>
      <c r="F3286">
        <v>6</v>
      </c>
      <c r="G3286">
        <v>10</v>
      </c>
      <c r="H3286">
        <v>12</v>
      </c>
      <c r="I3286">
        <v>5</v>
      </c>
      <c r="J3286">
        <v>1</v>
      </c>
      <c r="K3286" t="s">
        <v>1325</v>
      </c>
      <c r="L3286">
        <v>1</v>
      </c>
      <c r="M3286" s="5">
        <v>125.39</v>
      </c>
      <c r="N3286" s="6">
        <v>0</v>
      </c>
      <c r="O3286" s="5">
        <f t="shared" si="306"/>
        <v>125.39</v>
      </c>
      <c r="P3286" s="5">
        <f t="shared" si="307"/>
        <v>125.39</v>
      </c>
      <c r="Q3286" s="5">
        <v>80.95</v>
      </c>
      <c r="R3286" s="5">
        <f t="shared" si="308"/>
        <v>80.95</v>
      </c>
      <c r="S3286" s="5">
        <f t="shared" si="309"/>
        <v>36.28</v>
      </c>
      <c r="T3286" s="6">
        <f t="shared" si="310"/>
        <v>0.28933726772469892</v>
      </c>
      <c r="U3286" s="5">
        <v>8.16</v>
      </c>
      <c r="V3286">
        <v>0</v>
      </c>
      <c r="W3286" s="5">
        <f t="shared" si="311"/>
        <v>0</v>
      </c>
      <c r="X3286" s="5">
        <v>121.74</v>
      </c>
      <c r="Y3286" t="s">
        <v>1319</v>
      </c>
      <c r="Z3286" t="s">
        <v>5531</v>
      </c>
      <c r="AA3286" t="s">
        <v>1321</v>
      </c>
      <c r="AB3286" t="s">
        <v>1344</v>
      </c>
      <c r="AC3286" t="s">
        <v>1323</v>
      </c>
      <c r="AD3286" t="s">
        <v>62</v>
      </c>
      <c r="AE3286" s="4">
        <v>1</v>
      </c>
      <c r="AF3286">
        <v>1</v>
      </c>
    </row>
    <row r="3287" spans="1:32" ht="15" customHeight="1" x14ac:dyDescent="0.25">
      <c r="A3287">
        <v>3286</v>
      </c>
      <c r="B3287" t="s">
        <v>5532</v>
      </c>
      <c r="C3287">
        <v>20231227</v>
      </c>
      <c r="D3287">
        <v>20231230</v>
      </c>
      <c r="E3287">
        <v>379</v>
      </c>
      <c r="F3287">
        <v>15</v>
      </c>
      <c r="G3287">
        <v>27</v>
      </c>
      <c r="H3287">
        <v>13</v>
      </c>
      <c r="I3287">
        <v>1</v>
      </c>
      <c r="J3287">
        <v>1</v>
      </c>
      <c r="K3287" t="s">
        <v>1325</v>
      </c>
      <c r="L3287">
        <v>60</v>
      </c>
      <c r="M3287" s="5">
        <v>79.239999999999995</v>
      </c>
      <c r="N3287" s="6">
        <v>0</v>
      </c>
      <c r="O3287" s="5">
        <f t="shared" si="306"/>
        <v>79.239999999999995</v>
      </c>
      <c r="P3287" s="5">
        <f t="shared" si="307"/>
        <v>4754.3999999999996</v>
      </c>
      <c r="Q3287" s="5">
        <v>19.34</v>
      </c>
      <c r="R3287" s="5">
        <f t="shared" si="308"/>
        <v>1160.4000000000001</v>
      </c>
      <c r="S3287" s="5">
        <f t="shared" si="309"/>
        <v>3593.9999999999995</v>
      </c>
      <c r="T3287" s="6">
        <f t="shared" si="310"/>
        <v>0.75593134780413929</v>
      </c>
      <c r="U3287" s="5">
        <v>0</v>
      </c>
      <c r="V3287">
        <v>0</v>
      </c>
      <c r="W3287" s="5">
        <f t="shared" si="311"/>
        <v>0</v>
      </c>
      <c r="X3287" s="5">
        <v>4485.28</v>
      </c>
      <c r="Y3287" t="s">
        <v>1319</v>
      </c>
      <c r="Z3287" t="s">
        <v>5533</v>
      </c>
      <c r="AA3287" t="s">
        <v>1338</v>
      </c>
      <c r="AB3287" t="s">
        <v>1330</v>
      </c>
      <c r="AC3287" t="s">
        <v>1339</v>
      </c>
      <c r="AD3287" t="s">
        <v>91</v>
      </c>
      <c r="AE3287" s="4">
        <v>1.0900000000000001</v>
      </c>
      <c r="AF3287">
        <v>1</v>
      </c>
    </row>
    <row r="3288" spans="1:32" ht="15" customHeight="1" x14ac:dyDescent="0.25">
      <c r="A3288">
        <v>3287</v>
      </c>
      <c r="B3288" t="s">
        <v>5534</v>
      </c>
      <c r="C3288">
        <v>20241208</v>
      </c>
      <c r="D3288">
        <v>20241210</v>
      </c>
      <c r="E3288">
        <v>135</v>
      </c>
      <c r="F3288">
        <v>14</v>
      </c>
      <c r="G3288">
        <v>13</v>
      </c>
      <c r="H3288">
        <v>2</v>
      </c>
      <c r="I3288">
        <v>6</v>
      </c>
      <c r="J3288">
        <v>2</v>
      </c>
      <c r="K3288" t="s">
        <v>1325</v>
      </c>
      <c r="L3288">
        <v>20</v>
      </c>
      <c r="M3288" s="5">
        <v>79.099999999999994</v>
      </c>
      <c r="N3288" s="6">
        <v>8.5099999999999995E-2</v>
      </c>
      <c r="O3288" s="5">
        <f t="shared" si="306"/>
        <v>72.368589999999998</v>
      </c>
      <c r="P3288" s="5">
        <f t="shared" si="307"/>
        <v>1447.3717999999999</v>
      </c>
      <c r="Q3288" s="5">
        <v>20.94</v>
      </c>
      <c r="R3288" s="5">
        <f t="shared" si="308"/>
        <v>418.8</v>
      </c>
      <c r="S3288" s="5">
        <f t="shared" si="309"/>
        <v>1028.5717999999999</v>
      </c>
      <c r="T3288" s="6">
        <f t="shared" si="310"/>
        <v>0.71064794823278998</v>
      </c>
      <c r="U3288" s="5">
        <v>0</v>
      </c>
      <c r="V3288">
        <v>0</v>
      </c>
      <c r="W3288" s="5">
        <f t="shared" si="311"/>
        <v>0</v>
      </c>
      <c r="X3288" s="5">
        <v>1352.68</v>
      </c>
      <c r="Y3288" t="s">
        <v>1319</v>
      </c>
      <c r="Z3288" t="s">
        <v>5535</v>
      </c>
      <c r="AA3288" t="s">
        <v>1333</v>
      </c>
      <c r="AB3288" t="s">
        <v>1327</v>
      </c>
      <c r="AC3288" t="s">
        <v>1360</v>
      </c>
      <c r="AD3288" t="s">
        <v>79</v>
      </c>
      <c r="AE3288" s="4">
        <v>0.74</v>
      </c>
      <c r="AF3288">
        <v>1</v>
      </c>
    </row>
    <row r="3289" spans="1:32" ht="15" customHeight="1" x14ac:dyDescent="0.25">
      <c r="A3289">
        <v>3288</v>
      </c>
      <c r="B3289" t="s">
        <v>5536</v>
      </c>
      <c r="C3289">
        <v>20250702</v>
      </c>
      <c r="D3289">
        <v>20250703</v>
      </c>
      <c r="E3289">
        <v>566</v>
      </c>
      <c r="F3289">
        <v>23</v>
      </c>
      <c r="G3289">
        <v>24</v>
      </c>
      <c r="H3289">
        <v>15</v>
      </c>
      <c r="I3289">
        <v>2</v>
      </c>
      <c r="J3289">
        <v>1</v>
      </c>
      <c r="K3289" t="s">
        <v>1325</v>
      </c>
      <c r="L3289">
        <v>1</v>
      </c>
      <c r="M3289" s="5">
        <v>1829.4</v>
      </c>
      <c r="N3289" s="6">
        <v>0</v>
      </c>
      <c r="O3289" s="5">
        <f t="shared" si="306"/>
        <v>1829.4</v>
      </c>
      <c r="P3289" s="5">
        <f t="shared" si="307"/>
        <v>1829.4</v>
      </c>
      <c r="Q3289" s="5">
        <v>842.74</v>
      </c>
      <c r="R3289" s="5">
        <f t="shared" si="308"/>
        <v>842.74</v>
      </c>
      <c r="S3289" s="5">
        <f t="shared" si="309"/>
        <v>980.36000000000013</v>
      </c>
      <c r="T3289" s="6">
        <f t="shared" si="310"/>
        <v>0.53589154914179515</v>
      </c>
      <c r="U3289" s="5">
        <v>6.3</v>
      </c>
      <c r="V3289">
        <v>0</v>
      </c>
      <c r="W3289" s="5">
        <f t="shared" si="311"/>
        <v>0</v>
      </c>
      <c r="X3289" s="5">
        <v>1776.12</v>
      </c>
      <c r="Y3289" t="s">
        <v>1319</v>
      </c>
      <c r="Z3289" t="s">
        <v>5537</v>
      </c>
      <c r="AA3289" t="s">
        <v>1321</v>
      </c>
      <c r="AB3289" t="s">
        <v>1327</v>
      </c>
      <c r="AC3289" t="s">
        <v>1323</v>
      </c>
      <c r="AD3289" t="s">
        <v>99</v>
      </c>
      <c r="AE3289" s="4">
        <v>1.27</v>
      </c>
      <c r="AF3289">
        <v>1</v>
      </c>
    </row>
    <row r="3290" spans="1:32" ht="15" customHeight="1" x14ac:dyDescent="0.25">
      <c r="A3290">
        <v>3289</v>
      </c>
      <c r="B3290" t="s">
        <v>5538</v>
      </c>
      <c r="C3290">
        <v>20240421</v>
      </c>
      <c r="D3290">
        <v>20240421</v>
      </c>
      <c r="E3290">
        <v>428</v>
      </c>
      <c r="F3290">
        <v>17</v>
      </c>
      <c r="G3290">
        <v>25</v>
      </c>
      <c r="H3290">
        <v>16</v>
      </c>
      <c r="I3290">
        <v>2</v>
      </c>
      <c r="J3290">
        <v>1</v>
      </c>
      <c r="K3290" t="s">
        <v>1325</v>
      </c>
      <c r="L3290">
        <v>4</v>
      </c>
      <c r="M3290" s="5">
        <v>26.02</v>
      </c>
      <c r="N3290" s="6">
        <v>0</v>
      </c>
      <c r="O3290" s="5">
        <f t="shared" si="306"/>
        <v>26.02</v>
      </c>
      <c r="P3290" s="5">
        <f t="shared" si="307"/>
        <v>104.08</v>
      </c>
      <c r="Q3290" s="5">
        <v>5.07</v>
      </c>
      <c r="R3290" s="5">
        <f t="shared" si="308"/>
        <v>20.28</v>
      </c>
      <c r="S3290" s="5">
        <f t="shared" si="309"/>
        <v>83.8</v>
      </c>
      <c r="T3290" s="6">
        <f t="shared" si="310"/>
        <v>0.80514988470407378</v>
      </c>
      <c r="U3290" s="5">
        <v>0</v>
      </c>
      <c r="V3290">
        <v>0</v>
      </c>
      <c r="W3290" s="5">
        <f t="shared" si="311"/>
        <v>0</v>
      </c>
      <c r="X3290" s="5">
        <v>107.3</v>
      </c>
      <c r="Y3290" t="s">
        <v>1319</v>
      </c>
      <c r="Z3290" t="s">
        <v>5539</v>
      </c>
      <c r="AA3290" t="s">
        <v>1321</v>
      </c>
      <c r="AB3290" t="s">
        <v>1330</v>
      </c>
      <c r="AC3290" t="s">
        <v>1323</v>
      </c>
      <c r="AD3290" t="s">
        <v>99</v>
      </c>
      <c r="AE3290" s="4">
        <v>1.27</v>
      </c>
      <c r="AF3290">
        <v>1</v>
      </c>
    </row>
    <row r="3291" spans="1:32" ht="15" customHeight="1" x14ac:dyDescent="0.25">
      <c r="A3291">
        <v>3290</v>
      </c>
      <c r="B3291" t="s">
        <v>5540</v>
      </c>
      <c r="C3291">
        <v>20231106</v>
      </c>
      <c r="D3291">
        <v>20231113</v>
      </c>
      <c r="E3291">
        <v>521</v>
      </c>
      <c r="F3291">
        <v>26</v>
      </c>
      <c r="G3291">
        <v>28</v>
      </c>
      <c r="H3291">
        <v>17</v>
      </c>
      <c r="I3291">
        <v>1</v>
      </c>
      <c r="J3291">
        <v>5</v>
      </c>
      <c r="K3291" t="s">
        <v>1325</v>
      </c>
      <c r="L3291">
        <v>2</v>
      </c>
      <c r="M3291" s="5">
        <v>11760.14</v>
      </c>
      <c r="N3291" s="6">
        <v>0.14149999999999999</v>
      </c>
      <c r="O3291" s="5">
        <f t="shared" si="306"/>
        <v>10096.080190000001</v>
      </c>
      <c r="P3291" s="5">
        <f t="shared" si="307"/>
        <v>20192.160380000001</v>
      </c>
      <c r="Q3291" s="5">
        <v>5731.5</v>
      </c>
      <c r="R3291" s="5">
        <f t="shared" si="308"/>
        <v>11463</v>
      </c>
      <c r="S3291" s="5">
        <f t="shared" si="309"/>
        <v>8723.0003800000013</v>
      </c>
      <c r="T3291" s="6">
        <f t="shared" si="310"/>
        <v>0.43199936093217584</v>
      </c>
      <c r="U3291" s="5">
        <v>6.16</v>
      </c>
      <c r="V3291">
        <v>0</v>
      </c>
      <c r="W3291" s="5">
        <f t="shared" si="311"/>
        <v>0</v>
      </c>
      <c r="X3291" s="5">
        <v>18696.439999999999</v>
      </c>
      <c r="Y3291" t="s">
        <v>1319</v>
      </c>
      <c r="Z3291" t="s">
        <v>5541</v>
      </c>
      <c r="AA3291" t="s">
        <v>1321</v>
      </c>
      <c r="AB3291" t="s">
        <v>1322</v>
      </c>
      <c r="AC3291" t="s">
        <v>1323</v>
      </c>
      <c r="AD3291" t="s">
        <v>91</v>
      </c>
      <c r="AE3291" s="4">
        <v>1.0900000000000001</v>
      </c>
      <c r="AF3291">
        <v>1</v>
      </c>
    </row>
    <row r="3292" spans="1:32" ht="15" customHeight="1" x14ac:dyDescent="0.25">
      <c r="A3292">
        <v>3291</v>
      </c>
      <c r="B3292" t="s">
        <v>5540</v>
      </c>
      <c r="C3292">
        <v>20231106</v>
      </c>
      <c r="D3292">
        <v>20231113</v>
      </c>
      <c r="E3292">
        <v>521</v>
      </c>
      <c r="F3292">
        <v>22</v>
      </c>
      <c r="G3292">
        <v>28</v>
      </c>
      <c r="H3292">
        <v>17</v>
      </c>
      <c r="I3292">
        <v>1</v>
      </c>
      <c r="J3292">
        <v>1</v>
      </c>
      <c r="K3292" t="s">
        <v>1325</v>
      </c>
      <c r="L3292">
        <v>0</v>
      </c>
      <c r="M3292" s="5">
        <v>3501.29</v>
      </c>
      <c r="N3292" s="6">
        <v>0</v>
      </c>
      <c r="O3292" s="5">
        <f t="shared" si="306"/>
        <v>3501.29</v>
      </c>
      <c r="P3292" s="5">
        <f t="shared" si="307"/>
        <v>0</v>
      </c>
      <c r="Q3292" s="5">
        <v>1744.98</v>
      </c>
      <c r="R3292" s="5">
        <f t="shared" si="308"/>
        <v>0</v>
      </c>
      <c r="S3292" s="5">
        <f t="shared" si="309"/>
        <v>-5</v>
      </c>
      <c r="T3292" s="6">
        <f t="shared" si="310"/>
        <v>0</v>
      </c>
      <c r="U3292" s="5">
        <v>5</v>
      </c>
      <c r="V3292">
        <v>0</v>
      </c>
      <c r="W3292" s="5">
        <f t="shared" si="311"/>
        <v>0</v>
      </c>
      <c r="X3292" s="5">
        <v>0</v>
      </c>
      <c r="Y3292" t="s">
        <v>1319</v>
      </c>
      <c r="Z3292" t="s">
        <v>5541</v>
      </c>
      <c r="AA3292" t="s">
        <v>1321</v>
      </c>
      <c r="AB3292" t="s">
        <v>1322</v>
      </c>
      <c r="AC3292" t="s">
        <v>1323</v>
      </c>
      <c r="AD3292" t="s">
        <v>91</v>
      </c>
      <c r="AE3292" s="4">
        <v>1.0900000000000001</v>
      </c>
      <c r="AF3292">
        <v>1</v>
      </c>
    </row>
    <row r="3293" spans="1:32" ht="15" customHeight="1" x14ac:dyDescent="0.25">
      <c r="A3293">
        <v>3292</v>
      </c>
      <c r="B3293" t="s">
        <v>5542</v>
      </c>
      <c r="C3293">
        <v>20240716</v>
      </c>
      <c r="D3293">
        <v>20240722</v>
      </c>
      <c r="E3293">
        <v>715</v>
      </c>
      <c r="F3293">
        <v>26</v>
      </c>
      <c r="G3293">
        <v>39</v>
      </c>
      <c r="H3293">
        <v>30</v>
      </c>
      <c r="I3293">
        <v>5</v>
      </c>
      <c r="J3293">
        <v>1</v>
      </c>
      <c r="K3293" t="s">
        <v>1325</v>
      </c>
      <c r="L3293">
        <v>2</v>
      </c>
      <c r="M3293" s="5">
        <v>12019.87</v>
      </c>
      <c r="N3293" s="6">
        <v>0</v>
      </c>
      <c r="O3293" s="5">
        <f t="shared" si="306"/>
        <v>12019.87</v>
      </c>
      <c r="P3293" s="5">
        <f t="shared" si="307"/>
        <v>24039.74</v>
      </c>
      <c r="Q3293" s="5">
        <v>5774.28</v>
      </c>
      <c r="R3293" s="5">
        <f t="shared" si="308"/>
        <v>11548.56</v>
      </c>
      <c r="S3293" s="5">
        <f t="shared" si="309"/>
        <v>12477.470000000003</v>
      </c>
      <c r="T3293" s="6">
        <f t="shared" si="310"/>
        <v>0.51903514763470826</v>
      </c>
      <c r="U3293" s="5">
        <v>13.71</v>
      </c>
      <c r="V3293">
        <v>0</v>
      </c>
      <c r="W3293" s="5">
        <f t="shared" si="311"/>
        <v>0</v>
      </c>
      <c r="X3293" s="5">
        <v>24530.35</v>
      </c>
      <c r="Y3293" t="s">
        <v>1319</v>
      </c>
      <c r="Z3293" t="s">
        <v>5543</v>
      </c>
      <c r="AA3293" t="s">
        <v>1321</v>
      </c>
      <c r="AB3293" t="s">
        <v>1322</v>
      </c>
      <c r="AC3293" t="s">
        <v>1323</v>
      </c>
      <c r="AD3293" t="s">
        <v>127</v>
      </c>
      <c r="AE3293" s="4">
        <v>6.7999999999999996E-3</v>
      </c>
      <c r="AF3293">
        <v>1</v>
      </c>
    </row>
    <row r="3294" spans="1:32" ht="15" customHeight="1" x14ac:dyDescent="0.25">
      <c r="A3294">
        <v>3293</v>
      </c>
      <c r="B3294" t="s">
        <v>5542</v>
      </c>
      <c r="C3294">
        <v>20240716</v>
      </c>
      <c r="D3294">
        <v>20240722</v>
      </c>
      <c r="E3294">
        <v>715</v>
      </c>
      <c r="F3294">
        <v>2</v>
      </c>
      <c r="G3294">
        <v>39</v>
      </c>
      <c r="H3294">
        <v>30</v>
      </c>
      <c r="I3294">
        <v>5</v>
      </c>
      <c r="J3294">
        <v>1</v>
      </c>
      <c r="K3294" t="s">
        <v>1325</v>
      </c>
      <c r="L3294">
        <v>3</v>
      </c>
      <c r="M3294" s="5">
        <v>253.81</v>
      </c>
      <c r="N3294" s="6">
        <v>0</v>
      </c>
      <c r="O3294" s="5">
        <f t="shared" si="306"/>
        <v>253.81</v>
      </c>
      <c r="P3294" s="5">
        <f t="shared" si="307"/>
        <v>761.43000000000006</v>
      </c>
      <c r="Q3294" s="5">
        <v>145.72</v>
      </c>
      <c r="R3294" s="5">
        <f t="shared" si="308"/>
        <v>437.15999999999997</v>
      </c>
      <c r="S3294" s="5">
        <f t="shared" si="309"/>
        <v>306.2700000000001</v>
      </c>
      <c r="T3294" s="6">
        <f t="shared" si="310"/>
        <v>0.40223001457783392</v>
      </c>
      <c r="U3294" s="5">
        <v>18</v>
      </c>
      <c r="V3294">
        <v>0</v>
      </c>
      <c r="W3294" s="5">
        <f t="shared" si="311"/>
        <v>0</v>
      </c>
      <c r="X3294" s="5">
        <v>776.97</v>
      </c>
      <c r="Y3294" t="s">
        <v>1319</v>
      </c>
      <c r="Z3294" t="s">
        <v>5543</v>
      </c>
      <c r="AA3294" t="s">
        <v>1321</v>
      </c>
      <c r="AB3294" t="s">
        <v>1322</v>
      </c>
      <c r="AC3294" t="s">
        <v>1323</v>
      </c>
      <c r="AD3294" t="s">
        <v>127</v>
      </c>
      <c r="AE3294" s="4">
        <v>6.7999999999999996E-3</v>
      </c>
      <c r="AF3294">
        <v>1</v>
      </c>
    </row>
    <row r="3295" spans="1:32" ht="15" customHeight="1" x14ac:dyDescent="0.25">
      <c r="A3295">
        <v>3294</v>
      </c>
      <c r="B3295" t="s">
        <v>5544</v>
      </c>
      <c r="C3295">
        <v>20250720</v>
      </c>
      <c r="D3295">
        <v>20250725</v>
      </c>
      <c r="E3295">
        <v>427</v>
      </c>
      <c r="F3295">
        <v>3</v>
      </c>
      <c r="G3295">
        <v>30</v>
      </c>
      <c r="H3295">
        <v>19</v>
      </c>
      <c r="I3295">
        <v>1</v>
      </c>
      <c r="J3295">
        <v>1</v>
      </c>
      <c r="K3295" t="s">
        <v>1354</v>
      </c>
      <c r="L3295">
        <v>0</v>
      </c>
      <c r="M3295" s="5">
        <v>1246.29</v>
      </c>
      <c r="N3295" s="6">
        <v>0</v>
      </c>
      <c r="O3295" s="5">
        <f t="shared" si="306"/>
        <v>1246.29</v>
      </c>
      <c r="P3295" s="5">
        <f t="shared" si="307"/>
        <v>0</v>
      </c>
      <c r="Q3295" s="5">
        <v>679.64</v>
      </c>
      <c r="R3295" s="5">
        <f t="shared" si="308"/>
        <v>0</v>
      </c>
      <c r="S3295" s="5">
        <f t="shared" si="309"/>
        <v>-5</v>
      </c>
      <c r="T3295" s="6">
        <f t="shared" si="310"/>
        <v>0</v>
      </c>
      <c r="U3295" s="5">
        <v>5</v>
      </c>
      <c r="V3295">
        <v>0</v>
      </c>
      <c r="W3295" s="5">
        <f t="shared" si="311"/>
        <v>0</v>
      </c>
      <c r="X3295" s="5">
        <v>0</v>
      </c>
      <c r="Y3295" t="s">
        <v>1319</v>
      </c>
      <c r="Z3295" t="s">
        <v>5545</v>
      </c>
      <c r="AA3295" t="s">
        <v>1321</v>
      </c>
      <c r="AB3295" t="s">
        <v>1330</v>
      </c>
      <c r="AC3295" t="s">
        <v>1323</v>
      </c>
      <c r="AD3295" t="s">
        <v>91</v>
      </c>
      <c r="AE3295" s="4">
        <v>1.0900000000000001</v>
      </c>
      <c r="AF3295">
        <v>1</v>
      </c>
    </row>
    <row r="3296" spans="1:32" ht="15" customHeight="1" x14ac:dyDescent="0.25">
      <c r="A3296">
        <v>3295</v>
      </c>
      <c r="B3296" t="s">
        <v>5546</v>
      </c>
      <c r="C3296">
        <v>20240427</v>
      </c>
      <c r="D3296">
        <v>20240501</v>
      </c>
      <c r="E3296">
        <v>846</v>
      </c>
      <c r="F3296">
        <v>8</v>
      </c>
      <c r="G3296">
        <v>38</v>
      </c>
      <c r="H3296">
        <v>32</v>
      </c>
      <c r="I3296">
        <v>5</v>
      </c>
      <c r="J3296">
        <v>1</v>
      </c>
      <c r="K3296" t="s">
        <v>1325</v>
      </c>
      <c r="L3296">
        <v>1</v>
      </c>
      <c r="M3296" s="5">
        <v>1227.71</v>
      </c>
      <c r="N3296" s="6">
        <v>0</v>
      </c>
      <c r="O3296" s="5">
        <f t="shared" si="306"/>
        <v>1227.71</v>
      </c>
      <c r="P3296" s="5">
        <f t="shared" si="307"/>
        <v>1227.71</v>
      </c>
      <c r="Q3296" s="5">
        <v>766.03</v>
      </c>
      <c r="R3296" s="5">
        <f t="shared" si="308"/>
        <v>766.03</v>
      </c>
      <c r="S3296" s="5">
        <f t="shared" si="309"/>
        <v>453.81000000000006</v>
      </c>
      <c r="T3296" s="6">
        <f t="shared" si="310"/>
        <v>0.36963940995837785</v>
      </c>
      <c r="U3296" s="5">
        <v>7.87</v>
      </c>
      <c r="V3296">
        <v>0</v>
      </c>
      <c r="W3296" s="5">
        <f t="shared" si="311"/>
        <v>0</v>
      </c>
      <c r="X3296" s="5">
        <v>1265.68</v>
      </c>
      <c r="Y3296" t="s">
        <v>1319</v>
      </c>
      <c r="Z3296" t="s">
        <v>5547</v>
      </c>
      <c r="AA3296" t="s">
        <v>1321</v>
      </c>
      <c r="AB3296" t="s">
        <v>1330</v>
      </c>
      <c r="AC3296" t="s">
        <v>1323</v>
      </c>
      <c r="AD3296" t="s">
        <v>127</v>
      </c>
      <c r="AE3296" s="4">
        <v>6.7999999999999996E-3</v>
      </c>
      <c r="AF3296">
        <v>1</v>
      </c>
    </row>
    <row r="3297" spans="1:32" ht="15" customHeight="1" x14ac:dyDescent="0.25">
      <c r="A3297">
        <v>3296</v>
      </c>
      <c r="B3297" t="s">
        <v>5548</v>
      </c>
      <c r="C3297">
        <v>20250809</v>
      </c>
      <c r="D3297">
        <v>20250812</v>
      </c>
      <c r="E3297">
        <v>609</v>
      </c>
      <c r="F3297">
        <v>15</v>
      </c>
      <c r="G3297">
        <v>39</v>
      </c>
      <c r="H3297">
        <v>33</v>
      </c>
      <c r="I3297">
        <v>6</v>
      </c>
      <c r="J3297">
        <v>1</v>
      </c>
      <c r="K3297" t="s">
        <v>1325</v>
      </c>
      <c r="L3297">
        <v>30</v>
      </c>
      <c r="M3297" s="5">
        <v>78.94</v>
      </c>
      <c r="N3297" s="6">
        <v>0</v>
      </c>
      <c r="O3297" s="5">
        <f t="shared" si="306"/>
        <v>78.94</v>
      </c>
      <c r="P3297" s="5">
        <f t="shared" si="307"/>
        <v>2368.1999999999998</v>
      </c>
      <c r="Q3297" s="5">
        <v>19.329999999999998</v>
      </c>
      <c r="R3297" s="5">
        <f t="shared" si="308"/>
        <v>579.9</v>
      </c>
      <c r="S3297" s="5">
        <f t="shared" si="309"/>
        <v>1788.2999999999997</v>
      </c>
      <c r="T3297" s="6">
        <f t="shared" si="310"/>
        <v>0.75513047884469209</v>
      </c>
      <c r="U3297" s="5">
        <v>0</v>
      </c>
      <c r="V3297">
        <v>0</v>
      </c>
      <c r="W3297" s="5">
        <f t="shared" si="311"/>
        <v>0</v>
      </c>
      <c r="X3297" s="5">
        <v>2255.4299999999998</v>
      </c>
      <c r="Y3297" t="s">
        <v>1319</v>
      </c>
      <c r="Z3297" t="s">
        <v>5549</v>
      </c>
      <c r="AA3297" t="s">
        <v>1338</v>
      </c>
      <c r="AB3297" t="s">
        <v>1330</v>
      </c>
      <c r="AC3297" t="s">
        <v>1339</v>
      </c>
      <c r="AD3297" t="s">
        <v>127</v>
      </c>
      <c r="AE3297" s="4">
        <v>6.7999999999999996E-3</v>
      </c>
      <c r="AF3297">
        <v>1</v>
      </c>
    </row>
    <row r="3298" spans="1:32" ht="15" customHeight="1" x14ac:dyDescent="0.25">
      <c r="A3298">
        <v>3297</v>
      </c>
      <c r="B3298" t="s">
        <v>5548</v>
      </c>
      <c r="C3298">
        <v>20250809</v>
      </c>
      <c r="D3298">
        <v>20250812</v>
      </c>
      <c r="E3298">
        <v>609</v>
      </c>
      <c r="F3298">
        <v>1</v>
      </c>
      <c r="G3298">
        <v>39</v>
      </c>
      <c r="H3298">
        <v>33</v>
      </c>
      <c r="I3298">
        <v>6</v>
      </c>
      <c r="J3298">
        <v>1</v>
      </c>
      <c r="K3298" t="s">
        <v>1325</v>
      </c>
      <c r="L3298">
        <v>1</v>
      </c>
      <c r="M3298" s="5">
        <v>1251.5999999999999</v>
      </c>
      <c r="N3298" s="6">
        <v>0</v>
      </c>
      <c r="O3298" s="5">
        <f t="shared" si="306"/>
        <v>1251.5999999999999</v>
      </c>
      <c r="P3298" s="5">
        <f t="shared" si="307"/>
        <v>1251.5999999999999</v>
      </c>
      <c r="Q3298" s="5">
        <v>655.86</v>
      </c>
      <c r="R3298" s="5">
        <f t="shared" si="308"/>
        <v>655.86</v>
      </c>
      <c r="S3298" s="5">
        <f t="shared" si="309"/>
        <v>590.7399999999999</v>
      </c>
      <c r="T3298" s="6">
        <f t="shared" si="310"/>
        <v>0.47198785554490247</v>
      </c>
      <c r="U3298" s="5">
        <v>5</v>
      </c>
      <c r="V3298">
        <v>0</v>
      </c>
      <c r="W3298" s="5">
        <f t="shared" si="311"/>
        <v>0</v>
      </c>
      <c r="X3298" s="5">
        <v>1192</v>
      </c>
      <c r="Y3298" t="s">
        <v>1319</v>
      </c>
      <c r="Z3298" t="s">
        <v>5549</v>
      </c>
      <c r="AA3298" t="s">
        <v>1338</v>
      </c>
      <c r="AB3298" t="s">
        <v>1330</v>
      </c>
      <c r="AC3298" t="s">
        <v>1339</v>
      </c>
      <c r="AD3298" t="s">
        <v>127</v>
      </c>
      <c r="AE3298" s="4">
        <v>6.7999999999999996E-3</v>
      </c>
      <c r="AF3298">
        <v>1</v>
      </c>
    </row>
    <row r="3299" spans="1:32" ht="15" customHeight="1" x14ac:dyDescent="0.25">
      <c r="A3299">
        <v>3298</v>
      </c>
      <c r="B3299" t="s">
        <v>5548</v>
      </c>
      <c r="C3299">
        <v>20250809</v>
      </c>
      <c r="D3299">
        <v>20250812</v>
      </c>
      <c r="E3299">
        <v>609</v>
      </c>
      <c r="F3299">
        <v>9</v>
      </c>
      <c r="G3299">
        <v>39</v>
      </c>
      <c r="H3299">
        <v>33</v>
      </c>
      <c r="I3299">
        <v>6</v>
      </c>
      <c r="J3299">
        <v>1</v>
      </c>
      <c r="K3299" t="s">
        <v>1325</v>
      </c>
      <c r="L3299">
        <v>3</v>
      </c>
      <c r="M3299" s="5">
        <v>404.85</v>
      </c>
      <c r="N3299" s="6">
        <v>0</v>
      </c>
      <c r="O3299" s="5">
        <f t="shared" si="306"/>
        <v>404.85</v>
      </c>
      <c r="P3299" s="5">
        <f t="shared" si="307"/>
        <v>1214.5500000000002</v>
      </c>
      <c r="Q3299" s="5">
        <v>251.99</v>
      </c>
      <c r="R3299" s="5">
        <f t="shared" si="308"/>
        <v>755.97</v>
      </c>
      <c r="S3299" s="5">
        <f t="shared" si="309"/>
        <v>421.23000000000013</v>
      </c>
      <c r="T3299" s="6">
        <f t="shared" si="310"/>
        <v>0.34681980980610111</v>
      </c>
      <c r="U3299" s="5">
        <v>37.35</v>
      </c>
      <c r="V3299">
        <v>0</v>
      </c>
      <c r="W3299" s="5">
        <f t="shared" si="311"/>
        <v>0</v>
      </c>
      <c r="X3299" s="5">
        <v>1156.71</v>
      </c>
      <c r="Y3299" t="s">
        <v>1319</v>
      </c>
      <c r="Z3299" t="s">
        <v>5549</v>
      </c>
      <c r="AA3299" t="s">
        <v>1338</v>
      </c>
      <c r="AB3299" t="s">
        <v>1330</v>
      </c>
      <c r="AC3299" t="s">
        <v>1339</v>
      </c>
      <c r="AD3299" t="s">
        <v>127</v>
      </c>
      <c r="AE3299" s="4">
        <v>6.7999999999999996E-3</v>
      </c>
      <c r="AF3299">
        <v>1</v>
      </c>
    </row>
    <row r="3300" spans="1:32" ht="15" customHeight="1" x14ac:dyDescent="0.25">
      <c r="A3300">
        <v>3299</v>
      </c>
      <c r="B3300" t="s">
        <v>5550</v>
      </c>
      <c r="C3300">
        <v>20240713</v>
      </c>
      <c r="D3300">
        <v>20240715</v>
      </c>
      <c r="E3300">
        <v>285</v>
      </c>
      <c r="F3300">
        <v>21</v>
      </c>
      <c r="G3300">
        <v>9</v>
      </c>
      <c r="H3300">
        <v>10</v>
      </c>
      <c r="I3300">
        <v>1</v>
      </c>
      <c r="J3300">
        <v>1</v>
      </c>
      <c r="K3300" t="s">
        <v>1325</v>
      </c>
      <c r="L3300">
        <v>3</v>
      </c>
      <c r="M3300" s="5">
        <v>433.03</v>
      </c>
      <c r="N3300" s="6">
        <v>0</v>
      </c>
      <c r="O3300" s="5">
        <f t="shared" si="306"/>
        <v>433.03</v>
      </c>
      <c r="P3300" s="5">
        <f t="shared" si="307"/>
        <v>1299.0899999999999</v>
      </c>
      <c r="Q3300" s="5">
        <v>308.06</v>
      </c>
      <c r="R3300" s="5">
        <f t="shared" si="308"/>
        <v>924.18000000000006</v>
      </c>
      <c r="S3300" s="5">
        <f t="shared" si="309"/>
        <v>341.64999999999986</v>
      </c>
      <c r="T3300" s="6">
        <f t="shared" si="310"/>
        <v>0.26299178655828304</v>
      </c>
      <c r="U3300" s="5">
        <v>33.26</v>
      </c>
      <c r="V3300">
        <v>0</v>
      </c>
      <c r="W3300" s="5">
        <f t="shared" si="311"/>
        <v>0</v>
      </c>
      <c r="X3300" s="5">
        <v>1325.6</v>
      </c>
      <c r="Y3300" t="s">
        <v>1319</v>
      </c>
      <c r="Z3300" t="s">
        <v>5551</v>
      </c>
      <c r="AA3300" t="s">
        <v>1321</v>
      </c>
      <c r="AB3300" t="s">
        <v>1344</v>
      </c>
      <c r="AC3300" t="s">
        <v>1323</v>
      </c>
      <c r="AD3300" t="s">
        <v>62</v>
      </c>
      <c r="AE3300" s="4">
        <v>1</v>
      </c>
      <c r="AF3300">
        <v>1</v>
      </c>
    </row>
    <row r="3301" spans="1:32" ht="15" customHeight="1" x14ac:dyDescent="0.25">
      <c r="A3301">
        <v>3300</v>
      </c>
      <c r="B3301" t="s">
        <v>5550</v>
      </c>
      <c r="C3301">
        <v>20240713</v>
      </c>
      <c r="D3301">
        <v>20240715</v>
      </c>
      <c r="E3301">
        <v>285</v>
      </c>
      <c r="F3301">
        <v>11</v>
      </c>
      <c r="G3301">
        <v>9</v>
      </c>
      <c r="H3301">
        <v>10</v>
      </c>
      <c r="I3301">
        <v>1</v>
      </c>
      <c r="J3301">
        <v>2</v>
      </c>
      <c r="K3301" t="s">
        <v>1325</v>
      </c>
      <c r="L3301">
        <v>1</v>
      </c>
      <c r="M3301" s="5">
        <v>123.84</v>
      </c>
      <c r="N3301" s="6">
        <v>0.1011</v>
      </c>
      <c r="O3301" s="5">
        <f t="shared" si="306"/>
        <v>111.319776</v>
      </c>
      <c r="P3301" s="5">
        <f t="shared" si="307"/>
        <v>111.319776</v>
      </c>
      <c r="Q3301" s="5">
        <v>21.93</v>
      </c>
      <c r="R3301" s="5">
        <f t="shared" si="308"/>
        <v>21.93</v>
      </c>
      <c r="S3301" s="5">
        <f t="shared" si="309"/>
        <v>89.389776000000012</v>
      </c>
      <c r="T3301" s="6">
        <f t="shared" si="310"/>
        <v>0.8029999629176402</v>
      </c>
      <c r="U3301" s="5">
        <v>0</v>
      </c>
      <c r="V3301">
        <v>0</v>
      </c>
      <c r="W3301" s="5">
        <f t="shared" si="311"/>
        <v>0</v>
      </c>
      <c r="X3301" s="5">
        <v>113.59</v>
      </c>
      <c r="Y3301" t="s">
        <v>1319</v>
      </c>
      <c r="Z3301" t="s">
        <v>5551</v>
      </c>
      <c r="AA3301" t="s">
        <v>1321</v>
      </c>
      <c r="AB3301" t="s">
        <v>1344</v>
      </c>
      <c r="AC3301" t="s">
        <v>1323</v>
      </c>
      <c r="AD3301" t="s">
        <v>62</v>
      </c>
      <c r="AE3301" s="4">
        <v>1</v>
      </c>
      <c r="AF3301">
        <v>1</v>
      </c>
    </row>
    <row r="3302" spans="1:32" ht="15" customHeight="1" x14ac:dyDescent="0.25">
      <c r="A3302">
        <v>3301</v>
      </c>
      <c r="B3302" t="s">
        <v>5550</v>
      </c>
      <c r="C3302">
        <v>20240713</v>
      </c>
      <c r="D3302">
        <v>20240715</v>
      </c>
      <c r="E3302">
        <v>285</v>
      </c>
      <c r="F3302">
        <v>17</v>
      </c>
      <c r="G3302">
        <v>9</v>
      </c>
      <c r="H3302">
        <v>10</v>
      </c>
      <c r="I3302">
        <v>1</v>
      </c>
      <c r="J3302">
        <v>1</v>
      </c>
      <c r="K3302" t="s">
        <v>1325</v>
      </c>
      <c r="L3302">
        <v>34</v>
      </c>
      <c r="M3302" s="5">
        <v>24.87</v>
      </c>
      <c r="N3302" s="6">
        <v>0</v>
      </c>
      <c r="O3302" s="5">
        <f t="shared" si="306"/>
        <v>24.87</v>
      </c>
      <c r="P3302" s="5">
        <f t="shared" si="307"/>
        <v>845.58</v>
      </c>
      <c r="Q3302" s="5">
        <v>5.43</v>
      </c>
      <c r="R3302" s="5">
        <f t="shared" si="308"/>
        <v>184.62</v>
      </c>
      <c r="S3302" s="5">
        <f t="shared" si="309"/>
        <v>660.96</v>
      </c>
      <c r="T3302" s="6">
        <f t="shared" si="310"/>
        <v>0.78166465621230397</v>
      </c>
      <c r="U3302" s="5">
        <v>0</v>
      </c>
      <c r="V3302">
        <v>0</v>
      </c>
      <c r="W3302" s="5">
        <f t="shared" si="311"/>
        <v>0</v>
      </c>
      <c r="X3302" s="5">
        <v>862.84</v>
      </c>
      <c r="Y3302" t="s">
        <v>1319</v>
      </c>
      <c r="Z3302" t="s">
        <v>5551</v>
      </c>
      <c r="AA3302" t="s">
        <v>1321</v>
      </c>
      <c r="AB3302" t="s">
        <v>1344</v>
      </c>
      <c r="AC3302" t="s">
        <v>1323</v>
      </c>
      <c r="AD3302" t="s">
        <v>62</v>
      </c>
      <c r="AE3302" s="4">
        <v>1</v>
      </c>
      <c r="AF3302">
        <v>1</v>
      </c>
    </row>
    <row r="3303" spans="1:32" ht="15" customHeight="1" x14ac:dyDescent="0.25">
      <c r="A3303">
        <v>3302</v>
      </c>
      <c r="B3303" t="s">
        <v>5552</v>
      </c>
      <c r="C3303">
        <v>20231017</v>
      </c>
      <c r="D3303">
        <v>20231018</v>
      </c>
      <c r="E3303">
        <v>95</v>
      </c>
      <c r="F3303">
        <v>2</v>
      </c>
      <c r="G3303">
        <v>10</v>
      </c>
      <c r="H3303">
        <v>11</v>
      </c>
      <c r="I3303">
        <v>1</v>
      </c>
      <c r="J3303">
        <v>1</v>
      </c>
      <c r="K3303" t="s">
        <v>1325</v>
      </c>
      <c r="L3303">
        <v>2</v>
      </c>
      <c r="M3303" s="5">
        <v>244.47</v>
      </c>
      <c r="N3303" s="6">
        <v>0</v>
      </c>
      <c r="O3303" s="5">
        <f t="shared" si="306"/>
        <v>244.47</v>
      </c>
      <c r="P3303" s="5">
        <f t="shared" si="307"/>
        <v>488.94</v>
      </c>
      <c r="Q3303" s="5">
        <v>147.36000000000001</v>
      </c>
      <c r="R3303" s="5">
        <f t="shared" si="308"/>
        <v>294.72000000000003</v>
      </c>
      <c r="S3303" s="5">
        <f t="shared" si="309"/>
        <v>177.77999999999997</v>
      </c>
      <c r="T3303" s="6">
        <f t="shared" si="310"/>
        <v>0.36360289606086632</v>
      </c>
      <c r="U3303" s="5">
        <v>16.440000000000001</v>
      </c>
      <c r="V3303">
        <v>0</v>
      </c>
      <c r="W3303" s="5">
        <f t="shared" si="311"/>
        <v>0</v>
      </c>
      <c r="X3303" s="5">
        <v>465.66</v>
      </c>
      <c r="Y3303" t="s">
        <v>1319</v>
      </c>
      <c r="Z3303" t="s">
        <v>5553</v>
      </c>
      <c r="AA3303" t="s">
        <v>1321</v>
      </c>
      <c r="AB3303" t="s">
        <v>1330</v>
      </c>
      <c r="AC3303" t="s">
        <v>1323</v>
      </c>
      <c r="AD3303" t="s">
        <v>62</v>
      </c>
      <c r="AE3303" s="4">
        <v>1</v>
      </c>
      <c r="AF3303">
        <v>1</v>
      </c>
    </row>
    <row r="3304" spans="1:32" ht="15" customHeight="1" x14ac:dyDescent="0.25">
      <c r="A3304">
        <v>3303</v>
      </c>
      <c r="B3304" t="s">
        <v>5552</v>
      </c>
      <c r="C3304">
        <v>20231017</v>
      </c>
      <c r="D3304">
        <v>20231018</v>
      </c>
      <c r="E3304">
        <v>95</v>
      </c>
      <c r="F3304">
        <v>23</v>
      </c>
      <c r="G3304">
        <v>10</v>
      </c>
      <c r="H3304">
        <v>11</v>
      </c>
      <c r="I3304">
        <v>1</v>
      </c>
      <c r="J3304">
        <v>1</v>
      </c>
      <c r="K3304" t="s">
        <v>1325</v>
      </c>
      <c r="L3304">
        <v>0</v>
      </c>
      <c r="M3304" s="5">
        <v>1728.89</v>
      </c>
      <c r="N3304" s="6">
        <v>0</v>
      </c>
      <c r="O3304" s="5">
        <f t="shared" si="306"/>
        <v>1728.89</v>
      </c>
      <c r="P3304" s="5">
        <f t="shared" si="307"/>
        <v>0</v>
      </c>
      <c r="Q3304" s="5">
        <v>883.95</v>
      </c>
      <c r="R3304" s="5">
        <f t="shared" si="308"/>
        <v>0</v>
      </c>
      <c r="S3304" s="5">
        <f t="shared" si="309"/>
        <v>-5</v>
      </c>
      <c r="T3304" s="6">
        <f t="shared" si="310"/>
        <v>0</v>
      </c>
      <c r="U3304" s="5">
        <v>5</v>
      </c>
      <c r="V3304">
        <v>0</v>
      </c>
      <c r="W3304" s="5">
        <f t="shared" si="311"/>
        <v>0</v>
      </c>
      <c r="X3304" s="5">
        <v>0</v>
      </c>
      <c r="Y3304" t="s">
        <v>1319</v>
      </c>
      <c r="Z3304" t="s">
        <v>5553</v>
      </c>
      <c r="AA3304" t="s">
        <v>1321</v>
      </c>
      <c r="AB3304" t="s">
        <v>1330</v>
      </c>
      <c r="AC3304" t="s">
        <v>1323</v>
      </c>
      <c r="AD3304" t="s">
        <v>62</v>
      </c>
      <c r="AE3304" s="4">
        <v>1</v>
      </c>
      <c r="AF3304">
        <v>1</v>
      </c>
    </row>
    <row r="3305" spans="1:32" ht="15" customHeight="1" x14ac:dyDescent="0.25">
      <c r="A3305">
        <v>3304</v>
      </c>
      <c r="B3305" t="s">
        <v>5554</v>
      </c>
      <c r="C3305">
        <v>20240426</v>
      </c>
      <c r="D3305">
        <v>20240426</v>
      </c>
      <c r="E3305">
        <v>321</v>
      </c>
      <c r="F3305">
        <v>22</v>
      </c>
      <c r="G3305">
        <v>23</v>
      </c>
      <c r="H3305">
        <v>24</v>
      </c>
      <c r="I3305">
        <v>6</v>
      </c>
      <c r="J3305">
        <v>6</v>
      </c>
      <c r="K3305" t="s">
        <v>1318</v>
      </c>
      <c r="L3305">
        <v>5</v>
      </c>
      <c r="M3305" s="5">
        <v>3570.82</v>
      </c>
      <c r="N3305" s="6">
        <v>0.21340000000000001</v>
      </c>
      <c r="O3305" s="5">
        <f t="shared" si="306"/>
        <v>2808.8070120000002</v>
      </c>
      <c r="P3305" s="5">
        <f t="shared" si="307"/>
        <v>14044.035060000002</v>
      </c>
      <c r="Q3305" s="5">
        <v>1808.36</v>
      </c>
      <c r="R3305" s="5">
        <f t="shared" si="308"/>
        <v>1808.36</v>
      </c>
      <c r="S3305" s="5">
        <f t="shared" si="309"/>
        <v>966.66701200000125</v>
      </c>
      <c r="T3305" s="6">
        <f t="shared" si="310"/>
        <v>0.3441557244303835</v>
      </c>
      <c r="U3305" s="5">
        <v>33.78</v>
      </c>
      <c r="V3305">
        <v>4</v>
      </c>
      <c r="W3305" s="5">
        <f t="shared" si="311"/>
        <v>11235.228048000001</v>
      </c>
      <c r="X3305" s="5">
        <v>14478.39</v>
      </c>
      <c r="Y3305" t="s">
        <v>1319</v>
      </c>
      <c r="Z3305" t="s">
        <v>5555</v>
      </c>
      <c r="AA3305" t="s">
        <v>1321</v>
      </c>
      <c r="AB3305" t="s">
        <v>1330</v>
      </c>
      <c r="AC3305" t="s">
        <v>1323</v>
      </c>
      <c r="AD3305" t="s">
        <v>99</v>
      </c>
      <c r="AE3305" s="4">
        <v>1.27</v>
      </c>
      <c r="AF3305">
        <v>1</v>
      </c>
    </row>
    <row r="3306" spans="1:32" ht="15" customHeight="1" x14ac:dyDescent="0.25">
      <c r="A3306">
        <v>3305</v>
      </c>
      <c r="B3306" t="s">
        <v>5556</v>
      </c>
      <c r="C3306">
        <v>20250504</v>
      </c>
      <c r="D3306">
        <v>20250511</v>
      </c>
      <c r="E3306">
        <v>761</v>
      </c>
      <c r="F3306">
        <v>2</v>
      </c>
      <c r="G3306">
        <v>37</v>
      </c>
      <c r="H3306">
        <v>25</v>
      </c>
      <c r="I3306">
        <v>5</v>
      </c>
      <c r="J3306">
        <v>1</v>
      </c>
      <c r="K3306" t="s">
        <v>1325</v>
      </c>
      <c r="L3306">
        <v>1</v>
      </c>
      <c r="M3306" s="5">
        <v>239.74</v>
      </c>
      <c r="N3306" s="6">
        <v>0</v>
      </c>
      <c r="O3306" s="5">
        <f t="shared" si="306"/>
        <v>239.74</v>
      </c>
      <c r="P3306" s="5">
        <f t="shared" si="307"/>
        <v>239.74</v>
      </c>
      <c r="Q3306" s="5">
        <v>145.19</v>
      </c>
      <c r="R3306" s="5">
        <f t="shared" si="308"/>
        <v>145.19</v>
      </c>
      <c r="S3306" s="5">
        <f t="shared" si="309"/>
        <v>87.76</v>
      </c>
      <c r="T3306" s="6">
        <f t="shared" si="310"/>
        <v>0.36606323517143574</v>
      </c>
      <c r="U3306" s="5">
        <v>6.79</v>
      </c>
      <c r="V3306">
        <v>0</v>
      </c>
      <c r="W3306" s="5">
        <f t="shared" si="311"/>
        <v>0</v>
      </c>
      <c r="X3306" s="5">
        <v>260.58999999999997</v>
      </c>
      <c r="Y3306" t="s">
        <v>1319</v>
      </c>
      <c r="Z3306" t="s">
        <v>5557</v>
      </c>
      <c r="AA3306" t="s">
        <v>1321</v>
      </c>
      <c r="AB3306" t="s">
        <v>1327</v>
      </c>
      <c r="AC3306" t="s">
        <v>1323</v>
      </c>
      <c r="AD3306" t="s">
        <v>127</v>
      </c>
      <c r="AE3306" s="4">
        <v>6.7999999999999996E-3</v>
      </c>
      <c r="AF3306">
        <v>1</v>
      </c>
    </row>
    <row r="3307" spans="1:32" ht="15" customHeight="1" x14ac:dyDescent="0.25">
      <c r="A3307">
        <v>3306</v>
      </c>
      <c r="B3307" t="s">
        <v>5556</v>
      </c>
      <c r="C3307">
        <v>20250504</v>
      </c>
      <c r="D3307">
        <v>20250511</v>
      </c>
      <c r="E3307">
        <v>761</v>
      </c>
      <c r="F3307">
        <v>13</v>
      </c>
      <c r="G3307">
        <v>37</v>
      </c>
      <c r="H3307">
        <v>25</v>
      </c>
      <c r="I3307">
        <v>5</v>
      </c>
      <c r="J3307">
        <v>1</v>
      </c>
      <c r="K3307" t="s">
        <v>1325</v>
      </c>
      <c r="L3307">
        <v>55</v>
      </c>
      <c r="M3307" s="5">
        <v>24.45</v>
      </c>
      <c r="N3307" s="6">
        <v>0</v>
      </c>
      <c r="O3307" s="5">
        <f t="shared" si="306"/>
        <v>24.45</v>
      </c>
      <c r="P3307" s="5">
        <f t="shared" si="307"/>
        <v>1344.75</v>
      </c>
      <c r="Q3307" s="5">
        <v>3.44</v>
      </c>
      <c r="R3307" s="5">
        <f t="shared" si="308"/>
        <v>189.2</v>
      </c>
      <c r="S3307" s="5">
        <f t="shared" si="309"/>
        <v>1155.55</v>
      </c>
      <c r="T3307" s="6">
        <f t="shared" si="310"/>
        <v>0.85930470347648258</v>
      </c>
      <c r="U3307" s="5">
        <v>0</v>
      </c>
      <c r="V3307">
        <v>0</v>
      </c>
      <c r="W3307" s="5">
        <f t="shared" si="311"/>
        <v>0</v>
      </c>
      <c r="X3307" s="5">
        <v>1461.68</v>
      </c>
      <c r="Y3307" t="s">
        <v>1319</v>
      </c>
      <c r="Z3307" t="s">
        <v>5557</v>
      </c>
      <c r="AA3307" t="s">
        <v>1321</v>
      </c>
      <c r="AB3307" t="s">
        <v>1327</v>
      </c>
      <c r="AC3307" t="s">
        <v>1323</v>
      </c>
      <c r="AD3307" t="s">
        <v>127</v>
      </c>
      <c r="AE3307" s="4">
        <v>6.7999999999999996E-3</v>
      </c>
      <c r="AF3307">
        <v>1</v>
      </c>
    </row>
    <row r="3308" spans="1:32" ht="15" customHeight="1" x14ac:dyDescent="0.25">
      <c r="A3308">
        <v>3307</v>
      </c>
      <c r="B3308" t="s">
        <v>5556</v>
      </c>
      <c r="C3308">
        <v>20250504</v>
      </c>
      <c r="D3308">
        <v>20250511</v>
      </c>
      <c r="E3308">
        <v>761</v>
      </c>
      <c r="F3308">
        <v>24</v>
      </c>
      <c r="G3308">
        <v>37</v>
      </c>
      <c r="H3308">
        <v>25</v>
      </c>
      <c r="I3308">
        <v>5</v>
      </c>
      <c r="J3308">
        <v>1</v>
      </c>
      <c r="K3308" t="s">
        <v>1325</v>
      </c>
      <c r="L3308">
        <v>2</v>
      </c>
      <c r="M3308" s="5">
        <v>932.9</v>
      </c>
      <c r="N3308" s="6">
        <v>0</v>
      </c>
      <c r="O3308" s="5">
        <f t="shared" si="306"/>
        <v>932.9</v>
      </c>
      <c r="P3308" s="5">
        <f t="shared" si="307"/>
        <v>1865.8</v>
      </c>
      <c r="Q3308" s="5">
        <v>525.6</v>
      </c>
      <c r="R3308" s="5">
        <f t="shared" si="308"/>
        <v>1051.2</v>
      </c>
      <c r="S3308" s="5">
        <f t="shared" si="309"/>
        <v>798.56</v>
      </c>
      <c r="T3308" s="6">
        <f t="shared" si="310"/>
        <v>0.42799871368849823</v>
      </c>
      <c r="U3308" s="5">
        <v>16.04</v>
      </c>
      <c r="V3308">
        <v>0</v>
      </c>
      <c r="W3308" s="5">
        <f t="shared" si="311"/>
        <v>0</v>
      </c>
      <c r="X3308" s="5">
        <v>2028.04</v>
      </c>
      <c r="Y3308" t="s">
        <v>1319</v>
      </c>
      <c r="Z3308" t="s">
        <v>5557</v>
      </c>
      <c r="AA3308" t="s">
        <v>1321</v>
      </c>
      <c r="AB3308" t="s">
        <v>1327</v>
      </c>
      <c r="AC3308" t="s">
        <v>1323</v>
      </c>
      <c r="AD3308" t="s">
        <v>127</v>
      </c>
      <c r="AE3308" s="4">
        <v>6.7999999999999996E-3</v>
      </c>
      <c r="AF3308">
        <v>1</v>
      </c>
    </row>
    <row r="3309" spans="1:32" ht="15" customHeight="1" x14ac:dyDescent="0.25">
      <c r="A3309">
        <v>3308</v>
      </c>
      <c r="B3309" t="s">
        <v>5558</v>
      </c>
      <c r="C3309">
        <v>20250313</v>
      </c>
      <c r="D3309">
        <v>20250319</v>
      </c>
      <c r="E3309">
        <v>607</v>
      </c>
      <c r="F3309">
        <v>14</v>
      </c>
      <c r="G3309">
        <v>42</v>
      </c>
      <c r="H3309">
        <v>26</v>
      </c>
      <c r="I3309">
        <v>6</v>
      </c>
      <c r="J3309">
        <v>1</v>
      </c>
      <c r="K3309" t="s">
        <v>1325</v>
      </c>
      <c r="L3309">
        <v>19</v>
      </c>
      <c r="M3309" s="5">
        <v>81.650000000000006</v>
      </c>
      <c r="N3309" s="6">
        <v>0</v>
      </c>
      <c r="O3309" s="5">
        <f t="shared" si="306"/>
        <v>81.650000000000006</v>
      </c>
      <c r="P3309" s="5">
        <f t="shared" si="307"/>
        <v>1551.3500000000001</v>
      </c>
      <c r="Q3309" s="5">
        <v>20.75</v>
      </c>
      <c r="R3309" s="5">
        <f t="shared" si="308"/>
        <v>394.25</v>
      </c>
      <c r="S3309" s="5">
        <f t="shared" si="309"/>
        <v>1157.1000000000001</v>
      </c>
      <c r="T3309" s="6">
        <f t="shared" si="310"/>
        <v>0.74586650336803428</v>
      </c>
      <c r="U3309" s="5">
        <v>0</v>
      </c>
      <c r="V3309">
        <v>0</v>
      </c>
      <c r="W3309" s="5">
        <f t="shared" si="311"/>
        <v>0</v>
      </c>
      <c r="X3309" s="5">
        <v>1535.99</v>
      </c>
      <c r="Y3309" t="s">
        <v>1319</v>
      </c>
      <c r="Z3309" t="s">
        <v>5559</v>
      </c>
      <c r="AA3309" t="s">
        <v>1333</v>
      </c>
      <c r="AB3309" t="s">
        <v>1322</v>
      </c>
      <c r="AC3309" t="s">
        <v>1323</v>
      </c>
      <c r="AD3309" t="s">
        <v>136</v>
      </c>
      <c r="AE3309" s="4">
        <v>1.2E-2</v>
      </c>
      <c r="AF3309">
        <v>1</v>
      </c>
    </row>
    <row r="3310" spans="1:32" ht="15" customHeight="1" x14ac:dyDescent="0.25">
      <c r="A3310">
        <v>3309</v>
      </c>
      <c r="B3310" t="s">
        <v>5560</v>
      </c>
      <c r="C3310">
        <v>20230915</v>
      </c>
      <c r="D3310">
        <v>20230920</v>
      </c>
      <c r="E3310">
        <v>598</v>
      </c>
      <c r="F3310">
        <v>1</v>
      </c>
      <c r="G3310">
        <v>32</v>
      </c>
      <c r="H3310">
        <v>15</v>
      </c>
      <c r="I3310">
        <v>5</v>
      </c>
      <c r="J3310">
        <v>1</v>
      </c>
      <c r="K3310" t="s">
        <v>1318</v>
      </c>
      <c r="L3310">
        <v>2</v>
      </c>
      <c r="M3310" s="5">
        <v>1183.57</v>
      </c>
      <c r="N3310" s="6">
        <v>0</v>
      </c>
      <c r="O3310" s="5">
        <f t="shared" si="306"/>
        <v>1183.57</v>
      </c>
      <c r="P3310" s="5">
        <f t="shared" si="307"/>
        <v>2367.14</v>
      </c>
      <c r="Q3310" s="5">
        <v>684.69</v>
      </c>
      <c r="R3310" s="5">
        <f t="shared" si="308"/>
        <v>684.69</v>
      </c>
      <c r="S3310" s="5">
        <f t="shared" si="309"/>
        <v>490.90999999999985</v>
      </c>
      <c r="T3310" s="6">
        <f t="shared" si="310"/>
        <v>0.41477056701335779</v>
      </c>
      <c r="U3310" s="5">
        <v>7.97</v>
      </c>
      <c r="V3310">
        <v>1</v>
      </c>
      <c r="W3310" s="5">
        <f t="shared" si="311"/>
        <v>1183.57</v>
      </c>
      <c r="X3310" s="5">
        <v>2415.4499999999998</v>
      </c>
      <c r="Y3310" t="s">
        <v>1319</v>
      </c>
      <c r="Z3310" t="s">
        <v>5561</v>
      </c>
      <c r="AA3310" t="s">
        <v>1321</v>
      </c>
      <c r="AB3310" t="s">
        <v>1322</v>
      </c>
      <c r="AC3310" t="s">
        <v>1323</v>
      </c>
      <c r="AD3310" t="s">
        <v>91</v>
      </c>
      <c r="AE3310" s="4">
        <v>1.0900000000000001</v>
      </c>
      <c r="AF3310">
        <v>1</v>
      </c>
    </row>
    <row r="3311" spans="1:32" ht="15" customHeight="1" x14ac:dyDescent="0.25">
      <c r="A3311">
        <v>3310</v>
      </c>
      <c r="B3311" t="s">
        <v>5560</v>
      </c>
      <c r="C3311">
        <v>20230915</v>
      </c>
      <c r="D3311">
        <v>20230920</v>
      </c>
      <c r="E3311">
        <v>598</v>
      </c>
      <c r="F3311">
        <v>19</v>
      </c>
      <c r="G3311">
        <v>32</v>
      </c>
      <c r="H3311">
        <v>15</v>
      </c>
      <c r="I3311">
        <v>5</v>
      </c>
      <c r="J3311">
        <v>1</v>
      </c>
      <c r="K3311" t="s">
        <v>1318</v>
      </c>
      <c r="L3311">
        <v>10</v>
      </c>
      <c r="M3311" s="5">
        <v>258.16000000000003</v>
      </c>
      <c r="N3311" s="6">
        <v>0</v>
      </c>
      <c r="O3311" s="5">
        <f t="shared" si="306"/>
        <v>258.16000000000003</v>
      </c>
      <c r="P3311" s="5">
        <f t="shared" si="307"/>
        <v>2581.6000000000004</v>
      </c>
      <c r="Q3311" s="5">
        <v>37.82</v>
      </c>
      <c r="R3311" s="5">
        <f t="shared" si="308"/>
        <v>113.46000000000001</v>
      </c>
      <c r="S3311" s="5">
        <f t="shared" si="309"/>
        <v>661.02000000000021</v>
      </c>
      <c r="T3311" s="6">
        <f t="shared" si="310"/>
        <v>0.85350170436938333</v>
      </c>
      <c r="U3311" s="5">
        <v>0</v>
      </c>
      <c r="V3311">
        <v>7</v>
      </c>
      <c r="W3311" s="5">
        <f t="shared" si="311"/>
        <v>1807.1200000000001</v>
      </c>
      <c r="X3311" s="5">
        <v>2634.29</v>
      </c>
      <c r="Y3311" t="s">
        <v>1319</v>
      </c>
      <c r="Z3311" t="s">
        <v>5561</v>
      </c>
      <c r="AA3311" t="s">
        <v>1321</v>
      </c>
      <c r="AB3311" t="s">
        <v>1322</v>
      </c>
      <c r="AC3311" t="s">
        <v>1323</v>
      </c>
      <c r="AD3311" t="s">
        <v>91</v>
      </c>
      <c r="AE3311" s="4">
        <v>1.0900000000000001</v>
      </c>
      <c r="AF3311">
        <v>1</v>
      </c>
    </row>
    <row r="3312" spans="1:32" ht="15" customHeight="1" x14ac:dyDescent="0.25">
      <c r="A3312">
        <v>3311</v>
      </c>
      <c r="B3312" t="s">
        <v>5560</v>
      </c>
      <c r="C3312">
        <v>20230915</v>
      </c>
      <c r="D3312">
        <v>20230920</v>
      </c>
      <c r="E3312">
        <v>598</v>
      </c>
      <c r="F3312">
        <v>6</v>
      </c>
      <c r="G3312">
        <v>32</v>
      </c>
      <c r="H3312">
        <v>15</v>
      </c>
      <c r="I3312">
        <v>5</v>
      </c>
      <c r="J3312">
        <v>1</v>
      </c>
      <c r="K3312" t="s">
        <v>1318</v>
      </c>
      <c r="L3312">
        <v>5</v>
      </c>
      <c r="M3312" s="5">
        <v>124.25</v>
      </c>
      <c r="N3312" s="6">
        <v>0</v>
      </c>
      <c r="O3312" s="5">
        <f t="shared" si="306"/>
        <v>124.25</v>
      </c>
      <c r="P3312" s="5">
        <f t="shared" si="307"/>
        <v>621.25</v>
      </c>
      <c r="Q3312" s="5">
        <v>81.55</v>
      </c>
      <c r="R3312" s="5">
        <f t="shared" si="308"/>
        <v>326.2</v>
      </c>
      <c r="S3312" s="5">
        <f t="shared" si="309"/>
        <v>140.86000000000001</v>
      </c>
      <c r="T3312" s="6">
        <f t="shared" si="310"/>
        <v>0.28342052313883304</v>
      </c>
      <c r="U3312" s="5">
        <v>29.94</v>
      </c>
      <c r="V3312">
        <v>1</v>
      </c>
      <c r="W3312" s="5">
        <f t="shared" si="311"/>
        <v>124.25</v>
      </c>
      <c r="X3312" s="5">
        <v>633.92999999999995</v>
      </c>
      <c r="Y3312" t="s">
        <v>1319</v>
      </c>
      <c r="Z3312" t="s">
        <v>5561</v>
      </c>
      <c r="AA3312" t="s">
        <v>1321</v>
      </c>
      <c r="AB3312" t="s">
        <v>1322</v>
      </c>
      <c r="AC3312" t="s">
        <v>1323</v>
      </c>
      <c r="AD3312" t="s">
        <v>91</v>
      </c>
      <c r="AE3312" s="4">
        <v>1.0900000000000001</v>
      </c>
      <c r="AF3312">
        <v>1</v>
      </c>
    </row>
    <row r="3313" spans="1:32" ht="15" customHeight="1" x14ac:dyDescent="0.25">
      <c r="A3313">
        <v>3312</v>
      </c>
      <c r="B3313" t="s">
        <v>5562</v>
      </c>
      <c r="C3313">
        <v>20231124</v>
      </c>
      <c r="D3313">
        <v>20231128</v>
      </c>
      <c r="E3313">
        <v>121</v>
      </c>
      <c r="F3313">
        <v>19</v>
      </c>
      <c r="G3313">
        <v>4</v>
      </c>
      <c r="H3313">
        <v>4</v>
      </c>
      <c r="I3313">
        <v>2</v>
      </c>
      <c r="J3313">
        <v>1</v>
      </c>
      <c r="K3313" t="s">
        <v>1325</v>
      </c>
      <c r="L3313">
        <v>1</v>
      </c>
      <c r="M3313" s="5">
        <v>258.13</v>
      </c>
      <c r="N3313" s="6">
        <v>0</v>
      </c>
      <c r="O3313" s="5">
        <f t="shared" si="306"/>
        <v>258.13</v>
      </c>
      <c r="P3313" s="5">
        <f t="shared" si="307"/>
        <v>258.13</v>
      </c>
      <c r="Q3313" s="5">
        <v>38.89</v>
      </c>
      <c r="R3313" s="5">
        <f t="shared" si="308"/>
        <v>38.89</v>
      </c>
      <c r="S3313" s="5">
        <f t="shared" si="309"/>
        <v>219.24</v>
      </c>
      <c r="T3313" s="6">
        <f t="shared" si="310"/>
        <v>0.84933948010692295</v>
      </c>
      <c r="U3313" s="5">
        <v>0</v>
      </c>
      <c r="V3313">
        <v>0</v>
      </c>
      <c r="W3313" s="5">
        <f t="shared" si="311"/>
        <v>0</v>
      </c>
      <c r="X3313" s="5">
        <v>239.01</v>
      </c>
      <c r="Y3313" t="s">
        <v>1319</v>
      </c>
      <c r="Z3313" t="s">
        <v>5563</v>
      </c>
      <c r="AA3313" t="s">
        <v>1321</v>
      </c>
      <c r="AB3313" t="s">
        <v>1330</v>
      </c>
      <c r="AC3313" t="s">
        <v>1323</v>
      </c>
      <c r="AD3313" t="s">
        <v>62</v>
      </c>
      <c r="AE3313" s="4">
        <v>1</v>
      </c>
      <c r="AF3313">
        <v>1</v>
      </c>
    </row>
    <row r="3314" spans="1:32" ht="15" customHeight="1" x14ac:dyDescent="0.25">
      <c r="A3314">
        <v>3313</v>
      </c>
      <c r="B3314" t="s">
        <v>5564</v>
      </c>
      <c r="C3314">
        <v>20241114</v>
      </c>
      <c r="D3314">
        <v>20241117</v>
      </c>
      <c r="E3314">
        <v>35</v>
      </c>
      <c r="F3314">
        <v>14</v>
      </c>
      <c r="G3314">
        <v>5</v>
      </c>
      <c r="H3314">
        <v>5</v>
      </c>
      <c r="I3314">
        <v>1</v>
      </c>
      <c r="J3314">
        <v>1</v>
      </c>
      <c r="K3314" t="s">
        <v>1325</v>
      </c>
      <c r="L3314">
        <v>28</v>
      </c>
      <c r="M3314" s="5">
        <v>77.47</v>
      </c>
      <c r="N3314" s="6">
        <v>0</v>
      </c>
      <c r="O3314" s="5">
        <f t="shared" si="306"/>
        <v>77.47</v>
      </c>
      <c r="P3314" s="5">
        <f t="shared" si="307"/>
        <v>2169.16</v>
      </c>
      <c r="Q3314" s="5">
        <v>19.739999999999998</v>
      </c>
      <c r="R3314" s="5">
        <f t="shared" si="308"/>
        <v>552.71999999999991</v>
      </c>
      <c r="S3314" s="5">
        <f t="shared" si="309"/>
        <v>1616.44</v>
      </c>
      <c r="T3314" s="6">
        <f t="shared" si="310"/>
        <v>0.74519168710468575</v>
      </c>
      <c r="U3314" s="5">
        <v>0</v>
      </c>
      <c r="V3314">
        <v>0</v>
      </c>
      <c r="W3314" s="5">
        <f t="shared" si="311"/>
        <v>0</v>
      </c>
      <c r="X3314" s="5">
        <v>2065.87</v>
      </c>
      <c r="Y3314" t="s">
        <v>1319</v>
      </c>
      <c r="Z3314" t="s">
        <v>5565</v>
      </c>
      <c r="AA3314" t="s">
        <v>1333</v>
      </c>
      <c r="AB3314" t="s">
        <v>1344</v>
      </c>
      <c r="AC3314" t="s">
        <v>1339</v>
      </c>
      <c r="AD3314" t="s">
        <v>62</v>
      </c>
      <c r="AE3314" s="4">
        <v>1</v>
      </c>
      <c r="AF3314">
        <v>1</v>
      </c>
    </row>
    <row r="3315" spans="1:32" ht="15" customHeight="1" x14ac:dyDescent="0.25">
      <c r="A3315">
        <v>3314</v>
      </c>
      <c r="B3315" t="s">
        <v>5566</v>
      </c>
      <c r="C3315">
        <v>20230630</v>
      </c>
      <c r="D3315">
        <v>20230702</v>
      </c>
      <c r="E3315">
        <v>647</v>
      </c>
      <c r="F3315">
        <v>24</v>
      </c>
      <c r="G3315">
        <v>39</v>
      </c>
      <c r="H3315">
        <v>30</v>
      </c>
      <c r="I3315">
        <v>3</v>
      </c>
      <c r="J3315">
        <v>2</v>
      </c>
      <c r="K3315" t="s">
        <v>1325</v>
      </c>
      <c r="L3315">
        <v>2</v>
      </c>
      <c r="M3315" s="5">
        <v>875.02</v>
      </c>
      <c r="N3315" s="6">
        <v>0.1016</v>
      </c>
      <c r="O3315" s="5">
        <f t="shared" si="306"/>
        <v>786.11796800000002</v>
      </c>
      <c r="P3315" s="5">
        <f t="shared" si="307"/>
        <v>1572.235936</v>
      </c>
      <c r="Q3315" s="5">
        <v>530.09</v>
      </c>
      <c r="R3315" s="5">
        <f t="shared" si="308"/>
        <v>1060.18</v>
      </c>
      <c r="S3315" s="5">
        <f t="shared" si="309"/>
        <v>499.97593599999999</v>
      </c>
      <c r="T3315" s="6">
        <f t="shared" si="310"/>
        <v>0.31800312189276914</v>
      </c>
      <c r="U3315" s="5">
        <v>12.08</v>
      </c>
      <c r="V3315">
        <v>0</v>
      </c>
      <c r="W3315" s="5">
        <f t="shared" si="311"/>
        <v>0</v>
      </c>
      <c r="X3315" s="5">
        <v>1556.67</v>
      </c>
      <c r="Y3315" t="s">
        <v>1319</v>
      </c>
      <c r="Z3315" t="s">
        <v>5567</v>
      </c>
      <c r="AA3315" t="s">
        <v>1321</v>
      </c>
      <c r="AB3315" t="s">
        <v>1330</v>
      </c>
      <c r="AC3315" t="s">
        <v>1323</v>
      </c>
      <c r="AD3315" t="s">
        <v>127</v>
      </c>
      <c r="AE3315" s="4">
        <v>6.7999999999999996E-3</v>
      </c>
      <c r="AF3315">
        <v>1</v>
      </c>
    </row>
    <row r="3316" spans="1:32" ht="15" customHeight="1" x14ac:dyDescent="0.25">
      <c r="A3316">
        <v>3315</v>
      </c>
      <c r="B3316" t="s">
        <v>5566</v>
      </c>
      <c r="C3316">
        <v>20230630</v>
      </c>
      <c r="D3316">
        <v>20230702</v>
      </c>
      <c r="E3316">
        <v>647</v>
      </c>
      <c r="F3316">
        <v>15</v>
      </c>
      <c r="G3316">
        <v>39</v>
      </c>
      <c r="H3316">
        <v>30</v>
      </c>
      <c r="I3316">
        <v>3</v>
      </c>
      <c r="J3316">
        <v>1</v>
      </c>
      <c r="K3316" t="s">
        <v>1325</v>
      </c>
      <c r="L3316">
        <v>20</v>
      </c>
      <c r="M3316" s="5">
        <v>80.540000000000006</v>
      </c>
      <c r="N3316" s="6">
        <v>0</v>
      </c>
      <c r="O3316" s="5">
        <f t="shared" si="306"/>
        <v>80.540000000000006</v>
      </c>
      <c r="P3316" s="5">
        <f t="shared" si="307"/>
        <v>1610.8000000000002</v>
      </c>
      <c r="Q3316" s="5">
        <v>20.059999999999999</v>
      </c>
      <c r="R3316" s="5">
        <f t="shared" si="308"/>
        <v>401.2</v>
      </c>
      <c r="S3316" s="5">
        <f t="shared" si="309"/>
        <v>1209.6000000000001</v>
      </c>
      <c r="T3316" s="6">
        <f t="shared" si="310"/>
        <v>0.75093121430345167</v>
      </c>
      <c r="U3316" s="5">
        <v>0</v>
      </c>
      <c r="V3316">
        <v>0</v>
      </c>
      <c r="W3316" s="5">
        <f t="shared" si="311"/>
        <v>0</v>
      </c>
      <c r="X3316" s="5">
        <v>1594.85</v>
      </c>
      <c r="Y3316" t="s">
        <v>1319</v>
      </c>
      <c r="Z3316" t="s">
        <v>5567</v>
      </c>
      <c r="AA3316" t="s">
        <v>1321</v>
      </c>
      <c r="AB3316" t="s">
        <v>1330</v>
      </c>
      <c r="AC3316" t="s">
        <v>1323</v>
      </c>
      <c r="AD3316" t="s">
        <v>127</v>
      </c>
      <c r="AE3316" s="4">
        <v>6.7999999999999996E-3</v>
      </c>
      <c r="AF3316">
        <v>1</v>
      </c>
    </row>
    <row r="3317" spans="1:32" ht="15" customHeight="1" x14ac:dyDescent="0.25">
      <c r="A3317">
        <v>3316</v>
      </c>
      <c r="B3317" t="s">
        <v>5568</v>
      </c>
      <c r="C3317">
        <v>20250316</v>
      </c>
      <c r="D3317">
        <v>20250317</v>
      </c>
      <c r="E3317">
        <v>202</v>
      </c>
      <c r="F3317">
        <v>10</v>
      </c>
      <c r="G3317">
        <v>12</v>
      </c>
      <c r="H3317">
        <v>7</v>
      </c>
      <c r="I3317">
        <v>3</v>
      </c>
      <c r="J3317">
        <v>3</v>
      </c>
      <c r="K3317" t="s">
        <v>1325</v>
      </c>
      <c r="L3317">
        <v>2</v>
      </c>
      <c r="M3317" s="5">
        <v>1572.78</v>
      </c>
      <c r="N3317" s="6">
        <v>0.12590000000000001</v>
      </c>
      <c r="O3317" s="5">
        <f t="shared" si="306"/>
        <v>1374.7669980000001</v>
      </c>
      <c r="P3317" s="5">
        <f t="shared" si="307"/>
        <v>2749.5339960000001</v>
      </c>
      <c r="Q3317" s="5">
        <v>1117.6099999999999</v>
      </c>
      <c r="R3317" s="5">
        <f t="shared" si="308"/>
        <v>2235.2199999999998</v>
      </c>
      <c r="S3317" s="5">
        <f t="shared" si="309"/>
        <v>489.4539960000003</v>
      </c>
      <c r="T3317" s="6">
        <f t="shared" si="310"/>
        <v>0.17801343671765979</v>
      </c>
      <c r="U3317" s="5">
        <v>24.86</v>
      </c>
      <c r="V3317">
        <v>0</v>
      </c>
      <c r="W3317" s="5">
        <f t="shared" si="311"/>
        <v>0</v>
      </c>
      <c r="X3317" s="5">
        <v>2722.31</v>
      </c>
      <c r="Y3317" t="s">
        <v>1319</v>
      </c>
      <c r="Z3317" t="s">
        <v>5569</v>
      </c>
      <c r="AA3317" t="s">
        <v>1321</v>
      </c>
      <c r="AB3317" t="s">
        <v>1327</v>
      </c>
      <c r="AC3317" t="s">
        <v>1323</v>
      </c>
      <c r="AD3317" t="s">
        <v>79</v>
      </c>
      <c r="AE3317" s="4">
        <v>0.74</v>
      </c>
      <c r="AF3317">
        <v>1</v>
      </c>
    </row>
    <row r="3318" spans="1:32" ht="15" customHeight="1" x14ac:dyDescent="0.25">
      <c r="A3318">
        <v>3317</v>
      </c>
      <c r="B3318" t="s">
        <v>5570</v>
      </c>
      <c r="C3318">
        <v>20231218</v>
      </c>
      <c r="D3318">
        <v>20231218</v>
      </c>
      <c r="E3318">
        <v>845</v>
      </c>
      <c r="F3318">
        <v>2</v>
      </c>
      <c r="G3318">
        <v>36</v>
      </c>
      <c r="H3318">
        <v>32</v>
      </c>
      <c r="I3318">
        <v>5</v>
      </c>
      <c r="J3318">
        <v>1</v>
      </c>
      <c r="K3318" t="s">
        <v>1325</v>
      </c>
      <c r="L3318">
        <v>1</v>
      </c>
      <c r="M3318" s="5">
        <v>260.89</v>
      </c>
      <c r="N3318" s="6">
        <v>0</v>
      </c>
      <c r="O3318" s="5">
        <f t="shared" si="306"/>
        <v>260.89</v>
      </c>
      <c r="P3318" s="5">
        <f t="shared" si="307"/>
        <v>260.89</v>
      </c>
      <c r="Q3318" s="5">
        <v>140.09</v>
      </c>
      <c r="R3318" s="5">
        <f t="shared" si="308"/>
        <v>140.09</v>
      </c>
      <c r="S3318" s="5">
        <f t="shared" si="309"/>
        <v>115.79999999999998</v>
      </c>
      <c r="T3318" s="6">
        <f t="shared" si="310"/>
        <v>0.44386523055693966</v>
      </c>
      <c r="U3318" s="5">
        <v>5</v>
      </c>
      <c r="V3318">
        <v>0</v>
      </c>
      <c r="W3318" s="5">
        <f t="shared" si="311"/>
        <v>0</v>
      </c>
      <c r="X3318" s="5">
        <v>246.12</v>
      </c>
      <c r="Y3318" t="s">
        <v>1319</v>
      </c>
      <c r="Z3318" t="s">
        <v>5571</v>
      </c>
      <c r="AA3318" t="s">
        <v>1321</v>
      </c>
      <c r="AB3318" t="s">
        <v>1327</v>
      </c>
      <c r="AC3318" t="s">
        <v>1323</v>
      </c>
      <c r="AD3318" t="s">
        <v>121</v>
      </c>
      <c r="AE3318" s="4">
        <v>0.66</v>
      </c>
      <c r="AF3318">
        <v>1</v>
      </c>
    </row>
    <row r="3319" spans="1:32" ht="15" customHeight="1" x14ac:dyDescent="0.25">
      <c r="A3319">
        <v>3318</v>
      </c>
      <c r="B3319" t="s">
        <v>5572</v>
      </c>
      <c r="C3319">
        <v>20231124</v>
      </c>
      <c r="D3319">
        <v>20231201</v>
      </c>
      <c r="E3319">
        <v>287</v>
      </c>
      <c r="F3319">
        <v>5</v>
      </c>
      <c r="G3319">
        <v>14</v>
      </c>
      <c r="H3319">
        <v>9</v>
      </c>
      <c r="I3319">
        <v>5</v>
      </c>
      <c r="J3319">
        <v>1</v>
      </c>
      <c r="K3319" t="s">
        <v>1325</v>
      </c>
      <c r="L3319">
        <v>1</v>
      </c>
      <c r="M3319" s="5">
        <v>82.14</v>
      </c>
      <c r="N3319" s="6">
        <v>0</v>
      </c>
      <c r="O3319" s="5">
        <f t="shared" si="306"/>
        <v>82.14</v>
      </c>
      <c r="P3319" s="5">
        <f t="shared" si="307"/>
        <v>82.14</v>
      </c>
      <c r="Q3319" s="5">
        <v>40.65</v>
      </c>
      <c r="R3319" s="5">
        <f t="shared" si="308"/>
        <v>40.65</v>
      </c>
      <c r="S3319" s="5">
        <f t="shared" si="309"/>
        <v>26.790000000000003</v>
      </c>
      <c r="T3319" s="6">
        <f t="shared" si="310"/>
        <v>0.32615047479912346</v>
      </c>
      <c r="U3319" s="5">
        <v>14.7</v>
      </c>
      <c r="V3319">
        <v>0</v>
      </c>
      <c r="W3319" s="5">
        <f t="shared" si="311"/>
        <v>0</v>
      </c>
      <c r="X3319" s="5">
        <v>76.06</v>
      </c>
      <c r="Y3319" t="s">
        <v>1319</v>
      </c>
      <c r="Z3319" t="s">
        <v>5573</v>
      </c>
      <c r="AA3319" t="s">
        <v>1321</v>
      </c>
      <c r="AB3319" t="s">
        <v>1330</v>
      </c>
      <c r="AC3319" t="s">
        <v>1323</v>
      </c>
      <c r="AD3319" t="s">
        <v>79</v>
      </c>
      <c r="AE3319" s="4">
        <v>0.74</v>
      </c>
      <c r="AF3319">
        <v>1</v>
      </c>
    </row>
    <row r="3320" spans="1:32" ht="15" customHeight="1" x14ac:dyDescent="0.25">
      <c r="A3320">
        <v>3319</v>
      </c>
      <c r="B3320" t="s">
        <v>5574</v>
      </c>
      <c r="C3320">
        <v>20241123</v>
      </c>
      <c r="D3320">
        <v>20241129</v>
      </c>
      <c r="E3320">
        <v>401</v>
      </c>
      <c r="F3320">
        <v>11</v>
      </c>
      <c r="G3320">
        <v>27</v>
      </c>
      <c r="H3320">
        <v>22</v>
      </c>
      <c r="I3320">
        <v>1</v>
      </c>
      <c r="J3320">
        <v>1</v>
      </c>
      <c r="K3320" t="s">
        <v>1325</v>
      </c>
      <c r="L3320">
        <v>60</v>
      </c>
      <c r="M3320" s="5">
        <v>130.88</v>
      </c>
      <c r="N3320" s="6">
        <v>0</v>
      </c>
      <c r="O3320" s="5">
        <f t="shared" si="306"/>
        <v>130.88</v>
      </c>
      <c r="P3320" s="5">
        <f t="shared" si="307"/>
        <v>7852.7999999999993</v>
      </c>
      <c r="Q3320" s="5">
        <v>23.52</v>
      </c>
      <c r="R3320" s="5">
        <f t="shared" si="308"/>
        <v>1411.2</v>
      </c>
      <c r="S3320" s="5">
        <f t="shared" si="309"/>
        <v>6441.5999999999995</v>
      </c>
      <c r="T3320" s="6">
        <f t="shared" si="310"/>
        <v>0.82029339853300731</v>
      </c>
      <c r="U3320" s="5">
        <v>0</v>
      </c>
      <c r="V3320">
        <v>0</v>
      </c>
      <c r="W3320" s="5">
        <f t="shared" si="311"/>
        <v>0</v>
      </c>
      <c r="X3320" s="5">
        <v>7478.86</v>
      </c>
      <c r="Y3320" t="s">
        <v>1319</v>
      </c>
      <c r="Z3320" t="s">
        <v>5575</v>
      </c>
      <c r="AA3320" t="s">
        <v>1338</v>
      </c>
      <c r="AB3320" t="s">
        <v>1344</v>
      </c>
      <c r="AC3320" t="s">
        <v>1360</v>
      </c>
      <c r="AD3320" t="s">
        <v>91</v>
      </c>
      <c r="AE3320" s="4">
        <v>1.0900000000000001</v>
      </c>
      <c r="AF3320">
        <v>1</v>
      </c>
    </row>
    <row r="3321" spans="1:32" ht="15" customHeight="1" x14ac:dyDescent="0.25">
      <c r="A3321">
        <v>3320</v>
      </c>
      <c r="B3321" t="s">
        <v>5576</v>
      </c>
      <c r="C3321">
        <v>20250711</v>
      </c>
      <c r="D3321">
        <v>20250716</v>
      </c>
      <c r="E3321">
        <v>513</v>
      </c>
      <c r="F3321">
        <v>27</v>
      </c>
      <c r="G3321">
        <v>31</v>
      </c>
      <c r="H3321">
        <v>23</v>
      </c>
      <c r="I3321">
        <v>6</v>
      </c>
      <c r="J3321">
        <v>1</v>
      </c>
      <c r="K3321" t="s">
        <v>1325</v>
      </c>
      <c r="L3321">
        <v>1</v>
      </c>
      <c r="M3321" s="5">
        <v>882.14</v>
      </c>
      <c r="N3321" s="6">
        <v>0</v>
      </c>
      <c r="O3321" s="5">
        <f t="shared" si="306"/>
        <v>882.14</v>
      </c>
      <c r="P3321" s="5">
        <f t="shared" si="307"/>
        <v>882.14</v>
      </c>
      <c r="Q3321" s="5">
        <v>428.39</v>
      </c>
      <c r="R3321" s="5">
        <f t="shared" si="308"/>
        <v>428.39</v>
      </c>
      <c r="S3321" s="5">
        <f t="shared" si="309"/>
        <v>438.87</v>
      </c>
      <c r="T3321" s="6">
        <f t="shared" si="310"/>
        <v>0.49750606479697101</v>
      </c>
      <c r="U3321" s="5">
        <v>14.88</v>
      </c>
      <c r="V3321">
        <v>0</v>
      </c>
      <c r="W3321" s="5">
        <f t="shared" si="311"/>
        <v>0</v>
      </c>
      <c r="X3321" s="5">
        <v>856.45</v>
      </c>
      <c r="Y3321" t="s">
        <v>1319</v>
      </c>
      <c r="Z3321" t="s">
        <v>5577</v>
      </c>
      <c r="AA3321" t="s">
        <v>1321</v>
      </c>
      <c r="AB3321" t="s">
        <v>1330</v>
      </c>
      <c r="AC3321" t="s">
        <v>1323</v>
      </c>
      <c r="AD3321" t="s">
        <v>91</v>
      </c>
      <c r="AE3321" s="4">
        <v>1.0900000000000001</v>
      </c>
      <c r="AF3321">
        <v>1</v>
      </c>
    </row>
    <row r="3322" spans="1:32" ht="15" customHeight="1" x14ac:dyDescent="0.25">
      <c r="A3322">
        <v>3321</v>
      </c>
      <c r="B3322" t="s">
        <v>5578</v>
      </c>
      <c r="C3322">
        <v>20231231</v>
      </c>
      <c r="D3322">
        <v>20240104</v>
      </c>
      <c r="E3322">
        <v>253</v>
      </c>
      <c r="F3322">
        <v>25</v>
      </c>
      <c r="G3322">
        <v>17</v>
      </c>
      <c r="H3322">
        <v>12</v>
      </c>
      <c r="I3322">
        <v>6</v>
      </c>
      <c r="J3322">
        <v>5</v>
      </c>
      <c r="K3322" t="s">
        <v>1325</v>
      </c>
      <c r="L3322">
        <v>1</v>
      </c>
      <c r="M3322" s="5">
        <v>12472.84</v>
      </c>
      <c r="N3322" s="6">
        <v>0.14050000000000001</v>
      </c>
      <c r="O3322" s="5">
        <f t="shared" si="306"/>
        <v>10720.40598</v>
      </c>
      <c r="P3322" s="5">
        <f t="shared" si="307"/>
        <v>10720.40598</v>
      </c>
      <c r="Q3322" s="5">
        <v>7514.92</v>
      </c>
      <c r="R3322" s="5">
        <f t="shared" si="308"/>
        <v>7514.92</v>
      </c>
      <c r="S3322" s="5">
        <f t="shared" si="309"/>
        <v>3200.4859799999995</v>
      </c>
      <c r="T3322" s="6">
        <f t="shared" si="310"/>
        <v>0.29854149049679923</v>
      </c>
      <c r="U3322" s="5">
        <v>5</v>
      </c>
      <c r="V3322">
        <v>0</v>
      </c>
      <c r="W3322" s="5">
        <f t="shared" si="311"/>
        <v>0</v>
      </c>
      <c r="X3322" s="5">
        <v>10113.59</v>
      </c>
      <c r="Y3322" t="s">
        <v>1319</v>
      </c>
      <c r="Z3322" t="s">
        <v>5579</v>
      </c>
      <c r="AA3322" t="s">
        <v>1321</v>
      </c>
      <c r="AB3322" t="s">
        <v>1327</v>
      </c>
      <c r="AC3322" t="s">
        <v>1323</v>
      </c>
      <c r="AD3322" t="s">
        <v>79</v>
      </c>
      <c r="AE3322" s="4">
        <v>0.74</v>
      </c>
      <c r="AF3322">
        <v>1</v>
      </c>
    </row>
    <row r="3323" spans="1:32" ht="15" customHeight="1" x14ac:dyDescent="0.25">
      <c r="A3323">
        <v>3322</v>
      </c>
      <c r="B3323" t="s">
        <v>5578</v>
      </c>
      <c r="C3323">
        <v>20231231</v>
      </c>
      <c r="D3323">
        <v>20240104</v>
      </c>
      <c r="E3323">
        <v>253</v>
      </c>
      <c r="F3323">
        <v>4</v>
      </c>
      <c r="G3323">
        <v>17</v>
      </c>
      <c r="H3323">
        <v>12</v>
      </c>
      <c r="I3323">
        <v>6</v>
      </c>
      <c r="J3323">
        <v>4</v>
      </c>
      <c r="K3323" t="s">
        <v>1325</v>
      </c>
      <c r="L3323">
        <v>5</v>
      </c>
      <c r="M3323" s="5">
        <v>809.99</v>
      </c>
      <c r="N3323" s="6">
        <v>0.1021</v>
      </c>
      <c r="O3323" s="5">
        <f t="shared" si="306"/>
        <v>727.29002100000002</v>
      </c>
      <c r="P3323" s="5">
        <f t="shared" si="307"/>
        <v>3636.4501049999999</v>
      </c>
      <c r="Q3323" s="5">
        <v>436.05</v>
      </c>
      <c r="R3323" s="5">
        <f t="shared" si="308"/>
        <v>2180.25</v>
      </c>
      <c r="S3323" s="5">
        <f t="shared" si="309"/>
        <v>1400.840105</v>
      </c>
      <c r="T3323" s="6">
        <f t="shared" si="310"/>
        <v>0.38522186873233616</v>
      </c>
      <c r="U3323" s="5">
        <v>55.36</v>
      </c>
      <c r="V3323">
        <v>0</v>
      </c>
      <c r="W3323" s="5">
        <f t="shared" si="311"/>
        <v>0</v>
      </c>
      <c r="X3323" s="5">
        <v>3430.61</v>
      </c>
      <c r="Y3323" t="s">
        <v>1319</v>
      </c>
      <c r="Z3323" t="s">
        <v>5579</v>
      </c>
      <c r="AA3323" t="s">
        <v>1321</v>
      </c>
      <c r="AB3323" t="s">
        <v>1327</v>
      </c>
      <c r="AC3323" t="s">
        <v>1323</v>
      </c>
      <c r="AD3323" t="s">
        <v>79</v>
      </c>
      <c r="AE3323" s="4">
        <v>0.74</v>
      </c>
      <c r="AF3323">
        <v>1</v>
      </c>
    </row>
    <row r="3324" spans="1:32" ht="15" customHeight="1" x14ac:dyDescent="0.25">
      <c r="A3324">
        <v>3323</v>
      </c>
      <c r="B3324" t="s">
        <v>5580</v>
      </c>
      <c r="C3324">
        <v>20241116</v>
      </c>
      <c r="D3324">
        <v>20241119</v>
      </c>
      <c r="E3324">
        <v>180</v>
      </c>
      <c r="F3324">
        <v>1</v>
      </c>
      <c r="G3324">
        <v>2</v>
      </c>
      <c r="H3324">
        <v>1</v>
      </c>
      <c r="I3324">
        <v>6</v>
      </c>
      <c r="J3324">
        <v>1</v>
      </c>
      <c r="K3324" t="s">
        <v>1325</v>
      </c>
      <c r="L3324">
        <v>2</v>
      </c>
      <c r="M3324" s="5">
        <v>1213.0899999999999</v>
      </c>
      <c r="N3324" s="6">
        <v>0</v>
      </c>
      <c r="O3324" s="5">
        <f t="shared" si="306"/>
        <v>1213.0899999999999</v>
      </c>
      <c r="P3324" s="5">
        <f t="shared" si="307"/>
        <v>2426.1799999999998</v>
      </c>
      <c r="Q3324" s="5">
        <v>664.39</v>
      </c>
      <c r="R3324" s="5">
        <f t="shared" si="308"/>
        <v>1328.78</v>
      </c>
      <c r="S3324" s="5">
        <f t="shared" si="309"/>
        <v>1083.9899999999998</v>
      </c>
      <c r="T3324" s="6">
        <f t="shared" si="310"/>
        <v>0.44678877906832959</v>
      </c>
      <c r="U3324" s="5">
        <v>13.41</v>
      </c>
      <c r="V3324">
        <v>0</v>
      </c>
      <c r="W3324" s="5">
        <f t="shared" si="311"/>
        <v>0</v>
      </c>
      <c r="X3324" s="5">
        <v>2310.65</v>
      </c>
      <c r="Y3324" t="s">
        <v>1319</v>
      </c>
      <c r="Z3324" t="s">
        <v>5581</v>
      </c>
      <c r="AA3324" t="s">
        <v>1321</v>
      </c>
      <c r="AB3324" t="s">
        <v>1322</v>
      </c>
      <c r="AC3324" t="s">
        <v>1323</v>
      </c>
      <c r="AD3324" t="s">
        <v>62</v>
      </c>
      <c r="AE3324" s="4">
        <v>1</v>
      </c>
      <c r="AF3324">
        <v>1</v>
      </c>
    </row>
    <row r="3325" spans="1:32" ht="15" customHeight="1" x14ac:dyDescent="0.25">
      <c r="A3325">
        <v>3324</v>
      </c>
      <c r="B3325" t="s">
        <v>5580</v>
      </c>
      <c r="C3325">
        <v>20241116</v>
      </c>
      <c r="D3325">
        <v>20241119</v>
      </c>
      <c r="E3325">
        <v>180</v>
      </c>
      <c r="F3325">
        <v>13</v>
      </c>
      <c r="G3325">
        <v>2</v>
      </c>
      <c r="H3325">
        <v>1</v>
      </c>
      <c r="I3325">
        <v>6</v>
      </c>
      <c r="J3325">
        <v>1</v>
      </c>
      <c r="K3325" t="s">
        <v>1325</v>
      </c>
      <c r="L3325">
        <v>4</v>
      </c>
      <c r="M3325" s="5">
        <v>24.72</v>
      </c>
      <c r="N3325" s="6">
        <v>0</v>
      </c>
      <c r="O3325" s="5">
        <f t="shared" si="306"/>
        <v>24.72</v>
      </c>
      <c r="P3325" s="5">
        <f t="shared" si="307"/>
        <v>98.88</v>
      </c>
      <c r="Q3325" s="5">
        <v>3.56</v>
      </c>
      <c r="R3325" s="5">
        <f t="shared" si="308"/>
        <v>14.24</v>
      </c>
      <c r="S3325" s="5">
        <f t="shared" si="309"/>
        <v>84.64</v>
      </c>
      <c r="T3325" s="6">
        <f t="shared" si="310"/>
        <v>0.85598705501618122</v>
      </c>
      <c r="U3325" s="5">
        <v>0</v>
      </c>
      <c r="V3325">
        <v>0</v>
      </c>
      <c r="W3325" s="5">
        <f t="shared" si="311"/>
        <v>0</v>
      </c>
      <c r="X3325" s="5">
        <v>94.17</v>
      </c>
      <c r="Y3325" t="s">
        <v>1319</v>
      </c>
      <c r="Z3325" t="s">
        <v>5581</v>
      </c>
      <c r="AA3325" t="s">
        <v>1321</v>
      </c>
      <c r="AB3325" t="s">
        <v>1322</v>
      </c>
      <c r="AC3325" t="s">
        <v>1323</v>
      </c>
      <c r="AD3325" t="s">
        <v>62</v>
      </c>
      <c r="AE3325" s="4">
        <v>1</v>
      </c>
      <c r="AF3325">
        <v>1</v>
      </c>
    </row>
    <row r="3326" spans="1:32" ht="15" customHeight="1" x14ac:dyDescent="0.25">
      <c r="A3326">
        <v>3325</v>
      </c>
      <c r="B3326" t="s">
        <v>5580</v>
      </c>
      <c r="C3326">
        <v>20241116</v>
      </c>
      <c r="D3326">
        <v>20241119</v>
      </c>
      <c r="E3326">
        <v>180</v>
      </c>
      <c r="F3326">
        <v>26</v>
      </c>
      <c r="G3326">
        <v>2</v>
      </c>
      <c r="H3326">
        <v>1</v>
      </c>
      <c r="I3326">
        <v>6</v>
      </c>
      <c r="J3326">
        <v>1</v>
      </c>
      <c r="K3326" t="s">
        <v>1325</v>
      </c>
      <c r="L3326">
        <v>1</v>
      </c>
      <c r="M3326" s="5">
        <v>12263.11</v>
      </c>
      <c r="N3326" s="6">
        <v>0</v>
      </c>
      <c r="O3326" s="5">
        <f t="shared" si="306"/>
        <v>12263.11</v>
      </c>
      <c r="P3326" s="5">
        <f t="shared" si="307"/>
        <v>12263.11</v>
      </c>
      <c r="Q3326" s="5">
        <v>5992.78</v>
      </c>
      <c r="R3326" s="5">
        <f t="shared" si="308"/>
        <v>5992.78</v>
      </c>
      <c r="S3326" s="5">
        <f t="shared" si="309"/>
        <v>6265.3300000000008</v>
      </c>
      <c r="T3326" s="6">
        <f t="shared" si="310"/>
        <v>0.51090873359204969</v>
      </c>
      <c r="U3326" s="5">
        <v>5</v>
      </c>
      <c r="V3326">
        <v>0</v>
      </c>
      <c r="W3326" s="5">
        <f t="shared" si="311"/>
        <v>0</v>
      </c>
      <c r="X3326" s="5">
        <v>11679.15</v>
      </c>
      <c r="Y3326" t="s">
        <v>1319</v>
      </c>
      <c r="Z3326" t="s">
        <v>5581</v>
      </c>
      <c r="AA3326" t="s">
        <v>1321</v>
      </c>
      <c r="AB3326" t="s">
        <v>1322</v>
      </c>
      <c r="AC3326" t="s">
        <v>1323</v>
      </c>
      <c r="AD3326" t="s">
        <v>62</v>
      </c>
      <c r="AE3326" s="4">
        <v>1</v>
      </c>
      <c r="AF3326">
        <v>1</v>
      </c>
    </row>
    <row r="3327" spans="1:32" ht="15" customHeight="1" x14ac:dyDescent="0.25">
      <c r="A3327">
        <v>3326</v>
      </c>
      <c r="B3327" t="s">
        <v>5582</v>
      </c>
      <c r="C3327">
        <v>20230921</v>
      </c>
      <c r="D3327">
        <v>20230923</v>
      </c>
      <c r="E3327">
        <v>589</v>
      </c>
      <c r="F3327">
        <v>1</v>
      </c>
      <c r="G3327">
        <v>31</v>
      </c>
      <c r="H3327">
        <v>14</v>
      </c>
      <c r="I3327">
        <v>3</v>
      </c>
      <c r="J3327">
        <v>2</v>
      </c>
      <c r="K3327" t="s">
        <v>1325</v>
      </c>
      <c r="L3327">
        <v>1</v>
      </c>
      <c r="M3327" s="5">
        <v>1230.83</v>
      </c>
      <c r="N3327" s="6">
        <v>7.7499999999999999E-2</v>
      </c>
      <c r="O3327" s="5">
        <f t="shared" si="306"/>
        <v>1135.4406749999998</v>
      </c>
      <c r="P3327" s="5">
        <f t="shared" si="307"/>
        <v>1135.4406749999998</v>
      </c>
      <c r="Q3327" s="5">
        <v>661.63</v>
      </c>
      <c r="R3327" s="5">
        <f t="shared" si="308"/>
        <v>661.63</v>
      </c>
      <c r="S3327" s="5">
        <f t="shared" si="309"/>
        <v>467.82067499999982</v>
      </c>
      <c r="T3327" s="6">
        <f t="shared" si="310"/>
        <v>0.4120168365467442</v>
      </c>
      <c r="U3327" s="5">
        <v>5.99</v>
      </c>
      <c r="V3327">
        <v>0</v>
      </c>
      <c r="W3327" s="5">
        <f t="shared" si="311"/>
        <v>0</v>
      </c>
      <c r="X3327" s="5">
        <v>1158.6099999999999</v>
      </c>
      <c r="Y3327" t="s">
        <v>1319</v>
      </c>
      <c r="Z3327" t="s">
        <v>5583</v>
      </c>
      <c r="AA3327" t="s">
        <v>1321</v>
      </c>
      <c r="AB3327" t="s">
        <v>1322</v>
      </c>
      <c r="AC3327" t="s">
        <v>1323</v>
      </c>
      <c r="AD3327" t="s">
        <v>91</v>
      </c>
      <c r="AE3327" s="4">
        <v>1.0900000000000001</v>
      </c>
      <c r="AF3327">
        <v>1</v>
      </c>
    </row>
    <row r="3328" spans="1:32" ht="15" customHeight="1" x14ac:dyDescent="0.25">
      <c r="A3328">
        <v>3327</v>
      </c>
      <c r="B3328" t="s">
        <v>5584</v>
      </c>
      <c r="C3328">
        <v>20241007</v>
      </c>
      <c r="D3328">
        <v>20241008</v>
      </c>
      <c r="E3328">
        <v>699</v>
      </c>
      <c r="F3328">
        <v>2</v>
      </c>
      <c r="G3328">
        <v>39</v>
      </c>
      <c r="H3328">
        <v>27</v>
      </c>
      <c r="I3328">
        <v>5</v>
      </c>
      <c r="J3328">
        <v>1</v>
      </c>
      <c r="K3328" t="s">
        <v>1325</v>
      </c>
      <c r="L3328">
        <v>7</v>
      </c>
      <c r="M3328" s="5">
        <v>242.56</v>
      </c>
      <c r="N3328" s="6">
        <v>0</v>
      </c>
      <c r="O3328" s="5">
        <f t="shared" si="306"/>
        <v>242.56</v>
      </c>
      <c r="P3328" s="5">
        <f t="shared" si="307"/>
        <v>1697.92</v>
      </c>
      <c r="Q3328" s="5">
        <v>141.28</v>
      </c>
      <c r="R3328" s="5">
        <f t="shared" si="308"/>
        <v>988.96</v>
      </c>
      <c r="S3328" s="5">
        <f t="shared" si="309"/>
        <v>678.1</v>
      </c>
      <c r="T3328" s="6">
        <f t="shared" si="310"/>
        <v>0.39937099509988694</v>
      </c>
      <c r="U3328" s="5">
        <v>30.86</v>
      </c>
      <c r="V3328">
        <v>0</v>
      </c>
      <c r="W3328" s="5">
        <f t="shared" si="311"/>
        <v>0</v>
      </c>
      <c r="X3328" s="5">
        <v>1768.67</v>
      </c>
      <c r="Y3328" t="s">
        <v>1319</v>
      </c>
      <c r="Z3328" t="s">
        <v>5585</v>
      </c>
      <c r="AA3328" t="s">
        <v>1321</v>
      </c>
      <c r="AB3328" t="s">
        <v>1327</v>
      </c>
      <c r="AC3328" t="s">
        <v>1323</v>
      </c>
      <c r="AD3328" t="s">
        <v>127</v>
      </c>
      <c r="AE3328" s="4">
        <v>6.7999999999999996E-3</v>
      </c>
      <c r="AF3328">
        <v>1</v>
      </c>
    </row>
    <row r="3329" spans="1:32" ht="15" customHeight="1" x14ac:dyDescent="0.25">
      <c r="A3329">
        <v>3328</v>
      </c>
      <c r="B3329" t="s">
        <v>5586</v>
      </c>
      <c r="C3329">
        <v>20230207</v>
      </c>
      <c r="D3329">
        <v>20230207</v>
      </c>
      <c r="E3329">
        <v>10</v>
      </c>
      <c r="F3329">
        <v>26</v>
      </c>
      <c r="G3329">
        <v>5</v>
      </c>
      <c r="H3329">
        <v>4</v>
      </c>
      <c r="I3329">
        <v>4</v>
      </c>
      <c r="J3329">
        <v>1</v>
      </c>
      <c r="K3329" t="s">
        <v>1354</v>
      </c>
      <c r="L3329">
        <v>0</v>
      </c>
      <c r="M3329" s="5">
        <v>12329.52</v>
      </c>
      <c r="N3329" s="6">
        <v>0</v>
      </c>
      <c r="O3329" s="5">
        <f t="shared" si="306"/>
        <v>12329.52</v>
      </c>
      <c r="P3329" s="5">
        <f t="shared" si="307"/>
        <v>0</v>
      </c>
      <c r="Q3329" s="5">
        <v>5760.1</v>
      </c>
      <c r="R3329" s="5">
        <f t="shared" si="308"/>
        <v>0</v>
      </c>
      <c r="S3329" s="5">
        <f t="shared" si="309"/>
        <v>-5</v>
      </c>
      <c r="T3329" s="6">
        <f t="shared" si="310"/>
        <v>0</v>
      </c>
      <c r="U3329" s="5">
        <v>5</v>
      </c>
      <c r="V3329">
        <v>0</v>
      </c>
      <c r="W3329" s="5">
        <f t="shared" si="311"/>
        <v>0</v>
      </c>
      <c r="X3329" s="5">
        <v>0</v>
      </c>
      <c r="Y3329" t="s">
        <v>1319</v>
      </c>
      <c r="Z3329" t="s">
        <v>5587</v>
      </c>
      <c r="AA3329" t="s">
        <v>1321</v>
      </c>
      <c r="AB3329" t="s">
        <v>1327</v>
      </c>
      <c r="AC3329" t="s">
        <v>1323</v>
      </c>
      <c r="AD3329" t="s">
        <v>62</v>
      </c>
      <c r="AE3329" s="4">
        <v>1</v>
      </c>
      <c r="AF3329">
        <v>1</v>
      </c>
    </row>
    <row r="3330" spans="1:32" ht="15" customHeight="1" x14ac:dyDescent="0.25">
      <c r="A3330">
        <v>3329</v>
      </c>
      <c r="B3330" t="s">
        <v>5588</v>
      </c>
      <c r="C3330">
        <v>20230107</v>
      </c>
      <c r="D3330">
        <v>20230114</v>
      </c>
      <c r="E3330">
        <v>550</v>
      </c>
      <c r="F3330">
        <v>8</v>
      </c>
      <c r="G3330">
        <v>25</v>
      </c>
      <c r="H3330">
        <v>17</v>
      </c>
      <c r="I3330">
        <v>3</v>
      </c>
      <c r="J3330">
        <v>1</v>
      </c>
      <c r="K3330" t="s">
        <v>1325</v>
      </c>
      <c r="L3330">
        <v>1</v>
      </c>
      <c r="M3330" s="5">
        <v>1239.97</v>
      </c>
      <c r="N3330" s="6">
        <v>0</v>
      </c>
      <c r="O3330" s="5">
        <f t="shared" ref="O3330:O3393" si="312">M3330*(1-N3330)</f>
        <v>1239.97</v>
      </c>
      <c r="P3330" s="5">
        <f t="shared" ref="P3330:P3393" si="313">L3330*O3330</f>
        <v>1239.97</v>
      </c>
      <c r="Q3330" s="5">
        <v>722.67</v>
      </c>
      <c r="R3330" s="5">
        <f t="shared" ref="R3330:R3393" si="314">MAX(L3330-V3330,0)*Q3330</f>
        <v>722.67</v>
      </c>
      <c r="S3330" s="5">
        <f t="shared" ref="S3330:S3393" si="315">P3330-W3330-R3330-U3330</f>
        <v>506.72000000000008</v>
      </c>
      <c r="T3330" s="6">
        <f t="shared" ref="T3330:T3393" si="316">IFERROR(S3330/(P3330-W3330),0)</f>
        <v>0.40865504810600262</v>
      </c>
      <c r="U3330" s="5">
        <v>10.58</v>
      </c>
      <c r="V3330">
        <v>0</v>
      </c>
      <c r="W3330" s="5">
        <f t="shared" ref="W3330:W3393" si="317">V3330*O3330</f>
        <v>0</v>
      </c>
      <c r="X3330" s="5">
        <v>1319.12</v>
      </c>
      <c r="Y3330" t="s">
        <v>1319</v>
      </c>
      <c r="Z3330" t="s">
        <v>5589</v>
      </c>
      <c r="AA3330" t="s">
        <v>1321</v>
      </c>
      <c r="AB3330" t="s">
        <v>1322</v>
      </c>
      <c r="AC3330" t="s">
        <v>1323</v>
      </c>
      <c r="AD3330" t="s">
        <v>99</v>
      </c>
      <c r="AE3330" s="4">
        <v>1.27</v>
      </c>
      <c r="AF3330">
        <v>1</v>
      </c>
    </row>
    <row r="3331" spans="1:32" ht="15" customHeight="1" x14ac:dyDescent="0.25">
      <c r="A3331">
        <v>3330</v>
      </c>
      <c r="B3331" t="s">
        <v>5590</v>
      </c>
      <c r="C3331">
        <v>20240506</v>
      </c>
      <c r="D3331">
        <v>20240512</v>
      </c>
      <c r="E3331">
        <v>272</v>
      </c>
      <c r="F3331">
        <v>10</v>
      </c>
      <c r="G3331">
        <v>7</v>
      </c>
      <c r="H3331">
        <v>6</v>
      </c>
      <c r="I3331">
        <v>5</v>
      </c>
      <c r="J3331">
        <v>1</v>
      </c>
      <c r="K3331" t="s">
        <v>1325</v>
      </c>
      <c r="L3331">
        <v>2</v>
      </c>
      <c r="M3331" s="5">
        <v>1552</v>
      </c>
      <c r="N3331" s="6">
        <v>0</v>
      </c>
      <c r="O3331" s="5">
        <f t="shared" si="312"/>
        <v>1552</v>
      </c>
      <c r="P3331" s="5">
        <f t="shared" si="313"/>
        <v>3104</v>
      </c>
      <c r="Q3331" s="5">
        <v>1046.82</v>
      </c>
      <c r="R3331" s="5">
        <f t="shared" si="314"/>
        <v>2093.64</v>
      </c>
      <c r="S3331" s="5">
        <f t="shared" si="315"/>
        <v>997.95000000000016</v>
      </c>
      <c r="T3331" s="6">
        <f t="shared" si="316"/>
        <v>0.3215045103092784</v>
      </c>
      <c r="U3331" s="5">
        <v>12.41</v>
      </c>
      <c r="V3331">
        <v>0</v>
      </c>
      <c r="W3331" s="5">
        <f t="shared" si="317"/>
        <v>0</v>
      </c>
      <c r="X3331" s="5">
        <v>3073.27</v>
      </c>
      <c r="Y3331" t="s">
        <v>1319</v>
      </c>
      <c r="Z3331" t="s">
        <v>5591</v>
      </c>
      <c r="AA3331" t="s">
        <v>1321</v>
      </c>
      <c r="AB3331" t="s">
        <v>1327</v>
      </c>
      <c r="AC3331" t="s">
        <v>1323</v>
      </c>
      <c r="AD3331" t="s">
        <v>62</v>
      </c>
      <c r="AE3331" s="4">
        <v>1</v>
      </c>
      <c r="AF3331">
        <v>1</v>
      </c>
    </row>
    <row r="3332" spans="1:32" ht="15" customHeight="1" x14ac:dyDescent="0.25">
      <c r="A3332">
        <v>3331</v>
      </c>
      <c r="B3332" t="s">
        <v>5592</v>
      </c>
      <c r="C3332">
        <v>20240721</v>
      </c>
      <c r="D3332">
        <v>20240726</v>
      </c>
      <c r="E3332">
        <v>778</v>
      </c>
      <c r="F3332">
        <v>13</v>
      </c>
      <c r="G3332">
        <v>43</v>
      </c>
      <c r="H3332">
        <v>31</v>
      </c>
      <c r="I3332">
        <v>6</v>
      </c>
      <c r="J3332">
        <v>1</v>
      </c>
      <c r="K3332" t="s">
        <v>1325</v>
      </c>
      <c r="L3332">
        <v>5</v>
      </c>
      <c r="M3332" s="5">
        <v>25.59</v>
      </c>
      <c r="N3332" s="6">
        <v>0</v>
      </c>
      <c r="O3332" s="5">
        <f t="shared" si="312"/>
        <v>25.59</v>
      </c>
      <c r="P3332" s="5">
        <f t="shared" si="313"/>
        <v>127.95</v>
      </c>
      <c r="Q3332" s="5">
        <v>3.53</v>
      </c>
      <c r="R3332" s="5">
        <f t="shared" si="314"/>
        <v>17.649999999999999</v>
      </c>
      <c r="S3332" s="5">
        <f t="shared" si="315"/>
        <v>110.30000000000001</v>
      </c>
      <c r="T3332" s="6">
        <f t="shared" si="316"/>
        <v>0.86205549042594776</v>
      </c>
      <c r="U3332" s="5">
        <v>0</v>
      </c>
      <c r="V3332">
        <v>0</v>
      </c>
      <c r="W3332" s="5">
        <f t="shared" si="317"/>
        <v>0</v>
      </c>
      <c r="X3332" s="5">
        <v>130.56</v>
      </c>
      <c r="Y3332" t="s">
        <v>1319</v>
      </c>
      <c r="Z3332" t="s">
        <v>5593</v>
      </c>
      <c r="AA3332" t="s">
        <v>1321</v>
      </c>
      <c r="AB3332" t="s">
        <v>1330</v>
      </c>
      <c r="AC3332" t="s">
        <v>1360</v>
      </c>
      <c r="AD3332" t="s">
        <v>136</v>
      </c>
      <c r="AE3332" s="4">
        <v>1.2E-2</v>
      </c>
      <c r="AF3332">
        <v>1</v>
      </c>
    </row>
    <row r="3333" spans="1:32" ht="15" customHeight="1" x14ac:dyDescent="0.25">
      <c r="A3333">
        <v>3332</v>
      </c>
      <c r="B3333" t="s">
        <v>5592</v>
      </c>
      <c r="C3333">
        <v>20240721</v>
      </c>
      <c r="D3333">
        <v>20240726</v>
      </c>
      <c r="E3333">
        <v>778</v>
      </c>
      <c r="F3333">
        <v>19</v>
      </c>
      <c r="G3333">
        <v>43</v>
      </c>
      <c r="H3333">
        <v>31</v>
      </c>
      <c r="I3333">
        <v>6</v>
      </c>
      <c r="J3333">
        <v>1</v>
      </c>
      <c r="K3333" t="s">
        <v>1325</v>
      </c>
      <c r="L3333">
        <v>1</v>
      </c>
      <c r="M3333" s="5">
        <v>243.76</v>
      </c>
      <c r="N3333" s="6">
        <v>0</v>
      </c>
      <c r="O3333" s="5">
        <f t="shared" si="312"/>
        <v>243.76</v>
      </c>
      <c r="P3333" s="5">
        <f t="shared" si="313"/>
        <v>243.76</v>
      </c>
      <c r="Q3333" s="5">
        <v>36.61</v>
      </c>
      <c r="R3333" s="5">
        <f t="shared" si="314"/>
        <v>36.61</v>
      </c>
      <c r="S3333" s="5">
        <f t="shared" si="315"/>
        <v>207.14999999999998</v>
      </c>
      <c r="T3333" s="6">
        <f t="shared" si="316"/>
        <v>0.84981128979323917</v>
      </c>
      <c r="U3333" s="5">
        <v>0</v>
      </c>
      <c r="V3333">
        <v>0</v>
      </c>
      <c r="W3333" s="5">
        <f t="shared" si="317"/>
        <v>0</v>
      </c>
      <c r="X3333" s="5">
        <v>248.73</v>
      </c>
      <c r="Y3333" t="s">
        <v>1319</v>
      </c>
      <c r="Z3333" t="s">
        <v>5593</v>
      </c>
      <c r="AA3333" t="s">
        <v>1321</v>
      </c>
      <c r="AB3333" t="s">
        <v>1330</v>
      </c>
      <c r="AC3333" t="s">
        <v>1360</v>
      </c>
      <c r="AD3333" t="s">
        <v>136</v>
      </c>
      <c r="AE3333" s="4">
        <v>1.2E-2</v>
      </c>
      <c r="AF3333">
        <v>1</v>
      </c>
    </row>
    <row r="3334" spans="1:32" ht="15" customHeight="1" x14ac:dyDescent="0.25">
      <c r="A3334">
        <v>3333</v>
      </c>
      <c r="B3334" t="s">
        <v>5594</v>
      </c>
      <c r="C3334">
        <v>20230928</v>
      </c>
      <c r="D3334">
        <v>20231002</v>
      </c>
      <c r="E3334">
        <v>664</v>
      </c>
      <c r="F3334">
        <v>7</v>
      </c>
      <c r="G3334">
        <v>38</v>
      </c>
      <c r="H3334">
        <v>32</v>
      </c>
      <c r="I3334">
        <v>1</v>
      </c>
      <c r="J3334">
        <v>1</v>
      </c>
      <c r="K3334" t="s">
        <v>1325</v>
      </c>
      <c r="L3334">
        <v>7</v>
      </c>
      <c r="M3334" s="5">
        <v>820.27</v>
      </c>
      <c r="N3334" s="6">
        <v>0</v>
      </c>
      <c r="O3334" s="5">
        <f t="shared" si="312"/>
        <v>820.27</v>
      </c>
      <c r="P3334" s="5">
        <f t="shared" si="313"/>
        <v>5741.8899999999994</v>
      </c>
      <c r="Q3334" s="5">
        <v>432.48</v>
      </c>
      <c r="R3334" s="5">
        <f t="shared" si="314"/>
        <v>3027.36</v>
      </c>
      <c r="S3334" s="5">
        <f t="shared" si="315"/>
        <v>2647.5799999999995</v>
      </c>
      <c r="T3334" s="6">
        <f t="shared" si="316"/>
        <v>0.46109904578457611</v>
      </c>
      <c r="U3334" s="5">
        <v>66.95</v>
      </c>
      <c r="V3334">
        <v>0</v>
      </c>
      <c r="W3334" s="5">
        <f t="shared" si="317"/>
        <v>0</v>
      </c>
      <c r="X3334" s="5">
        <v>5859.07</v>
      </c>
      <c r="Y3334" t="s">
        <v>1319</v>
      </c>
      <c r="Z3334" t="s">
        <v>5595</v>
      </c>
      <c r="AA3334" t="s">
        <v>1321</v>
      </c>
      <c r="AB3334" t="s">
        <v>1330</v>
      </c>
      <c r="AC3334" t="s">
        <v>1323</v>
      </c>
      <c r="AD3334" t="s">
        <v>127</v>
      </c>
      <c r="AE3334" s="4">
        <v>6.7999999999999996E-3</v>
      </c>
      <c r="AF3334">
        <v>1</v>
      </c>
    </row>
    <row r="3335" spans="1:32" ht="15" customHeight="1" x14ac:dyDescent="0.25">
      <c r="A3335">
        <v>3334</v>
      </c>
      <c r="B3335" t="s">
        <v>5594</v>
      </c>
      <c r="C3335">
        <v>20230928</v>
      </c>
      <c r="D3335">
        <v>20231002</v>
      </c>
      <c r="E3335">
        <v>664</v>
      </c>
      <c r="F3335">
        <v>14</v>
      </c>
      <c r="G3335">
        <v>38</v>
      </c>
      <c r="H3335">
        <v>32</v>
      </c>
      <c r="I3335">
        <v>1</v>
      </c>
      <c r="J3335">
        <v>1</v>
      </c>
      <c r="K3335" t="s">
        <v>1325</v>
      </c>
      <c r="L3335">
        <v>35</v>
      </c>
      <c r="M3335" s="5">
        <v>79.73</v>
      </c>
      <c r="N3335" s="6">
        <v>0</v>
      </c>
      <c r="O3335" s="5">
        <f t="shared" si="312"/>
        <v>79.73</v>
      </c>
      <c r="P3335" s="5">
        <f t="shared" si="313"/>
        <v>2790.55</v>
      </c>
      <c r="Q3335" s="5">
        <v>20.47</v>
      </c>
      <c r="R3335" s="5">
        <f t="shared" si="314"/>
        <v>716.44999999999993</v>
      </c>
      <c r="S3335" s="5">
        <f t="shared" si="315"/>
        <v>2074.1000000000004</v>
      </c>
      <c r="T3335" s="6">
        <f t="shared" si="316"/>
        <v>0.74325849742882233</v>
      </c>
      <c r="U3335" s="5">
        <v>0</v>
      </c>
      <c r="V3335">
        <v>0</v>
      </c>
      <c r="W3335" s="5">
        <f t="shared" si="317"/>
        <v>0</v>
      </c>
      <c r="X3335" s="5">
        <v>2847.5</v>
      </c>
      <c r="Y3335" t="s">
        <v>1319</v>
      </c>
      <c r="Z3335" t="s">
        <v>5595</v>
      </c>
      <c r="AA3335" t="s">
        <v>1321</v>
      </c>
      <c r="AB3335" t="s">
        <v>1330</v>
      </c>
      <c r="AC3335" t="s">
        <v>1323</v>
      </c>
      <c r="AD3335" t="s">
        <v>127</v>
      </c>
      <c r="AE3335" s="4">
        <v>6.7999999999999996E-3</v>
      </c>
      <c r="AF3335">
        <v>1</v>
      </c>
    </row>
    <row r="3336" spans="1:32" ht="15" customHeight="1" x14ac:dyDescent="0.25">
      <c r="A3336">
        <v>3335</v>
      </c>
      <c r="B3336" t="s">
        <v>5596</v>
      </c>
      <c r="C3336">
        <v>20240717</v>
      </c>
      <c r="D3336">
        <v>20240720</v>
      </c>
      <c r="E3336">
        <v>112</v>
      </c>
      <c r="F3336">
        <v>15</v>
      </c>
      <c r="G3336">
        <v>14</v>
      </c>
      <c r="H3336">
        <v>9</v>
      </c>
      <c r="I3336">
        <v>6</v>
      </c>
      <c r="J3336">
        <v>1</v>
      </c>
      <c r="K3336" t="s">
        <v>1325</v>
      </c>
      <c r="L3336">
        <v>25</v>
      </c>
      <c r="M3336" s="5">
        <v>80.430000000000007</v>
      </c>
      <c r="N3336" s="6">
        <v>0</v>
      </c>
      <c r="O3336" s="5">
        <f t="shared" si="312"/>
        <v>80.430000000000007</v>
      </c>
      <c r="P3336" s="5">
        <f t="shared" si="313"/>
        <v>2010.7500000000002</v>
      </c>
      <c r="Q3336" s="5">
        <v>20.23</v>
      </c>
      <c r="R3336" s="5">
        <f t="shared" si="314"/>
        <v>505.75</v>
      </c>
      <c r="S3336" s="5">
        <f t="shared" si="315"/>
        <v>1505.0000000000002</v>
      </c>
      <c r="T3336" s="6">
        <f t="shared" si="316"/>
        <v>0.7484769364664926</v>
      </c>
      <c r="U3336" s="5">
        <v>0</v>
      </c>
      <c r="V3336">
        <v>0</v>
      </c>
      <c r="W3336" s="5">
        <f t="shared" si="317"/>
        <v>0</v>
      </c>
      <c r="X3336" s="5">
        <v>2051.79</v>
      </c>
      <c r="Y3336" t="s">
        <v>1319</v>
      </c>
      <c r="Z3336" t="s">
        <v>5597</v>
      </c>
      <c r="AA3336" t="s">
        <v>1333</v>
      </c>
      <c r="AB3336" t="s">
        <v>1322</v>
      </c>
      <c r="AC3336" t="s">
        <v>1360</v>
      </c>
      <c r="AD3336" t="s">
        <v>79</v>
      </c>
      <c r="AE3336" s="4">
        <v>0.74</v>
      </c>
      <c r="AF3336">
        <v>1</v>
      </c>
    </row>
    <row r="3337" spans="1:32" ht="15" customHeight="1" x14ac:dyDescent="0.25">
      <c r="A3337">
        <v>3336</v>
      </c>
      <c r="B3337" t="s">
        <v>5596</v>
      </c>
      <c r="C3337">
        <v>20240717</v>
      </c>
      <c r="D3337">
        <v>20240720</v>
      </c>
      <c r="E3337">
        <v>112</v>
      </c>
      <c r="F3337">
        <v>19</v>
      </c>
      <c r="G3337">
        <v>14</v>
      </c>
      <c r="H3337">
        <v>9</v>
      </c>
      <c r="I3337">
        <v>6</v>
      </c>
      <c r="J3337">
        <v>1</v>
      </c>
      <c r="K3337" t="s">
        <v>1325</v>
      </c>
      <c r="L3337">
        <v>2</v>
      </c>
      <c r="M3337" s="5">
        <v>257.58</v>
      </c>
      <c r="N3337" s="6">
        <v>0</v>
      </c>
      <c r="O3337" s="5">
        <f t="shared" si="312"/>
        <v>257.58</v>
      </c>
      <c r="P3337" s="5">
        <f t="shared" si="313"/>
        <v>515.16</v>
      </c>
      <c r="Q3337" s="5">
        <v>37.520000000000003</v>
      </c>
      <c r="R3337" s="5">
        <f t="shared" si="314"/>
        <v>75.040000000000006</v>
      </c>
      <c r="S3337" s="5">
        <f t="shared" si="315"/>
        <v>440.11999999999995</v>
      </c>
      <c r="T3337" s="6">
        <f t="shared" si="316"/>
        <v>0.85433651681031131</v>
      </c>
      <c r="U3337" s="5">
        <v>0</v>
      </c>
      <c r="V3337">
        <v>0</v>
      </c>
      <c r="W3337" s="5">
        <f t="shared" si="317"/>
        <v>0</v>
      </c>
      <c r="X3337" s="5">
        <v>525.66999999999996</v>
      </c>
      <c r="Y3337" t="s">
        <v>1319</v>
      </c>
      <c r="Z3337" t="s">
        <v>5597</v>
      </c>
      <c r="AA3337" t="s">
        <v>1333</v>
      </c>
      <c r="AB3337" t="s">
        <v>1322</v>
      </c>
      <c r="AC3337" t="s">
        <v>1360</v>
      </c>
      <c r="AD3337" t="s">
        <v>79</v>
      </c>
      <c r="AE3337" s="4">
        <v>0.74</v>
      </c>
      <c r="AF3337">
        <v>1</v>
      </c>
    </row>
    <row r="3338" spans="1:32" ht="15" customHeight="1" x14ac:dyDescent="0.25">
      <c r="A3338">
        <v>3337</v>
      </c>
      <c r="B3338" t="s">
        <v>5598</v>
      </c>
      <c r="C3338">
        <v>20240322</v>
      </c>
      <c r="D3338">
        <v>20240324</v>
      </c>
      <c r="E3338">
        <v>509</v>
      </c>
      <c r="F3338">
        <v>17</v>
      </c>
      <c r="G3338">
        <v>27</v>
      </c>
      <c r="H3338">
        <v>22</v>
      </c>
      <c r="I3338">
        <v>5</v>
      </c>
      <c r="J3338">
        <v>2</v>
      </c>
      <c r="K3338" t="s">
        <v>1325</v>
      </c>
      <c r="L3338">
        <v>5</v>
      </c>
      <c r="M3338" s="5">
        <v>24.23</v>
      </c>
      <c r="N3338" s="6">
        <v>9.5699999999999993E-2</v>
      </c>
      <c r="O3338" s="5">
        <f t="shared" si="312"/>
        <v>21.911189</v>
      </c>
      <c r="P3338" s="5">
        <f t="shared" si="313"/>
        <v>109.55594500000001</v>
      </c>
      <c r="Q3338" s="5">
        <v>5.37</v>
      </c>
      <c r="R3338" s="5">
        <f t="shared" si="314"/>
        <v>26.85</v>
      </c>
      <c r="S3338" s="5">
        <f t="shared" si="315"/>
        <v>82.705945000000014</v>
      </c>
      <c r="T3338" s="6">
        <f t="shared" si="316"/>
        <v>0.75491973530053536</v>
      </c>
      <c r="U3338" s="5">
        <v>0</v>
      </c>
      <c r="V3338">
        <v>0</v>
      </c>
      <c r="W3338" s="5">
        <f t="shared" si="317"/>
        <v>0</v>
      </c>
      <c r="X3338" s="5">
        <v>107.41</v>
      </c>
      <c r="Y3338" t="s">
        <v>1319</v>
      </c>
      <c r="Z3338" t="s">
        <v>5599</v>
      </c>
      <c r="AA3338" t="s">
        <v>1321</v>
      </c>
      <c r="AB3338" t="s">
        <v>1327</v>
      </c>
      <c r="AC3338" t="s">
        <v>1323</v>
      </c>
      <c r="AD3338" t="s">
        <v>91</v>
      </c>
      <c r="AE3338" s="4">
        <v>1.0900000000000001</v>
      </c>
      <c r="AF3338">
        <v>1</v>
      </c>
    </row>
    <row r="3339" spans="1:32" ht="15" customHeight="1" x14ac:dyDescent="0.25">
      <c r="A3339">
        <v>3338</v>
      </c>
      <c r="B3339" t="s">
        <v>5600</v>
      </c>
      <c r="C3339">
        <v>20251126</v>
      </c>
      <c r="D3339">
        <v>20251127</v>
      </c>
      <c r="E3339">
        <v>255</v>
      </c>
      <c r="F3339">
        <v>16</v>
      </c>
      <c r="G3339">
        <v>1</v>
      </c>
      <c r="H3339">
        <v>11</v>
      </c>
      <c r="I3339">
        <v>2</v>
      </c>
      <c r="J3339">
        <v>1</v>
      </c>
      <c r="K3339" t="s">
        <v>1325</v>
      </c>
      <c r="L3339">
        <v>5</v>
      </c>
      <c r="M3339" s="5">
        <v>131.94999999999999</v>
      </c>
      <c r="N3339" s="6">
        <v>0</v>
      </c>
      <c r="O3339" s="5">
        <f t="shared" si="312"/>
        <v>131.94999999999999</v>
      </c>
      <c r="P3339" s="5">
        <f t="shared" si="313"/>
        <v>659.75</v>
      </c>
      <c r="Q3339" s="5">
        <v>26.92</v>
      </c>
      <c r="R3339" s="5">
        <f t="shared" si="314"/>
        <v>134.60000000000002</v>
      </c>
      <c r="S3339" s="5">
        <f t="shared" si="315"/>
        <v>525.15</v>
      </c>
      <c r="T3339" s="6">
        <f t="shared" si="316"/>
        <v>0.79598332701780972</v>
      </c>
      <c r="U3339" s="5">
        <v>0</v>
      </c>
      <c r="V3339">
        <v>0</v>
      </c>
      <c r="W3339" s="5">
        <f t="shared" si="317"/>
        <v>0</v>
      </c>
      <c r="X3339" s="5">
        <v>599.77</v>
      </c>
      <c r="Y3339" t="s">
        <v>1319</v>
      </c>
      <c r="Z3339" t="s">
        <v>5601</v>
      </c>
      <c r="AA3339" t="s">
        <v>1321</v>
      </c>
      <c r="AB3339" t="s">
        <v>1330</v>
      </c>
      <c r="AC3339" t="s">
        <v>1323</v>
      </c>
      <c r="AD3339" t="s">
        <v>62</v>
      </c>
      <c r="AE3339" s="4">
        <v>1</v>
      </c>
      <c r="AF3339">
        <v>1</v>
      </c>
    </row>
    <row r="3340" spans="1:32" ht="15" customHeight="1" x14ac:dyDescent="0.25">
      <c r="A3340">
        <v>3339</v>
      </c>
      <c r="B3340" t="s">
        <v>5602</v>
      </c>
      <c r="C3340">
        <v>20230205</v>
      </c>
      <c r="D3340">
        <v>20230205</v>
      </c>
      <c r="E3340">
        <v>116</v>
      </c>
      <c r="F3340">
        <v>13</v>
      </c>
      <c r="G3340">
        <v>17</v>
      </c>
      <c r="H3340">
        <v>12</v>
      </c>
      <c r="I3340">
        <v>2</v>
      </c>
      <c r="J3340">
        <v>1</v>
      </c>
      <c r="K3340" t="s">
        <v>1325</v>
      </c>
      <c r="L3340">
        <v>2</v>
      </c>
      <c r="M3340" s="5">
        <v>25.51</v>
      </c>
      <c r="N3340" s="6">
        <v>0</v>
      </c>
      <c r="O3340" s="5">
        <f t="shared" si="312"/>
        <v>25.51</v>
      </c>
      <c r="P3340" s="5">
        <f t="shared" si="313"/>
        <v>51.02</v>
      </c>
      <c r="Q3340" s="5">
        <v>3.43</v>
      </c>
      <c r="R3340" s="5">
        <f t="shared" si="314"/>
        <v>6.86</v>
      </c>
      <c r="S3340" s="5">
        <f t="shared" si="315"/>
        <v>44.160000000000004</v>
      </c>
      <c r="T3340" s="6">
        <f t="shared" si="316"/>
        <v>0.86554292434339475</v>
      </c>
      <c r="U3340" s="5">
        <v>0</v>
      </c>
      <c r="V3340">
        <v>0</v>
      </c>
      <c r="W3340" s="5">
        <f t="shared" si="317"/>
        <v>0</v>
      </c>
      <c r="X3340" s="5">
        <v>50.02</v>
      </c>
      <c r="Y3340" t="s">
        <v>1319</v>
      </c>
      <c r="Z3340" t="s">
        <v>5603</v>
      </c>
      <c r="AA3340" t="s">
        <v>1321</v>
      </c>
      <c r="AB3340" t="s">
        <v>1322</v>
      </c>
      <c r="AC3340" t="s">
        <v>1360</v>
      </c>
      <c r="AD3340" t="s">
        <v>79</v>
      </c>
      <c r="AE3340" s="4">
        <v>0.74</v>
      </c>
      <c r="AF3340">
        <v>1</v>
      </c>
    </row>
    <row r="3341" spans="1:32" ht="15" customHeight="1" x14ac:dyDescent="0.25">
      <c r="A3341">
        <v>3340</v>
      </c>
      <c r="B3341" t="s">
        <v>5604</v>
      </c>
      <c r="C3341">
        <v>20250416</v>
      </c>
      <c r="D3341">
        <v>20250423</v>
      </c>
      <c r="E3341">
        <v>578</v>
      </c>
      <c r="F3341">
        <v>6</v>
      </c>
      <c r="G3341">
        <v>18</v>
      </c>
      <c r="H3341">
        <v>13</v>
      </c>
      <c r="I3341">
        <v>2</v>
      </c>
      <c r="J3341">
        <v>1</v>
      </c>
      <c r="K3341" t="s">
        <v>1325</v>
      </c>
      <c r="L3341">
        <v>1</v>
      </c>
      <c r="M3341" s="5">
        <v>134.4</v>
      </c>
      <c r="N3341" s="6">
        <v>0</v>
      </c>
      <c r="O3341" s="5">
        <f t="shared" si="312"/>
        <v>134.4</v>
      </c>
      <c r="P3341" s="5">
        <f t="shared" si="313"/>
        <v>134.4</v>
      </c>
      <c r="Q3341" s="5">
        <v>78.47</v>
      </c>
      <c r="R3341" s="5">
        <f t="shared" si="314"/>
        <v>78.47</v>
      </c>
      <c r="S3341" s="5">
        <f t="shared" si="315"/>
        <v>46.400000000000006</v>
      </c>
      <c r="T3341" s="6">
        <f t="shared" si="316"/>
        <v>0.34523809523809529</v>
      </c>
      <c r="U3341" s="5">
        <v>9.5299999999999994</v>
      </c>
      <c r="V3341">
        <v>0</v>
      </c>
      <c r="W3341" s="5">
        <f t="shared" si="317"/>
        <v>0</v>
      </c>
      <c r="X3341" s="5">
        <v>149.33000000000001</v>
      </c>
      <c r="Y3341" t="s">
        <v>1274</v>
      </c>
      <c r="Z3341" t="s">
        <v>5605</v>
      </c>
      <c r="AA3341" t="s">
        <v>1321</v>
      </c>
      <c r="AB3341" t="s">
        <v>1327</v>
      </c>
      <c r="AC3341" t="s">
        <v>1323</v>
      </c>
      <c r="AD3341" t="s">
        <v>91</v>
      </c>
      <c r="AE3341" s="4">
        <v>1.0900000000000001</v>
      </c>
      <c r="AF3341">
        <v>2</v>
      </c>
    </row>
    <row r="3342" spans="1:32" ht="15" customHeight="1" x14ac:dyDescent="0.25">
      <c r="A3342">
        <v>3341</v>
      </c>
      <c r="B3342" t="s">
        <v>5606</v>
      </c>
      <c r="C3342">
        <v>20231220</v>
      </c>
      <c r="D3342">
        <v>20231226</v>
      </c>
      <c r="E3342">
        <v>164</v>
      </c>
      <c r="F3342">
        <v>9</v>
      </c>
      <c r="G3342">
        <v>4</v>
      </c>
      <c r="H3342">
        <v>2</v>
      </c>
      <c r="I3342">
        <v>5</v>
      </c>
      <c r="J3342">
        <v>1</v>
      </c>
      <c r="K3342" t="s">
        <v>1325</v>
      </c>
      <c r="L3342">
        <v>1</v>
      </c>
      <c r="M3342" s="5">
        <v>384.76</v>
      </c>
      <c r="N3342" s="6">
        <v>0</v>
      </c>
      <c r="O3342" s="5">
        <f t="shared" si="312"/>
        <v>384.76</v>
      </c>
      <c r="P3342" s="5">
        <f t="shared" si="313"/>
        <v>384.76</v>
      </c>
      <c r="Q3342" s="5">
        <v>240.89</v>
      </c>
      <c r="R3342" s="5">
        <f t="shared" si="314"/>
        <v>240.89</v>
      </c>
      <c r="S3342" s="5">
        <f t="shared" si="315"/>
        <v>132.94</v>
      </c>
      <c r="T3342" s="6">
        <f t="shared" si="316"/>
        <v>0.3455140867033995</v>
      </c>
      <c r="U3342" s="5">
        <v>10.93</v>
      </c>
      <c r="V3342">
        <v>0</v>
      </c>
      <c r="W3342" s="5">
        <f t="shared" si="317"/>
        <v>0</v>
      </c>
      <c r="X3342" s="5">
        <v>362.98</v>
      </c>
      <c r="Y3342" t="s">
        <v>1319</v>
      </c>
      <c r="Z3342" t="s">
        <v>5607</v>
      </c>
      <c r="AA3342" t="s">
        <v>1321</v>
      </c>
      <c r="AB3342" t="s">
        <v>1330</v>
      </c>
      <c r="AC3342" t="s">
        <v>1323</v>
      </c>
      <c r="AD3342" t="s">
        <v>62</v>
      </c>
      <c r="AE3342" s="4">
        <v>1</v>
      </c>
      <c r="AF3342">
        <v>1</v>
      </c>
    </row>
    <row r="3343" spans="1:32" ht="15" customHeight="1" x14ac:dyDescent="0.25">
      <c r="A3343">
        <v>3342</v>
      </c>
      <c r="B3343" t="s">
        <v>5608</v>
      </c>
      <c r="C3343">
        <v>20230706</v>
      </c>
      <c r="D3343">
        <v>20230711</v>
      </c>
      <c r="E3343">
        <v>600</v>
      </c>
      <c r="F3343">
        <v>18</v>
      </c>
      <c r="G3343">
        <v>32</v>
      </c>
      <c r="H3343">
        <v>15</v>
      </c>
      <c r="I3343">
        <v>2</v>
      </c>
      <c r="J3343">
        <v>1</v>
      </c>
      <c r="K3343" t="s">
        <v>1325</v>
      </c>
      <c r="L3343">
        <v>1</v>
      </c>
      <c r="M3343" s="5">
        <v>246.82</v>
      </c>
      <c r="N3343" s="6">
        <v>0</v>
      </c>
      <c r="O3343" s="5">
        <f t="shared" si="312"/>
        <v>246.82</v>
      </c>
      <c r="P3343" s="5">
        <f t="shared" si="313"/>
        <v>246.82</v>
      </c>
      <c r="Q3343" s="5">
        <v>64.91</v>
      </c>
      <c r="R3343" s="5">
        <f t="shared" si="314"/>
        <v>64.91</v>
      </c>
      <c r="S3343" s="5">
        <f t="shared" si="315"/>
        <v>181.91</v>
      </c>
      <c r="T3343" s="6">
        <f t="shared" si="316"/>
        <v>0.73701482862004697</v>
      </c>
      <c r="U3343" s="5">
        <v>0</v>
      </c>
      <c r="V3343">
        <v>0</v>
      </c>
      <c r="W3343" s="5">
        <f t="shared" si="317"/>
        <v>0</v>
      </c>
      <c r="X3343" s="5">
        <v>259.81</v>
      </c>
      <c r="Y3343" t="s">
        <v>1319</v>
      </c>
      <c r="Z3343" t="s">
        <v>5609</v>
      </c>
      <c r="AA3343" t="s">
        <v>1321</v>
      </c>
      <c r="AB3343" t="s">
        <v>1327</v>
      </c>
      <c r="AC3343" t="s">
        <v>1323</v>
      </c>
      <c r="AD3343" t="s">
        <v>91</v>
      </c>
      <c r="AE3343" s="4">
        <v>1.0900000000000001</v>
      </c>
      <c r="AF3343">
        <v>1</v>
      </c>
    </row>
    <row r="3344" spans="1:32" ht="15" customHeight="1" x14ac:dyDescent="0.25">
      <c r="A3344">
        <v>3343</v>
      </c>
      <c r="B3344" t="s">
        <v>5608</v>
      </c>
      <c r="C3344">
        <v>20230706</v>
      </c>
      <c r="D3344">
        <v>20230711</v>
      </c>
      <c r="E3344">
        <v>600</v>
      </c>
      <c r="F3344">
        <v>27</v>
      </c>
      <c r="G3344">
        <v>32</v>
      </c>
      <c r="H3344">
        <v>15</v>
      </c>
      <c r="I3344">
        <v>2</v>
      </c>
      <c r="J3344">
        <v>1</v>
      </c>
      <c r="K3344" t="s">
        <v>1325</v>
      </c>
      <c r="L3344">
        <v>2</v>
      </c>
      <c r="M3344" s="5">
        <v>907.45</v>
      </c>
      <c r="N3344" s="6">
        <v>0</v>
      </c>
      <c r="O3344" s="5">
        <f t="shared" si="312"/>
        <v>907.45</v>
      </c>
      <c r="P3344" s="5">
        <f t="shared" si="313"/>
        <v>1814.9</v>
      </c>
      <c r="Q3344" s="5">
        <v>449.25</v>
      </c>
      <c r="R3344" s="5">
        <f t="shared" si="314"/>
        <v>898.5</v>
      </c>
      <c r="S3344" s="5">
        <f t="shared" si="315"/>
        <v>907.18000000000006</v>
      </c>
      <c r="T3344" s="6">
        <f t="shared" si="316"/>
        <v>0.49985123147280841</v>
      </c>
      <c r="U3344" s="5">
        <v>9.2200000000000006</v>
      </c>
      <c r="V3344">
        <v>0</v>
      </c>
      <c r="W3344" s="5">
        <f t="shared" si="317"/>
        <v>0</v>
      </c>
      <c r="X3344" s="5">
        <v>1910.42</v>
      </c>
      <c r="Y3344" t="s">
        <v>1319</v>
      </c>
      <c r="Z3344" t="s">
        <v>5609</v>
      </c>
      <c r="AA3344" t="s">
        <v>1321</v>
      </c>
      <c r="AB3344" t="s">
        <v>1327</v>
      </c>
      <c r="AC3344" t="s">
        <v>1323</v>
      </c>
      <c r="AD3344" t="s">
        <v>91</v>
      </c>
      <c r="AE3344" s="4">
        <v>1.0900000000000001</v>
      </c>
      <c r="AF3344">
        <v>1</v>
      </c>
    </row>
    <row r="3345" spans="1:32" ht="15" customHeight="1" x14ac:dyDescent="0.25">
      <c r="A3345">
        <v>3344</v>
      </c>
      <c r="B3345" t="s">
        <v>5608</v>
      </c>
      <c r="C3345">
        <v>20230706</v>
      </c>
      <c r="D3345">
        <v>20230711</v>
      </c>
      <c r="E3345">
        <v>600</v>
      </c>
      <c r="F3345">
        <v>13</v>
      </c>
      <c r="G3345">
        <v>32</v>
      </c>
      <c r="H3345">
        <v>15</v>
      </c>
      <c r="I3345">
        <v>2</v>
      </c>
      <c r="J3345">
        <v>1</v>
      </c>
      <c r="K3345" t="s">
        <v>1325</v>
      </c>
      <c r="L3345">
        <v>2</v>
      </c>
      <c r="M3345" s="5">
        <v>25.06</v>
      </c>
      <c r="N3345" s="6">
        <v>0</v>
      </c>
      <c r="O3345" s="5">
        <f t="shared" si="312"/>
        <v>25.06</v>
      </c>
      <c r="P3345" s="5">
        <f t="shared" si="313"/>
        <v>50.12</v>
      </c>
      <c r="Q3345" s="5">
        <v>3.56</v>
      </c>
      <c r="R3345" s="5">
        <f t="shared" si="314"/>
        <v>7.12</v>
      </c>
      <c r="S3345" s="5">
        <f t="shared" si="315"/>
        <v>43</v>
      </c>
      <c r="T3345" s="6">
        <f t="shared" si="316"/>
        <v>0.85794094173982449</v>
      </c>
      <c r="U3345" s="5">
        <v>0</v>
      </c>
      <c r="V3345">
        <v>0</v>
      </c>
      <c r="W3345" s="5">
        <f t="shared" si="317"/>
        <v>0</v>
      </c>
      <c r="X3345" s="5">
        <v>52.76</v>
      </c>
      <c r="Y3345" t="s">
        <v>1319</v>
      </c>
      <c r="Z3345" t="s">
        <v>5609</v>
      </c>
      <c r="AA3345" t="s">
        <v>1321</v>
      </c>
      <c r="AB3345" t="s">
        <v>1327</v>
      </c>
      <c r="AC3345" t="s">
        <v>1323</v>
      </c>
      <c r="AD3345" t="s">
        <v>91</v>
      </c>
      <c r="AE3345" s="4">
        <v>1.0900000000000001</v>
      </c>
      <c r="AF3345">
        <v>1</v>
      </c>
    </row>
    <row r="3346" spans="1:32" ht="15" customHeight="1" x14ac:dyDescent="0.25">
      <c r="A3346">
        <v>3345</v>
      </c>
      <c r="B3346" t="s">
        <v>5610</v>
      </c>
      <c r="C3346">
        <v>20231116</v>
      </c>
      <c r="D3346">
        <v>20231120</v>
      </c>
      <c r="E3346">
        <v>584</v>
      </c>
      <c r="F3346">
        <v>1</v>
      </c>
      <c r="G3346">
        <v>27</v>
      </c>
      <c r="H3346">
        <v>16</v>
      </c>
      <c r="I3346">
        <v>4</v>
      </c>
      <c r="J3346">
        <v>5</v>
      </c>
      <c r="K3346" t="s">
        <v>1318</v>
      </c>
      <c r="L3346">
        <v>1</v>
      </c>
      <c r="M3346" s="5">
        <v>1239.8399999999999</v>
      </c>
      <c r="N3346" s="6">
        <v>0.1391</v>
      </c>
      <c r="O3346" s="5">
        <f t="shared" si="312"/>
        <v>1067.378256</v>
      </c>
      <c r="P3346" s="5">
        <f t="shared" si="313"/>
        <v>1067.378256</v>
      </c>
      <c r="Q3346" s="5">
        <v>666.49</v>
      </c>
      <c r="R3346" s="5">
        <f t="shared" si="314"/>
        <v>0</v>
      </c>
      <c r="S3346" s="5">
        <f t="shared" si="315"/>
        <v>-10.41</v>
      </c>
      <c r="T3346" s="6">
        <f t="shared" si="316"/>
        <v>0</v>
      </c>
      <c r="U3346" s="5">
        <v>10.41</v>
      </c>
      <c r="V3346">
        <v>1</v>
      </c>
      <c r="W3346" s="5">
        <f t="shared" si="317"/>
        <v>1067.378256</v>
      </c>
      <c r="X3346" s="5">
        <v>988.31</v>
      </c>
      <c r="Y3346" t="s">
        <v>1319</v>
      </c>
      <c r="Z3346" t="s">
        <v>5611</v>
      </c>
      <c r="AA3346" t="s">
        <v>1321</v>
      </c>
      <c r="AB3346" t="s">
        <v>1330</v>
      </c>
      <c r="AC3346" t="s">
        <v>1323</v>
      </c>
      <c r="AD3346" t="s">
        <v>91</v>
      </c>
      <c r="AE3346" s="4">
        <v>1.0900000000000001</v>
      </c>
      <c r="AF3346">
        <v>1</v>
      </c>
    </row>
    <row r="3347" spans="1:32" ht="15" customHeight="1" x14ac:dyDescent="0.25">
      <c r="A3347">
        <v>3346</v>
      </c>
      <c r="B3347" t="s">
        <v>5612</v>
      </c>
      <c r="C3347">
        <v>20241110</v>
      </c>
      <c r="D3347">
        <v>20241113</v>
      </c>
      <c r="E3347">
        <v>80</v>
      </c>
      <c r="F3347">
        <v>26</v>
      </c>
      <c r="G3347">
        <v>16</v>
      </c>
      <c r="H3347">
        <v>5</v>
      </c>
      <c r="I3347">
        <v>2</v>
      </c>
      <c r="J3347">
        <v>5</v>
      </c>
      <c r="K3347" t="s">
        <v>1325</v>
      </c>
      <c r="L3347">
        <v>3</v>
      </c>
      <c r="M3347" s="5">
        <v>11520.08</v>
      </c>
      <c r="N3347" s="6">
        <v>0.14760000000000001</v>
      </c>
      <c r="O3347" s="5">
        <f t="shared" si="312"/>
        <v>9819.7161919999999</v>
      </c>
      <c r="P3347" s="5">
        <f t="shared" si="313"/>
        <v>29459.148576</v>
      </c>
      <c r="Q3347" s="5">
        <v>5851.44</v>
      </c>
      <c r="R3347" s="5">
        <f t="shared" si="314"/>
        <v>17554.32</v>
      </c>
      <c r="S3347" s="5">
        <f t="shared" si="315"/>
        <v>11869.728576</v>
      </c>
      <c r="T3347" s="6">
        <f t="shared" si="316"/>
        <v>0.40292164403115571</v>
      </c>
      <c r="U3347" s="5">
        <v>35.1</v>
      </c>
      <c r="V3347">
        <v>0</v>
      </c>
      <c r="W3347" s="5">
        <f t="shared" si="317"/>
        <v>0</v>
      </c>
      <c r="X3347" s="5">
        <v>28056.33</v>
      </c>
      <c r="Y3347" t="s">
        <v>1319</v>
      </c>
      <c r="Z3347" t="s">
        <v>5613</v>
      </c>
      <c r="AA3347" t="s">
        <v>1321</v>
      </c>
      <c r="AB3347" t="s">
        <v>1327</v>
      </c>
      <c r="AC3347" t="s">
        <v>1323</v>
      </c>
      <c r="AD3347" t="s">
        <v>79</v>
      </c>
      <c r="AE3347" s="4">
        <v>0.74</v>
      </c>
      <c r="AF3347">
        <v>1</v>
      </c>
    </row>
    <row r="3348" spans="1:32" ht="15" customHeight="1" x14ac:dyDescent="0.25">
      <c r="A3348">
        <v>3347</v>
      </c>
      <c r="B3348" t="s">
        <v>5614</v>
      </c>
      <c r="C3348">
        <v>20250901</v>
      </c>
      <c r="D3348">
        <v>20250903</v>
      </c>
      <c r="E3348">
        <v>368</v>
      </c>
      <c r="F3348">
        <v>13</v>
      </c>
      <c r="G3348">
        <v>29</v>
      </c>
      <c r="H3348">
        <v>18</v>
      </c>
      <c r="I3348">
        <v>3</v>
      </c>
      <c r="J3348">
        <v>4</v>
      </c>
      <c r="K3348" t="s">
        <v>1325</v>
      </c>
      <c r="L3348">
        <v>25</v>
      </c>
      <c r="M3348" s="5">
        <v>25.39</v>
      </c>
      <c r="N3348" s="6">
        <v>0.10150000000000001</v>
      </c>
      <c r="O3348" s="5">
        <f t="shared" si="312"/>
        <v>22.812915</v>
      </c>
      <c r="P3348" s="5">
        <f t="shared" si="313"/>
        <v>570.32287499999995</v>
      </c>
      <c r="Q3348" s="5">
        <v>3.33</v>
      </c>
      <c r="R3348" s="5">
        <f t="shared" si="314"/>
        <v>83.25</v>
      </c>
      <c r="S3348" s="5">
        <f t="shared" si="315"/>
        <v>487.07287499999995</v>
      </c>
      <c r="T3348" s="6">
        <f t="shared" si="316"/>
        <v>0.85403005271356158</v>
      </c>
      <c r="U3348" s="5">
        <v>0</v>
      </c>
      <c r="V3348">
        <v>0</v>
      </c>
      <c r="W3348" s="5">
        <f t="shared" si="317"/>
        <v>0</v>
      </c>
      <c r="X3348" s="5">
        <v>559.14</v>
      </c>
      <c r="Y3348" t="s">
        <v>1319</v>
      </c>
      <c r="Z3348" t="s">
        <v>5615</v>
      </c>
      <c r="AA3348" t="s">
        <v>1333</v>
      </c>
      <c r="AB3348" t="s">
        <v>1322</v>
      </c>
      <c r="AC3348" t="s">
        <v>1360</v>
      </c>
      <c r="AD3348" t="s">
        <v>91</v>
      </c>
      <c r="AE3348" s="4">
        <v>1.0900000000000001</v>
      </c>
      <c r="AF3348">
        <v>1</v>
      </c>
    </row>
    <row r="3349" spans="1:32" ht="15" customHeight="1" x14ac:dyDescent="0.25">
      <c r="A3349">
        <v>3348</v>
      </c>
      <c r="B3349" t="s">
        <v>5614</v>
      </c>
      <c r="C3349">
        <v>20250901</v>
      </c>
      <c r="D3349">
        <v>20250903</v>
      </c>
      <c r="E3349">
        <v>368</v>
      </c>
      <c r="F3349">
        <v>18</v>
      </c>
      <c r="G3349">
        <v>29</v>
      </c>
      <c r="H3349">
        <v>18</v>
      </c>
      <c r="I3349">
        <v>3</v>
      </c>
      <c r="J3349">
        <v>1</v>
      </c>
      <c r="K3349" t="s">
        <v>1325</v>
      </c>
      <c r="L3349">
        <v>60</v>
      </c>
      <c r="M3349" s="5">
        <v>251.51</v>
      </c>
      <c r="N3349" s="6">
        <v>0</v>
      </c>
      <c r="O3349" s="5">
        <f t="shared" si="312"/>
        <v>251.51</v>
      </c>
      <c r="P3349" s="5">
        <f t="shared" si="313"/>
        <v>15090.599999999999</v>
      </c>
      <c r="Q3349" s="5">
        <v>64.209999999999994</v>
      </c>
      <c r="R3349" s="5">
        <f t="shared" si="314"/>
        <v>3852.5999999999995</v>
      </c>
      <c r="S3349" s="5">
        <f t="shared" si="315"/>
        <v>11238</v>
      </c>
      <c r="T3349" s="6">
        <f t="shared" si="316"/>
        <v>0.74470199992048036</v>
      </c>
      <c r="U3349" s="5">
        <v>0</v>
      </c>
      <c r="V3349">
        <v>0</v>
      </c>
      <c r="W3349" s="5">
        <f t="shared" si="317"/>
        <v>0</v>
      </c>
      <c r="X3349" s="5">
        <v>14794.71</v>
      </c>
      <c r="Y3349" t="s">
        <v>1319</v>
      </c>
      <c r="Z3349" t="s">
        <v>5615</v>
      </c>
      <c r="AA3349" t="s">
        <v>1333</v>
      </c>
      <c r="AB3349" t="s">
        <v>1322</v>
      </c>
      <c r="AC3349" t="s">
        <v>1360</v>
      </c>
      <c r="AD3349" t="s">
        <v>91</v>
      </c>
      <c r="AE3349" s="4">
        <v>1.0900000000000001</v>
      </c>
      <c r="AF3349">
        <v>1</v>
      </c>
    </row>
    <row r="3350" spans="1:32" ht="15" customHeight="1" x14ac:dyDescent="0.25">
      <c r="A3350">
        <v>3349</v>
      </c>
      <c r="B3350" t="s">
        <v>5616</v>
      </c>
      <c r="C3350">
        <v>20241002</v>
      </c>
      <c r="D3350">
        <v>20241003</v>
      </c>
      <c r="E3350">
        <v>655</v>
      </c>
      <c r="F3350">
        <v>8</v>
      </c>
      <c r="G3350">
        <v>43</v>
      </c>
      <c r="H3350">
        <v>31</v>
      </c>
      <c r="I3350">
        <v>1</v>
      </c>
      <c r="J3350">
        <v>1</v>
      </c>
      <c r="K3350" t="s">
        <v>1325</v>
      </c>
      <c r="L3350">
        <v>7</v>
      </c>
      <c r="M3350" s="5">
        <v>1219.74</v>
      </c>
      <c r="N3350" s="6">
        <v>0</v>
      </c>
      <c r="O3350" s="5">
        <f t="shared" si="312"/>
        <v>1219.74</v>
      </c>
      <c r="P3350" s="5">
        <f t="shared" si="313"/>
        <v>8538.18</v>
      </c>
      <c r="Q3350" s="5">
        <v>732.26</v>
      </c>
      <c r="R3350" s="5">
        <f t="shared" si="314"/>
        <v>5125.82</v>
      </c>
      <c r="S3350" s="5">
        <f t="shared" si="315"/>
        <v>3365.6300000000006</v>
      </c>
      <c r="T3350" s="6">
        <f t="shared" si="316"/>
        <v>0.39418588036326246</v>
      </c>
      <c r="U3350" s="5">
        <v>46.73</v>
      </c>
      <c r="V3350">
        <v>0</v>
      </c>
      <c r="W3350" s="5">
        <f t="shared" si="317"/>
        <v>0</v>
      </c>
      <c r="X3350" s="5">
        <v>8893.94</v>
      </c>
      <c r="Y3350" t="s">
        <v>1319</v>
      </c>
      <c r="Z3350" t="s">
        <v>5617</v>
      </c>
      <c r="AA3350" t="s">
        <v>1321</v>
      </c>
      <c r="AB3350" t="s">
        <v>1344</v>
      </c>
      <c r="AC3350" t="s">
        <v>1323</v>
      </c>
      <c r="AD3350" t="s">
        <v>136</v>
      </c>
      <c r="AE3350" s="4">
        <v>1.2E-2</v>
      </c>
      <c r="AF3350">
        <v>1</v>
      </c>
    </row>
    <row r="3351" spans="1:32" ht="15" customHeight="1" x14ac:dyDescent="0.25">
      <c r="A3351">
        <v>3350</v>
      </c>
      <c r="B3351" t="s">
        <v>5616</v>
      </c>
      <c r="C3351">
        <v>20241002</v>
      </c>
      <c r="D3351">
        <v>20241003</v>
      </c>
      <c r="E3351">
        <v>655</v>
      </c>
      <c r="F3351">
        <v>4</v>
      </c>
      <c r="G3351">
        <v>43</v>
      </c>
      <c r="H3351">
        <v>31</v>
      </c>
      <c r="I3351">
        <v>1</v>
      </c>
      <c r="J3351">
        <v>1</v>
      </c>
      <c r="K3351" t="s">
        <v>1325</v>
      </c>
      <c r="L3351">
        <v>1</v>
      </c>
      <c r="M3351" s="5">
        <v>829.91</v>
      </c>
      <c r="N3351" s="6">
        <v>0</v>
      </c>
      <c r="O3351" s="5">
        <f t="shared" si="312"/>
        <v>829.91</v>
      </c>
      <c r="P3351" s="5">
        <f t="shared" si="313"/>
        <v>829.91</v>
      </c>
      <c r="Q3351" s="5">
        <v>425.92</v>
      </c>
      <c r="R3351" s="5">
        <f t="shared" si="314"/>
        <v>425.92</v>
      </c>
      <c r="S3351" s="5">
        <f t="shared" si="315"/>
        <v>398.98999999999995</v>
      </c>
      <c r="T3351" s="6">
        <f t="shared" si="316"/>
        <v>0.48076297429841786</v>
      </c>
      <c r="U3351" s="5">
        <v>5</v>
      </c>
      <c r="V3351">
        <v>0</v>
      </c>
      <c r="W3351" s="5">
        <f t="shared" si="317"/>
        <v>0</v>
      </c>
      <c r="X3351" s="5">
        <v>864.49</v>
      </c>
      <c r="Y3351" t="s">
        <v>1319</v>
      </c>
      <c r="Z3351" t="s">
        <v>5617</v>
      </c>
      <c r="AA3351" t="s">
        <v>1321</v>
      </c>
      <c r="AB3351" t="s">
        <v>1344</v>
      </c>
      <c r="AC3351" t="s">
        <v>1323</v>
      </c>
      <c r="AD3351" t="s">
        <v>136</v>
      </c>
      <c r="AE3351" s="4">
        <v>1.2E-2</v>
      </c>
      <c r="AF3351">
        <v>1</v>
      </c>
    </row>
    <row r="3352" spans="1:32" ht="15" customHeight="1" x14ac:dyDescent="0.25">
      <c r="A3352">
        <v>3351</v>
      </c>
      <c r="B3352" t="s">
        <v>5618</v>
      </c>
      <c r="C3352">
        <v>20251211</v>
      </c>
      <c r="D3352">
        <v>20251211</v>
      </c>
      <c r="E3352">
        <v>310</v>
      </c>
      <c r="F3352">
        <v>26</v>
      </c>
      <c r="G3352">
        <v>25</v>
      </c>
      <c r="H3352">
        <v>20</v>
      </c>
      <c r="I3352">
        <v>1</v>
      </c>
      <c r="J3352">
        <v>5</v>
      </c>
      <c r="K3352" t="s">
        <v>1325</v>
      </c>
      <c r="L3352">
        <v>5</v>
      </c>
      <c r="M3352" s="5">
        <v>11661.17</v>
      </c>
      <c r="N3352" s="6">
        <v>0.15590000000000001</v>
      </c>
      <c r="O3352" s="5">
        <f t="shared" si="312"/>
        <v>9843.1935969999995</v>
      </c>
      <c r="P3352" s="5">
        <f t="shared" si="313"/>
        <v>49215.967984999996</v>
      </c>
      <c r="Q3352" s="5">
        <v>5654.72</v>
      </c>
      <c r="R3352" s="5">
        <f t="shared" si="314"/>
        <v>28273.600000000002</v>
      </c>
      <c r="S3352" s="5">
        <f t="shared" si="315"/>
        <v>20922.587984999995</v>
      </c>
      <c r="T3352" s="6">
        <f t="shared" si="316"/>
        <v>0.42511788026554237</v>
      </c>
      <c r="U3352" s="5">
        <v>19.78</v>
      </c>
      <c r="V3352">
        <v>0</v>
      </c>
      <c r="W3352" s="5">
        <f t="shared" si="317"/>
        <v>0</v>
      </c>
      <c r="X3352" s="5">
        <v>45570.34</v>
      </c>
      <c r="Y3352" t="s">
        <v>1319</v>
      </c>
      <c r="Z3352" t="s">
        <v>5619</v>
      </c>
      <c r="AA3352" t="s">
        <v>1321</v>
      </c>
      <c r="AB3352" t="s">
        <v>1330</v>
      </c>
      <c r="AC3352" t="s">
        <v>1323</v>
      </c>
      <c r="AD3352" t="s">
        <v>99</v>
      </c>
      <c r="AE3352" s="4">
        <v>1.27</v>
      </c>
      <c r="AF3352">
        <v>1</v>
      </c>
    </row>
    <row r="3353" spans="1:32" ht="15" customHeight="1" x14ac:dyDescent="0.25">
      <c r="A3353">
        <v>3352</v>
      </c>
      <c r="B3353" t="s">
        <v>5620</v>
      </c>
      <c r="C3353">
        <v>20240704</v>
      </c>
      <c r="D3353">
        <v>20240711</v>
      </c>
      <c r="E3353">
        <v>16</v>
      </c>
      <c r="F3353">
        <v>13</v>
      </c>
      <c r="G3353">
        <v>14</v>
      </c>
      <c r="H3353">
        <v>9</v>
      </c>
      <c r="I3353">
        <v>1</v>
      </c>
      <c r="J3353">
        <v>1</v>
      </c>
      <c r="K3353" t="s">
        <v>1325</v>
      </c>
      <c r="L3353">
        <v>70</v>
      </c>
      <c r="M3353" s="5">
        <v>25.9</v>
      </c>
      <c r="N3353" s="6">
        <v>0</v>
      </c>
      <c r="O3353" s="5">
        <f t="shared" si="312"/>
        <v>25.9</v>
      </c>
      <c r="P3353" s="5">
        <f t="shared" si="313"/>
        <v>1813</v>
      </c>
      <c r="Q3353" s="5">
        <v>3.26</v>
      </c>
      <c r="R3353" s="5">
        <f t="shared" si="314"/>
        <v>228.2</v>
      </c>
      <c r="S3353" s="5">
        <f t="shared" si="315"/>
        <v>1584.8</v>
      </c>
      <c r="T3353" s="6">
        <f t="shared" si="316"/>
        <v>0.87413127413127412</v>
      </c>
      <c r="U3353" s="5">
        <v>0</v>
      </c>
      <c r="V3353">
        <v>0</v>
      </c>
      <c r="W3353" s="5">
        <f t="shared" si="317"/>
        <v>0</v>
      </c>
      <c r="X3353" s="5">
        <v>1850</v>
      </c>
      <c r="Y3353" t="s">
        <v>1319</v>
      </c>
      <c r="Z3353" t="s">
        <v>5621</v>
      </c>
      <c r="AA3353" t="s">
        <v>1338</v>
      </c>
      <c r="AB3353" t="s">
        <v>1344</v>
      </c>
      <c r="AC3353" t="s">
        <v>1339</v>
      </c>
      <c r="AD3353" t="s">
        <v>79</v>
      </c>
      <c r="AE3353" s="4">
        <v>0.74</v>
      </c>
      <c r="AF3353">
        <v>1</v>
      </c>
    </row>
    <row r="3354" spans="1:32" ht="15" customHeight="1" x14ac:dyDescent="0.25">
      <c r="A3354">
        <v>3353</v>
      </c>
      <c r="B3354" t="s">
        <v>5620</v>
      </c>
      <c r="C3354">
        <v>20240704</v>
      </c>
      <c r="D3354">
        <v>20240711</v>
      </c>
      <c r="E3354">
        <v>16</v>
      </c>
      <c r="F3354">
        <v>21</v>
      </c>
      <c r="G3354">
        <v>14</v>
      </c>
      <c r="H3354">
        <v>9</v>
      </c>
      <c r="I3354">
        <v>1</v>
      </c>
      <c r="J3354">
        <v>1</v>
      </c>
      <c r="K3354" t="s">
        <v>1325</v>
      </c>
      <c r="L3354">
        <v>5</v>
      </c>
      <c r="M3354" s="5">
        <v>470.77</v>
      </c>
      <c r="N3354" s="6">
        <v>0</v>
      </c>
      <c r="O3354" s="5">
        <f t="shared" si="312"/>
        <v>470.77</v>
      </c>
      <c r="P3354" s="5">
        <f t="shared" si="313"/>
        <v>2353.85</v>
      </c>
      <c r="Q3354" s="5">
        <v>282.48</v>
      </c>
      <c r="R3354" s="5">
        <f t="shared" si="314"/>
        <v>1412.4</v>
      </c>
      <c r="S3354" s="5">
        <f t="shared" si="315"/>
        <v>907.5899999999998</v>
      </c>
      <c r="T3354" s="6">
        <f t="shared" si="316"/>
        <v>0.38557682095290685</v>
      </c>
      <c r="U3354" s="5">
        <v>33.86</v>
      </c>
      <c r="V3354">
        <v>0</v>
      </c>
      <c r="W3354" s="5">
        <f t="shared" si="317"/>
        <v>0</v>
      </c>
      <c r="X3354" s="5">
        <v>2401.89</v>
      </c>
      <c r="Y3354" t="s">
        <v>1319</v>
      </c>
      <c r="Z3354" t="s">
        <v>5621</v>
      </c>
      <c r="AA3354" t="s">
        <v>1338</v>
      </c>
      <c r="AB3354" t="s">
        <v>1344</v>
      </c>
      <c r="AC3354" t="s">
        <v>1339</v>
      </c>
      <c r="AD3354" t="s">
        <v>79</v>
      </c>
      <c r="AE3354" s="4">
        <v>0.74</v>
      </c>
      <c r="AF3354">
        <v>1</v>
      </c>
    </row>
    <row r="3355" spans="1:32" ht="15" customHeight="1" x14ac:dyDescent="0.25">
      <c r="A3355">
        <v>3354</v>
      </c>
      <c r="B3355" t="s">
        <v>5622</v>
      </c>
      <c r="C3355">
        <v>20250516</v>
      </c>
      <c r="D3355">
        <v>20250522</v>
      </c>
      <c r="E3355">
        <v>103</v>
      </c>
      <c r="F3355">
        <v>12</v>
      </c>
      <c r="G3355">
        <v>15</v>
      </c>
      <c r="H3355">
        <v>10</v>
      </c>
      <c r="I3355">
        <v>6</v>
      </c>
      <c r="J3355">
        <v>1</v>
      </c>
      <c r="K3355" t="s">
        <v>1325</v>
      </c>
      <c r="L3355">
        <v>10</v>
      </c>
      <c r="M3355" s="5">
        <v>50.95</v>
      </c>
      <c r="N3355" s="6">
        <v>0</v>
      </c>
      <c r="O3355" s="5">
        <f t="shared" si="312"/>
        <v>50.95</v>
      </c>
      <c r="P3355" s="5">
        <f t="shared" si="313"/>
        <v>509.5</v>
      </c>
      <c r="Q3355" s="5">
        <v>13.88</v>
      </c>
      <c r="R3355" s="5">
        <f t="shared" si="314"/>
        <v>138.80000000000001</v>
      </c>
      <c r="S3355" s="5">
        <f t="shared" si="315"/>
        <v>370.7</v>
      </c>
      <c r="T3355" s="6">
        <f t="shared" si="316"/>
        <v>0.72757605495583899</v>
      </c>
      <c r="U3355" s="5">
        <v>0</v>
      </c>
      <c r="V3355">
        <v>0</v>
      </c>
      <c r="W3355" s="5">
        <f t="shared" si="317"/>
        <v>0</v>
      </c>
      <c r="X3355" s="5">
        <v>553.79999999999995</v>
      </c>
      <c r="Y3355" t="s">
        <v>1319</v>
      </c>
      <c r="Z3355" t="s">
        <v>5623</v>
      </c>
      <c r="AA3355" t="s">
        <v>1333</v>
      </c>
      <c r="AB3355" t="s">
        <v>1330</v>
      </c>
      <c r="AC3355" t="s">
        <v>1323</v>
      </c>
      <c r="AD3355" t="s">
        <v>79</v>
      </c>
      <c r="AE3355" s="4">
        <v>0.74</v>
      </c>
      <c r="AF3355">
        <v>1</v>
      </c>
    </row>
    <row r="3356" spans="1:32" ht="15" customHeight="1" x14ac:dyDescent="0.25">
      <c r="A3356">
        <v>3355</v>
      </c>
      <c r="B3356" t="s">
        <v>5624</v>
      </c>
      <c r="C3356">
        <v>20230104</v>
      </c>
      <c r="D3356">
        <v>20230109</v>
      </c>
      <c r="E3356">
        <v>719</v>
      </c>
      <c r="F3356">
        <v>17</v>
      </c>
      <c r="G3356">
        <v>43</v>
      </c>
      <c r="H3356">
        <v>35</v>
      </c>
      <c r="I3356">
        <v>6</v>
      </c>
      <c r="J3356">
        <v>1</v>
      </c>
      <c r="K3356" t="s">
        <v>1325</v>
      </c>
      <c r="L3356">
        <v>7</v>
      </c>
      <c r="M3356" s="5">
        <v>25.79</v>
      </c>
      <c r="N3356" s="6">
        <v>0</v>
      </c>
      <c r="O3356" s="5">
        <f t="shared" si="312"/>
        <v>25.79</v>
      </c>
      <c r="P3356" s="5">
        <f t="shared" si="313"/>
        <v>180.53</v>
      </c>
      <c r="Q3356" s="5">
        <v>5.25</v>
      </c>
      <c r="R3356" s="5">
        <f t="shared" si="314"/>
        <v>36.75</v>
      </c>
      <c r="S3356" s="5">
        <f t="shared" si="315"/>
        <v>143.78</v>
      </c>
      <c r="T3356" s="6">
        <f t="shared" si="316"/>
        <v>0.7964327258627375</v>
      </c>
      <c r="U3356" s="5">
        <v>0</v>
      </c>
      <c r="V3356">
        <v>0</v>
      </c>
      <c r="W3356" s="5">
        <f t="shared" si="317"/>
        <v>0</v>
      </c>
      <c r="X3356" s="5">
        <v>192.05</v>
      </c>
      <c r="Y3356" t="s">
        <v>1319</v>
      </c>
      <c r="Z3356" t="s">
        <v>5625</v>
      </c>
      <c r="AA3356" t="s">
        <v>1321</v>
      </c>
      <c r="AB3356" t="s">
        <v>1327</v>
      </c>
      <c r="AC3356" t="s">
        <v>1360</v>
      </c>
      <c r="AD3356" t="s">
        <v>136</v>
      </c>
      <c r="AE3356" s="4">
        <v>1.2E-2</v>
      </c>
      <c r="AF3356">
        <v>1</v>
      </c>
    </row>
    <row r="3357" spans="1:32" ht="15" customHeight="1" x14ac:dyDescent="0.25">
      <c r="A3357">
        <v>3356</v>
      </c>
      <c r="B3357" t="s">
        <v>5626</v>
      </c>
      <c r="C3357">
        <v>20240526</v>
      </c>
      <c r="D3357">
        <v>20240530</v>
      </c>
      <c r="E3357">
        <v>343</v>
      </c>
      <c r="F3357">
        <v>3</v>
      </c>
      <c r="G3357">
        <v>24</v>
      </c>
      <c r="H3357">
        <v>24</v>
      </c>
      <c r="I3357">
        <v>1</v>
      </c>
      <c r="J3357">
        <v>6</v>
      </c>
      <c r="K3357" t="s">
        <v>1325</v>
      </c>
      <c r="L3357">
        <v>7</v>
      </c>
      <c r="M3357" s="5">
        <v>1217.03</v>
      </c>
      <c r="N3357" s="6">
        <v>0.20669999999999999</v>
      </c>
      <c r="O3357" s="5">
        <f t="shared" si="312"/>
        <v>965.46989899999994</v>
      </c>
      <c r="P3357" s="5">
        <f t="shared" si="313"/>
        <v>6758.2892929999998</v>
      </c>
      <c r="Q3357" s="5">
        <v>620.41999999999996</v>
      </c>
      <c r="R3357" s="5">
        <f t="shared" si="314"/>
        <v>4342.9399999999996</v>
      </c>
      <c r="S3357" s="5">
        <f t="shared" si="315"/>
        <v>2391.4192930000004</v>
      </c>
      <c r="T3357" s="6">
        <f t="shared" si="316"/>
        <v>0.35384979679353901</v>
      </c>
      <c r="U3357" s="5">
        <v>23.93</v>
      </c>
      <c r="V3357">
        <v>0</v>
      </c>
      <c r="W3357" s="5">
        <f t="shared" si="317"/>
        <v>0</v>
      </c>
      <c r="X3357" s="5">
        <v>6691.38</v>
      </c>
      <c r="Y3357" t="s">
        <v>1319</v>
      </c>
      <c r="Z3357" t="s">
        <v>5627</v>
      </c>
      <c r="AA3357" t="s">
        <v>1321</v>
      </c>
      <c r="AB3357" t="s">
        <v>1322</v>
      </c>
      <c r="AC3357" t="s">
        <v>1323</v>
      </c>
      <c r="AD3357" t="s">
        <v>99</v>
      </c>
      <c r="AE3357" s="4">
        <v>1.27</v>
      </c>
      <c r="AF3357">
        <v>1</v>
      </c>
    </row>
    <row r="3358" spans="1:32" ht="15" customHeight="1" x14ac:dyDescent="0.25">
      <c r="A3358">
        <v>3357</v>
      </c>
      <c r="B3358" t="s">
        <v>5628</v>
      </c>
      <c r="C3358">
        <v>20251203</v>
      </c>
      <c r="D3358">
        <v>20251206</v>
      </c>
      <c r="E3358">
        <v>307</v>
      </c>
      <c r="F3358">
        <v>11</v>
      </c>
      <c r="G3358">
        <v>25</v>
      </c>
      <c r="H3358">
        <v>13</v>
      </c>
      <c r="I3358">
        <v>2</v>
      </c>
      <c r="J3358">
        <v>5</v>
      </c>
      <c r="K3358" t="s">
        <v>1325</v>
      </c>
      <c r="L3358">
        <v>40</v>
      </c>
      <c r="M3358" s="5">
        <v>131.69999999999999</v>
      </c>
      <c r="N3358" s="6">
        <v>0.16950000000000001</v>
      </c>
      <c r="O3358" s="5">
        <f t="shared" si="312"/>
        <v>109.37684999999999</v>
      </c>
      <c r="P3358" s="5">
        <f t="shared" si="313"/>
        <v>4375.0739999999996</v>
      </c>
      <c r="Q3358" s="5">
        <v>22.62</v>
      </c>
      <c r="R3358" s="5">
        <f t="shared" si="314"/>
        <v>904.80000000000007</v>
      </c>
      <c r="S3358" s="5">
        <f t="shared" si="315"/>
        <v>3470.2739999999994</v>
      </c>
      <c r="T3358" s="6">
        <f t="shared" si="316"/>
        <v>0.79319206943699694</v>
      </c>
      <c r="U3358" s="5">
        <v>0</v>
      </c>
      <c r="V3358">
        <v>0</v>
      </c>
      <c r="W3358" s="5">
        <f t="shared" si="317"/>
        <v>0</v>
      </c>
      <c r="X3358" s="5">
        <v>4050.99</v>
      </c>
      <c r="Y3358" t="s">
        <v>1319</v>
      </c>
      <c r="Z3358" t="s">
        <v>5629</v>
      </c>
      <c r="AA3358" t="s">
        <v>1338</v>
      </c>
      <c r="AB3358" t="s">
        <v>1344</v>
      </c>
      <c r="AC3358" t="s">
        <v>1339</v>
      </c>
      <c r="AD3358" t="s">
        <v>99</v>
      </c>
      <c r="AE3358" s="4">
        <v>1.27</v>
      </c>
      <c r="AF3358">
        <v>1</v>
      </c>
    </row>
    <row r="3359" spans="1:32" ht="15" customHeight="1" x14ac:dyDescent="0.25">
      <c r="A3359">
        <v>3358</v>
      </c>
      <c r="B3359" t="s">
        <v>5628</v>
      </c>
      <c r="C3359">
        <v>20251203</v>
      </c>
      <c r="D3359">
        <v>20251206</v>
      </c>
      <c r="E3359">
        <v>307</v>
      </c>
      <c r="F3359">
        <v>27</v>
      </c>
      <c r="G3359">
        <v>25</v>
      </c>
      <c r="H3359">
        <v>13</v>
      </c>
      <c r="I3359">
        <v>2</v>
      </c>
      <c r="J3359">
        <v>1</v>
      </c>
      <c r="K3359" t="s">
        <v>1325</v>
      </c>
      <c r="L3359">
        <v>1</v>
      </c>
      <c r="M3359" s="5">
        <v>917.88</v>
      </c>
      <c r="N3359" s="6">
        <v>0</v>
      </c>
      <c r="O3359" s="5">
        <f t="shared" si="312"/>
        <v>917.88</v>
      </c>
      <c r="P3359" s="5">
        <f t="shared" si="313"/>
        <v>917.88</v>
      </c>
      <c r="Q3359" s="5">
        <v>428.79</v>
      </c>
      <c r="R3359" s="5">
        <f t="shared" si="314"/>
        <v>428.79</v>
      </c>
      <c r="S3359" s="5">
        <f t="shared" si="315"/>
        <v>483.81</v>
      </c>
      <c r="T3359" s="6">
        <f t="shared" si="316"/>
        <v>0.52709504510393512</v>
      </c>
      <c r="U3359" s="5">
        <v>5.28</v>
      </c>
      <c r="V3359">
        <v>0</v>
      </c>
      <c r="W3359" s="5">
        <f t="shared" si="317"/>
        <v>0</v>
      </c>
      <c r="X3359" s="5">
        <v>849.89</v>
      </c>
      <c r="Y3359" t="s">
        <v>1319</v>
      </c>
      <c r="Z3359" t="s">
        <v>5629</v>
      </c>
      <c r="AA3359" t="s">
        <v>1338</v>
      </c>
      <c r="AB3359" t="s">
        <v>1344</v>
      </c>
      <c r="AC3359" t="s">
        <v>1339</v>
      </c>
      <c r="AD3359" t="s">
        <v>99</v>
      </c>
      <c r="AE3359" s="4">
        <v>1.27</v>
      </c>
      <c r="AF3359">
        <v>1</v>
      </c>
    </row>
    <row r="3360" spans="1:32" ht="15" customHeight="1" x14ac:dyDescent="0.25">
      <c r="A3360">
        <v>3359</v>
      </c>
      <c r="B3360" t="s">
        <v>5628</v>
      </c>
      <c r="C3360">
        <v>20251203</v>
      </c>
      <c r="D3360">
        <v>20251206</v>
      </c>
      <c r="E3360">
        <v>307</v>
      </c>
      <c r="F3360">
        <v>3</v>
      </c>
      <c r="G3360">
        <v>25</v>
      </c>
      <c r="H3360">
        <v>13</v>
      </c>
      <c r="I3360">
        <v>2</v>
      </c>
      <c r="J3360">
        <v>5</v>
      </c>
      <c r="K3360" t="s">
        <v>1325</v>
      </c>
      <c r="L3360">
        <v>2</v>
      </c>
      <c r="M3360" s="5">
        <v>1185.71</v>
      </c>
      <c r="N3360" s="6">
        <v>0.16930000000000001</v>
      </c>
      <c r="O3360" s="5">
        <f t="shared" si="312"/>
        <v>984.96929699999998</v>
      </c>
      <c r="P3360" s="5">
        <f t="shared" si="313"/>
        <v>1969.938594</v>
      </c>
      <c r="Q3360" s="5">
        <v>652.58000000000004</v>
      </c>
      <c r="R3360" s="5">
        <f t="shared" si="314"/>
        <v>1305.1600000000001</v>
      </c>
      <c r="S3360" s="5">
        <f t="shared" si="315"/>
        <v>636.6385939999999</v>
      </c>
      <c r="T3360" s="6">
        <f t="shared" si="316"/>
        <v>0.32317687258834421</v>
      </c>
      <c r="U3360" s="5">
        <v>28.14</v>
      </c>
      <c r="V3360">
        <v>0</v>
      </c>
      <c r="W3360" s="5">
        <f t="shared" si="317"/>
        <v>0</v>
      </c>
      <c r="X3360" s="5">
        <v>1824.02</v>
      </c>
      <c r="Y3360" t="s">
        <v>1319</v>
      </c>
      <c r="Z3360" t="s">
        <v>5629</v>
      </c>
      <c r="AA3360" t="s">
        <v>1338</v>
      </c>
      <c r="AB3360" t="s">
        <v>1344</v>
      </c>
      <c r="AC3360" t="s">
        <v>1339</v>
      </c>
      <c r="AD3360" t="s">
        <v>99</v>
      </c>
      <c r="AE3360" s="4">
        <v>1.27</v>
      </c>
      <c r="AF3360">
        <v>1</v>
      </c>
    </row>
    <row r="3361" spans="1:32" ht="15" customHeight="1" x14ac:dyDescent="0.25">
      <c r="A3361">
        <v>3360</v>
      </c>
      <c r="B3361" t="s">
        <v>5630</v>
      </c>
      <c r="C3361">
        <v>20231009</v>
      </c>
      <c r="D3361">
        <v>20231011</v>
      </c>
      <c r="E3361">
        <v>636</v>
      </c>
      <c r="F3361">
        <v>17</v>
      </c>
      <c r="G3361">
        <v>34</v>
      </c>
      <c r="H3361">
        <v>26</v>
      </c>
      <c r="I3361">
        <v>1</v>
      </c>
      <c r="J3361">
        <v>1</v>
      </c>
      <c r="K3361" t="s">
        <v>1325</v>
      </c>
      <c r="L3361">
        <v>36</v>
      </c>
      <c r="M3361" s="5">
        <v>25.34</v>
      </c>
      <c r="N3361" s="6">
        <v>0</v>
      </c>
      <c r="O3361" s="5">
        <f t="shared" si="312"/>
        <v>25.34</v>
      </c>
      <c r="P3361" s="5">
        <f t="shared" si="313"/>
        <v>912.24</v>
      </c>
      <c r="Q3361" s="5">
        <v>5.15</v>
      </c>
      <c r="R3361" s="5">
        <f t="shared" si="314"/>
        <v>185.4</v>
      </c>
      <c r="S3361" s="5">
        <f t="shared" si="315"/>
        <v>726.84</v>
      </c>
      <c r="T3361" s="6">
        <f t="shared" si="316"/>
        <v>0.79676400947119186</v>
      </c>
      <c r="U3361" s="5">
        <v>0</v>
      </c>
      <c r="V3361">
        <v>0</v>
      </c>
      <c r="W3361" s="5">
        <f t="shared" si="317"/>
        <v>0</v>
      </c>
      <c r="X3361" s="5">
        <v>868.8</v>
      </c>
      <c r="Y3361" t="s">
        <v>1319</v>
      </c>
      <c r="Z3361" t="s">
        <v>5631</v>
      </c>
      <c r="AA3361" t="s">
        <v>1338</v>
      </c>
      <c r="AB3361" t="s">
        <v>1344</v>
      </c>
      <c r="AC3361" t="s">
        <v>1339</v>
      </c>
      <c r="AD3361" t="s">
        <v>121</v>
      </c>
      <c r="AE3361" s="4">
        <v>0.66</v>
      </c>
      <c r="AF3361">
        <v>1</v>
      </c>
    </row>
    <row r="3362" spans="1:32" ht="15" customHeight="1" x14ac:dyDescent="0.25">
      <c r="A3362">
        <v>3361</v>
      </c>
      <c r="B3362" t="s">
        <v>5632</v>
      </c>
      <c r="C3362">
        <v>20250716</v>
      </c>
      <c r="D3362">
        <v>20250717</v>
      </c>
      <c r="E3362">
        <v>230</v>
      </c>
      <c r="F3362">
        <v>14</v>
      </c>
      <c r="G3362">
        <v>6</v>
      </c>
      <c r="H3362">
        <v>3</v>
      </c>
      <c r="I3362">
        <v>3</v>
      </c>
      <c r="J3362">
        <v>1</v>
      </c>
      <c r="K3362" t="s">
        <v>1325</v>
      </c>
      <c r="L3362">
        <v>5</v>
      </c>
      <c r="M3362" s="5">
        <v>78.23</v>
      </c>
      <c r="N3362" s="6">
        <v>0</v>
      </c>
      <c r="O3362" s="5">
        <f t="shared" si="312"/>
        <v>78.23</v>
      </c>
      <c r="P3362" s="5">
        <f t="shared" si="313"/>
        <v>391.15000000000003</v>
      </c>
      <c r="Q3362" s="5">
        <v>19.78</v>
      </c>
      <c r="R3362" s="5">
        <f t="shared" si="314"/>
        <v>98.9</v>
      </c>
      <c r="S3362" s="5">
        <f t="shared" si="315"/>
        <v>292.25</v>
      </c>
      <c r="T3362" s="6">
        <f t="shared" si="316"/>
        <v>0.74715582257445989</v>
      </c>
      <c r="U3362" s="5">
        <v>0</v>
      </c>
      <c r="V3362">
        <v>0</v>
      </c>
      <c r="W3362" s="5">
        <f t="shared" si="317"/>
        <v>0</v>
      </c>
      <c r="X3362" s="5">
        <v>379.76</v>
      </c>
      <c r="Y3362" t="s">
        <v>1319</v>
      </c>
      <c r="Z3362" t="s">
        <v>5633</v>
      </c>
      <c r="AA3362" t="s">
        <v>1321</v>
      </c>
      <c r="AB3362" t="s">
        <v>1322</v>
      </c>
      <c r="AC3362" t="s">
        <v>1323</v>
      </c>
      <c r="AD3362" t="s">
        <v>62</v>
      </c>
      <c r="AE3362" s="4">
        <v>1</v>
      </c>
      <c r="AF3362">
        <v>1</v>
      </c>
    </row>
    <row r="3363" spans="1:32" ht="15" customHeight="1" x14ac:dyDescent="0.25">
      <c r="A3363">
        <v>3362</v>
      </c>
      <c r="B3363" t="s">
        <v>5634</v>
      </c>
      <c r="C3363">
        <v>20251108</v>
      </c>
      <c r="D3363">
        <v>20251108</v>
      </c>
      <c r="E3363">
        <v>570</v>
      </c>
      <c r="F3363">
        <v>8</v>
      </c>
      <c r="G3363">
        <v>21</v>
      </c>
      <c r="H3363">
        <v>16</v>
      </c>
      <c r="I3363">
        <v>5</v>
      </c>
      <c r="J3363">
        <v>1</v>
      </c>
      <c r="K3363" t="s">
        <v>1325</v>
      </c>
      <c r="L3363">
        <v>1</v>
      </c>
      <c r="M3363" s="5">
        <v>1190.1300000000001</v>
      </c>
      <c r="N3363" s="6">
        <v>0</v>
      </c>
      <c r="O3363" s="5">
        <f t="shared" si="312"/>
        <v>1190.1300000000001</v>
      </c>
      <c r="P3363" s="5">
        <f t="shared" si="313"/>
        <v>1190.1300000000001</v>
      </c>
      <c r="Q3363" s="5">
        <v>713.43</v>
      </c>
      <c r="R3363" s="5">
        <f t="shared" si="314"/>
        <v>713.43</v>
      </c>
      <c r="S3363" s="5">
        <f t="shared" si="315"/>
        <v>471.70000000000016</v>
      </c>
      <c r="T3363" s="6">
        <f t="shared" si="316"/>
        <v>0.39634325661902492</v>
      </c>
      <c r="U3363" s="5">
        <v>5</v>
      </c>
      <c r="V3363">
        <v>0</v>
      </c>
      <c r="W3363" s="5">
        <f t="shared" si="317"/>
        <v>0</v>
      </c>
      <c r="X3363" s="5">
        <v>1081.94</v>
      </c>
      <c r="Y3363" t="s">
        <v>1319</v>
      </c>
      <c r="Z3363" t="s">
        <v>5635</v>
      </c>
      <c r="AA3363" t="s">
        <v>1321</v>
      </c>
      <c r="AB3363" t="s">
        <v>1344</v>
      </c>
      <c r="AC3363" t="s">
        <v>1323</v>
      </c>
      <c r="AD3363" t="s">
        <v>91</v>
      </c>
      <c r="AE3363" s="4">
        <v>1.0900000000000001</v>
      </c>
      <c r="AF3363">
        <v>1</v>
      </c>
    </row>
    <row r="3364" spans="1:32" ht="15" customHeight="1" x14ac:dyDescent="0.25">
      <c r="A3364">
        <v>3363</v>
      </c>
      <c r="B3364" t="s">
        <v>5634</v>
      </c>
      <c r="C3364">
        <v>20251108</v>
      </c>
      <c r="D3364">
        <v>20251108</v>
      </c>
      <c r="E3364">
        <v>570</v>
      </c>
      <c r="F3364">
        <v>15</v>
      </c>
      <c r="G3364">
        <v>21</v>
      </c>
      <c r="H3364">
        <v>16</v>
      </c>
      <c r="I3364">
        <v>5</v>
      </c>
      <c r="J3364">
        <v>2</v>
      </c>
      <c r="K3364" t="s">
        <v>1325</v>
      </c>
      <c r="L3364">
        <v>22</v>
      </c>
      <c r="M3364" s="5">
        <v>82.18</v>
      </c>
      <c r="N3364" s="6">
        <v>6.9000000000000006E-2</v>
      </c>
      <c r="O3364" s="5">
        <f t="shared" si="312"/>
        <v>76.509580000000014</v>
      </c>
      <c r="P3364" s="5">
        <f t="shared" si="313"/>
        <v>1683.2107600000004</v>
      </c>
      <c r="Q3364" s="5">
        <v>20.53</v>
      </c>
      <c r="R3364" s="5">
        <f t="shared" si="314"/>
        <v>451.66</v>
      </c>
      <c r="S3364" s="5">
        <f t="shared" si="315"/>
        <v>1231.5507600000003</v>
      </c>
      <c r="T3364" s="6">
        <f t="shared" si="316"/>
        <v>0.73166758986260283</v>
      </c>
      <c r="U3364" s="5">
        <v>0</v>
      </c>
      <c r="V3364">
        <v>0</v>
      </c>
      <c r="W3364" s="5">
        <f t="shared" si="317"/>
        <v>0</v>
      </c>
      <c r="X3364" s="5">
        <v>1530.19</v>
      </c>
      <c r="Y3364" t="s">
        <v>1319</v>
      </c>
      <c r="Z3364" t="s">
        <v>5635</v>
      </c>
      <c r="AA3364" t="s">
        <v>1321</v>
      </c>
      <c r="AB3364" t="s">
        <v>1344</v>
      </c>
      <c r="AC3364" t="s">
        <v>1323</v>
      </c>
      <c r="AD3364" t="s">
        <v>91</v>
      </c>
      <c r="AE3364" s="4">
        <v>1.0900000000000001</v>
      </c>
      <c r="AF3364">
        <v>1</v>
      </c>
    </row>
    <row r="3365" spans="1:32" ht="15" customHeight="1" x14ac:dyDescent="0.25">
      <c r="A3365">
        <v>3364</v>
      </c>
      <c r="B3365" t="s">
        <v>5634</v>
      </c>
      <c r="C3365">
        <v>20251108</v>
      </c>
      <c r="D3365">
        <v>20251108</v>
      </c>
      <c r="E3365">
        <v>570</v>
      </c>
      <c r="F3365">
        <v>19</v>
      </c>
      <c r="G3365">
        <v>21</v>
      </c>
      <c r="H3365">
        <v>16</v>
      </c>
      <c r="I3365">
        <v>5</v>
      </c>
      <c r="J3365">
        <v>1</v>
      </c>
      <c r="K3365" t="s">
        <v>1325</v>
      </c>
      <c r="L3365">
        <v>105</v>
      </c>
      <c r="M3365" s="5">
        <v>250.56</v>
      </c>
      <c r="N3365" s="6">
        <v>0</v>
      </c>
      <c r="O3365" s="5">
        <f t="shared" si="312"/>
        <v>250.56</v>
      </c>
      <c r="P3365" s="5">
        <f t="shared" si="313"/>
        <v>26308.799999999999</v>
      </c>
      <c r="Q3365" s="5">
        <v>38.57</v>
      </c>
      <c r="R3365" s="5">
        <f t="shared" si="314"/>
        <v>4049.85</v>
      </c>
      <c r="S3365" s="5">
        <f t="shared" si="315"/>
        <v>22258.95</v>
      </c>
      <c r="T3365" s="6">
        <f t="shared" si="316"/>
        <v>0.84606481481481488</v>
      </c>
      <c r="U3365" s="5">
        <v>0</v>
      </c>
      <c r="V3365">
        <v>0</v>
      </c>
      <c r="W3365" s="5">
        <f t="shared" si="317"/>
        <v>0</v>
      </c>
      <c r="X3365" s="5">
        <v>23917.09</v>
      </c>
      <c r="Y3365" t="s">
        <v>1319</v>
      </c>
      <c r="Z3365" t="s">
        <v>5635</v>
      </c>
      <c r="AA3365" t="s">
        <v>1321</v>
      </c>
      <c r="AB3365" t="s">
        <v>1344</v>
      </c>
      <c r="AC3365" t="s">
        <v>1323</v>
      </c>
      <c r="AD3365" t="s">
        <v>91</v>
      </c>
      <c r="AE3365" s="4">
        <v>1.0900000000000001</v>
      </c>
      <c r="AF3365">
        <v>1</v>
      </c>
    </row>
    <row r="3366" spans="1:32" ht="15" customHeight="1" x14ac:dyDescent="0.25">
      <c r="A3366">
        <v>3365</v>
      </c>
      <c r="B3366" t="s">
        <v>5634</v>
      </c>
      <c r="C3366">
        <v>20251108</v>
      </c>
      <c r="D3366">
        <v>20251108</v>
      </c>
      <c r="E3366">
        <v>570</v>
      </c>
      <c r="F3366">
        <v>23</v>
      </c>
      <c r="G3366">
        <v>21</v>
      </c>
      <c r="H3366">
        <v>16</v>
      </c>
      <c r="I3366">
        <v>5</v>
      </c>
      <c r="J3366">
        <v>1</v>
      </c>
      <c r="K3366" t="s">
        <v>1325</v>
      </c>
      <c r="L3366">
        <v>1</v>
      </c>
      <c r="M3366" s="5">
        <v>1738.81</v>
      </c>
      <c r="N3366" s="6">
        <v>0</v>
      </c>
      <c r="O3366" s="5">
        <f t="shared" si="312"/>
        <v>1738.81</v>
      </c>
      <c r="P3366" s="5">
        <f t="shared" si="313"/>
        <v>1738.81</v>
      </c>
      <c r="Q3366" s="5">
        <v>878.35</v>
      </c>
      <c r="R3366" s="5">
        <f t="shared" si="314"/>
        <v>878.35</v>
      </c>
      <c r="S3366" s="5">
        <f t="shared" si="315"/>
        <v>854.06999999999994</v>
      </c>
      <c r="T3366" s="6">
        <f t="shared" si="316"/>
        <v>0.49118075005319728</v>
      </c>
      <c r="U3366" s="5">
        <v>6.39</v>
      </c>
      <c r="V3366">
        <v>0</v>
      </c>
      <c r="W3366" s="5">
        <f t="shared" si="317"/>
        <v>0</v>
      </c>
      <c r="X3366" s="5">
        <v>1580.74</v>
      </c>
      <c r="Y3366" t="s">
        <v>1319</v>
      </c>
      <c r="Z3366" t="s">
        <v>5635</v>
      </c>
      <c r="AA3366" t="s">
        <v>1321</v>
      </c>
      <c r="AB3366" t="s">
        <v>1344</v>
      </c>
      <c r="AC3366" t="s">
        <v>1323</v>
      </c>
      <c r="AD3366" t="s">
        <v>91</v>
      </c>
      <c r="AE3366" s="4">
        <v>1.0900000000000001</v>
      </c>
      <c r="AF3366">
        <v>1</v>
      </c>
    </row>
    <row r="3367" spans="1:32" ht="15" customHeight="1" x14ac:dyDescent="0.25">
      <c r="A3367">
        <v>3366</v>
      </c>
      <c r="B3367" t="s">
        <v>5634</v>
      </c>
      <c r="C3367">
        <v>20251108</v>
      </c>
      <c r="D3367">
        <v>20251108</v>
      </c>
      <c r="E3367">
        <v>570</v>
      </c>
      <c r="F3367">
        <v>17</v>
      </c>
      <c r="G3367">
        <v>21</v>
      </c>
      <c r="H3367">
        <v>16</v>
      </c>
      <c r="I3367">
        <v>5</v>
      </c>
      <c r="J3367">
        <v>1</v>
      </c>
      <c r="K3367" t="s">
        <v>1325</v>
      </c>
      <c r="L3367">
        <v>52</v>
      </c>
      <c r="M3367" s="5">
        <v>25.09</v>
      </c>
      <c r="N3367" s="6">
        <v>0</v>
      </c>
      <c r="O3367" s="5">
        <f t="shared" si="312"/>
        <v>25.09</v>
      </c>
      <c r="P3367" s="5">
        <f t="shared" si="313"/>
        <v>1304.68</v>
      </c>
      <c r="Q3367" s="5">
        <v>5.16</v>
      </c>
      <c r="R3367" s="5">
        <f t="shared" si="314"/>
        <v>268.32</v>
      </c>
      <c r="S3367" s="5">
        <f t="shared" si="315"/>
        <v>1036.3600000000001</v>
      </c>
      <c r="T3367" s="6">
        <f t="shared" si="316"/>
        <v>0.79434037465125551</v>
      </c>
      <c r="U3367" s="5">
        <v>0</v>
      </c>
      <c r="V3367">
        <v>0</v>
      </c>
      <c r="W3367" s="5">
        <f t="shared" si="317"/>
        <v>0</v>
      </c>
      <c r="X3367" s="5">
        <v>1186.07</v>
      </c>
      <c r="Y3367" t="s">
        <v>1319</v>
      </c>
      <c r="Z3367" t="s">
        <v>5635</v>
      </c>
      <c r="AA3367" t="s">
        <v>1321</v>
      </c>
      <c r="AB3367" t="s">
        <v>1344</v>
      </c>
      <c r="AC3367" t="s">
        <v>1323</v>
      </c>
      <c r="AD3367" t="s">
        <v>91</v>
      </c>
      <c r="AE3367" s="4">
        <v>1.0900000000000001</v>
      </c>
      <c r="AF3367">
        <v>1</v>
      </c>
    </row>
    <row r="3368" spans="1:32" ht="15" customHeight="1" x14ac:dyDescent="0.25">
      <c r="A3368">
        <v>3367</v>
      </c>
      <c r="B3368" t="s">
        <v>5636</v>
      </c>
      <c r="C3368">
        <v>20230721</v>
      </c>
      <c r="D3368">
        <v>20230728</v>
      </c>
      <c r="E3368">
        <v>478</v>
      </c>
      <c r="F3368">
        <v>15</v>
      </c>
      <c r="G3368">
        <v>28</v>
      </c>
      <c r="H3368">
        <v>17</v>
      </c>
      <c r="I3368">
        <v>6</v>
      </c>
      <c r="J3368">
        <v>1</v>
      </c>
      <c r="K3368" t="s">
        <v>1325</v>
      </c>
      <c r="L3368">
        <v>1</v>
      </c>
      <c r="M3368" s="5">
        <v>75.94</v>
      </c>
      <c r="N3368" s="6">
        <v>0</v>
      </c>
      <c r="O3368" s="5">
        <f t="shared" si="312"/>
        <v>75.94</v>
      </c>
      <c r="P3368" s="5">
        <f t="shared" si="313"/>
        <v>75.94</v>
      </c>
      <c r="Q3368" s="5">
        <v>19.670000000000002</v>
      </c>
      <c r="R3368" s="5">
        <f t="shared" si="314"/>
        <v>19.670000000000002</v>
      </c>
      <c r="S3368" s="5">
        <f t="shared" si="315"/>
        <v>56.269999999999996</v>
      </c>
      <c r="T3368" s="6">
        <f t="shared" si="316"/>
        <v>0.74097972083223596</v>
      </c>
      <c r="U3368" s="5">
        <v>0</v>
      </c>
      <c r="V3368">
        <v>0</v>
      </c>
      <c r="W3368" s="5">
        <f t="shared" si="317"/>
        <v>0</v>
      </c>
      <c r="X3368" s="5">
        <v>79.94</v>
      </c>
      <c r="Y3368" t="s">
        <v>1319</v>
      </c>
      <c r="Z3368" t="s">
        <v>5637</v>
      </c>
      <c r="AA3368" t="s">
        <v>1321</v>
      </c>
      <c r="AB3368" t="s">
        <v>1330</v>
      </c>
      <c r="AC3368" t="s">
        <v>1360</v>
      </c>
      <c r="AD3368" t="s">
        <v>91</v>
      </c>
      <c r="AE3368" s="4">
        <v>1.0900000000000001</v>
      </c>
      <c r="AF3368">
        <v>1</v>
      </c>
    </row>
    <row r="3369" spans="1:32" ht="15" customHeight="1" x14ac:dyDescent="0.25">
      <c r="A3369">
        <v>3368</v>
      </c>
      <c r="B3369" t="s">
        <v>5638</v>
      </c>
      <c r="C3369">
        <v>20230330</v>
      </c>
      <c r="D3369">
        <v>20230405</v>
      </c>
      <c r="E3369">
        <v>66</v>
      </c>
      <c r="F3369">
        <v>12</v>
      </c>
      <c r="G3369">
        <v>17</v>
      </c>
      <c r="H3369">
        <v>6</v>
      </c>
      <c r="I3369">
        <v>2</v>
      </c>
      <c r="J3369">
        <v>1</v>
      </c>
      <c r="K3369" t="s">
        <v>1325</v>
      </c>
      <c r="L3369">
        <v>1</v>
      </c>
      <c r="M3369" s="5">
        <v>50.26</v>
      </c>
      <c r="N3369" s="6">
        <v>0</v>
      </c>
      <c r="O3369" s="5">
        <f t="shared" si="312"/>
        <v>50.26</v>
      </c>
      <c r="P3369" s="5">
        <f t="shared" si="313"/>
        <v>50.26</v>
      </c>
      <c r="Q3369" s="5">
        <v>13.87</v>
      </c>
      <c r="R3369" s="5">
        <f t="shared" si="314"/>
        <v>13.87</v>
      </c>
      <c r="S3369" s="5">
        <f t="shared" si="315"/>
        <v>36.39</v>
      </c>
      <c r="T3369" s="6">
        <f t="shared" si="316"/>
        <v>0.72403501790688429</v>
      </c>
      <c r="U3369" s="5">
        <v>0</v>
      </c>
      <c r="V3369">
        <v>0</v>
      </c>
      <c r="W3369" s="5">
        <f t="shared" si="317"/>
        <v>0</v>
      </c>
      <c r="X3369" s="5">
        <v>51.81</v>
      </c>
      <c r="Y3369" t="s">
        <v>1319</v>
      </c>
      <c r="Z3369" t="s">
        <v>5639</v>
      </c>
      <c r="AA3369" t="s">
        <v>1321</v>
      </c>
      <c r="AB3369" t="s">
        <v>1327</v>
      </c>
      <c r="AC3369" t="s">
        <v>1323</v>
      </c>
      <c r="AD3369" t="s">
        <v>79</v>
      </c>
      <c r="AE3369" s="4">
        <v>0.74</v>
      </c>
      <c r="AF3369">
        <v>1</v>
      </c>
    </row>
    <row r="3370" spans="1:32" ht="15" customHeight="1" x14ac:dyDescent="0.25">
      <c r="A3370">
        <v>3369</v>
      </c>
      <c r="B3370" t="s">
        <v>5640</v>
      </c>
      <c r="C3370">
        <v>20230105</v>
      </c>
      <c r="D3370">
        <v>20230110</v>
      </c>
      <c r="E3370">
        <v>826</v>
      </c>
      <c r="F3370">
        <v>3</v>
      </c>
      <c r="G3370">
        <v>37</v>
      </c>
      <c r="H3370">
        <v>31</v>
      </c>
      <c r="I3370">
        <v>5</v>
      </c>
      <c r="J3370">
        <v>1</v>
      </c>
      <c r="K3370" t="s">
        <v>1325</v>
      </c>
      <c r="L3370">
        <v>2</v>
      </c>
      <c r="M3370" s="5">
        <v>1183.23</v>
      </c>
      <c r="N3370" s="6">
        <v>0</v>
      </c>
      <c r="O3370" s="5">
        <f t="shared" si="312"/>
        <v>1183.23</v>
      </c>
      <c r="P3370" s="5">
        <f t="shared" si="313"/>
        <v>2366.46</v>
      </c>
      <c r="Q3370" s="5">
        <v>627.65</v>
      </c>
      <c r="R3370" s="5">
        <f t="shared" si="314"/>
        <v>1255.3</v>
      </c>
      <c r="S3370" s="5">
        <f t="shared" si="315"/>
        <v>1105.6300000000001</v>
      </c>
      <c r="T3370" s="6">
        <f t="shared" si="316"/>
        <v>0.46720840411416215</v>
      </c>
      <c r="U3370" s="5">
        <v>5.53</v>
      </c>
      <c r="V3370">
        <v>0</v>
      </c>
      <c r="W3370" s="5">
        <f t="shared" si="317"/>
        <v>0</v>
      </c>
      <c r="X3370" s="5">
        <v>2517.5100000000002</v>
      </c>
      <c r="Y3370" t="s">
        <v>1319</v>
      </c>
      <c r="Z3370" t="s">
        <v>5641</v>
      </c>
      <c r="AA3370" t="s">
        <v>1321</v>
      </c>
      <c r="AB3370" t="s">
        <v>1322</v>
      </c>
      <c r="AC3370" t="s">
        <v>1323</v>
      </c>
      <c r="AD3370" t="s">
        <v>127</v>
      </c>
      <c r="AE3370" s="4">
        <v>6.7999999999999996E-3</v>
      </c>
      <c r="AF3370">
        <v>1</v>
      </c>
    </row>
    <row r="3371" spans="1:32" ht="15" customHeight="1" x14ac:dyDescent="0.25">
      <c r="A3371">
        <v>3370</v>
      </c>
      <c r="B3371" t="s">
        <v>5640</v>
      </c>
      <c r="C3371">
        <v>20230105</v>
      </c>
      <c r="D3371">
        <v>20230110</v>
      </c>
      <c r="E3371">
        <v>826</v>
      </c>
      <c r="F3371">
        <v>13</v>
      </c>
      <c r="G3371">
        <v>37</v>
      </c>
      <c r="H3371">
        <v>31</v>
      </c>
      <c r="I3371">
        <v>5</v>
      </c>
      <c r="J3371">
        <v>1</v>
      </c>
      <c r="K3371" t="s">
        <v>1325</v>
      </c>
      <c r="L3371">
        <v>2</v>
      </c>
      <c r="M3371" s="5">
        <v>26.11</v>
      </c>
      <c r="N3371" s="6">
        <v>0</v>
      </c>
      <c r="O3371" s="5">
        <f t="shared" si="312"/>
        <v>26.11</v>
      </c>
      <c r="P3371" s="5">
        <f t="shared" si="313"/>
        <v>52.22</v>
      </c>
      <c r="Q3371" s="5">
        <v>3.37</v>
      </c>
      <c r="R3371" s="5">
        <f t="shared" si="314"/>
        <v>6.74</v>
      </c>
      <c r="S3371" s="5">
        <f t="shared" si="315"/>
        <v>45.48</v>
      </c>
      <c r="T3371" s="6">
        <f t="shared" si="316"/>
        <v>0.87093067790118728</v>
      </c>
      <c r="U3371" s="5">
        <v>0</v>
      </c>
      <c r="V3371">
        <v>0</v>
      </c>
      <c r="W3371" s="5">
        <f t="shared" si="317"/>
        <v>0</v>
      </c>
      <c r="X3371" s="5">
        <v>55.55</v>
      </c>
      <c r="Y3371" t="s">
        <v>1319</v>
      </c>
      <c r="Z3371" t="s">
        <v>5641</v>
      </c>
      <c r="AA3371" t="s">
        <v>1321</v>
      </c>
      <c r="AB3371" t="s">
        <v>1322</v>
      </c>
      <c r="AC3371" t="s">
        <v>1323</v>
      </c>
      <c r="AD3371" t="s">
        <v>127</v>
      </c>
      <c r="AE3371" s="4">
        <v>6.7999999999999996E-3</v>
      </c>
      <c r="AF3371">
        <v>1</v>
      </c>
    </row>
    <row r="3372" spans="1:32" ht="15" customHeight="1" x14ac:dyDescent="0.25">
      <c r="A3372">
        <v>3371</v>
      </c>
      <c r="B3372" t="s">
        <v>5640</v>
      </c>
      <c r="C3372">
        <v>20230105</v>
      </c>
      <c r="D3372">
        <v>20230110</v>
      </c>
      <c r="E3372">
        <v>826</v>
      </c>
      <c r="F3372">
        <v>19</v>
      </c>
      <c r="G3372">
        <v>37</v>
      </c>
      <c r="H3372">
        <v>31</v>
      </c>
      <c r="I3372">
        <v>5</v>
      </c>
      <c r="J3372">
        <v>1</v>
      </c>
      <c r="K3372" t="s">
        <v>1325</v>
      </c>
      <c r="L3372">
        <v>5</v>
      </c>
      <c r="M3372" s="5">
        <v>252.78</v>
      </c>
      <c r="N3372" s="6">
        <v>0</v>
      </c>
      <c r="O3372" s="5">
        <f t="shared" si="312"/>
        <v>252.78</v>
      </c>
      <c r="P3372" s="5">
        <f t="shared" si="313"/>
        <v>1263.9000000000001</v>
      </c>
      <c r="Q3372" s="5">
        <v>36.43</v>
      </c>
      <c r="R3372" s="5">
        <f t="shared" si="314"/>
        <v>182.15</v>
      </c>
      <c r="S3372" s="5">
        <f t="shared" si="315"/>
        <v>1081.75</v>
      </c>
      <c r="T3372" s="6">
        <f t="shared" si="316"/>
        <v>0.85588258564759867</v>
      </c>
      <c r="U3372" s="5">
        <v>0</v>
      </c>
      <c r="V3372">
        <v>0</v>
      </c>
      <c r="W3372" s="5">
        <f t="shared" si="317"/>
        <v>0</v>
      </c>
      <c r="X3372" s="5">
        <v>1344.57</v>
      </c>
      <c r="Y3372" t="s">
        <v>1319</v>
      </c>
      <c r="Z3372" t="s">
        <v>5641</v>
      </c>
      <c r="AA3372" t="s">
        <v>1321</v>
      </c>
      <c r="AB3372" t="s">
        <v>1322</v>
      </c>
      <c r="AC3372" t="s">
        <v>1323</v>
      </c>
      <c r="AD3372" t="s">
        <v>127</v>
      </c>
      <c r="AE3372" s="4">
        <v>6.7999999999999996E-3</v>
      </c>
      <c r="AF3372">
        <v>1</v>
      </c>
    </row>
    <row r="3373" spans="1:32" ht="15" customHeight="1" x14ac:dyDescent="0.25">
      <c r="A3373">
        <v>3372</v>
      </c>
      <c r="B3373" t="s">
        <v>5640</v>
      </c>
      <c r="C3373">
        <v>20230105</v>
      </c>
      <c r="D3373">
        <v>20230110</v>
      </c>
      <c r="E3373">
        <v>826</v>
      </c>
      <c r="F3373">
        <v>14</v>
      </c>
      <c r="G3373">
        <v>37</v>
      </c>
      <c r="H3373">
        <v>31</v>
      </c>
      <c r="I3373">
        <v>5</v>
      </c>
      <c r="J3373">
        <v>1</v>
      </c>
      <c r="K3373" t="s">
        <v>1325</v>
      </c>
      <c r="L3373">
        <v>1</v>
      </c>
      <c r="M3373" s="5">
        <v>79.66</v>
      </c>
      <c r="N3373" s="6">
        <v>0</v>
      </c>
      <c r="O3373" s="5">
        <f t="shared" si="312"/>
        <v>79.66</v>
      </c>
      <c r="P3373" s="5">
        <f t="shared" si="313"/>
        <v>79.66</v>
      </c>
      <c r="Q3373" s="5">
        <v>20.89</v>
      </c>
      <c r="R3373" s="5">
        <f t="shared" si="314"/>
        <v>20.89</v>
      </c>
      <c r="S3373" s="5">
        <f t="shared" si="315"/>
        <v>58.769999999999996</v>
      </c>
      <c r="T3373" s="6">
        <f t="shared" si="316"/>
        <v>0.73776048204870703</v>
      </c>
      <c r="U3373" s="5">
        <v>0</v>
      </c>
      <c r="V3373">
        <v>0</v>
      </c>
      <c r="W3373" s="5">
        <f t="shared" si="317"/>
        <v>0</v>
      </c>
      <c r="X3373" s="5">
        <v>84.74</v>
      </c>
      <c r="Y3373" t="s">
        <v>1319</v>
      </c>
      <c r="Z3373" t="s">
        <v>5641</v>
      </c>
      <c r="AA3373" t="s">
        <v>1321</v>
      </c>
      <c r="AB3373" t="s">
        <v>1322</v>
      </c>
      <c r="AC3373" t="s">
        <v>1323</v>
      </c>
      <c r="AD3373" t="s">
        <v>127</v>
      </c>
      <c r="AE3373" s="4">
        <v>6.7999999999999996E-3</v>
      </c>
      <c r="AF3373">
        <v>1</v>
      </c>
    </row>
    <row r="3374" spans="1:32" ht="15" customHeight="1" x14ac:dyDescent="0.25">
      <c r="A3374">
        <v>3373</v>
      </c>
      <c r="B3374" t="s">
        <v>5642</v>
      </c>
      <c r="C3374">
        <v>20240306</v>
      </c>
      <c r="D3374">
        <v>20240310</v>
      </c>
      <c r="E3374">
        <v>840</v>
      </c>
      <c r="F3374">
        <v>16</v>
      </c>
      <c r="G3374">
        <v>44</v>
      </c>
      <c r="H3374">
        <v>32</v>
      </c>
      <c r="I3374">
        <v>3</v>
      </c>
      <c r="J3374">
        <v>2</v>
      </c>
      <c r="K3374" t="s">
        <v>1325</v>
      </c>
      <c r="L3374">
        <v>3</v>
      </c>
      <c r="M3374" s="5">
        <v>126.07</v>
      </c>
      <c r="N3374" s="6">
        <v>8.8599999999999998E-2</v>
      </c>
      <c r="O3374" s="5">
        <f t="shared" si="312"/>
        <v>114.90019799999999</v>
      </c>
      <c r="P3374" s="5">
        <f t="shared" si="313"/>
        <v>344.70059399999997</v>
      </c>
      <c r="Q3374" s="5">
        <v>27.91</v>
      </c>
      <c r="R3374" s="5">
        <f t="shared" si="314"/>
        <v>83.73</v>
      </c>
      <c r="S3374" s="5">
        <f t="shared" si="315"/>
        <v>260.97059399999995</v>
      </c>
      <c r="T3374" s="6">
        <f t="shared" si="316"/>
        <v>0.75709354304158805</v>
      </c>
      <c r="U3374" s="5">
        <v>0</v>
      </c>
      <c r="V3374">
        <v>0</v>
      </c>
      <c r="W3374" s="5">
        <f t="shared" si="317"/>
        <v>0</v>
      </c>
      <c r="X3374" s="5">
        <v>337.94</v>
      </c>
      <c r="Y3374" t="s">
        <v>1319</v>
      </c>
      <c r="Z3374" t="s">
        <v>5643</v>
      </c>
      <c r="AA3374" t="s">
        <v>1321</v>
      </c>
      <c r="AB3374" t="s">
        <v>1330</v>
      </c>
      <c r="AC3374" t="s">
        <v>1323</v>
      </c>
      <c r="AD3374" t="s">
        <v>136</v>
      </c>
      <c r="AE3374" s="4">
        <v>1.2E-2</v>
      </c>
      <c r="AF3374">
        <v>1</v>
      </c>
    </row>
    <row r="3375" spans="1:32" ht="15" customHeight="1" x14ac:dyDescent="0.25">
      <c r="A3375">
        <v>3374</v>
      </c>
      <c r="B3375" t="s">
        <v>5642</v>
      </c>
      <c r="C3375">
        <v>20240306</v>
      </c>
      <c r="D3375">
        <v>20240310</v>
      </c>
      <c r="E3375">
        <v>840</v>
      </c>
      <c r="F3375">
        <v>12</v>
      </c>
      <c r="G3375">
        <v>44</v>
      </c>
      <c r="H3375">
        <v>32</v>
      </c>
      <c r="I3375">
        <v>3</v>
      </c>
      <c r="J3375">
        <v>6</v>
      </c>
      <c r="K3375" t="s">
        <v>1325</v>
      </c>
      <c r="L3375">
        <v>16</v>
      </c>
      <c r="M3375" s="5">
        <v>49.81</v>
      </c>
      <c r="N3375" s="6">
        <v>0.20660000000000001</v>
      </c>
      <c r="O3375" s="5">
        <f t="shared" si="312"/>
        <v>39.519254000000004</v>
      </c>
      <c r="P3375" s="5">
        <f t="shared" si="313"/>
        <v>632.30806400000006</v>
      </c>
      <c r="Q3375" s="5">
        <v>13.46</v>
      </c>
      <c r="R3375" s="5">
        <f t="shared" si="314"/>
        <v>215.36</v>
      </c>
      <c r="S3375" s="5">
        <f t="shared" si="315"/>
        <v>416.94806400000004</v>
      </c>
      <c r="T3375" s="6">
        <f t="shared" si="316"/>
        <v>0.65940652624667462</v>
      </c>
      <c r="U3375" s="5">
        <v>0</v>
      </c>
      <c r="V3375">
        <v>0</v>
      </c>
      <c r="W3375" s="5">
        <f t="shared" si="317"/>
        <v>0</v>
      </c>
      <c r="X3375" s="5">
        <v>619.91</v>
      </c>
      <c r="Y3375" t="s">
        <v>1319</v>
      </c>
      <c r="Z3375" t="s">
        <v>5643</v>
      </c>
      <c r="AA3375" t="s">
        <v>1321</v>
      </c>
      <c r="AB3375" t="s">
        <v>1330</v>
      </c>
      <c r="AC3375" t="s">
        <v>1323</v>
      </c>
      <c r="AD3375" t="s">
        <v>136</v>
      </c>
      <c r="AE3375" s="4">
        <v>1.2E-2</v>
      </c>
      <c r="AF3375">
        <v>1</v>
      </c>
    </row>
    <row r="3376" spans="1:32" ht="15" customHeight="1" x14ac:dyDescent="0.25">
      <c r="A3376">
        <v>3375</v>
      </c>
      <c r="B3376" t="s">
        <v>5642</v>
      </c>
      <c r="C3376">
        <v>20240306</v>
      </c>
      <c r="D3376">
        <v>20240310</v>
      </c>
      <c r="E3376">
        <v>840</v>
      </c>
      <c r="F3376">
        <v>11</v>
      </c>
      <c r="G3376">
        <v>44</v>
      </c>
      <c r="H3376">
        <v>32</v>
      </c>
      <c r="I3376">
        <v>3</v>
      </c>
      <c r="J3376">
        <v>1</v>
      </c>
      <c r="K3376" t="s">
        <v>1325</v>
      </c>
      <c r="L3376">
        <v>1</v>
      </c>
      <c r="M3376" s="5">
        <v>124.67</v>
      </c>
      <c r="N3376" s="6">
        <v>0</v>
      </c>
      <c r="O3376" s="5">
        <f t="shared" si="312"/>
        <v>124.67</v>
      </c>
      <c r="P3376" s="5">
        <f t="shared" si="313"/>
        <v>124.67</v>
      </c>
      <c r="Q3376" s="5">
        <v>22.25</v>
      </c>
      <c r="R3376" s="5">
        <f t="shared" si="314"/>
        <v>22.25</v>
      </c>
      <c r="S3376" s="5">
        <f t="shared" si="315"/>
        <v>102.42</v>
      </c>
      <c r="T3376" s="6">
        <f t="shared" si="316"/>
        <v>0.82152883612737626</v>
      </c>
      <c r="U3376" s="5">
        <v>0</v>
      </c>
      <c r="V3376">
        <v>0</v>
      </c>
      <c r="W3376" s="5">
        <f t="shared" si="317"/>
        <v>0</v>
      </c>
      <c r="X3376" s="5">
        <v>122.23</v>
      </c>
      <c r="Y3376" t="s">
        <v>1319</v>
      </c>
      <c r="Z3376" t="s">
        <v>5643</v>
      </c>
      <c r="AA3376" t="s">
        <v>1321</v>
      </c>
      <c r="AB3376" t="s">
        <v>1330</v>
      </c>
      <c r="AC3376" t="s">
        <v>1323</v>
      </c>
      <c r="AD3376" t="s">
        <v>136</v>
      </c>
      <c r="AE3376" s="4">
        <v>1.2E-2</v>
      </c>
      <c r="AF3376">
        <v>1</v>
      </c>
    </row>
    <row r="3377" spans="1:32" ht="15" customHeight="1" x14ac:dyDescent="0.25">
      <c r="A3377">
        <v>3376</v>
      </c>
      <c r="B3377" t="s">
        <v>5642</v>
      </c>
      <c r="C3377">
        <v>20240306</v>
      </c>
      <c r="D3377">
        <v>20240310</v>
      </c>
      <c r="E3377">
        <v>840</v>
      </c>
      <c r="F3377">
        <v>4</v>
      </c>
      <c r="G3377">
        <v>44</v>
      </c>
      <c r="H3377">
        <v>32</v>
      </c>
      <c r="I3377">
        <v>3</v>
      </c>
      <c r="J3377">
        <v>1</v>
      </c>
      <c r="K3377" t="s">
        <v>1325</v>
      </c>
      <c r="L3377">
        <v>8</v>
      </c>
      <c r="M3377" s="5">
        <v>767.42</v>
      </c>
      <c r="N3377" s="6">
        <v>0</v>
      </c>
      <c r="O3377" s="5">
        <f t="shared" si="312"/>
        <v>767.42</v>
      </c>
      <c r="P3377" s="5">
        <f t="shared" si="313"/>
        <v>6139.36</v>
      </c>
      <c r="Q3377" s="5">
        <v>418.95</v>
      </c>
      <c r="R3377" s="5">
        <f t="shared" si="314"/>
        <v>3351.6</v>
      </c>
      <c r="S3377" s="5">
        <f t="shared" si="315"/>
        <v>2768.08</v>
      </c>
      <c r="T3377" s="6">
        <f t="shared" si="316"/>
        <v>0.45087435823929534</v>
      </c>
      <c r="U3377" s="5">
        <v>19.68</v>
      </c>
      <c r="V3377">
        <v>0</v>
      </c>
      <c r="W3377" s="5">
        <f t="shared" si="317"/>
        <v>0</v>
      </c>
      <c r="X3377" s="5">
        <v>6018.98</v>
      </c>
      <c r="Y3377" t="s">
        <v>1319</v>
      </c>
      <c r="Z3377" t="s">
        <v>5643</v>
      </c>
      <c r="AA3377" t="s">
        <v>1321</v>
      </c>
      <c r="AB3377" t="s">
        <v>1330</v>
      </c>
      <c r="AC3377" t="s">
        <v>1323</v>
      </c>
      <c r="AD3377" t="s">
        <v>136</v>
      </c>
      <c r="AE3377" s="4">
        <v>1.2E-2</v>
      </c>
      <c r="AF3377">
        <v>1</v>
      </c>
    </row>
    <row r="3378" spans="1:32" ht="15" customHeight="1" x14ac:dyDescent="0.25">
      <c r="A3378">
        <v>3377</v>
      </c>
      <c r="B3378" t="s">
        <v>5642</v>
      </c>
      <c r="C3378">
        <v>20240306</v>
      </c>
      <c r="D3378">
        <v>20240310</v>
      </c>
      <c r="E3378">
        <v>840</v>
      </c>
      <c r="F3378">
        <v>3</v>
      </c>
      <c r="G3378">
        <v>44</v>
      </c>
      <c r="H3378">
        <v>32</v>
      </c>
      <c r="I3378">
        <v>3</v>
      </c>
      <c r="J3378">
        <v>3</v>
      </c>
      <c r="K3378" t="s">
        <v>1325</v>
      </c>
      <c r="L3378">
        <v>4</v>
      </c>
      <c r="M3378" s="5">
        <v>1198.83</v>
      </c>
      <c r="N3378" s="6">
        <v>0.13569999999999999</v>
      </c>
      <c r="O3378" s="5">
        <f t="shared" si="312"/>
        <v>1036.1487690000001</v>
      </c>
      <c r="P3378" s="5">
        <f t="shared" si="313"/>
        <v>4144.5950760000005</v>
      </c>
      <c r="Q3378" s="5">
        <v>680.61</v>
      </c>
      <c r="R3378" s="5">
        <f t="shared" si="314"/>
        <v>2722.44</v>
      </c>
      <c r="S3378" s="5">
        <f t="shared" si="315"/>
        <v>1366.0150760000004</v>
      </c>
      <c r="T3378" s="6">
        <f t="shared" si="316"/>
        <v>0.32958951380079288</v>
      </c>
      <c r="U3378" s="5">
        <v>56.14</v>
      </c>
      <c r="V3378">
        <v>0</v>
      </c>
      <c r="W3378" s="5">
        <f t="shared" si="317"/>
        <v>0</v>
      </c>
      <c r="X3378" s="5">
        <v>4063.33</v>
      </c>
      <c r="Y3378" t="s">
        <v>1319</v>
      </c>
      <c r="Z3378" t="s">
        <v>5643</v>
      </c>
      <c r="AA3378" t="s">
        <v>1321</v>
      </c>
      <c r="AB3378" t="s">
        <v>1330</v>
      </c>
      <c r="AC3378" t="s">
        <v>1323</v>
      </c>
      <c r="AD3378" t="s">
        <v>136</v>
      </c>
      <c r="AE3378" s="4">
        <v>1.2E-2</v>
      </c>
      <c r="AF3378">
        <v>1</v>
      </c>
    </row>
    <row r="3379" spans="1:32" ht="15" customHeight="1" x14ac:dyDescent="0.25">
      <c r="A3379">
        <v>3378</v>
      </c>
      <c r="B3379" t="s">
        <v>5644</v>
      </c>
      <c r="C3379">
        <v>20240827</v>
      </c>
      <c r="D3379">
        <v>20240830</v>
      </c>
      <c r="E3379">
        <v>289</v>
      </c>
      <c r="F3379">
        <v>15</v>
      </c>
      <c r="G3379">
        <v>1</v>
      </c>
      <c r="H3379">
        <v>9</v>
      </c>
      <c r="I3379">
        <v>5</v>
      </c>
      <c r="J3379">
        <v>1</v>
      </c>
      <c r="K3379" t="s">
        <v>1325</v>
      </c>
      <c r="L3379">
        <v>1</v>
      </c>
      <c r="M3379" s="5">
        <v>80.34</v>
      </c>
      <c r="N3379" s="6">
        <v>0</v>
      </c>
      <c r="O3379" s="5">
        <f t="shared" si="312"/>
        <v>80.34</v>
      </c>
      <c r="P3379" s="5">
        <f t="shared" si="313"/>
        <v>80.34</v>
      </c>
      <c r="Q3379" s="5">
        <v>18.93</v>
      </c>
      <c r="R3379" s="5">
        <f t="shared" si="314"/>
        <v>18.93</v>
      </c>
      <c r="S3379" s="5">
        <f t="shared" si="315"/>
        <v>61.410000000000004</v>
      </c>
      <c r="T3379" s="6">
        <f t="shared" si="316"/>
        <v>0.76437640029873044</v>
      </c>
      <c r="U3379" s="5">
        <v>0</v>
      </c>
      <c r="V3379">
        <v>0</v>
      </c>
      <c r="W3379" s="5">
        <f t="shared" si="317"/>
        <v>0</v>
      </c>
      <c r="X3379" s="5">
        <v>84.57</v>
      </c>
      <c r="Y3379" t="s">
        <v>1319</v>
      </c>
      <c r="Z3379" t="s">
        <v>5645</v>
      </c>
      <c r="AA3379" t="s">
        <v>1321</v>
      </c>
      <c r="AB3379" t="s">
        <v>1322</v>
      </c>
      <c r="AC3379" t="s">
        <v>1323</v>
      </c>
      <c r="AD3379" t="s">
        <v>62</v>
      </c>
      <c r="AE3379" s="4">
        <v>1</v>
      </c>
      <c r="AF3379">
        <v>1</v>
      </c>
    </row>
    <row r="3380" spans="1:32" ht="15" customHeight="1" x14ac:dyDescent="0.25">
      <c r="A3380">
        <v>3379</v>
      </c>
      <c r="B3380" t="s">
        <v>5646</v>
      </c>
      <c r="C3380">
        <v>20230110</v>
      </c>
      <c r="D3380">
        <v>20230112</v>
      </c>
      <c r="E3380">
        <v>53</v>
      </c>
      <c r="F3380">
        <v>15</v>
      </c>
      <c r="G3380">
        <v>2</v>
      </c>
      <c r="H3380">
        <v>10</v>
      </c>
      <c r="I3380">
        <v>3</v>
      </c>
      <c r="J3380">
        <v>4</v>
      </c>
      <c r="K3380" t="s">
        <v>1325</v>
      </c>
      <c r="L3380">
        <v>55</v>
      </c>
      <c r="M3380" s="5">
        <v>76.38</v>
      </c>
      <c r="N3380" s="6">
        <v>0.1196</v>
      </c>
      <c r="O3380" s="5">
        <f t="shared" si="312"/>
        <v>67.244951999999998</v>
      </c>
      <c r="P3380" s="5">
        <f t="shared" si="313"/>
        <v>3698.4723599999998</v>
      </c>
      <c r="Q3380" s="5">
        <v>18.98</v>
      </c>
      <c r="R3380" s="5">
        <f t="shared" si="314"/>
        <v>1043.9000000000001</v>
      </c>
      <c r="S3380" s="5">
        <f t="shared" si="315"/>
        <v>2654.5723599999997</v>
      </c>
      <c r="T3380" s="6">
        <f t="shared" si="316"/>
        <v>0.71774833001590954</v>
      </c>
      <c r="U3380" s="5">
        <v>0</v>
      </c>
      <c r="V3380">
        <v>0</v>
      </c>
      <c r="W3380" s="5">
        <f t="shared" si="317"/>
        <v>0</v>
      </c>
      <c r="X3380" s="5">
        <v>3934.54</v>
      </c>
      <c r="Y3380" t="s">
        <v>1319</v>
      </c>
      <c r="Z3380" t="s">
        <v>5647</v>
      </c>
      <c r="AA3380" t="s">
        <v>1338</v>
      </c>
      <c r="AB3380" t="s">
        <v>1344</v>
      </c>
      <c r="AC3380" t="s">
        <v>1360</v>
      </c>
      <c r="AD3380" t="s">
        <v>62</v>
      </c>
      <c r="AE3380" s="4">
        <v>1</v>
      </c>
      <c r="AF3380">
        <v>1</v>
      </c>
    </row>
    <row r="3381" spans="1:32" ht="15" customHeight="1" x14ac:dyDescent="0.25">
      <c r="A3381">
        <v>3380</v>
      </c>
      <c r="B3381" t="s">
        <v>5646</v>
      </c>
      <c r="C3381">
        <v>20230110</v>
      </c>
      <c r="D3381">
        <v>20230112</v>
      </c>
      <c r="E3381">
        <v>53</v>
      </c>
      <c r="F3381">
        <v>6</v>
      </c>
      <c r="G3381">
        <v>2</v>
      </c>
      <c r="H3381">
        <v>10</v>
      </c>
      <c r="I3381">
        <v>3</v>
      </c>
      <c r="J3381">
        <v>1</v>
      </c>
      <c r="K3381" t="s">
        <v>1325</v>
      </c>
      <c r="L3381">
        <v>2</v>
      </c>
      <c r="M3381" s="5">
        <v>127.34</v>
      </c>
      <c r="N3381" s="6">
        <v>0</v>
      </c>
      <c r="O3381" s="5">
        <f t="shared" si="312"/>
        <v>127.34</v>
      </c>
      <c r="P3381" s="5">
        <f t="shared" si="313"/>
        <v>254.68</v>
      </c>
      <c r="Q3381" s="5">
        <v>78.42</v>
      </c>
      <c r="R3381" s="5">
        <f t="shared" si="314"/>
        <v>156.84</v>
      </c>
      <c r="S3381" s="5">
        <f t="shared" si="315"/>
        <v>70.680000000000007</v>
      </c>
      <c r="T3381" s="6">
        <f t="shared" si="316"/>
        <v>0.27752473692476837</v>
      </c>
      <c r="U3381" s="5">
        <v>27.16</v>
      </c>
      <c r="V3381">
        <v>0</v>
      </c>
      <c r="W3381" s="5">
        <f t="shared" si="317"/>
        <v>0</v>
      </c>
      <c r="X3381" s="5">
        <v>270.94</v>
      </c>
      <c r="Y3381" t="s">
        <v>1319</v>
      </c>
      <c r="Z3381" t="s">
        <v>5647</v>
      </c>
      <c r="AA3381" t="s">
        <v>1338</v>
      </c>
      <c r="AB3381" t="s">
        <v>1344</v>
      </c>
      <c r="AC3381" t="s">
        <v>1360</v>
      </c>
      <c r="AD3381" t="s">
        <v>62</v>
      </c>
      <c r="AE3381" s="4">
        <v>1</v>
      </c>
      <c r="AF3381">
        <v>1</v>
      </c>
    </row>
    <row r="3382" spans="1:32" ht="15" customHeight="1" x14ac:dyDescent="0.25">
      <c r="A3382">
        <v>3381</v>
      </c>
      <c r="B3382" t="s">
        <v>5646</v>
      </c>
      <c r="C3382">
        <v>20230110</v>
      </c>
      <c r="D3382">
        <v>20230112</v>
      </c>
      <c r="E3382">
        <v>53</v>
      </c>
      <c r="F3382">
        <v>15</v>
      </c>
      <c r="G3382">
        <v>2</v>
      </c>
      <c r="H3382">
        <v>10</v>
      </c>
      <c r="I3382">
        <v>3</v>
      </c>
      <c r="J3382">
        <v>1</v>
      </c>
      <c r="K3382" t="s">
        <v>1325</v>
      </c>
      <c r="L3382">
        <v>10</v>
      </c>
      <c r="M3382" s="5">
        <v>80.540000000000006</v>
      </c>
      <c r="N3382" s="6">
        <v>0</v>
      </c>
      <c r="O3382" s="5">
        <f t="shared" si="312"/>
        <v>80.540000000000006</v>
      </c>
      <c r="P3382" s="5">
        <f t="shared" si="313"/>
        <v>805.40000000000009</v>
      </c>
      <c r="Q3382" s="5">
        <v>20.170000000000002</v>
      </c>
      <c r="R3382" s="5">
        <f t="shared" si="314"/>
        <v>201.70000000000002</v>
      </c>
      <c r="S3382" s="5">
        <f t="shared" si="315"/>
        <v>603.70000000000005</v>
      </c>
      <c r="T3382" s="6">
        <f t="shared" si="316"/>
        <v>0.74956543332505587</v>
      </c>
      <c r="U3382" s="5">
        <v>0</v>
      </c>
      <c r="V3382">
        <v>0</v>
      </c>
      <c r="W3382" s="5">
        <f t="shared" si="317"/>
        <v>0</v>
      </c>
      <c r="X3382" s="5">
        <v>856.81</v>
      </c>
      <c r="Y3382" t="s">
        <v>1319</v>
      </c>
      <c r="Z3382" t="s">
        <v>5647</v>
      </c>
      <c r="AA3382" t="s">
        <v>1338</v>
      </c>
      <c r="AB3382" t="s">
        <v>1344</v>
      </c>
      <c r="AC3382" t="s">
        <v>1360</v>
      </c>
      <c r="AD3382" t="s">
        <v>62</v>
      </c>
      <c r="AE3382" s="4">
        <v>1</v>
      </c>
      <c r="AF3382">
        <v>1</v>
      </c>
    </row>
    <row r="3383" spans="1:32" ht="15" customHeight="1" x14ac:dyDescent="0.25">
      <c r="A3383">
        <v>3382</v>
      </c>
      <c r="B3383" t="s">
        <v>5648</v>
      </c>
      <c r="C3383">
        <v>20231026</v>
      </c>
      <c r="D3383">
        <v>20231027</v>
      </c>
      <c r="E3383">
        <v>16</v>
      </c>
      <c r="F3383">
        <v>15</v>
      </c>
      <c r="G3383">
        <v>16</v>
      </c>
      <c r="H3383">
        <v>11</v>
      </c>
      <c r="I3383">
        <v>1</v>
      </c>
      <c r="J3383">
        <v>1</v>
      </c>
      <c r="K3383" t="s">
        <v>1325</v>
      </c>
      <c r="L3383">
        <v>30</v>
      </c>
      <c r="M3383" s="5">
        <v>77.58</v>
      </c>
      <c r="N3383" s="6">
        <v>0</v>
      </c>
      <c r="O3383" s="5">
        <f t="shared" si="312"/>
        <v>77.58</v>
      </c>
      <c r="P3383" s="5">
        <f t="shared" si="313"/>
        <v>2327.4</v>
      </c>
      <c r="Q3383" s="5">
        <v>20.59</v>
      </c>
      <c r="R3383" s="5">
        <f t="shared" si="314"/>
        <v>617.70000000000005</v>
      </c>
      <c r="S3383" s="5">
        <f t="shared" si="315"/>
        <v>1709.7</v>
      </c>
      <c r="T3383" s="6">
        <f t="shared" si="316"/>
        <v>0.73459654550141784</v>
      </c>
      <c r="U3383" s="5">
        <v>0</v>
      </c>
      <c r="V3383">
        <v>0</v>
      </c>
      <c r="W3383" s="5">
        <f t="shared" si="317"/>
        <v>0</v>
      </c>
      <c r="X3383" s="5">
        <v>2216.5700000000002</v>
      </c>
      <c r="Y3383" t="s">
        <v>1319</v>
      </c>
      <c r="Z3383" t="s">
        <v>5649</v>
      </c>
      <c r="AA3383" t="s">
        <v>1338</v>
      </c>
      <c r="AB3383" t="s">
        <v>1327</v>
      </c>
      <c r="AC3383" t="s">
        <v>1339</v>
      </c>
      <c r="AD3383" t="s">
        <v>79</v>
      </c>
      <c r="AE3383" s="4">
        <v>0.74</v>
      </c>
      <c r="AF3383">
        <v>1</v>
      </c>
    </row>
    <row r="3384" spans="1:32" ht="15" customHeight="1" x14ac:dyDescent="0.25">
      <c r="A3384">
        <v>3383</v>
      </c>
      <c r="B3384" t="s">
        <v>5648</v>
      </c>
      <c r="C3384">
        <v>20231026</v>
      </c>
      <c r="D3384">
        <v>20231027</v>
      </c>
      <c r="E3384">
        <v>16</v>
      </c>
      <c r="F3384">
        <v>16</v>
      </c>
      <c r="G3384">
        <v>16</v>
      </c>
      <c r="H3384">
        <v>11</v>
      </c>
      <c r="I3384">
        <v>1</v>
      </c>
      <c r="J3384">
        <v>1</v>
      </c>
      <c r="K3384" t="s">
        <v>1325</v>
      </c>
      <c r="L3384">
        <v>5</v>
      </c>
      <c r="M3384" s="5">
        <v>130.28</v>
      </c>
      <c r="N3384" s="6">
        <v>0</v>
      </c>
      <c r="O3384" s="5">
        <f t="shared" si="312"/>
        <v>130.28</v>
      </c>
      <c r="P3384" s="5">
        <f t="shared" si="313"/>
        <v>651.4</v>
      </c>
      <c r="Q3384" s="5">
        <v>27.16</v>
      </c>
      <c r="R3384" s="5">
        <f t="shared" si="314"/>
        <v>135.80000000000001</v>
      </c>
      <c r="S3384" s="5">
        <f t="shared" si="315"/>
        <v>515.59999999999991</v>
      </c>
      <c r="T3384" s="6">
        <f t="shared" si="316"/>
        <v>0.79152594412035604</v>
      </c>
      <c r="U3384" s="5">
        <v>0</v>
      </c>
      <c r="V3384">
        <v>0</v>
      </c>
      <c r="W3384" s="5">
        <f t="shared" si="317"/>
        <v>0</v>
      </c>
      <c r="X3384" s="5">
        <v>620.38</v>
      </c>
      <c r="Y3384" t="s">
        <v>1319</v>
      </c>
      <c r="Z3384" t="s">
        <v>5649</v>
      </c>
      <c r="AA3384" t="s">
        <v>1338</v>
      </c>
      <c r="AB3384" t="s">
        <v>1327</v>
      </c>
      <c r="AC3384" t="s">
        <v>1339</v>
      </c>
      <c r="AD3384" t="s">
        <v>79</v>
      </c>
      <c r="AE3384" s="4">
        <v>0.74</v>
      </c>
      <c r="AF3384">
        <v>1</v>
      </c>
    </row>
    <row r="3385" spans="1:32" ht="15" customHeight="1" x14ac:dyDescent="0.25">
      <c r="A3385">
        <v>3384</v>
      </c>
      <c r="B3385" t="s">
        <v>5648</v>
      </c>
      <c r="C3385">
        <v>20231026</v>
      </c>
      <c r="D3385">
        <v>20231027</v>
      </c>
      <c r="E3385">
        <v>16</v>
      </c>
      <c r="F3385">
        <v>9</v>
      </c>
      <c r="G3385">
        <v>16</v>
      </c>
      <c r="H3385">
        <v>11</v>
      </c>
      <c r="I3385">
        <v>1</v>
      </c>
      <c r="J3385">
        <v>1</v>
      </c>
      <c r="K3385" t="s">
        <v>1325</v>
      </c>
      <c r="L3385">
        <v>7</v>
      </c>
      <c r="M3385" s="5">
        <v>389.27</v>
      </c>
      <c r="N3385" s="6">
        <v>0</v>
      </c>
      <c r="O3385" s="5">
        <f t="shared" si="312"/>
        <v>389.27</v>
      </c>
      <c r="P3385" s="5">
        <f t="shared" si="313"/>
        <v>2724.89</v>
      </c>
      <c r="Q3385" s="5">
        <v>263.08</v>
      </c>
      <c r="R3385" s="5">
        <f t="shared" si="314"/>
        <v>1841.56</v>
      </c>
      <c r="S3385" s="5">
        <f t="shared" si="315"/>
        <v>838.41</v>
      </c>
      <c r="T3385" s="6">
        <f t="shared" si="316"/>
        <v>0.30768581484023211</v>
      </c>
      <c r="U3385" s="5">
        <v>44.92</v>
      </c>
      <c r="V3385">
        <v>0</v>
      </c>
      <c r="W3385" s="5">
        <f t="shared" si="317"/>
        <v>0</v>
      </c>
      <c r="X3385" s="5">
        <v>2595.13</v>
      </c>
      <c r="Y3385" t="s">
        <v>1319</v>
      </c>
      <c r="Z3385" t="s">
        <v>5649</v>
      </c>
      <c r="AA3385" t="s">
        <v>1338</v>
      </c>
      <c r="AB3385" t="s">
        <v>1327</v>
      </c>
      <c r="AC3385" t="s">
        <v>1339</v>
      </c>
      <c r="AD3385" t="s">
        <v>79</v>
      </c>
      <c r="AE3385" s="4">
        <v>0.74</v>
      </c>
      <c r="AF3385">
        <v>1</v>
      </c>
    </row>
    <row r="3386" spans="1:32" ht="15" customHeight="1" x14ac:dyDescent="0.25">
      <c r="A3386">
        <v>3385</v>
      </c>
      <c r="B3386" t="s">
        <v>5650</v>
      </c>
      <c r="C3386">
        <v>20250313</v>
      </c>
      <c r="D3386">
        <v>20250313</v>
      </c>
      <c r="E3386">
        <v>400</v>
      </c>
      <c r="F3386">
        <v>21</v>
      </c>
      <c r="G3386">
        <v>29</v>
      </c>
      <c r="H3386">
        <v>24</v>
      </c>
      <c r="I3386">
        <v>2</v>
      </c>
      <c r="J3386">
        <v>2</v>
      </c>
      <c r="K3386" t="s">
        <v>1325</v>
      </c>
      <c r="L3386">
        <v>5</v>
      </c>
      <c r="M3386" s="5">
        <v>456.26</v>
      </c>
      <c r="N3386" s="6">
        <v>9.0200000000000002E-2</v>
      </c>
      <c r="O3386" s="5">
        <f t="shared" si="312"/>
        <v>415.10534799999999</v>
      </c>
      <c r="P3386" s="5">
        <f t="shared" si="313"/>
        <v>2075.5267399999998</v>
      </c>
      <c r="Q3386" s="5">
        <v>283.97000000000003</v>
      </c>
      <c r="R3386" s="5">
        <f t="shared" si="314"/>
        <v>1419.8500000000001</v>
      </c>
      <c r="S3386" s="5">
        <f t="shared" si="315"/>
        <v>611.4967399999997</v>
      </c>
      <c r="T3386" s="6">
        <f t="shared" si="316"/>
        <v>0.2946224340140276</v>
      </c>
      <c r="U3386" s="5">
        <v>44.18</v>
      </c>
      <c r="V3386">
        <v>0</v>
      </c>
      <c r="W3386" s="5">
        <f t="shared" si="317"/>
        <v>0</v>
      </c>
      <c r="X3386" s="5">
        <v>2054.98</v>
      </c>
      <c r="Y3386" t="s">
        <v>1319</v>
      </c>
      <c r="Z3386" t="s">
        <v>5651</v>
      </c>
      <c r="AA3386" t="s">
        <v>1321</v>
      </c>
      <c r="AB3386" t="s">
        <v>1330</v>
      </c>
      <c r="AC3386" t="s">
        <v>1323</v>
      </c>
      <c r="AD3386" t="s">
        <v>91</v>
      </c>
      <c r="AE3386" s="4">
        <v>1.0900000000000001</v>
      </c>
      <c r="AF3386">
        <v>1</v>
      </c>
    </row>
    <row r="3387" spans="1:32" ht="15" customHeight="1" x14ac:dyDescent="0.25">
      <c r="A3387">
        <v>3386</v>
      </c>
      <c r="B3387" t="s">
        <v>5652</v>
      </c>
      <c r="C3387">
        <v>20250318</v>
      </c>
      <c r="D3387">
        <v>20250325</v>
      </c>
      <c r="E3387">
        <v>212</v>
      </c>
      <c r="F3387">
        <v>9</v>
      </c>
      <c r="G3387">
        <v>5</v>
      </c>
      <c r="H3387">
        <v>1</v>
      </c>
      <c r="I3387">
        <v>6</v>
      </c>
      <c r="J3387">
        <v>2</v>
      </c>
      <c r="K3387" t="s">
        <v>1325</v>
      </c>
      <c r="L3387">
        <v>2</v>
      </c>
      <c r="M3387" s="5">
        <v>384.21</v>
      </c>
      <c r="N3387" s="6">
        <v>6.6600000000000006E-2</v>
      </c>
      <c r="O3387" s="5">
        <f t="shared" si="312"/>
        <v>358.62161399999997</v>
      </c>
      <c r="P3387" s="5">
        <f t="shared" si="313"/>
        <v>717.24322799999993</v>
      </c>
      <c r="Q3387" s="5">
        <v>263.58</v>
      </c>
      <c r="R3387" s="5">
        <f t="shared" si="314"/>
        <v>527.16</v>
      </c>
      <c r="S3387" s="5">
        <f t="shared" si="315"/>
        <v>170.75322799999998</v>
      </c>
      <c r="T3387" s="6">
        <f t="shared" si="316"/>
        <v>0.23806879080076862</v>
      </c>
      <c r="U3387" s="5">
        <v>19.329999999999998</v>
      </c>
      <c r="V3387">
        <v>0</v>
      </c>
      <c r="W3387" s="5">
        <f t="shared" si="317"/>
        <v>0</v>
      </c>
      <c r="X3387" s="5">
        <v>710.14</v>
      </c>
      <c r="Y3387" t="s">
        <v>1319</v>
      </c>
      <c r="Z3387" t="s">
        <v>5653</v>
      </c>
      <c r="AA3387" t="s">
        <v>1321</v>
      </c>
      <c r="AB3387" t="s">
        <v>1327</v>
      </c>
      <c r="AC3387" t="s">
        <v>1323</v>
      </c>
      <c r="AD3387" t="s">
        <v>62</v>
      </c>
      <c r="AE3387" s="4">
        <v>1</v>
      </c>
      <c r="AF3387">
        <v>1</v>
      </c>
    </row>
    <row r="3388" spans="1:32" ht="15" customHeight="1" x14ac:dyDescent="0.25">
      <c r="A3388">
        <v>3387</v>
      </c>
      <c r="B3388" t="s">
        <v>5654</v>
      </c>
      <c r="C3388">
        <v>20250108</v>
      </c>
      <c r="D3388">
        <v>20250114</v>
      </c>
      <c r="E3388">
        <v>128</v>
      </c>
      <c r="F3388">
        <v>19</v>
      </c>
      <c r="G3388">
        <v>6</v>
      </c>
      <c r="H3388">
        <v>2</v>
      </c>
      <c r="I3388">
        <v>2</v>
      </c>
      <c r="J3388">
        <v>1</v>
      </c>
      <c r="K3388" t="s">
        <v>1325</v>
      </c>
      <c r="L3388">
        <v>2</v>
      </c>
      <c r="M3388" s="5">
        <v>247.01</v>
      </c>
      <c r="N3388" s="6">
        <v>0</v>
      </c>
      <c r="O3388" s="5">
        <f t="shared" si="312"/>
        <v>247.01</v>
      </c>
      <c r="P3388" s="5">
        <f t="shared" si="313"/>
        <v>494.02</v>
      </c>
      <c r="Q3388" s="5">
        <v>39.06</v>
      </c>
      <c r="R3388" s="5">
        <f t="shared" si="314"/>
        <v>78.12</v>
      </c>
      <c r="S3388" s="5">
        <f t="shared" si="315"/>
        <v>415.9</v>
      </c>
      <c r="T3388" s="6">
        <f t="shared" si="316"/>
        <v>0.84186875025302621</v>
      </c>
      <c r="U3388" s="5">
        <v>0</v>
      </c>
      <c r="V3388">
        <v>0</v>
      </c>
      <c r="W3388" s="5">
        <f t="shared" si="317"/>
        <v>0</v>
      </c>
      <c r="X3388" s="5">
        <v>499.01</v>
      </c>
      <c r="Y3388" t="s">
        <v>1319</v>
      </c>
      <c r="Z3388" t="s">
        <v>5655</v>
      </c>
      <c r="AA3388" t="s">
        <v>1321</v>
      </c>
      <c r="AB3388" t="s">
        <v>1322</v>
      </c>
      <c r="AC3388" t="s">
        <v>1360</v>
      </c>
      <c r="AD3388" t="s">
        <v>62</v>
      </c>
      <c r="AE3388" s="4">
        <v>1</v>
      </c>
      <c r="AF3388">
        <v>1</v>
      </c>
    </row>
    <row r="3389" spans="1:32" ht="15" customHeight="1" x14ac:dyDescent="0.25">
      <c r="A3389">
        <v>3388</v>
      </c>
      <c r="B3389" t="s">
        <v>5656</v>
      </c>
      <c r="C3389">
        <v>20240918</v>
      </c>
      <c r="D3389">
        <v>20240922</v>
      </c>
      <c r="E3389">
        <v>93</v>
      </c>
      <c r="F3389">
        <v>14</v>
      </c>
      <c r="G3389">
        <v>15</v>
      </c>
      <c r="H3389">
        <v>4</v>
      </c>
      <c r="I3389">
        <v>1</v>
      </c>
      <c r="J3389">
        <v>3</v>
      </c>
      <c r="K3389" t="s">
        <v>1325</v>
      </c>
      <c r="L3389">
        <v>3</v>
      </c>
      <c r="M3389" s="5">
        <v>77.569999999999993</v>
      </c>
      <c r="N3389" s="6">
        <v>0.1293</v>
      </c>
      <c r="O3389" s="5">
        <f t="shared" si="312"/>
        <v>67.540199000000001</v>
      </c>
      <c r="P3389" s="5">
        <f t="shared" si="313"/>
        <v>202.620597</v>
      </c>
      <c r="Q3389" s="5">
        <v>20.71</v>
      </c>
      <c r="R3389" s="5">
        <f t="shared" si="314"/>
        <v>62.13</v>
      </c>
      <c r="S3389" s="5">
        <f t="shared" si="315"/>
        <v>140.49059700000001</v>
      </c>
      <c r="T3389" s="6">
        <f t="shared" si="316"/>
        <v>0.69336779715440289</v>
      </c>
      <c r="U3389" s="5">
        <v>0</v>
      </c>
      <c r="V3389">
        <v>0</v>
      </c>
      <c r="W3389" s="5">
        <f t="shared" si="317"/>
        <v>0</v>
      </c>
      <c r="X3389" s="5">
        <v>180.91</v>
      </c>
      <c r="Y3389" t="s">
        <v>1285</v>
      </c>
      <c r="Z3389" t="s">
        <v>5657</v>
      </c>
      <c r="AA3389" t="s">
        <v>1321</v>
      </c>
      <c r="AB3389" t="s">
        <v>1330</v>
      </c>
      <c r="AC3389" t="s">
        <v>1323</v>
      </c>
      <c r="AD3389" t="s">
        <v>79</v>
      </c>
      <c r="AE3389" s="4">
        <v>0.74</v>
      </c>
      <c r="AF3389">
        <v>5</v>
      </c>
    </row>
    <row r="3390" spans="1:32" ht="15" customHeight="1" x14ac:dyDescent="0.25">
      <c r="A3390">
        <v>3389</v>
      </c>
      <c r="B3390" t="s">
        <v>5658</v>
      </c>
      <c r="C3390">
        <v>20240815</v>
      </c>
      <c r="D3390">
        <v>20240820</v>
      </c>
      <c r="E3390">
        <v>544</v>
      </c>
      <c r="F3390">
        <v>15</v>
      </c>
      <c r="G3390">
        <v>32</v>
      </c>
      <c r="H3390">
        <v>15</v>
      </c>
      <c r="I3390">
        <v>5</v>
      </c>
      <c r="J3390">
        <v>1</v>
      </c>
      <c r="K3390" t="s">
        <v>1325</v>
      </c>
      <c r="L3390">
        <v>1</v>
      </c>
      <c r="M3390" s="5">
        <v>76.89</v>
      </c>
      <c r="N3390" s="6">
        <v>0</v>
      </c>
      <c r="O3390" s="5">
        <f t="shared" si="312"/>
        <v>76.89</v>
      </c>
      <c r="P3390" s="5">
        <f t="shared" si="313"/>
        <v>76.89</v>
      </c>
      <c r="Q3390" s="5">
        <v>20.43</v>
      </c>
      <c r="R3390" s="5">
        <f t="shared" si="314"/>
        <v>20.43</v>
      </c>
      <c r="S3390" s="5">
        <f t="shared" si="315"/>
        <v>56.46</v>
      </c>
      <c r="T3390" s="6">
        <f t="shared" si="316"/>
        <v>0.73429574717128365</v>
      </c>
      <c r="U3390" s="5">
        <v>0</v>
      </c>
      <c r="V3390">
        <v>0</v>
      </c>
      <c r="W3390" s="5">
        <f t="shared" si="317"/>
        <v>0</v>
      </c>
      <c r="X3390" s="5">
        <v>80.94</v>
      </c>
      <c r="Y3390" t="s">
        <v>1319</v>
      </c>
      <c r="Z3390" t="s">
        <v>5659</v>
      </c>
      <c r="AA3390" t="s">
        <v>1321</v>
      </c>
      <c r="AB3390" t="s">
        <v>1330</v>
      </c>
      <c r="AC3390" t="s">
        <v>1323</v>
      </c>
      <c r="AD3390" t="s">
        <v>91</v>
      </c>
      <c r="AE3390" s="4">
        <v>1.0900000000000001</v>
      </c>
      <c r="AF3390">
        <v>1</v>
      </c>
    </row>
    <row r="3391" spans="1:32" ht="15" customHeight="1" x14ac:dyDescent="0.25">
      <c r="A3391">
        <v>3390</v>
      </c>
      <c r="B3391" t="s">
        <v>5660</v>
      </c>
      <c r="C3391">
        <v>20240729</v>
      </c>
      <c r="D3391">
        <v>20240801</v>
      </c>
      <c r="E3391">
        <v>524</v>
      </c>
      <c r="F3391">
        <v>3</v>
      </c>
      <c r="G3391">
        <v>28</v>
      </c>
      <c r="H3391">
        <v>17</v>
      </c>
      <c r="I3391">
        <v>6</v>
      </c>
      <c r="J3391">
        <v>1</v>
      </c>
      <c r="K3391" t="s">
        <v>1325</v>
      </c>
      <c r="L3391">
        <v>2</v>
      </c>
      <c r="M3391" s="5">
        <v>1179.44</v>
      </c>
      <c r="N3391" s="6">
        <v>0</v>
      </c>
      <c r="O3391" s="5">
        <f t="shared" si="312"/>
        <v>1179.44</v>
      </c>
      <c r="P3391" s="5">
        <f t="shared" si="313"/>
        <v>2358.88</v>
      </c>
      <c r="Q3391" s="5">
        <v>653.79</v>
      </c>
      <c r="R3391" s="5">
        <f t="shared" si="314"/>
        <v>1307.58</v>
      </c>
      <c r="S3391" s="5">
        <f t="shared" si="315"/>
        <v>1034.5600000000002</v>
      </c>
      <c r="T3391" s="6">
        <f t="shared" si="316"/>
        <v>0.43858102150172967</v>
      </c>
      <c r="U3391" s="5">
        <v>16.739999999999998</v>
      </c>
      <c r="V3391">
        <v>0</v>
      </c>
      <c r="W3391" s="5">
        <f t="shared" si="317"/>
        <v>0</v>
      </c>
      <c r="X3391" s="5">
        <v>2407.02</v>
      </c>
      <c r="Y3391" t="s">
        <v>1319</v>
      </c>
      <c r="Z3391" t="s">
        <v>5661</v>
      </c>
      <c r="AA3391" t="s">
        <v>1321</v>
      </c>
      <c r="AB3391" t="s">
        <v>1327</v>
      </c>
      <c r="AC3391" t="s">
        <v>1323</v>
      </c>
      <c r="AD3391" t="s">
        <v>91</v>
      </c>
      <c r="AE3391" s="4">
        <v>1.0900000000000001</v>
      </c>
      <c r="AF3391">
        <v>1</v>
      </c>
    </row>
    <row r="3392" spans="1:32" ht="15" customHeight="1" x14ac:dyDescent="0.25">
      <c r="A3392">
        <v>3391</v>
      </c>
      <c r="B3392" t="s">
        <v>5662</v>
      </c>
      <c r="C3392">
        <v>20250706</v>
      </c>
      <c r="D3392">
        <v>20250708</v>
      </c>
      <c r="E3392">
        <v>526</v>
      </c>
      <c r="F3392">
        <v>5</v>
      </c>
      <c r="G3392">
        <v>29</v>
      </c>
      <c r="H3392">
        <v>18</v>
      </c>
      <c r="I3392">
        <v>3</v>
      </c>
      <c r="J3392">
        <v>1</v>
      </c>
      <c r="K3392" t="s">
        <v>1325</v>
      </c>
      <c r="L3392">
        <v>1</v>
      </c>
      <c r="M3392" s="5">
        <v>79.13</v>
      </c>
      <c r="N3392" s="6">
        <v>0</v>
      </c>
      <c r="O3392" s="5">
        <f t="shared" si="312"/>
        <v>79.13</v>
      </c>
      <c r="P3392" s="5">
        <f t="shared" si="313"/>
        <v>79.13</v>
      </c>
      <c r="Q3392" s="5">
        <v>40.57</v>
      </c>
      <c r="R3392" s="5">
        <f t="shared" si="314"/>
        <v>40.57</v>
      </c>
      <c r="S3392" s="5">
        <f t="shared" si="315"/>
        <v>29.609999999999996</v>
      </c>
      <c r="T3392" s="6">
        <f t="shared" si="316"/>
        <v>0.37419436370529507</v>
      </c>
      <c r="U3392" s="5">
        <v>8.9499999999999993</v>
      </c>
      <c r="V3392">
        <v>0</v>
      </c>
      <c r="W3392" s="5">
        <f t="shared" si="317"/>
        <v>0</v>
      </c>
      <c r="X3392" s="5">
        <v>76.83</v>
      </c>
      <c r="Y3392" t="s">
        <v>1319</v>
      </c>
      <c r="Z3392" t="s">
        <v>5663</v>
      </c>
      <c r="AA3392" t="s">
        <v>1321</v>
      </c>
      <c r="AB3392" t="s">
        <v>1330</v>
      </c>
      <c r="AC3392" t="s">
        <v>1323</v>
      </c>
      <c r="AD3392" t="s">
        <v>91</v>
      </c>
      <c r="AE3392" s="4">
        <v>1.0900000000000001</v>
      </c>
      <c r="AF3392">
        <v>1</v>
      </c>
    </row>
    <row r="3393" spans="1:32" ht="15" customHeight="1" x14ac:dyDescent="0.25">
      <c r="A3393">
        <v>3392</v>
      </c>
      <c r="B3393" t="s">
        <v>5664</v>
      </c>
      <c r="C3393">
        <v>20240603</v>
      </c>
      <c r="D3393">
        <v>20240604</v>
      </c>
      <c r="E3393">
        <v>471</v>
      </c>
      <c r="F3393">
        <v>24</v>
      </c>
      <c r="G3393">
        <v>20</v>
      </c>
      <c r="H3393">
        <v>19</v>
      </c>
      <c r="I3393">
        <v>5</v>
      </c>
      <c r="J3393">
        <v>2</v>
      </c>
      <c r="K3393" t="s">
        <v>1325</v>
      </c>
      <c r="L3393">
        <v>1</v>
      </c>
      <c r="M3393" s="5">
        <v>882.53</v>
      </c>
      <c r="N3393" s="6">
        <v>7.2999999999999995E-2</v>
      </c>
      <c r="O3393" s="5">
        <f t="shared" si="312"/>
        <v>818.10531000000003</v>
      </c>
      <c r="P3393" s="5">
        <f t="shared" si="313"/>
        <v>818.10531000000003</v>
      </c>
      <c r="Q3393" s="5">
        <v>527.57000000000005</v>
      </c>
      <c r="R3393" s="5">
        <f t="shared" si="314"/>
        <v>527.57000000000005</v>
      </c>
      <c r="S3393" s="5">
        <f t="shared" si="315"/>
        <v>281.04530999999997</v>
      </c>
      <c r="T3393" s="6">
        <f t="shared" si="316"/>
        <v>0.34353194700569778</v>
      </c>
      <c r="U3393" s="5">
        <v>9.49</v>
      </c>
      <c r="V3393">
        <v>0</v>
      </c>
      <c r="W3393" s="5">
        <f t="shared" si="317"/>
        <v>0</v>
      </c>
      <c r="X3393" s="5">
        <v>794.28</v>
      </c>
      <c r="Y3393" t="s">
        <v>1319</v>
      </c>
      <c r="Z3393" t="s">
        <v>5665</v>
      </c>
      <c r="AA3393" t="s">
        <v>1321</v>
      </c>
      <c r="AB3393" t="s">
        <v>1322</v>
      </c>
      <c r="AC3393" t="s">
        <v>1323</v>
      </c>
      <c r="AD3393" t="s">
        <v>91</v>
      </c>
      <c r="AE3393" s="4">
        <v>1.0900000000000001</v>
      </c>
      <c r="AF3393">
        <v>1</v>
      </c>
    </row>
    <row r="3394" spans="1:32" ht="15" customHeight="1" x14ac:dyDescent="0.25">
      <c r="A3394">
        <v>3393</v>
      </c>
      <c r="B3394" t="s">
        <v>5666</v>
      </c>
      <c r="C3394">
        <v>20250111</v>
      </c>
      <c r="D3394">
        <v>20250111</v>
      </c>
      <c r="E3394">
        <v>128</v>
      </c>
      <c r="F3394">
        <v>9</v>
      </c>
      <c r="G3394">
        <v>1</v>
      </c>
      <c r="H3394">
        <v>8</v>
      </c>
      <c r="I3394">
        <v>5</v>
      </c>
      <c r="J3394">
        <v>1</v>
      </c>
      <c r="K3394" t="s">
        <v>1325</v>
      </c>
      <c r="L3394">
        <v>6</v>
      </c>
      <c r="M3394" s="5">
        <v>398.31</v>
      </c>
      <c r="N3394" s="6">
        <v>0</v>
      </c>
      <c r="O3394" s="5">
        <f t="shared" ref="O3394:O3457" si="318">M3394*(1-N3394)</f>
        <v>398.31</v>
      </c>
      <c r="P3394" s="5">
        <f t="shared" ref="P3394:P3457" si="319">L3394*O3394</f>
        <v>2389.86</v>
      </c>
      <c r="Q3394" s="5">
        <v>242.53</v>
      </c>
      <c r="R3394" s="5">
        <f t="shared" ref="R3394:R3457" si="320">MAX(L3394-V3394,0)*Q3394</f>
        <v>1455.18</v>
      </c>
      <c r="S3394" s="5">
        <f t="shared" ref="S3394:S3457" si="321">P3394-W3394-R3394-U3394</f>
        <v>914.59</v>
      </c>
      <c r="T3394" s="6">
        <f t="shared" ref="T3394:T3457" si="322">IFERROR(S3394/(P3394-W3394),0)</f>
        <v>0.38269605750964492</v>
      </c>
      <c r="U3394" s="5">
        <v>20.09</v>
      </c>
      <c r="V3394">
        <v>0</v>
      </c>
      <c r="W3394" s="5">
        <f t="shared" ref="W3394:W3457" si="323">V3394*O3394</f>
        <v>0</v>
      </c>
      <c r="X3394" s="5">
        <v>2414</v>
      </c>
      <c r="Y3394" t="s">
        <v>1319</v>
      </c>
      <c r="Z3394" t="s">
        <v>5667</v>
      </c>
      <c r="AA3394" t="s">
        <v>1321</v>
      </c>
      <c r="AB3394" t="s">
        <v>1330</v>
      </c>
      <c r="AC3394" t="s">
        <v>1323</v>
      </c>
      <c r="AD3394" t="s">
        <v>62</v>
      </c>
      <c r="AE3394" s="4">
        <v>1</v>
      </c>
      <c r="AF3394">
        <v>1</v>
      </c>
    </row>
    <row r="3395" spans="1:32" ht="15" customHeight="1" x14ac:dyDescent="0.25">
      <c r="A3395">
        <v>3394</v>
      </c>
      <c r="B3395" t="s">
        <v>5668</v>
      </c>
      <c r="C3395">
        <v>20230426</v>
      </c>
      <c r="D3395">
        <v>20230503</v>
      </c>
      <c r="E3395">
        <v>819</v>
      </c>
      <c r="F3395">
        <v>17</v>
      </c>
      <c r="G3395">
        <v>33</v>
      </c>
      <c r="H3395">
        <v>33</v>
      </c>
      <c r="I3395">
        <v>2</v>
      </c>
      <c r="J3395">
        <v>1</v>
      </c>
      <c r="K3395" t="s">
        <v>1325</v>
      </c>
      <c r="L3395">
        <v>10</v>
      </c>
      <c r="M3395" s="5">
        <v>25.38</v>
      </c>
      <c r="N3395" s="6">
        <v>0</v>
      </c>
      <c r="O3395" s="5">
        <f t="shared" si="318"/>
        <v>25.38</v>
      </c>
      <c r="P3395" s="5">
        <f t="shared" si="319"/>
        <v>253.79999999999998</v>
      </c>
      <c r="Q3395" s="5">
        <v>5.37</v>
      </c>
      <c r="R3395" s="5">
        <f t="shared" si="320"/>
        <v>53.7</v>
      </c>
      <c r="S3395" s="5">
        <f t="shared" si="321"/>
        <v>200.09999999999997</v>
      </c>
      <c r="T3395" s="6">
        <f t="shared" si="322"/>
        <v>0.78841607565011818</v>
      </c>
      <c r="U3395" s="5">
        <v>0</v>
      </c>
      <c r="V3395">
        <v>0</v>
      </c>
      <c r="W3395" s="5">
        <f t="shared" si="323"/>
        <v>0</v>
      </c>
      <c r="X3395" s="5">
        <v>244.04</v>
      </c>
      <c r="Y3395" t="s">
        <v>1319</v>
      </c>
      <c r="Z3395" t="s">
        <v>5669</v>
      </c>
      <c r="AA3395" t="s">
        <v>1333</v>
      </c>
      <c r="AB3395" t="s">
        <v>1330</v>
      </c>
      <c r="AC3395" t="s">
        <v>1323</v>
      </c>
      <c r="AD3395" t="s">
        <v>121</v>
      </c>
      <c r="AE3395" s="4">
        <v>0.66</v>
      </c>
      <c r="AF3395">
        <v>1</v>
      </c>
    </row>
    <row r="3396" spans="1:32" ht="15" customHeight="1" x14ac:dyDescent="0.25">
      <c r="A3396">
        <v>3395</v>
      </c>
      <c r="B3396" t="s">
        <v>5670</v>
      </c>
      <c r="C3396">
        <v>20250626</v>
      </c>
      <c r="D3396">
        <v>20250702</v>
      </c>
      <c r="E3396">
        <v>589</v>
      </c>
      <c r="F3396">
        <v>8</v>
      </c>
      <c r="G3396">
        <v>30</v>
      </c>
      <c r="H3396">
        <v>22</v>
      </c>
      <c r="I3396">
        <v>5</v>
      </c>
      <c r="J3396">
        <v>1</v>
      </c>
      <c r="K3396" t="s">
        <v>1325</v>
      </c>
      <c r="L3396">
        <v>1</v>
      </c>
      <c r="M3396" s="5">
        <v>1219.27</v>
      </c>
      <c r="N3396" s="6">
        <v>0</v>
      </c>
      <c r="O3396" s="5">
        <f t="shared" si="318"/>
        <v>1219.27</v>
      </c>
      <c r="P3396" s="5">
        <f t="shared" si="319"/>
        <v>1219.27</v>
      </c>
      <c r="Q3396" s="5">
        <v>712.17</v>
      </c>
      <c r="R3396" s="5">
        <f t="shared" si="320"/>
        <v>712.17</v>
      </c>
      <c r="S3396" s="5">
        <f t="shared" si="321"/>
        <v>495.27000000000004</v>
      </c>
      <c r="T3396" s="6">
        <f t="shared" si="322"/>
        <v>0.4062020717314459</v>
      </c>
      <c r="U3396" s="5">
        <v>11.83</v>
      </c>
      <c r="V3396">
        <v>0</v>
      </c>
      <c r="W3396" s="5">
        <f t="shared" si="323"/>
        <v>0</v>
      </c>
      <c r="X3396" s="5">
        <v>1244.1500000000001</v>
      </c>
      <c r="Y3396" t="s">
        <v>1319</v>
      </c>
      <c r="Z3396" t="s">
        <v>5671</v>
      </c>
      <c r="AA3396" t="s">
        <v>1321</v>
      </c>
      <c r="AB3396" t="s">
        <v>1344</v>
      </c>
      <c r="AC3396" t="s">
        <v>1323</v>
      </c>
      <c r="AD3396" t="s">
        <v>91</v>
      </c>
      <c r="AE3396" s="4">
        <v>1.0900000000000001</v>
      </c>
      <c r="AF3396">
        <v>1</v>
      </c>
    </row>
    <row r="3397" spans="1:32" ht="15" customHeight="1" x14ac:dyDescent="0.25">
      <c r="A3397">
        <v>3396</v>
      </c>
      <c r="B3397" t="s">
        <v>5672</v>
      </c>
      <c r="C3397">
        <v>20240823</v>
      </c>
      <c r="D3397">
        <v>20240828</v>
      </c>
      <c r="E3397">
        <v>566</v>
      </c>
      <c r="F3397">
        <v>7</v>
      </c>
      <c r="G3397">
        <v>22</v>
      </c>
      <c r="H3397">
        <v>23</v>
      </c>
      <c r="I3397">
        <v>5</v>
      </c>
      <c r="J3397">
        <v>1</v>
      </c>
      <c r="K3397" t="s">
        <v>1325</v>
      </c>
      <c r="L3397">
        <v>1</v>
      </c>
      <c r="M3397" s="5">
        <v>810.34</v>
      </c>
      <c r="N3397" s="6">
        <v>0</v>
      </c>
      <c r="O3397" s="5">
        <f t="shared" si="318"/>
        <v>810.34</v>
      </c>
      <c r="P3397" s="5">
        <f t="shared" si="319"/>
        <v>810.34</v>
      </c>
      <c r="Q3397" s="5">
        <v>462.34</v>
      </c>
      <c r="R3397" s="5">
        <f t="shared" si="320"/>
        <v>462.34</v>
      </c>
      <c r="S3397" s="5">
        <f t="shared" si="321"/>
        <v>342.20000000000005</v>
      </c>
      <c r="T3397" s="6">
        <f t="shared" si="322"/>
        <v>0.42229187748352548</v>
      </c>
      <c r="U3397" s="5">
        <v>5.8</v>
      </c>
      <c r="V3397">
        <v>0</v>
      </c>
      <c r="W3397" s="5">
        <f t="shared" si="323"/>
        <v>0</v>
      </c>
      <c r="X3397" s="5">
        <v>852.99</v>
      </c>
      <c r="Y3397" t="s">
        <v>1319</v>
      </c>
      <c r="Z3397" t="s">
        <v>5673</v>
      </c>
      <c r="AA3397" t="s">
        <v>1321</v>
      </c>
      <c r="AB3397" t="s">
        <v>1327</v>
      </c>
      <c r="AC3397" t="s">
        <v>1323</v>
      </c>
      <c r="AD3397" t="s">
        <v>99</v>
      </c>
      <c r="AE3397" s="4">
        <v>1.27</v>
      </c>
      <c r="AF3397">
        <v>1</v>
      </c>
    </row>
    <row r="3398" spans="1:32" ht="15" customHeight="1" x14ac:dyDescent="0.25">
      <c r="A3398">
        <v>3397</v>
      </c>
      <c r="B3398" t="s">
        <v>5672</v>
      </c>
      <c r="C3398">
        <v>20240823</v>
      </c>
      <c r="D3398">
        <v>20240828</v>
      </c>
      <c r="E3398">
        <v>566</v>
      </c>
      <c r="F3398">
        <v>12</v>
      </c>
      <c r="G3398">
        <v>22</v>
      </c>
      <c r="H3398">
        <v>23</v>
      </c>
      <c r="I3398">
        <v>5</v>
      </c>
      <c r="J3398">
        <v>1</v>
      </c>
      <c r="K3398" t="s">
        <v>1325</v>
      </c>
      <c r="L3398">
        <v>6</v>
      </c>
      <c r="M3398" s="5">
        <v>51.14</v>
      </c>
      <c r="N3398" s="6">
        <v>0</v>
      </c>
      <c r="O3398" s="5">
        <f t="shared" si="318"/>
        <v>51.14</v>
      </c>
      <c r="P3398" s="5">
        <f t="shared" si="319"/>
        <v>306.84000000000003</v>
      </c>
      <c r="Q3398" s="5">
        <v>13.82</v>
      </c>
      <c r="R3398" s="5">
        <f t="shared" si="320"/>
        <v>82.92</v>
      </c>
      <c r="S3398" s="5">
        <f t="shared" si="321"/>
        <v>223.92000000000002</v>
      </c>
      <c r="T3398" s="6">
        <f t="shared" si="322"/>
        <v>0.72976143918654668</v>
      </c>
      <c r="U3398" s="5">
        <v>0</v>
      </c>
      <c r="V3398">
        <v>0</v>
      </c>
      <c r="W3398" s="5">
        <f t="shared" si="323"/>
        <v>0</v>
      </c>
      <c r="X3398" s="5">
        <v>322.99</v>
      </c>
      <c r="Y3398" t="s">
        <v>1319</v>
      </c>
      <c r="Z3398" t="s">
        <v>5673</v>
      </c>
      <c r="AA3398" t="s">
        <v>1321</v>
      </c>
      <c r="AB3398" t="s">
        <v>1327</v>
      </c>
      <c r="AC3398" t="s">
        <v>1323</v>
      </c>
      <c r="AD3398" t="s">
        <v>99</v>
      </c>
      <c r="AE3398" s="4">
        <v>1.27</v>
      </c>
      <c r="AF3398">
        <v>1</v>
      </c>
    </row>
    <row r="3399" spans="1:32" ht="15" customHeight="1" x14ac:dyDescent="0.25">
      <c r="A3399">
        <v>3398</v>
      </c>
      <c r="B3399" t="s">
        <v>5674</v>
      </c>
      <c r="C3399">
        <v>20240525</v>
      </c>
      <c r="D3399">
        <v>20240528</v>
      </c>
      <c r="E3399">
        <v>805</v>
      </c>
      <c r="F3399">
        <v>6</v>
      </c>
      <c r="G3399">
        <v>41</v>
      </c>
      <c r="H3399">
        <v>25</v>
      </c>
      <c r="I3399">
        <v>3</v>
      </c>
      <c r="J3399">
        <v>4</v>
      </c>
      <c r="K3399" t="s">
        <v>1325</v>
      </c>
      <c r="L3399">
        <v>1</v>
      </c>
      <c r="M3399" s="5">
        <v>133.03</v>
      </c>
      <c r="N3399" s="6">
        <v>0.1231</v>
      </c>
      <c r="O3399" s="5">
        <f t="shared" si="318"/>
        <v>116.65400700000001</v>
      </c>
      <c r="P3399" s="5">
        <f t="shared" si="319"/>
        <v>116.65400700000001</v>
      </c>
      <c r="Q3399" s="5">
        <v>82.22</v>
      </c>
      <c r="R3399" s="5">
        <f t="shared" si="320"/>
        <v>82.22</v>
      </c>
      <c r="S3399" s="5">
        <f t="shared" si="321"/>
        <v>25.184007000000008</v>
      </c>
      <c r="T3399" s="6">
        <f t="shared" si="322"/>
        <v>0.21588634327837539</v>
      </c>
      <c r="U3399" s="5">
        <v>9.25</v>
      </c>
      <c r="V3399">
        <v>0</v>
      </c>
      <c r="W3399" s="5">
        <f t="shared" si="323"/>
        <v>0</v>
      </c>
      <c r="X3399" s="5">
        <v>115.5</v>
      </c>
      <c r="Y3399" t="s">
        <v>1289</v>
      </c>
      <c r="Z3399" t="s">
        <v>5675</v>
      </c>
      <c r="AA3399" t="s">
        <v>1321</v>
      </c>
      <c r="AB3399" t="s">
        <v>1322</v>
      </c>
      <c r="AC3399" t="s">
        <v>1323</v>
      </c>
      <c r="AD3399" t="s">
        <v>136</v>
      </c>
      <c r="AE3399" s="4">
        <v>1.2E-2</v>
      </c>
      <c r="AF3399">
        <v>6</v>
      </c>
    </row>
    <row r="3400" spans="1:32" ht="15" customHeight="1" x14ac:dyDescent="0.25">
      <c r="A3400">
        <v>3399</v>
      </c>
      <c r="B3400" t="s">
        <v>5676</v>
      </c>
      <c r="C3400">
        <v>20241206</v>
      </c>
      <c r="D3400">
        <v>20241210</v>
      </c>
      <c r="E3400">
        <v>458</v>
      </c>
      <c r="F3400">
        <v>7</v>
      </c>
      <c r="G3400">
        <v>32</v>
      </c>
      <c r="H3400">
        <v>24</v>
      </c>
      <c r="I3400">
        <v>3</v>
      </c>
      <c r="J3400">
        <v>4</v>
      </c>
      <c r="K3400" t="s">
        <v>1325</v>
      </c>
      <c r="L3400">
        <v>8</v>
      </c>
      <c r="M3400" s="5">
        <v>809.6</v>
      </c>
      <c r="N3400" s="6">
        <v>0.11</v>
      </c>
      <c r="O3400" s="5">
        <f t="shared" si="318"/>
        <v>720.54399999999998</v>
      </c>
      <c r="P3400" s="5">
        <f t="shared" si="319"/>
        <v>5764.3519999999999</v>
      </c>
      <c r="Q3400" s="5">
        <v>439.35</v>
      </c>
      <c r="R3400" s="5">
        <f t="shared" si="320"/>
        <v>3514.8</v>
      </c>
      <c r="S3400" s="5">
        <f t="shared" si="321"/>
        <v>2218.2319999999995</v>
      </c>
      <c r="T3400" s="6">
        <f t="shared" si="322"/>
        <v>0.38481897011147126</v>
      </c>
      <c r="U3400" s="5">
        <v>31.32</v>
      </c>
      <c r="V3400">
        <v>0</v>
      </c>
      <c r="W3400" s="5">
        <f t="shared" si="323"/>
        <v>0</v>
      </c>
      <c r="X3400" s="5">
        <v>5387.24</v>
      </c>
      <c r="Y3400" t="s">
        <v>1319</v>
      </c>
      <c r="Z3400" t="s">
        <v>5677</v>
      </c>
      <c r="AA3400" t="s">
        <v>1321</v>
      </c>
      <c r="AB3400" t="s">
        <v>1330</v>
      </c>
      <c r="AC3400" t="s">
        <v>1323</v>
      </c>
      <c r="AD3400" t="s">
        <v>91</v>
      </c>
      <c r="AE3400" s="4">
        <v>1.0900000000000001</v>
      </c>
      <c r="AF3400">
        <v>1</v>
      </c>
    </row>
    <row r="3401" spans="1:32" ht="15" customHeight="1" x14ac:dyDescent="0.25">
      <c r="A3401">
        <v>3400</v>
      </c>
      <c r="B3401" t="s">
        <v>5678</v>
      </c>
      <c r="C3401">
        <v>20230619</v>
      </c>
      <c r="D3401">
        <v>20230621</v>
      </c>
      <c r="E3401">
        <v>117</v>
      </c>
      <c r="F3401">
        <v>16</v>
      </c>
      <c r="G3401">
        <v>7</v>
      </c>
      <c r="H3401">
        <v>2</v>
      </c>
      <c r="I3401">
        <v>2</v>
      </c>
      <c r="J3401">
        <v>1</v>
      </c>
      <c r="K3401" t="s">
        <v>1325</v>
      </c>
      <c r="L3401">
        <v>15</v>
      </c>
      <c r="M3401" s="5">
        <v>131.83000000000001</v>
      </c>
      <c r="N3401" s="6">
        <v>0</v>
      </c>
      <c r="O3401" s="5">
        <f t="shared" si="318"/>
        <v>131.83000000000001</v>
      </c>
      <c r="P3401" s="5">
        <f t="shared" si="319"/>
        <v>1977.4500000000003</v>
      </c>
      <c r="Q3401" s="5">
        <v>26.74</v>
      </c>
      <c r="R3401" s="5">
        <f t="shared" si="320"/>
        <v>401.09999999999997</v>
      </c>
      <c r="S3401" s="5">
        <f t="shared" si="321"/>
        <v>1576.3500000000004</v>
      </c>
      <c r="T3401" s="6">
        <f t="shared" si="322"/>
        <v>0.79716301297125092</v>
      </c>
      <c r="U3401" s="5">
        <v>0</v>
      </c>
      <c r="V3401">
        <v>0</v>
      </c>
      <c r="W3401" s="5">
        <f t="shared" si="323"/>
        <v>0</v>
      </c>
      <c r="X3401" s="5">
        <v>1957.87</v>
      </c>
      <c r="Y3401" t="s">
        <v>1319</v>
      </c>
      <c r="Z3401" t="s">
        <v>5679</v>
      </c>
      <c r="AA3401" t="s">
        <v>1333</v>
      </c>
      <c r="AB3401" t="s">
        <v>1330</v>
      </c>
      <c r="AC3401" t="s">
        <v>1323</v>
      </c>
      <c r="AD3401" t="s">
        <v>62</v>
      </c>
      <c r="AE3401" s="4">
        <v>1</v>
      </c>
      <c r="AF3401">
        <v>1</v>
      </c>
    </row>
    <row r="3402" spans="1:32" ht="15" customHeight="1" x14ac:dyDescent="0.25">
      <c r="A3402">
        <v>3401</v>
      </c>
      <c r="B3402" t="s">
        <v>5680</v>
      </c>
      <c r="C3402">
        <v>20250816</v>
      </c>
      <c r="D3402">
        <v>20250817</v>
      </c>
      <c r="E3402">
        <v>460</v>
      </c>
      <c r="F3402">
        <v>17</v>
      </c>
      <c r="G3402">
        <v>26</v>
      </c>
      <c r="H3402">
        <v>15</v>
      </c>
      <c r="I3402">
        <v>5</v>
      </c>
      <c r="J3402">
        <v>1</v>
      </c>
      <c r="K3402" t="s">
        <v>1325</v>
      </c>
      <c r="L3402">
        <v>5</v>
      </c>
      <c r="M3402" s="5">
        <v>25.08</v>
      </c>
      <c r="N3402" s="6">
        <v>0</v>
      </c>
      <c r="O3402" s="5">
        <f t="shared" si="318"/>
        <v>25.08</v>
      </c>
      <c r="P3402" s="5">
        <f t="shared" si="319"/>
        <v>125.39999999999999</v>
      </c>
      <c r="Q3402" s="5">
        <v>5.04</v>
      </c>
      <c r="R3402" s="5">
        <f t="shared" si="320"/>
        <v>25.2</v>
      </c>
      <c r="S3402" s="5">
        <f t="shared" si="321"/>
        <v>100.19999999999999</v>
      </c>
      <c r="T3402" s="6">
        <f t="shared" si="322"/>
        <v>0.79904306220095689</v>
      </c>
      <c r="U3402" s="5">
        <v>0</v>
      </c>
      <c r="V3402">
        <v>0</v>
      </c>
      <c r="W3402" s="5">
        <f t="shared" si="323"/>
        <v>0</v>
      </c>
      <c r="X3402" s="5">
        <v>119.43</v>
      </c>
      <c r="Y3402" t="s">
        <v>1319</v>
      </c>
      <c r="Z3402" t="s">
        <v>5681</v>
      </c>
      <c r="AA3402" t="s">
        <v>1321</v>
      </c>
      <c r="AB3402" t="s">
        <v>1330</v>
      </c>
      <c r="AC3402" t="s">
        <v>1323</v>
      </c>
      <c r="AD3402" t="s">
        <v>99</v>
      </c>
      <c r="AE3402" s="4">
        <v>1.27</v>
      </c>
      <c r="AF3402">
        <v>1</v>
      </c>
    </row>
    <row r="3403" spans="1:32" ht="15" customHeight="1" x14ac:dyDescent="0.25">
      <c r="A3403">
        <v>3402</v>
      </c>
      <c r="B3403" t="s">
        <v>5680</v>
      </c>
      <c r="C3403">
        <v>20250816</v>
      </c>
      <c r="D3403">
        <v>20250817</v>
      </c>
      <c r="E3403">
        <v>460</v>
      </c>
      <c r="F3403">
        <v>17</v>
      </c>
      <c r="G3403">
        <v>26</v>
      </c>
      <c r="H3403">
        <v>15</v>
      </c>
      <c r="I3403">
        <v>5</v>
      </c>
      <c r="J3403">
        <v>1</v>
      </c>
      <c r="K3403" t="s">
        <v>1325</v>
      </c>
      <c r="L3403">
        <v>90</v>
      </c>
      <c r="M3403" s="5">
        <v>26.07</v>
      </c>
      <c r="N3403" s="6">
        <v>0</v>
      </c>
      <c r="O3403" s="5">
        <f t="shared" si="318"/>
        <v>26.07</v>
      </c>
      <c r="P3403" s="5">
        <f t="shared" si="319"/>
        <v>2346.3000000000002</v>
      </c>
      <c r="Q3403" s="5">
        <v>5.33</v>
      </c>
      <c r="R3403" s="5">
        <f t="shared" si="320"/>
        <v>479.7</v>
      </c>
      <c r="S3403" s="5">
        <f t="shared" si="321"/>
        <v>1866.6000000000001</v>
      </c>
      <c r="T3403" s="6">
        <f t="shared" si="322"/>
        <v>0.79555044112006135</v>
      </c>
      <c r="U3403" s="5">
        <v>0</v>
      </c>
      <c r="V3403">
        <v>0</v>
      </c>
      <c r="W3403" s="5">
        <f t="shared" si="323"/>
        <v>0</v>
      </c>
      <c r="X3403" s="5">
        <v>2234.5700000000002</v>
      </c>
      <c r="Y3403" t="s">
        <v>1319</v>
      </c>
      <c r="Z3403" t="s">
        <v>5681</v>
      </c>
      <c r="AA3403" t="s">
        <v>1321</v>
      </c>
      <c r="AB3403" t="s">
        <v>1330</v>
      </c>
      <c r="AC3403" t="s">
        <v>1323</v>
      </c>
      <c r="AD3403" t="s">
        <v>99</v>
      </c>
      <c r="AE3403" s="4">
        <v>1.27</v>
      </c>
      <c r="AF3403">
        <v>1</v>
      </c>
    </row>
    <row r="3404" spans="1:32" ht="15" customHeight="1" x14ac:dyDescent="0.25">
      <c r="A3404">
        <v>3403</v>
      </c>
      <c r="B3404" t="s">
        <v>5682</v>
      </c>
      <c r="C3404">
        <v>20230121</v>
      </c>
      <c r="D3404">
        <v>20230121</v>
      </c>
      <c r="E3404">
        <v>349</v>
      </c>
      <c r="F3404">
        <v>23</v>
      </c>
      <c r="G3404">
        <v>27</v>
      </c>
      <c r="H3404">
        <v>16</v>
      </c>
      <c r="I3404">
        <v>1</v>
      </c>
      <c r="J3404">
        <v>1</v>
      </c>
      <c r="K3404" t="s">
        <v>1325</v>
      </c>
      <c r="L3404">
        <v>5</v>
      </c>
      <c r="M3404" s="5">
        <v>1851.42</v>
      </c>
      <c r="N3404" s="6">
        <v>0</v>
      </c>
      <c r="O3404" s="5">
        <f t="shared" si="318"/>
        <v>1851.42</v>
      </c>
      <c r="P3404" s="5">
        <f t="shared" si="319"/>
        <v>9257.1</v>
      </c>
      <c r="Q3404" s="5">
        <v>888.01</v>
      </c>
      <c r="R3404" s="5">
        <f t="shared" si="320"/>
        <v>4440.05</v>
      </c>
      <c r="S3404" s="5">
        <f t="shared" si="321"/>
        <v>4793.3900000000003</v>
      </c>
      <c r="T3404" s="6">
        <f t="shared" si="322"/>
        <v>0.51780687256268165</v>
      </c>
      <c r="U3404" s="5">
        <v>23.66</v>
      </c>
      <c r="V3404">
        <v>0</v>
      </c>
      <c r="W3404" s="5">
        <f t="shared" si="323"/>
        <v>0</v>
      </c>
      <c r="X3404" s="5">
        <v>9847.98</v>
      </c>
      <c r="Y3404" t="s">
        <v>1319</v>
      </c>
      <c r="Z3404" t="s">
        <v>5683</v>
      </c>
      <c r="AA3404" t="s">
        <v>1321</v>
      </c>
      <c r="AB3404" t="s">
        <v>1344</v>
      </c>
      <c r="AC3404" t="s">
        <v>1323</v>
      </c>
      <c r="AD3404" t="s">
        <v>91</v>
      </c>
      <c r="AE3404" s="4">
        <v>1.0900000000000001</v>
      </c>
      <c r="AF3404">
        <v>1</v>
      </c>
    </row>
    <row r="3405" spans="1:32" ht="15" customHeight="1" x14ac:dyDescent="0.25">
      <c r="A3405">
        <v>3404</v>
      </c>
      <c r="B3405" t="s">
        <v>5684</v>
      </c>
      <c r="C3405">
        <v>20230507</v>
      </c>
      <c r="D3405">
        <v>20230514</v>
      </c>
      <c r="E3405">
        <v>219</v>
      </c>
      <c r="F3405">
        <v>16</v>
      </c>
      <c r="G3405">
        <v>10</v>
      </c>
      <c r="H3405">
        <v>5</v>
      </c>
      <c r="I3405">
        <v>4</v>
      </c>
      <c r="J3405">
        <v>1</v>
      </c>
      <c r="K3405" t="s">
        <v>1325</v>
      </c>
      <c r="L3405">
        <v>2</v>
      </c>
      <c r="M3405" s="5">
        <v>124</v>
      </c>
      <c r="N3405" s="6">
        <v>0</v>
      </c>
      <c r="O3405" s="5">
        <f t="shared" si="318"/>
        <v>124</v>
      </c>
      <c r="P3405" s="5">
        <f t="shared" si="319"/>
        <v>248</v>
      </c>
      <c r="Q3405" s="5">
        <v>26.29</v>
      </c>
      <c r="R3405" s="5">
        <f t="shared" si="320"/>
        <v>52.58</v>
      </c>
      <c r="S3405" s="5">
        <f t="shared" si="321"/>
        <v>195.42000000000002</v>
      </c>
      <c r="T3405" s="6">
        <f t="shared" si="322"/>
        <v>0.78798387096774203</v>
      </c>
      <c r="U3405" s="5">
        <v>0</v>
      </c>
      <c r="V3405">
        <v>0</v>
      </c>
      <c r="W3405" s="5">
        <f t="shared" si="323"/>
        <v>0</v>
      </c>
      <c r="X3405" s="5">
        <v>250.51</v>
      </c>
      <c r="Y3405" t="s">
        <v>1319</v>
      </c>
      <c r="Z3405" t="s">
        <v>5685</v>
      </c>
      <c r="AA3405" t="s">
        <v>1321</v>
      </c>
      <c r="AB3405" t="s">
        <v>1322</v>
      </c>
      <c r="AC3405" t="s">
        <v>1323</v>
      </c>
      <c r="AD3405" t="s">
        <v>62</v>
      </c>
      <c r="AE3405" s="4">
        <v>1</v>
      </c>
      <c r="AF3405">
        <v>1</v>
      </c>
    </row>
    <row r="3406" spans="1:32" ht="15" customHeight="1" x14ac:dyDescent="0.25">
      <c r="A3406">
        <v>3405</v>
      </c>
      <c r="B3406" t="s">
        <v>5684</v>
      </c>
      <c r="C3406">
        <v>20230507</v>
      </c>
      <c r="D3406">
        <v>20230514</v>
      </c>
      <c r="E3406">
        <v>219</v>
      </c>
      <c r="F3406">
        <v>20</v>
      </c>
      <c r="G3406">
        <v>10</v>
      </c>
      <c r="H3406">
        <v>5</v>
      </c>
      <c r="I3406">
        <v>4</v>
      </c>
      <c r="J3406">
        <v>1</v>
      </c>
      <c r="K3406" t="s">
        <v>1325</v>
      </c>
      <c r="L3406">
        <v>2</v>
      </c>
      <c r="M3406" s="5">
        <v>465.12</v>
      </c>
      <c r="N3406" s="6">
        <v>0</v>
      </c>
      <c r="O3406" s="5">
        <f t="shared" si="318"/>
        <v>465.12</v>
      </c>
      <c r="P3406" s="5">
        <f t="shared" si="319"/>
        <v>930.24</v>
      </c>
      <c r="Q3406" s="5">
        <v>277.57</v>
      </c>
      <c r="R3406" s="5">
        <f t="shared" si="320"/>
        <v>555.14</v>
      </c>
      <c r="S3406" s="5">
        <f t="shared" si="321"/>
        <v>350.38</v>
      </c>
      <c r="T3406" s="6">
        <f t="shared" si="322"/>
        <v>0.37665548675610594</v>
      </c>
      <c r="U3406" s="5">
        <v>24.72</v>
      </c>
      <c r="V3406">
        <v>0</v>
      </c>
      <c r="W3406" s="5">
        <f t="shared" si="323"/>
        <v>0</v>
      </c>
      <c r="X3406" s="5">
        <v>939.64</v>
      </c>
      <c r="Y3406" t="s">
        <v>1319</v>
      </c>
      <c r="Z3406" t="s">
        <v>5685</v>
      </c>
      <c r="AA3406" t="s">
        <v>1321</v>
      </c>
      <c r="AB3406" t="s">
        <v>1322</v>
      </c>
      <c r="AC3406" t="s">
        <v>1323</v>
      </c>
      <c r="AD3406" t="s">
        <v>62</v>
      </c>
      <c r="AE3406" s="4">
        <v>1</v>
      </c>
      <c r="AF3406">
        <v>1</v>
      </c>
    </row>
    <row r="3407" spans="1:32" ht="15" customHeight="1" x14ac:dyDescent="0.25">
      <c r="A3407">
        <v>3406</v>
      </c>
      <c r="B3407" t="s">
        <v>5686</v>
      </c>
      <c r="C3407">
        <v>20251222</v>
      </c>
      <c r="D3407">
        <v>20251228</v>
      </c>
      <c r="E3407">
        <v>519</v>
      </c>
      <c r="F3407">
        <v>28</v>
      </c>
      <c r="G3407">
        <v>24</v>
      </c>
      <c r="H3407">
        <v>18</v>
      </c>
      <c r="I3407">
        <v>5</v>
      </c>
      <c r="J3407">
        <v>5</v>
      </c>
      <c r="K3407" t="s">
        <v>1325</v>
      </c>
      <c r="L3407">
        <v>1</v>
      </c>
      <c r="M3407" s="5">
        <v>1759.33</v>
      </c>
      <c r="N3407" s="6">
        <v>0.16789999999999999</v>
      </c>
      <c r="O3407" s="5">
        <f t="shared" si="318"/>
        <v>1463.9384930000001</v>
      </c>
      <c r="P3407" s="5">
        <f t="shared" si="319"/>
        <v>1463.9384930000001</v>
      </c>
      <c r="Q3407" s="5">
        <v>1287.29</v>
      </c>
      <c r="R3407" s="5">
        <f t="shared" si="320"/>
        <v>1287.29</v>
      </c>
      <c r="S3407" s="5">
        <f t="shared" si="321"/>
        <v>166.97849300000016</v>
      </c>
      <c r="T3407" s="6">
        <f t="shared" si="322"/>
        <v>0.11406113972576588</v>
      </c>
      <c r="U3407" s="5">
        <v>9.67</v>
      </c>
      <c r="V3407">
        <v>0</v>
      </c>
      <c r="W3407" s="5">
        <f t="shared" si="323"/>
        <v>0</v>
      </c>
      <c r="X3407" s="5">
        <v>1355.5</v>
      </c>
      <c r="Y3407" t="s">
        <v>1319</v>
      </c>
      <c r="Z3407" t="s">
        <v>5687</v>
      </c>
      <c r="AA3407" t="s">
        <v>1321</v>
      </c>
      <c r="AB3407" t="s">
        <v>1330</v>
      </c>
      <c r="AC3407" t="s">
        <v>1323</v>
      </c>
      <c r="AD3407" t="s">
        <v>99</v>
      </c>
      <c r="AE3407" s="4">
        <v>1.27</v>
      </c>
      <c r="AF3407">
        <v>1</v>
      </c>
    </row>
    <row r="3408" spans="1:32" ht="15" customHeight="1" x14ac:dyDescent="0.25">
      <c r="A3408">
        <v>3407</v>
      </c>
      <c r="B3408" t="s">
        <v>5686</v>
      </c>
      <c r="C3408">
        <v>20251222</v>
      </c>
      <c r="D3408">
        <v>20251228</v>
      </c>
      <c r="E3408">
        <v>519</v>
      </c>
      <c r="F3408">
        <v>9</v>
      </c>
      <c r="G3408">
        <v>24</v>
      </c>
      <c r="H3408">
        <v>18</v>
      </c>
      <c r="I3408">
        <v>5</v>
      </c>
      <c r="J3408">
        <v>5</v>
      </c>
      <c r="K3408" t="s">
        <v>1325</v>
      </c>
      <c r="L3408">
        <v>5</v>
      </c>
      <c r="M3408" s="5">
        <v>395.22</v>
      </c>
      <c r="N3408" s="6">
        <v>0.1598</v>
      </c>
      <c r="O3408" s="5">
        <f t="shared" si="318"/>
        <v>332.06384400000007</v>
      </c>
      <c r="P3408" s="5">
        <f t="shared" si="319"/>
        <v>1660.3192200000003</v>
      </c>
      <c r="Q3408" s="5">
        <v>247.78</v>
      </c>
      <c r="R3408" s="5">
        <f t="shared" si="320"/>
        <v>1238.9000000000001</v>
      </c>
      <c r="S3408" s="5">
        <f t="shared" si="321"/>
        <v>387.92922000000021</v>
      </c>
      <c r="T3408" s="6">
        <f t="shared" si="322"/>
        <v>0.23364737053396281</v>
      </c>
      <c r="U3408" s="5">
        <v>33.49</v>
      </c>
      <c r="V3408">
        <v>0</v>
      </c>
      <c r="W3408" s="5">
        <f t="shared" si="323"/>
        <v>0</v>
      </c>
      <c r="X3408" s="5">
        <v>1537.33</v>
      </c>
      <c r="Y3408" t="s">
        <v>1319</v>
      </c>
      <c r="Z3408" t="s">
        <v>5687</v>
      </c>
      <c r="AA3408" t="s">
        <v>1321</v>
      </c>
      <c r="AB3408" t="s">
        <v>1330</v>
      </c>
      <c r="AC3408" t="s">
        <v>1323</v>
      </c>
      <c r="AD3408" t="s">
        <v>99</v>
      </c>
      <c r="AE3408" s="4">
        <v>1.27</v>
      </c>
      <c r="AF3408">
        <v>1</v>
      </c>
    </row>
    <row r="3409" spans="1:32" ht="15" customHeight="1" x14ac:dyDescent="0.25">
      <c r="A3409">
        <v>3408</v>
      </c>
      <c r="B3409" t="s">
        <v>5686</v>
      </c>
      <c r="C3409">
        <v>20251222</v>
      </c>
      <c r="D3409">
        <v>20251228</v>
      </c>
      <c r="E3409">
        <v>519</v>
      </c>
      <c r="F3409">
        <v>18</v>
      </c>
      <c r="G3409">
        <v>24</v>
      </c>
      <c r="H3409">
        <v>18</v>
      </c>
      <c r="I3409">
        <v>5</v>
      </c>
      <c r="J3409">
        <v>1</v>
      </c>
      <c r="K3409" t="s">
        <v>1325</v>
      </c>
      <c r="L3409">
        <v>5</v>
      </c>
      <c r="M3409" s="5">
        <v>248.63</v>
      </c>
      <c r="N3409" s="6">
        <v>0</v>
      </c>
      <c r="O3409" s="5">
        <f t="shared" si="318"/>
        <v>248.63</v>
      </c>
      <c r="P3409" s="5">
        <f t="shared" si="319"/>
        <v>1243.1500000000001</v>
      </c>
      <c r="Q3409" s="5">
        <v>66</v>
      </c>
      <c r="R3409" s="5">
        <f t="shared" si="320"/>
        <v>330</v>
      </c>
      <c r="S3409" s="5">
        <f t="shared" si="321"/>
        <v>913.15000000000009</v>
      </c>
      <c r="T3409" s="6">
        <f t="shared" si="322"/>
        <v>0.7345453082894261</v>
      </c>
      <c r="U3409" s="5">
        <v>0</v>
      </c>
      <c r="V3409">
        <v>0</v>
      </c>
      <c r="W3409" s="5">
        <f t="shared" si="323"/>
        <v>0</v>
      </c>
      <c r="X3409" s="5">
        <v>1151.06</v>
      </c>
      <c r="Y3409" t="s">
        <v>1319</v>
      </c>
      <c r="Z3409" t="s">
        <v>5687</v>
      </c>
      <c r="AA3409" t="s">
        <v>1321</v>
      </c>
      <c r="AB3409" t="s">
        <v>1330</v>
      </c>
      <c r="AC3409" t="s">
        <v>1323</v>
      </c>
      <c r="AD3409" t="s">
        <v>99</v>
      </c>
      <c r="AE3409" s="4">
        <v>1.27</v>
      </c>
      <c r="AF3409">
        <v>1</v>
      </c>
    </row>
    <row r="3410" spans="1:32" ht="15" customHeight="1" x14ac:dyDescent="0.25">
      <c r="A3410">
        <v>3409</v>
      </c>
      <c r="B3410" t="s">
        <v>5688</v>
      </c>
      <c r="C3410">
        <v>20241116</v>
      </c>
      <c r="D3410">
        <v>20241121</v>
      </c>
      <c r="E3410">
        <v>532</v>
      </c>
      <c r="F3410">
        <v>11</v>
      </c>
      <c r="G3410">
        <v>20</v>
      </c>
      <c r="H3410">
        <v>19</v>
      </c>
      <c r="I3410">
        <v>2</v>
      </c>
      <c r="J3410">
        <v>5</v>
      </c>
      <c r="K3410" t="s">
        <v>1325</v>
      </c>
      <c r="L3410">
        <v>1</v>
      </c>
      <c r="M3410" s="5">
        <v>130.59</v>
      </c>
      <c r="N3410" s="6">
        <v>0.14419999999999999</v>
      </c>
      <c r="O3410" s="5">
        <f t="shared" si="318"/>
        <v>111.758922</v>
      </c>
      <c r="P3410" s="5">
        <f t="shared" si="319"/>
        <v>111.758922</v>
      </c>
      <c r="Q3410" s="5">
        <v>23.01</v>
      </c>
      <c r="R3410" s="5">
        <f t="shared" si="320"/>
        <v>23.01</v>
      </c>
      <c r="S3410" s="5">
        <f t="shared" si="321"/>
        <v>88.748921999999993</v>
      </c>
      <c r="T3410" s="6">
        <f t="shared" si="322"/>
        <v>0.79411039773629877</v>
      </c>
      <c r="U3410" s="5">
        <v>0</v>
      </c>
      <c r="V3410">
        <v>0</v>
      </c>
      <c r="W3410" s="5">
        <f t="shared" si="323"/>
        <v>0</v>
      </c>
      <c r="X3410" s="5">
        <v>106.44</v>
      </c>
      <c r="Y3410" t="s">
        <v>1319</v>
      </c>
      <c r="Z3410" t="s">
        <v>5689</v>
      </c>
      <c r="AA3410" t="s">
        <v>1321</v>
      </c>
      <c r="AB3410" t="s">
        <v>1330</v>
      </c>
      <c r="AC3410" t="s">
        <v>1323</v>
      </c>
      <c r="AD3410" t="s">
        <v>91</v>
      </c>
      <c r="AE3410" s="4">
        <v>1.0900000000000001</v>
      </c>
      <c r="AF3410">
        <v>1</v>
      </c>
    </row>
    <row r="3411" spans="1:32" ht="15" customHeight="1" x14ac:dyDescent="0.25">
      <c r="A3411">
        <v>3410</v>
      </c>
      <c r="B3411" t="s">
        <v>5688</v>
      </c>
      <c r="C3411">
        <v>20241116</v>
      </c>
      <c r="D3411">
        <v>20241121</v>
      </c>
      <c r="E3411">
        <v>532</v>
      </c>
      <c r="F3411">
        <v>13</v>
      </c>
      <c r="G3411">
        <v>20</v>
      </c>
      <c r="H3411">
        <v>19</v>
      </c>
      <c r="I3411">
        <v>2</v>
      </c>
      <c r="J3411">
        <v>1</v>
      </c>
      <c r="K3411" t="s">
        <v>1325</v>
      </c>
      <c r="L3411">
        <v>10</v>
      </c>
      <c r="M3411" s="5">
        <v>24.24</v>
      </c>
      <c r="N3411" s="6">
        <v>0</v>
      </c>
      <c r="O3411" s="5">
        <f t="shared" si="318"/>
        <v>24.24</v>
      </c>
      <c r="P3411" s="5">
        <f t="shared" si="319"/>
        <v>242.39999999999998</v>
      </c>
      <c r="Q3411" s="5">
        <v>3.45</v>
      </c>
      <c r="R3411" s="5">
        <f t="shared" si="320"/>
        <v>34.5</v>
      </c>
      <c r="S3411" s="5">
        <f t="shared" si="321"/>
        <v>207.89999999999998</v>
      </c>
      <c r="T3411" s="6">
        <f t="shared" si="322"/>
        <v>0.85767326732673266</v>
      </c>
      <c r="U3411" s="5">
        <v>0</v>
      </c>
      <c r="V3411">
        <v>0</v>
      </c>
      <c r="W3411" s="5">
        <f t="shared" si="323"/>
        <v>0</v>
      </c>
      <c r="X3411" s="5">
        <v>230.86</v>
      </c>
      <c r="Y3411" t="s">
        <v>1319</v>
      </c>
      <c r="Z3411" t="s">
        <v>5689</v>
      </c>
      <c r="AA3411" t="s">
        <v>1321</v>
      </c>
      <c r="AB3411" t="s">
        <v>1330</v>
      </c>
      <c r="AC3411" t="s">
        <v>1323</v>
      </c>
      <c r="AD3411" t="s">
        <v>91</v>
      </c>
      <c r="AE3411" s="4">
        <v>1.0900000000000001</v>
      </c>
      <c r="AF3411">
        <v>1</v>
      </c>
    </row>
    <row r="3412" spans="1:32" ht="15" customHeight="1" x14ac:dyDescent="0.25">
      <c r="A3412">
        <v>3411</v>
      </c>
      <c r="B3412" t="s">
        <v>5690</v>
      </c>
      <c r="C3412">
        <v>20240924</v>
      </c>
      <c r="D3412">
        <v>20240928</v>
      </c>
      <c r="E3412">
        <v>273</v>
      </c>
      <c r="F3412">
        <v>28</v>
      </c>
      <c r="G3412">
        <v>13</v>
      </c>
      <c r="H3412">
        <v>8</v>
      </c>
      <c r="I3412">
        <v>2</v>
      </c>
      <c r="J3412">
        <v>1</v>
      </c>
      <c r="K3412" t="s">
        <v>1354</v>
      </c>
      <c r="L3412">
        <v>0</v>
      </c>
      <c r="M3412" s="5">
        <v>1849.13</v>
      </c>
      <c r="N3412" s="6">
        <v>0</v>
      </c>
      <c r="O3412" s="5">
        <f t="shared" si="318"/>
        <v>1849.13</v>
      </c>
      <c r="P3412" s="5">
        <f t="shared" si="319"/>
        <v>0</v>
      </c>
      <c r="Q3412" s="5">
        <v>1269.6199999999999</v>
      </c>
      <c r="R3412" s="5">
        <f t="shared" si="320"/>
        <v>0</v>
      </c>
      <c r="S3412" s="5">
        <f t="shared" si="321"/>
        <v>-5</v>
      </c>
      <c r="T3412" s="6">
        <f t="shared" si="322"/>
        <v>0</v>
      </c>
      <c r="U3412" s="5">
        <v>5</v>
      </c>
      <c r="V3412">
        <v>0</v>
      </c>
      <c r="W3412" s="5">
        <f t="shared" si="323"/>
        <v>0</v>
      </c>
      <c r="X3412" s="5">
        <v>0</v>
      </c>
      <c r="Y3412" t="s">
        <v>1319</v>
      </c>
      <c r="Z3412" t="s">
        <v>5691</v>
      </c>
      <c r="AA3412" t="s">
        <v>1321</v>
      </c>
      <c r="AB3412" t="s">
        <v>1344</v>
      </c>
      <c r="AC3412" t="s">
        <v>1323</v>
      </c>
      <c r="AD3412" t="s">
        <v>79</v>
      </c>
      <c r="AE3412" s="4">
        <v>0.74</v>
      </c>
      <c r="AF3412">
        <v>1</v>
      </c>
    </row>
    <row r="3413" spans="1:32" ht="15" customHeight="1" x14ac:dyDescent="0.25">
      <c r="A3413">
        <v>3412</v>
      </c>
      <c r="B3413" t="s">
        <v>5690</v>
      </c>
      <c r="C3413">
        <v>20240924</v>
      </c>
      <c r="D3413">
        <v>20240928</v>
      </c>
      <c r="E3413">
        <v>273</v>
      </c>
      <c r="F3413">
        <v>8</v>
      </c>
      <c r="G3413">
        <v>13</v>
      </c>
      <c r="H3413">
        <v>8</v>
      </c>
      <c r="I3413">
        <v>2</v>
      </c>
      <c r="J3413">
        <v>1</v>
      </c>
      <c r="K3413" t="s">
        <v>1354</v>
      </c>
      <c r="L3413">
        <v>0</v>
      </c>
      <c r="M3413" s="5">
        <v>1237.1300000000001</v>
      </c>
      <c r="N3413" s="6">
        <v>0</v>
      </c>
      <c r="O3413" s="5">
        <f t="shared" si="318"/>
        <v>1237.1300000000001</v>
      </c>
      <c r="P3413" s="5">
        <f t="shared" si="319"/>
        <v>0</v>
      </c>
      <c r="Q3413" s="5">
        <v>752.26</v>
      </c>
      <c r="R3413" s="5">
        <f t="shared" si="320"/>
        <v>0</v>
      </c>
      <c r="S3413" s="5">
        <f t="shared" si="321"/>
        <v>-13.41</v>
      </c>
      <c r="T3413" s="6">
        <f t="shared" si="322"/>
        <v>0</v>
      </c>
      <c r="U3413" s="5">
        <v>13.41</v>
      </c>
      <c r="V3413">
        <v>0</v>
      </c>
      <c r="W3413" s="5">
        <f t="shared" si="323"/>
        <v>0</v>
      </c>
      <c r="X3413" s="5">
        <v>0</v>
      </c>
      <c r="Y3413" t="s">
        <v>1319</v>
      </c>
      <c r="Z3413" t="s">
        <v>5691</v>
      </c>
      <c r="AA3413" t="s">
        <v>1321</v>
      </c>
      <c r="AB3413" t="s">
        <v>1344</v>
      </c>
      <c r="AC3413" t="s">
        <v>1323</v>
      </c>
      <c r="AD3413" t="s">
        <v>79</v>
      </c>
      <c r="AE3413" s="4">
        <v>0.74</v>
      </c>
      <c r="AF3413">
        <v>1</v>
      </c>
    </row>
    <row r="3414" spans="1:32" ht="15" customHeight="1" x14ac:dyDescent="0.25">
      <c r="A3414">
        <v>3413</v>
      </c>
      <c r="B3414" t="s">
        <v>5690</v>
      </c>
      <c r="C3414">
        <v>20240924</v>
      </c>
      <c r="D3414">
        <v>20240928</v>
      </c>
      <c r="E3414">
        <v>273</v>
      </c>
      <c r="F3414">
        <v>3</v>
      </c>
      <c r="G3414">
        <v>13</v>
      </c>
      <c r="H3414">
        <v>8</v>
      </c>
      <c r="I3414">
        <v>2</v>
      </c>
      <c r="J3414">
        <v>1</v>
      </c>
      <c r="K3414" t="s">
        <v>1354</v>
      </c>
      <c r="L3414">
        <v>0</v>
      </c>
      <c r="M3414" s="5">
        <v>1232.21</v>
      </c>
      <c r="N3414" s="6">
        <v>0</v>
      </c>
      <c r="O3414" s="5">
        <f t="shared" si="318"/>
        <v>1232.21</v>
      </c>
      <c r="P3414" s="5">
        <f t="shared" si="319"/>
        <v>0</v>
      </c>
      <c r="Q3414" s="5">
        <v>660.39</v>
      </c>
      <c r="R3414" s="5">
        <f t="shared" si="320"/>
        <v>0</v>
      </c>
      <c r="S3414" s="5">
        <f t="shared" si="321"/>
        <v>-88.58</v>
      </c>
      <c r="T3414" s="6">
        <f t="shared" si="322"/>
        <v>0</v>
      </c>
      <c r="U3414" s="5">
        <v>88.58</v>
      </c>
      <c r="V3414">
        <v>0</v>
      </c>
      <c r="W3414" s="5">
        <f t="shared" si="323"/>
        <v>0</v>
      </c>
      <c r="X3414" s="5">
        <v>0</v>
      </c>
      <c r="Y3414" t="s">
        <v>1319</v>
      </c>
      <c r="Z3414" t="s">
        <v>5691</v>
      </c>
      <c r="AA3414" t="s">
        <v>1321</v>
      </c>
      <c r="AB3414" t="s">
        <v>1344</v>
      </c>
      <c r="AC3414" t="s">
        <v>1323</v>
      </c>
      <c r="AD3414" t="s">
        <v>79</v>
      </c>
      <c r="AE3414" s="4">
        <v>0.74</v>
      </c>
      <c r="AF3414">
        <v>1</v>
      </c>
    </row>
    <row r="3415" spans="1:32" ht="15" customHeight="1" x14ac:dyDescent="0.25">
      <c r="A3415">
        <v>3414</v>
      </c>
      <c r="B3415" t="s">
        <v>5692</v>
      </c>
      <c r="C3415">
        <v>20250901</v>
      </c>
      <c r="D3415">
        <v>20250904</v>
      </c>
      <c r="E3415">
        <v>285</v>
      </c>
      <c r="F3415">
        <v>9</v>
      </c>
      <c r="G3415">
        <v>3</v>
      </c>
      <c r="H3415">
        <v>9</v>
      </c>
      <c r="I3415">
        <v>2</v>
      </c>
      <c r="J3415">
        <v>1</v>
      </c>
      <c r="K3415" t="s">
        <v>1325</v>
      </c>
      <c r="L3415">
        <v>2</v>
      </c>
      <c r="M3415" s="5">
        <v>398.61</v>
      </c>
      <c r="N3415" s="6">
        <v>0</v>
      </c>
      <c r="O3415" s="5">
        <f t="shared" si="318"/>
        <v>398.61</v>
      </c>
      <c r="P3415" s="5">
        <f t="shared" si="319"/>
        <v>797.22</v>
      </c>
      <c r="Q3415" s="5">
        <v>249.3</v>
      </c>
      <c r="R3415" s="5">
        <f t="shared" si="320"/>
        <v>498.6</v>
      </c>
      <c r="S3415" s="5">
        <f t="shared" si="321"/>
        <v>272.55</v>
      </c>
      <c r="T3415" s="6">
        <f t="shared" si="322"/>
        <v>0.34187551742304506</v>
      </c>
      <c r="U3415" s="5">
        <v>26.07</v>
      </c>
      <c r="V3415">
        <v>0</v>
      </c>
      <c r="W3415" s="5">
        <f t="shared" si="323"/>
        <v>0</v>
      </c>
      <c r="X3415" s="5">
        <v>781.59</v>
      </c>
      <c r="Y3415" t="s">
        <v>1319</v>
      </c>
      <c r="Z3415" t="s">
        <v>5693</v>
      </c>
      <c r="AA3415" t="s">
        <v>1321</v>
      </c>
      <c r="AB3415" t="s">
        <v>1322</v>
      </c>
      <c r="AC3415" t="s">
        <v>1323</v>
      </c>
      <c r="AD3415" t="s">
        <v>62</v>
      </c>
      <c r="AE3415" s="4">
        <v>1</v>
      </c>
      <c r="AF3415">
        <v>1</v>
      </c>
    </row>
    <row r="3416" spans="1:32" ht="15" customHeight="1" x14ac:dyDescent="0.25">
      <c r="A3416">
        <v>3415</v>
      </c>
      <c r="B3416" t="s">
        <v>5692</v>
      </c>
      <c r="C3416">
        <v>20250901</v>
      </c>
      <c r="D3416">
        <v>20250904</v>
      </c>
      <c r="E3416">
        <v>285</v>
      </c>
      <c r="F3416">
        <v>4</v>
      </c>
      <c r="G3416">
        <v>3</v>
      </c>
      <c r="H3416">
        <v>9</v>
      </c>
      <c r="I3416">
        <v>2</v>
      </c>
      <c r="J3416">
        <v>5</v>
      </c>
      <c r="K3416" t="s">
        <v>1325</v>
      </c>
      <c r="L3416">
        <v>1</v>
      </c>
      <c r="M3416" s="5">
        <v>800.38</v>
      </c>
      <c r="N3416" s="6">
        <v>0.16900000000000001</v>
      </c>
      <c r="O3416" s="5">
        <f t="shared" si="318"/>
        <v>665.11577999999997</v>
      </c>
      <c r="P3416" s="5">
        <f t="shared" si="319"/>
        <v>665.11577999999997</v>
      </c>
      <c r="Q3416" s="5">
        <v>417.72</v>
      </c>
      <c r="R3416" s="5">
        <f t="shared" si="320"/>
        <v>417.72</v>
      </c>
      <c r="S3416" s="5">
        <f t="shared" si="321"/>
        <v>239.46577999999994</v>
      </c>
      <c r="T3416" s="6">
        <f t="shared" si="322"/>
        <v>0.36003623309012445</v>
      </c>
      <c r="U3416" s="5">
        <v>7.93</v>
      </c>
      <c r="V3416">
        <v>0</v>
      </c>
      <c r="W3416" s="5">
        <f t="shared" si="323"/>
        <v>0</v>
      </c>
      <c r="X3416" s="5">
        <v>652.08000000000004</v>
      </c>
      <c r="Y3416" t="s">
        <v>1319</v>
      </c>
      <c r="Z3416" t="s">
        <v>5693</v>
      </c>
      <c r="AA3416" t="s">
        <v>1321</v>
      </c>
      <c r="AB3416" t="s">
        <v>1322</v>
      </c>
      <c r="AC3416" t="s">
        <v>1323</v>
      </c>
      <c r="AD3416" t="s">
        <v>62</v>
      </c>
      <c r="AE3416" s="4">
        <v>1</v>
      </c>
      <c r="AF3416">
        <v>1</v>
      </c>
    </row>
    <row r="3417" spans="1:32" ht="15" customHeight="1" x14ac:dyDescent="0.25">
      <c r="A3417">
        <v>3416</v>
      </c>
      <c r="B3417" t="s">
        <v>5692</v>
      </c>
      <c r="C3417">
        <v>20250901</v>
      </c>
      <c r="D3417">
        <v>20250904</v>
      </c>
      <c r="E3417">
        <v>285</v>
      </c>
      <c r="F3417">
        <v>18</v>
      </c>
      <c r="G3417">
        <v>3</v>
      </c>
      <c r="H3417">
        <v>9</v>
      </c>
      <c r="I3417">
        <v>2</v>
      </c>
      <c r="J3417">
        <v>1</v>
      </c>
      <c r="K3417" t="s">
        <v>1325</v>
      </c>
      <c r="L3417">
        <v>35</v>
      </c>
      <c r="M3417" s="5">
        <v>245.45</v>
      </c>
      <c r="N3417" s="6">
        <v>0</v>
      </c>
      <c r="O3417" s="5">
        <f t="shared" si="318"/>
        <v>245.45</v>
      </c>
      <c r="P3417" s="5">
        <f t="shared" si="319"/>
        <v>8590.75</v>
      </c>
      <c r="Q3417" s="5">
        <v>67.87</v>
      </c>
      <c r="R3417" s="5">
        <f t="shared" si="320"/>
        <v>2375.4500000000003</v>
      </c>
      <c r="S3417" s="5">
        <f t="shared" si="321"/>
        <v>6215.2999999999993</v>
      </c>
      <c r="T3417" s="6">
        <f t="shared" si="322"/>
        <v>0.72348747199022201</v>
      </c>
      <c r="U3417" s="5">
        <v>0</v>
      </c>
      <c r="V3417">
        <v>0</v>
      </c>
      <c r="W3417" s="5">
        <f t="shared" si="323"/>
        <v>0</v>
      </c>
      <c r="X3417" s="5">
        <v>8422.2999999999993</v>
      </c>
      <c r="Y3417" t="s">
        <v>1319</v>
      </c>
      <c r="Z3417" t="s">
        <v>5693</v>
      </c>
      <c r="AA3417" t="s">
        <v>1321</v>
      </c>
      <c r="AB3417" t="s">
        <v>1322</v>
      </c>
      <c r="AC3417" t="s">
        <v>1323</v>
      </c>
      <c r="AD3417" t="s">
        <v>62</v>
      </c>
      <c r="AE3417" s="4">
        <v>1</v>
      </c>
      <c r="AF3417">
        <v>1</v>
      </c>
    </row>
    <row r="3418" spans="1:32" ht="15" customHeight="1" x14ac:dyDescent="0.25">
      <c r="A3418">
        <v>3417</v>
      </c>
      <c r="B3418" t="s">
        <v>5694</v>
      </c>
      <c r="C3418">
        <v>20241030</v>
      </c>
      <c r="D3418">
        <v>20241101</v>
      </c>
      <c r="E3418">
        <v>146</v>
      </c>
      <c r="F3418">
        <v>8</v>
      </c>
      <c r="G3418">
        <v>4</v>
      </c>
      <c r="H3418">
        <v>10</v>
      </c>
      <c r="I3418">
        <v>3</v>
      </c>
      <c r="J3418">
        <v>1</v>
      </c>
      <c r="K3418" t="s">
        <v>1325</v>
      </c>
      <c r="L3418">
        <v>7</v>
      </c>
      <c r="M3418" s="5">
        <v>1197</v>
      </c>
      <c r="N3418" s="6">
        <v>0</v>
      </c>
      <c r="O3418" s="5">
        <f t="shared" si="318"/>
        <v>1197</v>
      </c>
      <c r="P3418" s="5">
        <f t="shared" si="319"/>
        <v>8379</v>
      </c>
      <c r="Q3418" s="5">
        <v>746.4</v>
      </c>
      <c r="R3418" s="5">
        <f t="shared" si="320"/>
        <v>5224.8</v>
      </c>
      <c r="S3418" s="5">
        <f t="shared" si="321"/>
        <v>3132.5899999999997</v>
      </c>
      <c r="T3418" s="6">
        <f t="shared" si="322"/>
        <v>0.37386203604248713</v>
      </c>
      <c r="U3418" s="5">
        <v>21.61</v>
      </c>
      <c r="V3418">
        <v>0</v>
      </c>
      <c r="W3418" s="5">
        <f t="shared" si="323"/>
        <v>0</v>
      </c>
      <c r="X3418" s="5">
        <v>8728.1200000000008</v>
      </c>
      <c r="Y3418" t="s">
        <v>1319</v>
      </c>
      <c r="Z3418" t="s">
        <v>5695</v>
      </c>
      <c r="AA3418" t="s">
        <v>1321</v>
      </c>
      <c r="AB3418" t="s">
        <v>1322</v>
      </c>
      <c r="AC3418" t="s">
        <v>1323</v>
      </c>
      <c r="AD3418" t="s">
        <v>62</v>
      </c>
      <c r="AE3418" s="4">
        <v>1</v>
      </c>
      <c r="AF3418">
        <v>1</v>
      </c>
    </row>
    <row r="3419" spans="1:32" ht="15" customHeight="1" x14ac:dyDescent="0.25">
      <c r="A3419">
        <v>3418</v>
      </c>
      <c r="B3419" t="s">
        <v>5696</v>
      </c>
      <c r="C3419">
        <v>20251110</v>
      </c>
      <c r="D3419">
        <v>20251111</v>
      </c>
      <c r="E3419">
        <v>392</v>
      </c>
      <c r="F3419">
        <v>3</v>
      </c>
      <c r="G3419">
        <v>20</v>
      </c>
      <c r="H3419">
        <v>23</v>
      </c>
      <c r="I3419">
        <v>5</v>
      </c>
      <c r="J3419">
        <v>5</v>
      </c>
      <c r="K3419" t="s">
        <v>1325</v>
      </c>
      <c r="L3419">
        <v>2</v>
      </c>
      <c r="M3419" s="5">
        <v>1167.76</v>
      </c>
      <c r="N3419" s="6">
        <v>0.15809999999999999</v>
      </c>
      <c r="O3419" s="5">
        <f t="shared" si="318"/>
        <v>983.13714399999992</v>
      </c>
      <c r="P3419" s="5">
        <f t="shared" si="319"/>
        <v>1966.2742879999998</v>
      </c>
      <c r="Q3419" s="5">
        <v>633.74</v>
      </c>
      <c r="R3419" s="5">
        <f t="shared" si="320"/>
        <v>1267.48</v>
      </c>
      <c r="S3419" s="5">
        <f t="shared" si="321"/>
        <v>677.08428799999979</v>
      </c>
      <c r="T3419" s="6">
        <f t="shared" si="322"/>
        <v>0.34434884905538665</v>
      </c>
      <c r="U3419" s="5">
        <v>21.71</v>
      </c>
      <c r="V3419">
        <v>0</v>
      </c>
      <c r="W3419" s="5">
        <f t="shared" si="323"/>
        <v>0</v>
      </c>
      <c r="X3419" s="5">
        <v>1787.52</v>
      </c>
      <c r="Y3419" t="s">
        <v>1319</v>
      </c>
      <c r="Z3419" t="s">
        <v>5697</v>
      </c>
      <c r="AA3419" t="s">
        <v>1321</v>
      </c>
      <c r="AB3419" t="s">
        <v>1327</v>
      </c>
      <c r="AC3419" t="s">
        <v>1323</v>
      </c>
      <c r="AD3419" t="s">
        <v>91</v>
      </c>
      <c r="AE3419" s="4">
        <v>1.0900000000000001</v>
      </c>
      <c r="AF3419">
        <v>1</v>
      </c>
    </row>
    <row r="3420" spans="1:32" ht="15" customHeight="1" x14ac:dyDescent="0.25">
      <c r="A3420">
        <v>3419</v>
      </c>
      <c r="B3420" t="s">
        <v>5696</v>
      </c>
      <c r="C3420">
        <v>20251110</v>
      </c>
      <c r="D3420">
        <v>20251111</v>
      </c>
      <c r="E3420">
        <v>392</v>
      </c>
      <c r="F3420">
        <v>3</v>
      </c>
      <c r="G3420">
        <v>20</v>
      </c>
      <c r="H3420">
        <v>23</v>
      </c>
      <c r="I3420">
        <v>5</v>
      </c>
      <c r="J3420">
        <v>1</v>
      </c>
      <c r="K3420" t="s">
        <v>1325</v>
      </c>
      <c r="L3420">
        <v>2</v>
      </c>
      <c r="M3420" s="5">
        <v>1251.27</v>
      </c>
      <c r="N3420" s="6">
        <v>0</v>
      </c>
      <c r="O3420" s="5">
        <f t="shared" si="318"/>
        <v>1251.27</v>
      </c>
      <c r="P3420" s="5">
        <f t="shared" si="319"/>
        <v>2502.54</v>
      </c>
      <c r="Q3420" s="5">
        <v>645.82000000000005</v>
      </c>
      <c r="R3420" s="5">
        <f t="shared" si="320"/>
        <v>1291.6400000000001</v>
      </c>
      <c r="S3420" s="5">
        <f t="shared" si="321"/>
        <v>1199.3999999999999</v>
      </c>
      <c r="T3420" s="6">
        <f t="shared" si="322"/>
        <v>0.47927305857249031</v>
      </c>
      <c r="U3420" s="5">
        <v>11.5</v>
      </c>
      <c r="V3420">
        <v>0</v>
      </c>
      <c r="W3420" s="5">
        <f t="shared" si="323"/>
        <v>0</v>
      </c>
      <c r="X3420" s="5">
        <v>2275.04</v>
      </c>
      <c r="Y3420" t="s">
        <v>1319</v>
      </c>
      <c r="Z3420" t="s">
        <v>5697</v>
      </c>
      <c r="AA3420" t="s">
        <v>1321</v>
      </c>
      <c r="AB3420" t="s">
        <v>1327</v>
      </c>
      <c r="AC3420" t="s">
        <v>1323</v>
      </c>
      <c r="AD3420" t="s">
        <v>91</v>
      </c>
      <c r="AE3420" s="4">
        <v>1.0900000000000001</v>
      </c>
      <c r="AF3420">
        <v>1</v>
      </c>
    </row>
    <row r="3421" spans="1:32" ht="15" customHeight="1" x14ac:dyDescent="0.25">
      <c r="A3421">
        <v>3420</v>
      </c>
      <c r="B3421" t="s">
        <v>5696</v>
      </c>
      <c r="C3421">
        <v>20251110</v>
      </c>
      <c r="D3421">
        <v>20251111</v>
      </c>
      <c r="E3421">
        <v>392</v>
      </c>
      <c r="F3421">
        <v>6</v>
      </c>
      <c r="G3421">
        <v>20</v>
      </c>
      <c r="H3421">
        <v>23</v>
      </c>
      <c r="I3421">
        <v>5</v>
      </c>
      <c r="J3421">
        <v>1</v>
      </c>
      <c r="K3421" t="s">
        <v>1325</v>
      </c>
      <c r="L3421">
        <v>2</v>
      </c>
      <c r="M3421" s="5">
        <v>125.2</v>
      </c>
      <c r="N3421" s="6">
        <v>0</v>
      </c>
      <c r="O3421" s="5">
        <f t="shared" si="318"/>
        <v>125.2</v>
      </c>
      <c r="P3421" s="5">
        <f t="shared" si="319"/>
        <v>250.4</v>
      </c>
      <c r="Q3421" s="5">
        <v>79.66</v>
      </c>
      <c r="R3421" s="5">
        <f t="shared" si="320"/>
        <v>159.32</v>
      </c>
      <c r="S3421" s="5">
        <f t="shared" si="321"/>
        <v>75.900000000000006</v>
      </c>
      <c r="T3421" s="6">
        <f t="shared" si="322"/>
        <v>0.3031150159744409</v>
      </c>
      <c r="U3421" s="5">
        <v>15.18</v>
      </c>
      <c r="V3421">
        <v>0</v>
      </c>
      <c r="W3421" s="5">
        <f t="shared" si="323"/>
        <v>0</v>
      </c>
      <c r="X3421" s="5">
        <v>227.64</v>
      </c>
      <c r="Y3421" t="s">
        <v>1319</v>
      </c>
      <c r="Z3421" t="s">
        <v>5697</v>
      </c>
      <c r="AA3421" t="s">
        <v>1321</v>
      </c>
      <c r="AB3421" t="s">
        <v>1327</v>
      </c>
      <c r="AC3421" t="s">
        <v>1323</v>
      </c>
      <c r="AD3421" t="s">
        <v>91</v>
      </c>
      <c r="AE3421" s="4">
        <v>1.0900000000000001</v>
      </c>
      <c r="AF3421">
        <v>1</v>
      </c>
    </row>
    <row r="3422" spans="1:32" ht="15" customHeight="1" x14ac:dyDescent="0.25">
      <c r="A3422">
        <v>3421</v>
      </c>
      <c r="B3422" t="s">
        <v>5696</v>
      </c>
      <c r="C3422">
        <v>20251110</v>
      </c>
      <c r="D3422">
        <v>20251111</v>
      </c>
      <c r="E3422">
        <v>392</v>
      </c>
      <c r="F3422">
        <v>17</v>
      </c>
      <c r="G3422">
        <v>20</v>
      </c>
      <c r="H3422">
        <v>23</v>
      </c>
      <c r="I3422">
        <v>5</v>
      </c>
      <c r="J3422">
        <v>1</v>
      </c>
      <c r="K3422" t="s">
        <v>1325</v>
      </c>
      <c r="L3422">
        <v>200</v>
      </c>
      <c r="M3422" s="5">
        <v>24.05</v>
      </c>
      <c r="N3422" s="6">
        <v>0</v>
      </c>
      <c r="O3422" s="5">
        <f t="shared" si="318"/>
        <v>24.05</v>
      </c>
      <c r="P3422" s="5">
        <f t="shared" si="319"/>
        <v>4810</v>
      </c>
      <c r="Q3422" s="5">
        <v>5.24</v>
      </c>
      <c r="R3422" s="5">
        <f t="shared" si="320"/>
        <v>1048</v>
      </c>
      <c r="S3422" s="5">
        <f t="shared" si="321"/>
        <v>3762</v>
      </c>
      <c r="T3422" s="6">
        <f t="shared" si="322"/>
        <v>0.78212058212058211</v>
      </c>
      <c r="U3422" s="5">
        <v>0</v>
      </c>
      <c r="V3422">
        <v>0</v>
      </c>
      <c r="W3422" s="5">
        <f t="shared" si="323"/>
        <v>0</v>
      </c>
      <c r="X3422" s="5">
        <v>4372.7299999999996</v>
      </c>
      <c r="Y3422" t="s">
        <v>1319</v>
      </c>
      <c r="Z3422" t="s">
        <v>5697</v>
      </c>
      <c r="AA3422" t="s">
        <v>1321</v>
      </c>
      <c r="AB3422" t="s">
        <v>1327</v>
      </c>
      <c r="AC3422" t="s">
        <v>1323</v>
      </c>
      <c r="AD3422" t="s">
        <v>91</v>
      </c>
      <c r="AE3422" s="4">
        <v>1.0900000000000001</v>
      </c>
      <c r="AF3422">
        <v>1</v>
      </c>
    </row>
    <row r="3423" spans="1:32" ht="15" customHeight="1" x14ac:dyDescent="0.25">
      <c r="A3423">
        <v>3422</v>
      </c>
      <c r="B3423" t="s">
        <v>5698</v>
      </c>
      <c r="C3423">
        <v>20231030</v>
      </c>
      <c r="D3423">
        <v>20231030</v>
      </c>
      <c r="E3423">
        <v>142</v>
      </c>
      <c r="F3423">
        <v>6</v>
      </c>
      <c r="G3423">
        <v>6</v>
      </c>
      <c r="H3423">
        <v>12</v>
      </c>
      <c r="I3423">
        <v>1</v>
      </c>
      <c r="J3423">
        <v>1</v>
      </c>
      <c r="K3423" t="s">
        <v>1325</v>
      </c>
      <c r="L3423">
        <v>2</v>
      </c>
      <c r="M3423" s="5">
        <v>129.07</v>
      </c>
      <c r="N3423" s="6">
        <v>0</v>
      </c>
      <c r="O3423" s="5">
        <f t="shared" si="318"/>
        <v>129.07</v>
      </c>
      <c r="P3423" s="5">
        <f t="shared" si="319"/>
        <v>258.14</v>
      </c>
      <c r="Q3423" s="5">
        <v>82.2</v>
      </c>
      <c r="R3423" s="5">
        <f t="shared" si="320"/>
        <v>164.4</v>
      </c>
      <c r="S3423" s="5">
        <f t="shared" si="321"/>
        <v>80.019999999999982</v>
      </c>
      <c r="T3423" s="6">
        <f t="shared" si="322"/>
        <v>0.30998682885256057</v>
      </c>
      <c r="U3423" s="5">
        <v>13.72</v>
      </c>
      <c r="V3423">
        <v>0</v>
      </c>
      <c r="W3423" s="5">
        <f t="shared" si="323"/>
        <v>0</v>
      </c>
      <c r="X3423" s="5">
        <v>245.85</v>
      </c>
      <c r="Y3423" t="s">
        <v>1319</v>
      </c>
      <c r="Z3423" t="s">
        <v>5699</v>
      </c>
      <c r="AA3423" t="s">
        <v>1321</v>
      </c>
      <c r="AB3423" t="s">
        <v>1344</v>
      </c>
      <c r="AC3423" t="s">
        <v>1323</v>
      </c>
      <c r="AD3423" t="s">
        <v>62</v>
      </c>
      <c r="AE3423" s="4">
        <v>1</v>
      </c>
      <c r="AF3423">
        <v>1</v>
      </c>
    </row>
    <row r="3424" spans="1:32" ht="15" customHeight="1" x14ac:dyDescent="0.25">
      <c r="A3424">
        <v>3423</v>
      </c>
      <c r="B3424" t="s">
        <v>5700</v>
      </c>
      <c r="C3424">
        <v>20231224</v>
      </c>
      <c r="D3424">
        <v>20231231</v>
      </c>
      <c r="E3424">
        <v>790</v>
      </c>
      <c r="F3424">
        <v>3</v>
      </c>
      <c r="G3424">
        <v>33</v>
      </c>
      <c r="H3424">
        <v>25</v>
      </c>
      <c r="I3424">
        <v>6</v>
      </c>
      <c r="J3424">
        <v>1</v>
      </c>
      <c r="K3424" t="s">
        <v>1325</v>
      </c>
      <c r="L3424">
        <v>1</v>
      </c>
      <c r="M3424" s="5">
        <v>1220.8900000000001</v>
      </c>
      <c r="N3424" s="6">
        <v>0</v>
      </c>
      <c r="O3424" s="5">
        <f t="shared" si="318"/>
        <v>1220.8900000000001</v>
      </c>
      <c r="P3424" s="5">
        <f t="shared" si="319"/>
        <v>1220.8900000000001</v>
      </c>
      <c r="Q3424" s="5">
        <v>665.07</v>
      </c>
      <c r="R3424" s="5">
        <f t="shared" si="320"/>
        <v>665.07</v>
      </c>
      <c r="S3424" s="5">
        <f t="shared" si="321"/>
        <v>541.3900000000001</v>
      </c>
      <c r="T3424" s="6">
        <f t="shared" si="322"/>
        <v>0.44343880284055082</v>
      </c>
      <c r="U3424" s="5">
        <v>14.43</v>
      </c>
      <c r="V3424">
        <v>0</v>
      </c>
      <c r="W3424" s="5">
        <f t="shared" si="323"/>
        <v>0</v>
      </c>
      <c r="X3424" s="5">
        <v>1151.78</v>
      </c>
      <c r="Y3424" t="s">
        <v>1319</v>
      </c>
      <c r="Z3424" t="s">
        <v>5701</v>
      </c>
      <c r="AA3424" t="s">
        <v>1321</v>
      </c>
      <c r="AB3424" t="s">
        <v>1330</v>
      </c>
      <c r="AC3424" t="s">
        <v>1323</v>
      </c>
      <c r="AD3424" t="s">
        <v>121</v>
      </c>
      <c r="AE3424" s="4">
        <v>0.66</v>
      </c>
      <c r="AF3424">
        <v>1</v>
      </c>
    </row>
    <row r="3425" spans="1:32" ht="15" customHeight="1" x14ac:dyDescent="0.25">
      <c r="A3425">
        <v>3424</v>
      </c>
      <c r="B3425" t="s">
        <v>5702</v>
      </c>
      <c r="C3425">
        <v>20250717</v>
      </c>
      <c r="D3425">
        <v>20250723</v>
      </c>
      <c r="E3425">
        <v>218</v>
      </c>
      <c r="F3425">
        <v>14</v>
      </c>
      <c r="G3425">
        <v>8</v>
      </c>
      <c r="H3425">
        <v>2</v>
      </c>
      <c r="I3425">
        <v>5</v>
      </c>
      <c r="J3425">
        <v>1</v>
      </c>
      <c r="K3425" t="s">
        <v>1325</v>
      </c>
      <c r="L3425">
        <v>10</v>
      </c>
      <c r="M3425" s="5">
        <v>81.790000000000006</v>
      </c>
      <c r="N3425" s="6">
        <v>0</v>
      </c>
      <c r="O3425" s="5">
        <f t="shared" si="318"/>
        <v>81.790000000000006</v>
      </c>
      <c r="P3425" s="5">
        <f t="shared" si="319"/>
        <v>817.90000000000009</v>
      </c>
      <c r="Q3425" s="5">
        <v>21.35</v>
      </c>
      <c r="R3425" s="5">
        <f t="shared" si="320"/>
        <v>213.5</v>
      </c>
      <c r="S3425" s="5">
        <f t="shared" si="321"/>
        <v>604.40000000000009</v>
      </c>
      <c r="T3425" s="6">
        <f t="shared" si="322"/>
        <v>0.73896564372172635</v>
      </c>
      <c r="U3425" s="5">
        <v>0</v>
      </c>
      <c r="V3425">
        <v>0</v>
      </c>
      <c r="W3425" s="5">
        <f t="shared" si="323"/>
        <v>0</v>
      </c>
      <c r="X3425" s="5">
        <v>794.08</v>
      </c>
      <c r="Y3425" t="s">
        <v>1319</v>
      </c>
      <c r="Z3425" t="s">
        <v>5703</v>
      </c>
      <c r="AA3425" t="s">
        <v>1333</v>
      </c>
      <c r="AB3425" t="s">
        <v>1327</v>
      </c>
      <c r="AC3425" t="s">
        <v>1323</v>
      </c>
      <c r="AD3425" t="s">
        <v>62</v>
      </c>
      <c r="AE3425" s="4">
        <v>1</v>
      </c>
      <c r="AF3425">
        <v>1</v>
      </c>
    </row>
    <row r="3426" spans="1:32" ht="15" customHeight="1" x14ac:dyDescent="0.25">
      <c r="A3426">
        <v>3425</v>
      </c>
      <c r="B3426" t="s">
        <v>5704</v>
      </c>
      <c r="C3426">
        <v>20240913</v>
      </c>
      <c r="D3426">
        <v>20240918</v>
      </c>
      <c r="E3426">
        <v>818</v>
      </c>
      <c r="F3426">
        <v>9</v>
      </c>
      <c r="G3426">
        <v>35</v>
      </c>
      <c r="H3426">
        <v>27</v>
      </c>
      <c r="I3426">
        <v>6</v>
      </c>
      <c r="J3426">
        <v>1</v>
      </c>
      <c r="K3426" t="s">
        <v>1325</v>
      </c>
      <c r="L3426">
        <v>2</v>
      </c>
      <c r="M3426" s="5">
        <v>392.58</v>
      </c>
      <c r="N3426" s="6">
        <v>0</v>
      </c>
      <c r="O3426" s="5">
        <f t="shared" si="318"/>
        <v>392.58</v>
      </c>
      <c r="P3426" s="5">
        <f t="shared" si="319"/>
        <v>785.16</v>
      </c>
      <c r="Q3426" s="5">
        <v>249.81</v>
      </c>
      <c r="R3426" s="5">
        <f t="shared" si="320"/>
        <v>499.62</v>
      </c>
      <c r="S3426" s="5">
        <f t="shared" si="321"/>
        <v>267.60999999999996</v>
      </c>
      <c r="T3426" s="6">
        <f t="shared" si="322"/>
        <v>0.34083498904681842</v>
      </c>
      <c r="U3426" s="5">
        <v>17.93</v>
      </c>
      <c r="V3426">
        <v>0</v>
      </c>
      <c r="W3426" s="5">
        <f t="shared" si="323"/>
        <v>0</v>
      </c>
      <c r="X3426" s="5">
        <v>701.04</v>
      </c>
      <c r="Y3426" t="s">
        <v>1319</v>
      </c>
      <c r="Z3426" t="s">
        <v>5705</v>
      </c>
      <c r="AA3426" t="s">
        <v>1321</v>
      </c>
      <c r="AB3426" t="s">
        <v>1322</v>
      </c>
      <c r="AC3426" t="s">
        <v>1323</v>
      </c>
      <c r="AD3426" t="s">
        <v>121</v>
      </c>
      <c r="AE3426" s="4">
        <v>0.66</v>
      </c>
      <c r="AF3426">
        <v>1</v>
      </c>
    </row>
    <row r="3427" spans="1:32" ht="15" customHeight="1" x14ac:dyDescent="0.25">
      <c r="A3427">
        <v>3426</v>
      </c>
      <c r="B3427" t="s">
        <v>5706</v>
      </c>
      <c r="C3427">
        <v>20250622</v>
      </c>
      <c r="D3427">
        <v>20250626</v>
      </c>
      <c r="E3427">
        <v>177</v>
      </c>
      <c r="F3427">
        <v>10</v>
      </c>
      <c r="G3427">
        <v>10</v>
      </c>
      <c r="H3427">
        <v>4</v>
      </c>
      <c r="I3427">
        <v>5</v>
      </c>
      <c r="J3427">
        <v>2</v>
      </c>
      <c r="K3427" t="s">
        <v>1318</v>
      </c>
      <c r="L3427">
        <v>1</v>
      </c>
      <c r="M3427" s="5">
        <v>1611.13</v>
      </c>
      <c r="N3427" s="6">
        <v>9.7500000000000003E-2</v>
      </c>
      <c r="O3427" s="5">
        <f t="shared" si="318"/>
        <v>1454.0448249999999</v>
      </c>
      <c r="P3427" s="5">
        <f t="shared" si="319"/>
        <v>1454.0448249999999</v>
      </c>
      <c r="Q3427" s="5">
        <v>1039.23</v>
      </c>
      <c r="R3427" s="5">
        <f t="shared" si="320"/>
        <v>0</v>
      </c>
      <c r="S3427" s="5">
        <f t="shared" si="321"/>
        <v>-8.3000000000000007</v>
      </c>
      <c r="T3427" s="6">
        <f t="shared" si="322"/>
        <v>0</v>
      </c>
      <c r="U3427" s="5">
        <v>8.3000000000000007</v>
      </c>
      <c r="V3427">
        <v>1</v>
      </c>
      <c r="W3427" s="5">
        <f t="shared" si="323"/>
        <v>1454.0448249999999</v>
      </c>
      <c r="X3427" s="5">
        <v>1483.71</v>
      </c>
      <c r="Y3427" t="s">
        <v>1319</v>
      </c>
      <c r="Z3427" t="s">
        <v>5707</v>
      </c>
      <c r="AA3427" t="s">
        <v>1321</v>
      </c>
      <c r="AB3427" t="s">
        <v>1322</v>
      </c>
      <c r="AC3427" t="s">
        <v>1323</v>
      </c>
      <c r="AD3427" t="s">
        <v>62</v>
      </c>
      <c r="AE3427" s="4">
        <v>1</v>
      </c>
      <c r="AF3427">
        <v>1</v>
      </c>
    </row>
    <row r="3428" spans="1:32" ht="15" customHeight="1" x14ac:dyDescent="0.25">
      <c r="A3428">
        <v>3427</v>
      </c>
      <c r="B3428" t="s">
        <v>5706</v>
      </c>
      <c r="C3428">
        <v>20250622</v>
      </c>
      <c r="D3428">
        <v>20250626</v>
      </c>
      <c r="E3428">
        <v>177</v>
      </c>
      <c r="F3428">
        <v>12</v>
      </c>
      <c r="G3428">
        <v>10</v>
      </c>
      <c r="H3428">
        <v>4</v>
      </c>
      <c r="I3428">
        <v>5</v>
      </c>
      <c r="J3428">
        <v>1</v>
      </c>
      <c r="K3428" t="s">
        <v>1318</v>
      </c>
      <c r="L3428">
        <v>10</v>
      </c>
      <c r="M3428" s="5">
        <v>48.54</v>
      </c>
      <c r="N3428" s="6">
        <v>0</v>
      </c>
      <c r="O3428" s="5">
        <f t="shared" si="318"/>
        <v>48.54</v>
      </c>
      <c r="P3428" s="5">
        <f t="shared" si="319"/>
        <v>485.4</v>
      </c>
      <c r="Q3428" s="5">
        <v>13.78</v>
      </c>
      <c r="R3428" s="5">
        <f t="shared" si="320"/>
        <v>41.339999999999996</v>
      </c>
      <c r="S3428" s="5">
        <f t="shared" si="321"/>
        <v>104.28</v>
      </c>
      <c r="T3428" s="6">
        <f t="shared" si="322"/>
        <v>0.71611042439225381</v>
      </c>
      <c r="U3428" s="5">
        <v>0</v>
      </c>
      <c r="V3428">
        <v>7</v>
      </c>
      <c r="W3428" s="5">
        <f t="shared" si="323"/>
        <v>339.78</v>
      </c>
      <c r="X3428" s="5">
        <v>495.31</v>
      </c>
      <c r="Y3428" t="s">
        <v>1319</v>
      </c>
      <c r="Z3428" t="s">
        <v>5707</v>
      </c>
      <c r="AA3428" t="s">
        <v>1321</v>
      </c>
      <c r="AB3428" t="s">
        <v>1322</v>
      </c>
      <c r="AC3428" t="s">
        <v>1323</v>
      </c>
      <c r="AD3428" t="s">
        <v>62</v>
      </c>
      <c r="AE3428" s="4">
        <v>1</v>
      </c>
      <c r="AF3428">
        <v>1</v>
      </c>
    </row>
    <row r="3429" spans="1:32" ht="15" customHeight="1" x14ac:dyDescent="0.25">
      <c r="A3429">
        <v>3428</v>
      </c>
      <c r="B3429" t="s">
        <v>5708</v>
      </c>
      <c r="C3429">
        <v>20241203</v>
      </c>
      <c r="D3429">
        <v>20241206</v>
      </c>
      <c r="E3429">
        <v>415</v>
      </c>
      <c r="F3429">
        <v>24</v>
      </c>
      <c r="G3429">
        <v>18</v>
      </c>
      <c r="H3429">
        <v>17</v>
      </c>
      <c r="I3429">
        <v>6</v>
      </c>
      <c r="J3429">
        <v>1</v>
      </c>
      <c r="K3429" t="s">
        <v>1325</v>
      </c>
      <c r="L3429">
        <v>3</v>
      </c>
      <c r="M3429" s="5">
        <v>873.24</v>
      </c>
      <c r="N3429" s="6">
        <v>0</v>
      </c>
      <c r="O3429" s="5">
        <f t="shared" si="318"/>
        <v>873.24</v>
      </c>
      <c r="P3429" s="5">
        <f t="shared" si="319"/>
        <v>2619.7200000000003</v>
      </c>
      <c r="Q3429" s="5">
        <v>539.38</v>
      </c>
      <c r="R3429" s="5">
        <f t="shared" si="320"/>
        <v>1618.1399999999999</v>
      </c>
      <c r="S3429" s="5">
        <f t="shared" si="321"/>
        <v>959.73000000000036</v>
      </c>
      <c r="T3429" s="6">
        <f t="shared" si="322"/>
        <v>0.36634831203334717</v>
      </c>
      <c r="U3429" s="5">
        <v>41.85</v>
      </c>
      <c r="V3429">
        <v>0</v>
      </c>
      <c r="W3429" s="5">
        <f t="shared" si="323"/>
        <v>0</v>
      </c>
      <c r="X3429" s="5">
        <v>2448.34</v>
      </c>
      <c r="Y3429" t="s">
        <v>1319</v>
      </c>
      <c r="Z3429" t="s">
        <v>5709</v>
      </c>
      <c r="AA3429" t="s">
        <v>1321</v>
      </c>
      <c r="AB3429" t="s">
        <v>1322</v>
      </c>
      <c r="AC3429" t="s">
        <v>1323</v>
      </c>
      <c r="AD3429" t="s">
        <v>91</v>
      </c>
      <c r="AE3429" s="4">
        <v>1.0900000000000001</v>
      </c>
      <c r="AF3429">
        <v>1</v>
      </c>
    </row>
    <row r="3430" spans="1:32" ht="15" customHeight="1" x14ac:dyDescent="0.25">
      <c r="A3430">
        <v>3429</v>
      </c>
      <c r="B3430" t="s">
        <v>5708</v>
      </c>
      <c r="C3430">
        <v>20241203</v>
      </c>
      <c r="D3430">
        <v>20241206</v>
      </c>
      <c r="E3430">
        <v>415</v>
      </c>
      <c r="F3430">
        <v>2</v>
      </c>
      <c r="G3430">
        <v>18</v>
      </c>
      <c r="H3430">
        <v>17</v>
      </c>
      <c r="I3430">
        <v>6</v>
      </c>
      <c r="J3430">
        <v>1</v>
      </c>
      <c r="K3430" t="s">
        <v>1325</v>
      </c>
      <c r="L3430">
        <v>0</v>
      </c>
      <c r="M3430" s="5">
        <v>246.68</v>
      </c>
      <c r="N3430" s="6">
        <v>0</v>
      </c>
      <c r="O3430" s="5">
        <f t="shared" si="318"/>
        <v>246.68</v>
      </c>
      <c r="P3430" s="5">
        <f t="shared" si="319"/>
        <v>0</v>
      </c>
      <c r="Q3430" s="5">
        <v>139.69</v>
      </c>
      <c r="R3430" s="5">
        <f t="shared" si="320"/>
        <v>0</v>
      </c>
      <c r="S3430" s="5">
        <f t="shared" si="321"/>
        <v>-5</v>
      </c>
      <c r="T3430" s="6">
        <f t="shared" si="322"/>
        <v>0</v>
      </c>
      <c r="U3430" s="5">
        <v>5</v>
      </c>
      <c r="V3430">
        <v>0</v>
      </c>
      <c r="W3430" s="5">
        <f t="shared" si="323"/>
        <v>0</v>
      </c>
      <c r="X3430" s="5">
        <v>0</v>
      </c>
      <c r="Y3430" t="s">
        <v>1319</v>
      </c>
      <c r="Z3430" t="s">
        <v>5709</v>
      </c>
      <c r="AA3430" t="s">
        <v>1321</v>
      </c>
      <c r="AB3430" t="s">
        <v>1322</v>
      </c>
      <c r="AC3430" t="s">
        <v>1323</v>
      </c>
      <c r="AD3430" t="s">
        <v>91</v>
      </c>
      <c r="AE3430" s="4">
        <v>1.0900000000000001</v>
      </c>
      <c r="AF3430">
        <v>1</v>
      </c>
    </row>
    <row r="3431" spans="1:32" ht="15" customHeight="1" x14ac:dyDescent="0.25">
      <c r="A3431">
        <v>3430</v>
      </c>
      <c r="B3431" t="s">
        <v>5710</v>
      </c>
      <c r="C3431">
        <v>20240730</v>
      </c>
      <c r="D3431">
        <v>20240801</v>
      </c>
      <c r="E3431">
        <v>59</v>
      </c>
      <c r="F3431">
        <v>5</v>
      </c>
      <c r="G3431">
        <v>1</v>
      </c>
      <c r="H3431">
        <v>6</v>
      </c>
      <c r="I3431">
        <v>6</v>
      </c>
      <c r="J3431">
        <v>1</v>
      </c>
      <c r="K3431" t="s">
        <v>1325</v>
      </c>
      <c r="L3431">
        <v>2</v>
      </c>
      <c r="M3431" s="5">
        <v>76.83</v>
      </c>
      <c r="N3431" s="6">
        <v>0</v>
      </c>
      <c r="O3431" s="5">
        <f t="shared" si="318"/>
        <v>76.83</v>
      </c>
      <c r="P3431" s="5">
        <f t="shared" si="319"/>
        <v>153.66</v>
      </c>
      <c r="Q3431" s="5">
        <v>43.59</v>
      </c>
      <c r="R3431" s="5">
        <f t="shared" si="320"/>
        <v>87.18</v>
      </c>
      <c r="S3431" s="5">
        <f t="shared" si="321"/>
        <v>44.899999999999991</v>
      </c>
      <c r="T3431" s="6">
        <f t="shared" si="322"/>
        <v>0.29220356631524141</v>
      </c>
      <c r="U3431" s="5">
        <v>21.58</v>
      </c>
      <c r="V3431">
        <v>0</v>
      </c>
      <c r="W3431" s="5">
        <f t="shared" si="323"/>
        <v>0</v>
      </c>
      <c r="X3431" s="5">
        <v>156.80000000000001</v>
      </c>
      <c r="Y3431" t="s">
        <v>1319</v>
      </c>
      <c r="Z3431" t="s">
        <v>5711</v>
      </c>
      <c r="AA3431" t="s">
        <v>1321</v>
      </c>
      <c r="AB3431" t="s">
        <v>1330</v>
      </c>
      <c r="AC3431" t="s">
        <v>1323</v>
      </c>
      <c r="AD3431" t="s">
        <v>62</v>
      </c>
      <c r="AE3431" s="4">
        <v>1</v>
      </c>
      <c r="AF3431">
        <v>1</v>
      </c>
    </row>
    <row r="3432" spans="1:32" ht="15" customHeight="1" x14ac:dyDescent="0.25">
      <c r="A3432">
        <v>3431</v>
      </c>
      <c r="B3432" t="s">
        <v>5712</v>
      </c>
      <c r="C3432">
        <v>20251114</v>
      </c>
      <c r="D3432">
        <v>20251115</v>
      </c>
      <c r="E3432">
        <v>465</v>
      </c>
      <c r="F3432">
        <v>7</v>
      </c>
      <c r="G3432">
        <v>30</v>
      </c>
      <c r="H3432">
        <v>19</v>
      </c>
      <c r="I3432">
        <v>3</v>
      </c>
      <c r="J3432">
        <v>3</v>
      </c>
      <c r="K3432" t="s">
        <v>1318</v>
      </c>
      <c r="L3432">
        <v>3</v>
      </c>
      <c r="M3432" s="5">
        <v>832.73</v>
      </c>
      <c r="N3432" s="6">
        <v>0.1172</v>
      </c>
      <c r="O3432" s="5">
        <f t="shared" si="318"/>
        <v>735.13404400000002</v>
      </c>
      <c r="P3432" s="5">
        <f t="shared" si="319"/>
        <v>2205.4021320000002</v>
      </c>
      <c r="Q3432" s="5">
        <v>433.83</v>
      </c>
      <c r="R3432" s="5">
        <f t="shared" si="320"/>
        <v>433.83</v>
      </c>
      <c r="S3432" s="5">
        <f t="shared" si="321"/>
        <v>294.23404400000015</v>
      </c>
      <c r="T3432" s="6">
        <f t="shared" si="322"/>
        <v>0.40024543333487639</v>
      </c>
      <c r="U3432" s="5">
        <v>7.07</v>
      </c>
      <c r="V3432">
        <v>2</v>
      </c>
      <c r="W3432" s="5">
        <f t="shared" si="323"/>
        <v>1470.268088</v>
      </c>
      <c r="X3432" s="5">
        <v>2004.91</v>
      </c>
      <c r="Y3432" t="s">
        <v>1319</v>
      </c>
      <c r="Z3432" t="s">
        <v>5713</v>
      </c>
      <c r="AA3432" t="s">
        <v>1321</v>
      </c>
      <c r="AB3432" t="s">
        <v>1344</v>
      </c>
      <c r="AC3432" t="s">
        <v>1323</v>
      </c>
      <c r="AD3432" t="s">
        <v>91</v>
      </c>
      <c r="AE3432" s="4">
        <v>1.0900000000000001</v>
      </c>
      <c r="AF3432">
        <v>1</v>
      </c>
    </row>
    <row r="3433" spans="1:32" ht="15" customHeight="1" x14ac:dyDescent="0.25">
      <c r="A3433">
        <v>3432</v>
      </c>
      <c r="B3433" t="s">
        <v>5714</v>
      </c>
      <c r="C3433">
        <v>20231207</v>
      </c>
      <c r="D3433">
        <v>20231207</v>
      </c>
      <c r="E3433">
        <v>244</v>
      </c>
      <c r="F3433">
        <v>1</v>
      </c>
      <c r="G3433">
        <v>3</v>
      </c>
      <c r="H3433">
        <v>8</v>
      </c>
      <c r="I3433">
        <v>5</v>
      </c>
      <c r="J3433">
        <v>1</v>
      </c>
      <c r="K3433" t="s">
        <v>1318</v>
      </c>
      <c r="L3433">
        <v>1</v>
      </c>
      <c r="M3433" s="5">
        <v>1202</v>
      </c>
      <c r="N3433" s="6">
        <v>0</v>
      </c>
      <c r="O3433" s="5">
        <f t="shared" si="318"/>
        <v>1202</v>
      </c>
      <c r="P3433" s="5">
        <f t="shared" si="319"/>
        <v>1202</v>
      </c>
      <c r="Q3433" s="5">
        <v>657.58</v>
      </c>
      <c r="R3433" s="5">
        <f t="shared" si="320"/>
        <v>0</v>
      </c>
      <c r="S3433" s="5">
        <f t="shared" si="321"/>
        <v>-10.89</v>
      </c>
      <c r="T3433" s="6">
        <f t="shared" si="322"/>
        <v>0</v>
      </c>
      <c r="U3433" s="5">
        <v>10.89</v>
      </c>
      <c r="V3433">
        <v>1</v>
      </c>
      <c r="W3433" s="5">
        <f t="shared" si="323"/>
        <v>1202</v>
      </c>
      <c r="X3433" s="5">
        <v>1133.96</v>
      </c>
      <c r="Y3433" t="s">
        <v>1319</v>
      </c>
      <c r="Z3433" t="s">
        <v>5715</v>
      </c>
      <c r="AA3433" t="s">
        <v>1321</v>
      </c>
      <c r="AB3433" t="s">
        <v>1344</v>
      </c>
      <c r="AC3433" t="s">
        <v>1323</v>
      </c>
      <c r="AD3433" t="s">
        <v>62</v>
      </c>
      <c r="AE3433" s="4">
        <v>1</v>
      </c>
      <c r="AF3433">
        <v>1</v>
      </c>
    </row>
    <row r="3434" spans="1:32" ht="15" customHeight="1" x14ac:dyDescent="0.25">
      <c r="A3434">
        <v>3433</v>
      </c>
      <c r="B3434" t="s">
        <v>5716</v>
      </c>
      <c r="C3434">
        <v>20250721</v>
      </c>
      <c r="D3434">
        <v>20250728</v>
      </c>
      <c r="E3434">
        <v>152</v>
      </c>
      <c r="F3434">
        <v>10</v>
      </c>
      <c r="G3434">
        <v>4</v>
      </c>
      <c r="H3434">
        <v>9</v>
      </c>
      <c r="I3434">
        <v>3</v>
      </c>
      <c r="J3434">
        <v>1</v>
      </c>
      <c r="K3434" t="s">
        <v>1325</v>
      </c>
      <c r="L3434">
        <v>2</v>
      </c>
      <c r="M3434" s="5">
        <v>1677.48</v>
      </c>
      <c r="N3434" s="6">
        <v>0</v>
      </c>
      <c r="O3434" s="5">
        <f t="shared" si="318"/>
        <v>1677.48</v>
      </c>
      <c r="P3434" s="5">
        <f t="shared" si="319"/>
        <v>3354.96</v>
      </c>
      <c r="Q3434" s="5">
        <v>1096.55</v>
      </c>
      <c r="R3434" s="5">
        <f t="shared" si="320"/>
        <v>2193.1</v>
      </c>
      <c r="S3434" s="5">
        <f t="shared" si="321"/>
        <v>1147.3600000000001</v>
      </c>
      <c r="T3434" s="6">
        <f t="shared" si="322"/>
        <v>0.34198917423754682</v>
      </c>
      <c r="U3434" s="5">
        <v>14.5</v>
      </c>
      <c r="V3434">
        <v>0</v>
      </c>
      <c r="W3434" s="5">
        <f t="shared" si="323"/>
        <v>0</v>
      </c>
      <c r="X3434" s="5">
        <v>3257.24</v>
      </c>
      <c r="Y3434" t="s">
        <v>1319</v>
      </c>
      <c r="Z3434" t="s">
        <v>5717</v>
      </c>
      <c r="AA3434" t="s">
        <v>1321</v>
      </c>
      <c r="AB3434" t="s">
        <v>1330</v>
      </c>
      <c r="AC3434" t="s">
        <v>1323</v>
      </c>
      <c r="AD3434" t="s">
        <v>62</v>
      </c>
      <c r="AE3434" s="4">
        <v>1</v>
      </c>
      <c r="AF3434">
        <v>1</v>
      </c>
    </row>
    <row r="3435" spans="1:32" ht="15" customHeight="1" x14ac:dyDescent="0.25">
      <c r="A3435">
        <v>3434</v>
      </c>
      <c r="B3435" t="s">
        <v>5718</v>
      </c>
      <c r="C3435">
        <v>20250105</v>
      </c>
      <c r="D3435">
        <v>20250111</v>
      </c>
      <c r="E3435">
        <v>133</v>
      </c>
      <c r="F3435">
        <v>4</v>
      </c>
      <c r="G3435">
        <v>5</v>
      </c>
      <c r="H3435">
        <v>10</v>
      </c>
      <c r="I3435">
        <v>2</v>
      </c>
      <c r="J3435">
        <v>1</v>
      </c>
      <c r="K3435" t="s">
        <v>1325</v>
      </c>
      <c r="L3435">
        <v>2</v>
      </c>
      <c r="M3435" s="5">
        <v>831.77</v>
      </c>
      <c r="N3435" s="6">
        <v>0</v>
      </c>
      <c r="O3435" s="5">
        <f t="shared" si="318"/>
        <v>831.77</v>
      </c>
      <c r="P3435" s="5">
        <f t="shared" si="319"/>
        <v>1663.54</v>
      </c>
      <c r="Q3435" s="5">
        <v>424.91</v>
      </c>
      <c r="R3435" s="5">
        <f t="shared" si="320"/>
        <v>849.82</v>
      </c>
      <c r="S3435" s="5">
        <f t="shared" si="321"/>
        <v>795.05</v>
      </c>
      <c r="T3435" s="6">
        <f t="shared" si="322"/>
        <v>0.47792659028337159</v>
      </c>
      <c r="U3435" s="5">
        <v>18.670000000000002</v>
      </c>
      <c r="V3435">
        <v>0</v>
      </c>
      <c r="W3435" s="5">
        <f t="shared" si="323"/>
        <v>0</v>
      </c>
      <c r="X3435" s="5">
        <v>1680.34</v>
      </c>
      <c r="Y3435" t="s">
        <v>1319</v>
      </c>
      <c r="Z3435" t="s">
        <v>5719</v>
      </c>
      <c r="AA3435" t="s">
        <v>1321</v>
      </c>
      <c r="AB3435" t="s">
        <v>1322</v>
      </c>
      <c r="AC3435" t="s">
        <v>1323</v>
      </c>
      <c r="AD3435" t="s">
        <v>62</v>
      </c>
      <c r="AE3435" s="4">
        <v>1</v>
      </c>
      <c r="AF3435">
        <v>1</v>
      </c>
    </row>
    <row r="3436" spans="1:32" ht="15" customHeight="1" x14ac:dyDescent="0.25">
      <c r="A3436">
        <v>3435</v>
      </c>
      <c r="B3436" t="s">
        <v>5720</v>
      </c>
      <c r="C3436">
        <v>20240123</v>
      </c>
      <c r="D3436">
        <v>20240128</v>
      </c>
      <c r="E3436">
        <v>278</v>
      </c>
      <c r="F3436">
        <v>23</v>
      </c>
      <c r="G3436">
        <v>6</v>
      </c>
      <c r="H3436">
        <v>11</v>
      </c>
      <c r="I3436">
        <v>3</v>
      </c>
      <c r="J3436">
        <v>1</v>
      </c>
      <c r="K3436" t="s">
        <v>1325</v>
      </c>
      <c r="L3436">
        <v>1</v>
      </c>
      <c r="M3436" s="5">
        <v>1755.19</v>
      </c>
      <c r="N3436" s="6">
        <v>0</v>
      </c>
      <c r="O3436" s="5">
        <f t="shared" si="318"/>
        <v>1755.19</v>
      </c>
      <c r="P3436" s="5">
        <f t="shared" si="319"/>
        <v>1755.19</v>
      </c>
      <c r="Q3436" s="5">
        <v>852.7</v>
      </c>
      <c r="R3436" s="5">
        <f t="shared" si="320"/>
        <v>852.7</v>
      </c>
      <c r="S3436" s="5">
        <f t="shared" si="321"/>
        <v>889.13</v>
      </c>
      <c r="T3436" s="6">
        <f t="shared" si="322"/>
        <v>0.50657193808077761</v>
      </c>
      <c r="U3436" s="5">
        <v>13.36</v>
      </c>
      <c r="V3436">
        <v>0</v>
      </c>
      <c r="W3436" s="5">
        <f t="shared" si="323"/>
        <v>0</v>
      </c>
      <c r="X3436" s="5">
        <v>1828.32</v>
      </c>
      <c r="Y3436" t="s">
        <v>1319</v>
      </c>
      <c r="Z3436" t="s">
        <v>5721</v>
      </c>
      <c r="AA3436" t="s">
        <v>1321</v>
      </c>
      <c r="AB3436" t="s">
        <v>1330</v>
      </c>
      <c r="AC3436" t="s">
        <v>1323</v>
      </c>
      <c r="AD3436" t="s">
        <v>62</v>
      </c>
      <c r="AE3436" s="4">
        <v>1</v>
      </c>
      <c r="AF3436">
        <v>1</v>
      </c>
    </row>
    <row r="3437" spans="1:32" ht="15" customHeight="1" x14ac:dyDescent="0.25">
      <c r="A3437">
        <v>3436</v>
      </c>
      <c r="B3437" t="s">
        <v>5722</v>
      </c>
      <c r="C3437">
        <v>20241121</v>
      </c>
      <c r="D3437">
        <v>20241125</v>
      </c>
      <c r="E3437">
        <v>199</v>
      </c>
      <c r="F3437">
        <v>1</v>
      </c>
      <c r="G3437">
        <v>7</v>
      </c>
      <c r="H3437">
        <v>12</v>
      </c>
      <c r="I3437">
        <v>6</v>
      </c>
      <c r="J3437">
        <v>5</v>
      </c>
      <c r="K3437" t="s">
        <v>1325</v>
      </c>
      <c r="L3437">
        <v>6</v>
      </c>
      <c r="M3437" s="5">
        <v>1252.8900000000001</v>
      </c>
      <c r="N3437" s="6">
        <v>0.15529999999999999</v>
      </c>
      <c r="O3437" s="5">
        <f t="shared" si="318"/>
        <v>1058.3161830000001</v>
      </c>
      <c r="P3437" s="5">
        <f t="shared" si="319"/>
        <v>6349.8970980000013</v>
      </c>
      <c r="Q3437" s="5">
        <v>635.57000000000005</v>
      </c>
      <c r="R3437" s="5">
        <f t="shared" si="320"/>
        <v>3813.42</v>
      </c>
      <c r="S3437" s="5">
        <f t="shared" si="321"/>
        <v>2452.177098000001</v>
      </c>
      <c r="T3437" s="6">
        <f t="shared" si="322"/>
        <v>0.3861758797276183</v>
      </c>
      <c r="U3437" s="5">
        <v>84.3</v>
      </c>
      <c r="V3437">
        <v>0</v>
      </c>
      <c r="W3437" s="5">
        <f t="shared" si="323"/>
        <v>0</v>
      </c>
      <c r="X3437" s="5">
        <v>6047.52</v>
      </c>
      <c r="Y3437" t="s">
        <v>1319</v>
      </c>
      <c r="Z3437" t="s">
        <v>5723</v>
      </c>
      <c r="AA3437" t="s">
        <v>1321</v>
      </c>
      <c r="AB3437" t="s">
        <v>1322</v>
      </c>
      <c r="AC3437" t="s">
        <v>1323</v>
      </c>
      <c r="AD3437" t="s">
        <v>62</v>
      </c>
      <c r="AE3437" s="4">
        <v>1</v>
      </c>
      <c r="AF3437">
        <v>1</v>
      </c>
    </row>
    <row r="3438" spans="1:32" ht="15" customHeight="1" x14ac:dyDescent="0.25">
      <c r="A3438">
        <v>3437</v>
      </c>
      <c r="B3438" t="s">
        <v>5724</v>
      </c>
      <c r="C3438">
        <v>20240718</v>
      </c>
      <c r="D3438">
        <v>20240721</v>
      </c>
      <c r="E3438">
        <v>165</v>
      </c>
      <c r="F3438">
        <v>13</v>
      </c>
      <c r="G3438">
        <v>8</v>
      </c>
      <c r="H3438">
        <v>1</v>
      </c>
      <c r="I3438">
        <v>5</v>
      </c>
      <c r="J3438">
        <v>1</v>
      </c>
      <c r="K3438" t="s">
        <v>1325</v>
      </c>
      <c r="L3438">
        <v>3</v>
      </c>
      <c r="M3438" s="5">
        <v>25.1</v>
      </c>
      <c r="N3438" s="6">
        <v>0</v>
      </c>
      <c r="O3438" s="5">
        <f t="shared" si="318"/>
        <v>25.1</v>
      </c>
      <c r="P3438" s="5">
        <f t="shared" si="319"/>
        <v>75.300000000000011</v>
      </c>
      <c r="Q3438" s="5">
        <v>3.52</v>
      </c>
      <c r="R3438" s="5">
        <f t="shared" si="320"/>
        <v>10.56</v>
      </c>
      <c r="S3438" s="5">
        <f t="shared" si="321"/>
        <v>64.740000000000009</v>
      </c>
      <c r="T3438" s="6">
        <f t="shared" si="322"/>
        <v>0.8597609561752988</v>
      </c>
      <c r="U3438" s="5">
        <v>0</v>
      </c>
      <c r="V3438">
        <v>0</v>
      </c>
      <c r="W3438" s="5">
        <f t="shared" si="323"/>
        <v>0</v>
      </c>
      <c r="X3438" s="5">
        <v>76.84</v>
      </c>
      <c r="Y3438" t="s">
        <v>1319</v>
      </c>
      <c r="Z3438" t="s">
        <v>5725</v>
      </c>
      <c r="AA3438" t="s">
        <v>1321</v>
      </c>
      <c r="AB3438" t="s">
        <v>1327</v>
      </c>
      <c r="AC3438" t="s">
        <v>1323</v>
      </c>
      <c r="AD3438" t="s">
        <v>62</v>
      </c>
      <c r="AE3438" s="4">
        <v>1</v>
      </c>
      <c r="AF3438">
        <v>1</v>
      </c>
    </row>
    <row r="3439" spans="1:32" ht="15" customHeight="1" x14ac:dyDescent="0.25">
      <c r="A3439">
        <v>3438</v>
      </c>
      <c r="B3439" t="s">
        <v>5726</v>
      </c>
      <c r="C3439">
        <v>20231030</v>
      </c>
      <c r="D3439">
        <v>20231101</v>
      </c>
      <c r="E3439">
        <v>246</v>
      </c>
      <c r="F3439">
        <v>7</v>
      </c>
      <c r="G3439">
        <v>13</v>
      </c>
      <c r="H3439">
        <v>2</v>
      </c>
      <c r="I3439">
        <v>5</v>
      </c>
      <c r="J3439">
        <v>1</v>
      </c>
      <c r="K3439" t="s">
        <v>1325</v>
      </c>
      <c r="L3439">
        <v>1</v>
      </c>
      <c r="M3439" s="5">
        <v>784.28</v>
      </c>
      <c r="N3439" s="6">
        <v>0</v>
      </c>
      <c r="O3439" s="5">
        <f t="shared" si="318"/>
        <v>784.28</v>
      </c>
      <c r="P3439" s="5">
        <f t="shared" si="319"/>
        <v>784.28</v>
      </c>
      <c r="Q3439" s="5">
        <v>458.43</v>
      </c>
      <c r="R3439" s="5">
        <f t="shared" si="320"/>
        <v>458.43</v>
      </c>
      <c r="S3439" s="5">
        <f t="shared" si="321"/>
        <v>316.89</v>
      </c>
      <c r="T3439" s="6">
        <f t="shared" si="322"/>
        <v>0.40405212424134235</v>
      </c>
      <c r="U3439" s="5">
        <v>8.9600000000000009</v>
      </c>
      <c r="V3439">
        <v>0</v>
      </c>
      <c r="W3439" s="5">
        <f t="shared" si="323"/>
        <v>0</v>
      </c>
      <c r="X3439" s="5">
        <v>746.93</v>
      </c>
      <c r="Y3439" t="s">
        <v>1319</v>
      </c>
      <c r="Z3439" t="s">
        <v>5727</v>
      </c>
      <c r="AA3439" t="s">
        <v>1321</v>
      </c>
      <c r="AB3439" t="s">
        <v>1344</v>
      </c>
      <c r="AC3439" t="s">
        <v>1323</v>
      </c>
      <c r="AD3439" t="s">
        <v>79</v>
      </c>
      <c r="AE3439" s="4">
        <v>0.74</v>
      </c>
      <c r="AF3439">
        <v>1</v>
      </c>
    </row>
    <row r="3440" spans="1:32" ht="15" customHeight="1" x14ac:dyDescent="0.25">
      <c r="A3440">
        <v>3439</v>
      </c>
      <c r="B3440" t="s">
        <v>5728</v>
      </c>
      <c r="C3440">
        <v>20250123</v>
      </c>
      <c r="D3440">
        <v>20250124</v>
      </c>
      <c r="E3440">
        <v>811</v>
      </c>
      <c r="F3440">
        <v>6</v>
      </c>
      <c r="G3440">
        <v>39</v>
      </c>
      <c r="H3440">
        <v>27</v>
      </c>
      <c r="I3440">
        <v>6</v>
      </c>
      <c r="J3440">
        <v>1</v>
      </c>
      <c r="K3440" t="s">
        <v>1325</v>
      </c>
      <c r="L3440">
        <v>1</v>
      </c>
      <c r="M3440" s="5">
        <v>131.13999999999999</v>
      </c>
      <c r="N3440" s="6">
        <v>0</v>
      </c>
      <c r="O3440" s="5">
        <f t="shared" si="318"/>
        <v>131.13999999999999</v>
      </c>
      <c r="P3440" s="5">
        <f t="shared" si="319"/>
        <v>131.13999999999999</v>
      </c>
      <c r="Q3440" s="5">
        <v>78.64</v>
      </c>
      <c r="R3440" s="5">
        <f t="shared" si="320"/>
        <v>78.64</v>
      </c>
      <c r="S3440" s="5">
        <f t="shared" si="321"/>
        <v>47.22999999999999</v>
      </c>
      <c r="T3440" s="6">
        <f t="shared" si="322"/>
        <v>0.3601494585938691</v>
      </c>
      <c r="U3440" s="5">
        <v>5.27</v>
      </c>
      <c r="V3440">
        <v>0</v>
      </c>
      <c r="W3440" s="5">
        <f t="shared" si="323"/>
        <v>0</v>
      </c>
      <c r="X3440" s="5">
        <v>132.46</v>
      </c>
      <c r="Y3440" t="s">
        <v>1319</v>
      </c>
      <c r="Z3440" t="s">
        <v>5729</v>
      </c>
      <c r="AA3440" t="s">
        <v>1321</v>
      </c>
      <c r="AB3440" t="s">
        <v>1327</v>
      </c>
      <c r="AC3440" t="s">
        <v>1323</v>
      </c>
      <c r="AD3440" t="s">
        <v>127</v>
      </c>
      <c r="AE3440" s="4">
        <v>6.7999999999999996E-3</v>
      </c>
      <c r="AF3440">
        <v>1</v>
      </c>
    </row>
    <row r="3441" spans="1:32" ht="15" customHeight="1" x14ac:dyDescent="0.25">
      <c r="A3441">
        <v>3440</v>
      </c>
      <c r="B3441" t="s">
        <v>5730</v>
      </c>
      <c r="C3441">
        <v>20241017</v>
      </c>
      <c r="D3441">
        <v>20241017</v>
      </c>
      <c r="E3441">
        <v>849</v>
      </c>
      <c r="F3441">
        <v>19</v>
      </c>
      <c r="G3441">
        <v>37</v>
      </c>
      <c r="H3441">
        <v>28</v>
      </c>
      <c r="I3441">
        <v>6</v>
      </c>
      <c r="J3441">
        <v>1</v>
      </c>
      <c r="K3441" t="s">
        <v>1325</v>
      </c>
      <c r="L3441">
        <v>1</v>
      </c>
      <c r="M3441" s="5">
        <v>254.08</v>
      </c>
      <c r="N3441" s="6">
        <v>0</v>
      </c>
      <c r="O3441" s="5">
        <f t="shared" si="318"/>
        <v>254.08</v>
      </c>
      <c r="P3441" s="5">
        <f t="shared" si="319"/>
        <v>254.08</v>
      </c>
      <c r="Q3441" s="5">
        <v>36.11</v>
      </c>
      <c r="R3441" s="5">
        <f t="shared" si="320"/>
        <v>36.11</v>
      </c>
      <c r="S3441" s="5">
        <f t="shared" si="321"/>
        <v>217.97000000000003</v>
      </c>
      <c r="T3441" s="6">
        <f t="shared" si="322"/>
        <v>0.85787940806045349</v>
      </c>
      <c r="U3441" s="5">
        <v>0</v>
      </c>
      <c r="V3441">
        <v>0</v>
      </c>
      <c r="W3441" s="5">
        <f t="shared" si="323"/>
        <v>0</v>
      </c>
      <c r="X3441" s="5">
        <v>264.67</v>
      </c>
      <c r="Y3441" t="s">
        <v>1319</v>
      </c>
      <c r="Z3441" t="s">
        <v>5731</v>
      </c>
      <c r="AA3441" t="s">
        <v>1321</v>
      </c>
      <c r="AB3441" t="s">
        <v>1330</v>
      </c>
      <c r="AC3441" t="s">
        <v>1323</v>
      </c>
      <c r="AD3441" t="s">
        <v>127</v>
      </c>
      <c r="AE3441" s="4">
        <v>6.7999999999999996E-3</v>
      </c>
      <c r="AF3441">
        <v>1</v>
      </c>
    </row>
    <row r="3442" spans="1:32" ht="15" customHeight="1" x14ac:dyDescent="0.25">
      <c r="A3442">
        <v>3441</v>
      </c>
      <c r="B3442" t="s">
        <v>5730</v>
      </c>
      <c r="C3442">
        <v>20241017</v>
      </c>
      <c r="D3442">
        <v>20241017</v>
      </c>
      <c r="E3442">
        <v>849</v>
      </c>
      <c r="F3442">
        <v>20</v>
      </c>
      <c r="G3442">
        <v>37</v>
      </c>
      <c r="H3442">
        <v>28</v>
      </c>
      <c r="I3442">
        <v>6</v>
      </c>
      <c r="J3442">
        <v>1</v>
      </c>
      <c r="K3442" t="s">
        <v>1325</v>
      </c>
      <c r="L3442">
        <v>4</v>
      </c>
      <c r="M3442" s="5">
        <v>437.75</v>
      </c>
      <c r="N3442" s="6">
        <v>0</v>
      </c>
      <c r="O3442" s="5">
        <f t="shared" si="318"/>
        <v>437.75</v>
      </c>
      <c r="P3442" s="5">
        <f t="shared" si="319"/>
        <v>1751</v>
      </c>
      <c r="Q3442" s="5">
        <v>272.81</v>
      </c>
      <c r="R3442" s="5">
        <f t="shared" si="320"/>
        <v>1091.24</v>
      </c>
      <c r="S3442" s="5">
        <f t="shared" si="321"/>
        <v>636.73</v>
      </c>
      <c r="T3442" s="6">
        <f t="shared" si="322"/>
        <v>0.36363792118789262</v>
      </c>
      <c r="U3442" s="5">
        <v>23.03</v>
      </c>
      <c r="V3442">
        <v>0</v>
      </c>
      <c r="W3442" s="5">
        <f t="shared" si="323"/>
        <v>0</v>
      </c>
      <c r="X3442" s="5">
        <v>1823.96</v>
      </c>
      <c r="Y3442" t="s">
        <v>1319</v>
      </c>
      <c r="Z3442" t="s">
        <v>5731</v>
      </c>
      <c r="AA3442" t="s">
        <v>1321</v>
      </c>
      <c r="AB3442" t="s">
        <v>1330</v>
      </c>
      <c r="AC3442" t="s">
        <v>1323</v>
      </c>
      <c r="AD3442" t="s">
        <v>127</v>
      </c>
      <c r="AE3442" s="4">
        <v>6.7999999999999996E-3</v>
      </c>
      <c r="AF3442">
        <v>1</v>
      </c>
    </row>
    <row r="3443" spans="1:32" ht="15" customHeight="1" x14ac:dyDescent="0.25">
      <c r="A3443">
        <v>3442</v>
      </c>
      <c r="B3443" t="s">
        <v>5732</v>
      </c>
      <c r="C3443">
        <v>20230403</v>
      </c>
      <c r="D3443">
        <v>20230410</v>
      </c>
      <c r="E3443">
        <v>259</v>
      </c>
      <c r="F3443">
        <v>5</v>
      </c>
      <c r="G3443">
        <v>1</v>
      </c>
      <c r="H3443">
        <v>5</v>
      </c>
      <c r="I3443">
        <v>2</v>
      </c>
      <c r="J3443">
        <v>1</v>
      </c>
      <c r="K3443" t="s">
        <v>1325</v>
      </c>
      <c r="L3443">
        <v>1</v>
      </c>
      <c r="M3443" s="5">
        <v>79.239999999999995</v>
      </c>
      <c r="N3443" s="6">
        <v>0</v>
      </c>
      <c r="O3443" s="5">
        <f t="shared" si="318"/>
        <v>79.239999999999995</v>
      </c>
      <c r="P3443" s="5">
        <f t="shared" si="319"/>
        <v>79.239999999999995</v>
      </c>
      <c r="Q3443" s="5">
        <v>42.5</v>
      </c>
      <c r="R3443" s="5">
        <f t="shared" si="320"/>
        <v>42.5</v>
      </c>
      <c r="S3443" s="5">
        <f t="shared" si="321"/>
        <v>31.739999999999995</v>
      </c>
      <c r="T3443" s="6">
        <f t="shared" si="322"/>
        <v>0.40055527511357897</v>
      </c>
      <c r="U3443" s="5">
        <v>5</v>
      </c>
      <c r="V3443">
        <v>0</v>
      </c>
      <c r="W3443" s="5">
        <f t="shared" si="323"/>
        <v>0</v>
      </c>
      <c r="X3443" s="5">
        <v>76.19</v>
      </c>
      <c r="Y3443" t="s">
        <v>1319</v>
      </c>
      <c r="Z3443" t="s">
        <v>5733</v>
      </c>
      <c r="AA3443" t="s">
        <v>1321</v>
      </c>
      <c r="AB3443" t="s">
        <v>1330</v>
      </c>
      <c r="AC3443" t="s">
        <v>1323</v>
      </c>
      <c r="AD3443" t="s">
        <v>62</v>
      </c>
      <c r="AE3443" s="4">
        <v>1</v>
      </c>
      <c r="AF3443">
        <v>1</v>
      </c>
    </row>
    <row r="3444" spans="1:32" ht="15" customHeight="1" x14ac:dyDescent="0.25">
      <c r="A3444">
        <v>3443</v>
      </c>
      <c r="B3444" t="s">
        <v>5732</v>
      </c>
      <c r="C3444">
        <v>20230403</v>
      </c>
      <c r="D3444">
        <v>20230410</v>
      </c>
      <c r="E3444">
        <v>259</v>
      </c>
      <c r="F3444">
        <v>3</v>
      </c>
      <c r="G3444">
        <v>1</v>
      </c>
      <c r="H3444">
        <v>5</v>
      </c>
      <c r="I3444">
        <v>2</v>
      </c>
      <c r="J3444">
        <v>5</v>
      </c>
      <c r="K3444" t="s">
        <v>1325</v>
      </c>
      <c r="L3444">
        <v>6</v>
      </c>
      <c r="M3444" s="5">
        <v>1217.3499999999999</v>
      </c>
      <c r="N3444" s="6">
        <v>0.16839999999999999</v>
      </c>
      <c r="O3444" s="5">
        <f t="shared" si="318"/>
        <v>1012.34826</v>
      </c>
      <c r="P3444" s="5">
        <f t="shared" si="319"/>
        <v>6074.0895600000003</v>
      </c>
      <c r="Q3444" s="5">
        <v>622.77</v>
      </c>
      <c r="R3444" s="5">
        <f t="shared" si="320"/>
        <v>3736.62</v>
      </c>
      <c r="S3444" s="5">
        <f t="shared" si="321"/>
        <v>2309.5495600000004</v>
      </c>
      <c r="T3444" s="6">
        <f t="shared" si="322"/>
        <v>0.38022975084351573</v>
      </c>
      <c r="U3444" s="5">
        <v>27.92</v>
      </c>
      <c r="V3444">
        <v>0</v>
      </c>
      <c r="W3444" s="5">
        <f t="shared" si="323"/>
        <v>0</v>
      </c>
      <c r="X3444" s="5">
        <v>5840.47</v>
      </c>
      <c r="Y3444" t="s">
        <v>1319</v>
      </c>
      <c r="Z3444" t="s">
        <v>5733</v>
      </c>
      <c r="AA3444" t="s">
        <v>1321</v>
      </c>
      <c r="AB3444" t="s">
        <v>1330</v>
      </c>
      <c r="AC3444" t="s">
        <v>1323</v>
      </c>
      <c r="AD3444" t="s">
        <v>62</v>
      </c>
      <c r="AE3444" s="4">
        <v>1</v>
      </c>
      <c r="AF3444">
        <v>1</v>
      </c>
    </row>
    <row r="3445" spans="1:32" ht="15" customHeight="1" x14ac:dyDescent="0.25">
      <c r="A3445">
        <v>3444</v>
      </c>
      <c r="B3445" t="s">
        <v>5734</v>
      </c>
      <c r="C3445">
        <v>20250731</v>
      </c>
      <c r="D3445">
        <v>20250806</v>
      </c>
      <c r="E3445">
        <v>290</v>
      </c>
      <c r="F3445">
        <v>13</v>
      </c>
      <c r="G3445">
        <v>2</v>
      </c>
      <c r="H3445">
        <v>6</v>
      </c>
      <c r="I3445">
        <v>5</v>
      </c>
      <c r="J3445">
        <v>3</v>
      </c>
      <c r="K3445" t="s">
        <v>1325</v>
      </c>
      <c r="L3445">
        <v>2</v>
      </c>
      <c r="M3445" s="5">
        <v>25.48</v>
      </c>
      <c r="N3445" s="6">
        <v>0.1114</v>
      </c>
      <c r="O3445" s="5">
        <f t="shared" si="318"/>
        <v>22.641528000000001</v>
      </c>
      <c r="P3445" s="5">
        <f t="shared" si="319"/>
        <v>45.283056000000002</v>
      </c>
      <c r="Q3445" s="5">
        <v>3.35</v>
      </c>
      <c r="R3445" s="5">
        <f t="shared" si="320"/>
        <v>6.7</v>
      </c>
      <c r="S3445" s="5">
        <f t="shared" si="321"/>
        <v>38.583055999999999</v>
      </c>
      <c r="T3445" s="6">
        <f t="shared" si="322"/>
        <v>0.85204178799240049</v>
      </c>
      <c r="U3445" s="5">
        <v>0</v>
      </c>
      <c r="V3445">
        <v>0</v>
      </c>
      <c r="W3445" s="5">
        <f t="shared" si="323"/>
        <v>0</v>
      </c>
      <c r="X3445" s="5">
        <v>43.96</v>
      </c>
      <c r="Y3445" t="s">
        <v>1319</v>
      </c>
      <c r="Z3445" t="s">
        <v>5735</v>
      </c>
      <c r="AA3445" t="s">
        <v>1321</v>
      </c>
      <c r="AB3445" t="s">
        <v>1327</v>
      </c>
      <c r="AC3445" t="s">
        <v>1323</v>
      </c>
      <c r="AD3445" t="s">
        <v>62</v>
      </c>
      <c r="AE3445" s="4">
        <v>1</v>
      </c>
      <c r="AF3445">
        <v>1</v>
      </c>
    </row>
    <row r="3446" spans="1:32" ht="15" customHeight="1" x14ac:dyDescent="0.25">
      <c r="A3446">
        <v>3445</v>
      </c>
      <c r="B3446" t="s">
        <v>5736</v>
      </c>
      <c r="C3446">
        <v>20250513</v>
      </c>
      <c r="D3446">
        <v>20250518</v>
      </c>
      <c r="E3446">
        <v>274</v>
      </c>
      <c r="F3446">
        <v>1</v>
      </c>
      <c r="G3446">
        <v>3</v>
      </c>
      <c r="H3446">
        <v>7</v>
      </c>
      <c r="I3446">
        <v>5</v>
      </c>
      <c r="J3446">
        <v>1</v>
      </c>
      <c r="K3446" t="s">
        <v>1325</v>
      </c>
      <c r="L3446">
        <v>2</v>
      </c>
      <c r="M3446" s="5">
        <v>1213.17</v>
      </c>
      <c r="N3446" s="6">
        <v>0</v>
      </c>
      <c r="O3446" s="5">
        <f t="shared" si="318"/>
        <v>1213.17</v>
      </c>
      <c r="P3446" s="5">
        <f t="shared" si="319"/>
        <v>2426.34</v>
      </c>
      <c r="Q3446" s="5">
        <v>623.4</v>
      </c>
      <c r="R3446" s="5">
        <f t="shared" si="320"/>
        <v>1246.8</v>
      </c>
      <c r="S3446" s="5">
        <f t="shared" si="321"/>
        <v>1163.9300000000003</v>
      </c>
      <c r="T3446" s="6">
        <f t="shared" si="322"/>
        <v>0.47970605933216293</v>
      </c>
      <c r="U3446" s="5">
        <v>15.61</v>
      </c>
      <c r="V3446">
        <v>0</v>
      </c>
      <c r="W3446" s="5">
        <f t="shared" si="323"/>
        <v>0</v>
      </c>
      <c r="X3446" s="5">
        <v>2637.33</v>
      </c>
      <c r="Y3446" t="s">
        <v>1319</v>
      </c>
      <c r="Z3446" t="s">
        <v>5737</v>
      </c>
      <c r="AA3446" t="s">
        <v>1321</v>
      </c>
      <c r="AB3446" t="s">
        <v>1322</v>
      </c>
      <c r="AC3446" t="s">
        <v>1323</v>
      </c>
      <c r="AD3446" t="s">
        <v>62</v>
      </c>
      <c r="AE3446" s="4">
        <v>1</v>
      </c>
      <c r="AF3446">
        <v>1</v>
      </c>
    </row>
    <row r="3447" spans="1:32" ht="15" customHeight="1" x14ac:dyDescent="0.25">
      <c r="A3447">
        <v>3446</v>
      </c>
      <c r="B3447" t="s">
        <v>5736</v>
      </c>
      <c r="C3447">
        <v>20250513</v>
      </c>
      <c r="D3447">
        <v>20250518</v>
      </c>
      <c r="E3447">
        <v>274</v>
      </c>
      <c r="F3447">
        <v>14</v>
      </c>
      <c r="G3447">
        <v>3</v>
      </c>
      <c r="H3447">
        <v>7</v>
      </c>
      <c r="I3447">
        <v>5</v>
      </c>
      <c r="J3447">
        <v>1</v>
      </c>
      <c r="K3447" t="s">
        <v>1325</v>
      </c>
      <c r="L3447">
        <v>1</v>
      </c>
      <c r="M3447" s="5">
        <v>77.760000000000005</v>
      </c>
      <c r="N3447" s="6">
        <v>0</v>
      </c>
      <c r="O3447" s="5">
        <f t="shared" si="318"/>
        <v>77.760000000000005</v>
      </c>
      <c r="P3447" s="5">
        <f t="shared" si="319"/>
        <v>77.760000000000005</v>
      </c>
      <c r="Q3447" s="5">
        <v>20.36</v>
      </c>
      <c r="R3447" s="5">
        <f t="shared" si="320"/>
        <v>20.36</v>
      </c>
      <c r="S3447" s="5">
        <f t="shared" si="321"/>
        <v>57.400000000000006</v>
      </c>
      <c r="T3447" s="6">
        <f t="shared" si="322"/>
        <v>0.73816872427983538</v>
      </c>
      <c r="U3447" s="5">
        <v>0</v>
      </c>
      <c r="V3447">
        <v>0</v>
      </c>
      <c r="W3447" s="5">
        <f t="shared" si="323"/>
        <v>0</v>
      </c>
      <c r="X3447" s="5">
        <v>84.52</v>
      </c>
      <c r="Y3447" t="s">
        <v>1319</v>
      </c>
      <c r="Z3447" t="s">
        <v>5737</v>
      </c>
      <c r="AA3447" t="s">
        <v>1321</v>
      </c>
      <c r="AB3447" t="s">
        <v>1322</v>
      </c>
      <c r="AC3447" t="s">
        <v>1323</v>
      </c>
      <c r="AD3447" t="s">
        <v>62</v>
      </c>
      <c r="AE3447" s="4">
        <v>1</v>
      </c>
      <c r="AF3447">
        <v>1</v>
      </c>
    </row>
    <row r="3448" spans="1:32" ht="15" customHeight="1" x14ac:dyDescent="0.25">
      <c r="A3448">
        <v>3447</v>
      </c>
      <c r="B3448" t="s">
        <v>5736</v>
      </c>
      <c r="C3448">
        <v>20250513</v>
      </c>
      <c r="D3448">
        <v>20250518</v>
      </c>
      <c r="E3448">
        <v>274</v>
      </c>
      <c r="F3448">
        <v>16</v>
      </c>
      <c r="G3448">
        <v>3</v>
      </c>
      <c r="H3448">
        <v>7</v>
      </c>
      <c r="I3448">
        <v>5</v>
      </c>
      <c r="J3448">
        <v>1</v>
      </c>
      <c r="K3448" t="s">
        <v>1325</v>
      </c>
      <c r="L3448">
        <v>4</v>
      </c>
      <c r="M3448" s="5">
        <v>125.38</v>
      </c>
      <c r="N3448" s="6">
        <v>0</v>
      </c>
      <c r="O3448" s="5">
        <f t="shared" si="318"/>
        <v>125.38</v>
      </c>
      <c r="P3448" s="5">
        <f t="shared" si="319"/>
        <v>501.52</v>
      </c>
      <c r="Q3448" s="5">
        <v>25.54</v>
      </c>
      <c r="R3448" s="5">
        <f t="shared" si="320"/>
        <v>102.16</v>
      </c>
      <c r="S3448" s="5">
        <f t="shared" si="321"/>
        <v>399.36</v>
      </c>
      <c r="T3448" s="6">
        <f t="shared" si="322"/>
        <v>0.79629925027915138</v>
      </c>
      <c r="U3448" s="5">
        <v>0</v>
      </c>
      <c r="V3448">
        <v>0</v>
      </c>
      <c r="W3448" s="5">
        <f t="shared" si="323"/>
        <v>0</v>
      </c>
      <c r="X3448" s="5">
        <v>545.13</v>
      </c>
      <c r="Y3448" t="s">
        <v>1319</v>
      </c>
      <c r="Z3448" t="s">
        <v>5737</v>
      </c>
      <c r="AA3448" t="s">
        <v>1321</v>
      </c>
      <c r="AB3448" t="s">
        <v>1322</v>
      </c>
      <c r="AC3448" t="s">
        <v>1323</v>
      </c>
      <c r="AD3448" t="s">
        <v>62</v>
      </c>
      <c r="AE3448" s="4">
        <v>1</v>
      </c>
      <c r="AF3448">
        <v>1</v>
      </c>
    </row>
    <row r="3449" spans="1:32" ht="15" customHeight="1" x14ac:dyDescent="0.25">
      <c r="A3449">
        <v>3448</v>
      </c>
      <c r="B3449" t="s">
        <v>5736</v>
      </c>
      <c r="C3449">
        <v>20250513</v>
      </c>
      <c r="D3449">
        <v>20250518</v>
      </c>
      <c r="E3449">
        <v>274</v>
      </c>
      <c r="F3449">
        <v>15</v>
      </c>
      <c r="G3449">
        <v>3</v>
      </c>
      <c r="H3449">
        <v>7</v>
      </c>
      <c r="I3449">
        <v>5</v>
      </c>
      <c r="J3449">
        <v>1</v>
      </c>
      <c r="K3449" t="s">
        <v>1325</v>
      </c>
      <c r="L3449">
        <v>0</v>
      </c>
      <c r="M3449" s="5">
        <v>82.05</v>
      </c>
      <c r="N3449" s="6">
        <v>0</v>
      </c>
      <c r="O3449" s="5">
        <f t="shared" si="318"/>
        <v>82.05</v>
      </c>
      <c r="P3449" s="5">
        <f t="shared" si="319"/>
        <v>0</v>
      </c>
      <c r="Q3449" s="5">
        <v>20.84</v>
      </c>
      <c r="R3449" s="5">
        <f t="shared" si="320"/>
        <v>0</v>
      </c>
      <c r="S3449" s="5">
        <f t="shared" si="321"/>
        <v>0</v>
      </c>
      <c r="T3449" s="6">
        <f t="shared" si="322"/>
        <v>0</v>
      </c>
      <c r="U3449" s="5">
        <v>0</v>
      </c>
      <c r="V3449">
        <v>0</v>
      </c>
      <c r="W3449" s="5">
        <f t="shared" si="323"/>
        <v>0</v>
      </c>
      <c r="X3449" s="5">
        <v>0</v>
      </c>
      <c r="Y3449" t="s">
        <v>1319</v>
      </c>
      <c r="Z3449" t="s">
        <v>5737</v>
      </c>
      <c r="AA3449" t="s">
        <v>1321</v>
      </c>
      <c r="AB3449" t="s">
        <v>1322</v>
      </c>
      <c r="AC3449" t="s">
        <v>1323</v>
      </c>
      <c r="AD3449" t="s">
        <v>62</v>
      </c>
      <c r="AE3449" s="4">
        <v>1</v>
      </c>
      <c r="AF3449">
        <v>1</v>
      </c>
    </row>
    <row r="3450" spans="1:32" ht="15" customHeight="1" x14ac:dyDescent="0.25">
      <c r="A3450">
        <v>3449</v>
      </c>
      <c r="B3450" t="s">
        <v>5738</v>
      </c>
      <c r="C3450">
        <v>20251226</v>
      </c>
      <c r="D3450">
        <v>20251230</v>
      </c>
      <c r="E3450">
        <v>506</v>
      </c>
      <c r="F3450">
        <v>25</v>
      </c>
      <c r="G3450">
        <v>25</v>
      </c>
      <c r="H3450">
        <v>20</v>
      </c>
      <c r="I3450">
        <v>5</v>
      </c>
      <c r="J3450">
        <v>5</v>
      </c>
      <c r="K3450" t="s">
        <v>1354</v>
      </c>
      <c r="L3450">
        <v>0</v>
      </c>
      <c r="M3450" s="5">
        <v>11944.44</v>
      </c>
      <c r="N3450" s="6">
        <v>0.14630000000000001</v>
      </c>
      <c r="O3450" s="5">
        <f t="shared" si="318"/>
        <v>10196.968428</v>
      </c>
      <c r="P3450" s="5">
        <f t="shared" si="319"/>
        <v>0</v>
      </c>
      <c r="Q3450" s="5">
        <v>7202.01</v>
      </c>
      <c r="R3450" s="5">
        <f t="shared" si="320"/>
        <v>0</v>
      </c>
      <c r="S3450" s="5">
        <f t="shared" si="321"/>
        <v>-5</v>
      </c>
      <c r="T3450" s="6">
        <f t="shared" si="322"/>
        <v>0</v>
      </c>
      <c r="U3450" s="5">
        <v>5</v>
      </c>
      <c r="V3450">
        <v>0</v>
      </c>
      <c r="W3450" s="5">
        <f t="shared" si="323"/>
        <v>0</v>
      </c>
      <c r="X3450" s="5">
        <v>0</v>
      </c>
      <c r="Y3450" t="s">
        <v>1319</v>
      </c>
      <c r="Z3450" t="s">
        <v>5739</v>
      </c>
      <c r="AA3450" t="s">
        <v>1321</v>
      </c>
      <c r="AB3450" t="s">
        <v>1322</v>
      </c>
      <c r="AC3450" t="s">
        <v>1323</v>
      </c>
      <c r="AD3450" t="s">
        <v>99</v>
      </c>
      <c r="AE3450" s="4">
        <v>1.27</v>
      </c>
      <c r="AF3450">
        <v>1</v>
      </c>
    </row>
    <row r="3451" spans="1:32" ht="15" customHeight="1" x14ac:dyDescent="0.25">
      <c r="A3451">
        <v>3450</v>
      </c>
      <c r="B3451" t="s">
        <v>5738</v>
      </c>
      <c r="C3451">
        <v>20251226</v>
      </c>
      <c r="D3451">
        <v>20251230</v>
      </c>
      <c r="E3451">
        <v>506</v>
      </c>
      <c r="F3451">
        <v>4</v>
      </c>
      <c r="G3451">
        <v>25</v>
      </c>
      <c r="H3451">
        <v>20</v>
      </c>
      <c r="I3451">
        <v>5</v>
      </c>
      <c r="J3451">
        <v>1</v>
      </c>
      <c r="K3451" t="s">
        <v>1354</v>
      </c>
      <c r="L3451">
        <v>0</v>
      </c>
      <c r="M3451" s="5">
        <v>792.16</v>
      </c>
      <c r="N3451" s="6">
        <v>0</v>
      </c>
      <c r="O3451" s="5">
        <f t="shared" si="318"/>
        <v>792.16</v>
      </c>
      <c r="P3451" s="5">
        <f t="shared" si="319"/>
        <v>0</v>
      </c>
      <c r="Q3451" s="5">
        <v>437.58</v>
      </c>
      <c r="R3451" s="5">
        <f t="shared" si="320"/>
        <v>0</v>
      </c>
      <c r="S3451" s="5">
        <f t="shared" si="321"/>
        <v>-7.11</v>
      </c>
      <c r="T3451" s="6">
        <f t="shared" si="322"/>
        <v>0</v>
      </c>
      <c r="U3451" s="5">
        <v>7.11</v>
      </c>
      <c r="V3451">
        <v>0</v>
      </c>
      <c r="W3451" s="5">
        <f t="shared" si="323"/>
        <v>0</v>
      </c>
      <c r="X3451" s="5">
        <v>0</v>
      </c>
      <c r="Y3451" t="s">
        <v>1319</v>
      </c>
      <c r="Z3451" t="s">
        <v>5739</v>
      </c>
      <c r="AA3451" t="s">
        <v>1321</v>
      </c>
      <c r="AB3451" t="s">
        <v>1322</v>
      </c>
      <c r="AC3451" t="s">
        <v>1323</v>
      </c>
      <c r="AD3451" t="s">
        <v>99</v>
      </c>
      <c r="AE3451" s="4">
        <v>1.27</v>
      </c>
      <c r="AF3451">
        <v>1</v>
      </c>
    </row>
    <row r="3452" spans="1:32" ht="15" customHeight="1" x14ac:dyDescent="0.25">
      <c r="A3452">
        <v>3451</v>
      </c>
      <c r="B3452" t="s">
        <v>5740</v>
      </c>
      <c r="C3452">
        <v>20250808</v>
      </c>
      <c r="D3452">
        <v>20250811</v>
      </c>
      <c r="E3452">
        <v>857</v>
      </c>
      <c r="F3452">
        <v>4</v>
      </c>
      <c r="G3452">
        <v>33</v>
      </c>
      <c r="H3452">
        <v>33</v>
      </c>
      <c r="I3452">
        <v>5</v>
      </c>
      <c r="J3452">
        <v>1</v>
      </c>
      <c r="K3452" t="s">
        <v>1325</v>
      </c>
      <c r="L3452">
        <v>6</v>
      </c>
      <c r="M3452" s="5">
        <v>825.79</v>
      </c>
      <c r="N3452" s="6">
        <v>0</v>
      </c>
      <c r="O3452" s="5">
        <f t="shared" si="318"/>
        <v>825.79</v>
      </c>
      <c r="P3452" s="5">
        <f t="shared" si="319"/>
        <v>4954.74</v>
      </c>
      <c r="Q3452" s="5">
        <v>418.27</v>
      </c>
      <c r="R3452" s="5">
        <f t="shared" si="320"/>
        <v>2509.62</v>
      </c>
      <c r="S3452" s="5">
        <f t="shared" si="321"/>
        <v>2384.38</v>
      </c>
      <c r="T3452" s="6">
        <f t="shared" si="322"/>
        <v>0.48123211308766961</v>
      </c>
      <c r="U3452" s="5">
        <v>60.74</v>
      </c>
      <c r="V3452">
        <v>0</v>
      </c>
      <c r="W3452" s="5">
        <f t="shared" si="323"/>
        <v>0</v>
      </c>
      <c r="X3452" s="5">
        <v>4718.8</v>
      </c>
      <c r="Y3452" t="s">
        <v>1319</v>
      </c>
      <c r="Z3452" t="s">
        <v>5741</v>
      </c>
      <c r="AA3452" t="s">
        <v>1321</v>
      </c>
      <c r="AB3452" t="s">
        <v>1344</v>
      </c>
      <c r="AC3452" t="s">
        <v>1323</v>
      </c>
      <c r="AD3452" t="s">
        <v>121</v>
      </c>
      <c r="AE3452" s="4">
        <v>0.66</v>
      </c>
      <c r="AF3452">
        <v>1</v>
      </c>
    </row>
    <row r="3453" spans="1:32" ht="15" customHeight="1" x14ac:dyDescent="0.25">
      <c r="A3453">
        <v>3452</v>
      </c>
      <c r="B3453" t="s">
        <v>5742</v>
      </c>
      <c r="C3453">
        <v>20250410</v>
      </c>
      <c r="D3453">
        <v>20250412</v>
      </c>
      <c r="E3453">
        <v>249</v>
      </c>
      <c r="F3453">
        <v>5</v>
      </c>
      <c r="G3453">
        <v>6</v>
      </c>
      <c r="H3453">
        <v>10</v>
      </c>
      <c r="I3453">
        <v>5</v>
      </c>
      <c r="J3453">
        <v>3</v>
      </c>
      <c r="K3453" t="s">
        <v>1325</v>
      </c>
      <c r="L3453">
        <v>1</v>
      </c>
      <c r="M3453" s="5">
        <v>78.94</v>
      </c>
      <c r="N3453" s="6">
        <v>0.1148</v>
      </c>
      <c r="O3453" s="5">
        <f t="shared" si="318"/>
        <v>69.877687999999992</v>
      </c>
      <c r="P3453" s="5">
        <f t="shared" si="319"/>
        <v>69.877687999999992</v>
      </c>
      <c r="Q3453" s="5">
        <v>42.36</v>
      </c>
      <c r="R3453" s="5">
        <f t="shared" si="320"/>
        <v>42.36</v>
      </c>
      <c r="S3453" s="5">
        <f t="shared" si="321"/>
        <v>13.377687999999992</v>
      </c>
      <c r="T3453" s="6">
        <f t="shared" si="322"/>
        <v>0.19144434200513322</v>
      </c>
      <c r="U3453" s="5">
        <v>14.14</v>
      </c>
      <c r="V3453">
        <v>0</v>
      </c>
      <c r="W3453" s="5">
        <f t="shared" si="323"/>
        <v>0</v>
      </c>
      <c r="X3453" s="5">
        <v>77.64</v>
      </c>
      <c r="Y3453" t="s">
        <v>1319</v>
      </c>
      <c r="Z3453" t="s">
        <v>5743</v>
      </c>
      <c r="AA3453" t="s">
        <v>1321</v>
      </c>
      <c r="AB3453" t="s">
        <v>1330</v>
      </c>
      <c r="AC3453" t="s">
        <v>1323</v>
      </c>
      <c r="AD3453" t="s">
        <v>62</v>
      </c>
      <c r="AE3453" s="4">
        <v>1</v>
      </c>
      <c r="AF3453">
        <v>1</v>
      </c>
    </row>
    <row r="3454" spans="1:32" ht="15" customHeight="1" x14ac:dyDescent="0.25">
      <c r="A3454">
        <v>3453</v>
      </c>
      <c r="B3454" t="s">
        <v>5744</v>
      </c>
      <c r="C3454">
        <v>20250420</v>
      </c>
      <c r="D3454">
        <v>20250421</v>
      </c>
      <c r="E3454">
        <v>332</v>
      </c>
      <c r="F3454">
        <v>9</v>
      </c>
      <c r="G3454">
        <v>23</v>
      </c>
      <c r="H3454">
        <v>23</v>
      </c>
      <c r="I3454">
        <v>4</v>
      </c>
      <c r="J3454">
        <v>1</v>
      </c>
      <c r="K3454" t="s">
        <v>1325</v>
      </c>
      <c r="L3454">
        <v>7</v>
      </c>
      <c r="M3454" s="5">
        <v>385.01</v>
      </c>
      <c r="N3454" s="6">
        <v>0</v>
      </c>
      <c r="O3454" s="5">
        <f t="shared" si="318"/>
        <v>385.01</v>
      </c>
      <c r="P3454" s="5">
        <f t="shared" si="319"/>
        <v>2695.0699999999997</v>
      </c>
      <c r="Q3454" s="5">
        <v>261.10000000000002</v>
      </c>
      <c r="R3454" s="5">
        <f t="shared" si="320"/>
        <v>1827.7000000000003</v>
      </c>
      <c r="S3454" s="5">
        <f t="shared" si="321"/>
        <v>822.36999999999944</v>
      </c>
      <c r="T3454" s="6">
        <f t="shared" si="322"/>
        <v>0.30513864203898211</v>
      </c>
      <c r="U3454" s="5">
        <v>45</v>
      </c>
      <c r="V3454">
        <v>0</v>
      </c>
      <c r="W3454" s="5">
        <f t="shared" si="323"/>
        <v>0</v>
      </c>
      <c r="X3454" s="5">
        <v>2994.52</v>
      </c>
      <c r="Y3454" t="s">
        <v>1274</v>
      </c>
      <c r="Z3454" t="s">
        <v>5745</v>
      </c>
      <c r="AA3454" t="s">
        <v>1321</v>
      </c>
      <c r="AB3454" t="s">
        <v>1330</v>
      </c>
      <c r="AC3454" t="s">
        <v>1323</v>
      </c>
      <c r="AD3454" t="s">
        <v>99</v>
      </c>
      <c r="AE3454" s="4">
        <v>1.27</v>
      </c>
      <c r="AF3454">
        <v>2</v>
      </c>
    </row>
    <row r="3455" spans="1:32" ht="15" customHeight="1" x14ac:dyDescent="0.25">
      <c r="A3455">
        <v>3454</v>
      </c>
      <c r="B3455" t="s">
        <v>5742</v>
      </c>
      <c r="C3455">
        <v>20250410</v>
      </c>
      <c r="D3455">
        <v>20250412</v>
      </c>
      <c r="E3455">
        <v>249</v>
      </c>
      <c r="F3455">
        <v>8</v>
      </c>
      <c r="G3455">
        <v>6</v>
      </c>
      <c r="H3455">
        <v>10</v>
      </c>
      <c r="I3455">
        <v>5</v>
      </c>
      <c r="J3455">
        <v>1</v>
      </c>
      <c r="K3455" t="s">
        <v>1325</v>
      </c>
      <c r="L3455">
        <v>4</v>
      </c>
      <c r="M3455" s="5">
        <v>1246.08</v>
      </c>
      <c r="N3455" s="6">
        <v>0</v>
      </c>
      <c r="O3455" s="5">
        <f t="shared" si="318"/>
        <v>1246.08</v>
      </c>
      <c r="P3455" s="5">
        <f t="shared" si="319"/>
        <v>4984.32</v>
      </c>
      <c r="Q3455" s="5">
        <v>741.07</v>
      </c>
      <c r="R3455" s="5">
        <f t="shared" si="320"/>
        <v>2964.28</v>
      </c>
      <c r="S3455" s="5">
        <f t="shared" si="321"/>
        <v>1996.1599999999994</v>
      </c>
      <c r="T3455" s="6">
        <f t="shared" si="322"/>
        <v>0.40048793014894701</v>
      </c>
      <c r="U3455" s="5">
        <v>23.88</v>
      </c>
      <c r="V3455">
        <v>0</v>
      </c>
      <c r="W3455" s="5">
        <f t="shared" si="323"/>
        <v>0</v>
      </c>
      <c r="X3455" s="5">
        <v>5538.13</v>
      </c>
      <c r="Y3455" t="s">
        <v>1319</v>
      </c>
      <c r="Z3455" t="s">
        <v>5743</v>
      </c>
      <c r="AA3455" t="s">
        <v>1321</v>
      </c>
      <c r="AB3455" t="s">
        <v>1330</v>
      </c>
      <c r="AC3455" t="s">
        <v>1323</v>
      </c>
      <c r="AD3455" t="s">
        <v>62</v>
      </c>
      <c r="AE3455" s="4">
        <v>1</v>
      </c>
      <c r="AF3455">
        <v>1</v>
      </c>
    </row>
    <row r="3456" spans="1:32" ht="15" customHeight="1" x14ac:dyDescent="0.25">
      <c r="A3456">
        <v>3455</v>
      </c>
      <c r="B3456" t="s">
        <v>5742</v>
      </c>
      <c r="C3456">
        <v>20250410</v>
      </c>
      <c r="D3456">
        <v>20250412</v>
      </c>
      <c r="E3456">
        <v>249</v>
      </c>
      <c r="F3456">
        <v>9</v>
      </c>
      <c r="G3456">
        <v>6</v>
      </c>
      <c r="H3456">
        <v>10</v>
      </c>
      <c r="I3456">
        <v>5</v>
      </c>
      <c r="J3456">
        <v>1</v>
      </c>
      <c r="K3456" t="s">
        <v>1325</v>
      </c>
      <c r="L3456">
        <v>4</v>
      </c>
      <c r="M3456" s="5">
        <v>407.81</v>
      </c>
      <c r="N3456" s="6">
        <v>0</v>
      </c>
      <c r="O3456" s="5">
        <f t="shared" si="318"/>
        <v>407.81</v>
      </c>
      <c r="P3456" s="5">
        <f t="shared" si="319"/>
        <v>1631.24</v>
      </c>
      <c r="Q3456" s="5">
        <v>263.95999999999998</v>
      </c>
      <c r="R3456" s="5">
        <f t="shared" si="320"/>
        <v>1055.8399999999999</v>
      </c>
      <c r="S3456" s="5">
        <f t="shared" si="321"/>
        <v>564.30000000000007</v>
      </c>
      <c r="T3456" s="6">
        <f t="shared" si="322"/>
        <v>0.34593315514577871</v>
      </c>
      <c r="U3456" s="5">
        <v>11.1</v>
      </c>
      <c r="V3456">
        <v>0</v>
      </c>
      <c r="W3456" s="5">
        <f t="shared" si="323"/>
        <v>0</v>
      </c>
      <c r="X3456" s="5">
        <v>1812.49</v>
      </c>
      <c r="Y3456" t="s">
        <v>1319</v>
      </c>
      <c r="Z3456" t="s">
        <v>5743</v>
      </c>
      <c r="AA3456" t="s">
        <v>1321</v>
      </c>
      <c r="AB3456" t="s">
        <v>1330</v>
      </c>
      <c r="AC3456" t="s">
        <v>1323</v>
      </c>
      <c r="AD3456" t="s">
        <v>62</v>
      </c>
      <c r="AE3456" s="4">
        <v>1</v>
      </c>
      <c r="AF3456">
        <v>1</v>
      </c>
    </row>
    <row r="3457" spans="1:32" ht="15" customHeight="1" x14ac:dyDescent="0.25">
      <c r="A3457">
        <v>3456</v>
      </c>
      <c r="B3457" t="s">
        <v>5746</v>
      </c>
      <c r="C3457">
        <v>20240923</v>
      </c>
      <c r="D3457">
        <v>20240923</v>
      </c>
      <c r="E3457">
        <v>886</v>
      </c>
      <c r="F3457">
        <v>26</v>
      </c>
      <c r="G3457">
        <v>44</v>
      </c>
      <c r="H3457">
        <v>36</v>
      </c>
      <c r="I3457">
        <v>3</v>
      </c>
      <c r="J3457">
        <v>4</v>
      </c>
      <c r="K3457" t="s">
        <v>1325</v>
      </c>
      <c r="L3457">
        <v>3</v>
      </c>
      <c r="M3457" s="5">
        <v>11597.13</v>
      </c>
      <c r="N3457" s="6">
        <v>8.6300000000000002E-2</v>
      </c>
      <c r="O3457" s="5">
        <f t="shared" si="318"/>
        <v>10596.297680999998</v>
      </c>
      <c r="P3457" s="5">
        <f t="shared" si="319"/>
        <v>31788.893042999996</v>
      </c>
      <c r="Q3457" s="5">
        <v>5652.04</v>
      </c>
      <c r="R3457" s="5">
        <f t="shared" si="320"/>
        <v>16956.12</v>
      </c>
      <c r="S3457" s="5">
        <f t="shared" si="321"/>
        <v>14792.393042999998</v>
      </c>
      <c r="T3457" s="6">
        <f t="shared" si="322"/>
        <v>0.46533212159953852</v>
      </c>
      <c r="U3457" s="5">
        <v>40.380000000000003</v>
      </c>
      <c r="V3457">
        <v>0</v>
      </c>
      <c r="W3457" s="5">
        <f t="shared" si="323"/>
        <v>0</v>
      </c>
      <c r="X3457" s="5">
        <v>28382.94</v>
      </c>
      <c r="Y3457" t="s">
        <v>1319</v>
      </c>
      <c r="Z3457" t="s">
        <v>5747</v>
      </c>
      <c r="AA3457" t="s">
        <v>1321</v>
      </c>
      <c r="AB3457" t="s">
        <v>1327</v>
      </c>
      <c r="AC3457" t="s">
        <v>1323</v>
      </c>
      <c r="AD3457" t="s">
        <v>136</v>
      </c>
      <c r="AE3457" s="4">
        <v>1.2E-2</v>
      </c>
      <c r="AF3457">
        <v>1</v>
      </c>
    </row>
    <row r="3458" spans="1:32" ht="15" customHeight="1" x14ac:dyDescent="0.25">
      <c r="A3458">
        <v>3457</v>
      </c>
      <c r="B3458" t="s">
        <v>5748</v>
      </c>
      <c r="C3458">
        <v>20240923</v>
      </c>
      <c r="D3458">
        <v>20240930</v>
      </c>
      <c r="E3458">
        <v>697</v>
      </c>
      <c r="F3458">
        <v>10</v>
      </c>
      <c r="G3458">
        <v>33</v>
      </c>
      <c r="H3458">
        <v>25</v>
      </c>
      <c r="I3458">
        <v>2</v>
      </c>
      <c r="J3458">
        <v>1</v>
      </c>
      <c r="K3458" t="s">
        <v>1325</v>
      </c>
      <c r="L3458">
        <v>2</v>
      </c>
      <c r="M3458" s="5">
        <v>1651.63</v>
      </c>
      <c r="N3458" s="6">
        <v>0</v>
      </c>
      <c r="O3458" s="5">
        <f t="shared" ref="O3458:O3521" si="324">M3458*(1-N3458)</f>
        <v>1651.63</v>
      </c>
      <c r="P3458" s="5">
        <f t="shared" ref="P3458:P3521" si="325">L3458*O3458</f>
        <v>3303.26</v>
      </c>
      <c r="Q3458" s="5">
        <v>1038.97</v>
      </c>
      <c r="R3458" s="5">
        <f t="shared" ref="R3458:R3521" si="326">MAX(L3458-V3458,0)*Q3458</f>
        <v>2077.94</v>
      </c>
      <c r="S3458" s="5">
        <f t="shared" ref="S3458:S3521" si="327">P3458-W3458-R3458-U3458</f>
        <v>1203.2400000000002</v>
      </c>
      <c r="T3458" s="6">
        <f t="shared" ref="T3458:T3521" si="328">IFERROR(S3458/(P3458-W3458),0)</f>
        <v>0.3642583387320405</v>
      </c>
      <c r="U3458" s="5">
        <v>22.08</v>
      </c>
      <c r="V3458">
        <v>0</v>
      </c>
      <c r="W3458" s="5">
        <f t="shared" ref="W3458:W3521" si="329">V3458*O3458</f>
        <v>0</v>
      </c>
      <c r="X3458" s="5">
        <v>2949.34</v>
      </c>
      <c r="Y3458" t="s">
        <v>1319</v>
      </c>
      <c r="Z3458" t="s">
        <v>5749</v>
      </c>
      <c r="AA3458" t="s">
        <v>1321</v>
      </c>
      <c r="AB3458" t="s">
        <v>1327</v>
      </c>
      <c r="AC3458" t="s">
        <v>1323</v>
      </c>
      <c r="AD3458" t="s">
        <v>121</v>
      </c>
      <c r="AE3458" s="4">
        <v>0.66</v>
      </c>
      <c r="AF3458">
        <v>1</v>
      </c>
    </row>
    <row r="3459" spans="1:32" ht="15" customHeight="1" x14ac:dyDescent="0.25">
      <c r="A3459">
        <v>3458</v>
      </c>
      <c r="B3459" t="s">
        <v>5750</v>
      </c>
      <c r="C3459">
        <v>20230115</v>
      </c>
      <c r="D3459">
        <v>20230121</v>
      </c>
      <c r="E3459">
        <v>71</v>
      </c>
      <c r="F3459">
        <v>8</v>
      </c>
      <c r="G3459">
        <v>13</v>
      </c>
      <c r="H3459">
        <v>2</v>
      </c>
      <c r="I3459">
        <v>2</v>
      </c>
      <c r="J3459">
        <v>1</v>
      </c>
      <c r="K3459" t="s">
        <v>1325</v>
      </c>
      <c r="L3459">
        <v>3</v>
      </c>
      <c r="M3459" s="5">
        <v>1219.68</v>
      </c>
      <c r="N3459" s="6">
        <v>0</v>
      </c>
      <c r="O3459" s="5">
        <f t="shared" si="324"/>
        <v>1219.68</v>
      </c>
      <c r="P3459" s="5">
        <f t="shared" si="325"/>
        <v>3659.04</v>
      </c>
      <c r="Q3459" s="5">
        <v>782.98</v>
      </c>
      <c r="R3459" s="5">
        <f t="shared" si="326"/>
        <v>2348.94</v>
      </c>
      <c r="S3459" s="5">
        <f t="shared" si="327"/>
        <v>1281.02</v>
      </c>
      <c r="T3459" s="6">
        <f t="shared" si="328"/>
        <v>0.35009729327911143</v>
      </c>
      <c r="U3459" s="5">
        <v>29.08</v>
      </c>
      <c r="V3459">
        <v>0</v>
      </c>
      <c r="W3459" s="5">
        <f t="shared" si="329"/>
        <v>0</v>
      </c>
      <c r="X3459" s="5">
        <v>3892.6</v>
      </c>
      <c r="Y3459" t="s">
        <v>1319</v>
      </c>
      <c r="Z3459" t="s">
        <v>5751</v>
      </c>
      <c r="AA3459" t="s">
        <v>1321</v>
      </c>
      <c r="AB3459" t="s">
        <v>1330</v>
      </c>
      <c r="AC3459" t="s">
        <v>1323</v>
      </c>
      <c r="AD3459" t="s">
        <v>79</v>
      </c>
      <c r="AE3459" s="4">
        <v>0.74</v>
      </c>
      <c r="AF3459">
        <v>1</v>
      </c>
    </row>
    <row r="3460" spans="1:32" ht="15" customHeight="1" x14ac:dyDescent="0.25">
      <c r="A3460">
        <v>3459</v>
      </c>
      <c r="B3460" t="s">
        <v>5752</v>
      </c>
      <c r="C3460">
        <v>20240502</v>
      </c>
      <c r="D3460">
        <v>20240507</v>
      </c>
      <c r="E3460">
        <v>598</v>
      </c>
      <c r="F3460">
        <v>24</v>
      </c>
      <c r="G3460">
        <v>32</v>
      </c>
      <c r="H3460">
        <v>15</v>
      </c>
      <c r="I3460">
        <v>5</v>
      </c>
      <c r="J3460">
        <v>1</v>
      </c>
      <c r="K3460" t="s">
        <v>1325</v>
      </c>
      <c r="L3460">
        <v>5</v>
      </c>
      <c r="M3460" s="5">
        <v>877.06</v>
      </c>
      <c r="N3460" s="6">
        <v>0</v>
      </c>
      <c r="O3460" s="5">
        <f t="shared" si="324"/>
        <v>877.06</v>
      </c>
      <c r="P3460" s="5">
        <f t="shared" si="325"/>
        <v>4385.2999999999993</v>
      </c>
      <c r="Q3460" s="5">
        <v>561.91999999999996</v>
      </c>
      <c r="R3460" s="5">
        <f t="shared" si="326"/>
        <v>2809.6</v>
      </c>
      <c r="S3460" s="5">
        <f t="shared" si="327"/>
        <v>1544.1599999999994</v>
      </c>
      <c r="T3460" s="6">
        <f t="shared" si="328"/>
        <v>0.35212186167422971</v>
      </c>
      <c r="U3460" s="5">
        <v>31.54</v>
      </c>
      <c r="V3460">
        <v>0</v>
      </c>
      <c r="W3460" s="5">
        <f t="shared" si="329"/>
        <v>0</v>
      </c>
      <c r="X3460" s="5">
        <v>4341.88</v>
      </c>
      <c r="Y3460" t="s">
        <v>1319</v>
      </c>
      <c r="Z3460" t="s">
        <v>5753</v>
      </c>
      <c r="AA3460" t="s">
        <v>1321</v>
      </c>
      <c r="AB3460" t="s">
        <v>1330</v>
      </c>
      <c r="AC3460" t="s">
        <v>1323</v>
      </c>
      <c r="AD3460" t="s">
        <v>91</v>
      </c>
      <c r="AE3460" s="4">
        <v>1.0900000000000001</v>
      </c>
      <c r="AF3460">
        <v>1</v>
      </c>
    </row>
    <row r="3461" spans="1:32" ht="15" customHeight="1" x14ac:dyDescent="0.25">
      <c r="A3461">
        <v>3460</v>
      </c>
      <c r="B3461" t="s">
        <v>5754</v>
      </c>
      <c r="C3461">
        <v>20251016</v>
      </c>
      <c r="D3461">
        <v>20251020</v>
      </c>
      <c r="E3461">
        <v>116</v>
      </c>
      <c r="F3461">
        <v>2</v>
      </c>
      <c r="G3461">
        <v>15</v>
      </c>
      <c r="H3461">
        <v>4</v>
      </c>
      <c r="I3461">
        <v>2</v>
      </c>
      <c r="J3461">
        <v>1</v>
      </c>
      <c r="K3461" t="s">
        <v>1325</v>
      </c>
      <c r="L3461">
        <v>6</v>
      </c>
      <c r="M3461" s="5">
        <v>248.37</v>
      </c>
      <c r="N3461" s="6">
        <v>0</v>
      </c>
      <c r="O3461" s="5">
        <f t="shared" si="324"/>
        <v>248.37</v>
      </c>
      <c r="P3461" s="5">
        <f t="shared" si="325"/>
        <v>1490.22</v>
      </c>
      <c r="Q3461" s="5">
        <v>137.63</v>
      </c>
      <c r="R3461" s="5">
        <f t="shared" si="326"/>
        <v>825.78</v>
      </c>
      <c r="S3461" s="5">
        <f t="shared" si="327"/>
        <v>601.88000000000011</v>
      </c>
      <c r="T3461" s="6">
        <f t="shared" si="328"/>
        <v>0.40388667445075233</v>
      </c>
      <c r="U3461" s="5">
        <v>62.56</v>
      </c>
      <c r="V3461">
        <v>0</v>
      </c>
      <c r="W3461" s="5">
        <f t="shared" si="329"/>
        <v>0</v>
      </c>
      <c r="X3461" s="5">
        <v>1432.9</v>
      </c>
      <c r="Y3461" t="s">
        <v>1319</v>
      </c>
      <c r="Z3461" t="s">
        <v>5755</v>
      </c>
      <c r="AA3461" t="s">
        <v>1321</v>
      </c>
      <c r="AB3461" t="s">
        <v>1344</v>
      </c>
      <c r="AC3461" t="s">
        <v>1323</v>
      </c>
      <c r="AD3461" t="s">
        <v>79</v>
      </c>
      <c r="AE3461" s="4">
        <v>0.74</v>
      </c>
      <c r="AF3461">
        <v>1</v>
      </c>
    </row>
    <row r="3462" spans="1:32" ht="15" customHeight="1" x14ac:dyDescent="0.25">
      <c r="A3462">
        <v>3461</v>
      </c>
      <c r="B3462" t="s">
        <v>5756</v>
      </c>
      <c r="C3462">
        <v>20251130</v>
      </c>
      <c r="D3462">
        <v>20251203</v>
      </c>
      <c r="E3462">
        <v>717</v>
      </c>
      <c r="F3462">
        <v>5</v>
      </c>
      <c r="G3462">
        <v>38</v>
      </c>
      <c r="H3462">
        <v>29</v>
      </c>
      <c r="I3462">
        <v>3</v>
      </c>
      <c r="J3462">
        <v>1</v>
      </c>
      <c r="K3462" t="s">
        <v>1318</v>
      </c>
      <c r="L3462">
        <v>7</v>
      </c>
      <c r="M3462" s="5">
        <v>78.239999999999995</v>
      </c>
      <c r="N3462" s="6">
        <v>0</v>
      </c>
      <c r="O3462" s="5">
        <f t="shared" si="324"/>
        <v>78.239999999999995</v>
      </c>
      <c r="P3462" s="5">
        <f t="shared" si="325"/>
        <v>547.67999999999995</v>
      </c>
      <c r="Q3462" s="5">
        <v>40.83</v>
      </c>
      <c r="R3462" s="5">
        <f t="shared" si="326"/>
        <v>122.49</v>
      </c>
      <c r="S3462" s="5">
        <f t="shared" si="327"/>
        <v>37.129999999999981</v>
      </c>
      <c r="T3462" s="6">
        <f t="shared" si="328"/>
        <v>0.15818847989093382</v>
      </c>
      <c r="U3462" s="5">
        <v>75.099999999999994</v>
      </c>
      <c r="V3462">
        <v>4</v>
      </c>
      <c r="W3462" s="5">
        <f t="shared" si="329"/>
        <v>312.95999999999998</v>
      </c>
      <c r="X3462" s="5">
        <v>497.89</v>
      </c>
      <c r="Y3462" t="s">
        <v>1278</v>
      </c>
      <c r="Z3462" t="s">
        <v>5757</v>
      </c>
      <c r="AA3462" t="s">
        <v>1321</v>
      </c>
      <c r="AB3462" t="s">
        <v>1327</v>
      </c>
      <c r="AC3462" t="s">
        <v>1323</v>
      </c>
      <c r="AD3462" t="s">
        <v>127</v>
      </c>
      <c r="AE3462" s="4">
        <v>6.7999999999999996E-3</v>
      </c>
      <c r="AF3462">
        <v>3</v>
      </c>
    </row>
    <row r="3463" spans="1:32" ht="15" customHeight="1" x14ac:dyDescent="0.25">
      <c r="A3463">
        <v>3462</v>
      </c>
      <c r="B3463" t="s">
        <v>5758</v>
      </c>
      <c r="C3463">
        <v>20231011</v>
      </c>
      <c r="D3463">
        <v>20231013</v>
      </c>
      <c r="E3463">
        <v>720</v>
      </c>
      <c r="F3463">
        <v>2</v>
      </c>
      <c r="G3463">
        <v>34</v>
      </c>
      <c r="H3463">
        <v>30</v>
      </c>
      <c r="I3463">
        <v>2</v>
      </c>
      <c r="J3463">
        <v>1</v>
      </c>
      <c r="K3463" t="s">
        <v>1325</v>
      </c>
      <c r="L3463">
        <v>2</v>
      </c>
      <c r="M3463" s="5">
        <v>252.43</v>
      </c>
      <c r="N3463" s="6">
        <v>0</v>
      </c>
      <c r="O3463" s="5">
        <f t="shared" si="324"/>
        <v>252.43</v>
      </c>
      <c r="P3463" s="5">
        <f t="shared" si="325"/>
        <v>504.86</v>
      </c>
      <c r="Q3463" s="5">
        <v>141.32</v>
      </c>
      <c r="R3463" s="5">
        <f t="shared" si="326"/>
        <v>282.64</v>
      </c>
      <c r="S3463" s="5">
        <f t="shared" si="327"/>
        <v>200.41000000000003</v>
      </c>
      <c r="T3463" s="6">
        <f t="shared" si="328"/>
        <v>0.39696153389058358</v>
      </c>
      <c r="U3463" s="5">
        <v>21.81</v>
      </c>
      <c r="V3463">
        <v>0</v>
      </c>
      <c r="W3463" s="5">
        <f t="shared" si="329"/>
        <v>0</v>
      </c>
      <c r="X3463" s="5">
        <v>480.82</v>
      </c>
      <c r="Y3463" t="s">
        <v>1319</v>
      </c>
      <c r="Z3463" t="s">
        <v>5759</v>
      </c>
      <c r="AA3463" t="s">
        <v>1321</v>
      </c>
      <c r="AB3463" t="s">
        <v>1327</v>
      </c>
      <c r="AC3463" t="s">
        <v>1323</v>
      </c>
      <c r="AD3463" t="s">
        <v>121</v>
      </c>
      <c r="AE3463" s="4">
        <v>0.66</v>
      </c>
      <c r="AF3463">
        <v>1</v>
      </c>
    </row>
    <row r="3464" spans="1:32" ht="15" customHeight="1" x14ac:dyDescent="0.25">
      <c r="A3464">
        <v>3463</v>
      </c>
      <c r="B3464" t="s">
        <v>5758</v>
      </c>
      <c r="C3464">
        <v>20231011</v>
      </c>
      <c r="D3464">
        <v>20231013</v>
      </c>
      <c r="E3464">
        <v>720</v>
      </c>
      <c r="F3464">
        <v>3</v>
      </c>
      <c r="G3464">
        <v>34</v>
      </c>
      <c r="H3464">
        <v>30</v>
      </c>
      <c r="I3464">
        <v>2</v>
      </c>
      <c r="J3464">
        <v>1</v>
      </c>
      <c r="K3464" t="s">
        <v>1325</v>
      </c>
      <c r="L3464">
        <v>1</v>
      </c>
      <c r="M3464" s="5">
        <v>1220.6400000000001</v>
      </c>
      <c r="N3464" s="6">
        <v>0</v>
      </c>
      <c r="O3464" s="5">
        <f t="shared" si="324"/>
        <v>1220.6400000000001</v>
      </c>
      <c r="P3464" s="5">
        <f t="shared" si="325"/>
        <v>1220.6400000000001</v>
      </c>
      <c r="Q3464" s="5">
        <v>669.36</v>
      </c>
      <c r="R3464" s="5">
        <f t="shared" si="326"/>
        <v>669.36</v>
      </c>
      <c r="S3464" s="5">
        <f t="shared" si="327"/>
        <v>539.87000000000012</v>
      </c>
      <c r="T3464" s="6">
        <f t="shared" si="328"/>
        <v>0.44228437540962123</v>
      </c>
      <c r="U3464" s="5">
        <v>11.41</v>
      </c>
      <c r="V3464">
        <v>0</v>
      </c>
      <c r="W3464" s="5">
        <f t="shared" si="329"/>
        <v>0</v>
      </c>
      <c r="X3464" s="5">
        <v>1162.51</v>
      </c>
      <c r="Y3464" t="s">
        <v>1319</v>
      </c>
      <c r="Z3464" t="s">
        <v>5759</v>
      </c>
      <c r="AA3464" t="s">
        <v>1321</v>
      </c>
      <c r="AB3464" t="s">
        <v>1327</v>
      </c>
      <c r="AC3464" t="s">
        <v>1323</v>
      </c>
      <c r="AD3464" t="s">
        <v>121</v>
      </c>
      <c r="AE3464" s="4">
        <v>0.66</v>
      </c>
      <c r="AF3464">
        <v>1</v>
      </c>
    </row>
    <row r="3465" spans="1:32" ht="15" customHeight="1" x14ac:dyDescent="0.25">
      <c r="A3465">
        <v>3464</v>
      </c>
      <c r="B3465" t="s">
        <v>5758</v>
      </c>
      <c r="C3465">
        <v>20231011</v>
      </c>
      <c r="D3465">
        <v>20231013</v>
      </c>
      <c r="E3465">
        <v>720</v>
      </c>
      <c r="F3465">
        <v>16</v>
      </c>
      <c r="G3465">
        <v>34</v>
      </c>
      <c r="H3465">
        <v>30</v>
      </c>
      <c r="I3465">
        <v>2</v>
      </c>
      <c r="J3465">
        <v>1</v>
      </c>
      <c r="K3465" t="s">
        <v>1325</v>
      </c>
      <c r="L3465">
        <v>1</v>
      </c>
      <c r="M3465" s="5">
        <v>130.33000000000001</v>
      </c>
      <c r="N3465" s="6">
        <v>0</v>
      </c>
      <c r="O3465" s="5">
        <f t="shared" si="324"/>
        <v>130.33000000000001</v>
      </c>
      <c r="P3465" s="5">
        <f t="shared" si="325"/>
        <v>130.33000000000001</v>
      </c>
      <c r="Q3465" s="5">
        <v>26.97</v>
      </c>
      <c r="R3465" s="5">
        <f t="shared" si="326"/>
        <v>26.97</v>
      </c>
      <c r="S3465" s="5">
        <f t="shared" si="327"/>
        <v>103.36000000000001</v>
      </c>
      <c r="T3465" s="6">
        <f t="shared" si="328"/>
        <v>0.79306376122151467</v>
      </c>
      <c r="U3465" s="5">
        <v>0</v>
      </c>
      <c r="V3465">
        <v>0</v>
      </c>
      <c r="W3465" s="5">
        <f t="shared" si="329"/>
        <v>0</v>
      </c>
      <c r="X3465" s="5">
        <v>124.12</v>
      </c>
      <c r="Y3465" t="s">
        <v>1319</v>
      </c>
      <c r="Z3465" t="s">
        <v>5759</v>
      </c>
      <c r="AA3465" t="s">
        <v>1321</v>
      </c>
      <c r="AB3465" t="s">
        <v>1327</v>
      </c>
      <c r="AC3465" t="s">
        <v>1323</v>
      </c>
      <c r="AD3465" t="s">
        <v>121</v>
      </c>
      <c r="AE3465" s="4">
        <v>0.66</v>
      </c>
      <c r="AF3465">
        <v>1</v>
      </c>
    </row>
    <row r="3466" spans="1:32" ht="15" customHeight="1" x14ac:dyDescent="0.25">
      <c r="A3466">
        <v>3465</v>
      </c>
      <c r="B3466" t="s">
        <v>5760</v>
      </c>
      <c r="C3466">
        <v>20230729</v>
      </c>
      <c r="D3466">
        <v>20230730</v>
      </c>
      <c r="E3466">
        <v>301</v>
      </c>
      <c r="F3466">
        <v>13</v>
      </c>
      <c r="G3466">
        <v>30</v>
      </c>
      <c r="H3466">
        <v>19</v>
      </c>
      <c r="I3466">
        <v>2</v>
      </c>
      <c r="J3466">
        <v>1</v>
      </c>
      <c r="K3466" t="s">
        <v>1325</v>
      </c>
      <c r="L3466">
        <v>8</v>
      </c>
      <c r="M3466" s="5">
        <v>24.49</v>
      </c>
      <c r="N3466" s="6">
        <v>0</v>
      </c>
      <c r="O3466" s="5">
        <f t="shared" si="324"/>
        <v>24.49</v>
      </c>
      <c r="P3466" s="5">
        <f t="shared" si="325"/>
        <v>195.92</v>
      </c>
      <c r="Q3466" s="5">
        <v>3.24</v>
      </c>
      <c r="R3466" s="5">
        <f t="shared" si="326"/>
        <v>25.92</v>
      </c>
      <c r="S3466" s="5">
        <f t="shared" si="327"/>
        <v>170</v>
      </c>
      <c r="T3466" s="6">
        <f t="shared" si="328"/>
        <v>0.86770110249081267</v>
      </c>
      <c r="U3466" s="5">
        <v>0</v>
      </c>
      <c r="V3466">
        <v>0</v>
      </c>
      <c r="W3466" s="5">
        <f t="shared" si="329"/>
        <v>0</v>
      </c>
      <c r="X3466" s="5">
        <v>206.23</v>
      </c>
      <c r="Y3466" t="s">
        <v>1319</v>
      </c>
      <c r="Z3466" t="s">
        <v>5761</v>
      </c>
      <c r="AA3466" t="s">
        <v>1321</v>
      </c>
      <c r="AB3466" t="s">
        <v>1327</v>
      </c>
      <c r="AC3466" t="s">
        <v>1323</v>
      </c>
      <c r="AD3466" t="s">
        <v>91</v>
      </c>
      <c r="AE3466" s="4">
        <v>1.0900000000000001</v>
      </c>
      <c r="AF3466">
        <v>1</v>
      </c>
    </row>
    <row r="3467" spans="1:32" ht="15" customHeight="1" x14ac:dyDescent="0.25">
      <c r="A3467">
        <v>3466</v>
      </c>
      <c r="B3467" t="s">
        <v>5762</v>
      </c>
      <c r="C3467">
        <v>20230316</v>
      </c>
      <c r="D3467">
        <v>20230316</v>
      </c>
      <c r="E3467">
        <v>389</v>
      </c>
      <c r="F3467">
        <v>21</v>
      </c>
      <c r="G3467">
        <v>22</v>
      </c>
      <c r="H3467">
        <v>20</v>
      </c>
      <c r="I3467">
        <v>3</v>
      </c>
      <c r="J3467">
        <v>2</v>
      </c>
      <c r="K3467" t="s">
        <v>1325</v>
      </c>
      <c r="L3467">
        <v>5</v>
      </c>
      <c r="M3467" s="5">
        <v>449.23</v>
      </c>
      <c r="N3467" s="6">
        <v>7.6600000000000001E-2</v>
      </c>
      <c r="O3467" s="5">
        <f t="shared" si="324"/>
        <v>414.81898200000001</v>
      </c>
      <c r="P3467" s="5">
        <f t="shared" si="325"/>
        <v>2074.0949099999998</v>
      </c>
      <c r="Q3467" s="5">
        <v>287.7</v>
      </c>
      <c r="R3467" s="5">
        <f t="shared" si="326"/>
        <v>1438.5</v>
      </c>
      <c r="S3467" s="5">
        <f t="shared" si="327"/>
        <v>622.00490999999977</v>
      </c>
      <c r="T3467" s="6">
        <f t="shared" si="328"/>
        <v>0.2998922117792574</v>
      </c>
      <c r="U3467" s="5">
        <v>13.59</v>
      </c>
      <c r="V3467">
        <v>0</v>
      </c>
      <c r="W3467" s="5">
        <f t="shared" si="329"/>
        <v>0</v>
      </c>
      <c r="X3467" s="5">
        <v>2138.2399999999998</v>
      </c>
      <c r="Y3467" t="s">
        <v>1319</v>
      </c>
      <c r="Z3467" t="s">
        <v>5763</v>
      </c>
      <c r="AA3467" t="s">
        <v>1321</v>
      </c>
      <c r="AB3467" t="s">
        <v>1322</v>
      </c>
      <c r="AC3467" t="s">
        <v>1323</v>
      </c>
      <c r="AD3467" t="s">
        <v>99</v>
      </c>
      <c r="AE3467" s="4">
        <v>1.27</v>
      </c>
      <c r="AF3467">
        <v>1</v>
      </c>
    </row>
    <row r="3468" spans="1:32" ht="15" customHeight="1" x14ac:dyDescent="0.25">
      <c r="A3468">
        <v>3467</v>
      </c>
      <c r="B3468" t="s">
        <v>5762</v>
      </c>
      <c r="C3468">
        <v>20230316</v>
      </c>
      <c r="D3468">
        <v>20230316</v>
      </c>
      <c r="E3468">
        <v>389</v>
      </c>
      <c r="F3468">
        <v>6</v>
      </c>
      <c r="G3468">
        <v>22</v>
      </c>
      <c r="H3468">
        <v>20</v>
      </c>
      <c r="I3468">
        <v>3</v>
      </c>
      <c r="J3468">
        <v>1</v>
      </c>
      <c r="K3468" t="s">
        <v>1325</v>
      </c>
      <c r="L3468">
        <v>3</v>
      </c>
      <c r="M3468" s="5">
        <v>135.13999999999999</v>
      </c>
      <c r="N3468" s="6">
        <v>0</v>
      </c>
      <c r="O3468" s="5">
        <f t="shared" si="324"/>
        <v>135.13999999999999</v>
      </c>
      <c r="P3468" s="5">
        <f t="shared" si="325"/>
        <v>405.41999999999996</v>
      </c>
      <c r="Q3468" s="5">
        <v>77.040000000000006</v>
      </c>
      <c r="R3468" s="5">
        <f t="shared" si="326"/>
        <v>231.12</v>
      </c>
      <c r="S3468" s="5">
        <f t="shared" si="327"/>
        <v>140.61999999999995</v>
      </c>
      <c r="T3468" s="6">
        <f t="shared" si="328"/>
        <v>0.34685018006018442</v>
      </c>
      <c r="U3468" s="5">
        <v>33.68</v>
      </c>
      <c r="V3468">
        <v>0</v>
      </c>
      <c r="W3468" s="5">
        <f t="shared" si="329"/>
        <v>0</v>
      </c>
      <c r="X3468" s="5">
        <v>417.96</v>
      </c>
      <c r="Y3468" t="s">
        <v>1319</v>
      </c>
      <c r="Z3468" t="s">
        <v>5763</v>
      </c>
      <c r="AA3468" t="s">
        <v>1321</v>
      </c>
      <c r="AB3468" t="s">
        <v>1322</v>
      </c>
      <c r="AC3468" t="s">
        <v>1323</v>
      </c>
      <c r="AD3468" t="s">
        <v>99</v>
      </c>
      <c r="AE3468" s="4">
        <v>1.27</v>
      </c>
      <c r="AF3468">
        <v>1</v>
      </c>
    </row>
    <row r="3469" spans="1:32" ht="15" customHeight="1" x14ac:dyDescent="0.25">
      <c r="A3469">
        <v>3468</v>
      </c>
      <c r="B3469" t="s">
        <v>5764</v>
      </c>
      <c r="C3469">
        <v>20250202</v>
      </c>
      <c r="D3469">
        <v>20250209</v>
      </c>
      <c r="E3469">
        <v>867</v>
      </c>
      <c r="F3469">
        <v>16</v>
      </c>
      <c r="G3469">
        <v>39</v>
      </c>
      <c r="H3469">
        <v>33</v>
      </c>
      <c r="I3469">
        <v>3</v>
      </c>
      <c r="J3469">
        <v>1</v>
      </c>
      <c r="K3469" t="s">
        <v>1318</v>
      </c>
      <c r="L3469">
        <v>10</v>
      </c>
      <c r="M3469" s="5">
        <v>127.46</v>
      </c>
      <c r="N3469" s="6">
        <v>0</v>
      </c>
      <c r="O3469" s="5">
        <f t="shared" si="324"/>
        <v>127.46</v>
      </c>
      <c r="P3469" s="5">
        <f t="shared" si="325"/>
        <v>1274.5999999999999</v>
      </c>
      <c r="Q3469" s="5">
        <v>25.97</v>
      </c>
      <c r="R3469" s="5">
        <f t="shared" si="326"/>
        <v>103.88</v>
      </c>
      <c r="S3469" s="5">
        <f t="shared" si="327"/>
        <v>405.95999999999992</v>
      </c>
      <c r="T3469" s="6">
        <f t="shared" si="328"/>
        <v>0.79624980386003452</v>
      </c>
      <c r="U3469" s="5">
        <v>0</v>
      </c>
      <c r="V3469">
        <v>6</v>
      </c>
      <c r="W3469" s="5">
        <f t="shared" si="329"/>
        <v>764.76</v>
      </c>
      <c r="X3469" s="5">
        <v>1355.96</v>
      </c>
      <c r="Y3469" t="s">
        <v>1319</v>
      </c>
      <c r="Z3469" t="s">
        <v>5765</v>
      </c>
      <c r="AA3469" t="s">
        <v>1333</v>
      </c>
      <c r="AB3469" t="s">
        <v>1322</v>
      </c>
      <c r="AC3469" t="s">
        <v>1323</v>
      </c>
      <c r="AD3469" t="s">
        <v>127</v>
      </c>
      <c r="AE3469" s="4">
        <v>6.7999999999999996E-3</v>
      </c>
      <c r="AF3469">
        <v>1</v>
      </c>
    </row>
    <row r="3470" spans="1:32" ht="15" customHeight="1" x14ac:dyDescent="0.25">
      <c r="A3470">
        <v>3469</v>
      </c>
      <c r="B3470" t="s">
        <v>5766</v>
      </c>
      <c r="C3470">
        <v>20230901</v>
      </c>
      <c r="D3470">
        <v>20230907</v>
      </c>
      <c r="E3470">
        <v>12</v>
      </c>
      <c r="F3470">
        <v>5</v>
      </c>
      <c r="G3470">
        <v>7</v>
      </c>
      <c r="H3470">
        <v>10</v>
      </c>
      <c r="I3470">
        <v>2</v>
      </c>
      <c r="J3470">
        <v>1</v>
      </c>
      <c r="K3470" t="s">
        <v>1325</v>
      </c>
      <c r="L3470">
        <v>8</v>
      </c>
      <c r="M3470" s="5">
        <v>76.98</v>
      </c>
      <c r="N3470" s="6">
        <v>0</v>
      </c>
      <c r="O3470" s="5">
        <f t="shared" si="324"/>
        <v>76.98</v>
      </c>
      <c r="P3470" s="5">
        <f t="shared" si="325"/>
        <v>615.84</v>
      </c>
      <c r="Q3470" s="5">
        <v>40.29</v>
      </c>
      <c r="R3470" s="5">
        <f t="shared" si="326"/>
        <v>322.32</v>
      </c>
      <c r="S3470" s="5">
        <f t="shared" si="327"/>
        <v>177.78000000000003</v>
      </c>
      <c r="T3470" s="6">
        <f t="shared" si="328"/>
        <v>0.28867887763055344</v>
      </c>
      <c r="U3470" s="5">
        <v>115.74</v>
      </c>
      <c r="V3470">
        <v>0</v>
      </c>
      <c r="W3470" s="5">
        <f t="shared" si="329"/>
        <v>0</v>
      </c>
      <c r="X3470" s="5">
        <v>628.41</v>
      </c>
      <c r="Y3470" t="s">
        <v>1319</v>
      </c>
      <c r="Z3470" t="s">
        <v>5767</v>
      </c>
      <c r="AA3470" t="s">
        <v>1321</v>
      </c>
      <c r="AB3470" t="s">
        <v>1330</v>
      </c>
      <c r="AC3470" t="s">
        <v>1323</v>
      </c>
      <c r="AD3470" t="s">
        <v>62</v>
      </c>
      <c r="AE3470" s="4">
        <v>1</v>
      </c>
      <c r="AF3470">
        <v>1</v>
      </c>
    </row>
    <row r="3471" spans="1:32" ht="15" customHeight="1" x14ac:dyDescent="0.25">
      <c r="A3471">
        <v>3470</v>
      </c>
      <c r="B3471" t="s">
        <v>5768</v>
      </c>
      <c r="C3471">
        <v>20240304</v>
      </c>
      <c r="D3471">
        <v>20240309</v>
      </c>
      <c r="E3471">
        <v>307</v>
      </c>
      <c r="F3471">
        <v>3</v>
      </c>
      <c r="G3471">
        <v>25</v>
      </c>
      <c r="H3471">
        <v>23</v>
      </c>
      <c r="I3471">
        <v>2</v>
      </c>
      <c r="J3471">
        <v>1</v>
      </c>
      <c r="K3471" t="s">
        <v>1354</v>
      </c>
      <c r="L3471">
        <v>0</v>
      </c>
      <c r="M3471" s="5">
        <v>1231.99</v>
      </c>
      <c r="N3471" s="6">
        <v>0</v>
      </c>
      <c r="O3471" s="5">
        <f t="shared" si="324"/>
        <v>1231.99</v>
      </c>
      <c r="P3471" s="5">
        <f t="shared" si="325"/>
        <v>0</v>
      </c>
      <c r="Q3471" s="5">
        <v>680.29</v>
      </c>
      <c r="R3471" s="5">
        <f t="shared" si="326"/>
        <v>0</v>
      </c>
      <c r="S3471" s="5">
        <f t="shared" si="327"/>
        <v>-5</v>
      </c>
      <c r="T3471" s="6">
        <f t="shared" si="328"/>
        <v>0</v>
      </c>
      <c r="U3471" s="5">
        <v>5</v>
      </c>
      <c r="V3471">
        <v>0</v>
      </c>
      <c r="W3471" s="5">
        <f t="shared" si="329"/>
        <v>0</v>
      </c>
      <c r="X3471" s="5">
        <v>0</v>
      </c>
      <c r="Y3471" t="s">
        <v>1319</v>
      </c>
      <c r="Z3471" t="s">
        <v>5769</v>
      </c>
      <c r="AA3471" t="s">
        <v>1321</v>
      </c>
      <c r="AB3471" t="s">
        <v>1330</v>
      </c>
      <c r="AC3471" t="s">
        <v>1323</v>
      </c>
      <c r="AD3471" t="s">
        <v>99</v>
      </c>
      <c r="AE3471" s="4">
        <v>1.27</v>
      </c>
      <c r="AF3471">
        <v>1</v>
      </c>
    </row>
    <row r="3472" spans="1:32" ht="15" customHeight="1" x14ac:dyDescent="0.25">
      <c r="A3472">
        <v>3471</v>
      </c>
      <c r="B3472" t="s">
        <v>5770</v>
      </c>
      <c r="C3472">
        <v>20240909</v>
      </c>
      <c r="D3472">
        <v>20240913</v>
      </c>
      <c r="E3472">
        <v>144</v>
      </c>
      <c r="F3472">
        <v>14</v>
      </c>
      <c r="G3472">
        <v>9</v>
      </c>
      <c r="H3472">
        <v>12</v>
      </c>
      <c r="I3472">
        <v>2</v>
      </c>
      <c r="J3472">
        <v>1</v>
      </c>
      <c r="K3472" t="s">
        <v>1325</v>
      </c>
      <c r="L3472">
        <v>7</v>
      </c>
      <c r="M3472" s="5">
        <v>80.95</v>
      </c>
      <c r="N3472" s="6">
        <v>0</v>
      </c>
      <c r="O3472" s="5">
        <f t="shared" si="324"/>
        <v>80.95</v>
      </c>
      <c r="P3472" s="5">
        <f t="shared" si="325"/>
        <v>566.65</v>
      </c>
      <c r="Q3472" s="5">
        <v>20.71</v>
      </c>
      <c r="R3472" s="5">
        <f t="shared" si="326"/>
        <v>144.97</v>
      </c>
      <c r="S3472" s="5">
        <f t="shared" si="327"/>
        <v>421.67999999999995</v>
      </c>
      <c r="T3472" s="6">
        <f t="shared" si="328"/>
        <v>0.74416306361951812</v>
      </c>
      <c r="U3472" s="5">
        <v>0</v>
      </c>
      <c r="V3472">
        <v>0</v>
      </c>
      <c r="W3472" s="5">
        <f t="shared" si="329"/>
        <v>0</v>
      </c>
      <c r="X3472" s="5">
        <v>505.94</v>
      </c>
      <c r="Y3472" t="s">
        <v>1319</v>
      </c>
      <c r="Z3472" t="s">
        <v>5771</v>
      </c>
      <c r="AA3472" t="s">
        <v>1321</v>
      </c>
      <c r="AB3472" t="s">
        <v>1322</v>
      </c>
      <c r="AC3472" t="s">
        <v>1360</v>
      </c>
      <c r="AD3472" t="s">
        <v>62</v>
      </c>
      <c r="AE3472" s="4">
        <v>1</v>
      </c>
      <c r="AF3472">
        <v>1</v>
      </c>
    </row>
    <row r="3473" spans="1:32" ht="15" customHeight="1" x14ac:dyDescent="0.25">
      <c r="A3473">
        <v>3472</v>
      </c>
      <c r="B3473" t="s">
        <v>5772</v>
      </c>
      <c r="C3473">
        <v>20241022</v>
      </c>
      <c r="D3473">
        <v>20241025</v>
      </c>
      <c r="E3473">
        <v>582</v>
      </c>
      <c r="F3473">
        <v>12</v>
      </c>
      <c r="G3473">
        <v>30</v>
      </c>
      <c r="H3473">
        <v>13</v>
      </c>
      <c r="I3473">
        <v>5</v>
      </c>
      <c r="J3473">
        <v>1</v>
      </c>
      <c r="K3473" t="s">
        <v>1325</v>
      </c>
      <c r="L3473">
        <v>1</v>
      </c>
      <c r="M3473" s="5">
        <v>50.81</v>
      </c>
      <c r="N3473" s="6">
        <v>0</v>
      </c>
      <c r="O3473" s="5">
        <f t="shared" si="324"/>
        <v>50.81</v>
      </c>
      <c r="P3473" s="5">
        <f t="shared" si="325"/>
        <v>50.81</v>
      </c>
      <c r="Q3473" s="5">
        <v>13.04</v>
      </c>
      <c r="R3473" s="5">
        <f t="shared" si="326"/>
        <v>13.04</v>
      </c>
      <c r="S3473" s="5">
        <f t="shared" si="327"/>
        <v>37.770000000000003</v>
      </c>
      <c r="T3473" s="6">
        <f t="shared" si="328"/>
        <v>0.74335760677032081</v>
      </c>
      <c r="U3473" s="5">
        <v>0</v>
      </c>
      <c r="V3473">
        <v>0</v>
      </c>
      <c r="W3473" s="5">
        <f t="shared" si="329"/>
        <v>0</v>
      </c>
      <c r="X3473" s="5">
        <v>52.93</v>
      </c>
      <c r="Y3473" t="s">
        <v>1319</v>
      </c>
      <c r="Z3473" t="s">
        <v>5773</v>
      </c>
      <c r="AA3473" t="s">
        <v>1321</v>
      </c>
      <c r="AB3473" t="s">
        <v>1327</v>
      </c>
      <c r="AC3473" t="s">
        <v>1323</v>
      </c>
      <c r="AD3473" t="s">
        <v>91</v>
      </c>
      <c r="AE3473" s="4">
        <v>1.0900000000000001</v>
      </c>
      <c r="AF3473">
        <v>1</v>
      </c>
    </row>
    <row r="3474" spans="1:32" ht="15" customHeight="1" x14ac:dyDescent="0.25">
      <c r="A3474">
        <v>3473</v>
      </c>
      <c r="B3474" t="s">
        <v>5774</v>
      </c>
      <c r="C3474">
        <v>20230611</v>
      </c>
      <c r="D3474">
        <v>20230613</v>
      </c>
      <c r="E3474">
        <v>102</v>
      </c>
      <c r="F3474">
        <v>4</v>
      </c>
      <c r="G3474">
        <v>11</v>
      </c>
      <c r="H3474">
        <v>2</v>
      </c>
      <c r="I3474">
        <v>2</v>
      </c>
      <c r="J3474">
        <v>1</v>
      </c>
      <c r="K3474" t="s">
        <v>1325</v>
      </c>
      <c r="L3474">
        <v>2</v>
      </c>
      <c r="M3474" s="5">
        <v>784.04</v>
      </c>
      <c r="N3474" s="6">
        <v>0</v>
      </c>
      <c r="O3474" s="5">
        <f t="shared" si="324"/>
        <v>784.04</v>
      </c>
      <c r="P3474" s="5">
        <f t="shared" si="325"/>
        <v>1568.08</v>
      </c>
      <c r="Q3474" s="5">
        <v>416.86</v>
      </c>
      <c r="R3474" s="5">
        <f t="shared" si="326"/>
        <v>833.72</v>
      </c>
      <c r="S3474" s="5">
        <f t="shared" si="327"/>
        <v>715.95999999999992</v>
      </c>
      <c r="T3474" s="6">
        <f t="shared" si="328"/>
        <v>0.4565838477628692</v>
      </c>
      <c r="U3474" s="5">
        <v>18.399999999999999</v>
      </c>
      <c r="V3474">
        <v>0</v>
      </c>
      <c r="W3474" s="5">
        <f t="shared" si="329"/>
        <v>0</v>
      </c>
      <c r="X3474" s="5">
        <v>1552.55</v>
      </c>
      <c r="Y3474" t="s">
        <v>1319</v>
      </c>
      <c r="Z3474" t="s">
        <v>5775</v>
      </c>
      <c r="AA3474" t="s">
        <v>1321</v>
      </c>
      <c r="AB3474" t="s">
        <v>1322</v>
      </c>
      <c r="AC3474" t="s">
        <v>1323</v>
      </c>
      <c r="AD3474" t="s">
        <v>62</v>
      </c>
      <c r="AE3474" s="4">
        <v>1</v>
      </c>
      <c r="AF3474">
        <v>1</v>
      </c>
    </row>
    <row r="3475" spans="1:32" ht="15" customHeight="1" x14ac:dyDescent="0.25">
      <c r="A3475">
        <v>3474</v>
      </c>
      <c r="B3475" t="s">
        <v>5776</v>
      </c>
      <c r="C3475">
        <v>20250526</v>
      </c>
      <c r="D3475">
        <v>20250527</v>
      </c>
      <c r="E3475">
        <v>372</v>
      </c>
      <c r="F3475">
        <v>17</v>
      </c>
      <c r="G3475">
        <v>29</v>
      </c>
      <c r="H3475">
        <v>15</v>
      </c>
      <c r="I3475">
        <v>3</v>
      </c>
      <c r="J3475">
        <v>1</v>
      </c>
      <c r="K3475" t="s">
        <v>1354</v>
      </c>
      <c r="L3475">
        <v>0</v>
      </c>
      <c r="M3475" s="5">
        <v>25.54</v>
      </c>
      <c r="N3475" s="6">
        <v>0</v>
      </c>
      <c r="O3475" s="5">
        <f t="shared" si="324"/>
        <v>25.54</v>
      </c>
      <c r="P3475" s="5">
        <f t="shared" si="325"/>
        <v>0</v>
      </c>
      <c r="Q3475" s="5">
        <v>5.08</v>
      </c>
      <c r="R3475" s="5">
        <f t="shared" si="326"/>
        <v>0</v>
      </c>
      <c r="S3475" s="5">
        <f t="shared" si="327"/>
        <v>0</v>
      </c>
      <c r="T3475" s="6">
        <f t="shared" si="328"/>
        <v>0</v>
      </c>
      <c r="U3475" s="5">
        <v>0</v>
      </c>
      <c r="V3475">
        <v>0</v>
      </c>
      <c r="W3475" s="5">
        <f t="shared" si="329"/>
        <v>0</v>
      </c>
      <c r="X3475" s="5">
        <v>0</v>
      </c>
      <c r="Y3475" t="s">
        <v>1319</v>
      </c>
      <c r="Z3475" t="s">
        <v>5777</v>
      </c>
      <c r="AA3475" t="s">
        <v>1321</v>
      </c>
      <c r="AB3475" t="s">
        <v>1327</v>
      </c>
      <c r="AC3475" t="s">
        <v>1323</v>
      </c>
      <c r="AD3475" t="s">
        <v>91</v>
      </c>
      <c r="AE3475" s="4">
        <v>1.0900000000000001</v>
      </c>
      <c r="AF3475">
        <v>1</v>
      </c>
    </row>
    <row r="3476" spans="1:32" ht="15" customHeight="1" x14ac:dyDescent="0.25">
      <c r="A3476">
        <v>3475</v>
      </c>
      <c r="B3476" t="s">
        <v>5776</v>
      </c>
      <c r="C3476">
        <v>20250526</v>
      </c>
      <c r="D3476">
        <v>20250527</v>
      </c>
      <c r="E3476">
        <v>372</v>
      </c>
      <c r="F3476">
        <v>28</v>
      </c>
      <c r="G3476">
        <v>29</v>
      </c>
      <c r="H3476">
        <v>15</v>
      </c>
      <c r="I3476">
        <v>3</v>
      </c>
      <c r="J3476">
        <v>1</v>
      </c>
      <c r="K3476" t="s">
        <v>1354</v>
      </c>
      <c r="L3476">
        <v>0</v>
      </c>
      <c r="M3476" s="5">
        <v>1785.7</v>
      </c>
      <c r="N3476" s="6">
        <v>0</v>
      </c>
      <c r="O3476" s="5">
        <f t="shared" si="324"/>
        <v>1785.7</v>
      </c>
      <c r="P3476" s="5">
        <f t="shared" si="325"/>
        <v>0</v>
      </c>
      <c r="Q3476" s="5">
        <v>1214.1199999999999</v>
      </c>
      <c r="R3476" s="5">
        <f t="shared" si="326"/>
        <v>0</v>
      </c>
      <c r="S3476" s="5">
        <f t="shared" si="327"/>
        <v>-22.82</v>
      </c>
      <c r="T3476" s="6">
        <f t="shared" si="328"/>
        <v>0</v>
      </c>
      <c r="U3476" s="5">
        <v>22.82</v>
      </c>
      <c r="V3476">
        <v>0</v>
      </c>
      <c r="W3476" s="5">
        <f t="shared" si="329"/>
        <v>0</v>
      </c>
      <c r="X3476" s="5">
        <v>0</v>
      </c>
      <c r="Y3476" t="s">
        <v>1319</v>
      </c>
      <c r="Z3476" t="s">
        <v>5777</v>
      </c>
      <c r="AA3476" t="s">
        <v>1321</v>
      </c>
      <c r="AB3476" t="s">
        <v>1327</v>
      </c>
      <c r="AC3476" t="s">
        <v>1323</v>
      </c>
      <c r="AD3476" t="s">
        <v>91</v>
      </c>
      <c r="AE3476" s="4">
        <v>1.0900000000000001</v>
      </c>
      <c r="AF3476">
        <v>1</v>
      </c>
    </row>
    <row r="3477" spans="1:32" ht="15" customHeight="1" x14ac:dyDescent="0.25">
      <c r="A3477">
        <v>3476</v>
      </c>
      <c r="B3477" t="s">
        <v>5778</v>
      </c>
      <c r="C3477">
        <v>20231112</v>
      </c>
      <c r="D3477">
        <v>20231112</v>
      </c>
      <c r="E3477">
        <v>168</v>
      </c>
      <c r="F3477">
        <v>16</v>
      </c>
      <c r="G3477">
        <v>2</v>
      </c>
      <c r="H3477">
        <v>4</v>
      </c>
      <c r="I3477">
        <v>6</v>
      </c>
      <c r="J3477">
        <v>5</v>
      </c>
      <c r="K3477" t="s">
        <v>1325</v>
      </c>
      <c r="L3477">
        <v>10</v>
      </c>
      <c r="M3477" s="5">
        <v>124.72</v>
      </c>
      <c r="N3477" s="6">
        <v>0.15529999999999999</v>
      </c>
      <c r="O3477" s="5">
        <f t="shared" si="324"/>
        <v>105.350984</v>
      </c>
      <c r="P3477" s="5">
        <f t="shared" si="325"/>
        <v>1053.5098399999999</v>
      </c>
      <c r="Q3477" s="5">
        <v>26.2</v>
      </c>
      <c r="R3477" s="5">
        <f t="shared" si="326"/>
        <v>262</v>
      </c>
      <c r="S3477" s="5">
        <f t="shared" si="327"/>
        <v>791.50983999999994</v>
      </c>
      <c r="T3477" s="6">
        <f t="shared" si="328"/>
        <v>0.75130749609324954</v>
      </c>
      <c r="U3477" s="5">
        <v>0</v>
      </c>
      <c r="V3477">
        <v>0</v>
      </c>
      <c r="W3477" s="5">
        <f t="shared" si="329"/>
        <v>0</v>
      </c>
      <c r="X3477" s="5">
        <v>975.47</v>
      </c>
      <c r="Y3477" t="s">
        <v>1319</v>
      </c>
      <c r="Z3477" t="s">
        <v>5779</v>
      </c>
      <c r="AA3477" t="s">
        <v>1333</v>
      </c>
      <c r="AB3477" t="s">
        <v>1344</v>
      </c>
      <c r="AC3477" t="s">
        <v>1323</v>
      </c>
      <c r="AD3477" t="s">
        <v>62</v>
      </c>
      <c r="AE3477" s="4">
        <v>1</v>
      </c>
      <c r="AF3477">
        <v>1</v>
      </c>
    </row>
    <row r="3478" spans="1:32" ht="15" customHeight="1" x14ac:dyDescent="0.25">
      <c r="A3478">
        <v>3477</v>
      </c>
      <c r="B3478" t="s">
        <v>5778</v>
      </c>
      <c r="C3478">
        <v>20231112</v>
      </c>
      <c r="D3478">
        <v>20231112</v>
      </c>
      <c r="E3478">
        <v>168</v>
      </c>
      <c r="F3478">
        <v>10</v>
      </c>
      <c r="G3478">
        <v>2</v>
      </c>
      <c r="H3478">
        <v>4</v>
      </c>
      <c r="I3478">
        <v>6</v>
      </c>
      <c r="J3478">
        <v>5</v>
      </c>
      <c r="K3478" t="s">
        <v>1325</v>
      </c>
      <c r="L3478">
        <v>1</v>
      </c>
      <c r="M3478" s="5">
        <v>1535.48</v>
      </c>
      <c r="N3478" s="6">
        <v>0.17180000000000001</v>
      </c>
      <c r="O3478" s="5">
        <f t="shared" si="324"/>
        <v>1271.684536</v>
      </c>
      <c r="P3478" s="5">
        <f t="shared" si="325"/>
        <v>1271.684536</v>
      </c>
      <c r="Q3478" s="5">
        <v>1033.3499999999999</v>
      </c>
      <c r="R3478" s="5">
        <f t="shared" si="326"/>
        <v>1033.3499999999999</v>
      </c>
      <c r="S3478" s="5">
        <f t="shared" si="327"/>
        <v>227.41453600000008</v>
      </c>
      <c r="T3478" s="6">
        <f t="shared" si="328"/>
        <v>0.178829363385449</v>
      </c>
      <c r="U3478" s="5">
        <v>10.92</v>
      </c>
      <c r="V3478">
        <v>0</v>
      </c>
      <c r="W3478" s="5">
        <f t="shared" si="329"/>
        <v>0</v>
      </c>
      <c r="X3478" s="5">
        <v>1177.48</v>
      </c>
      <c r="Y3478" t="s">
        <v>1319</v>
      </c>
      <c r="Z3478" t="s">
        <v>5779</v>
      </c>
      <c r="AA3478" t="s">
        <v>1333</v>
      </c>
      <c r="AB3478" t="s">
        <v>1344</v>
      </c>
      <c r="AC3478" t="s">
        <v>1323</v>
      </c>
      <c r="AD3478" t="s">
        <v>62</v>
      </c>
      <c r="AE3478" s="4">
        <v>1</v>
      </c>
      <c r="AF3478">
        <v>1</v>
      </c>
    </row>
    <row r="3479" spans="1:32" ht="15" customHeight="1" x14ac:dyDescent="0.25">
      <c r="A3479">
        <v>3478</v>
      </c>
      <c r="B3479" t="s">
        <v>5778</v>
      </c>
      <c r="C3479">
        <v>20231112</v>
      </c>
      <c r="D3479">
        <v>20231112</v>
      </c>
      <c r="E3479">
        <v>168</v>
      </c>
      <c r="F3479">
        <v>19</v>
      </c>
      <c r="G3479">
        <v>2</v>
      </c>
      <c r="H3479">
        <v>4</v>
      </c>
      <c r="I3479">
        <v>6</v>
      </c>
      <c r="J3479">
        <v>5</v>
      </c>
      <c r="K3479" t="s">
        <v>1325</v>
      </c>
      <c r="L3479">
        <v>6</v>
      </c>
      <c r="M3479" s="5">
        <v>239.97</v>
      </c>
      <c r="N3479" s="6">
        <v>0.17369999999999999</v>
      </c>
      <c r="O3479" s="5">
        <f t="shared" si="324"/>
        <v>198.28721100000001</v>
      </c>
      <c r="P3479" s="5">
        <f t="shared" si="325"/>
        <v>1189.723266</v>
      </c>
      <c r="Q3479" s="5">
        <v>38.03</v>
      </c>
      <c r="R3479" s="5">
        <f t="shared" si="326"/>
        <v>228.18</v>
      </c>
      <c r="S3479" s="5">
        <f t="shared" si="327"/>
        <v>961.5432659999999</v>
      </c>
      <c r="T3479" s="6">
        <f t="shared" si="328"/>
        <v>0.80820749957494731</v>
      </c>
      <c r="U3479" s="5">
        <v>0</v>
      </c>
      <c r="V3479">
        <v>0</v>
      </c>
      <c r="W3479" s="5">
        <f t="shared" si="329"/>
        <v>0</v>
      </c>
      <c r="X3479" s="5">
        <v>1101.5899999999999</v>
      </c>
      <c r="Y3479" t="s">
        <v>1319</v>
      </c>
      <c r="Z3479" t="s">
        <v>5779</v>
      </c>
      <c r="AA3479" t="s">
        <v>1333</v>
      </c>
      <c r="AB3479" t="s">
        <v>1344</v>
      </c>
      <c r="AC3479" t="s">
        <v>1323</v>
      </c>
      <c r="AD3479" t="s">
        <v>62</v>
      </c>
      <c r="AE3479" s="4">
        <v>1</v>
      </c>
      <c r="AF3479">
        <v>1</v>
      </c>
    </row>
    <row r="3480" spans="1:32" ht="15" customHeight="1" x14ac:dyDescent="0.25">
      <c r="A3480">
        <v>3479</v>
      </c>
      <c r="B3480" t="s">
        <v>5780</v>
      </c>
      <c r="C3480">
        <v>20250906</v>
      </c>
      <c r="D3480">
        <v>20250913</v>
      </c>
      <c r="E3480">
        <v>576</v>
      </c>
      <c r="F3480">
        <v>23</v>
      </c>
      <c r="G3480">
        <v>31</v>
      </c>
      <c r="H3480">
        <v>17</v>
      </c>
      <c r="I3480">
        <v>2</v>
      </c>
      <c r="J3480">
        <v>1</v>
      </c>
      <c r="K3480" t="s">
        <v>1354</v>
      </c>
      <c r="L3480">
        <v>0</v>
      </c>
      <c r="M3480" s="5">
        <v>1829.53</v>
      </c>
      <c r="N3480" s="6">
        <v>0</v>
      </c>
      <c r="O3480" s="5">
        <f t="shared" si="324"/>
        <v>1829.53</v>
      </c>
      <c r="P3480" s="5">
        <f t="shared" si="325"/>
        <v>0</v>
      </c>
      <c r="Q3480" s="5">
        <v>851.42</v>
      </c>
      <c r="R3480" s="5">
        <f t="shared" si="326"/>
        <v>0</v>
      </c>
      <c r="S3480" s="5">
        <f t="shared" si="327"/>
        <v>-5</v>
      </c>
      <c r="T3480" s="6">
        <f t="shared" si="328"/>
        <v>0</v>
      </c>
      <c r="U3480" s="5">
        <v>5</v>
      </c>
      <c r="V3480">
        <v>0</v>
      </c>
      <c r="W3480" s="5">
        <f t="shared" si="329"/>
        <v>0</v>
      </c>
      <c r="X3480" s="5">
        <v>0</v>
      </c>
      <c r="Y3480" t="s">
        <v>1319</v>
      </c>
      <c r="Z3480" t="s">
        <v>5781</v>
      </c>
      <c r="AA3480" t="s">
        <v>1321</v>
      </c>
      <c r="AB3480" t="s">
        <v>1322</v>
      </c>
      <c r="AC3480" t="s">
        <v>1323</v>
      </c>
      <c r="AD3480" t="s">
        <v>91</v>
      </c>
      <c r="AE3480" s="4">
        <v>1.0900000000000001</v>
      </c>
      <c r="AF3480">
        <v>1</v>
      </c>
    </row>
    <row r="3481" spans="1:32" ht="15" customHeight="1" x14ac:dyDescent="0.25">
      <c r="A3481">
        <v>3480</v>
      </c>
      <c r="B3481" t="s">
        <v>5780</v>
      </c>
      <c r="C3481">
        <v>20250906</v>
      </c>
      <c r="D3481">
        <v>20250913</v>
      </c>
      <c r="E3481">
        <v>576</v>
      </c>
      <c r="F3481">
        <v>4</v>
      </c>
      <c r="G3481">
        <v>31</v>
      </c>
      <c r="H3481">
        <v>17</v>
      </c>
      <c r="I3481">
        <v>2</v>
      </c>
      <c r="J3481">
        <v>1</v>
      </c>
      <c r="K3481" t="s">
        <v>1354</v>
      </c>
      <c r="L3481">
        <v>0</v>
      </c>
      <c r="M3481" s="5">
        <v>811.58</v>
      </c>
      <c r="N3481" s="6">
        <v>0</v>
      </c>
      <c r="O3481" s="5">
        <f t="shared" si="324"/>
        <v>811.58</v>
      </c>
      <c r="P3481" s="5">
        <f t="shared" si="325"/>
        <v>0</v>
      </c>
      <c r="Q3481" s="5">
        <v>434.72</v>
      </c>
      <c r="R3481" s="5">
        <f t="shared" si="326"/>
        <v>0</v>
      </c>
      <c r="S3481" s="5">
        <f t="shared" si="327"/>
        <v>-11.89</v>
      </c>
      <c r="T3481" s="6">
        <f t="shared" si="328"/>
        <v>0</v>
      </c>
      <c r="U3481" s="5">
        <v>11.89</v>
      </c>
      <c r="V3481">
        <v>0</v>
      </c>
      <c r="W3481" s="5">
        <f t="shared" si="329"/>
        <v>0</v>
      </c>
      <c r="X3481" s="5">
        <v>0</v>
      </c>
      <c r="Y3481" t="s">
        <v>1319</v>
      </c>
      <c r="Z3481" t="s">
        <v>5781</v>
      </c>
      <c r="AA3481" t="s">
        <v>1321</v>
      </c>
      <c r="AB3481" t="s">
        <v>1322</v>
      </c>
      <c r="AC3481" t="s">
        <v>1323</v>
      </c>
      <c r="AD3481" t="s">
        <v>91</v>
      </c>
      <c r="AE3481" s="4">
        <v>1.0900000000000001</v>
      </c>
      <c r="AF3481">
        <v>1</v>
      </c>
    </row>
    <row r="3482" spans="1:32" ht="15" customHeight="1" x14ac:dyDescent="0.25">
      <c r="A3482">
        <v>3481</v>
      </c>
      <c r="B3482" t="s">
        <v>5780</v>
      </c>
      <c r="C3482">
        <v>20250906</v>
      </c>
      <c r="D3482">
        <v>20250913</v>
      </c>
      <c r="E3482">
        <v>576</v>
      </c>
      <c r="F3482">
        <v>16</v>
      </c>
      <c r="G3482">
        <v>31</v>
      </c>
      <c r="H3482">
        <v>17</v>
      </c>
      <c r="I3482">
        <v>2</v>
      </c>
      <c r="J3482">
        <v>1</v>
      </c>
      <c r="K3482" t="s">
        <v>1354</v>
      </c>
      <c r="L3482">
        <v>0</v>
      </c>
      <c r="M3482" s="5">
        <v>125.02</v>
      </c>
      <c r="N3482" s="6">
        <v>0</v>
      </c>
      <c r="O3482" s="5">
        <f t="shared" si="324"/>
        <v>125.02</v>
      </c>
      <c r="P3482" s="5">
        <f t="shared" si="325"/>
        <v>0</v>
      </c>
      <c r="Q3482" s="5">
        <v>27.62</v>
      </c>
      <c r="R3482" s="5">
        <f t="shared" si="326"/>
        <v>0</v>
      </c>
      <c r="S3482" s="5">
        <f t="shared" si="327"/>
        <v>0</v>
      </c>
      <c r="T3482" s="6">
        <f t="shared" si="328"/>
        <v>0</v>
      </c>
      <c r="U3482" s="5">
        <v>0</v>
      </c>
      <c r="V3482">
        <v>0</v>
      </c>
      <c r="W3482" s="5">
        <f t="shared" si="329"/>
        <v>0</v>
      </c>
      <c r="X3482" s="5">
        <v>0</v>
      </c>
      <c r="Y3482" t="s">
        <v>1319</v>
      </c>
      <c r="Z3482" t="s">
        <v>5781</v>
      </c>
      <c r="AA3482" t="s">
        <v>1321</v>
      </c>
      <c r="AB3482" t="s">
        <v>1322</v>
      </c>
      <c r="AC3482" t="s">
        <v>1323</v>
      </c>
      <c r="AD3482" t="s">
        <v>91</v>
      </c>
      <c r="AE3482" s="4">
        <v>1.0900000000000001</v>
      </c>
      <c r="AF3482">
        <v>1</v>
      </c>
    </row>
    <row r="3483" spans="1:32" ht="15" customHeight="1" x14ac:dyDescent="0.25">
      <c r="A3483">
        <v>3482</v>
      </c>
      <c r="B3483" t="s">
        <v>5782</v>
      </c>
      <c r="C3483">
        <v>20241221</v>
      </c>
      <c r="D3483">
        <v>20241227</v>
      </c>
      <c r="E3483">
        <v>801</v>
      </c>
      <c r="F3483">
        <v>4</v>
      </c>
      <c r="G3483">
        <v>42</v>
      </c>
      <c r="H3483">
        <v>30</v>
      </c>
      <c r="I3483">
        <v>3</v>
      </c>
      <c r="J3483">
        <v>2</v>
      </c>
      <c r="K3483" t="s">
        <v>1325</v>
      </c>
      <c r="L3483">
        <v>2</v>
      </c>
      <c r="M3483" s="5">
        <v>829.38</v>
      </c>
      <c r="N3483" s="6">
        <v>7.7299999999999994E-2</v>
      </c>
      <c r="O3483" s="5">
        <f t="shared" si="324"/>
        <v>765.26892599999996</v>
      </c>
      <c r="P3483" s="5">
        <f t="shared" si="325"/>
        <v>1530.5378519999999</v>
      </c>
      <c r="Q3483" s="5">
        <v>412.71</v>
      </c>
      <c r="R3483" s="5">
        <f t="shared" si="326"/>
        <v>825.42</v>
      </c>
      <c r="S3483" s="5">
        <f t="shared" si="327"/>
        <v>681.51785199999995</v>
      </c>
      <c r="T3483" s="6">
        <f t="shared" si="328"/>
        <v>0.44527997207611691</v>
      </c>
      <c r="U3483" s="5">
        <v>23.6</v>
      </c>
      <c r="V3483">
        <v>0</v>
      </c>
      <c r="W3483" s="5">
        <f t="shared" si="329"/>
        <v>0</v>
      </c>
      <c r="X3483" s="5">
        <v>1430.41</v>
      </c>
      <c r="Y3483" t="s">
        <v>1319</v>
      </c>
      <c r="Z3483" t="s">
        <v>5783</v>
      </c>
      <c r="AA3483" t="s">
        <v>1321</v>
      </c>
      <c r="AB3483" t="s">
        <v>1322</v>
      </c>
      <c r="AC3483" t="s">
        <v>1323</v>
      </c>
      <c r="AD3483" t="s">
        <v>136</v>
      </c>
      <c r="AE3483" s="4">
        <v>1.2E-2</v>
      </c>
      <c r="AF3483">
        <v>1</v>
      </c>
    </row>
    <row r="3484" spans="1:32" ht="15" customHeight="1" x14ac:dyDescent="0.25">
      <c r="A3484">
        <v>3483</v>
      </c>
      <c r="B3484" t="s">
        <v>5784</v>
      </c>
      <c r="C3484">
        <v>20250804</v>
      </c>
      <c r="D3484">
        <v>20250809</v>
      </c>
      <c r="E3484">
        <v>274</v>
      </c>
      <c r="F3484">
        <v>19</v>
      </c>
      <c r="G3484">
        <v>5</v>
      </c>
      <c r="H3484">
        <v>7</v>
      </c>
      <c r="I3484">
        <v>2</v>
      </c>
      <c r="J3484">
        <v>1</v>
      </c>
      <c r="K3484" t="s">
        <v>1325</v>
      </c>
      <c r="L3484">
        <v>8</v>
      </c>
      <c r="M3484" s="5">
        <v>248.18</v>
      </c>
      <c r="N3484" s="6">
        <v>0</v>
      </c>
      <c r="O3484" s="5">
        <f t="shared" si="324"/>
        <v>248.18</v>
      </c>
      <c r="P3484" s="5">
        <f t="shared" si="325"/>
        <v>1985.44</v>
      </c>
      <c r="Q3484" s="5">
        <v>37</v>
      </c>
      <c r="R3484" s="5">
        <f t="shared" si="326"/>
        <v>296</v>
      </c>
      <c r="S3484" s="5">
        <f t="shared" si="327"/>
        <v>1689.44</v>
      </c>
      <c r="T3484" s="6">
        <f t="shared" si="328"/>
        <v>0.85091465871544847</v>
      </c>
      <c r="U3484" s="5">
        <v>0</v>
      </c>
      <c r="V3484">
        <v>0</v>
      </c>
      <c r="W3484" s="5">
        <f t="shared" si="329"/>
        <v>0</v>
      </c>
      <c r="X3484" s="5">
        <v>1890.9</v>
      </c>
      <c r="Y3484" t="s">
        <v>1319</v>
      </c>
      <c r="Z3484" t="s">
        <v>5785</v>
      </c>
      <c r="AA3484" t="s">
        <v>1321</v>
      </c>
      <c r="AB3484" t="s">
        <v>1330</v>
      </c>
      <c r="AC3484" t="s">
        <v>1360</v>
      </c>
      <c r="AD3484" t="s">
        <v>62</v>
      </c>
      <c r="AE3484" s="4">
        <v>1</v>
      </c>
      <c r="AF3484">
        <v>1</v>
      </c>
    </row>
    <row r="3485" spans="1:32" ht="15" customHeight="1" x14ac:dyDescent="0.25">
      <c r="A3485">
        <v>3484</v>
      </c>
      <c r="B3485" t="s">
        <v>5786</v>
      </c>
      <c r="C3485">
        <v>20250127</v>
      </c>
      <c r="D3485">
        <v>20250131</v>
      </c>
      <c r="E3485">
        <v>658</v>
      </c>
      <c r="F3485">
        <v>11</v>
      </c>
      <c r="G3485">
        <v>36</v>
      </c>
      <c r="H3485">
        <v>32</v>
      </c>
      <c r="I3485">
        <v>3</v>
      </c>
      <c r="J3485">
        <v>4</v>
      </c>
      <c r="K3485" t="s">
        <v>1325</v>
      </c>
      <c r="L3485">
        <v>1</v>
      </c>
      <c r="M3485" s="5">
        <v>125.59</v>
      </c>
      <c r="N3485" s="6">
        <v>0.11559999999999999</v>
      </c>
      <c r="O3485" s="5">
        <f t="shared" si="324"/>
        <v>111.07179599999999</v>
      </c>
      <c r="P3485" s="5">
        <f t="shared" si="325"/>
        <v>111.07179599999999</v>
      </c>
      <c r="Q3485" s="5">
        <v>21.62</v>
      </c>
      <c r="R3485" s="5">
        <f t="shared" si="326"/>
        <v>21.62</v>
      </c>
      <c r="S3485" s="5">
        <f t="shared" si="327"/>
        <v>89.451795999999987</v>
      </c>
      <c r="T3485" s="6">
        <f t="shared" si="328"/>
        <v>0.8053511262210975</v>
      </c>
      <c r="U3485" s="5">
        <v>0</v>
      </c>
      <c r="V3485">
        <v>0</v>
      </c>
      <c r="W3485" s="5">
        <f t="shared" si="329"/>
        <v>0</v>
      </c>
      <c r="X3485" s="5">
        <v>112.19</v>
      </c>
      <c r="Y3485" t="s">
        <v>1319</v>
      </c>
      <c r="Z3485" t="s">
        <v>5787</v>
      </c>
      <c r="AA3485" t="s">
        <v>1321</v>
      </c>
      <c r="AB3485" t="s">
        <v>1327</v>
      </c>
      <c r="AC3485" t="s">
        <v>1323</v>
      </c>
      <c r="AD3485" t="s">
        <v>121</v>
      </c>
      <c r="AE3485" s="4">
        <v>0.66</v>
      </c>
      <c r="AF3485">
        <v>1</v>
      </c>
    </row>
    <row r="3486" spans="1:32" ht="15" customHeight="1" x14ac:dyDescent="0.25">
      <c r="A3486">
        <v>3485</v>
      </c>
      <c r="B3486" t="s">
        <v>5788</v>
      </c>
      <c r="C3486">
        <v>20241108</v>
      </c>
      <c r="D3486">
        <v>20241111</v>
      </c>
      <c r="E3486">
        <v>59</v>
      </c>
      <c r="F3486">
        <v>6</v>
      </c>
      <c r="G3486">
        <v>7</v>
      </c>
      <c r="H3486">
        <v>9</v>
      </c>
      <c r="I3486">
        <v>3</v>
      </c>
      <c r="J3486">
        <v>5</v>
      </c>
      <c r="K3486" t="s">
        <v>1325</v>
      </c>
      <c r="L3486">
        <v>6</v>
      </c>
      <c r="M3486" s="5">
        <v>133.99</v>
      </c>
      <c r="N3486" s="6">
        <v>0.1396</v>
      </c>
      <c r="O3486" s="5">
        <f t="shared" si="324"/>
        <v>115.28499600000002</v>
      </c>
      <c r="P3486" s="5">
        <f t="shared" si="325"/>
        <v>691.7099760000001</v>
      </c>
      <c r="Q3486" s="5">
        <v>82.75</v>
      </c>
      <c r="R3486" s="5">
        <f t="shared" si="326"/>
        <v>496.5</v>
      </c>
      <c r="S3486" s="5">
        <f t="shared" si="327"/>
        <v>176.5199760000001</v>
      </c>
      <c r="T3486" s="6">
        <f t="shared" si="328"/>
        <v>0.25519362467601608</v>
      </c>
      <c r="U3486" s="5">
        <v>18.690000000000001</v>
      </c>
      <c r="V3486">
        <v>0</v>
      </c>
      <c r="W3486" s="5">
        <f t="shared" si="329"/>
        <v>0</v>
      </c>
      <c r="X3486" s="5">
        <v>658.77</v>
      </c>
      <c r="Y3486" t="s">
        <v>1319</v>
      </c>
      <c r="Z3486" t="s">
        <v>5789</v>
      </c>
      <c r="AA3486" t="s">
        <v>1321</v>
      </c>
      <c r="AB3486" t="s">
        <v>1344</v>
      </c>
      <c r="AC3486" t="s">
        <v>1323</v>
      </c>
      <c r="AD3486" t="s">
        <v>62</v>
      </c>
      <c r="AE3486" s="4">
        <v>1</v>
      </c>
      <c r="AF3486">
        <v>1</v>
      </c>
    </row>
    <row r="3487" spans="1:32" ht="15" customHeight="1" x14ac:dyDescent="0.25">
      <c r="A3487">
        <v>3486</v>
      </c>
      <c r="B3487" t="s">
        <v>5788</v>
      </c>
      <c r="C3487">
        <v>20241108</v>
      </c>
      <c r="D3487">
        <v>20241111</v>
      </c>
      <c r="E3487">
        <v>59</v>
      </c>
      <c r="F3487">
        <v>3</v>
      </c>
      <c r="G3487">
        <v>7</v>
      </c>
      <c r="H3487">
        <v>9</v>
      </c>
      <c r="I3487">
        <v>3</v>
      </c>
      <c r="J3487">
        <v>1</v>
      </c>
      <c r="K3487" t="s">
        <v>1325</v>
      </c>
      <c r="L3487">
        <v>2</v>
      </c>
      <c r="M3487" s="5">
        <v>1162.2</v>
      </c>
      <c r="N3487" s="6">
        <v>0</v>
      </c>
      <c r="O3487" s="5">
        <f t="shared" si="324"/>
        <v>1162.2</v>
      </c>
      <c r="P3487" s="5">
        <f t="shared" si="325"/>
        <v>2324.4</v>
      </c>
      <c r="Q3487" s="5">
        <v>635.89</v>
      </c>
      <c r="R3487" s="5">
        <f t="shared" si="326"/>
        <v>1271.78</v>
      </c>
      <c r="S3487" s="5">
        <f t="shared" si="327"/>
        <v>1043.7700000000002</v>
      </c>
      <c r="T3487" s="6">
        <f t="shared" si="328"/>
        <v>0.44904921700223721</v>
      </c>
      <c r="U3487" s="5">
        <v>8.85</v>
      </c>
      <c r="V3487">
        <v>0</v>
      </c>
      <c r="W3487" s="5">
        <f t="shared" si="329"/>
        <v>0</v>
      </c>
      <c r="X3487" s="5">
        <v>2213.71</v>
      </c>
      <c r="Y3487" t="s">
        <v>1319</v>
      </c>
      <c r="Z3487" t="s">
        <v>5789</v>
      </c>
      <c r="AA3487" t="s">
        <v>1321</v>
      </c>
      <c r="AB3487" t="s">
        <v>1344</v>
      </c>
      <c r="AC3487" t="s">
        <v>1323</v>
      </c>
      <c r="AD3487" t="s">
        <v>62</v>
      </c>
      <c r="AE3487" s="4">
        <v>1</v>
      </c>
      <c r="AF3487">
        <v>1</v>
      </c>
    </row>
    <row r="3488" spans="1:32" ht="15" customHeight="1" x14ac:dyDescent="0.25">
      <c r="A3488">
        <v>3487</v>
      </c>
      <c r="B3488" t="s">
        <v>5790</v>
      </c>
      <c r="C3488">
        <v>20250408</v>
      </c>
      <c r="D3488">
        <v>20250410</v>
      </c>
      <c r="E3488">
        <v>170</v>
      </c>
      <c r="F3488">
        <v>4</v>
      </c>
      <c r="G3488">
        <v>8</v>
      </c>
      <c r="H3488">
        <v>10</v>
      </c>
      <c r="I3488">
        <v>5</v>
      </c>
      <c r="J3488">
        <v>1</v>
      </c>
      <c r="K3488" t="s">
        <v>1325</v>
      </c>
      <c r="L3488">
        <v>3</v>
      </c>
      <c r="M3488" s="5">
        <v>782.49</v>
      </c>
      <c r="N3488" s="6">
        <v>0</v>
      </c>
      <c r="O3488" s="5">
        <f t="shared" si="324"/>
        <v>782.49</v>
      </c>
      <c r="P3488" s="5">
        <f t="shared" si="325"/>
        <v>2347.4700000000003</v>
      </c>
      <c r="Q3488" s="5">
        <v>427.65</v>
      </c>
      <c r="R3488" s="5">
        <f t="shared" si="326"/>
        <v>1282.9499999999998</v>
      </c>
      <c r="S3488" s="5">
        <f t="shared" si="327"/>
        <v>1042.5500000000004</v>
      </c>
      <c r="T3488" s="6">
        <f t="shared" si="328"/>
        <v>0.44411643173288701</v>
      </c>
      <c r="U3488" s="5">
        <v>21.97</v>
      </c>
      <c r="V3488">
        <v>0</v>
      </c>
      <c r="W3488" s="5">
        <f t="shared" si="329"/>
        <v>0</v>
      </c>
      <c r="X3488" s="5">
        <v>2608.3000000000002</v>
      </c>
      <c r="Y3488" t="s">
        <v>1319</v>
      </c>
      <c r="Z3488" t="s">
        <v>5791</v>
      </c>
      <c r="AA3488" t="s">
        <v>1321</v>
      </c>
      <c r="AB3488" t="s">
        <v>1330</v>
      </c>
      <c r="AC3488" t="s">
        <v>1323</v>
      </c>
      <c r="AD3488" t="s">
        <v>62</v>
      </c>
      <c r="AE3488" s="4">
        <v>1</v>
      </c>
      <c r="AF3488">
        <v>1</v>
      </c>
    </row>
    <row r="3489" spans="1:32" ht="15" customHeight="1" x14ac:dyDescent="0.25">
      <c r="A3489">
        <v>3488</v>
      </c>
      <c r="B3489" t="s">
        <v>5792</v>
      </c>
      <c r="C3489">
        <v>20241114</v>
      </c>
      <c r="D3489">
        <v>20241115</v>
      </c>
      <c r="E3489">
        <v>14</v>
      </c>
      <c r="F3489">
        <v>14</v>
      </c>
      <c r="G3489">
        <v>9</v>
      </c>
      <c r="H3489">
        <v>11</v>
      </c>
      <c r="I3489">
        <v>1</v>
      </c>
      <c r="J3489">
        <v>1</v>
      </c>
      <c r="K3489" t="s">
        <v>1325</v>
      </c>
      <c r="L3489">
        <v>45</v>
      </c>
      <c r="M3489" s="5">
        <v>77.209999999999994</v>
      </c>
      <c r="N3489" s="6">
        <v>0</v>
      </c>
      <c r="O3489" s="5">
        <f t="shared" si="324"/>
        <v>77.209999999999994</v>
      </c>
      <c r="P3489" s="5">
        <f t="shared" si="325"/>
        <v>3474.45</v>
      </c>
      <c r="Q3489" s="5">
        <v>19.93</v>
      </c>
      <c r="R3489" s="5">
        <f t="shared" si="326"/>
        <v>896.85</v>
      </c>
      <c r="S3489" s="5">
        <f t="shared" si="327"/>
        <v>2577.6</v>
      </c>
      <c r="T3489" s="6">
        <f t="shared" si="328"/>
        <v>0.74187281440227948</v>
      </c>
      <c r="U3489" s="5">
        <v>0</v>
      </c>
      <c r="V3489">
        <v>0</v>
      </c>
      <c r="W3489" s="5">
        <f t="shared" si="329"/>
        <v>0</v>
      </c>
      <c r="X3489" s="5">
        <v>3309</v>
      </c>
      <c r="Y3489" t="s">
        <v>1319</v>
      </c>
      <c r="Z3489" t="s">
        <v>5793</v>
      </c>
      <c r="AA3489" t="s">
        <v>1338</v>
      </c>
      <c r="AB3489" t="s">
        <v>1327</v>
      </c>
      <c r="AC3489" t="s">
        <v>1339</v>
      </c>
      <c r="AD3489" t="s">
        <v>62</v>
      </c>
      <c r="AE3489" s="4">
        <v>1</v>
      </c>
      <c r="AF3489">
        <v>1</v>
      </c>
    </row>
    <row r="3490" spans="1:32" ht="15" customHeight="1" x14ac:dyDescent="0.25">
      <c r="A3490">
        <v>3489</v>
      </c>
      <c r="B3490" t="s">
        <v>5794</v>
      </c>
      <c r="C3490">
        <v>20230205</v>
      </c>
      <c r="D3490">
        <v>20230205</v>
      </c>
      <c r="E3490">
        <v>47</v>
      </c>
      <c r="F3490">
        <v>3</v>
      </c>
      <c r="G3490">
        <v>10</v>
      </c>
      <c r="H3490">
        <v>12</v>
      </c>
      <c r="I3490">
        <v>4</v>
      </c>
      <c r="J3490">
        <v>4</v>
      </c>
      <c r="K3490" t="s">
        <v>1325</v>
      </c>
      <c r="L3490">
        <v>11</v>
      </c>
      <c r="M3490" s="5">
        <v>1159.58</v>
      </c>
      <c r="N3490" s="6">
        <v>0.10199999999999999</v>
      </c>
      <c r="O3490" s="5">
        <f t="shared" si="324"/>
        <v>1041.3028400000001</v>
      </c>
      <c r="P3490" s="5">
        <f t="shared" si="325"/>
        <v>11454.331240000001</v>
      </c>
      <c r="Q3490" s="5">
        <v>653.87</v>
      </c>
      <c r="R3490" s="5">
        <f t="shared" si="326"/>
        <v>7192.57</v>
      </c>
      <c r="S3490" s="5">
        <f t="shared" si="327"/>
        <v>4218.7112400000015</v>
      </c>
      <c r="T3490" s="6">
        <f t="shared" si="328"/>
        <v>0.36830707542904972</v>
      </c>
      <c r="U3490" s="5">
        <v>43.05</v>
      </c>
      <c r="V3490">
        <v>0</v>
      </c>
      <c r="W3490" s="5">
        <f t="shared" si="329"/>
        <v>0</v>
      </c>
      <c r="X3490" s="5">
        <v>11229.74</v>
      </c>
      <c r="Y3490" t="s">
        <v>1319</v>
      </c>
      <c r="Z3490" t="s">
        <v>5795</v>
      </c>
      <c r="AA3490" t="s">
        <v>1333</v>
      </c>
      <c r="AB3490" t="s">
        <v>1344</v>
      </c>
      <c r="AC3490" t="s">
        <v>1323</v>
      </c>
      <c r="AD3490" t="s">
        <v>62</v>
      </c>
      <c r="AE3490" s="4">
        <v>1</v>
      </c>
      <c r="AF3490">
        <v>1</v>
      </c>
    </row>
    <row r="3491" spans="1:32" ht="15" customHeight="1" x14ac:dyDescent="0.25">
      <c r="A3491">
        <v>3490</v>
      </c>
      <c r="B3491" t="s">
        <v>5794</v>
      </c>
      <c r="C3491">
        <v>20230205</v>
      </c>
      <c r="D3491">
        <v>20230205</v>
      </c>
      <c r="E3491">
        <v>47</v>
      </c>
      <c r="F3491">
        <v>22</v>
      </c>
      <c r="G3491">
        <v>10</v>
      </c>
      <c r="H3491">
        <v>12</v>
      </c>
      <c r="I3491">
        <v>4</v>
      </c>
      <c r="J3491">
        <v>1</v>
      </c>
      <c r="K3491" t="s">
        <v>1325</v>
      </c>
      <c r="L3491">
        <v>3</v>
      </c>
      <c r="M3491" s="5">
        <v>3404.95</v>
      </c>
      <c r="N3491" s="6">
        <v>0</v>
      </c>
      <c r="O3491" s="5">
        <f t="shared" si="324"/>
        <v>3404.95</v>
      </c>
      <c r="P3491" s="5">
        <f t="shared" si="325"/>
        <v>10214.849999999999</v>
      </c>
      <c r="Q3491" s="5">
        <v>1798.07</v>
      </c>
      <c r="R3491" s="5">
        <f t="shared" si="326"/>
        <v>5394.21</v>
      </c>
      <c r="S3491" s="5">
        <f t="shared" si="327"/>
        <v>4788.5799999999981</v>
      </c>
      <c r="T3491" s="6">
        <f t="shared" si="328"/>
        <v>0.46878612999701402</v>
      </c>
      <c r="U3491" s="5">
        <v>32.06</v>
      </c>
      <c r="V3491">
        <v>0</v>
      </c>
      <c r="W3491" s="5">
        <f t="shared" si="329"/>
        <v>0</v>
      </c>
      <c r="X3491" s="5">
        <v>10014.56</v>
      </c>
      <c r="Y3491" t="s">
        <v>1319</v>
      </c>
      <c r="Z3491" t="s">
        <v>5795</v>
      </c>
      <c r="AA3491" t="s">
        <v>1333</v>
      </c>
      <c r="AB3491" t="s">
        <v>1344</v>
      </c>
      <c r="AC3491" t="s">
        <v>1323</v>
      </c>
      <c r="AD3491" t="s">
        <v>62</v>
      </c>
      <c r="AE3491" s="4">
        <v>1</v>
      </c>
      <c r="AF3491">
        <v>1</v>
      </c>
    </row>
    <row r="3492" spans="1:32" ht="15" customHeight="1" x14ac:dyDescent="0.25">
      <c r="A3492">
        <v>3491</v>
      </c>
      <c r="B3492" t="s">
        <v>5796</v>
      </c>
      <c r="C3492">
        <v>20241202</v>
      </c>
      <c r="D3492">
        <v>20241209</v>
      </c>
      <c r="E3492">
        <v>745</v>
      </c>
      <c r="F3492">
        <v>4</v>
      </c>
      <c r="G3492">
        <v>41</v>
      </c>
      <c r="H3492">
        <v>25</v>
      </c>
      <c r="I3492">
        <v>3</v>
      </c>
      <c r="J3492">
        <v>5</v>
      </c>
      <c r="K3492" t="s">
        <v>1318</v>
      </c>
      <c r="L3492">
        <v>7</v>
      </c>
      <c r="M3492" s="5">
        <v>770.44</v>
      </c>
      <c r="N3492" s="6">
        <v>0.153</v>
      </c>
      <c r="O3492" s="5">
        <f t="shared" si="324"/>
        <v>652.56268</v>
      </c>
      <c r="P3492" s="5">
        <f t="shared" si="325"/>
        <v>4567.93876</v>
      </c>
      <c r="Q3492" s="5">
        <v>447.2</v>
      </c>
      <c r="R3492" s="5">
        <f t="shared" si="326"/>
        <v>0</v>
      </c>
      <c r="S3492" s="5">
        <f t="shared" si="327"/>
        <v>-57.17</v>
      </c>
      <c r="T3492" s="6">
        <f t="shared" si="328"/>
        <v>0</v>
      </c>
      <c r="U3492" s="5">
        <v>57.17</v>
      </c>
      <c r="V3492">
        <v>7</v>
      </c>
      <c r="W3492" s="5">
        <f t="shared" si="329"/>
        <v>4567.93876</v>
      </c>
      <c r="X3492" s="5">
        <v>4269.1000000000004</v>
      </c>
      <c r="Y3492" t="s">
        <v>1319</v>
      </c>
      <c r="Z3492" t="s">
        <v>5797</v>
      </c>
      <c r="AA3492" t="s">
        <v>1321</v>
      </c>
      <c r="AB3492" t="s">
        <v>1344</v>
      </c>
      <c r="AC3492" t="s">
        <v>1323</v>
      </c>
      <c r="AD3492" t="s">
        <v>136</v>
      </c>
      <c r="AE3492" s="4">
        <v>1.2E-2</v>
      </c>
      <c r="AF3492">
        <v>1</v>
      </c>
    </row>
    <row r="3493" spans="1:32" ht="15" customHeight="1" x14ac:dyDescent="0.25">
      <c r="A3493">
        <v>3492</v>
      </c>
      <c r="B3493" t="s">
        <v>5798</v>
      </c>
      <c r="C3493">
        <v>20230416</v>
      </c>
      <c r="D3493">
        <v>20230422</v>
      </c>
      <c r="E3493">
        <v>263</v>
      </c>
      <c r="F3493">
        <v>11</v>
      </c>
      <c r="G3493">
        <v>1</v>
      </c>
      <c r="H3493">
        <v>2</v>
      </c>
      <c r="I3493">
        <v>2</v>
      </c>
      <c r="J3493">
        <v>1</v>
      </c>
      <c r="K3493" t="s">
        <v>1325</v>
      </c>
      <c r="L3493">
        <v>5</v>
      </c>
      <c r="M3493" s="5">
        <v>127.35</v>
      </c>
      <c r="N3493" s="6">
        <v>0</v>
      </c>
      <c r="O3493" s="5">
        <f t="shared" si="324"/>
        <v>127.35</v>
      </c>
      <c r="P3493" s="5">
        <f t="shared" si="325"/>
        <v>636.75</v>
      </c>
      <c r="Q3493" s="5">
        <v>21.66</v>
      </c>
      <c r="R3493" s="5">
        <f t="shared" si="326"/>
        <v>108.3</v>
      </c>
      <c r="S3493" s="5">
        <f t="shared" si="327"/>
        <v>528.45000000000005</v>
      </c>
      <c r="T3493" s="6">
        <f t="shared" si="328"/>
        <v>0.82991755005889289</v>
      </c>
      <c r="U3493" s="5">
        <v>0</v>
      </c>
      <c r="V3493">
        <v>0</v>
      </c>
      <c r="W3493" s="5">
        <f t="shared" si="329"/>
        <v>0</v>
      </c>
      <c r="X3493" s="5">
        <v>612.26</v>
      </c>
      <c r="Y3493" t="s">
        <v>1319</v>
      </c>
      <c r="Z3493" t="s">
        <v>5799</v>
      </c>
      <c r="AA3493" t="s">
        <v>1321</v>
      </c>
      <c r="AB3493" t="s">
        <v>1322</v>
      </c>
      <c r="AC3493" t="s">
        <v>1323</v>
      </c>
      <c r="AD3493" t="s">
        <v>62</v>
      </c>
      <c r="AE3493" s="4">
        <v>1</v>
      </c>
      <c r="AF3493">
        <v>1</v>
      </c>
    </row>
    <row r="3494" spans="1:32" ht="15" customHeight="1" x14ac:dyDescent="0.25">
      <c r="A3494">
        <v>3493</v>
      </c>
      <c r="B3494" t="s">
        <v>5800</v>
      </c>
      <c r="C3494">
        <v>20230921</v>
      </c>
      <c r="D3494">
        <v>20230926</v>
      </c>
      <c r="E3494">
        <v>173</v>
      </c>
      <c r="F3494">
        <v>21</v>
      </c>
      <c r="G3494">
        <v>14</v>
      </c>
      <c r="H3494">
        <v>3</v>
      </c>
      <c r="I3494">
        <v>4</v>
      </c>
      <c r="J3494">
        <v>2</v>
      </c>
      <c r="K3494" t="s">
        <v>1325</v>
      </c>
      <c r="L3494">
        <v>3</v>
      </c>
      <c r="M3494" s="5">
        <v>458.34</v>
      </c>
      <c r="N3494" s="6">
        <v>9.1600000000000001E-2</v>
      </c>
      <c r="O3494" s="5">
        <f t="shared" si="324"/>
        <v>416.35605599999997</v>
      </c>
      <c r="P3494" s="5">
        <f t="shared" si="325"/>
        <v>1249.0681679999998</v>
      </c>
      <c r="Q3494" s="5">
        <v>301.91000000000003</v>
      </c>
      <c r="R3494" s="5">
        <f t="shared" si="326"/>
        <v>905.73</v>
      </c>
      <c r="S3494" s="5">
        <f t="shared" si="327"/>
        <v>307.22816799999976</v>
      </c>
      <c r="T3494" s="6">
        <f t="shared" si="328"/>
        <v>0.2459658935123866</v>
      </c>
      <c r="U3494" s="5">
        <v>36.11</v>
      </c>
      <c r="V3494">
        <v>0</v>
      </c>
      <c r="W3494" s="5">
        <f t="shared" si="329"/>
        <v>0</v>
      </c>
      <c r="X3494" s="5">
        <v>1274.56</v>
      </c>
      <c r="Y3494" t="s">
        <v>1319</v>
      </c>
      <c r="Z3494" t="s">
        <v>5801</v>
      </c>
      <c r="AA3494" t="s">
        <v>1321</v>
      </c>
      <c r="AB3494" t="s">
        <v>1327</v>
      </c>
      <c r="AC3494" t="s">
        <v>1323</v>
      </c>
      <c r="AD3494" t="s">
        <v>79</v>
      </c>
      <c r="AE3494" s="4">
        <v>0.74</v>
      </c>
      <c r="AF3494">
        <v>1</v>
      </c>
    </row>
    <row r="3495" spans="1:32" ht="15" customHeight="1" x14ac:dyDescent="0.25">
      <c r="A3495">
        <v>3494</v>
      </c>
      <c r="B3495" t="s">
        <v>5800</v>
      </c>
      <c r="C3495">
        <v>20230921</v>
      </c>
      <c r="D3495">
        <v>20230926</v>
      </c>
      <c r="E3495">
        <v>173</v>
      </c>
      <c r="F3495">
        <v>13</v>
      </c>
      <c r="G3495">
        <v>14</v>
      </c>
      <c r="H3495">
        <v>3</v>
      </c>
      <c r="I3495">
        <v>4</v>
      </c>
      <c r="J3495">
        <v>1</v>
      </c>
      <c r="K3495" t="s">
        <v>1325</v>
      </c>
      <c r="L3495">
        <v>5</v>
      </c>
      <c r="M3495" s="5">
        <v>24.66</v>
      </c>
      <c r="N3495" s="6">
        <v>0</v>
      </c>
      <c r="O3495" s="5">
        <f t="shared" si="324"/>
        <v>24.66</v>
      </c>
      <c r="P3495" s="5">
        <f t="shared" si="325"/>
        <v>123.3</v>
      </c>
      <c r="Q3495" s="5">
        <v>3.39</v>
      </c>
      <c r="R3495" s="5">
        <f t="shared" si="326"/>
        <v>16.95</v>
      </c>
      <c r="S3495" s="5">
        <f t="shared" si="327"/>
        <v>106.35</v>
      </c>
      <c r="T3495" s="6">
        <f t="shared" si="328"/>
        <v>0.86253041362530414</v>
      </c>
      <c r="U3495" s="5">
        <v>0</v>
      </c>
      <c r="V3495">
        <v>0</v>
      </c>
      <c r="W3495" s="5">
        <f t="shared" si="329"/>
        <v>0</v>
      </c>
      <c r="X3495" s="5">
        <v>125.82</v>
      </c>
      <c r="Y3495" t="s">
        <v>1319</v>
      </c>
      <c r="Z3495" t="s">
        <v>5801</v>
      </c>
      <c r="AA3495" t="s">
        <v>1321</v>
      </c>
      <c r="AB3495" t="s">
        <v>1327</v>
      </c>
      <c r="AC3495" t="s">
        <v>1323</v>
      </c>
      <c r="AD3495" t="s">
        <v>79</v>
      </c>
      <c r="AE3495" s="4">
        <v>0.74</v>
      </c>
      <c r="AF3495">
        <v>1</v>
      </c>
    </row>
    <row r="3496" spans="1:32" ht="15" customHeight="1" x14ac:dyDescent="0.25">
      <c r="A3496">
        <v>3495</v>
      </c>
      <c r="B3496" t="s">
        <v>5802</v>
      </c>
      <c r="C3496">
        <v>20241104</v>
      </c>
      <c r="D3496">
        <v>20241108</v>
      </c>
      <c r="E3496">
        <v>288</v>
      </c>
      <c r="F3496">
        <v>11</v>
      </c>
      <c r="G3496">
        <v>3</v>
      </c>
      <c r="H3496">
        <v>4</v>
      </c>
      <c r="I3496">
        <v>6</v>
      </c>
      <c r="J3496">
        <v>1</v>
      </c>
      <c r="K3496" t="s">
        <v>1325</v>
      </c>
      <c r="L3496">
        <v>10</v>
      </c>
      <c r="M3496" s="5">
        <v>133.08000000000001</v>
      </c>
      <c r="N3496" s="6">
        <v>0</v>
      </c>
      <c r="O3496" s="5">
        <f t="shared" si="324"/>
        <v>133.08000000000001</v>
      </c>
      <c r="P3496" s="5">
        <f t="shared" si="325"/>
        <v>1330.8000000000002</v>
      </c>
      <c r="Q3496" s="5">
        <v>23.33</v>
      </c>
      <c r="R3496" s="5">
        <f t="shared" si="326"/>
        <v>233.29999999999998</v>
      </c>
      <c r="S3496" s="5">
        <f t="shared" si="327"/>
        <v>1097.5000000000002</v>
      </c>
      <c r="T3496" s="6">
        <f t="shared" si="328"/>
        <v>0.82469191463781188</v>
      </c>
      <c r="U3496" s="5">
        <v>0</v>
      </c>
      <c r="V3496">
        <v>0</v>
      </c>
      <c r="W3496" s="5">
        <f t="shared" si="329"/>
        <v>0</v>
      </c>
      <c r="X3496" s="5">
        <v>1267.43</v>
      </c>
      <c r="Y3496" t="s">
        <v>1319</v>
      </c>
      <c r="Z3496" t="s">
        <v>5803</v>
      </c>
      <c r="AA3496" t="s">
        <v>1333</v>
      </c>
      <c r="AB3496" t="s">
        <v>1322</v>
      </c>
      <c r="AC3496" t="s">
        <v>1360</v>
      </c>
      <c r="AD3496" t="s">
        <v>62</v>
      </c>
      <c r="AE3496" s="4">
        <v>1</v>
      </c>
      <c r="AF3496">
        <v>1</v>
      </c>
    </row>
    <row r="3497" spans="1:32" ht="15" customHeight="1" x14ac:dyDescent="0.25">
      <c r="A3497">
        <v>3496</v>
      </c>
      <c r="B3497" t="s">
        <v>5802</v>
      </c>
      <c r="C3497">
        <v>20241104</v>
      </c>
      <c r="D3497">
        <v>20241108</v>
      </c>
      <c r="E3497">
        <v>288</v>
      </c>
      <c r="F3497">
        <v>25</v>
      </c>
      <c r="G3497">
        <v>3</v>
      </c>
      <c r="H3497">
        <v>4</v>
      </c>
      <c r="I3497">
        <v>6</v>
      </c>
      <c r="J3497">
        <v>1</v>
      </c>
      <c r="K3497" t="s">
        <v>1325</v>
      </c>
      <c r="L3497">
        <v>2</v>
      </c>
      <c r="M3497" s="5">
        <v>11778.69</v>
      </c>
      <c r="N3497" s="6">
        <v>0</v>
      </c>
      <c r="O3497" s="5">
        <f t="shared" si="324"/>
        <v>11778.69</v>
      </c>
      <c r="P3497" s="5">
        <f t="shared" si="325"/>
        <v>23557.38</v>
      </c>
      <c r="Q3497" s="5">
        <v>7582.45</v>
      </c>
      <c r="R3497" s="5">
        <f t="shared" si="326"/>
        <v>15164.9</v>
      </c>
      <c r="S3497" s="5">
        <f t="shared" si="327"/>
        <v>8382.8300000000017</v>
      </c>
      <c r="T3497" s="6">
        <f t="shared" si="328"/>
        <v>0.3558472971102899</v>
      </c>
      <c r="U3497" s="5">
        <v>9.65</v>
      </c>
      <c r="V3497">
        <v>0</v>
      </c>
      <c r="W3497" s="5">
        <f t="shared" si="329"/>
        <v>0</v>
      </c>
      <c r="X3497" s="5">
        <v>22435.599999999999</v>
      </c>
      <c r="Y3497" t="s">
        <v>1319</v>
      </c>
      <c r="Z3497" t="s">
        <v>5803</v>
      </c>
      <c r="AA3497" t="s">
        <v>1333</v>
      </c>
      <c r="AB3497" t="s">
        <v>1322</v>
      </c>
      <c r="AC3497" t="s">
        <v>1360</v>
      </c>
      <c r="AD3497" t="s">
        <v>62</v>
      </c>
      <c r="AE3497" s="4">
        <v>1</v>
      </c>
      <c r="AF3497">
        <v>1</v>
      </c>
    </row>
    <row r="3498" spans="1:32" ht="15" customHeight="1" x14ac:dyDescent="0.25">
      <c r="A3498">
        <v>3497</v>
      </c>
      <c r="B3498" t="s">
        <v>5802</v>
      </c>
      <c r="C3498">
        <v>20241104</v>
      </c>
      <c r="D3498">
        <v>20241108</v>
      </c>
      <c r="E3498">
        <v>288</v>
      </c>
      <c r="F3498">
        <v>12</v>
      </c>
      <c r="G3498">
        <v>3</v>
      </c>
      <c r="H3498">
        <v>4</v>
      </c>
      <c r="I3498">
        <v>6</v>
      </c>
      <c r="J3498">
        <v>1</v>
      </c>
      <c r="K3498" t="s">
        <v>1325</v>
      </c>
      <c r="L3498">
        <v>2</v>
      </c>
      <c r="M3498" s="5">
        <v>50.86</v>
      </c>
      <c r="N3498" s="6">
        <v>0</v>
      </c>
      <c r="O3498" s="5">
        <f t="shared" si="324"/>
        <v>50.86</v>
      </c>
      <c r="P3498" s="5">
        <f t="shared" si="325"/>
        <v>101.72</v>
      </c>
      <c r="Q3498" s="5">
        <v>13.35</v>
      </c>
      <c r="R3498" s="5">
        <f t="shared" si="326"/>
        <v>26.7</v>
      </c>
      <c r="S3498" s="5">
        <f t="shared" si="327"/>
        <v>75.02</v>
      </c>
      <c r="T3498" s="6">
        <f t="shared" si="328"/>
        <v>0.73751474636256387</v>
      </c>
      <c r="U3498" s="5">
        <v>0</v>
      </c>
      <c r="V3498">
        <v>0</v>
      </c>
      <c r="W3498" s="5">
        <f t="shared" si="329"/>
        <v>0</v>
      </c>
      <c r="X3498" s="5">
        <v>96.88</v>
      </c>
      <c r="Y3498" t="s">
        <v>1319</v>
      </c>
      <c r="Z3498" t="s">
        <v>5803</v>
      </c>
      <c r="AA3498" t="s">
        <v>1333</v>
      </c>
      <c r="AB3498" t="s">
        <v>1322</v>
      </c>
      <c r="AC3498" t="s">
        <v>1360</v>
      </c>
      <c r="AD3498" t="s">
        <v>62</v>
      </c>
      <c r="AE3498" s="4">
        <v>1</v>
      </c>
      <c r="AF3498">
        <v>1</v>
      </c>
    </row>
    <row r="3499" spans="1:32" ht="15" customHeight="1" x14ac:dyDescent="0.25">
      <c r="A3499">
        <v>3498</v>
      </c>
      <c r="B3499" t="s">
        <v>5804</v>
      </c>
      <c r="C3499">
        <v>20241118</v>
      </c>
      <c r="D3499">
        <v>20241121</v>
      </c>
      <c r="E3499">
        <v>595</v>
      </c>
      <c r="F3499">
        <v>2</v>
      </c>
      <c r="G3499">
        <v>18</v>
      </c>
      <c r="H3499">
        <v>17</v>
      </c>
      <c r="I3499">
        <v>5</v>
      </c>
      <c r="J3499">
        <v>1</v>
      </c>
      <c r="K3499" t="s">
        <v>1354</v>
      </c>
      <c r="L3499">
        <v>0</v>
      </c>
      <c r="M3499" s="5">
        <v>241.82</v>
      </c>
      <c r="N3499" s="6">
        <v>0</v>
      </c>
      <c r="O3499" s="5">
        <f t="shared" si="324"/>
        <v>241.82</v>
      </c>
      <c r="P3499" s="5">
        <f t="shared" si="325"/>
        <v>0</v>
      </c>
      <c r="Q3499" s="5">
        <v>143.87</v>
      </c>
      <c r="R3499" s="5">
        <f t="shared" si="326"/>
        <v>0</v>
      </c>
      <c r="S3499" s="5">
        <f t="shared" si="327"/>
        <v>-5</v>
      </c>
      <c r="T3499" s="6">
        <f t="shared" si="328"/>
        <v>0</v>
      </c>
      <c r="U3499" s="5">
        <v>5</v>
      </c>
      <c r="V3499">
        <v>0</v>
      </c>
      <c r="W3499" s="5">
        <f t="shared" si="329"/>
        <v>0</v>
      </c>
      <c r="X3499" s="5">
        <v>0</v>
      </c>
      <c r="Y3499" t="s">
        <v>1319</v>
      </c>
      <c r="Z3499" t="s">
        <v>5805</v>
      </c>
      <c r="AA3499" t="s">
        <v>1321</v>
      </c>
      <c r="AB3499" t="s">
        <v>1330</v>
      </c>
      <c r="AC3499" t="s">
        <v>1323</v>
      </c>
      <c r="AD3499" t="s">
        <v>91</v>
      </c>
      <c r="AE3499" s="4">
        <v>1.0900000000000001</v>
      </c>
      <c r="AF3499">
        <v>1</v>
      </c>
    </row>
    <row r="3500" spans="1:32" ht="15" customHeight="1" x14ac:dyDescent="0.25">
      <c r="A3500">
        <v>3499</v>
      </c>
      <c r="B3500" t="s">
        <v>5806</v>
      </c>
      <c r="C3500">
        <v>20251014</v>
      </c>
      <c r="D3500">
        <v>20251016</v>
      </c>
      <c r="E3500">
        <v>317</v>
      </c>
      <c r="F3500">
        <v>12</v>
      </c>
      <c r="G3500">
        <v>32</v>
      </c>
      <c r="H3500">
        <v>18</v>
      </c>
      <c r="I3500">
        <v>1</v>
      </c>
      <c r="J3500">
        <v>1</v>
      </c>
      <c r="K3500" t="s">
        <v>1325</v>
      </c>
      <c r="L3500">
        <v>35</v>
      </c>
      <c r="M3500" s="5">
        <v>49.26</v>
      </c>
      <c r="N3500" s="6">
        <v>0</v>
      </c>
      <c r="O3500" s="5">
        <f t="shared" si="324"/>
        <v>49.26</v>
      </c>
      <c r="P3500" s="5">
        <f t="shared" si="325"/>
        <v>1724.1</v>
      </c>
      <c r="Q3500" s="5">
        <v>13.42</v>
      </c>
      <c r="R3500" s="5">
        <f t="shared" si="326"/>
        <v>469.7</v>
      </c>
      <c r="S3500" s="5">
        <f t="shared" si="327"/>
        <v>1254.3999999999999</v>
      </c>
      <c r="T3500" s="6">
        <f t="shared" si="328"/>
        <v>0.72756800649614284</v>
      </c>
      <c r="U3500" s="5">
        <v>0</v>
      </c>
      <c r="V3500">
        <v>0</v>
      </c>
      <c r="W3500" s="5">
        <f t="shared" si="329"/>
        <v>0</v>
      </c>
      <c r="X3500" s="5">
        <v>1657.79</v>
      </c>
      <c r="Y3500" t="s">
        <v>1319</v>
      </c>
      <c r="Z3500" t="s">
        <v>5807</v>
      </c>
      <c r="AA3500" t="s">
        <v>1338</v>
      </c>
      <c r="AB3500" t="s">
        <v>1344</v>
      </c>
      <c r="AC3500" t="s">
        <v>1360</v>
      </c>
      <c r="AD3500" t="s">
        <v>91</v>
      </c>
      <c r="AE3500" s="4">
        <v>1.0900000000000001</v>
      </c>
      <c r="AF3500">
        <v>1</v>
      </c>
    </row>
    <row r="3501" spans="1:32" ht="15" customHeight="1" x14ac:dyDescent="0.25">
      <c r="A3501">
        <v>3500</v>
      </c>
      <c r="B3501" t="s">
        <v>5806</v>
      </c>
      <c r="C3501">
        <v>20251014</v>
      </c>
      <c r="D3501">
        <v>20251016</v>
      </c>
      <c r="E3501">
        <v>317</v>
      </c>
      <c r="F3501">
        <v>11</v>
      </c>
      <c r="G3501">
        <v>32</v>
      </c>
      <c r="H3501">
        <v>18</v>
      </c>
      <c r="I3501">
        <v>1</v>
      </c>
      <c r="J3501">
        <v>1</v>
      </c>
      <c r="K3501" t="s">
        <v>1325</v>
      </c>
      <c r="L3501">
        <v>20</v>
      </c>
      <c r="M3501" s="5">
        <v>124.48</v>
      </c>
      <c r="N3501" s="6">
        <v>0</v>
      </c>
      <c r="O3501" s="5">
        <f t="shared" si="324"/>
        <v>124.48</v>
      </c>
      <c r="P3501" s="5">
        <f t="shared" si="325"/>
        <v>2489.6</v>
      </c>
      <c r="Q3501" s="5">
        <v>22.33</v>
      </c>
      <c r="R3501" s="5">
        <f t="shared" si="326"/>
        <v>446.59999999999997</v>
      </c>
      <c r="S3501" s="5">
        <f t="shared" si="327"/>
        <v>2043</v>
      </c>
      <c r="T3501" s="6">
        <f t="shared" si="328"/>
        <v>0.8206137532133676</v>
      </c>
      <c r="U3501" s="5">
        <v>0</v>
      </c>
      <c r="V3501">
        <v>0</v>
      </c>
      <c r="W3501" s="5">
        <f t="shared" si="329"/>
        <v>0</v>
      </c>
      <c r="X3501" s="5">
        <v>2393.85</v>
      </c>
      <c r="Y3501" t="s">
        <v>1319</v>
      </c>
      <c r="Z3501" t="s">
        <v>5807</v>
      </c>
      <c r="AA3501" t="s">
        <v>1338</v>
      </c>
      <c r="AB3501" t="s">
        <v>1344</v>
      </c>
      <c r="AC3501" t="s">
        <v>1360</v>
      </c>
      <c r="AD3501" t="s">
        <v>91</v>
      </c>
      <c r="AE3501" s="4">
        <v>1.0900000000000001</v>
      </c>
      <c r="AF3501">
        <v>1</v>
      </c>
    </row>
    <row r="3502" spans="1:32" ht="15" customHeight="1" x14ac:dyDescent="0.25">
      <c r="A3502">
        <v>3501</v>
      </c>
      <c r="B3502" t="s">
        <v>5808</v>
      </c>
      <c r="C3502">
        <v>20241123</v>
      </c>
      <c r="D3502">
        <v>20241124</v>
      </c>
      <c r="E3502">
        <v>133</v>
      </c>
      <c r="F3502">
        <v>18</v>
      </c>
      <c r="G3502">
        <v>6</v>
      </c>
      <c r="H3502">
        <v>7</v>
      </c>
      <c r="I3502">
        <v>2</v>
      </c>
      <c r="J3502">
        <v>1</v>
      </c>
      <c r="K3502" t="s">
        <v>1325</v>
      </c>
      <c r="L3502">
        <v>5</v>
      </c>
      <c r="M3502" s="5">
        <v>252.25</v>
      </c>
      <c r="N3502" s="6">
        <v>0</v>
      </c>
      <c r="O3502" s="5">
        <f t="shared" si="324"/>
        <v>252.25</v>
      </c>
      <c r="P3502" s="5">
        <f t="shared" si="325"/>
        <v>1261.25</v>
      </c>
      <c r="Q3502" s="5">
        <v>64.87</v>
      </c>
      <c r="R3502" s="5">
        <f t="shared" si="326"/>
        <v>324.35000000000002</v>
      </c>
      <c r="S3502" s="5">
        <f t="shared" si="327"/>
        <v>936.9</v>
      </c>
      <c r="T3502" s="6">
        <f t="shared" si="328"/>
        <v>0.74283448959365705</v>
      </c>
      <c r="U3502" s="5">
        <v>0</v>
      </c>
      <c r="V3502">
        <v>0</v>
      </c>
      <c r="W3502" s="5">
        <f t="shared" si="329"/>
        <v>0</v>
      </c>
      <c r="X3502" s="5">
        <v>1201.19</v>
      </c>
      <c r="Y3502" t="s">
        <v>1319</v>
      </c>
      <c r="Z3502" t="s">
        <v>5809</v>
      </c>
      <c r="AA3502" t="s">
        <v>1321</v>
      </c>
      <c r="AB3502" t="s">
        <v>1327</v>
      </c>
      <c r="AC3502" t="s">
        <v>1323</v>
      </c>
      <c r="AD3502" t="s">
        <v>62</v>
      </c>
      <c r="AE3502" s="4">
        <v>1</v>
      </c>
      <c r="AF3502">
        <v>1</v>
      </c>
    </row>
    <row r="3503" spans="1:32" ht="15" customHeight="1" x14ac:dyDescent="0.25">
      <c r="A3503">
        <v>3502</v>
      </c>
      <c r="B3503" t="s">
        <v>5810</v>
      </c>
      <c r="C3503">
        <v>20230326</v>
      </c>
      <c r="D3503">
        <v>20230326</v>
      </c>
      <c r="E3503">
        <v>479</v>
      </c>
      <c r="F3503">
        <v>4</v>
      </c>
      <c r="G3503">
        <v>31</v>
      </c>
      <c r="H3503">
        <v>20</v>
      </c>
      <c r="I3503">
        <v>5</v>
      </c>
      <c r="J3503">
        <v>1</v>
      </c>
      <c r="K3503" t="s">
        <v>1325</v>
      </c>
      <c r="L3503">
        <v>6</v>
      </c>
      <c r="M3503" s="5">
        <v>768.8</v>
      </c>
      <c r="N3503" s="6">
        <v>0</v>
      </c>
      <c r="O3503" s="5">
        <f t="shared" si="324"/>
        <v>768.8</v>
      </c>
      <c r="P3503" s="5">
        <f t="shared" si="325"/>
        <v>4612.7999999999993</v>
      </c>
      <c r="Q3503" s="5">
        <v>427.88</v>
      </c>
      <c r="R3503" s="5">
        <f t="shared" si="326"/>
        <v>2567.2799999999997</v>
      </c>
      <c r="S3503" s="5">
        <f t="shared" si="327"/>
        <v>1964.5899999999995</v>
      </c>
      <c r="T3503" s="6">
        <f t="shared" si="328"/>
        <v>0.42589967048213662</v>
      </c>
      <c r="U3503" s="5">
        <v>80.930000000000007</v>
      </c>
      <c r="V3503">
        <v>0</v>
      </c>
      <c r="W3503" s="5">
        <f t="shared" si="329"/>
        <v>0</v>
      </c>
      <c r="X3503" s="5">
        <v>4755.46</v>
      </c>
      <c r="Y3503" t="s">
        <v>1319</v>
      </c>
      <c r="Z3503" t="s">
        <v>5811</v>
      </c>
      <c r="AA3503" t="s">
        <v>1321</v>
      </c>
      <c r="AB3503" t="s">
        <v>1330</v>
      </c>
      <c r="AC3503" t="s">
        <v>1323</v>
      </c>
      <c r="AD3503" t="s">
        <v>91</v>
      </c>
      <c r="AE3503" s="4">
        <v>1.0900000000000001</v>
      </c>
      <c r="AF3503">
        <v>1</v>
      </c>
    </row>
    <row r="3504" spans="1:32" ht="15" customHeight="1" x14ac:dyDescent="0.25">
      <c r="A3504">
        <v>3503</v>
      </c>
      <c r="B3504" t="s">
        <v>5812</v>
      </c>
      <c r="C3504">
        <v>20230706</v>
      </c>
      <c r="D3504">
        <v>20230713</v>
      </c>
      <c r="E3504">
        <v>347</v>
      </c>
      <c r="F3504">
        <v>19</v>
      </c>
      <c r="G3504">
        <v>22</v>
      </c>
      <c r="H3504">
        <v>21</v>
      </c>
      <c r="I3504">
        <v>1</v>
      </c>
      <c r="J3504">
        <v>6</v>
      </c>
      <c r="K3504" t="s">
        <v>1325</v>
      </c>
      <c r="L3504">
        <v>110</v>
      </c>
      <c r="M3504" s="5">
        <v>249.7</v>
      </c>
      <c r="N3504" s="6">
        <v>0.21179999999999999</v>
      </c>
      <c r="O3504" s="5">
        <f t="shared" si="324"/>
        <v>196.81353999999999</v>
      </c>
      <c r="P3504" s="5">
        <f t="shared" si="325"/>
        <v>21649.489399999999</v>
      </c>
      <c r="Q3504" s="5">
        <v>38.159999999999997</v>
      </c>
      <c r="R3504" s="5">
        <f t="shared" si="326"/>
        <v>4197.5999999999995</v>
      </c>
      <c r="S3504" s="5">
        <f t="shared" si="327"/>
        <v>17451.8894</v>
      </c>
      <c r="T3504" s="6">
        <f t="shared" si="328"/>
        <v>0.80611090070327485</v>
      </c>
      <c r="U3504" s="5">
        <v>0</v>
      </c>
      <c r="V3504">
        <v>0</v>
      </c>
      <c r="W3504" s="5">
        <f t="shared" si="329"/>
        <v>0</v>
      </c>
      <c r="X3504" s="5">
        <v>22788.94</v>
      </c>
      <c r="Y3504" t="s">
        <v>1319</v>
      </c>
      <c r="Z3504" t="s">
        <v>5813</v>
      </c>
      <c r="AA3504" t="s">
        <v>1471</v>
      </c>
      <c r="AB3504" t="s">
        <v>1327</v>
      </c>
      <c r="AC3504" t="s">
        <v>1360</v>
      </c>
      <c r="AD3504" t="s">
        <v>99</v>
      </c>
      <c r="AE3504" s="4">
        <v>1.27</v>
      </c>
      <c r="AF3504">
        <v>1</v>
      </c>
    </row>
    <row r="3505" spans="1:32" ht="15" customHeight="1" x14ac:dyDescent="0.25">
      <c r="A3505">
        <v>3504</v>
      </c>
      <c r="B3505" t="s">
        <v>5814</v>
      </c>
      <c r="C3505">
        <v>20240124</v>
      </c>
      <c r="D3505">
        <v>20240130</v>
      </c>
      <c r="E3505">
        <v>271</v>
      </c>
      <c r="F3505">
        <v>3</v>
      </c>
      <c r="G3505">
        <v>15</v>
      </c>
      <c r="H3505">
        <v>10</v>
      </c>
      <c r="I3505">
        <v>5</v>
      </c>
      <c r="J3505">
        <v>1</v>
      </c>
      <c r="K3505" t="s">
        <v>1325</v>
      </c>
      <c r="L3505">
        <v>1</v>
      </c>
      <c r="M3505" s="5">
        <v>1197.45</v>
      </c>
      <c r="N3505" s="6">
        <v>0</v>
      </c>
      <c r="O3505" s="5">
        <f t="shared" si="324"/>
        <v>1197.45</v>
      </c>
      <c r="P3505" s="5">
        <f t="shared" si="325"/>
        <v>1197.45</v>
      </c>
      <c r="Q3505" s="5">
        <v>627.87</v>
      </c>
      <c r="R3505" s="5">
        <f t="shared" si="326"/>
        <v>627.87</v>
      </c>
      <c r="S3505" s="5">
        <f t="shared" si="327"/>
        <v>564.58000000000004</v>
      </c>
      <c r="T3505" s="6">
        <f t="shared" si="328"/>
        <v>0.47148523946720117</v>
      </c>
      <c r="U3505" s="5">
        <v>5</v>
      </c>
      <c r="V3505">
        <v>0</v>
      </c>
      <c r="W3505" s="5">
        <f t="shared" si="329"/>
        <v>0</v>
      </c>
      <c r="X3505" s="5">
        <v>1247.3399999999999</v>
      </c>
      <c r="Y3505" t="s">
        <v>1319</v>
      </c>
      <c r="Z3505" t="s">
        <v>5815</v>
      </c>
      <c r="AA3505" t="s">
        <v>1321</v>
      </c>
      <c r="AB3505" t="s">
        <v>1322</v>
      </c>
      <c r="AC3505" t="s">
        <v>1323</v>
      </c>
      <c r="AD3505" t="s">
        <v>79</v>
      </c>
      <c r="AE3505" s="4">
        <v>0.74</v>
      </c>
      <c r="AF3505">
        <v>1</v>
      </c>
    </row>
    <row r="3506" spans="1:32" ht="15" customHeight="1" x14ac:dyDescent="0.25">
      <c r="A3506">
        <v>3505</v>
      </c>
      <c r="B3506" t="s">
        <v>5816</v>
      </c>
      <c r="C3506">
        <v>20240211</v>
      </c>
      <c r="D3506">
        <v>20240216</v>
      </c>
      <c r="E3506">
        <v>370</v>
      </c>
      <c r="F3506">
        <v>13</v>
      </c>
      <c r="G3506">
        <v>24</v>
      </c>
      <c r="H3506">
        <v>23</v>
      </c>
      <c r="I3506">
        <v>3</v>
      </c>
      <c r="J3506">
        <v>1</v>
      </c>
      <c r="K3506" t="s">
        <v>1325</v>
      </c>
      <c r="L3506">
        <v>15</v>
      </c>
      <c r="M3506" s="5">
        <v>25.6</v>
      </c>
      <c r="N3506" s="6">
        <v>0</v>
      </c>
      <c r="O3506" s="5">
        <f t="shared" si="324"/>
        <v>25.6</v>
      </c>
      <c r="P3506" s="5">
        <f t="shared" si="325"/>
        <v>384</v>
      </c>
      <c r="Q3506" s="5">
        <v>3.44</v>
      </c>
      <c r="R3506" s="5">
        <f t="shared" si="326"/>
        <v>51.6</v>
      </c>
      <c r="S3506" s="5">
        <f t="shared" si="327"/>
        <v>332.4</v>
      </c>
      <c r="T3506" s="6">
        <f t="shared" si="328"/>
        <v>0.86562499999999998</v>
      </c>
      <c r="U3506" s="5">
        <v>0</v>
      </c>
      <c r="V3506">
        <v>0</v>
      </c>
      <c r="W3506" s="5">
        <f t="shared" si="329"/>
        <v>0</v>
      </c>
      <c r="X3506" s="5">
        <v>387.88</v>
      </c>
      <c r="Y3506" t="s">
        <v>1319</v>
      </c>
      <c r="Z3506" t="s">
        <v>5817</v>
      </c>
      <c r="AA3506" t="s">
        <v>1333</v>
      </c>
      <c r="AB3506" t="s">
        <v>1322</v>
      </c>
      <c r="AC3506" t="s">
        <v>1323</v>
      </c>
      <c r="AD3506" t="s">
        <v>99</v>
      </c>
      <c r="AE3506" s="4">
        <v>1.27</v>
      </c>
      <c r="AF3506">
        <v>1</v>
      </c>
    </row>
    <row r="3507" spans="1:32" ht="15" customHeight="1" x14ac:dyDescent="0.25">
      <c r="A3507">
        <v>3506</v>
      </c>
      <c r="B3507" t="s">
        <v>5816</v>
      </c>
      <c r="C3507">
        <v>20240211</v>
      </c>
      <c r="D3507">
        <v>20240216</v>
      </c>
      <c r="E3507">
        <v>370</v>
      </c>
      <c r="F3507">
        <v>17</v>
      </c>
      <c r="G3507">
        <v>24</v>
      </c>
      <c r="H3507">
        <v>23</v>
      </c>
      <c r="I3507">
        <v>3</v>
      </c>
      <c r="J3507">
        <v>1</v>
      </c>
      <c r="K3507" t="s">
        <v>1325</v>
      </c>
      <c r="L3507">
        <v>10</v>
      </c>
      <c r="M3507" s="5">
        <v>25.31</v>
      </c>
      <c r="N3507" s="6">
        <v>0</v>
      </c>
      <c r="O3507" s="5">
        <f t="shared" si="324"/>
        <v>25.31</v>
      </c>
      <c r="P3507" s="5">
        <f t="shared" si="325"/>
        <v>253.1</v>
      </c>
      <c r="Q3507" s="5">
        <v>5.4</v>
      </c>
      <c r="R3507" s="5">
        <f t="shared" si="326"/>
        <v>54</v>
      </c>
      <c r="S3507" s="5">
        <f t="shared" si="327"/>
        <v>199.1</v>
      </c>
      <c r="T3507" s="6">
        <f t="shared" si="328"/>
        <v>0.78664559462662975</v>
      </c>
      <c r="U3507" s="5">
        <v>0</v>
      </c>
      <c r="V3507">
        <v>0</v>
      </c>
      <c r="W3507" s="5">
        <f t="shared" si="329"/>
        <v>0</v>
      </c>
      <c r="X3507" s="5">
        <v>255.66</v>
      </c>
      <c r="Y3507" t="s">
        <v>1319</v>
      </c>
      <c r="Z3507" t="s">
        <v>5817</v>
      </c>
      <c r="AA3507" t="s">
        <v>1333</v>
      </c>
      <c r="AB3507" t="s">
        <v>1322</v>
      </c>
      <c r="AC3507" t="s">
        <v>1323</v>
      </c>
      <c r="AD3507" t="s">
        <v>99</v>
      </c>
      <c r="AE3507" s="4">
        <v>1.27</v>
      </c>
      <c r="AF3507">
        <v>1</v>
      </c>
    </row>
    <row r="3508" spans="1:32" ht="15" customHeight="1" x14ac:dyDescent="0.25">
      <c r="A3508">
        <v>3507</v>
      </c>
      <c r="B3508" t="s">
        <v>5818</v>
      </c>
      <c r="C3508">
        <v>20231018</v>
      </c>
      <c r="D3508">
        <v>20231022</v>
      </c>
      <c r="E3508">
        <v>399</v>
      </c>
      <c r="F3508">
        <v>14</v>
      </c>
      <c r="G3508">
        <v>32</v>
      </c>
      <c r="H3508">
        <v>24</v>
      </c>
      <c r="I3508">
        <v>3</v>
      </c>
      <c r="J3508">
        <v>1</v>
      </c>
      <c r="K3508" t="s">
        <v>1325</v>
      </c>
      <c r="L3508">
        <v>2</v>
      </c>
      <c r="M3508" s="5">
        <v>81.010000000000005</v>
      </c>
      <c r="N3508" s="6">
        <v>0</v>
      </c>
      <c r="O3508" s="5">
        <f t="shared" si="324"/>
        <v>81.010000000000005</v>
      </c>
      <c r="P3508" s="5">
        <f t="shared" si="325"/>
        <v>162.02000000000001</v>
      </c>
      <c r="Q3508" s="5">
        <v>20.93</v>
      </c>
      <c r="R3508" s="5">
        <f t="shared" si="326"/>
        <v>41.86</v>
      </c>
      <c r="S3508" s="5">
        <f t="shared" si="327"/>
        <v>120.16000000000001</v>
      </c>
      <c r="T3508" s="6">
        <f t="shared" si="328"/>
        <v>0.74163683495864707</v>
      </c>
      <c r="U3508" s="5">
        <v>0</v>
      </c>
      <c r="V3508">
        <v>0</v>
      </c>
      <c r="W3508" s="5">
        <f t="shared" si="329"/>
        <v>0</v>
      </c>
      <c r="X3508" s="5">
        <v>154.30000000000001</v>
      </c>
      <c r="Y3508" t="s">
        <v>1319</v>
      </c>
      <c r="Z3508" t="s">
        <v>5819</v>
      </c>
      <c r="AA3508" t="s">
        <v>1321</v>
      </c>
      <c r="AB3508" t="s">
        <v>1327</v>
      </c>
      <c r="AC3508" t="s">
        <v>1360</v>
      </c>
      <c r="AD3508" t="s">
        <v>91</v>
      </c>
      <c r="AE3508" s="4">
        <v>1.0900000000000001</v>
      </c>
      <c r="AF3508">
        <v>1</v>
      </c>
    </row>
    <row r="3509" spans="1:32" ht="15" customHeight="1" x14ac:dyDescent="0.25">
      <c r="A3509">
        <v>3508</v>
      </c>
      <c r="B3509" t="s">
        <v>5820</v>
      </c>
      <c r="C3509">
        <v>20230905</v>
      </c>
      <c r="D3509">
        <v>20230908</v>
      </c>
      <c r="E3509">
        <v>572</v>
      </c>
      <c r="F3509">
        <v>4</v>
      </c>
      <c r="G3509">
        <v>18</v>
      </c>
      <c r="H3509">
        <v>13</v>
      </c>
      <c r="I3509">
        <v>5</v>
      </c>
      <c r="J3509">
        <v>1</v>
      </c>
      <c r="K3509" t="s">
        <v>1325</v>
      </c>
      <c r="L3509">
        <v>4</v>
      </c>
      <c r="M3509" s="5">
        <v>812.02</v>
      </c>
      <c r="N3509" s="6">
        <v>0</v>
      </c>
      <c r="O3509" s="5">
        <f t="shared" si="324"/>
        <v>812.02</v>
      </c>
      <c r="P3509" s="5">
        <f t="shared" si="325"/>
        <v>3248.08</v>
      </c>
      <c r="Q3509" s="5">
        <v>420.19</v>
      </c>
      <c r="R3509" s="5">
        <f t="shared" si="326"/>
        <v>1680.76</v>
      </c>
      <c r="S3509" s="5">
        <f t="shared" si="327"/>
        <v>1523.95</v>
      </c>
      <c r="T3509" s="6">
        <f t="shared" si="328"/>
        <v>0.46918487229378592</v>
      </c>
      <c r="U3509" s="5">
        <v>43.37</v>
      </c>
      <c r="V3509">
        <v>0</v>
      </c>
      <c r="W3509" s="5">
        <f t="shared" si="329"/>
        <v>0</v>
      </c>
      <c r="X3509" s="5">
        <v>3314.37</v>
      </c>
      <c r="Y3509" t="s">
        <v>1319</v>
      </c>
      <c r="Z3509" t="s">
        <v>5821</v>
      </c>
      <c r="AA3509" t="s">
        <v>1321</v>
      </c>
      <c r="AB3509" t="s">
        <v>1344</v>
      </c>
      <c r="AC3509" t="s">
        <v>1323</v>
      </c>
      <c r="AD3509" t="s">
        <v>91</v>
      </c>
      <c r="AE3509" s="4">
        <v>1.0900000000000001</v>
      </c>
      <c r="AF3509">
        <v>1</v>
      </c>
    </row>
    <row r="3510" spans="1:32" ht="15" customHeight="1" x14ac:dyDescent="0.25">
      <c r="A3510">
        <v>3509</v>
      </c>
      <c r="B3510" t="s">
        <v>5822</v>
      </c>
      <c r="C3510">
        <v>20230302</v>
      </c>
      <c r="D3510">
        <v>20230304</v>
      </c>
      <c r="E3510">
        <v>15</v>
      </c>
      <c r="F3510">
        <v>15</v>
      </c>
      <c r="G3510">
        <v>2</v>
      </c>
      <c r="H3510">
        <v>2</v>
      </c>
      <c r="I3510">
        <v>4</v>
      </c>
      <c r="J3510">
        <v>4</v>
      </c>
      <c r="K3510" t="s">
        <v>1325</v>
      </c>
      <c r="L3510">
        <v>3</v>
      </c>
      <c r="M3510" s="5">
        <v>76.239999999999995</v>
      </c>
      <c r="N3510" s="6">
        <v>9.8400000000000001E-2</v>
      </c>
      <c r="O3510" s="5">
        <f t="shared" si="324"/>
        <v>68.737983999999997</v>
      </c>
      <c r="P3510" s="5">
        <f t="shared" si="325"/>
        <v>206.21395200000001</v>
      </c>
      <c r="Q3510" s="5">
        <v>19.649999999999999</v>
      </c>
      <c r="R3510" s="5">
        <f t="shared" si="326"/>
        <v>58.949999999999996</v>
      </c>
      <c r="S3510" s="5">
        <f t="shared" si="327"/>
        <v>147.26395200000002</v>
      </c>
      <c r="T3510" s="6">
        <f t="shared" si="328"/>
        <v>0.71413185466713724</v>
      </c>
      <c r="U3510" s="5">
        <v>0</v>
      </c>
      <c r="V3510">
        <v>0</v>
      </c>
      <c r="W3510" s="5">
        <f t="shared" si="329"/>
        <v>0</v>
      </c>
      <c r="X3510" s="5">
        <v>212.59</v>
      </c>
      <c r="Y3510" t="s">
        <v>1319</v>
      </c>
      <c r="Z3510" t="s">
        <v>5823</v>
      </c>
      <c r="AA3510" t="s">
        <v>1321</v>
      </c>
      <c r="AB3510" t="s">
        <v>1344</v>
      </c>
      <c r="AC3510" t="s">
        <v>1323</v>
      </c>
      <c r="AD3510" t="s">
        <v>62</v>
      </c>
      <c r="AE3510" s="4">
        <v>1</v>
      </c>
      <c r="AF3510">
        <v>1</v>
      </c>
    </row>
    <row r="3511" spans="1:32" ht="15" customHeight="1" x14ac:dyDescent="0.25">
      <c r="A3511">
        <v>3510</v>
      </c>
      <c r="B3511" t="s">
        <v>5824</v>
      </c>
      <c r="C3511">
        <v>20230422</v>
      </c>
      <c r="D3511">
        <v>20230423</v>
      </c>
      <c r="E3511">
        <v>215</v>
      </c>
      <c r="F3511">
        <v>18</v>
      </c>
      <c r="G3511">
        <v>3</v>
      </c>
      <c r="H3511">
        <v>3</v>
      </c>
      <c r="I3511">
        <v>5</v>
      </c>
      <c r="J3511">
        <v>1</v>
      </c>
      <c r="K3511" t="s">
        <v>1325</v>
      </c>
      <c r="L3511">
        <v>1</v>
      </c>
      <c r="M3511" s="5">
        <v>258.99</v>
      </c>
      <c r="N3511" s="6">
        <v>0</v>
      </c>
      <c r="O3511" s="5">
        <f t="shared" si="324"/>
        <v>258.99</v>
      </c>
      <c r="P3511" s="5">
        <f t="shared" si="325"/>
        <v>258.99</v>
      </c>
      <c r="Q3511" s="5">
        <v>65.989999999999995</v>
      </c>
      <c r="R3511" s="5">
        <f t="shared" si="326"/>
        <v>65.989999999999995</v>
      </c>
      <c r="S3511" s="5">
        <f t="shared" si="327"/>
        <v>193</v>
      </c>
      <c r="T3511" s="6">
        <f t="shared" si="328"/>
        <v>0.74520251747171706</v>
      </c>
      <c r="U3511" s="5">
        <v>0</v>
      </c>
      <c r="V3511">
        <v>0</v>
      </c>
      <c r="W3511" s="5">
        <f t="shared" si="329"/>
        <v>0</v>
      </c>
      <c r="X3511" s="5">
        <v>249.03</v>
      </c>
      <c r="Y3511" t="s">
        <v>1319</v>
      </c>
      <c r="Z3511" t="s">
        <v>5825</v>
      </c>
      <c r="AA3511" t="s">
        <v>1321</v>
      </c>
      <c r="AB3511" t="s">
        <v>1330</v>
      </c>
      <c r="AC3511" t="s">
        <v>1323</v>
      </c>
      <c r="AD3511" t="s">
        <v>62</v>
      </c>
      <c r="AE3511" s="4">
        <v>1</v>
      </c>
      <c r="AF3511">
        <v>1</v>
      </c>
    </row>
    <row r="3512" spans="1:32" ht="15" customHeight="1" x14ac:dyDescent="0.25">
      <c r="A3512">
        <v>3511</v>
      </c>
      <c r="B3512" t="s">
        <v>5826</v>
      </c>
      <c r="C3512">
        <v>20240604</v>
      </c>
      <c r="D3512">
        <v>20240604</v>
      </c>
      <c r="E3512">
        <v>721</v>
      </c>
      <c r="F3512">
        <v>19</v>
      </c>
      <c r="G3512">
        <v>37</v>
      </c>
      <c r="H3512">
        <v>28</v>
      </c>
      <c r="I3512">
        <v>4</v>
      </c>
      <c r="J3512">
        <v>2</v>
      </c>
      <c r="K3512" t="s">
        <v>1354</v>
      </c>
      <c r="L3512">
        <v>0</v>
      </c>
      <c r="M3512" s="5">
        <v>251.56</v>
      </c>
      <c r="N3512" s="6">
        <v>0.1026</v>
      </c>
      <c r="O3512" s="5">
        <f t="shared" si="324"/>
        <v>225.749944</v>
      </c>
      <c r="P3512" s="5">
        <f t="shared" si="325"/>
        <v>0</v>
      </c>
      <c r="Q3512" s="5">
        <v>38.06</v>
      </c>
      <c r="R3512" s="5">
        <f t="shared" si="326"/>
        <v>0</v>
      </c>
      <c r="S3512" s="5">
        <f t="shared" si="327"/>
        <v>0</v>
      </c>
      <c r="T3512" s="6">
        <f t="shared" si="328"/>
        <v>0</v>
      </c>
      <c r="U3512" s="5">
        <v>0</v>
      </c>
      <c r="V3512">
        <v>0</v>
      </c>
      <c r="W3512" s="5">
        <f t="shared" si="329"/>
        <v>0</v>
      </c>
      <c r="X3512" s="5">
        <v>0</v>
      </c>
      <c r="Y3512" t="s">
        <v>1319</v>
      </c>
      <c r="Z3512" t="s">
        <v>5827</v>
      </c>
      <c r="AA3512" t="s">
        <v>1321</v>
      </c>
      <c r="AB3512" t="s">
        <v>1344</v>
      </c>
      <c r="AC3512" t="s">
        <v>1360</v>
      </c>
      <c r="AD3512" t="s">
        <v>127</v>
      </c>
      <c r="AE3512" s="4">
        <v>6.7999999999999996E-3</v>
      </c>
      <c r="AF3512">
        <v>1</v>
      </c>
    </row>
    <row r="3513" spans="1:32" ht="15" customHeight="1" x14ac:dyDescent="0.25">
      <c r="A3513">
        <v>3512</v>
      </c>
      <c r="B3513" t="s">
        <v>5826</v>
      </c>
      <c r="C3513">
        <v>20240604</v>
      </c>
      <c r="D3513">
        <v>20240604</v>
      </c>
      <c r="E3513">
        <v>721</v>
      </c>
      <c r="F3513">
        <v>1</v>
      </c>
      <c r="G3513">
        <v>37</v>
      </c>
      <c r="H3513">
        <v>28</v>
      </c>
      <c r="I3513">
        <v>4</v>
      </c>
      <c r="J3513">
        <v>1</v>
      </c>
      <c r="K3513" t="s">
        <v>1354</v>
      </c>
      <c r="L3513">
        <v>0</v>
      </c>
      <c r="M3513" s="5">
        <v>1157.8599999999999</v>
      </c>
      <c r="N3513" s="6">
        <v>0</v>
      </c>
      <c r="O3513" s="5">
        <f t="shared" si="324"/>
        <v>1157.8599999999999</v>
      </c>
      <c r="P3513" s="5">
        <f t="shared" si="325"/>
        <v>0</v>
      </c>
      <c r="Q3513" s="5">
        <v>634.94000000000005</v>
      </c>
      <c r="R3513" s="5">
        <f t="shared" si="326"/>
        <v>0</v>
      </c>
      <c r="S3513" s="5">
        <f t="shared" si="327"/>
        <v>-147.34</v>
      </c>
      <c r="T3513" s="6">
        <f t="shared" si="328"/>
        <v>0</v>
      </c>
      <c r="U3513" s="5">
        <v>147.34</v>
      </c>
      <c r="V3513">
        <v>0</v>
      </c>
      <c r="W3513" s="5">
        <f t="shared" si="329"/>
        <v>0</v>
      </c>
      <c r="X3513" s="5">
        <v>0</v>
      </c>
      <c r="Y3513" t="s">
        <v>1319</v>
      </c>
      <c r="Z3513" t="s">
        <v>5827</v>
      </c>
      <c r="AA3513" t="s">
        <v>1321</v>
      </c>
      <c r="AB3513" t="s">
        <v>1344</v>
      </c>
      <c r="AC3513" t="s">
        <v>1360</v>
      </c>
      <c r="AD3513" t="s">
        <v>127</v>
      </c>
      <c r="AE3513" s="4">
        <v>6.7999999999999996E-3</v>
      </c>
      <c r="AF3513">
        <v>1</v>
      </c>
    </row>
    <row r="3514" spans="1:32" ht="15" customHeight="1" x14ac:dyDescent="0.25">
      <c r="A3514">
        <v>3513</v>
      </c>
      <c r="B3514" t="s">
        <v>5826</v>
      </c>
      <c r="C3514">
        <v>20240604</v>
      </c>
      <c r="D3514">
        <v>20240604</v>
      </c>
      <c r="E3514">
        <v>721</v>
      </c>
      <c r="F3514">
        <v>8</v>
      </c>
      <c r="G3514">
        <v>37</v>
      </c>
      <c r="H3514">
        <v>28</v>
      </c>
      <c r="I3514">
        <v>4</v>
      </c>
      <c r="J3514">
        <v>3</v>
      </c>
      <c r="K3514" t="s">
        <v>1354</v>
      </c>
      <c r="L3514">
        <v>0</v>
      </c>
      <c r="M3514" s="5">
        <v>1195.23</v>
      </c>
      <c r="N3514" s="6">
        <v>0.1353</v>
      </c>
      <c r="O3514" s="5">
        <f t="shared" si="324"/>
        <v>1033.5153809999999</v>
      </c>
      <c r="P3514" s="5">
        <f t="shared" si="325"/>
        <v>0</v>
      </c>
      <c r="Q3514" s="5">
        <v>772.1</v>
      </c>
      <c r="R3514" s="5">
        <f t="shared" si="326"/>
        <v>0</v>
      </c>
      <c r="S3514" s="5">
        <f t="shared" si="327"/>
        <v>-13.38</v>
      </c>
      <c r="T3514" s="6">
        <f t="shared" si="328"/>
        <v>0</v>
      </c>
      <c r="U3514" s="5">
        <v>13.38</v>
      </c>
      <c r="V3514">
        <v>0</v>
      </c>
      <c r="W3514" s="5">
        <f t="shared" si="329"/>
        <v>0</v>
      </c>
      <c r="X3514" s="5">
        <v>0</v>
      </c>
      <c r="Y3514" t="s">
        <v>1319</v>
      </c>
      <c r="Z3514" t="s">
        <v>5827</v>
      </c>
      <c r="AA3514" t="s">
        <v>1321</v>
      </c>
      <c r="AB3514" t="s">
        <v>1344</v>
      </c>
      <c r="AC3514" t="s">
        <v>1360</v>
      </c>
      <c r="AD3514" t="s">
        <v>127</v>
      </c>
      <c r="AE3514" s="4">
        <v>6.7999999999999996E-3</v>
      </c>
      <c r="AF3514">
        <v>1</v>
      </c>
    </row>
    <row r="3515" spans="1:32" ht="15" customHeight="1" x14ac:dyDescent="0.25">
      <c r="A3515">
        <v>3514</v>
      </c>
      <c r="B3515" t="s">
        <v>5828</v>
      </c>
      <c r="C3515">
        <v>20241020</v>
      </c>
      <c r="D3515">
        <v>20241027</v>
      </c>
      <c r="E3515">
        <v>656</v>
      </c>
      <c r="F3515">
        <v>2</v>
      </c>
      <c r="G3515">
        <v>41</v>
      </c>
      <c r="H3515">
        <v>29</v>
      </c>
      <c r="I3515">
        <v>2</v>
      </c>
      <c r="J3515">
        <v>1</v>
      </c>
      <c r="K3515" t="s">
        <v>1325</v>
      </c>
      <c r="L3515">
        <v>2</v>
      </c>
      <c r="M3515" s="5">
        <v>246.64</v>
      </c>
      <c r="N3515" s="6">
        <v>0</v>
      </c>
      <c r="O3515" s="5">
        <f t="shared" si="324"/>
        <v>246.64</v>
      </c>
      <c r="P3515" s="5">
        <f t="shared" si="325"/>
        <v>493.28</v>
      </c>
      <c r="Q3515" s="5">
        <v>143.71</v>
      </c>
      <c r="R3515" s="5">
        <f t="shared" si="326"/>
        <v>287.42</v>
      </c>
      <c r="S3515" s="5">
        <f t="shared" si="327"/>
        <v>200.85999999999996</v>
      </c>
      <c r="T3515" s="6">
        <f t="shared" si="328"/>
        <v>0.40719266947778132</v>
      </c>
      <c r="U3515" s="5">
        <v>5</v>
      </c>
      <c r="V3515">
        <v>0</v>
      </c>
      <c r="W3515" s="5">
        <f t="shared" si="329"/>
        <v>0</v>
      </c>
      <c r="X3515" s="5">
        <v>513.83000000000004</v>
      </c>
      <c r="Y3515" t="s">
        <v>1319</v>
      </c>
      <c r="Z3515" t="s">
        <v>5829</v>
      </c>
      <c r="AA3515" t="s">
        <v>1321</v>
      </c>
      <c r="AB3515" t="s">
        <v>1327</v>
      </c>
      <c r="AC3515" t="s">
        <v>1323</v>
      </c>
      <c r="AD3515" t="s">
        <v>136</v>
      </c>
      <c r="AE3515" s="4">
        <v>1.2E-2</v>
      </c>
      <c r="AF3515">
        <v>1</v>
      </c>
    </row>
    <row r="3516" spans="1:32" ht="15" customHeight="1" x14ac:dyDescent="0.25">
      <c r="A3516">
        <v>3515</v>
      </c>
      <c r="B3516" t="s">
        <v>5828</v>
      </c>
      <c r="C3516">
        <v>20241020</v>
      </c>
      <c r="D3516">
        <v>20241027</v>
      </c>
      <c r="E3516">
        <v>656</v>
      </c>
      <c r="F3516">
        <v>20</v>
      </c>
      <c r="G3516">
        <v>41</v>
      </c>
      <c r="H3516">
        <v>29</v>
      </c>
      <c r="I3516">
        <v>2</v>
      </c>
      <c r="J3516">
        <v>1</v>
      </c>
      <c r="K3516" t="s">
        <v>1325</v>
      </c>
      <c r="L3516">
        <v>1</v>
      </c>
      <c r="M3516" s="5">
        <v>454.39</v>
      </c>
      <c r="N3516" s="6">
        <v>0</v>
      </c>
      <c r="O3516" s="5">
        <f t="shared" si="324"/>
        <v>454.39</v>
      </c>
      <c r="P3516" s="5">
        <f t="shared" si="325"/>
        <v>454.39</v>
      </c>
      <c r="Q3516" s="5">
        <v>275.95</v>
      </c>
      <c r="R3516" s="5">
        <f t="shared" si="326"/>
        <v>275.95</v>
      </c>
      <c r="S3516" s="5">
        <f t="shared" si="327"/>
        <v>171.10999999999999</v>
      </c>
      <c r="T3516" s="6">
        <f t="shared" si="328"/>
        <v>0.37657078720922554</v>
      </c>
      <c r="U3516" s="5">
        <v>7.33</v>
      </c>
      <c r="V3516">
        <v>0</v>
      </c>
      <c r="W3516" s="5">
        <f t="shared" si="329"/>
        <v>0</v>
      </c>
      <c r="X3516" s="5">
        <v>473.32</v>
      </c>
      <c r="Y3516" t="s">
        <v>1319</v>
      </c>
      <c r="Z3516" t="s">
        <v>5829</v>
      </c>
      <c r="AA3516" t="s">
        <v>1321</v>
      </c>
      <c r="AB3516" t="s">
        <v>1327</v>
      </c>
      <c r="AC3516" t="s">
        <v>1323</v>
      </c>
      <c r="AD3516" t="s">
        <v>136</v>
      </c>
      <c r="AE3516" s="4">
        <v>1.2E-2</v>
      </c>
      <c r="AF3516">
        <v>1</v>
      </c>
    </row>
    <row r="3517" spans="1:32" ht="15" customHeight="1" x14ac:dyDescent="0.25">
      <c r="A3517">
        <v>3516</v>
      </c>
      <c r="B3517" t="s">
        <v>5830</v>
      </c>
      <c r="C3517">
        <v>20240620</v>
      </c>
      <c r="D3517">
        <v>20240626</v>
      </c>
      <c r="E3517">
        <v>208</v>
      </c>
      <c r="F3517">
        <v>15</v>
      </c>
      <c r="G3517">
        <v>6</v>
      </c>
      <c r="H3517">
        <v>6</v>
      </c>
      <c r="I3517">
        <v>5</v>
      </c>
      <c r="J3517">
        <v>2</v>
      </c>
      <c r="K3517" t="s">
        <v>1325</v>
      </c>
      <c r="L3517">
        <v>20</v>
      </c>
      <c r="M3517" s="5">
        <v>80.23</v>
      </c>
      <c r="N3517" s="6">
        <v>8.8999999999999996E-2</v>
      </c>
      <c r="O3517" s="5">
        <f t="shared" si="324"/>
        <v>73.089530000000011</v>
      </c>
      <c r="P3517" s="5">
        <f t="shared" si="325"/>
        <v>1461.7906000000003</v>
      </c>
      <c r="Q3517" s="5">
        <v>19.71</v>
      </c>
      <c r="R3517" s="5">
        <f t="shared" si="326"/>
        <v>394.20000000000005</v>
      </c>
      <c r="S3517" s="5">
        <f t="shared" si="327"/>
        <v>1067.5906000000002</v>
      </c>
      <c r="T3517" s="6">
        <f t="shared" si="328"/>
        <v>0.7303307327328552</v>
      </c>
      <c r="U3517" s="5">
        <v>0</v>
      </c>
      <c r="V3517">
        <v>0</v>
      </c>
      <c r="W3517" s="5">
        <f t="shared" si="329"/>
        <v>0</v>
      </c>
      <c r="X3517" s="5">
        <v>1419.21</v>
      </c>
      <c r="Y3517" t="s">
        <v>1319</v>
      </c>
      <c r="Z3517" t="s">
        <v>5831</v>
      </c>
      <c r="AA3517" t="s">
        <v>1333</v>
      </c>
      <c r="AB3517" t="s">
        <v>1344</v>
      </c>
      <c r="AC3517" t="s">
        <v>1339</v>
      </c>
      <c r="AD3517" t="s">
        <v>62</v>
      </c>
      <c r="AE3517" s="4">
        <v>1</v>
      </c>
      <c r="AF3517">
        <v>1</v>
      </c>
    </row>
    <row r="3518" spans="1:32" ht="15" customHeight="1" x14ac:dyDescent="0.25">
      <c r="A3518">
        <v>3517</v>
      </c>
      <c r="B3518" t="s">
        <v>5830</v>
      </c>
      <c r="C3518">
        <v>20240620</v>
      </c>
      <c r="D3518">
        <v>20240626</v>
      </c>
      <c r="E3518">
        <v>208</v>
      </c>
      <c r="F3518">
        <v>20</v>
      </c>
      <c r="G3518">
        <v>6</v>
      </c>
      <c r="H3518">
        <v>6</v>
      </c>
      <c r="I3518">
        <v>5</v>
      </c>
      <c r="J3518">
        <v>2</v>
      </c>
      <c r="K3518" t="s">
        <v>1325</v>
      </c>
      <c r="L3518">
        <v>2</v>
      </c>
      <c r="M3518" s="5">
        <v>449.98</v>
      </c>
      <c r="N3518" s="6">
        <v>7.3999999999999996E-2</v>
      </c>
      <c r="O3518" s="5">
        <f t="shared" si="324"/>
        <v>416.68148000000002</v>
      </c>
      <c r="P3518" s="5">
        <f t="shared" si="325"/>
        <v>833.36296000000004</v>
      </c>
      <c r="Q3518" s="5">
        <v>270.76</v>
      </c>
      <c r="R3518" s="5">
        <f t="shared" si="326"/>
        <v>541.52</v>
      </c>
      <c r="S3518" s="5">
        <f t="shared" si="327"/>
        <v>286.84296000000006</v>
      </c>
      <c r="T3518" s="6">
        <f t="shared" si="328"/>
        <v>0.34419931502595225</v>
      </c>
      <c r="U3518" s="5">
        <v>5</v>
      </c>
      <c r="V3518">
        <v>0</v>
      </c>
      <c r="W3518" s="5">
        <f t="shared" si="329"/>
        <v>0</v>
      </c>
      <c r="X3518" s="5">
        <v>809.09</v>
      </c>
      <c r="Y3518" t="s">
        <v>1319</v>
      </c>
      <c r="Z3518" t="s">
        <v>5831</v>
      </c>
      <c r="AA3518" t="s">
        <v>1333</v>
      </c>
      <c r="AB3518" t="s">
        <v>1344</v>
      </c>
      <c r="AC3518" t="s">
        <v>1339</v>
      </c>
      <c r="AD3518" t="s">
        <v>62</v>
      </c>
      <c r="AE3518" s="4">
        <v>1</v>
      </c>
      <c r="AF3518">
        <v>1</v>
      </c>
    </row>
    <row r="3519" spans="1:32" ht="15" customHeight="1" x14ac:dyDescent="0.25">
      <c r="A3519">
        <v>3518</v>
      </c>
      <c r="B3519" t="s">
        <v>5830</v>
      </c>
      <c r="C3519">
        <v>20240620</v>
      </c>
      <c r="D3519">
        <v>20240626</v>
      </c>
      <c r="E3519">
        <v>208</v>
      </c>
      <c r="F3519">
        <v>12</v>
      </c>
      <c r="G3519">
        <v>6</v>
      </c>
      <c r="H3519">
        <v>6</v>
      </c>
      <c r="I3519">
        <v>5</v>
      </c>
      <c r="J3519">
        <v>1</v>
      </c>
      <c r="K3519" t="s">
        <v>1325</v>
      </c>
      <c r="L3519">
        <v>10</v>
      </c>
      <c r="M3519" s="5">
        <v>50.72</v>
      </c>
      <c r="N3519" s="6">
        <v>0</v>
      </c>
      <c r="O3519" s="5">
        <f t="shared" si="324"/>
        <v>50.72</v>
      </c>
      <c r="P3519" s="5">
        <f t="shared" si="325"/>
        <v>507.2</v>
      </c>
      <c r="Q3519" s="5">
        <v>13.99</v>
      </c>
      <c r="R3519" s="5">
        <f t="shared" si="326"/>
        <v>139.9</v>
      </c>
      <c r="S3519" s="5">
        <f t="shared" si="327"/>
        <v>367.29999999999995</v>
      </c>
      <c r="T3519" s="6">
        <f t="shared" si="328"/>
        <v>0.7241719242902207</v>
      </c>
      <c r="U3519" s="5">
        <v>0</v>
      </c>
      <c r="V3519">
        <v>0</v>
      </c>
      <c r="W3519" s="5">
        <f t="shared" si="329"/>
        <v>0</v>
      </c>
      <c r="X3519" s="5">
        <v>492.43</v>
      </c>
      <c r="Y3519" t="s">
        <v>1319</v>
      </c>
      <c r="Z3519" t="s">
        <v>5831</v>
      </c>
      <c r="AA3519" t="s">
        <v>1333</v>
      </c>
      <c r="AB3519" t="s">
        <v>1344</v>
      </c>
      <c r="AC3519" t="s">
        <v>1339</v>
      </c>
      <c r="AD3519" t="s">
        <v>62</v>
      </c>
      <c r="AE3519" s="4">
        <v>1</v>
      </c>
      <c r="AF3519">
        <v>1</v>
      </c>
    </row>
    <row r="3520" spans="1:32" ht="15" customHeight="1" x14ac:dyDescent="0.25">
      <c r="A3520">
        <v>3519</v>
      </c>
      <c r="B3520" t="s">
        <v>5830</v>
      </c>
      <c r="C3520">
        <v>20240620</v>
      </c>
      <c r="D3520">
        <v>20240626</v>
      </c>
      <c r="E3520">
        <v>208</v>
      </c>
      <c r="F3520">
        <v>6</v>
      </c>
      <c r="G3520">
        <v>6</v>
      </c>
      <c r="H3520">
        <v>6</v>
      </c>
      <c r="I3520">
        <v>5</v>
      </c>
      <c r="J3520">
        <v>2</v>
      </c>
      <c r="K3520" t="s">
        <v>1325</v>
      </c>
      <c r="L3520">
        <v>25</v>
      </c>
      <c r="M3520" s="5">
        <v>126.44</v>
      </c>
      <c r="N3520" s="6">
        <v>6.9400000000000003E-2</v>
      </c>
      <c r="O3520" s="5">
        <f t="shared" si="324"/>
        <v>117.665064</v>
      </c>
      <c r="P3520" s="5">
        <f t="shared" si="325"/>
        <v>2941.6266000000001</v>
      </c>
      <c r="Q3520" s="5">
        <v>82.26</v>
      </c>
      <c r="R3520" s="5">
        <f t="shared" si="326"/>
        <v>2056.5</v>
      </c>
      <c r="S3520" s="5">
        <f t="shared" si="327"/>
        <v>809.84660000000008</v>
      </c>
      <c r="T3520" s="6">
        <f t="shared" si="328"/>
        <v>0.2753057101129015</v>
      </c>
      <c r="U3520" s="5">
        <v>75.28</v>
      </c>
      <c r="V3520">
        <v>0</v>
      </c>
      <c r="W3520" s="5">
        <f t="shared" si="329"/>
        <v>0</v>
      </c>
      <c r="X3520" s="5">
        <v>2855.95</v>
      </c>
      <c r="Y3520" t="s">
        <v>1319</v>
      </c>
      <c r="Z3520" t="s">
        <v>5831</v>
      </c>
      <c r="AA3520" t="s">
        <v>1333</v>
      </c>
      <c r="AB3520" t="s">
        <v>1344</v>
      </c>
      <c r="AC3520" t="s">
        <v>1339</v>
      </c>
      <c r="AD3520" t="s">
        <v>62</v>
      </c>
      <c r="AE3520" s="4">
        <v>1</v>
      </c>
      <c r="AF3520">
        <v>1</v>
      </c>
    </row>
    <row r="3521" spans="1:32" ht="15" customHeight="1" x14ac:dyDescent="0.25">
      <c r="A3521">
        <v>3520</v>
      </c>
      <c r="B3521" t="s">
        <v>5832</v>
      </c>
      <c r="C3521">
        <v>20230606</v>
      </c>
      <c r="D3521">
        <v>20230611</v>
      </c>
      <c r="E3521">
        <v>174</v>
      </c>
      <c r="F3521">
        <v>8</v>
      </c>
      <c r="G3521">
        <v>12</v>
      </c>
      <c r="H3521">
        <v>7</v>
      </c>
      <c r="I3521">
        <v>5</v>
      </c>
      <c r="J3521">
        <v>1</v>
      </c>
      <c r="K3521" t="s">
        <v>1325</v>
      </c>
      <c r="L3521">
        <v>2</v>
      </c>
      <c r="M3521" s="5">
        <v>1208.4000000000001</v>
      </c>
      <c r="N3521" s="6">
        <v>0</v>
      </c>
      <c r="O3521" s="5">
        <f t="shared" si="324"/>
        <v>1208.4000000000001</v>
      </c>
      <c r="P3521" s="5">
        <f t="shared" si="325"/>
        <v>2416.8000000000002</v>
      </c>
      <c r="Q3521" s="5">
        <v>734.37</v>
      </c>
      <c r="R3521" s="5">
        <f t="shared" si="326"/>
        <v>1468.74</v>
      </c>
      <c r="S3521" s="5">
        <f t="shared" si="327"/>
        <v>937.76000000000022</v>
      </c>
      <c r="T3521" s="6">
        <f t="shared" si="328"/>
        <v>0.38801721284342938</v>
      </c>
      <c r="U3521" s="5">
        <v>10.3</v>
      </c>
      <c r="V3521">
        <v>0</v>
      </c>
      <c r="W3521" s="5">
        <f t="shared" si="329"/>
        <v>0</v>
      </c>
      <c r="X3521" s="5">
        <v>2392.87</v>
      </c>
      <c r="Y3521" t="s">
        <v>1319</v>
      </c>
      <c r="Z3521" t="s">
        <v>5833</v>
      </c>
      <c r="AA3521" t="s">
        <v>1321</v>
      </c>
      <c r="AB3521" t="s">
        <v>1327</v>
      </c>
      <c r="AC3521" t="s">
        <v>1323</v>
      </c>
      <c r="AD3521" t="s">
        <v>79</v>
      </c>
      <c r="AE3521" s="4">
        <v>0.74</v>
      </c>
      <c r="AF3521">
        <v>1</v>
      </c>
    </row>
    <row r="3522" spans="1:32" ht="15" customHeight="1" x14ac:dyDescent="0.25">
      <c r="A3522">
        <v>3521</v>
      </c>
      <c r="B3522" t="s">
        <v>5834</v>
      </c>
      <c r="C3522">
        <v>20251208</v>
      </c>
      <c r="D3522">
        <v>20251212</v>
      </c>
      <c r="E3522">
        <v>180</v>
      </c>
      <c r="F3522">
        <v>9</v>
      </c>
      <c r="G3522">
        <v>8</v>
      </c>
      <c r="H3522">
        <v>8</v>
      </c>
      <c r="I3522">
        <v>3</v>
      </c>
      <c r="J3522">
        <v>5</v>
      </c>
      <c r="K3522" t="s">
        <v>1325</v>
      </c>
      <c r="L3522">
        <v>4</v>
      </c>
      <c r="M3522" s="5">
        <v>399.12</v>
      </c>
      <c r="N3522" s="6">
        <v>0.17180000000000001</v>
      </c>
      <c r="O3522" s="5">
        <f t="shared" ref="O3522:O3585" si="330">M3522*(1-N3522)</f>
        <v>330.55118400000003</v>
      </c>
      <c r="P3522" s="5">
        <f t="shared" ref="P3522:P3585" si="331">L3522*O3522</f>
        <v>1322.2047360000001</v>
      </c>
      <c r="Q3522" s="5">
        <v>263.66000000000003</v>
      </c>
      <c r="R3522" s="5">
        <f t="shared" ref="R3522:R3585" si="332">MAX(L3522-V3522,0)*Q3522</f>
        <v>1054.6400000000001</v>
      </c>
      <c r="S3522" s="5">
        <f t="shared" ref="S3522:S3585" si="333">P3522-W3522-R3522-U3522</f>
        <v>250.80473600000005</v>
      </c>
      <c r="T3522" s="6">
        <f t="shared" ref="T3522:T3585" si="334">IFERROR(S3522/(P3522-W3522),0)</f>
        <v>0.18968676270117371</v>
      </c>
      <c r="U3522" s="5">
        <v>16.760000000000002</v>
      </c>
      <c r="V3522">
        <v>0</v>
      </c>
      <c r="W3522" s="5">
        <f t="shared" ref="W3522:W3585" si="335">V3522*O3522</f>
        <v>0</v>
      </c>
      <c r="X3522" s="5">
        <v>1224.26</v>
      </c>
      <c r="Y3522" t="s">
        <v>1278</v>
      </c>
      <c r="Z3522" t="s">
        <v>5835</v>
      </c>
      <c r="AA3522" t="s">
        <v>1321</v>
      </c>
      <c r="AB3522" t="s">
        <v>1330</v>
      </c>
      <c r="AC3522" t="s">
        <v>1323</v>
      </c>
      <c r="AD3522" t="s">
        <v>62</v>
      </c>
      <c r="AE3522" s="4">
        <v>1</v>
      </c>
      <c r="AF3522">
        <v>3</v>
      </c>
    </row>
    <row r="3523" spans="1:32" ht="15" customHeight="1" x14ac:dyDescent="0.25">
      <c r="A3523">
        <v>3522</v>
      </c>
      <c r="B3523" t="s">
        <v>5836</v>
      </c>
      <c r="C3523">
        <v>20231104</v>
      </c>
      <c r="D3523">
        <v>20231107</v>
      </c>
      <c r="E3523">
        <v>54</v>
      </c>
      <c r="F3523">
        <v>25</v>
      </c>
      <c r="G3523">
        <v>9</v>
      </c>
      <c r="H3523">
        <v>9</v>
      </c>
      <c r="I3523">
        <v>2</v>
      </c>
      <c r="J3523">
        <v>1</v>
      </c>
      <c r="K3523" t="s">
        <v>1325</v>
      </c>
      <c r="L3523">
        <v>5</v>
      </c>
      <c r="M3523" s="5">
        <v>12075.27</v>
      </c>
      <c r="N3523" s="6">
        <v>0</v>
      </c>
      <c r="O3523" s="5">
        <f t="shared" si="330"/>
        <v>12075.27</v>
      </c>
      <c r="P3523" s="5">
        <f t="shared" si="331"/>
        <v>60376.350000000006</v>
      </c>
      <c r="Q3523" s="5">
        <v>7221.75</v>
      </c>
      <c r="R3523" s="5">
        <f t="shared" si="332"/>
        <v>36108.75</v>
      </c>
      <c r="S3523" s="5">
        <f t="shared" si="333"/>
        <v>24212.650000000005</v>
      </c>
      <c r="T3523" s="6">
        <f t="shared" si="334"/>
        <v>0.40102871405773954</v>
      </c>
      <c r="U3523" s="5">
        <v>54.95</v>
      </c>
      <c r="V3523">
        <v>0</v>
      </c>
      <c r="W3523" s="5">
        <f t="shared" si="335"/>
        <v>0</v>
      </c>
      <c r="X3523" s="5">
        <v>55904.03</v>
      </c>
      <c r="Y3523" t="s">
        <v>1319</v>
      </c>
      <c r="Z3523" t="s">
        <v>5837</v>
      </c>
      <c r="AA3523" t="s">
        <v>1321</v>
      </c>
      <c r="AB3523" t="s">
        <v>1344</v>
      </c>
      <c r="AC3523" t="s">
        <v>1323</v>
      </c>
      <c r="AD3523" t="s">
        <v>62</v>
      </c>
      <c r="AE3523" s="4">
        <v>1</v>
      </c>
      <c r="AF3523">
        <v>1</v>
      </c>
    </row>
    <row r="3524" spans="1:32" ht="15" customHeight="1" x14ac:dyDescent="0.25">
      <c r="A3524">
        <v>3523</v>
      </c>
      <c r="B3524" t="s">
        <v>5838</v>
      </c>
      <c r="C3524">
        <v>20230306</v>
      </c>
      <c r="D3524">
        <v>20230308</v>
      </c>
      <c r="E3524">
        <v>406</v>
      </c>
      <c r="F3524">
        <v>27</v>
      </c>
      <c r="G3524">
        <v>25</v>
      </c>
      <c r="H3524">
        <v>22</v>
      </c>
      <c r="I3524">
        <v>3</v>
      </c>
      <c r="J3524">
        <v>2</v>
      </c>
      <c r="K3524" t="s">
        <v>1325</v>
      </c>
      <c r="L3524">
        <v>5</v>
      </c>
      <c r="M3524" s="5">
        <v>939.44</v>
      </c>
      <c r="N3524" s="6">
        <v>7.8799999999999995E-2</v>
      </c>
      <c r="O3524" s="5">
        <f t="shared" si="330"/>
        <v>865.41212800000005</v>
      </c>
      <c r="P3524" s="5">
        <f t="shared" si="331"/>
        <v>4327.0606400000006</v>
      </c>
      <c r="Q3524" s="5">
        <v>453.58</v>
      </c>
      <c r="R3524" s="5">
        <f t="shared" si="332"/>
        <v>2267.9</v>
      </c>
      <c r="S3524" s="5">
        <f t="shared" si="333"/>
        <v>2037.9806400000004</v>
      </c>
      <c r="T3524" s="6">
        <f t="shared" si="334"/>
        <v>0.47098499641086616</v>
      </c>
      <c r="U3524" s="5">
        <v>21.18</v>
      </c>
      <c r="V3524">
        <v>0</v>
      </c>
      <c r="W3524" s="5">
        <f t="shared" si="335"/>
        <v>0</v>
      </c>
      <c r="X3524" s="5">
        <v>4460.8900000000003</v>
      </c>
      <c r="Y3524" t="s">
        <v>1319</v>
      </c>
      <c r="Z3524" t="s">
        <v>5839</v>
      </c>
      <c r="AA3524" t="s">
        <v>1321</v>
      </c>
      <c r="AB3524" t="s">
        <v>1330</v>
      </c>
      <c r="AC3524" t="s">
        <v>1323</v>
      </c>
      <c r="AD3524" t="s">
        <v>99</v>
      </c>
      <c r="AE3524" s="4">
        <v>1.27</v>
      </c>
      <c r="AF3524">
        <v>1</v>
      </c>
    </row>
    <row r="3525" spans="1:32" ht="15" customHeight="1" x14ac:dyDescent="0.25">
      <c r="A3525">
        <v>3524</v>
      </c>
      <c r="B3525" t="s">
        <v>5840</v>
      </c>
      <c r="C3525">
        <v>20230823</v>
      </c>
      <c r="D3525">
        <v>20230824</v>
      </c>
      <c r="E3525">
        <v>146</v>
      </c>
      <c r="F3525">
        <v>7</v>
      </c>
      <c r="G3525">
        <v>11</v>
      </c>
      <c r="H3525">
        <v>11</v>
      </c>
      <c r="I3525">
        <v>4</v>
      </c>
      <c r="J3525">
        <v>4</v>
      </c>
      <c r="K3525" t="s">
        <v>1325</v>
      </c>
      <c r="L3525">
        <v>24</v>
      </c>
      <c r="M3525" s="5">
        <v>824.92</v>
      </c>
      <c r="N3525" s="6">
        <v>0.1014</v>
      </c>
      <c r="O3525" s="5">
        <f t="shared" si="330"/>
        <v>741.27311199999997</v>
      </c>
      <c r="P3525" s="5">
        <f t="shared" si="331"/>
        <v>17790.554688</v>
      </c>
      <c r="Q3525" s="5">
        <v>445.29</v>
      </c>
      <c r="R3525" s="5">
        <f t="shared" si="332"/>
        <v>10686.960000000001</v>
      </c>
      <c r="S3525" s="5">
        <f t="shared" si="333"/>
        <v>6783.2146879999991</v>
      </c>
      <c r="T3525" s="6">
        <f t="shared" si="334"/>
        <v>0.3812817985138699</v>
      </c>
      <c r="U3525" s="5">
        <v>320.38</v>
      </c>
      <c r="V3525">
        <v>0</v>
      </c>
      <c r="W3525" s="5">
        <f t="shared" si="335"/>
        <v>0</v>
      </c>
      <c r="X3525" s="5">
        <v>17272.38</v>
      </c>
      <c r="Y3525" t="s">
        <v>1319</v>
      </c>
      <c r="Z3525" t="s">
        <v>5841</v>
      </c>
      <c r="AA3525" t="s">
        <v>1333</v>
      </c>
      <c r="AB3525" t="s">
        <v>1327</v>
      </c>
      <c r="AC3525" t="s">
        <v>1339</v>
      </c>
      <c r="AD3525" t="s">
        <v>62</v>
      </c>
      <c r="AE3525" s="4">
        <v>1</v>
      </c>
      <c r="AF3525">
        <v>1</v>
      </c>
    </row>
    <row r="3526" spans="1:32" ht="15" customHeight="1" x14ac:dyDescent="0.25">
      <c r="A3526">
        <v>3525</v>
      </c>
      <c r="B3526" t="s">
        <v>5840</v>
      </c>
      <c r="C3526">
        <v>20230823</v>
      </c>
      <c r="D3526">
        <v>20230824</v>
      </c>
      <c r="E3526">
        <v>146</v>
      </c>
      <c r="F3526">
        <v>16</v>
      </c>
      <c r="G3526">
        <v>11</v>
      </c>
      <c r="H3526">
        <v>11</v>
      </c>
      <c r="I3526">
        <v>4</v>
      </c>
      <c r="J3526">
        <v>1</v>
      </c>
      <c r="K3526" t="s">
        <v>1325</v>
      </c>
      <c r="L3526">
        <v>25</v>
      </c>
      <c r="M3526" s="5">
        <v>133.27000000000001</v>
      </c>
      <c r="N3526" s="6">
        <v>0</v>
      </c>
      <c r="O3526" s="5">
        <f t="shared" si="330"/>
        <v>133.27000000000001</v>
      </c>
      <c r="P3526" s="5">
        <f t="shared" si="331"/>
        <v>3331.7500000000005</v>
      </c>
      <c r="Q3526" s="5">
        <v>26.86</v>
      </c>
      <c r="R3526" s="5">
        <f t="shared" si="332"/>
        <v>671.5</v>
      </c>
      <c r="S3526" s="5">
        <f t="shared" si="333"/>
        <v>2660.2500000000005</v>
      </c>
      <c r="T3526" s="6">
        <f t="shared" si="334"/>
        <v>0.79845426577624379</v>
      </c>
      <c r="U3526" s="5">
        <v>0</v>
      </c>
      <c r="V3526">
        <v>0</v>
      </c>
      <c r="W3526" s="5">
        <f t="shared" si="335"/>
        <v>0</v>
      </c>
      <c r="X3526" s="5">
        <v>3234.71</v>
      </c>
      <c r="Y3526" t="s">
        <v>1319</v>
      </c>
      <c r="Z3526" t="s">
        <v>5841</v>
      </c>
      <c r="AA3526" t="s">
        <v>1333</v>
      </c>
      <c r="AB3526" t="s">
        <v>1327</v>
      </c>
      <c r="AC3526" t="s">
        <v>1339</v>
      </c>
      <c r="AD3526" t="s">
        <v>62</v>
      </c>
      <c r="AE3526" s="4">
        <v>1</v>
      </c>
      <c r="AF3526">
        <v>1</v>
      </c>
    </row>
    <row r="3527" spans="1:32" ht="15" customHeight="1" x14ac:dyDescent="0.25">
      <c r="A3527">
        <v>3526</v>
      </c>
      <c r="B3527" t="s">
        <v>5842</v>
      </c>
      <c r="C3527">
        <v>20251015</v>
      </c>
      <c r="D3527">
        <v>20251015</v>
      </c>
      <c r="E3527">
        <v>810</v>
      </c>
      <c r="F3527">
        <v>13</v>
      </c>
      <c r="G3527">
        <v>44</v>
      </c>
      <c r="H3527">
        <v>36</v>
      </c>
      <c r="I3527">
        <v>3</v>
      </c>
      <c r="J3527">
        <v>1</v>
      </c>
      <c r="K3527" t="s">
        <v>1325</v>
      </c>
      <c r="L3527">
        <v>1</v>
      </c>
      <c r="M3527" s="5">
        <v>25.57</v>
      </c>
      <c r="N3527" s="6">
        <v>0</v>
      </c>
      <c r="O3527" s="5">
        <f t="shared" si="330"/>
        <v>25.57</v>
      </c>
      <c r="P3527" s="5">
        <f t="shared" si="331"/>
        <v>25.57</v>
      </c>
      <c r="Q3527" s="5">
        <v>3.3</v>
      </c>
      <c r="R3527" s="5">
        <f t="shared" si="332"/>
        <v>3.3</v>
      </c>
      <c r="S3527" s="5">
        <f t="shared" si="333"/>
        <v>22.27</v>
      </c>
      <c r="T3527" s="6">
        <f t="shared" si="334"/>
        <v>0.87094251075479079</v>
      </c>
      <c r="U3527" s="5">
        <v>0</v>
      </c>
      <c r="V3527">
        <v>0</v>
      </c>
      <c r="W3527" s="5">
        <f t="shared" si="335"/>
        <v>0</v>
      </c>
      <c r="X3527" s="5">
        <v>24.59</v>
      </c>
      <c r="Y3527" t="s">
        <v>1319</v>
      </c>
      <c r="Z3527" t="s">
        <v>5843</v>
      </c>
      <c r="AA3527" t="s">
        <v>1321</v>
      </c>
      <c r="AB3527" t="s">
        <v>1344</v>
      </c>
      <c r="AC3527" t="s">
        <v>1323</v>
      </c>
      <c r="AD3527" t="s">
        <v>136</v>
      </c>
      <c r="AE3527" s="4">
        <v>1.2E-2</v>
      </c>
      <c r="AF3527">
        <v>1</v>
      </c>
    </row>
    <row r="3528" spans="1:32" ht="15" customHeight="1" x14ac:dyDescent="0.25">
      <c r="A3528">
        <v>3527</v>
      </c>
      <c r="B3528" t="s">
        <v>5844</v>
      </c>
      <c r="C3528">
        <v>20230421</v>
      </c>
      <c r="D3528">
        <v>20230428</v>
      </c>
      <c r="E3528">
        <v>312</v>
      </c>
      <c r="F3528">
        <v>13</v>
      </c>
      <c r="G3528">
        <v>27</v>
      </c>
      <c r="H3528">
        <v>13</v>
      </c>
      <c r="I3528">
        <v>3</v>
      </c>
      <c r="J3528">
        <v>1</v>
      </c>
      <c r="K3528" t="s">
        <v>1325</v>
      </c>
      <c r="L3528">
        <v>10</v>
      </c>
      <c r="M3528" s="5">
        <v>25.67</v>
      </c>
      <c r="N3528" s="6">
        <v>0</v>
      </c>
      <c r="O3528" s="5">
        <f t="shared" si="330"/>
        <v>25.67</v>
      </c>
      <c r="P3528" s="5">
        <f t="shared" si="331"/>
        <v>256.70000000000005</v>
      </c>
      <c r="Q3528" s="5">
        <v>3.37</v>
      </c>
      <c r="R3528" s="5">
        <f t="shared" si="332"/>
        <v>33.700000000000003</v>
      </c>
      <c r="S3528" s="5">
        <f t="shared" si="333"/>
        <v>223.00000000000006</v>
      </c>
      <c r="T3528" s="6">
        <f t="shared" si="334"/>
        <v>0.868718348266459</v>
      </c>
      <c r="U3528" s="5">
        <v>0</v>
      </c>
      <c r="V3528">
        <v>0</v>
      </c>
      <c r="W3528" s="5">
        <f t="shared" si="335"/>
        <v>0</v>
      </c>
      <c r="X3528" s="5">
        <v>246.83</v>
      </c>
      <c r="Y3528" t="s">
        <v>1319</v>
      </c>
      <c r="Z3528" t="s">
        <v>5845</v>
      </c>
      <c r="AA3528" t="s">
        <v>1333</v>
      </c>
      <c r="AB3528" t="s">
        <v>1322</v>
      </c>
      <c r="AC3528" t="s">
        <v>1360</v>
      </c>
      <c r="AD3528" t="s">
        <v>91</v>
      </c>
      <c r="AE3528" s="4">
        <v>1.0900000000000001</v>
      </c>
      <c r="AF3528">
        <v>1</v>
      </c>
    </row>
    <row r="3529" spans="1:32" ht="15" customHeight="1" x14ac:dyDescent="0.25">
      <c r="A3529">
        <v>3528</v>
      </c>
      <c r="B3529" t="s">
        <v>5844</v>
      </c>
      <c r="C3529">
        <v>20230421</v>
      </c>
      <c r="D3529">
        <v>20230428</v>
      </c>
      <c r="E3529">
        <v>312</v>
      </c>
      <c r="F3529">
        <v>6</v>
      </c>
      <c r="G3529">
        <v>27</v>
      </c>
      <c r="H3529">
        <v>13</v>
      </c>
      <c r="I3529">
        <v>3</v>
      </c>
      <c r="J3529">
        <v>3</v>
      </c>
      <c r="K3529" t="s">
        <v>1325</v>
      </c>
      <c r="L3529">
        <v>2</v>
      </c>
      <c r="M3529" s="5">
        <v>129.12</v>
      </c>
      <c r="N3529" s="6">
        <v>0.12909999999999999</v>
      </c>
      <c r="O3529" s="5">
        <f t="shared" si="330"/>
        <v>112.450608</v>
      </c>
      <c r="P3529" s="5">
        <f t="shared" si="331"/>
        <v>224.90121600000001</v>
      </c>
      <c r="Q3529" s="5">
        <v>78.14</v>
      </c>
      <c r="R3529" s="5">
        <f t="shared" si="332"/>
        <v>156.28</v>
      </c>
      <c r="S3529" s="5">
        <f t="shared" si="333"/>
        <v>57.931216000000006</v>
      </c>
      <c r="T3529" s="6">
        <f t="shared" si="334"/>
        <v>0.25758516130032844</v>
      </c>
      <c r="U3529" s="5">
        <v>10.69</v>
      </c>
      <c r="V3529">
        <v>0</v>
      </c>
      <c r="W3529" s="5">
        <f t="shared" si="335"/>
        <v>0</v>
      </c>
      <c r="X3529" s="5">
        <v>216.25</v>
      </c>
      <c r="Y3529" t="s">
        <v>1319</v>
      </c>
      <c r="Z3529" t="s">
        <v>5845</v>
      </c>
      <c r="AA3529" t="s">
        <v>1333</v>
      </c>
      <c r="AB3529" t="s">
        <v>1322</v>
      </c>
      <c r="AC3529" t="s">
        <v>1360</v>
      </c>
      <c r="AD3529" t="s">
        <v>91</v>
      </c>
      <c r="AE3529" s="4">
        <v>1.0900000000000001</v>
      </c>
      <c r="AF3529">
        <v>1</v>
      </c>
    </row>
    <row r="3530" spans="1:32" ht="15" customHeight="1" x14ac:dyDescent="0.25">
      <c r="A3530">
        <v>3529</v>
      </c>
      <c r="B3530" t="s">
        <v>5846</v>
      </c>
      <c r="C3530">
        <v>20240116</v>
      </c>
      <c r="D3530">
        <v>20240122</v>
      </c>
      <c r="E3530">
        <v>540</v>
      </c>
      <c r="F3530">
        <v>16</v>
      </c>
      <c r="G3530">
        <v>19</v>
      </c>
      <c r="H3530">
        <v>14</v>
      </c>
      <c r="I3530">
        <v>6</v>
      </c>
      <c r="J3530">
        <v>1</v>
      </c>
      <c r="K3530" t="s">
        <v>1325</v>
      </c>
      <c r="L3530">
        <v>5</v>
      </c>
      <c r="M3530" s="5">
        <v>131.30000000000001</v>
      </c>
      <c r="N3530" s="6">
        <v>0</v>
      </c>
      <c r="O3530" s="5">
        <f t="shared" si="330"/>
        <v>131.30000000000001</v>
      </c>
      <c r="P3530" s="5">
        <f t="shared" si="331"/>
        <v>656.5</v>
      </c>
      <c r="Q3530" s="5">
        <v>25.72</v>
      </c>
      <c r="R3530" s="5">
        <f t="shared" si="332"/>
        <v>128.6</v>
      </c>
      <c r="S3530" s="5">
        <f t="shared" si="333"/>
        <v>527.9</v>
      </c>
      <c r="T3530" s="6">
        <f t="shared" si="334"/>
        <v>0.80411271896420411</v>
      </c>
      <c r="U3530" s="5">
        <v>0</v>
      </c>
      <c r="V3530">
        <v>0</v>
      </c>
      <c r="W3530" s="5">
        <f t="shared" si="335"/>
        <v>0</v>
      </c>
      <c r="X3530" s="5">
        <v>683.85</v>
      </c>
      <c r="Y3530" t="s">
        <v>1319</v>
      </c>
      <c r="Z3530" t="s">
        <v>5847</v>
      </c>
      <c r="AA3530" t="s">
        <v>1321</v>
      </c>
      <c r="AB3530" t="s">
        <v>1330</v>
      </c>
      <c r="AC3530" t="s">
        <v>1323</v>
      </c>
      <c r="AD3530" t="s">
        <v>91</v>
      </c>
      <c r="AE3530" s="4">
        <v>1.0900000000000001</v>
      </c>
      <c r="AF3530">
        <v>1</v>
      </c>
    </row>
    <row r="3531" spans="1:32" ht="15" customHeight="1" x14ac:dyDescent="0.25">
      <c r="A3531">
        <v>3530</v>
      </c>
      <c r="B3531" t="s">
        <v>5846</v>
      </c>
      <c r="C3531">
        <v>20240116</v>
      </c>
      <c r="D3531">
        <v>20240122</v>
      </c>
      <c r="E3531">
        <v>540</v>
      </c>
      <c r="F3531">
        <v>3</v>
      </c>
      <c r="G3531">
        <v>19</v>
      </c>
      <c r="H3531">
        <v>14</v>
      </c>
      <c r="I3531">
        <v>6</v>
      </c>
      <c r="J3531">
        <v>1</v>
      </c>
      <c r="K3531" t="s">
        <v>1325</v>
      </c>
      <c r="L3531">
        <v>4</v>
      </c>
      <c r="M3531" s="5">
        <v>1171.21</v>
      </c>
      <c r="N3531" s="6">
        <v>0</v>
      </c>
      <c r="O3531" s="5">
        <f t="shared" si="330"/>
        <v>1171.21</v>
      </c>
      <c r="P3531" s="5">
        <f t="shared" si="331"/>
        <v>4684.84</v>
      </c>
      <c r="Q3531" s="5">
        <v>633.14</v>
      </c>
      <c r="R3531" s="5">
        <f t="shared" si="332"/>
        <v>2532.56</v>
      </c>
      <c r="S3531" s="5">
        <f t="shared" si="333"/>
        <v>2117.27</v>
      </c>
      <c r="T3531" s="6">
        <f t="shared" si="334"/>
        <v>0.45194072796509593</v>
      </c>
      <c r="U3531" s="5">
        <v>35.01</v>
      </c>
      <c r="V3531">
        <v>0</v>
      </c>
      <c r="W3531" s="5">
        <f t="shared" si="335"/>
        <v>0</v>
      </c>
      <c r="X3531" s="5">
        <v>4880.04</v>
      </c>
      <c r="Y3531" t="s">
        <v>1319</v>
      </c>
      <c r="Z3531" t="s">
        <v>5847</v>
      </c>
      <c r="AA3531" t="s">
        <v>1321</v>
      </c>
      <c r="AB3531" t="s">
        <v>1330</v>
      </c>
      <c r="AC3531" t="s">
        <v>1323</v>
      </c>
      <c r="AD3531" t="s">
        <v>91</v>
      </c>
      <c r="AE3531" s="4">
        <v>1.0900000000000001</v>
      </c>
      <c r="AF3531">
        <v>1</v>
      </c>
    </row>
    <row r="3532" spans="1:32" ht="15" customHeight="1" x14ac:dyDescent="0.25">
      <c r="A3532">
        <v>3531</v>
      </c>
      <c r="B3532" t="s">
        <v>5846</v>
      </c>
      <c r="C3532">
        <v>20240116</v>
      </c>
      <c r="D3532">
        <v>20240122</v>
      </c>
      <c r="E3532">
        <v>540</v>
      </c>
      <c r="F3532">
        <v>11</v>
      </c>
      <c r="G3532">
        <v>19</v>
      </c>
      <c r="H3532">
        <v>14</v>
      </c>
      <c r="I3532">
        <v>6</v>
      </c>
      <c r="J3532">
        <v>1</v>
      </c>
      <c r="K3532" t="s">
        <v>1325</v>
      </c>
      <c r="L3532">
        <v>5</v>
      </c>
      <c r="M3532" s="5">
        <v>128.24</v>
      </c>
      <c r="N3532" s="6">
        <v>0</v>
      </c>
      <c r="O3532" s="5">
        <f t="shared" si="330"/>
        <v>128.24</v>
      </c>
      <c r="P3532" s="5">
        <f t="shared" si="331"/>
        <v>641.20000000000005</v>
      </c>
      <c r="Q3532" s="5">
        <v>22.89</v>
      </c>
      <c r="R3532" s="5">
        <f t="shared" si="332"/>
        <v>114.45</v>
      </c>
      <c r="S3532" s="5">
        <f t="shared" si="333"/>
        <v>526.75</v>
      </c>
      <c r="T3532" s="6">
        <f t="shared" si="334"/>
        <v>0.82150655021834051</v>
      </c>
      <c r="U3532" s="5">
        <v>0</v>
      </c>
      <c r="V3532">
        <v>0</v>
      </c>
      <c r="W3532" s="5">
        <f t="shared" si="335"/>
        <v>0</v>
      </c>
      <c r="X3532" s="5">
        <v>667.92</v>
      </c>
      <c r="Y3532" t="s">
        <v>1319</v>
      </c>
      <c r="Z3532" t="s">
        <v>5847</v>
      </c>
      <c r="AA3532" t="s">
        <v>1321</v>
      </c>
      <c r="AB3532" t="s">
        <v>1330</v>
      </c>
      <c r="AC3532" t="s">
        <v>1323</v>
      </c>
      <c r="AD3532" t="s">
        <v>91</v>
      </c>
      <c r="AE3532" s="4">
        <v>1.0900000000000001</v>
      </c>
      <c r="AF3532">
        <v>1</v>
      </c>
    </row>
    <row r="3533" spans="1:32" ht="15" customHeight="1" x14ac:dyDescent="0.25">
      <c r="A3533">
        <v>3532</v>
      </c>
      <c r="B3533" t="s">
        <v>5848</v>
      </c>
      <c r="C3533">
        <v>20241219</v>
      </c>
      <c r="D3533">
        <v>20241224</v>
      </c>
      <c r="E3533">
        <v>215</v>
      </c>
      <c r="F3533">
        <v>5</v>
      </c>
      <c r="G3533">
        <v>4</v>
      </c>
      <c r="H3533">
        <v>3</v>
      </c>
      <c r="I3533">
        <v>6</v>
      </c>
      <c r="J3533">
        <v>5</v>
      </c>
      <c r="K3533" t="s">
        <v>1325</v>
      </c>
      <c r="L3533">
        <v>1</v>
      </c>
      <c r="M3533" s="5">
        <v>81.5</v>
      </c>
      <c r="N3533" s="6">
        <v>0.1615</v>
      </c>
      <c r="O3533" s="5">
        <f t="shared" si="330"/>
        <v>68.33775</v>
      </c>
      <c r="P3533" s="5">
        <f t="shared" si="331"/>
        <v>68.33775</v>
      </c>
      <c r="Q3533" s="5">
        <v>40.85</v>
      </c>
      <c r="R3533" s="5">
        <f t="shared" si="332"/>
        <v>40.85</v>
      </c>
      <c r="S3533" s="5">
        <f t="shared" si="333"/>
        <v>20.42775</v>
      </c>
      <c r="T3533" s="6">
        <f t="shared" si="334"/>
        <v>0.29892336227048738</v>
      </c>
      <c r="U3533" s="5">
        <v>7.06</v>
      </c>
      <c r="V3533">
        <v>0</v>
      </c>
      <c r="W3533" s="5">
        <f t="shared" si="335"/>
        <v>0</v>
      </c>
      <c r="X3533" s="5">
        <v>63.87</v>
      </c>
      <c r="Y3533" t="s">
        <v>1319</v>
      </c>
      <c r="Z3533" t="s">
        <v>5849</v>
      </c>
      <c r="AA3533" t="s">
        <v>1321</v>
      </c>
      <c r="AB3533" t="s">
        <v>1322</v>
      </c>
      <c r="AC3533" t="s">
        <v>1323</v>
      </c>
      <c r="AD3533" t="s">
        <v>62</v>
      </c>
      <c r="AE3533" s="4">
        <v>1</v>
      </c>
      <c r="AF3533">
        <v>1</v>
      </c>
    </row>
    <row r="3534" spans="1:32" ht="15" customHeight="1" x14ac:dyDescent="0.25">
      <c r="A3534">
        <v>3533</v>
      </c>
      <c r="B3534" t="s">
        <v>5850</v>
      </c>
      <c r="C3534">
        <v>20241022</v>
      </c>
      <c r="D3534">
        <v>20241026</v>
      </c>
      <c r="E3534">
        <v>509</v>
      </c>
      <c r="F3534">
        <v>7</v>
      </c>
      <c r="G3534">
        <v>27</v>
      </c>
      <c r="H3534">
        <v>16</v>
      </c>
      <c r="I3534">
        <v>3</v>
      </c>
      <c r="J3534">
        <v>1</v>
      </c>
      <c r="K3534" t="s">
        <v>1354</v>
      </c>
      <c r="L3534">
        <v>0</v>
      </c>
      <c r="M3534" s="5">
        <v>780.19</v>
      </c>
      <c r="N3534" s="6">
        <v>0</v>
      </c>
      <c r="O3534" s="5">
        <f t="shared" si="330"/>
        <v>780.19</v>
      </c>
      <c r="P3534" s="5">
        <f t="shared" si="331"/>
        <v>0</v>
      </c>
      <c r="Q3534" s="5">
        <v>466.09</v>
      </c>
      <c r="R3534" s="5">
        <f t="shared" si="332"/>
        <v>0</v>
      </c>
      <c r="S3534" s="5">
        <f t="shared" si="333"/>
        <v>-5</v>
      </c>
      <c r="T3534" s="6">
        <f t="shared" si="334"/>
        <v>0</v>
      </c>
      <c r="U3534" s="5">
        <v>5</v>
      </c>
      <c r="V3534">
        <v>0</v>
      </c>
      <c r="W3534" s="5">
        <f t="shared" si="335"/>
        <v>0</v>
      </c>
      <c r="X3534" s="5">
        <v>0</v>
      </c>
      <c r="Y3534" t="s">
        <v>1319</v>
      </c>
      <c r="Z3534" t="s">
        <v>5851</v>
      </c>
      <c r="AA3534" t="s">
        <v>1321</v>
      </c>
      <c r="AB3534" t="s">
        <v>1327</v>
      </c>
      <c r="AC3534" t="s">
        <v>1323</v>
      </c>
      <c r="AD3534" t="s">
        <v>91</v>
      </c>
      <c r="AE3534" s="4">
        <v>1.0900000000000001</v>
      </c>
      <c r="AF3534">
        <v>1</v>
      </c>
    </row>
    <row r="3535" spans="1:32" ht="15" customHeight="1" x14ac:dyDescent="0.25">
      <c r="A3535">
        <v>3534</v>
      </c>
      <c r="B3535" t="s">
        <v>5852</v>
      </c>
      <c r="C3535">
        <v>20251029</v>
      </c>
      <c r="D3535">
        <v>20251101</v>
      </c>
      <c r="E3535">
        <v>506</v>
      </c>
      <c r="F3535">
        <v>26</v>
      </c>
      <c r="G3535">
        <v>22</v>
      </c>
      <c r="H3535">
        <v>17</v>
      </c>
      <c r="I3535">
        <v>3</v>
      </c>
      <c r="J3535">
        <v>1</v>
      </c>
      <c r="K3535" t="s">
        <v>1325</v>
      </c>
      <c r="L3535">
        <v>2</v>
      </c>
      <c r="M3535" s="5">
        <v>12333.09</v>
      </c>
      <c r="N3535" s="6">
        <v>0</v>
      </c>
      <c r="O3535" s="5">
        <f t="shared" si="330"/>
        <v>12333.09</v>
      </c>
      <c r="P3535" s="5">
        <f t="shared" si="331"/>
        <v>24666.18</v>
      </c>
      <c r="Q3535" s="5">
        <v>5790.32</v>
      </c>
      <c r="R3535" s="5">
        <f t="shared" si="332"/>
        <v>11580.64</v>
      </c>
      <c r="S3535" s="5">
        <f t="shared" si="333"/>
        <v>13077.960000000001</v>
      </c>
      <c r="T3535" s="6">
        <f t="shared" si="334"/>
        <v>0.53019802823136786</v>
      </c>
      <c r="U3535" s="5">
        <v>7.58</v>
      </c>
      <c r="V3535">
        <v>0</v>
      </c>
      <c r="W3535" s="5">
        <f t="shared" si="335"/>
        <v>0</v>
      </c>
      <c r="X3535" s="5">
        <v>23717.48</v>
      </c>
      <c r="Y3535" t="s">
        <v>1319</v>
      </c>
      <c r="Z3535" t="s">
        <v>5853</v>
      </c>
      <c r="AA3535" t="s">
        <v>1321</v>
      </c>
      <c r="AB3535" t="s">
        <v>1344</v>
      </c>
      <c r="AC3535" t="s">
        <v>1323</v>
      </c>
      <c r="AD3535" t="s">
        <v>99</v>
      </c>
      <c r="AE3535" s="4">
        <v>1.27</v>
      </c>
      <c r="AF3535">
        <v>1</v>
      </c>
    </row>
    <row r="3536" spans="1:32" ht="15" customHeight="1" x14ac:dyDescent="0.25">
      <c r="A3536">
        <v>3535</v>
      </c>
      <c r="B3536" t="s">
        <v>5854</v>
      </c>
      <c r="C3536">
        <v>20240513</v>
      </c>
      <c r="D3536">
        <v>20240515</v>
      </c>
      <c r="E3536">
        <v>23</v>
      </c>
      <c r="F3536">
        <v>1</v>
      </c>
      <c r="G3536">
        <v>7</v>
      </c>
      <c r="H3536">
        <v>6</v>
      </c>
      <c r="I3536">
        <v>5</v>
      </c>
      <c r="J3536">
        <v>1</v>
      </c>
      <c r="K3536" t="s">
        <v>1318</v>
      </c>
      <c r="L3536">
        <v>5</v>
      </c>
      <c r="M3536" s="5">
        <v>1178.8</v>
      </c>
      <c r="N3536" s="6">
        <v>0</v>
      </c>
      <c r="O3536" s="5">
        <f t="shared" si="330"/>
        <v>1178.8</v>
      </c>
      <c r="P3536" s="5">
        <f t="shared" si="331"/>
        <v>5894</v>
      </c>
      <c r="Q3536" s="5">
        <v>665.41</v>
      </c>
      <c r="R3536" s="5">
        <f t="shared" si="332"/>
        <v>1330.82</v>
      </c>
      <c r="S3536" s="5">
        <f t="shared" si="333"/>
        <v>996.92000000000041</v>
      </c>
      <c r="T3536" s="6">
        <f t="shared" si="334"/>
        <v>0.42285374957583993</v>
      </c>
      <c r="U3536" s="5">
        <v>29.86</v>
      </c>
      <c r="V3536">
        <v>3</v>
      </c>
      <c r="W3536" s="5">
        <f t="shared" si="335"/>
        <v>3536.3999999999996</v>
      </c>
      <c r="X3536" s="5">
        <v>5835.64</v>
      </c>
      <c r="Y3536" t="s">
        <v>1319</v>
      </c>
      <c r="Z3536" t="s">
        <v>5855</v>
      </c>
      <c r="AA3536" t="s">
        <v>1321</v>
      </c>
      <c r="AB3536" t="s">
        <v>1327</v>
      </c>
      <c r="AC3536" t="s">
        <v>1323</v>
      </c>
      <c r="AD3536" t="s">
        <v>62</v>
      </c>
      <c r="AE3536" s="4">
        <v>1</v>
      </c>
      <c r="AF3536">
        <v>1</v>
      </c>
    </row>
    <row r="3537" spans="1:32" ht="15" customHeight="1" x14ac:dyDescent="0.25">
      <c r="A3537">
        <v>3536</v>
      </c>
      <c r="B3537" t="s">
        <v>5856</v>
      </c>
      <c r="C3537">
        <v>20250521</v>
      </c>
      <c r="D3537">
        <v>20250522</v>
      </c>
      <c r="E3537">
        <v>806</v>
      </c>
      <c r="F3537">
        <v>19</v>
      </c>
      <c r="G3537">
        <v>35</v>
      </c>
      <c r="H3537">
        <v>31</v>
      </c>
      <c r="I3537">
        <v>2</v>
      </c>
      <c r="J3537">
        <v>1</v>
      </c>
      <c r="K3537" t="s">
        <v>1325</v>
      </c>
      <c r="L3537">
        <v>10</v>
      </c>
      <c r="M3537" s="5">
        <v>251.84</v>
      </c>
      <c r="N3537" s="6">
        <v>0</v>
      </c>
      <c r="O3537" s="5">
        <f t="shared" si="330"/>
        <v>251.84</v>
      </c>
      <c r="P3537" s="5">
        <f t="shared" si="331"/>
        <v>2518.4</v>
      </c>
      <c r="Q3537" s="5">
        <v>38.65</v>
      </c>
      <c r="R3537" s="5">
        <f t="shared" si="332"/>
        <v>386.5</v>
      </c>
      <c r="S3537" s="5">
        <f t="shared" si="333"/>
        <v>2131.9</v>
      </c>
      <c r="T3537" s="6">
        <f t="shared" si="334"/>
        <v>0.84652954256670898</v>
      </c>
      <c r="U3537" s="5">
        <v>0</v>
      </c>
      <c r="V3537">
        <v>0</v>
      </c>
      <c r="W3537" s="5">
        <f t="shared" si="335"/>
        <v>0</v>
      </c>
      <c r="X3537" s="5">
        <v>2737.39</v>
      </c>
      <c r="Y3537" t="s">
        <v>1319</v>
      </c>
      <c r="Z3537" t="s">
        <v>5857</v>
      </c>
      <c r="AA3537" t="s">
        <v>1333</v>
      </c>
      <c r="AB3537" t="s">
        <v>1327</v>
      </c>
      <c r="AC3537" t="s">
        <v>1323</v>
      </c>
      <c r="AD3537" t="s">
        <v>121</v>
      </c>
      <c r="AE3537" s="4">
        <v>0.66</v>
      </c>
      <c r="AF3537">
        <v>1</v>
      </c>
    </row>
    <row r="3538" spans="1:32" ht="15" customHeight="1" x14ac:dyDescent="0.25">
      <c r="A3538">
        <v>3537</v>
      </c>
      <c r="B3538" t="s">
        <v>5858</v>
      </c>
      <c r="C3538">
        <v>20240817</v>
      </c>
      <c r="D3538">
        <v>20240817</v>
      </c>
      <c r="E3538">
        <v>467</v>
      </c>
      <c r="F3538">
        <v>5</v>
      </c>
      <c r="G3538">
        <v>21</v>
      </c>
      <c r="H3538">
        <v>20</v>
      </c>
      <c r="I3538">
        <v>5</v>
      </c>
      <c r="J3538">
        <v>1</v>
      </c>
      <c r="K3538" t="s">
        <v>1325</v>
      </c>
      <c r="L3538">
        <v>1</v>
      </c>
      <c r="M3538" s="5">
        <v>76.11</v>
      </c>
      <c r="N3538" s="6">
        <v>0</v>
      </c>
      <c r="O3538" s="5">
        <f t="shared" si="330"/>
        <v>76.11</v>
      </c>
      <c r="P3538" s="5">
        <f t="shared" si="331"/>
        <v>76.11</v>
      </c>
      <c r="Q3538" s="5">
        <v>39.85</v>
      </c>
      <c r="R3538" s="5">
        <f t="shared" si="332"/>
        <v>39.85</v>
      </c>
      <c r="S3538" s="5">
        <f t="shared" si="333"/>
        <v>25.699999999999996</v>
      </c>
      <c r="T3538" s="6">
        <f t="shared" si="334"/>
        <v>0.33766916305347516</v>
      </c>
      <c r="U3538" s="5">
        <v>10.56</v>
      </c>
      <c r="V3538">
        <v>0</v>
      </c>
      <c r="W3538" s="5">
        <f t="shared" si="335"/>
        <v>0</v>
      </c>
      <c r="X3538" s="5">
        <v>80.12</v>
      </c>
      <c r="Y3538" t="s">
        <v>1319</v>
      </c>
      <c r="Z3538" t="s">
        <v>5859</v>
      </c>
      <c r="AA3538" t="s">
        <v>1321</v>
      </c>
      <c r="AB3538" t="s">
        <v>1344</v>
      </c>
      <c r="AC3538" t="s">
        <v>1323</v>
      </c>
      <c r="AD3538" t="s">
        <v>91</v>
      </c>
      <c r="AE3538" s="4">
        <v>1.0900000000000001</v>
      </c>
      <c r="AF3538">
        <v>1</v>
      </c>
    </row>
    <row r="3539" spans="1:32" ht="15" customHeight="1" x14ac:dyDescent="0.25">
      <c r="A3539">
        <v>3538</v>
      </c>
      <c r="B3539" t="s">
        <v>5858</v>
      </c>
      <c r="C3539">
        <v>20240817</v>
      </c>
      <c r="D3539">
        <v>20240817</v>
      </c>
      <c r="E3539">
        <v>467</v>
      </c>
      <c r="F3539">
        <v>11</v>
      </c>
      <c r="G3539">
        <v>21</v>
      </c>
      <c r="H3539">
        <v>20</v>
      </c>
      <c r="I3539">
        <v>5</v>
      </c>
      <c r="J3539">
        <v>1</v>
      </c>
      <c r="K3539" t="s">
        <v>1325</v>
      </c>
      <c r="L3539">
        <v>15</v>
      </c>
      <c r="M3539" s="5">
        <v>126.18</v>
      </c>
      <c r="N3539" s="6">
        <v>0</v>
      </c>
      <c r="O3539" s="5">
        <f t="shared" si="330"/>
        <v>126.18</v>
      </c>
      <c r="P3539" s="5">
        <f t="shared" si="331"/>
        <v>1892.7</v>
      </c>
      <c r="Q3539" s="5">
        <v>23.02</v>
      </c>
      <c r="R3539" s="5">
        <f t="shared" si="332"/>
        <v>345.3</v>
      </c>
      <c r="S3539" s="5">
        <f t="shared" si="333"/>
        <v>1547.4</v>
      </c>
      <c r="T3539" s="6">
        <f t="shared" si="334"/>
        <v>0.8175622127119988</v>
      </c>
      <c r="U3539" s="5">
        <v>0</v>
      </c>
      <c r="V3539">
        <v>0</v>
      </c>
      <c r="W3539" s="5">
        <f t="shared" si="335"/>
        <v>0</v>
      </c>
      <c r="X3539" s="5">
        <v>1992.32</v>
      </c>
      <c r="Y3539" t="s">
        <v>1319</v>
      </c>
      <c r="Z3539" t="s">
        <v>5859</v>
      </c>
      <c r="AA3539" t="s">
        <v>1321</v>
      </c>
      <c r="AB3539" t="s">
        <v>1344</v>
      </c>
      <c r="AC3539" t="s">
        <v>1323</v>
      </c>
      <c r="AD3539" t="s">
        <v>91</v>
      </c>
      <c r="AE3539" s="4">
        <v>1.0900000000000001</v>
      </c>
      <c r="AF3539">
        <v>1</v>
      </c>
    </row>
    <row r="3540" spans="1:32" ht="15" customHeight="1" x14ac:dyDescent="0.25">
      <c r="A3540">
        <v>3539</v>
      </c>
      <c r="B3540" t="s">
        <v>5858</v>
      </c>
      <c r="C3540">
        <v>20240817</v>
      </c>
      <c r="D3540">
        <v>20240817</v>
      </c>
      <c r="E3540">
        <v>467</v>
      </c>
      <c r="F3540">
        <v>19</v>
      </c>
      <c r="G3540">
        <v>21</v>
      </c>
      <c r="H3540">
        <v>20</v>
      </c>
      <c r="I3540">
        <v>5</v>
      </c>
      <c r="J3540">
        <v>2</v>
      </c>
      <c r="K3540" t="s">
        <v>1325</v>
      </c>
      <c r="L3540">
        <v>1</v>
      </c>
      <c r="M3540" s="5">
        <v>245.39</v>
      </c>
      <c r="N3540" s="6">
        <v>6.59E-2</v>
      </c>
      <c r="O3540" s="5">
        <f t="shared" si="330"/>
        <v>229.21879899999999</v>
      </c>
      <c r="P3540" s="5">
        <f t="shared" si="331"/>
        <v>229.21879899999999</v>
      </c>
      <c r="Q3540" s="5">
        <v>37.25</v>
      </c>
      <c r="R3540" s="5">
        <f t="shared" si="332"/>
        <v>37.25</v>
      </c>
      <c r="S3540" s="5">
        <f t="shared" si="333"/>
        <v>191.96879899999999</v>
      </c>
      <c r="T3540" s="6">
        <f t="shared" si="334"/>
        <v>0.83749151394864429</v>
      </c>
      <c r="U3540" s="5">
        <v>0</v>
      </c>
      <c r="V3540">
        <v>0</v>
      </c>
      <c r="W3540" s="5">
        <f t="shared" si="335"/>
        <v>0</v>
      </c>
      <c r="X3540" s="5">
        <v>241.28</v>
      </c>
      <c r="Y3540" t="s">
        <v>1319</v>
      </c>
      <c r="Z3540" t="s">
        <v>5859</v>
      </c>
      <c r="AA3540" t="s">
        <v>1321</v>
      </c>
      <c r="AB3540" t="s">
        <v>1344</v>
      </c>
      <c r="AC3540" t="s">
        <v>1323</v>
      </c>
      <c r="AD3540" t="s">
        <v>91</v>
      </c>
      <c r="AE3540" s="4">
        <v>1.0900000000000001</v>
      </c>
      <c r="AF3540">
        <v>1</v>
      </c>
    </row>
    <row r="3541" spans="1:32" ht="15" customHeight="1" x14ac:dyDescent="0.25">
      <c r="A3541">
        <v>3540</v>
      </c>
      <c r="B3541" t="s">
        <v>5860</v>
      </c>
      <c r="C3541">
        <v>20230927</v>
      </c>
      <c r="D3541">
        <v>20231004</v>
      </c>
      <c r="E3541">
        <v>95</v>
      </c>
      <c r="F3541">
        <v>2</v>
      </c>
      <c r="G3541">
        <v>10</v>
      </c>
      <c r="H3541">
        <v>9</v>
      </c>
      <c r="I3541">
        <v>5</v>
      </c>
      <c r="J3541">
        <v>2</v>
      </c>
      <c r="K3541" t="s">
        <v>1325</v>
      </c>
      <c r="L3541">
        <v>11</v>
      </c>
      <c r="M3541" s="5">
        <v>239.67</v>
      </c>
      <c r="N3541" s="6">
        <v>0.10489999999999999</v>
      </c>
      <c r="O3541" s="5">
        <f t="shared" si="330"/>
        <v>214.528617</v>
      </c>
      <c r="P3541" s="5">
        <f t="shared" si="331"/>
        <v>2359.8147869999998</v>
      </c>
      <c r="Q3541" s="5">
        <v>148.6</v>
      </c>
      <c r="R3541" s="5">
        <f t="shared" si="332"/>
        <v>1634.6</v>
      </c>
      <c r="S3541" s="5">
        <f t="shared" si="333"/>
        <v>578.59478699999988</v>
      </c>
      <c r="T3541" s="6">
        <f t="shared" si="334"/>
        <v>0.24518652488637022</v>
      </c>
      <c r="U3541" s="5">
        <v>146.62</v>
      </c>
      <c r="V3541">
        <v>0</v>
      </c>
      <c r="W3541" s="5">
        <f t="shared" si="335"/>
        <v>0</v>
      </c>
      <c r="X3541" s="5">
        <v>2407.9699999999998</v>
      </c>
      <c r="Y3541" t="s">
        <v>1319</v>
      </c>
      <c r="Z3541" t="s">
        <v>5861</v>
      </c>
      <c r="AA3541" t="s">
        <v>1333</v>
      </c>
      <c r="AB3541" t="s">
        <v>1322</v>
      </c>
      <c r="AC3541" t="s">
        <v>1323</v>
      </c>
      <c r="AD3541" t="s">
        <v>62</v>
      </c>
      <c r="AE3541" s="4">
        <v>1</v>
      </c>
      <c r="AF3541">
        <v>1</v>
      </c>
    </row>
    <row r="3542" spans="1:32" ht="15" customHeight="1" x14ac:dyDescent="0.25">
      <c r="A3542">
        <v>3541</v>
      </c>
      <c r="B3542" t="s">
        <v>5860</v>
      </c>
      <c r="C3542">
        <v>20230927</v>
      </c>
      <c r="D3542">
        <v>20231004</v>
      </c>
      <c r="E3542">
        <v>95</v>
      </c>
      <c r="F3542">
        <v>12</v>
      </c>
      <c r="G3542">
        <v>10</v>
      </c>
      <c r="H3542">
        <v>9</v>
      </c>
      <c r="I3542">
        <v>5</v>
      </c>
      <c r="J3542">
        <v>1</v>
      </c>
      <c r="K3542" t="s">
        <v>1325</v>
      </c>
      <c r="L3542">
        <v>3</v>
      </c>
      <c r="M3542" s="5">
        <v>47.31</v>
      </c>
      <c r="N3542" s="6">
        <v>0</v>
      </c>
      <c r="O3542" s="5">
        <f t="shared" si="330"/>
        <v>47.31</v>
      </c>
      <c r="P3542" s="5">
        <f t="shared" si="331"/>
        <v>141.93</v>
      </c>
      <c r="Q3542" s="5">
        <v>13.31</v>
      </c>
      <c r="R3542" s="5">
        <f t="shared" si="332"/>
        <v>39.93</v>
      </c>
      <c r="S3542" s="5">
        <f t="shared" si="333"/>
        <v>102</v>
      </c>
      <c r="T3542" s="6">
        <f t="shared" si="334"/>
        <v>0.71866413020503062</v>
      </c>
      <c r="U3542" s="5">
        <v>0</v>
      </c>
      <c r="V3542">
        <v>0</v>
      </c>
      <c r="W3542" s="5">
        <f t="shared" si="335"/>
        <v>0</v>
      </c>
      <c r="X3542" s="5">
        <v>144.83000000000001</v>
      </c>
      <c r="Y3542" t="s">
        <v>1319</v>
      </c>
      <c r="Z3542" t="s">
        <v>5861</v>
      </c>
      <c r="AA3542" t="s">
        <v>1333</v>
      </c>
      <c r="AB3542" t="s">
        <v>1322</v>
      </c>
      <c r="AC3542" t="s">
        <v>1323</v>
      </c>
      <c r="AD3542" t="s">
        <v>62</v>
      </c>
      <c r="AE3542" s="4">
        <v>1</v>
      </c>
      <c r="AF3542">
        <v>1</v>
      </c>
    </row>
    <row r="3543" spans="1:32" ht="15" customHeight="1" x14ac:dyDescent="0.25">
      <c r="A3543">
        <v>3542</v>
      </c>
      <c r="B3543" t="s">
        <v>5862</v>
      </c>
      <c r="C3543">
        <v>20230401</v>
      </c>
      <c r="D3543">
        <v>20230407</v>
      </c>
      <c r="E3543">
        <v>883</v>
      </c>
      <c r="F3543">
        <v>12</v>
      </c>
      <c r="G3543">
        <v>42</v>
      </c>
      <c r="H3543">
        <v>34</v>
      </c>
      <c r="I3543">
        <v>5</v>
      </c>
      <c r="J3543">
        <v>1</v>
      </c>
      <c r="K3543" t="s">
        <v>1325</v>
      </c>
      <c r="L3543">
        <v>5</v>
      </c>
      <c r="M3543" s="5">
        <v>48.46</v>
      </c>
      <c r="N3543" s="6">
        <v>0</v>
      </c>
      <c r="O3543" s="5">
        <f t="shared" si="330"/>
        <v>48.46</v>
      </c>
      <c r="P3543" s="5">
        <f t="shared" si="331"/>
        <v>242.3</v>
      </c>
      <c r="Q3543" s="5">
        <v>13.84</v>
      </c>
      <c r="R3543" s="5">
        <f t="shared" si="332"/>
        <v>69.2</v>
      </c>
      <c r="S3543" s="5">
        <f t="shared" si="333"/>
        <v>173.10000000000002</v>
      </c>
      <c r="T3543" s="6">
        <f t="shared" si="334"/>
        <v>0.71440363186132894</v>
      </c>
      <c r="U3543" s="5">
        <v>0</v>
      </c>
      <c r="V3543">
        <v>0</v>
      </c>
      <c r="W3543" s="5">
        <f t="shared" si="335"/>
        <v>0</v>
      </c>
      <c r="X3543" s="5">
        <v>232.98</v>
      </c>
      <c r="Y3543" t="s">
        <v>1319</v>
      </c>
      <c r="Z3543" t="s">
        <v>5863</v>
      </c>
      <c r="AA3543" t="s">
        <v>1321</v>
      </c>
      <c r="AB3543" t="s">
        <v>1330</v>
      </c>
      <c r="AC3543" t="s">
        <v>1323</v>
      </c>
      <c r="AD3543" t="s">
        <v>136</v>
      </c>
      <c r="AE3543" s="4">
        <v>1.2E-2</v>
      </c>
      <c r="AF3543">
        <v>1</v>
      </c>
    </row>
    <row r="3544" spans="1:32" ht="15" customHeight="1" x14ac:dyDescent="0.25">
      <c r="A3544">
        <v>3543</v>
      </c>
      <c r="B3544" t="s">
        <v>5864</v>
      </c>
      <c r="C3544">
        <v>20230425</v>
      </c>
      <c r="D3544">
        <v>20230430</v>
      </c>
      <c r="E3544">
        <v>495</v>
      </c>
      <c r="F3544">
        <v>21</v>
      </c>
      <c r="G3544">
        <v>23</v>
      </c>
      <c r="H3544">
        <v>23</v>
      </c>
      <c r="I3544">
        <v>1</v>
      </c>
      <c r="J3544">
        <v>1</v>
      </c>
      <c r="K3544" t="s">
        <v>1325</v>
      </c>
      <c r="L3544">
        <v>3</v>
      </c>
      <c r="M3544" s="5">
        <v>470.94</v>
      </c>
      <c r="N3544" s="6">
        <v>0</v>
      </c>
      <c r="O3544" s="5">
        <f t="shared" si="330"/>
        <v>470.94</v>
      </c>
      <c r="P3544" s="5">
        <f t="shared" si="331"/>
        <v>1412.82</v>
      </c>
      <c r="Q3544" s="5">
        <v>307.89999999999998</v>
      </c>
      <c r="R3544" s="5">
        <f t="shared" si="332"/>
        <v>923.69999999999993</v>
      </c>
      <c r="S3544" s="5">
        <f t="shared" si="333"/>
        <v>453.15</v>
      </c>
      <c r="T3544" s="6">
        <f t="shared" si="334"/>
        <v>0.32074149573194038</v>
      </c>
      <c r="U3544" s="5">
        <v>35.97</v>
      </c>
      <c r="V3544">
        <v>0</v>
      </c>
      <c r="W3544" s="5">
        <f t="shared" si="335"/>
        <v>0</v>
      </c>
      <c r="X3544" s="5">
        <v>1358.48</v>
      </c>
      <c r="Y3544" t="s">
        <v>1319</v>
      </c>
      <c r="Z3544" t="s">
        <v>5865</v>
      </c>
      <c r="AA3544" t="s">
        <v>1321</v>
      </c>
      <c r="AB3544" t="s">
        <v>1327</v>
      </c>
      <c r="AC3544" t="s">
        <v>1323</v>
      </c>
      <c r="AD3544" t="s">
        <v>99</v>
      </c>
      <c r="AE3544" s="4">
        <v>1.27</v>
      </c>
      <c r="AF3544">
        <v>1</v>
      </c>
    </row>
    <row r="3545" spans="1:32" ht="15" customHeight="1" x14ac:dyDescent="0.25">
      <c r="A3545">
        <v>3544</v>
      </c>
      <c r="B3545" t="s">
        <v>5864</v>
      </c>
      <c r="C3545">
        <v>20230425</v>
      </c>
      <c r="D3545">
        <v>20230430</v>
      </c>
      <c r="E3545">
        <v>495</v>
      </c>
      <c r="F3545">
        <v>11</v>
      </c>
      <c r="G3545">
        <v>23</v>
      </c>
      <c r="H3545">
        <v>23</v>
      </c>
      <c r="I3545">
        <v>1</v>
      </c>
      <c r="J3545">
        <v>1</v>
      </c>
      <c r="K3545" t="s">
        <v>1325</v>
      </c>
      <c r="L3545">
        <v>1</v>
      </c>
      <c r="M3545" s="5">
        <v>129.6</v>
      </c>
      <c r="N3545" s="6">
        <v>0</v>
      </c>
      <c r="O3545" s="5">
        <f t="shared" si="330"/>
        <v>129.6</v>
      </c>
      <c r="P3545" s="5">
        <f t="shared" si="331"/>
        <v>129.6</v>
      </c>
      <c r="Q3545" s="5">
        <v>23.55</v>
      </c>
      <c r="R3545" s="5">
        <f t="shared" si="332"/>
        <v>23.55</v>
      </c>
      <c r="S3545" s="5">
        <f t="shared" si="333"/>
        <v>106.05</v>
      </c>
      <c r="T3545" s="6">
        <f t="shared" si="334"/>
        <v>0.81828703703703709</v>
      </c>
      <c r="U3545" s="5">
        <v>0</v>
      </c>
      <c r="V3545">
        <v>0</v>
      </c>
      <c r="W3545" s="5">
        <f t="shared" si="335"/>
        <v>0</v>
      </c>
      <c r="X3545" s="5">
        <v>124.62</v>
      </c>
      <c r="Y3545" t="s">
        <v>1319</v>
      </c>
      <c r="Z3545" t="s">
        <v>5865</v>
      </c>
      <c r="AA3545" t="s">
        <v>1321</v>
      </c>
      <c r="AB3545" t="s">
        <v>1327</v>
      </c>
      <c r="AC3545" t="s">
        <v>1323</v>
      </c>
      <c r="AD3545" t="s">
        <v>99</v>
      </c>
      <c r="AE3545" s="4">
        <v>1.27</v>
      </c>
      <c r="AF3545">
        <v>1</v>
      </c>
    </row>
    <row r="3546" spans="1:32" ht="15" customHeight="1" x14ac:dyDescent="0.25">
      <c r="A3546">
        <v>3545</v>
      </c>
      <c r="B3546" t="s">
        <v>5866</v>
      </c>
      <c r="C3546">
        <v>20230308</v>
      </c>
      <c r="D3546">
        <v>20230312</v>
      </c>
      <c r="E3546">
        <v>847</v>
      </c>
      <c r="F3546">
        <v>4</v>
      </c>
      <c r="G3546">
        <v>36</v>
      </c>
      <c r="H3546">
        <v>36</v>
      </c>
      <c r="I3546">
        <v>5</v>
      </c>
      <c r="J3546">
        <v>2</v>
      </c>
      <c r="K3546" t="s">
        <v>1325</v>
      </c>
      <c r="L3546">
        <v>1</v>
      </c>
      <c r="M3546" s="5">
        <v>803.55</v>
      </c>
      <c r="N3546" s="6">
        <v>8.6499999999999994E-2</v>
      </c>
      <c r="O3546" s="5">
        <f t="shared" si="330"/>
        <v>734.04292499999997</v>
      </c>
      <c r="P3546" s="5">
        <f t="shared" si="331"/>
        <v>734.04292499999997</v>
      </c>
      <c r="Q3546" s="5">
        <v>437.07</v>
      </c>
      <c r="R3546" s="5">
        <f t="shared" si="332"/>
        <v>437.07</v>
      </c>
      <c r="S3546" s="5">
        <f t="shared" si="333"/>
        <v>291.97292499999998</v>
      </c>
      <c r="T3546" s="6">
        <f t="shared" si="334"/>
        <v>0.39776001519257198</v>
      </c>
      <c r="U3546" s="5">
        <v>5</v>
      </c>
      <c r="V3546">
        <v>0</v>
      </c>
      <c r="W3546" s="5">
        <f t="shared" si="335"/>
        <v>0</v>
      </c>
      <c r="X3546" s="5">
        <v>756.74</v>
      </c>
      <c r="Y3546" t="s">
        <v>1319</v>
      </c>
      <c r="Z3546" t="s">
        <v>5867</v>
      </c>
      <c r="AA3546" t="s">
        <v>1321</v>
      </c>
      <c r="AB3546" t="s">
        <v>1344</v>
      </c>
      <c r="AC3546" t="s">
        <v>1323</v>
      </c>
      <c r="AD3546" t="s">
        <v>121</v>
      </c>
      <c r="AE3546" s="4">
        <v>0.66</v>
      </c>
      <c r="AF3546">
        <v>1</v>
      </c>
    </row>
    <row r="3547" spans="1:32" ht="15" customHeight="1" x14ac:dyDescent="0.25">
      <c r="A3547">
        <v>3546</v>
      </c>
      <c r="B3547" t="s">
        <v>5868</v>
      </c>
      <c r="C3547">
        <v>20240302</v>
      </c>
      <c r="D3547">
        <v>20240305</v>
      </c>
      <c r="E3547">
        <v>149</v>
      </c>
      <c r="F3547">
        <v>20</v>
      </c>
      <c r="G3547">
        <v>3</v>
      </c>
      <c r="H3547">
        <v>1</v>
      </c>
      <c r="I3547">
        <v>1</v>
      </c>
      <c r="J3547">
        <v>2</v>
      </c>
      <c r="K3547" t="s">
        <v>1325</v>
      </c>
      <c r="L3547">
        <v>2</v>
      </c>
      <c r="M3547" s="5">
        <v>442.99</v>
      </c>
      <c r="N3547" s="6">
        <v>9.5699999999999993E-2</v>
      </c>
      <c r="O3547" s="5">
        <f t="shared" si="330"/>
        <v>400.59585700000002</v>
      </c>
      <c r="P3547" s="5">
        <f t="shared" si="331"/>
        <v>801.19171400000005</v>
      </c>
      <c r="Q3547" s="5">
        <v>266.77999999999997</v>
      </c>
      <c r="R3547" s="5">
        <f t="shared" si="332"/>
        <v>533.55999999999995</v>
      </c>
      <c r="S3547" s="5">
        <f t="shared" si="333"/>
        <v>251.9117140000001</v>
      </c>
      <c r="T3547" s="6">
        <f t="shared" si="334"/>
        <v>0.31442126721744912</v>
      </c>
      <c r="U3547" s="5">
        <v>15.72</v>
      </c>
      <c r="V3547">
        <v>0</v>
      </c>
      <c r="W3547" s="5">
        <f t="shared" si="335"/>
        <v>0</v>
      </c>
      <c r="X3547" s="5">
        <v>785.48</v>
      </c>
      <c r="Y3547" t="s">
        <v>1319</v>
      </c>
      <c r="Z3547" t="s">
        <v>5869</v>
      </c>
      <c r="AA3547" t="s">
        <v>1321</v>
      </c>
      <c r="AB3547" t="s">
        <v>1322</v>
      </c>
      <c r="AC3547" t="s">
        <v>1323</v>
      </c>
      <c r="AD3547" t="s">
        <v>62</v>
      </c>
      <c r="AE3547" s="4">
        <v>1</v>
      </c>
      <c r="AF3547">
        <v>1</v>
      </c>
    </row>
    <row r="3548" spans="1:32" ht="15" customHeight="1" x14ac:dyDescent="0.25">
      <c r="A3548">
        <v>3547</v>
      </c>
      <c r="B3548" t="s">
        <v>5870</v>
      </c>
      <c r="C3548">
        <v>20241031</v>
      </c>
      <c r="D3548">
        <v>20241102</v>
      </c>
      <c r="E3548">
        <v>729</v>
      </c>
      <c r="F3548">
        <v>8</v>
      </c>
      <c r="G3548">
        <v>40</v>
      </c>
      <c r="H3548">
        <v>26</v>
      </c>
      <c r="I3548">
        <v>1</v>
      </c>
      <c r="J3548">
        <v>1</v>
      </c>
      <c r="K3548" t="s">
        <v>1325</v>
      </c>
      <c r="L3548">
        <v>4</v>
      </c>
      <c r="M3548" s="5">
        <v>1257.3399999999999</v>
      </c>
      <c r="N3548" s="6">
        <v>0</v>
      </c>
      <c r="O3548" s="5">
        <f t="shared" si="330"/>
        <v>1257.3399999999999</v>
      </c>
      <c r="P3548" s="5">
        <f t="shared" si="331"/>
        <v>5029.3599999999997</v>
      </c>
      <c r="Q3548" s="5">
        <v>773.04</v>
      </c>
      <c r="R3548" s="5">
        <f t="shared" si="332"/>
        <v>3092.16</v>
      </c>
      <c r="S3548" s="5">
        <f t="shared" si="333"/>
        <v>1892.6499999999999</v>
      </c>
      <c r="T3548" s="6">
        <f t="shared" si="334"/>
        <v>0.376320247506641</v>
      </c>
      <c r="U3548" s="5">
        <v>44.55</v>
      </c>
      <c r="V3548">
        <v>0</v>
      </c>
      <c r="W3548" s="5">
        <f t="shared" si="335"/>
        <v>0</v>
      </c>
      <c r="X3548" s="5">
        <v>5238.92</v>
      </c>
      <c r="Y3548" t="s">
        <v>1319</v>
      </c>
      <c r="Z3548" t="s">
        <v>5871</v>
      </c>
      <c r="AA3548" t="s">
        <v>1321</v>
      </c>
      <c r="AB3548" t="s">
        <v>1344</v>
      </c>
      <c r="AC3548" t="s">
        <v>1323</v>
      </c>
      <c r="AD3548" t="s">
        <v>132</v>
      </c>
      <c r="AE3548" s="4">
        <v>0.74</v>
      </c>
      <c r="AF3548">
        <v>1</v>
      </c>
    </row>
    <row r="3549" spans="1:32" ht="15" customHeight="1" x14ac:dyDescent="0.25">
      <c r="A3549">
        <v>3548</v>
      </c>
      <c r="B3549" t="s">
        <v>5872</v>
      </c>
      <c r="C3549">
        <v>20230430</v>
      </c>
      <c r="D3549">
        <v>20230501</v>
      </c>
      <c r="E3549">
        <v>448</v>
      </c>
      <c r="F3549">
        <v>7</v>
      </c>
      <c r="G3549">
        <v>32</v>
      </c>
      <c r="H3549">
        <v>15</v>
      </c>
      <c r="I3549">
        <v>6</v>
      </c>
      <c r="J3549">
        <v>1</v>
      </c>
      <c r="K3549" t="s">
        <v>1325</v>
      </c>
      <c r="L3549">
        <v>3</v>
      </c>
      <c r="M3549" s="5">
        <v>782.09</v>
      </c>
      <c r="N3549" s="6">
        <v>0</v>
      </c>
      <c r="O3549" s="5">
        <f t="shared" si="330"/>
        <v>782.09</v>
      </c>
      <c r="P3549" s="5">
        <f t="shared" si="331"/>
        <v>2346.27</v>
      </c>
      <c r="Q3549" s="5">
        <v>458.77</v>
      </c>
      <c r="R3549" s="5">
        <f t="shared" si="332"/>
        <v>1376.31</v>
      </c>
      <c r="S3549" s="5">
        <f t="shared" si="333"/>
        <v>948.17000000000007</v>
      </c>
      <c r="T3549" s="6">
        <f t="shared" si="334"/>
        <v>0.40411802563217364</v>
      </c>
      <c r="U3549" s="5">
        <v>21.79</v>
      </c>
      <c r="V3549">
        <v>0</v>
      </c>
      <c r="W3549" s="5">
        <f t="shared" si="335"/>
        <v>0</v>
      </c>
      <c r="X3549" s="5">
        <v>2256.0300000000002</v>
      </c>
      <c r="Y3549" t="s">
        <v>1319</v>
      </c>
      <c r="Z3549" t="s">
        <v>5873</v>
      </c>
      <c r="AA3549" t="s">
        <v>1321</v>
      </c>
      <c r="AB3549" t="s">
        <v>1344</v>
      </c>
      <c r="AC3549" t="s">
        <v>1323</v>
      </c>
      <c r="AD3549" t="s">
        <v>91</v>
      </c>
      <c r="AE3549" s="4">
        <v>1.0900000000000001</v>
      </c>
      <c r="AF3549">
        <v>1</v>
      </c>
    </row>
    <row r="3550" spans="1:32" ht="15" customHeight="1" x14ac:dyDescent="0.25">
      <c r="A3550">
        <v>3549</v>
      </c>
      <c r="B3550" t="s">
        <v>5874</v>
      </c>
      <c r="C3550">
        <v>20231125</v>
      </c>
      <c r="D3550">
        <v>20231125</v>
      </c>
      <c r="E3550">
        <v>234</v>
      </c>
      <c r="F3550">
        <v>6</v>
      </c>
      <c r="G3550">
        <v>6</v>
      </c>
      <c r="H3550">
        <v>4</v>
      </c>
      <c r="I3550">
        <v>6</v>
      </c>
      <c r="J3550">
        <v>5</v>
      </c>
      <c r="K3550" t="s">
        <v>1325</v>
      </c>
      <c r="L3550">
        <v>4</v>
      </c>
      <c r="M3550" s="5">
        <v>131.22999999999999</v>
      </c>
      <c r="N3550" s="6">
        <v>0.15540000000000001</v>
      </c>
      <c r="O3550" s="5">
        <f t="shared" si="330"/>
        <v>110.83685799999999</v>
      </c>
      <c r="P3550" s="5">
        <f t="shared" si="331"/>
        <v>443.34743199999997</v>
      </c>
      <c r="Q3550" s="5">
        <v>78.849999999999994</v>
      </c>
      <c r="R3550" s="5">
        <f t="shared" si="332"/>
        <v>315.39999999999998</v>
      </c>
      <c r="S3550" s="5">
        <f t="shared" si="333"/>
        <v>97.377431999999999</v>
      </c>
      <c r="T3550" s="6">
        <f t="shared" si="334"/>
        <v>0.21964135793167289</v>
      </c>
      <c r="U3550" s="5">
        <v>30.57</v>
      </c>
      <c r="V3550">
        <v>0</v>
      </c>
      <c r="W3550" s="5">
        <f t="shared" si="335"/>
        <v>0</v>
      </c>
      <c r="X3550" s="5">
        <v>410.51</v>
      </c>
      <c r="Y3550" t="s">
        <v>1319</v>
      </c>
      <c r="Z3550" t="s">
        <v>5875</v>
      </c>
      <c r="AA3550" t="s">
        <v>1321</v>
      </c>
      <c r="AB3550" t="s">
        <v>1322</v>
      </c>
      <c r="AC3550" t="s">
        <v>1323</v>
      </c>
      <c r="AD3550" t="s">
        <v>62</v>
      </c>
      <c r="AE3550" s="4">
        <v>1</v>
      </c>
      <c r="AF3550">
        <v>1</v>
      </c>
    </row>
    <row r="3551" spans="1:32" ht="15" customHeight="1" x14ac:dyDescent="0.25">
      <c r="A3551">
        <v>3550</v>
      </c>
      <c r="B3551" t="s">
        <v>5874</v>
      </c>
      <c r="C3551">
        <v>20231125</v>
      </c>
      <c r="D3551">
        <v>20231125</v>
      </c>
      <c r="E3551">
        <v>234</v>
      </c>
      <c r="F3551">
        <v>2</v>
      </c>
      <c r="G3551">
        <v>6</v>
      </c>
      <c r="H3551">
        <v>4</v>
      </c>
      <c r="I3551">
        <v>6</v>
      </c>
      <c r="J3551">
        <v>1</v>
      </c>
      <c r="K3551" t="s">
        <v>1325</v>
      </c>
      <c r="L3551">
        <v>3</v>
      </c>
      <c r="M3551" s="5">
        <v>243.07</v>
      </c>
      <c r="N3551" s="6">
        <v>0</v>
      </c>
      <c r="O3551" s="5">
        <f t="shared" si="330"/>
        <v>243.07</v>
      </c>
      <c r="P3551" s="5">
        <f t="shared" si="331"/>
        <v>729.21</v>
      </c>
      <c r="Q3551" s="5">
        <v>139.51</v>
      </c>
      <c r="R3551" s="5">
        <f t="shared" si="332"/>
        <v>418.53</v>
      </c>
      <c r="S3551" s="5">
        <f t="shared" si="333"/>
        <v>276.51000000000005</v>
      </c>
      <c r="T3551" s="6">
        <f t="shared" si="334"/>
        <v>0.37919117949561859</v>
      </c>
      <c r="U3551" s="5">
        <v>34.17</v>
      </c>
      <c r="V3551">
        <v>0</v>
      </c>
      <c r="W3551" s="5">
        <f t="shared" si="335"/>
        <v>0</v>
      </c>
      <c r="X3551" s="5">
        <v>675.19</v>
      </c>
      <c r="Y3551" t="s">
        <v>1319</v>
      </c>
      <c r="Z3551" t="s">
        <v>5875</v>
      </c>
      <c r="AA3551" t="s">
        <v>1321</v>
      </c>
      <c r="AB3551" t="s">
        <v>1322</v>
      </c>
      <c r="AC3551" t="s">
        <v>1323</v>
      </c>
      <c r="AD3551" t="s">
        <v>62</v>
      </c>
      <c r="AE3551" s="4">
        <v>1</v>
      </c>
      <c r="AF3551">
        <v>1</v>
      </c>
    </row>
    <row r="3552" spans="1:32" ht="15" customHeight="1" x14ac:dyDescent="0.25">
      <c r="A3552">
        <v>3551</v>
      </c>
      <c r="B3552" t="s">
        <v>5876</v>
      </c>
      <c r="C3552">
        <v>20251008</v>
      </c>
      <c r="D3552">
        <v>20251015</v>
      </c>
      <c r="E3552">
        <v>39</v>
      </c>
      <c r="F3552">
        <v>21</v>
      </c>
      <c r="G3552">
        <v>7</v>
      </c>
      <c r="H3552">
        <v>5</v>
      </c>
      <c r="I3552">
        <v>3</v>
      </c>
      <c r="J3552">
        <v>1</v>
      </c>
      <c r="K3552" t="s">
        <v>1325</v>
      </c>
      <c r="L3552">
        <v>5</v>
      </c>
      <c r="M3552" s="5">
        <v>447.35</v>
      </c>
      <c r="N3552" s="6">
        <v>0</v>
      </c>
      <c r="O3552" s="5">
        <f t="shared" si="330"/>
        <v>447.35</v>
      </c>
      <c r="P3552" s="5">
        <f t="shared" si="331"/>
        <v>2236.75</v>
      </c>
      <c r="Q3552" s="5">
        <v>289.26</v>
      </c>
      <c r="R3552" s="5">
        <f t="shared" si="332"/>
        <v>1446.3</v>
      </c>
      <c r="S3552" s="5">
        <f t="shared" si="333"/>
        <v>744.83</v>
      </c>
      <c r="T3552" s="6">
        <f t="shared" si="334"/>
        <v>0.33299653515144745</v>
      </c>
      <c r="U3552" s="5">
        <v>45.62</v>
      </c>
      <c r="V3552">
        <v>0</v>
      </c>
      <c r="W3552" s="5">
        <f t="shared" si="335"/>
        <v>0</v>
      </c>
      <c r="X3552" s="5">
        <v>2150.7199999999998</v>
      </c>
      <c r="Y3552" t="s">
        <v>1319</v>
      </c>
      <c r="Z3552" t="s">
        <v>5877</v>
      </c>
      <c r="AA3552" t="s">
        <v>1321</v>
      </c>
      <c r="AB3552" t="s">
        <v>1327</v>
      </c>
      <c r="AC3552" t="s">
        <v>1323</v>
      </c>
      <c r="AD3552" t="s">
        <v>62</v>
      </c>
      <c r="AE3552" s="4">
        <v>1</v>
      </c>
      <c r="AF3552">
        <v>1</v>
      </c>
    </row>
    <row r="3553" spans="1:32" ht="15" customHeight="1" x14ac:dyDescent="0.25">
      <c r="A3553">
        <v>3552</v>
      </c>
      <c r="B3553" t="s">
        <v>5876</v>
      </c>
      <c r="C3553">
        <v>20251008</v>
      </c>
      <c r="D3553">
        <v>20251015</v>
      </c>
      <c r="E3553">
        <v>39</v>
      </c>
      <c r="F3553">
        <v>1</v>
      </c>
      <c r="G3553">
        <v>7</v>
      </c>
      <c r="H3553">
        <v>5</v>
      </c>
      <c r="I3553">
        <v>3</v>
      </c>
      <c r="J3553">
        <v>5</v>
      </c>
      <c r="K3553" t="s">
        <v>1325</v>
      </c>
      <c r="L3553">
        <v>13</v>
      </c>
      <c r="M3553" s="5">
        <v>1230.5899999999999</v>
      </c>
      <c r="N3553" s="6">
        <v>0.16769999999999999</v>
      </c>
      <c r="O3553" s="5">
        <f t="shared" si="330"/>
        <v>1024.220057</v>
      </c>
      <c r="P3553" s="5">
        <f t="shared" si="331"/>
        <v>13314.860741</v>
      </c>
      <c r="Q3553" s="5">
        <v>673.54</v>
      </c>
      <c r="R3553" s="5">
        <f t="shared" si="332"/>
        <v>8756.02</v>
      </c>
      <c r="S3553" s="5">
        <f t="shared" si="333"/>
        <v>4448.1607409999997</v>
      </c>
      <c r="T3553" s="6">
        <f t="shared" si="334"/>
        <v>0.33407489777966126</v>
      </c>
      <c r="U3553" s="5">
        <v>110.68</v>
      </c>
      <c r="V3553">
        <v>0</v>
      </c>
      <c r="W3553" s="5">
        <f t="shared" si="335"/>
        <v>0</v>
      </c>
      <c r="X3553" s="5">
        <v>12802.75</v>
      </c>
      <c r="Y3553" t="s">
        <v>1319</v>
      </c>
      <c r="Z3553" t="s">
        <v>5877</v>
      </c>
      <c r="AA3553" t="s">
        <v>1321</v>
      </c>
      <c r="AB3553" t="s">
        <v>1327</v>
      </c>
      <c r="AC3553" t="s">
        <v>1323</v>
      </c>
      <c r="AD3553" t="s">
        <v>62</v>
      </c>
      <c r="AE3553" s="4">
        <v>1</v>
      </c>
      <c r="AF3553">
        <v>1</v>
      </c>
    </row>
    <row r="3554" spans="1:32" ht="15" customHeight="1" x14ac:dyDescent="0.25">
      <c r="A3554">
        <v>3553</v>
      </c>
      <c r="B3554" t="s">
        <v>5878</v>
      </c>
      <c r="C3554">
        <v>20241113</v>
      </c>
      <c r="D3554">
        <v>20241119</v>
      </c>
      <c r="E3554">
        <v>753</v>
      </c>
      <c r="F3554">
        <v>27</v>
      </c>
      <c r="G3554">
        <v>39</v>
      </c>
      <c r="H3554">
        <v>30</v>
      </c>
      <c r="I3554">
        <v>5</v>
      </c>
      <c r="J3554">
        <v>1</v>
      </c>
      <c r="K3554" t="s">
        <v>1325</v>
      </c>
      <c r="L3554">
        <v>5</v>
      </c>
      <c r="M3554" s="5">
        <v>936.08</v>
      </c>
      <c r="N3554" s="6">
        <v>0</v>
      </c>
      <c r="O3554" s="5">
        <f t="shared" si="330"/>
        <v>936.08</v>
      </c>
      <c r="P3554" s="5">
        <f t="shared" si="331"/>
        <v>4680.4000000000005</v>
      </c>
      <c r="Q3554" s="5">
        <v>439.67</v>
      </c>
      <c r="R3554" s="5">
        <f t="shared" si="332"/>
        <v>2198.35</v>
      </c>
      <c r="S3554" s="5">
        <f t="shared" si="333"/>
        <v>2411.7900000000004</v>
      </c>
      <c r="T3554" s="6">
        <f t="shared" si="334"/>
        <v>0.51529570122211776</v>
      </c>
      <c r="U3554" s="5">
        <v>70.260000000000005</v>
      </c>
      <c r="V3554">
        <v>0</v>
      </c>
      <c r="W3554" s="5">
        <f t="shared" si="335"/>
        <v>0</v>
      </c>
      <c r="X3554" s="5">
        <v>4457.5200000000004</v>
      </c>
      <c r="Y3554" t="s">
        <v>1319</v>
      </c>
      <c r="Z3554" t="s">
        <v>5879</v>
      </c>
      <c r="AA3554" t="s">
        <v>1321</v>
      </c>
      <c r="AB3554" t="s">
        <v>1327</v>
      </c>
      <c r="AC3554" t="s">
        <v>1323</v>
      </c>
      <c r="AD3554" t="s">
        <v>127</v>
      </c>
      <c r="AE3554" s="4">
        <v>6.7999999999999996E-3</v>
      </c>
      <c r="AF3554">
        <v>1</v>
      </c>
    </row>
    <row r="3555" spans="1:32" ht="15" customHeight="1" x14ac:dyDescent="0.25">
      <c r="A3555">
        <v>3554</v>
      </c>
      <c r="B3555" t="s">
        <v>5878</v>
      </c>
      <c r="C3555">
        <v>20241113</v>
      </c>
      <c r="D3555">
        <v>20241119</v>
      </c>
      <c r="E3555">
        <v>753</v>
      </c>
      <c r="F3555">
        <v>27</v>
      </c>
      <c r="G3555">
        <v>39</v>
      </c>
      <c r="H3555">
        <v>30</v>
      </c>
      <c r="I3555">
        <v>5</v>
      </c>
      <c r="J3555">
        <v>3</v>
      </c>
      <c r="K3555" t="s">
        <v>1325</v>
      </c>
      <c r="L3555">
        <v>4</v>
      </c>
      <c r="M3555" s="5">
        <v>912.85</v>
      </c>
      <c r="N3555" s="6">
        <v>0.12180000000000001</v>
      </c>
      <c r="O3555" s="5">
        <f t="shared" si="330"/>
        <v>801.66486999999995</v>
      </c>
      <c r="P3555" s="5">
        <f t="shared" si="331"/>
        <v>3206.6594799999998</v>
      </c>
      <c r="Q3555" s="5">
        <v>431.79</v>
      </c>
      <c r="R3555" s="5">
        <f t="shared" si="332"/>
        <v>1727.16</v>
      </c>
      <c r="S3555" s="5">
        <f t="shared" si="333"/>
        <v>1455.3994799999998</v>
      </c>
      <c r="T3555" s="6">
        <f t="shared" si="334"/>
        <v>0.4538677988970628</v>
      </c>
      <c r="U3555" s="5">
        <v>24.1</v>
      </c>
      <c r="V3555">
        <v>0</v>
      </c>
      <c r="W3555" s="5">
        <f t="shared" si="335"/>
        <v>0</v>
      </c>
      <c r="X3555" s="5">
        <v>3053.96</v>
      </c>
      <c r="Y3555" t="s">
        <v>1319</v>
      </c>
      <c r="Z3555" t="s">
        <v>5879</v>
      </c>
      <c r="AA3555" t="s">
        <v>1321</v>
      </c>
      <c r="AB3555" t="s">
        <v>1327</v>
      </c>
      <c r="AC3555" t="s">
        <v>1323</v>
      </c>
      <c r="AD3555" t="s">
        <v>127</v>
      </c>
      <c r="AE3555" s="4">
        <v>6.7999999999999996E-3</v>
      </c>
      <c r="AF3555">
        <v>1</v>
      </c>
    </row>
    <row r="3556" spans="1:32" ht="15" customHeight="1" x14ac:dyDescent="0.25">
      <c r="A3556">
        <v>3555</v>
      </c>
      <c r="B3556" t="s">
        <v>5878</v>
      </c>
      <c r="C3556">
        <v>20241113</v>
      </c>
      <c r="D3556">
        <v>20241119</v>
      </c>
      <c r="E3556">
        <v>753</v>
      </c>
      <c r="F3556">
        <v>13</v>
      </c>
      <c r="G3556">
        <v>39</v>
      </c>
      <c r="H3556">
        <v>30</v>
      </c>
      <c r="I3556">
        <v>5</v>
      </c>
      <c r="J3556">
        <v>1</v>
      </c>
      <c r="K3556" t="s">
        <v>1325</v>
      </c>
      <c r="L3556">
        <v>5</v>
      </c>
      <c r="M3556" s="5">
        <v>25.84</v>
      </c>
      <c r="N3556" s="6">
        <v>0</v>
      </c>
      <c r="O3556" s="5">
        <f t="shared" si="330"/>
        <v>25.84</v>
      </c>
      <c r="P3556" s="5">
        <f t="shared" si="331"/>
        <v>129.19999999999999</v>
      </c>
      <c r="Q3556" s="5">
        <v>3.32</v>
      </c>
      <c r="R3556" s="5">
        <f t="shared" si="332"/>
        <v>16.599999999999998</v>
      </c>
      <c r="S3556" s="5">
        <f t="shared" si="333"/>
        <v>112.6</v>
      </c>
      <c r="T3556" s="6">
        <f t="shared" si="334"/>
        <v>0.87151702786377716</v>
      </c>
      <c r="U3556" s="5">
        <v>0</v>
      </c>
      <c r="V3556">
        <v>0</v>
      </c>
      <c r="W3556" s="5">
        <f t="shared" si="335"/>
        <v>0</v>
      </c>
      <c r="X3556" s="5">
        <v>123.05</v>
      </c>
      <c r="Y3556" t="s">
        <v>1319</v>
      </c>
      <c r="Z3556" t="s">
        <v>5879</v>
      </c>
      <c r="AA3556" t="s">
        <v>1321</v>
      </c>
      <c r="AB3556" t="s">
        <v>1327</v>
      </c>
      <c r="AC3556" t="s">
        <v>1323</v>
      </c>
      <c r="AD3556" t="s">
        <v>127</v>
      </c>
      <c r="AE3556" s="4">
        <v>6.7999999999999996E-3</v>
      </c>
      <c r="AF3556">
        <v>1</v>
      </c>
    </row>
    <row r="3557" spans="1:32" ht="15" customHeight="1" x14ac:dyDescent="0.25">
      <c r="A3557">
        <v>3556</v>
      </c>
      <c r="B3557" t="s">
        <v>5878</v>
      </c>
      <c r="C3557">
        <v>20241113</v>
      </c>
      <c r="D3557">
        <v>20241119</v>
      </c>
      <c r="E3557">
        <v>753</v>
      </c>
      <c r="F3557">
        <v>26</v>
      </c>
      <c r="G3557">
        <v>39</v>
      </c>
      <c r="H3557">
        <v>30</v>
      </c>
      <c r="I3557">
        <v>5</v>
      </c>
      <c r="J3557">
        <v>1</v>
      </c>
      <c r="K3557" t="s">
        <v>1325</v>
      </c>
      <c r="L3557">
        <v>1</v>
      </c>
      <c r="M3557" s="5">
        <v>12218.8</v>
      </c>
      <c r="N3557" s="6">
        <v>0</v>
      </c>
      <c r="O3557" s="5">
        <f t="shared" si="330"/>
        <v>12218.8</v>
      </c>
      <c r="P3557" s="5">
        <f t="shared" si="331"/>
        <v>12218.8</v>
      </c>
      <c r="Q3557" s="5">
        <v>5650.96</v>
      </c>
      <c r="R3557" s="5">
        <f t="shared" si="332"/>
        <v>5650.96</v>
      </c>
      <c r="S3557" s="5">
        <f t="shared" si="333"/>
        <v>6562.8399999999992</v>
      </c>
      <c r="T3557" s="6">
        <f t="shared" si="334"/>
        <v>0.53711002717124423</v>
      </c>
      <c r="U3557" s="5">
        <v>5</v>
      </c>
      <c r="V3557">
        <v>0</v>
      </c>
      <c r="W3557" s="5">
        <f t="shared" si="335"/>
        <v>0</v>
      </c>
      <c r="X3557" s="5">
        <v>11636.95</v>
      </c>
      <c r="Y3557" t="s">
        <v>1319</v>
      </c>
      <c r="Z3557" t="s">
        <v>5879</v>
      </c>
      <c r="AA3557" t="s">
        <v>1321</v>
      </c>
      <c r="AB3557" t="s">
        <v>1327</v>
      </c>
      <c r="AC3557" t="s">
        <v>1323</v>
      </c>
      <c r="AD3557" t="s">
        <v>127</v>
      </c>
      <c r="AE3557" s="4">
        <v>6.7999999999999996E-3</v>
      </c>
      <c r="AF3557">
        <v>1</v>
      </c>
    </row>
    <row r="3558" spans="1:32" ht="15" customHeight="1" x14ac:dyDescent="0.25">
      <c r="A3558">
        <v>3557</v>
      </c>
      <c r="B3558" t="s">
        <v>5880</v>
      </c>
      <c r="C3558">
        <v>20250604</v>
      </c>
      <c r="D3558">
        <v>20250609</v>
      </c>
      <c r="E3558">
        <v>24</v>
      </c>
      <c r="F3558">
        <v>15</v>
      </c>
      <c r="G3558">
        <v>9</v>
      </c>
      <c r="H3558">
        <v>7</v>
      </c>
      <c r="I3558">
        <v>2</v>
      </c>
      <c r="J3558">
        <v>1</v>
      </c>
      <c r="K3558" t="s">
        <v>1325</v>
      </c>
      <c r="L3558">
        <v>14</v>
      </c>
      <c r="M3558" s="5">
        <v>82.8</v>
      </c>
      <c r="N3558" s="6">
        <v>0</v>
      </c>
      <c r="O3558" s="5">
        <f t="shared" si="330"/>
        <v>82.8</v>
      </c>
      <c r="P3558" s="5">
        <f t="shared" si="331"/>
        <v>1159.2</v>
      </c>
      <c r="Q3558" s="5">
        <v>20.52</v>
      </c>
      <c r="R3558" s="5">
        <f t="shared" si="332"/>
        <v>287.27999999999997</v>
      </c>
      <c r="S3558" s="5">
        <f t="shared" si="333"/>
        <v>871.92000000000007</v>
      </c>
      <c r="T3558" s="6">
        <f t="shared" si="334"/>
        <v>0.75217391304347825</v>
      </c>
      <c r="U3558" s="5">
        <v>0</v>
      </c>
      <c r="V3558">
        <v>0</v>
      </c>
      <c r="W3558" s="5">
        <f t="shared" si="335"/>
        <v>0</v>
      </c>
      <c r="X3558" s="5">
        <v>1182.8599999999999</v>
      </c>
      <c r="Y3558" t="s">
        <v>1319</v>
      </c>
      <c r="Z3558" t="s">
        <v>5881</v>
      </c>
      <c r="AA3558" t="s">
        <v>1333</v>
      </c>
      <c r="AB3558" t="s">
        <v>1330</v>
      </c>
      <c r="AC3558" t="s">
        <v>1323</v>
      </c>
      <c r="AD3558" t="s">
        <v>62</v>
      </c>
      <c r="AE3558" s="4">
        <v>1</v>
      </c>
      <c r="AF3558">
        <v>1</v>
      </c>
    </row>
    <row r="3559" spans="1:32" ht="15" customHeight="1" x14ac:dyDescent="0.25">
      <c r="A3559">
        <v>3558</v>
      </c>
      <c r="B3559" t="s">
        <v>5882</v>
      </c>
      <c r="C3559">
        <v>20240903</v>
      </c>
      <c r="D3559">
        <v>20240907</v>
      </c>
      <c r="E3559">
        <v>344</v>
      </c>
      <c r="F3559">
        <v>13</v>
      </c>
      <c r="G3559">
        <v>28</v>
      </c>
      <c r="H3559">
        <v>20</v>
      </c>
      <c r="I3559">
        <v>3</v>
      </c>
      <c r="J3559">
        <v>4</v>
      </c>
      <c r="K3559" t="s">
        <v>1325</v>
      </c>
      <c r="L3559">
        <v>8</v>
      </c>
      <c r="M3559" s="5">
        <v>24.82</v>
      </c>
      <c r="N3559" s="6">
        <v>9.4600000000000004E-2</v>
      </c>
      <c r="O3559" s="5">
        <f t="shared" si="330"/>
        <v>22.472027999999998</v>
      </c>
      <c r="P3559" s="5">
        <f t="shared" si="331"/>
        <v>179.77622399999998</v>
      </c>
      <c r="Q3559" s="5">
        <v>3.56</v>
      </c>
      <c r="R3559" s="5">
        <f t="shared" si="332"/>
        <v>28.48</v>
      </c>
      <c r="S3559" s="5">
        <f t="shared" si="333"/>
        <v>151.296224</v>
      </c>
      <c r="T3559" s="6">
        <f t="shared" si="334"/>
        <v>0.84158083106696024</v>
      </c>
      <c r="U3559" s="5">
        <v>0</v>
      </c>
      <c r="V3559">
        <v>0</v>
      </c>
      <c r="W3559" s="5">
        <f t="shared" si="335"/>
        <v>0</v>
      </c>
      <c r="X3559" s="5">
        <v>160.52000000000001</v>
      </c>
      <c r="Y3559" t="s">
        <v>1319</v>
      </c>
      <c r="Z3559" t="s">
        <v>5883</v>
      </c>
      <c r="AA3559" t="s">
        <v>1321</v>
      </c>
      <c r="AB3559" t="s">
        <v>1327</v>
      </c>
      <c r="AC3559" t="s">
        <v>1323</v>
      </c>
      <c r="AD3559" t="s">
        <v>91</v>
      </c>
      <c r="AE3559" s="4">
        <v>1.0900000000000001</v>
      </c>
      <c r="AF3559">
        <v>1</v>
      </c>
    </row>
    <row r="3560" spans="1:32" ht="15" customHeight="1" x14ac:dyDescent="0.25">
      <c r="A3560">
        <v>3559</v>
      </c>
      <c r="B3560" t="s">
        <v>5882</v>
      </c>
      <c r="C3560">
        <v>20240903</v>
      </c>
      <c r="D3560">
        <v>20240907</v>
      </c>
      <c r="E3560">
        <v>344</v>
      </c>
      <c r="F3560">
        <v>3</v>
      </c>
      <c r="G3560">
        <v>28</v>
      </c>
      <c r="H3560">
        <v>20</v>
      </c>
      <c r="I3560">
        <v>3</v>
      </c>
      <c r="J3560">
        <v>3</v>
      </c>
      <c r="K3560" t="s">
        <v>1325</v>
      </c>
      <c r="L3560">
        <v>3</v>
      </c>
      <c r="M3560" s="5">
        <v>1210.5</v>
      </c>
      <c r="N3560" s="6">
        <v>0.1085</v>
      </c>
      <c r="O3560" s="5">
        <f t="shared" si="330"/>
        <v>1079.16075</v>
      </c>
      <c r="P3560" s="5">
        <f t="shared" si="331"/>
        <v>3237.48225</v>
      </c>
      <c r="Q3560" s="5">
        <v>670.07</v>
      </c>
      <c r="R3560" s="5">
        <f t="shared" si="332"/>
        <v>2010.21</v>
      </c>
      <c r="S3560" s="5">
        <f t="shared" si="333"/>
        <v>1189.26225</v>
      </c>
      <c r="T3560" s="6">
        <f t="shared" si="334"/>
        <v>0.3673417051166844</v>
      </c>
      <c r="U3560" s="5">
        <v>38.01</v>
      </c>
      <c r="V3560">
        <v>0</v>
      </c>
      <c r="W3560" s="5">
        <f t="shared" si="335"/>
        <v>0</v>
      </c>
      <c r="X3560" s="5">
        <v>2890.61</v>
      </c>
      <c r="Y3560" t="s">
        <v>1319</v>
      </c>
      <c r="Z3560" t="s">
        <v>5883</v>
      </c>
      <c r="AA3560" t="s">
        <v>1321</v>
      </c>
      <c r="AB3560" t="s">
        <v>1327</v>
      </c>
      <c r="AC3560" t="s">
        <v>1323</v>
      </c>
      <c r="AD3560" t="s">
        <v>91</v>
      </c>
      <c r="AE3560" s="4">
        <v>1.0900000000000001</v>
      </c>
      <c r="AF3560">
        <v>1</v>
      </c>
    </row>
    <row r="3561" spans="1:32" ht="15" customHeight="1" x14ac:dyDescent="0.25">
      <c r="A3561">
        <v>3560</v>
      </c>
      <c r="B3561" t="s">
        <v>5884</v>
      </c>
      <c r="C3561">
        <v>20230830</v>
      </c>
      <c r="D3561">
        <v>20230902</v>
      </c>
      <c r="E3561">
        <v>580</v>
      </c>
      <c r="F3561">
        <v>19</v>
      </c>
      <c r="G3561">
        <v>29</v>
      </c>
      <c r="H3561">
        <v>21</v>
      </c>
      <c r="I3561">
        <v>2</v>
      </c>
      <c r="J3561">
        <v>1</v>
      </c>
      <c r="K3561" t="s">
        <v>1325</v>
      </c>
      <c r="L3561">
        <v>1</v>
      </c>
      <c r="M3561" s="5">
        <v>247.29</v>
      </c>
      <c r="N3561" s="6">
        <v>0</v>
      </c>
      <c r="O3561" s="5">
        <f t="shared" si="330"/>
        <v>247.29</v>
      </c>
      <c r="P3561" s="5">
        <f t="shared" si="331"/>
        <v>247.29</v>
      </c>
      <c r="Q3561" s="5">
        <v>38.58</v>
      </c>
      <c r="R3561" s="5">
        <f t="shared" si="332"/>
        <v>38.58</v>
      </c>
      <c r="S3561" s="5">
        <f t="shared" si="333"/>
        <v>208.70999999999998</v>
      </c>
      <c r="T3561" s="6">
        <f t="shared" si="334"/>
        <v>0.84398883901492172</v>
      </c>
      <c r="U3561" s="5">
        <v>0</v>
      </c>
      <c r="V3561">
        <v>0</v>
      </c>
      <c r="W3561" s="5">
        <f t="shared" si="335"/>
        <v>0</v>
      </c>
      <c r="X3561" s="5">
        <v>240.09</v>
      </c>
      <c r="Y3561" t="s">
        <v>1319</v>
      </c>
      <c r="Z3561" t="s">
        <v>5885</v>
      </c>
      <c r="AA3561" t="s">
        <v>1321</v>
      </c>
      <c r="AB3561" t="s">
        <v>1344</v>
      </c>
      <c r="AC3561" t="s">
        <v>1323</v>
      </c>
      <c r="AD3561" t="s">
        <v>91</v>
      </c>
      <c r="AE3561" s="4">
        <v>1.0900000000000001</v>
      </c>
      <c r="AF3561">
        <v>1</v>
      </c>
    </row>
    <row r="3562" spans="1:32" ht="15" customHeight="1" x14ac:dyDescent="0.25">
      <c r="A3562">
        <v>3561</v>
      </c>
      <c r="B3562" t="s">
        <v>5884</v>
      </c>
      <c r="C3562">
        <v>20230830</v>
      </c>
      <c r="D3562">
        <v>20230902</v>
      </c>
      <c r="E3562">
        <v>580</v>
      </c>
      <c r="F3562">
        <v>4</v>
      </c>
      <c r="G3562">
        <v>29</v>
      </c>
      <c r="H3562">
        <v>21</v>
      </c>
      <c r="I3562">
        <v>2</v>
      </c>
      <c r="J3562">
        <v>1</v>
      </c>
      <c r="K3562" t="s">
        <v>1325</v>
      </c>
      <c r="L3562">
        <v>9</v>
      </c>
      <c r="M3562" s="5">
        <v>778.01</v>
      </c>
      <c r="N3562" s="6">
        <v>0</v>
      </c>
      <c r="O3562" s="5">
        <f t="shared" si="330"/>
        <v>778.01</v>
      </c>
      <c r="P3562" s="5">
        <f t="shared" si="331"/>
        <v>7002.09</v>
      </c>
      <c r="Q3562" s="5">
        <v>433.83</v>
      </c>
      <c r="R3562" s="5">
        <f t="shared" si="332"/>
        <v>3904.47</v>
      </c>
      <c r="S3562" s="5">
        <f t="shared" si="333"/>
        <v>3058.9800000000005</v>
      </c>
      <c r="T3562" s="6">
        <f t="shared" si="334"/>
        <v>0.43686670694035645</v>
      </c>
      <c r="U3562" s="5">
        <v>38.64</v>
      </c>
      <c r="V3562">
        <v>0</v>
      </c>
      <c r="W3562" s="5">
        <f t="shared" si="335"/>
        <v>0</v>
      </c>
      <c r="X3562" s="5">
        <v>6798.15</v>
      </c>
      <c r="Y3562" t="s">
        <v>1319</v>
      </c>
      <c r="Z3562" t="s">
        <v>5885</v>
      </c>
      <c r="AA3562" t="s">
        <v>1321</v>
      </c>
      <c r="AB3562" t="s">
        <v>1344</v>
      </c>
      <c r="AC3562" t="s">
        <v>1323</v>
      </c>
      <c r="AD3562" t="s">
        <v>91</v>
      </c>
      <c r="AE3562" s="4">
        <v>1.0900000000000001</v>
      </c>
      <c r="AF3562">
        <v>1</v>
      </c>
    </row>
    <row r="3563" spans="1:32" ht="15" customHeight="1" x14ac:dyDescent="0.25">
      <c r="A3563">
        <v>3562</v>
      </c>
      <c r="B3563" t="s">
        <v>5886</v>
      </c>
      <c r="C3563">
        <v>20240302</v>
      </c>
      <c r="D3563">
        <v>20240304</v>
      </c>
      <c r="E3563">
        <v>464</v>
      </c>
      <c r="F3563">
        <v>4</v>
      </c>
      <c r="G3563">
        <v>27</v>
      </c>
      <c r="H3563">
        <v>22</v>
      </c>
      <c r="I3563">
        <v>5</v>
      </c>
      <c r="J3563">
        <v>1</v>
      </c>
      <c r="K3563" t="s">
        <v>1325</v>
      </c>
      <c r="L3563">
        <v>1</v>
      </c>
      <c r="M3563" s="5">
        <v>788.29</v>
      </c>
      <c r="N3563" s="6">
        <v>0</v>
      </c>
      <c r="O3563" s="5">
        <f t="shared" si="330"/>
        <v>788.29</v>
      </c>
      <c r="P3563" s="5">
        <f t="shared" si="331"/>
        <v>788.29</v>
      </c>
      <c r="Q3563" s="5">
        <v>452.73</v>
      </c>
      <c r="R3563" s="5">
        <f t="shared" si="332"/>
        <v>452.73</v>
      </c>
      <c r="S3563" s="5">
        <f t="shared" si="333"/>
        <v>324.30999999999995</v>
      </c>
      <c r="T3563" s="6">
        <f t="shared" si="334"/>
        <v>0.41140950665364262</v>
      </c>
      <c r="U3563" s="5">
        <v>11.25</v>
      </c>
      <c r="V3563">
        <v>0</v>
      </c>
      <c r="W3563" s="5">
        <f t="shared" si="335"/>
        <v>0</v>
      </c>
      <c r="X3563" s="5">
        <v>772.83</v>
      </c>
      <c r="Y3563" t="s">
        <v>1319</v>
      </c>
      <c r="Z3563" t="s">
        <v>5887</v>
      </c>
      <c r="AA3563" t="s">
        <v>1321</v>
      </c>
      <c r="AB3563" t="s">
        <v>1327</v>
      </c>
      <c r="AC3563" t="s">
        <v>1323</v>
      </c>
      <c r="AD3563" t="s">
        <v>91</v>
      </c>
      <c r="AE3563" s="4">
        <v>1.0900000000000001</v>
      </c>
      <c r="AF3563">
        <v>1</v>
      </c>
    </row>
    <row r="3564" spans="1:32" ht="15" customHeight="1" x14ac:dyDescent="0.25">
      <c r="A3564">
        <v>3563</v>
      </c>
      <c r="B3564" t="s">
        <v>5886</v>
      </c>
      <c r="C3564">
        <v>20240302</v>
      </c>
      <c r="D3564">
        <v>20240304</v>
      </c>
      <c r="E3564">
        <v>464</v>
      </c>
      <c r="F3564">
        <v>27</v>
      </c>
      <c r="G3564">
        <v>27</v>
      </c>
      <c r="H3564">
        <v>22</v>
      </c>
      <c r="I3564">
        <v>5</v>
      </c>
      <c r="J3564">
        <v>1</v>
      </c>
      <c r="K3564" t="s">
        <v>1325</v>
      </c>
      <c r="L3564">
        <v>2</v>
      </c>
      <c r="M3564" s="5">
        <v>872.72</v>
      </c>
      <c r="N3564" s="6">
        <v>0</v>
      </c>
      <c r="O3564" s="5">
        <f t="shared" si="330"/>
        <v>872.72</v>
      </c>
      <c r="P3564" s="5">
        <f t="shared" si="331"/>
        <v>1745.44</v>
      </c>
      <c r="Q3564" s="5">
        <v>443.63</v>
      </c>
      <c r="R3564" s="5">
        <f t="shared" si="332"/>
        <v>887.26</v>
      </c>
      <c r="S3564" s="5">
        <f t="shared" si="333"/>
        <v>840.92000000000007</v>
      </c>
      <c r="T3564" s="6">
        <f t="shared" si="334"/>
        <v>0.48178109817581816</v>
      </c>
      <c r="U3564" s="5">
        <v>17.260000000000002</v>
      </c>
      <c r="V3564">
        <v>0</v>
      </c>
      <c r="W3564" s="5">
        <f t="shared" si="335"/>
        <v>0</v>
      </c>
      <c r="X3564" s="5">
        <v>1711.22</v>
      </c>
      <c r="Y3564" t="s">
        <v>1319</v>
      </c>
      <c r="Z3564" t="s">
        <v>5887</v>
      </c>
      <c r="AA3564" t="s">
        <v>1321</v>
      </c>
      <c r="AB3564" t="s">
        <v>1327</v>
      </c>
      <c r="AC3564" t="s">
        <v>1323</v>
      </c>
      <c r="AD3564" t="s">
        <v>91</v>
      </c>
      <c r="AE3564" s="4">
        <v>1.0900000000000001</v>
      </c>
      <c r="AF3564">
        <v>1</v>
      </c>
    </row>
    <row r="3565" spans="1:32" ht="15" customHeight="1" x14ac:dyDescent="0.25">
      <c r="A3565">
        <v>3564</v>
      </c>
      <c r="B3565" t="s">
        <v>5886</v>
      </c>
      <c r="C3565">
        <v>20240302</v>
      </c>
      <c r="D3565">
        <v>20240304</v>
      </c>
      <c r="E3565">
        <v>464</v>
      </c>
      <c r="F3565">
        <v>19</v>
      </c>
      <c r="G3565">
        <v>27</v>
      </c>
      <c r="H3565">
        <v>22</v>
      </c>
      <c r="I3565">
        <v>5</v>
      </c>
      <c r="J3565">
        <v>1</v>
      </c>
      <c r="K3565" t="s">
        <v>1325</v>
      </c>
      <c r="L3565">
        <v>5</v>
      </c>
      <c r="M3565" s="5">
        <v>261.32</v>
      </c>
      <c r="N3565" s="6">
        <v>0</v>
      </c>
      <c r="O3565" s="5">
        <f t="shared" si="330"/>
        <v>261.32</v>
      </c>
      <c r="P3565" s="5">
        <f t="shared" si="331"/>
        <v>1306.5999999999999</v>
      </c>
      <c r="Q3565" s="5">
        <v>38.51</v>
      </c>
      <c r="R3565" s="5">
        <f t="shared" si="332"/>
        <v>192.54999999999998</v>
      </c>
      <c r="S3565" s="5">
        <f t="shared" si="333"/>
        <v>1114.05</v>
      </c>
      <c r="T3565" s="6">
        <f t="shared" si="334"/>
        <v>0.85263278738711157</v>
      </c>
      <c r="U3565" s="5">
        <v>0</v>
      </c>
      <c r="V3565">
        <v>0</v>
      </c>
      <c r="W3565" s="5">
        <f t="shared" si="335"/>
        <v>0</v>
      </c>
      <c r="X3565" s="5">
        <v>1280.98</v>
      </c>
      <c r="Y3565" t="s">
        <v>1319</v>
      </c>
      <c r="Z3565" t="s">
        <v>5887</v>
      </c>
      <c r="AA3565" t="s">
        <v>1321</v>
      </c>
      <c r="AB3565" t="s">
        <v>1327</v>
      </c>
      <c r="AC3565" t="s">
        <v>1323</v>
      </c>
      <c r="AD3565" t="s">
        <v>91</v>
      </c>
      <c r="AE3565" s="4">
        <v>1.0900000000000001</v>
      </c>
      <c r="AF3565">
        <v>1</v>
      </c>
    </row>
    <row r="3566" spans="1:32" ht="15" customHeight="1" x14ac:dyDescent="0.25">
      <c r="A3566">
        <v>3565</v>
      </c>
      <c r="B3566" t="s">
        <v>5886</v>
      </c>
      <c r="C3566">
        <v>20240302</v>
      </c>
      <c r="D3566">
        <v>20240304</v>
      </c>
      <c r="E3566">
        <v>464</v>
      </c>
      <c r="F3566">
        <v>18</v>
      </c>
      <c r="G3566">
        <v>27</v>
      </c>
      <c r="H3566">
        <v>22</v>
      </c>
      <c r="I3566">
        <v>5</v>
      </c>
      <c r="J3566">
        <v>1</v>
      </c>
      <c r="K3566" t="s">
        <v>1325</v>
      </c>
      <c r="L3566">
        <v>10</v>
      </c>
      <c r="M3566" s="5">
        <v>255.36</v>
      </c>
      <c r="N3566" s="6">
        <v>0</v>
      </c>
      <c r="O3566" s="5">
        <f t="shared" si="330"/>
        <v>255.36</v>
      </c>
      <c r="P3566" s="5">
        <f t="shared" si="331"/>
        <v>2553.6000000000004</v>
      </c>
      <c r="Q3566" s="5">
        <v>66.66</v>
      </c>
      <c r="R3566" s="5">
        <f t="shared" si="332"/>
        <v>666.59999999999991</v>
      </c>
      <c r="S3566" s="5">
        <f t="shared" si="333"/>
        <v>1887.0000000000005</v>
      </c>
      <c r="T3566" s="6">
        <f t="shared" si="334"/>
        <v>0.73895676691729328</v>
      </c>
      <c r="U3566" s="5">
        <v>0</v>
      </c>
      <c r="V3566">
        <v>0</v>
      </c>
      <c r="W3566" s="5">
        <f t="shared" si="335"/>
        <v>0</v>
      </c>
      <c r="X3566" s="5">
        <v>2503.5300000000002</v>
      </c>
      <c r="Y3566" t="s">
        <v>1319</v>
      </c>
      <c r="Z3566" t="s">
        <v>5887</v>
      </c>
      <c r="AA3566" t="s">
        <v>1321</v>
      </c>
      <c r="AB3566" t="s">
        <v>1327</v>
      </c>
      <c r="AC3566" t="s">
        <v>1323</v>
      </c>
      <c r="AD3566" t="s">
        <v>91</v>
      </c>
      <c r="AE3566" s="4">
        <v>1.0900000000000001</v>
      </c>
      <c r="AF3566">
        <v>1</v>
      </c>
    </row>
    <row r="3567" spans="1:32" ht="15" customHeight="1" x14ac:dyDescent="0.25">
      <c r="A3567">
        <v>3566</v>
      </c>
      <c r="B3567" t="s">
        <v>5886</v>
      </c>
      <c r="C3567">
        <v>20240302</v>
      </c>
      <c r="D3567">
        <v>20240304</v>
      </c>
      <c r="E3567">
        <v>464</v>
      </c>
      <c r="F3567">
        <v>8</v>
      </c>
      <c r="G3567">
        <v>27</v>
      </c>
      <c r="H3567">
        <v>22</v>
      </c>
      <c r="I3567">
        <v>5</v>
      </c>
      <c r="J3567">
        <v>2</v>
      </c>
      <c r="K3567" t="s">
        <v>1325</v>
      </c>
      <c r="L3567">
        <v>12</v>
      </c>
      <c r="M3567" s="5">
        <v>1206.19</v>
      </c>
      <c r="N3567" s="6">
        <v>7.0499999999999993E-2</v>
      </c>
      <c r="O3567" s="5">
        <f t="shared" si="330"/>
        <v>1121.153605</v>
      </c>
      <c r="P3567" s="5">
        <f t="shared" si="331"/>
        <v>13453.84326</v>
      </c>
      <c r="Q3567" s="5">
        <v>776.23</v>
      </c>
      <c r="R3567" s="5">
        <f t="shared" si="332"/>
        <v>9314.76</v>
      </c>
      <c r="S3567" s="5">
        <f t="shared" si="333"/>
        <v>3962.8632599999996</v>
      </c>
      <c r="T3567" s="6">
        <f t="shared" si="334"/>
        <v>0.29455250692432994</v>
      </c>
      <c r="U3567" s="5">
        <v>176.22</v>
      </c>
      <c r="V3567">
        <v>0</v>
      </c>
      <c r="W3567" s="5">
        <f t="shared" si="335"/>
        <v>0</v>
      </c>
      <c r="X3567" s="5">
        <v>13190.04</v>
      </c>
      <c r="Y3567" t="s">
        <v>1319</v>
      </c>
      <c r="Z3567" t="s">
        <v>5887</v>
      </c>
      <c r="AA3567" t="s">
        <v>1321</v>
      </c>
      <c r="AB3567" t="s">
        <v>1327</v>
      </c>
      <c r="AC3567" t="s">
        <v>1323</v>
      </c>
      <c r="AD3567" t="s">
        <v>91</v>
      </c>
      <c r="AE3567" s="4">
        <v>1.0900000000000001</v>
      </c>
      <c r="AF3567">
        <v>1</v>
      </c>
    </row>
    <row r="3568" spans="1:32" ht="15" customHeight="1" x14ac:dyDescent="0.25">
      <c r="A3568">
        <v>3567</v>
      </c>
      <c r="B3568" t="s">
        <v>5886</v>
      </c>
      <c r="C3568">
        <v>20240302</v>
      </c>
      <c r="D3568">
        <v>20240304</v>
      </c>
      <c r="E3568">
        <v>464</v>
      </c>
      <c r="F3568">
        <v>13</v>
      </c>
      <c r="G3568">
        <v>27</v>
      </c>
      <c r="H3568">
        <v>22</v>
      </c>
      <c r="I3568">
        <v>5</v>
      </c>
      <c r="J3568">
        <v>1</v>
      </c>
      <c r="K3568" t="s">
        <v>1325</v>
      </c>
      <c r="L3568">
        <v>20</v>
      </c>
      <c r="M3568" s="5">
        <v>26.16</v>
      </c>
      <c r="N3568" s="6">
        <v>0</v>
      </c>
      <c r="O3568" s="5">
        <f t="shared" si="330"/>
        <v>26.16</v>
      </c>
      <c r="P3568" s="5">
        <f t="shared" si="331"/>
        <v>523.20000000000005</v>
      </c>
      <c r="Q3568" s="5">
        <v>3.57</v>
      </c>
      <c r="R3568" s="5">
        <f t="shared" si="332"/>
        <v>71.399999999999991</v>
      </c>
      <c r="S3568" s="5">
        <f t="shared" si="333"/>
        <v>451.80000000000007</v>
      </c>
      <c r="T3568" s="6">
        <f t="shared" si="334"/>
        <v>0.86353211009174313</v>
      </c>
      <c r="U3568" s="5">
        <v>0</v>
      </c>
      <c r="V3568">
        <v>0</v>
      </c>
      <c r="W3568" s="5">
        <f t="shared" si="335"/>
        <v>0</v>
      </c>
      <c r="X3568" s="5">
        <v>512.94000000000005</v>
      </c>
      <c r="Y3568" t="s">
        <v>1319</v>
      </c>
      <c r="Z3568" t="s">
        <v>5887</v>
      </c>
      <c r="AA3568" t="s">
        <v>1321</v>
      </c>
      <c r="AB3568" t="s">
        <v>1327</v>
      </c>
      <c r="AC3568" t="s">
        <v>1323</v>
      </c>
      <c r="AD3568" t="s">
        <v>91</v>
      </c>
      <c r="AE3568" s="4">
        <v>1.0900000000000001</v>
      </c>
      <c r="AF3568">
        <v>1</v>
      </c>
    </row>
    <row r="3569" spans="1:32" ht="15" customHeight="1" x14ac:dyDescent="0.25">
      <c r="A3569">
        <v>3568</v>
      </c>
      <c r="B3569" t="s">
        <v>5886</v>
      </c>
      <c r="C3569">
        <v>20240302</v>
      </c>
      <c r="D3569">
        <v>20240304</v>
      </c>
      <c r="E3569">
        <v>464</v>
      </c>
      <c r="F3569">
        <v>23</v>
      </c>
      <c r="G3569">
        <v>27</v>
      </c>
      <c r="H3569">
        <v>22</v>
      </c>
      <c r="I3569">
        <v>5</v>
      </c>
      <c r="J3569">
        <v>2</v>
      </c>
      <c r="K3569" t="s">
        <v>1325</v>
      </c>
      <c r="L3569">
        <v>1</v>
      </c>
      <c r="M3569" s="5">
        <v>1776.59</v>
      </c>
      <c r="N3569" s="6">
        <v>6.6000000000000003E-2</v>
      </c>
      <c r="O3569" s="5">
        <f t="shared" si="330"/>
        <v>1659.3350599999999</v>
      </c>
      <c r="P3569" s="5">
        <f t="shared" si="331"/>
        <v>1659.3350599999999</v>
      </c>
      <c r="Q3569" s="5">
        <v>866.32</v>
      </c>
      <c r="R3569" s="5">
        <f t="shared" si="332"/>
        <v>866.32</v>
      </c>
      <c r="S3569" s="5">
        <f t="shared" si="333"/>
        <v>780.44505999999978</v>
      </c>
      <c r="T3569" s="6">
        <f t="shared" si="334"/>
        <v>0.47033602725178353</v>
      </c>
      <c r="U3569" s="5">
        <v>12.57</v>
      </c>
      <c r="V3569">
        <v>0</v>
      </c>
      <c r="W3569" s="5">
        <f t="shared" si="335"/>
        <v>0</v>
      </c>
      <c r="X3569" s="5">
        <v>1626.8</v>
      </c>
      <c r="Y3569" t="s">
        <v>1319</v>
      </c>
      <c r="Z3569" t="s">
        <v>5887</v>
      </c>
      <c r="AA3569" t="s">
        <v>1321</v>
      </c>
      <c r="AB3569" t="s">
        <v>1327</v>
      </c>
      <c r="AC3569" t="s">
        <v>1323</v>
      </c>
      <c r="AD3569" t="s">
        <v>91</v>
      </c>
      <c r="AE3569" s="4">
        <v>1.0900000000000001</v>
      </c>
      <c r="AF3569">
        <v>1</v>
      </c>
    </row>
    <row r="3570" spans="1:32" ht="15" customHeight="1" x14ac:dyDescent="0.25">
      <c r="A3570">
        <v>3569</v>
      </c>
      <c r="B3570" t="s">
        <v>5888</v>
      </c>
      <c r="C3570">
        <v>20251205</v>
      </c>
      <c r="D3570">
        <v>20251206</v>
      </c>
      <c r="E3570">
        <v>669</v>
      </c>
      <c r="F3570">
        <v>18</v>
      </c>
      <c r="G3570">
        <v>35</v>
      </c>
      <c r="H3570">
        <v>35</v>
      </c>
      <c r="I3570">
        <v>4</v>
      </c>
      <c r="J3570">
        <v>1</v>
      </c>
      <c r="K3570" t="s">
        <v>1318</v>
      </c>
      <c r="L3570">
        <v>2</v>
      </c>
      <c r="M3570" s="5">
        <v>259.43</v>
      </c>
      <c r="N3570" s="6">
        <v>0</v>
      </c>
      <c r="O3570" s="5">
        <f t="shared" si="330"/>
        <v>259.43</v>
      </c>
      <c r="P3570" s="5">
        <f t="shared" si="331"/>
        <v>518.86</v>
      </c>
      <c r="Q3570" s="5">
        <v>63.5</v>
      </c>
      <c r="R3570" s="5">
        <f t="shared" si="332"/>
        <v>63.5</v>
      </c>
      <c r="S3570" s="5">
        <f t="shared" si="333"/>
        <v>195.93</v>
      </c>
      <c r="T3570" s="6">
        <f t="shared" si="334"/>
        <v>0.75523262537100566</v>
      </c>
      <c r="U3570" s="5">
        <v>0</v>
      </c>
      <c r="V3570">
        <v>1</v>
      </c>
      <c r="W3570" s="5">
        <f t="shared" si="335"/>
        <v>259.43</v>
      </c>
      <c r="X3570" s="5">
        <v>480.43</v>
      </c>
      <c r="Y3570" t="s">
        <v>1319</v>
      </c>
      <c r="Z3570" t="s">
        <v>5889</v>
      </c>
      <c r="AA3570" t="s">
        <v>1321</v>
      </c>
      <c r="AB3570" t="s">
        <v>1327</v>
      </c>
      <c r="AC3570" t="s">
        <v>1323</v>
      </c>
      <c r="AD3570" t="s">
        <v>121</v>
      </c>
      <c r="AE3570" s="4">
        <v>0.66</v>
      </c>
      <c r="AF3570">
        <v>1</v>
      </c>
    </row>
    <row r="3571" spans="1:32" ht="15" customHeight="1" x14ac:dyDescent="0.25">
      <c r="A3571">
        <v>3570</v>
      </c>
      <c r="B3571" t="s">
        <v>5890</v>
      </c>
      <c r="C3571">
        <v>20250225</v>
      </c>
      <c r="D3571">
        <v>20250225</v>
      </c>
      <c r="E3571">
        <v>458</v>
      </c>
      <c r="F3571">
        <v>3</v>
      </c>
      <c r="G3571">
        <v>32</v>
      </c>
      <c r="H3571">
        <v>24</v>
      </c>
      <c r="I3571">
        <v>5</v>
      </c>
      <c r="J3571">
        <v>1</v>
      </c>
      <c r="K3571" t="s">
        <v>1325</v>
      </c>
      <c r="L3571">
        <v>1</v>
      </c>
      <c r="M3571" s="5">
        <v>1254.03</v>
      </c>
      <c r="N3571" s="6">
        <v>0</v>
      </c>
      <c r="O3571" s="5">
        <f t="shared" si="330"/>
        <v>1254.03</v>
      </c>
      <c r="P3571" s="5">
        <f t="shared" si="331"/>
        <v>1254.03</v>
      </c>
      <c r="Q3571" s="5">
        <v>682.09</v>
      </c>
      <c r="R3571" s="5">
        <f t="shared" si="332"/>
        <v>682.09</v>
      </c>
      <c r="S3571" s="5">
        <f t="shared" si="333"/>
        <v>557.77</v>
      </c>
      <c r="T3571" s="6">
        <f t="shared" si="334"/>
        <v>0.44478202275862616</v>
      </c>
      <c r="U3571" s="5">
        <v>14.17</v>
      </c>
      <c r="V3571">
        <v>0</v>
      </c>
      <c r="W3571" s="5">
        <f t="shared" si="335"/>
        <v>0</v>
      </c>
      <c r="X3571" s="5">
        <v>1334.07</v>
      </c>
      <c r="Y3571" t="s">
        <v>1319</v>
      </c>
      <c r="Z3571" t="s">
        <v>5891</v>
      </c>
      <c r="AA3571" t="s">
        <v>1321</v>
      </c>
      <c r="AB3571" t="s">
        <v>1344</v>
      </c>
      <c r="AC3571" t="s">
        <v>1323</v>
      </c>
      <c r="AD3571" t="s">
        <v>91</v>
      </c>
      <c r="AE3571" s="4">
        <v>1.0900000000000001</v>
      </c>
      <c r="AF3571">
        <v>1</v>
      </c>
    </row>
    <row r="3572" spans="1:32" ht="15" customHeight="1" x14ac:dyDescent="0.25">
      <c r="A3572">
        <v>3571</v>
      </c>
      <c r="B3572" t="s">
        <v>5890</v>
      </c>
      <c r="C3572">
        <v>20250225</v>
      </c>
      <c r="D3572">
        <v>20250225</v>
      </c>
      <c r="E3572">
        <v>458</v>
      </c>
      <c r="F3572">
        <v>14</v>
      </c>
      <c r="G3572">
        <v>32</v>
      </c>
      <c r="H3572">
        <v>24</v>
      </c>
      <c r="I3572">
        <v>5</v>
      </c>
      <c r="J3572">
        <v>1</v>
      </c>
      <c r="K3572" t="s">
        <v>1325</v>
      </c>
      <c r="L3572">
        <v>5</v>
      </c>
      <c r="M3572" s="5">
        <v>81.13</v>
      </c>
      <c r="N3572" s="6">
        <v>0</v>
      </c>
      <c r="O3572" s="5">
        <f t="shared" si="330"/>
        <v>81.13</v>
      </c>
      <c r="P3572" s="5">
        <f t="shared" si="331"/>
        <v>405.65</v>
      </c>
      <c r="Q3572" s="5">
        <v>21</v>
      </c>
      <c r="R3572" s="5">
        <f t="shared" si="332"/>
        <v>105</v>
      </c>
      <c r="S3572" s="5">
        <f t="shared" si="333"/>
        <v>300.64999999999998</v>
      </c>
      <c r="T3572" s="6">
        <f t="shared" si="334"/>
        <v>0.74115616911130289</v>
      </c>
      <c r="U3572" s="5">
        <v>0</v>
      </c>
      <c r="V3572">
        <v>0</v>
      </c>
      <c r="W3572" s="5">
        <f t="shared" si="335"/>
        <v>0</v>
      </c>
      <c r="X3572" s="5">
        <v>431.54</v>
      </c>
      <c r="Y3572" t="s">
        <v>1319</v>
      </c>
      <c r="Z3572" t="s">
        <v>5891</v>
      </c>
      <c r="AA3572" t="s">
        <v>1321</v>
      </c>
      <c r="AB3572" t="s">
        <v>1344</v>
      </c>
      <c r="AC3572" t="s">
        <v>1323</v>
      </c>
      <c r="AD3572" t="s">
        <v>91</v>
      </c>
      <c r="AE3572" s="4">
        <v>1.0900000000000001</v>
      </c>
      <c r="AF3572">
        <v>1</v>
      </c>
    </row>
    <row r="3573" spans="1:32" ht="15" customHeight="1" x14ac:dyDescent="0.25">
      <c r="A3573">
        <v>3572</v>
      </c>
      <c r="B3573" t="s">
        <v>5890</v>
      </c>
      <c r="C3573">
        <v>20250225</v>
      </c>
      <c r="D3573">
        <v>20250225</v>
      </c>
      <c r="E3573">
        <v>458</v>
      </c>
      <c r="F3573">
        <v>26</v>
      </c>
      <c r="G3573">
        <v>32</v>
      </c>
      <c r="H3573">
        <v>24</v>
      </c>
      <c r="I3573">
        <v>5</v>
      </c>
      <c r="J3573">
        <v>1</v>
      </c>
      <c r="K3573" t="s">
        <v>1325</v>
      </c>
      <c r="L3573">
        <v>1</v>
      </c>
      <c r="M3573" s="5">
        <v>12595.14</v>
      </c>
      <c r="N3573" s="6">
        <v>0</v>
      </c>
      <c r="O3573" s="5">
        <f t="shared" si="330"/>
        <v>12595.14</v>
      </c>
      <c r="P3573" s="5">
        <f t="shared" si="331"/>
        <v>12595.14</v>
      </c>
      <c r="Q3573" s="5">
        <v>5777.05</v>
      </c>
      <c r="R3573" s="5">
        <f t="shared" si="332"/>
        <v>5777.05</v>
      </c>
      <c r="S3573" s="5">
        <f t="shared" si="333"/>
        <v>6813.0899999999992</v>
      </c>
      <c r="T3573" s="6">
        <f t="shared" si="334"/>
        <v>0.54093007302816798</v>
      </c>
      <c r="U3573" s="5">
        <v>5</v>
      </c>
      <c r="V3573">
        <v>0</v>
      </c>
      <c r="W3573" s="5">
        <f t="shared" si="335"/>
        <v>0</v>
      </c>
      <c r="X3573" s="5">
        <v>13399.09</v>
      </c>
      <c r="Y3573" t="s">
        <v>1319</v>
      </c>
      <c r="Z3573" t="s">
        <v>5891</v>
      </c>
      <c r="AA3573" t="s">
        <v>1321</v>
      </c>
      <c r="AB3573" t="s">
        <v>1344</v>
      </c>
      <c r="AC3573" t="s">
        <v>1323</v>
      </c>
      <c r="AD3573" t="s">
        <v>91</v>
      </c>
      <c r="AE3573" s="4">
        <v>1.0900000000000001</v>
      </c>
      <c r="AF3573">
        <v>1</v>
      </c>
    </row>
    <row r="3574" spans="1:32" ht="15" customHeight="1" x14ac:dyDescent="0.25">
      <c r="A3574">
        <v>3573</v>
      </c>
      <c r="B3574" t="s">
        <v>5890</v>
      </c>
      <c r="C3574">
        <v>20250225</v>
      </c>
      <c r="D3574">
        <v>20250225</v>
      </c>
      <c r="E3574">
        <v>458</v>
      </c>
      <c r="F3574">
        <v>27</v>
      </c>
      <c r="G3574">
        <v>32</v>
      </c>
      <c r="H3574">
        <v>24</v>
      </c>
      <c r="I3574">
        <v>5</v>
      </c>
      <c r="J3574">
        <v>1</v>
      </c>
      <c r="K3574" t="s">
        <v>1325</v>
      </c>
      <c r="L3574">
        <v>5</v>
      </c>
      <c r="M3574" s="5">
        <v>877.43</v>
      </c>
      <c r="N3574" s="6">
        <v>0</v>
      </c>
      <c r="O3574" s="5">
        <f t="shared" si="330"/>
        <v>877.43</v>
      </c>
      <c r="P3574" s="5">
        <f t="shared" si="331"/>
        <v>4387.1499999999996</v>
      </c>
      <c r="Q3574" s="5">
        <v>435.32</v>
      </c>
      <c r="R3574" s="5">
        <f t="shared" si="332"/>
        <v>2176.6</v>
      </c>
      <c r="S3574" s="5">
        <f t="shared" si="333"/>
        <v>2182.5299999999997</v>
      </c>
      <c r="T3574" s="6">
        <f t="shared" si="334"/>
        <v>0.49748242025004841</v>
      </c>
      <c r="U3574" s="5">
        <v>28.02</v>
      </c>
      <c r="V3574">
        <v>0</v>
      </c>
      <c r="W3574" s="5">
        <f t="shared" si="335"/>
        <v>0</v>
      </c>
      <c r="X3574" s="5">
        <v>4667.18</v>
      </c>
      <c r="Y3574" t="s">
        <v>1319</v>
      </c>
      <c r="Z3574" t="s">
        <v>5891</v>
      </c>
      <c r="AA3574" t="s">
        <v>1321</v>
      </c>
      <c r="AB3574" t="s">
        <v>1344</v>
      </c>
      <c r="AC3574" t="s">
        <v>1323</v>
      </c>
      <c r="AD3574" t="s">
        <v>91</v>
      </c>
      <c r="AE3574" s="4">
        <v>1.0900000000000001</v>
      </c>
      <c r="AF3574">
        <v>1</v>
      </c>
    </row>
    <row r="3575" spans="1:32" ht="15" customHeight="1" x14ac:dyDescent="0.25">
      <c r="A3575">
        <v>3574</v>
      </c>
      <c r="B3575" t="s">
        <v>5892</v>
      </c>
      <c r="C3575">
        <v>20251115</v>
      </c>
      <c r="D3575">
        <v>20251122</v>
      </c>
      <c r="E3575">
        <v>180</v>
      </c>
      <c r="F3575">
        <v>12</v>
      </c>
      <c r="G3575">
        <v>4</v>
      </c>
      <c r="H3575">
        <v>1</v>
      </c>
      <c r="I3575">
        <v>5</v>
      </c>
      <c r="J3575">
        <v>1</v>
      </c>
      <c r="K3575" t="s">
        <v>1325</v>
      </c>
      <c r="L3575">
        <v>5</v>
      </c>
      <c r="M3575" s="5">
        <v>47.34</v>
      </c>
      <c r="N3575" s="6">
        <v>0</v>
      </c>
      <c r="O3575" s="5">
        <f t="shared" si="330"/>
        <v>47.34</v>
      </c>
      <c r="P3575" s="5">
        <f t="shared" si="331"/>
        <v>236.70000000000002</v>
      </c>
      <c r="Q3575" s="5">
        <v>13.57</v>
      </c>
      <c r="R3575" s="5">
        <f t="shared" si="332"/>
        <v>67.849999999999994</v>
      </c>
      <c r="S3575" s="5">
        <f t="shared" si="333"/>
        <v>168.85000000000002</v>
      </c>
      <c r="T3575" s="6">
        <f t="shared" si="334"/>
        <v>0.7133502323616393</v>
      </c>
      <c r="U3575" s="5">
        <v>0</v>
      </c>
      <c r="V3575">
        <v>0</v>
      </c>
      <c r="W3575" s="5">
        <f t="shared" si="335"/>
        <v>0</v>
      </c>
      <c r="X3575" s="5">
        <v>215.18</v>
      </c>
      <c r="Y3575" t="s">
        <v>1319</v>
      </c>
      <c r="Z3575" t="s">
        <v>5893</v>
      </c>
      <c r="AA3575" t="s">
        <v>1321</v>
      </c>
      <c r="AB3575" t="s">
        <v>1327</v>
      </c>
      <c r="AC3575" t="s">
        <v>1323</v>
      </c>
      <c r="AD3575" t="s">
        <v>62</v>
      </c>
      <c r="AE3575" s="4">
        <v>1</v>
      </c>
      <c r="AF3575">
        <v>1</v>
      </c>
    </row>
    <row r="3576" spans="1:32" ht="15" customHeight="1" x14ac:dyDescent="0.25">
      <c r="A3576">
        <v>3575</v>
      </c>
      <c r="B3576" t="s">
        <v>5892</v>
      </c>
      <c r="C3576">
        <v>20251115</v>
      </c>
      <c r="D3576">
        <v>20251122</v>
      </c>
      <c r="E3576">
        <v>180</v>
      </c>
      <c r="F3576">
        <v>6</v>
      </c>
      <c r="G3576">
        <v>4</v>
      </c>
      <c r="H3576">
        <v>1</v>
      </c>
      <c r="I3576">
        <v>5</v>
      </c>
      <c r="J3576">
        <v>5</v>
      </c>
      <c r="K3576" t="s">
        <v>1325</v>
      </c>
      <c r="L3576">
        <v>1</v>
      </c>
      <c r="M3576" s="5">
        <v>130.87</v>
      </c>
      <c r="N3576" s="6">
        <v>0.13750000000000001</v>
      </c>
      <c r="O3576" s="5">
        <f t="shared" si="330"/>
        <v>112.87537500000001</v>
      </c>
      <c r="P3576" s="5">
        <f t="shared" si="331"/>
        <v>112.87537500000001</v>
      </c>
      <c r="Q3576" s="5">
        <v>76.58</v>
      </c>
      <c r="R3576" s="5">
        <f t="shared" si="332"/>
        <v>76.58</v>
      </c>
      <c r="S3576" s="5">
        <f t="shared" si="333"/>
        <v>29.465375000000009</v>
      </c>
      <c r="T3576" s="6">
        <f t="shared" si="334"/>
        <v>0.26104342953456416</v>
      </c>
      <c r="U3576" s="5">
        <v>6.83</v>
      </c>
      <c r="V3576">
        <v>0</v>
      </c>
      <c r="W3576" s="5">
        <f t="shared" si="335"/>
        <v>0</v>
      </c>
      <c r="X3576" s="5">
        <v>102.62</v>
      </c>
      <c r="Y3576" t="s">
        <v>1319</v>
      </c>
      <c r="Z3576" t="s">
        <v>5893</v>
      </c>
      <c r="AA3576" t="s">
        <v>1321</v>
      </c>
      <c r="AB3576" t="s">
        <v>1327</v>
      </c>
      <c r="AC3576" t="s">
        <v>1323</v>
      </c>
      <c r="AD3576" t="s">
        <v>62</v>
      </c>
      <c r="AE3576" s="4">
        <v>1</v>
      </c>
      <c r="AF3576">
        <v>1</v>
      </c>
    </row>
    <row r="3577" spans="1:32" ht="15" customHeight="1" x14ac:dyDescent="0.25">
      <c r="A3577">
        <v>3576</v>
      </c>
      <c r="B3577" t="s">
        <v>5892</v>
      </c>
      <c r="C3577">
        <v>20251115</v>
      </c>
      <c r="D3577">
        <v>20251122</v>
      </c>
      <c r="E3577">
        <v>180</v>
      </c>
      <c r="F3577">
        <v>20</v>
      </c>
      <c r="G3577">
        <v>4</v>
      </c>
      <c r="H3577">
        <v>1</v>
      </c>
      <c r="I3577">
        <v>5</v>
      </c>
      <c r="J3577">
        <v>1</v>
      </c>
      <c r="K3577" t="s">
        <v>1325</v>
      </c>
      <c r="L3577">
        <v>1</v>
      </c>
      <c r="M3577" s="5">
        <v>455.21</v>
      </c>
      <c r="N3577" s="6">
        <v>0</v>
      </c>
      <c r="O3577" s="5">
        <f t="shared" si="330"/>
        <v>455.21</v>
      </c>
      <c r="P3577" s="5">
        <f t="shared" si="331"/>
        <v>455.21</v>
      </c>
      <c r="Q3577" s="5">
        <v>279.98</v>
      </c>
      <c r="R3577" s="5">
        <f t="shared" si="332"/>
        <v>279.98</v>
      </c>
      <c r="S3577" s="5">
        <f t="shared" si="333"/>
        <v>165.39999999999995</v>
      </c>
      <c r="T3577" s="6">
        <f t="shared" si="334"/>
        <v>0.36334878407767834</v>
      </c>
      <c r="U3577" s="5">
        <v>9.83</v>
      </c>
      <c r="V3577">
        <v>0</v>
      </c>
      <c r="W3577" s="5">
        <f t="shared" si="335"/>
        <v>0</v>
      </c>
      <c r="X3577" s="5">
        <v>413.83</v>
      </c>
      <c r="Y3577" t="s">
        <v>1319</v>
      </c>
      <c r="Z3577" t="s">
        <v>5893</v>
      </c>
      <c r="AA3577" t="s">
        <v>1321</v>
      </c>
      <c r="AB3577" t="s">
        <v>1327</v>
      </c>
      <c r="AC3577" t="s">
        <v>1323</v>
      </c>
      <c r="AD3577" t="s">
        <v>62</v>
      </c>
      <c r="AE3577" s="4">
        <v>1</v>
      </c>
      <c r="AF3577">
        <v>1</v>
      </c>
    </row>
    <row r="3578" spans="1:32" ht="15" customHeight="1" x14ac:dyDescent="0.25">
      <c r="A3578">
        <v>3577</v>
      </c>
      <c r="B3578" t="s">
        <v>5894</v>
      </c>
      <c r="C3578">
        <v>20250609</v>
      </c>
      <c r="D3578">
        <v>20250615</v>
      </c>
      <c r="E3578">
        <v>531</v>
      </c>
      <c r="F3578">
        <v>6</v>
      </c>
      <c r="G3578">
        <v>23</v>
      </c>
      <c r="H3578">
        <v>14</v>
      </c>
      <c r="I3578">
        <v>2</v>
      </c>
      <c r="J3578">
        <v>2</v>
      </c>
      <c r="K3578" t="s">
        <v>1325</v>
      </c>
      <c r="L3578">
        <v>1</v>
      </c>
      <c r="M3578" s="5">
        <v>130.97</v>
      </c>
      <c r="N3578" s="6">
        <v>8.1199999999999994E-2</v>
      </c>
      <c r="O3578" s="5">
        <f t="shared" si="330"/>
        <v>120.33523600000001</v>
      </c>
      <c r="P3578" s="5">
        <f t="shared" si="331"/>
        <v>120.33523600000001</v>
      </c>
      <c r="Q3578" s="5">
        <v>77.5</v>
      </c>
      <c r="R3578" s="5">
        <f t="shared" si="332"/>
        <v>77.5</v>
      </c>
      <c r="S3578" s="5">
        <f t="shared" si="333"/>
        <v>34.47523600000001</v>
      </c>
      <c r="T3578" s="6">
        <f t="shared" si="334"/>
        <v>0.28649327616725667</v>
      </c>
      <c r="U3578" s="5">
        <v>8.36</v>
      </c>
      <c r="V3578">
        <v>0</v>
      </c>
      <c r="W3578" s="5">
        <f t="shared" si="335"/>
        <v>0</v>
      </c>
      <c r="X3578" s="5">
        <v>122.8</v>
      </c>
      <c r="Y3578" t="s">
        <v>1319</v>
      </c>
      <c r="Z3578" t="s">
        <v>5895</v>
      </c>
      <c r="AA3578" t="s">
        <v>1321</v>
      </c>
      <c r="AB3578" t="s">
        <v>1344</v>
      </c>
      <c r="AC3578" t="s">
        <v>1323</v>
      </c>
      <c r="AD3578" t="s">
        <v>99</v>
      </c>
      <c r="AE3578" s="4">
        <v>1.27</v>
      </c>
      <c r="AF3578">
        <v>1</v>
      </c>
    </row>
    <row r="3579" spans="1:32" ht="15" customHeight="1" x14ac:dyDescent="0.25">
      <c r="A3579">
        <v>3578</v>
      </c>
      <c r="B3579" t="s">
        <v>5896</v>
      </c>
      <c r="C3579">
        <v>20251026</v>
      </c>
      <c r="D3579">
        <v>20251031</v>
      </c>
      <c r="E3579">
        <v>670</v>
      </c>
      <c r="F3579">
        <v>1</v>
      </c>
      <c r="G3579">
        <v>35</v>
      </c>
      <c r="H3579">
        <v>27</v>
      </c>
      <c r="I3579">
        <v>2</v>
      </c>
      <c r="J3579">
        <v>1</v>
      </c>
      <c r="K3579" t="s">
        <v>1325</v>
      </c>
      <c r="L3579">
        <v>2</v>
      </c>
      <c r="M3579" s="5">
        <v>1225.5999999999999</v>
      </c>
      <c r="N3579" s="6">
        <v>0</v>
      </c>
      <c r="O3579" s="5">
        <f t="shared" si="330"/>
        <v>1225.5999999999999</v>
      </c>
      <c r="P3579" s="5">
        <f t="shared" si="331"/>
        <v>2451.1999999999998</v>
      </c>
      <c r="Q3579" s="5">
        <v>633.46</v>
      </c>
      <c r="R3579" s="5">
        <f t="shared" si="332"/>
        <v>1266.92</v>
      </c>
      <c r="S3579" s="5">
        <f t="shared" si="333"/>
        <v>1165.4199999999998</v>
      </c>
      <c r="T3579" s="6">
        <f t="shared" si="334"/>
        <v>0.47544875979112267</v>
      </c>
      <c r="U3579" s="5">
        <v>18.86</v>
      </c>
      <c r="V3579">
        <v>0</v>
      </c>
      <c r="W3579" s="5">
        <f t="shared" si="335"/>
        <v>0</v>
      </c>
      <c r="X3579" s="5">
        <v>2356.92</v>
      </c>
      <c r="Y3579" t="s">
        <v>1319</v>
      </c>
      <c r="Z3579" t="s">
        <v>5897</v>
      </c>
      <c r="AA3579" t="s">
        <v>1321</v>
      </c>
      <c r="AB3579" t="s">
        <v>1344</v>
      </c>
      <c r="AC3579" t="s">
        <v>1323</v>
      </c>
      <c r="AD3579" t="s">
        <v>121</v>
      </c>
      <c r="AE3579" s="4">
        <v>0.66</v>
      </c>
      <c r="AF3579">
        <v>1</v>
      </c>
    </row>
    <row r="3580" spans="1:32" ht="15" customHeight="1" x14ac:dyDescent="0.25">
      <c r="A3580">
        <v>3579</v>
      </c>
      <c r="B3580" t="s">
        <v>5898</v>
      </c>
      <c r="C3580">
        <v>20240915</v>
      </c>
      <c r="D3580">
        <v>20240919</v>
      </c>
      <c r="E3580">
        <v>175</v>
      </c>
      <c r="F3580">
        <v>1</v>
      </c>
      <c r="G3580">
        <v>7</v>
      </c>
      <c r="H3580">
        <v>4</v>
      </c>
      <c r="I3580">
        <v>6</v>
      </c>
      <c r="J3580">
        <v>1</v>
      </c>
      <c r="K3580" t="s">
        <v>1325</v>
      </c>
      <c r="L3580">
        <v>1</v>
      </c>
      <c r="M3580" s="5">
        <v>1189.93</v>
      </c>
      <c r="N3580" s="6">
        <v>0</v>
      </c>
      <c r="O3580" s="5">
        <f t="shared" si="330"/>
        <v>1189.93</v>
      </c>
      <c r="P3580" s="5">
        <f t="shared" si="331"/>
        <v>1189.93</v>
      </c>
      <c r="Q3580" s="5">
        <v>634.35</v>
      </c>
      <c r="R3580" s="5">
        <f t="shared" si="332"/>
        <v>634.35</v>
      </c>
      <c r="S3580" s="5">
        <f t="shared" si="333"/>
        <v>545.5200000000001</v>
      </c>
      <c r="T3580" s="6">
        <f t="shared" si="334"/>
        <v>0.45844713554578848</v>
      </c>
      <c r="U3580" s="5">
        <v>10.06</v>
      </c>
      <c r="V3580">
        <v>0</v>
      </c>
      <c r="W3580" s="5">
        <f t="shared" si="335"/>
        <v>0</v>
      </c>
      <c r="X3580" s="5">
        <v>1062.44</v>
      </c>
      <c r="Y3580" t="s">
        <v>1319</v>
      </c>
      <c r="Z3580" t="s">
        <v>5899</v>
      </c>
      <c r="AA3580" t="s">
        <v>1321</v>
      </c>
      <c r="AB3580" t="s">
        <v>1327</v>
      </c>
      <c r="AC3580" t="s">
        <v>1323</v>
      </c>
      <c r="AD3580" t="s">
        <v>62</v>
      </c>
      <c r="AE3580" s="4">
        <v>1</v>
      </c>
      <c r="AF3580">
        <v>1</v>
      </c>
    </row>
    <row r="3581" spans="1:32" ht="15" customHeight="1" x14ac:dyDescent="0.25">
      <c r="A3581">
        <v>3580</v>
      </c>
      <c r="B3581" t="s">
        <v>5900</v>
      </c>
      <c r="C3581">
        <v>20251221</v>
      </c>
      <c r="D3581">
        <v>20251224</v>
      </c>
      <c r="E3581">
        <v>355</v>
      </c>
      <c r="F3581">
        <v>6</v>
      </c>
      <c r="G3581">
        <v>26</v>
      </c>
      <c r="H3581">
        <v>17</v>
      </c>
      <c r="I3581">
        <v>6</v>
      </c>
      <c r="J3581">
        <v>1</v>
      </c>
      <c r="K3581" t="s">
        <v>1325</v>
      </c>
      <c r="L3581">
        <v>2</v>
      </c>
      <c r="M3581" s="5">
        <v>124.43</v>
      </c>
      <c r="N3581" s="6">
        <v>0</v>
      </c>
      <c r="O3581" s="5">
        <f t="shared" si="330"/>
        <v>124.43</v>
      </c>
      <c r="P3581" s="5">
        <f t="shared" si="331"/>
        <v>248.86</v>
      </c>
      <c r="Q3581" s="5">
        <v>78.7</v>
      </c>
      <c r="R3581" s="5">
        <f t="shared" si="332"/>
        <v>157.4</v>
      </c>
      <c r="S3581" s="5">
        <f t="shared" si="333"/>
        <v>73.300000000000011</v>
      </c>
      <c r="T3581" s="6">
        <f t="shared" si="334"/>
        <v>0.29454311661174959</v>
      </c>
      <c r="U3581" s="5">
        <v>18.16</v>
      </c>
      <c r="V3581">
        <v>0</v>
      </c>
      <c r="W3581" s="5">
        <f t="shared" si="335"/>
        <v>0</v>
      </c>
      <c r="X3581" s="5">
        <v>230.43</v>
      </c>
      <c r="Y3581" t="s">
        <v>1319</v>
      </c>
      <c r="Z3581" t="s">
        <v>5901</v>
      </c>
      <c r="AA3581" t="s">
        <v>1321</v>
      </c>
      <c r="AB3581" t="s">
        <v>1322</v>
      </c>
      <c r="AC3581" t="s">
        <v>1323</v>
      </c>
      <c r="AD3581" t="s">
        <v>99</v>
      </c>
      <c r="AE3581" s="4">
        <v>1.27</v>
      </c>
      <c r="AF3581">
        <v>1</v>
      </c>
    </row>
    <row r="3582" spans="1:32" ht="15" customHeight="1" x14ac:dyDescent="0.25">
      <c r="A3582">
        <v>3581</v>
      </c>
      <c r="B3582" t="s">
        <v>5902</v>
      </c>
      <c r="C3582">
        <v>20240120</v>
      </c>
      <c r="D3582">
        <v>20240122</v>
      </c>
      <c r="E3582">
        <v>805</v>
      </c>
      <c r="F3582">
        <v>5</v>
      </c>
      <c r="G3582">
        <v>42</v>
      </c>
      <c r="H3582">
        <v>30</v>
      </c>
      <c r="I3582">
        <v>2</v>
      </c>
      <c r="J3582">
        <v>1</v>
      </c>
      <c r="K3582" t="s">
        <v>1325</v>
      </c>
      <c r="L3582">
        <v>1</v>
      </c>
      <c r="M3582" s="5">
        <v>81.05</v>
      </c>
      <c r="N3582" s="6">
        <v>0</v>
      </c>
      <c r="O3582" s="5">
        <f t="shared" si="330"/>
        <v>81.05</v>
      </c>
      <c r="P3582" s="5">
        <f t="shared" si="331"/>
        <v>81.05</v>
      </c>
      <c r="Q3582" s="5">
        <v>40.93</v>
      </c>
      <c r="R3582" s="5">
        <f t="shared" si="332"/>
        <v>40.93</v>
      </c>
      <c r="S3582" s="5">
        <f t="shared" si="333"/>
        <v>28.849999999999998</v>
      </c>
      <c r="T3582" s="6">
        <f t="shared" si="334"/>
        <v>0.35595311536088831</v>
      </c>
      <c r="U3582" s="5">
        <v>11.27</v>
      </c>
      <c r="V3582">
        <v>0</v>
      </c>
      <c r="W3582" s="5">
        <f t="shared" si="335"/>
        <v>0</v>
      </c>
      <c r="X3582" s="5">
        <v>84.43</v>
      </c>
      <c r="Y3582" t="s">
        <v>1319</v>
      </c>
      <c r="Z3582" t="s">
        <v>5903</v>
      </c>
      <c r="AA3582" t="s">
        <v>1321</v>
      </c>
      <c r="AB3582" t="s">
        <v>1327</v>
      </c>
      <c r="AC3582" t="s">
        <v>1323</v>
      </c>
      <c r="AD3582" t="s">
        <v>136</v>
      </c>
      <c r="AE3582" s="4">
        <v>1.2E-2</v>
      </c>
      <c r="AF3582">
        <v>1</v>
      </c>
    </row>
    <row r="3583" spans="1:32" ht="15" customHeight="1" x14ac:dyDescent="0.25">
      <c r="A3583">
        <v>3582</v>
      </c>
      <c r="B3583" t="s">
        <v>5904</v>
      </c>
      <c r="C3583">
        <v>20250731</v>
      </c>
      <c r="D3583">
        <v>20250801</v>
      </c>
      <c r="E3583">
        <v>187</v>
      </c>
      <c r="F3583">
        <v>12</v>
      </c>
      <c r="G3583">
        <v>10</v>
      </c>
      <c r="H3583">
        <v>7</v>
      </c>
      <c r="I3583">
        <v>6</v>
      </c>
      <c r="J3583">
        <v>1</v>
      </c>
      <c r="K3583" t="s">
        <v>1325</v>
      </c>
      <c r="L3583">
        <v>1</v>
      </c>
      <c r="M3583" s="5">
        <v>48.26</v>
      </c>
      <c r="N3583" s="6">
        <v>0</v>
      </c>
      <c r="O3583" s="5">
        <f t="shared" si="330"/>
        <v>48.26</v>
      </c>
      <c r="P3583" s="5">
        <f t="shared" si="331"/>
        <v>48.26</v>
      </c>
      <c r="Q3583" s="5">
        <v>14.17</v>
      </c>
      <c r="R3583" s="5">
        <f t="shared" si="332"/>
        <v>14.17</v>
      </c>
      <c r="S3583" s="5">
        <f t="shared" si="333"/>
        <v>34.089999999999996</v>
      </c>
      <c r="T3583" s="6">
        <f t="shared" si="334"/>
        <v>0.70638209697472021</v>
      </c>
      <c r="U3583" s="5">
        <v>0</v>
      </c>
      <c r="V3583">
        <v>0</v>
      </c>
      <c r="W3583" s="5">
        <f t="shared" si="335"/>
        <v>0</v>
      </c>
      <c r="X3583" s="5">
        <v>46.85</v>
      </c>
      <c r="Y3583" t="s">
        <v>1319</v>
      </c>
      <c r="Z3583" t="s">
        <v>5905</v>
      </c>
      <c r="AA3583" t="s">
        <v>1321</v>
      </c>
      <c r="AB3583" t="s">
        <v>1330</v>
      </c>
      <c r="AC3583" t="s">
        <v>1323</v>
      </c>
      <c r="AD3583" t="s">
        <v>62</v>
      </c>
      <c r="AE3583" s="4">
        <v>1</v>
      </c>
      <c r="AF3583">
        <v>1</v>
      </c>
    </row>
    <row r="3584" spans="1:32" ht="15" customHeight="1" x14ac:dyDescent="0.25">
      <c r="A3584">
        <v>3583</v>
      </c>
      <c r="B3584" t="s">
        <v>5906</v>
      </c>
      <c r="C3584">
        <v>20250410</v>
      </c>
      <c r="D3584">
        <v>20250410</v>
      </c>
      <c r="E3584">
        <v>27</v>
      </c>
      <c r="F3584">
        <v>22</v>
      </c>
      <c r="G3584">
        <v>13</v>
      </c>
      <c r="H3584">
        <v>8</v>
      </c>
      <c r="I3584">
        <v>1</v>
      </c>
      <c r="J3584">
        <v>1</v>
      </c>
      <c r="K3584" t="s">
        <v>1318</v>
      </c>
      <c r="L3584">
        <v>5</v>
      </c>
      <c r="M3584" s="5">
        <v>3548.24</v>
      </c>
      <c r="N3584" s="6">
        <v>0</v>
      </c>
      <c r="O3584" s="5">
        <f t="shared" si="330"/>
        <v>3548.24</v>
      </c>
      <c r="P3584" s="5">
        <f t="shared" si="331"/>
        <v>17741.199999999997</v>
      </c>
      <c r="Q3584" s="5">
        <v>1797.44</v>
      </c>
      <c r="R3584" s="5">
        <f t="shared" si="332"/>
        <v>1797.44</v>
      </c>
      <c r="S3584" s="5">
        <f t="shared" si="333"/>
        <v>1731.929999999998</v>
      </c>
      <c r="T3584" s="6">
        <f t="shared" si="334"/>
        <v>0.48810959799788034</v>
      </c>
      <c r="U3584" s="5">
        <v>18.87</v>
      </c>
      <c r="V3584">
        <v>4</v>
      </c>
      <c r="W3584" s="5">
        <f t="shared" si="335"/>
        <v>14192.96</v>
      </c>
      <c r="X3584" s="5">
        <v>19712.439999999999</v>
      </c>
      <c r="Y3584" t="s">
        <v>1319</v>
      </c>
      <c r="Z3584" t="s">
        <v>5907</v>
      </c>
      <c r="AA3584" t="s">
        <v>1321</v>
      </c>
      <c r="AB3584" t="s">
        <v>1327</v>
      </c>
      <c r="AC3584" t="s">
        <v>1323</v>
      </c>
      <c r="AD3584" t="s">
        <v>79</v>
      </c>
      <c r="AE3584" s="4">
        <v>0.74</v>
      </c>
      <c r="AF3584">
        <v>1</v>
      </c>
    </row>
    <row r="3585" spans="1:32" ht="15" customHeight="1" x14ac:dyDescent="0.25">
      <c r="A3585">
        <v>3584</v>
      </c>
      <c r="B3585" t="s">
        <v>5908</v>
      </c>
      <c r="C3585">
        <v>20230811</v>
      </c>
      <c r="D3585">
        <v>20230818</v>
      </c>
      <c r="E3585">
        <v>364</v>
      </c>
      <c r="F3585">
        <v>19</v>
      </c>
      <c r="G3585">
        <v>18</v>
      </c>
      <c r="H3585">
        <v>21</v>
      </c>
      <c r="I3585">
        <v>3</v>
      </c>
      <c r="J3585">
        <v>1</v>
      </c>
      <c r="K3585" t="s">
        <v>1325</v>
      </c>
      <c r="L3585">
        <v>3</v>
      </c>
      <c r="M3585" s="5">
        <v>241.94</v>
      </c>
      <c r="N3585" s="6">
        <v>0</v>
      </c>
      <c r="O3585" s="5">
        <f t="shared" si="330"/>
        <v>241.94</v>
      </c>
      <c r="P3585" s="5">
        <f t="shared" si="331"/>
        <v>725.81999999999994</v>
      </c>
      <c r="Q3585" s="5">
        <v>38.159999999999997</v>
      </c>
      <c r="R3585" s="5">
        <f t="shared" si="332"/>
        <v>114.47999999999999</v>
      </c>
      <c r="S3585" s="5">
        <f t="shared" si="333"/>
        <v>611.33999999999992</v>
      </c>
      <c r="T3585" s="6">
        <f t="shared" si="334"/>
        <v>0.84227494420104154</v>
      </c>
      <c r="U3585" s="5">
        <v>0</v>
      </c>
      <c r="V3585">
        <v>0</v>
      </c>
      <c r="W3585" s="5">
        <f t="shared" si="335"/>
        <v>0</v>
      </c>
      <c r="X3585" s="5">
        <v>704.68</v>
      </c>
      <c r="Y3585" t="s">
        <v>1319</v>
      </c>
      <c r="Z3585" t="s">
        <v>5909</v>
      </c>
      <c r="AA3585" t="s">
        <v>1321</v>
      </c>
      <c r="AB3585" t="s">
        <v>1344</v>
      </c>
      <c r="AC3585" t="s">
        <v>1323</v>
      </c>
      <c r="AD3585" t="s">
        <v>91</v>
      </c>
      <c r="AE3585" s="4">
        <v>1.0900000000000001</v>
      </c>
      <c r="AF3585">
        <v>1</v>
      </c>
    </row>
    <row r="3586" spans="1:32" ht="15" customHeight="1" x14ac:dyDescent="0.25">
      <c r="A3586">
        <v>3585</v>
      </c>
      <c r="B3586" t="s">
        <v>5910</v>
      </c>
      <c r="C3586">
        <v>20251003</v>
      </c>
      <c r="D3586">
        <v>20251009</v>
      </c>
      <c r="E3586">
        <v>729</v>
      </c>
      <c r="F3586">
        <v>2</v>
      </c>
      <c r="G3586">
        <v>40</v>
      </c>
      <c r="H3586">
        <v>34</v>
      </c>
      <c r="I3586">
        <v>2</v>
      </c>
      <c r="J3586">
        <v>1</v>
      </c>
      <c r="K3586" t="s">
        <v>1325</v>
      </c>
      <c r="L3586">
        <v>4</v>
      </c>
      <c r="M3586" s="5">
        <v>260.99</v>
      </c>
      <c r="N3586" s="6">
        <v>0</v>
      </c>
      <c r="O3586" s="5">
        <f t="shared" ref="O3586:O3649" si="336">M3586*(1-N3586)</f>
        <v>260.99</v>
      </c>
      <c r="P3586" s="5">
        <f t="shared" ref="P3586:P3649" si="337">L3586*O3586</f>
        <v>1043.96</v>
      </c>
      <c r="Q3586" s="5">
        <v>146.55000000000001</v>
      </c>
      <c r="R3586" s="5">
        <f t="shared" ref="R3586:R3649" si="338">MAX(L3586-V3586,0)*Q3586</f>
        <v>586.20000000000005</v>
      </c>
      <c r="S3586" s="5">
        <f t="shared" ref="S3586:S3649" si="339">P3586-W3586-R3586-U3586</f>
        <v>442.14</v>
      </c>
      <c r="T3586" s="6">
        <f t="shared" ref="T3586:T3649" si="340">IFERROR(S3586/(P3586-W3586),0)</f>
        <v>0.42352197402199315</v>
      </c>
      <c r="U3586" s="5">
        <v>15.62</v>
      </c>
      <c r="V3586">
        <v>0</v>
      </c>
      <c r="W3586" s="5">
        <f t="shared" ref="W3586:W3649" si="341">V3586*O3586</f>
        <v>0</v>
      </c>
      <c r="X3586" s="5">
        <v>1003.81</v>
      </c>
      <c r="Y3586" t="s">
        <v>1319</v>
      </c>
      <c r="Z3586" t="s">
        <v>5911</v>
      </c>
      <c r="AA3586" t="s">
        <v>1321</v>
      </c>
      <c r="AB3586" t="s">
        <v>1327</v>
      </c>
      <c r="AC3586" t="s">
        <v>1323</v>
      </c>
      <c r="AD3586" t="s">
        <v>132</v>
      </c>
      <c r="AE3586" s="4">
        <v>0.74</v>
      </c>
      <c r="AF3586">
        <v>1</v>
      </c>
    </row>
    <row r="3587" spans="1:32" ht="15" customHeight="1" x14ac:dyDescent="0.25">
      <c r="A3587">
        <v>3586</v>
      </c>
      <c r="B3587" t="s">
        <v>5912</v>
      </c>
      <c r="C3587">
        <v>20230115</v>
      </c>
      <c r="D3587">
        <v>20230120</v>
      </c>
      <c r="E3587">
        <v>487</v>
      </c>
      <c r="F3587">
        <v>19</v>
      </c>
      <c r="G3587">
        <v>20</v>
      </c>
      <c r="H3587">
        <v>23</v>
      </c>
      <c r="I3587">
        <v>3</v>
      </c>
      <c r="J3587">
        <v>1</v>
      </c>
      <c r="K3587" t="s">
        <v>1325</v>
      </c>
      <c r="L3587">
        <v>1</v>
      </c>
      <c r="M3587" s="5">
        <v>248.96</v>
      </c>
      <c r="N3587" s="6">
        <v>0</v>
      </c>
      <c r="O3587" s="5">
        <f t="shared" si="336"/>
        <v>248.96</v>
      </c>
      <c r="P3587" s="5">
        <f t="shared" si="337"/>
        <v>248.96</v>
      </c>
      <c r="Q3587" s="5">
        <v>38.520000000000003</v>
      </c>
      <c r="R3587" s="5">
        <f t="shared" si="338"/>
        <v>38.520000000000003</v>
      </c>
      <c r="S3587" s="5">
        <f t="shared" si="339"/>
        <v>210.44</v>
      </c>
      <c r="T3587" s="6">
        <f t="shared" si="340"/>
        <v>0.84527634961439591</v>
      </c>
      <c r="U3587" s="5">
        <v>0</v>
      </c>
      <c r="V3587">
        <v>0</v>
      </c>
      <c r="W3587" s="5">
        <f t="shared" si="341"/>
        <v>0</v>
      </c>
      <c r="X3587" s="5">
        <v>264.85000000000002</v>
      </c>
      <c r="Y3587" t="s">
        <v>1319</v>
      </c>
      <c r="Z3587" t="s">
        <v>5913</v>
      </c>
      <c r="AA3587" t="s">
        <v>1321</v>
      </c>
      <c r="AB3587" t="s">
        <v>1330</v>
      </c>
      <c r="AC3587" t="s">
        <v>1323</v>
      </c>
      <c r="AD3587" t="s">
        <v>91</v>
      </c>
      <c r="AE3587" s="4">
        <v>1.0900000000000001</v>
      </c>
      <c r="AF3587">
        <v>1</v>
      </c>
    </row>
    <row r="3588" spans="1:32" ht="15" customHeight="1" x14ac:dyDescent="0.25">
      <c r="A3588">
        <v>3587</v>
      </c>
      <c r="B3588" t="s">
        <v>5912</v>
      </c>
      <c r="C3588">
        <v>20230115</v>
      </c>
      <c r="D3588">
        <v>20230120</v>
      </c>
      <c r="E3588">
        <v>487</v>
      </c>
      <c r="F3588">
        <v>7</v>
      </c>
      <c r="G3588">
        <v>20</v>
      </c>
      <c r="H3588">
        <v>23</v>
      </c>
      <c r="I3588">
        <v>3</v>
      </c>
      <c r="J3588">
        <v>1</v>
      </c>
      <c r="K3588" t="s">
        <v>1325</v>
      </c>
      <c r="L3588">
        <v>3</v>
      </c>
      <c r="M3588" s="5">
        <v>798.35</v>
      </c>
      <c r="N3588" s="6">
        <v>0</v>
      </c>
      <c r="O3588" s="5">
        <f t="shared" si="336"/>
        <v>798.35</v>
      </c>
      <c r="P3588" s="5">
        <f t="shared" si="337"/>
        <v>2395.0500000000002</v>
      </c>
      <c r="Q3588" s="5">
        <v>436.23</v>
      </c>
      <c r="R3588" s="5">
        <f t="shared" si="338"/>
        <v>1308.69</v>
      </c>
      <c r="S3588" s="5">
        <f t="shared" si="339"/>
        <v>1052.8000000000002</v>
      </c>
      <c r="T3588" s="6">
        <f t="shared" si="340"/>
        <v>0.43957328657021777</v>
      </c>
      <c r="U3588" s="5">
        <v>33.56</v>
      </c>
      <c r="V3588">
        <v>0</v>
      </c>
      <c r="W3588" s="5">
        <f t="shared" si="341"/>
        <v>0</v>
      </c>
      <c r="X3588" s="5">
        <v>2547.9299999999998</v>
      </c>
      <c r="Y3588" t="s">
        <v>1319</v>
      </c>
      <c r="Z3588" t="s">
        <v>5913</v>
      </c>
      <c r="AA3588" t="s">
        <v>1321</v>
      </c>
      <c r="AB3588" t="s">
        <v>1330</v>
      </c>
      <c r="AC3588" t="s">
        <v>1323</v>
      </c>
      <c r="AD3588" t="s">
        <v>91</v>
      </c>
      <c r="AE3588" s="4">
        <v>1.0900000000000001</v>
      </c>
      <c r="AF3588">
        <v>1</v>
      </c>
    </row>
    <row r="3589" spans="1:32" ht="15" customHeight="1" x14ac:dyDescent="0.25">
      <c r="A3589">
        <v>3588</v>
      </c>
      <c r="B3589" t="s">
        <v>5914</v>
      </c>
      <c r="C3589">
        <v>20241128</v>
      </c>
      <c r="D3589">
        <v>20241202</v>
      </c>
      <c r="E3589">
        <v>236</v>
      </c>
      <c r="F3589">
        <v>13</v>
      </c>
      <c r="G3589">
        <v>17</v>
      </c>
      <c r="H3589">
        <v>12</v>
      </c>
      <c r="I3589">
        <v>5</v>
      </c>
      <c r="J3589">
        <v>5</v>
      </c>
      <c r="K3589" t="s">
        <v>1325</v>
      </c>
      <c r="L3589">
        <v>5</v>
      </c>
      <c r="M3589" s="5">
        <v>24.5</v>
      </c>
      <c r="N3589" s="6">
        <v>0.1522</v>
      </c>
      <c r="O3589" s="5">
        <f t="shared" si="336"/>
        <v>20.771100000000001</v>
      </c>
      <c r="P3589" s="5">
        <f t="shared" si="337"/>
        <v>103.85550000000001</v>
      </c>
      <c r="Q3589" s="5">
        <v>3.38</v>
      </c>
      <c r="R3589" s="5">
        <f t="shared" si="338"/>
        <v>16.899999999999999</v>
      </c>
      <c r="S3589" s="5">
        <f t="shared" si="339"/>
        <v>86.955500000000001</v>
      </c>
      <c r="T3589" s="6">
        <f t="shared" si="340"/>
        <v>0.83727390460784445</v>
      </c>
      <c r="U3589" s="5">
        <v>0</v>
      </c>
      <c r="V3589">
        <v>0</v>
      </c>
      <c r="W3589" s="5">
        <f t="shared" si="341"/>
        <v>0</v>
      </c>
      <c r="X3589" s="5">
        <v>98.91</v>
      </c>
      <c r="Y3589" t="s">
        <v>1319</v>
      </c>
      <c r="Z3589" t="s">
        <v>5915</v>
      </c>
      <c r="AA3589" t="s">
        <v>1321</v>
      </c>
      <c r="AB3589" t="s">
        <v>1344</v>
      </c>
      <c r="AC3589" t="s">
        <v>1323</v>
      </c>
      <c r="AD3589" t="s">
        <v>79</v>
      </c>
      <c r="AE3589" s="4">
        <v>0.74</v>
      </c>
      <c r="AF3589">
        <v>1</v>
      </c>
    </row>
    <row r="3590" spans="1:32" ht="15" customHeight="1" x14ac:dyDescent="0.25">
      <c r="A3590">
        <v>3589</v>
      </c>
      <c r="B3590" t="s">
        <v>5914</v>
      </c>
      <c r="C3590">
        <v>20241128</v>
      </c>
      <c r="D3590">
        <v>20241202</v>
      </c>
      <c r="E3590">
        <v>236</v>
      </c>
      <c r="F3590">
        <v>24</v>
      </c>
      <c r="G3590">
        <v>17</v>
      </c>
      <c r="H3590">
        <v>12</v>
      </c>
      <c r="I3590">
        <v>5</v>
      </c>
      <c r="J3590">
        <v>4</v>
      </c>
      <c r="K3590" t="s">
        <v>1325</v>
      </c>
      <c r="L3590">
        <v>5</v>
      </c>
      <c r="M3590" s="5">
        <v>901.86</v>
      </c>
      <c r="N3590" s="6">
        <v>9.5600000000000004E-2</v>
      </c>
      <c r="O3590" s="5">
        <f t="shared" si="336"/>
        <v>815.64218400000004</v>
      </c>
      <c r="P3590" s="5">
        <f t="shared" si="337"/>
        <v>4078.2109200000004</v>
      </c>
      <c r="Q3590" s="5">
        <v>557.66</v>
      </c>
      <c r="R3590" s="5">
        <f t="shared" si="338"/>
        <v>2788.2999999999997</v>
      </c>
      <c r="S3590" s="5">
        <f t="shared" si="339"/>
        <v>1227.9409200000007</v>
      </c>
      <c r="T3590" s="6">
        <f t="shared" si="340"/>
        <v>0.30109794321280481</v>
      </c>
      <c r="U3590" s="5">
        <v>61.97</v>
      </c>
      <c r="V3590">
        <v>0</v>
      </c>
      <c r="W3590" s="5">
        <f t="shared" si="341"/>
        <v>0</v>
      </c>
      <c r="X3590" s="5">
        <v>3884.01</v>
      </c>
      <c r="Y3590" t="s">
        <v>1319</v>
      </c>
      <c r="Z3590" t="s">
        <v>5915</v>
      </c>
      <c r="AA3590" t="s">
        <v>1321</v>
      </c>
      <c r="AB3590" t="s">
        <v>1344</v>
      </c>
      <c r="AC3590" t="s">
        <v>1323</v>
      </c>
      <c r="AD3590" t="s">
        <v>79</v>
      </c>
      <c r="AE3590" s="4">
        <v>0.74</v>
      </c>
      <c r="AF3590">
        <v>1</v>
      </c>
    </row>
    <row r="3591" spans="1:32" ht="15" customHeight="1" x14ac:dyDescent="0.25">
      <c r="A3591">
        <v>3590</v>
      </c>
      <c r="B3591" t="s">
        <v>5916</v>
      </c>
      <c r="C3591">
        <v>20240627</v>
      </c>
      <c r="D3591">
        <v>20240630</v>
      </c>
      <c r="E3591">
        <v>771</v>
      </c>
      <c r="F3591">
        <v>3</v>
      </c>
      <c r="G3591">
        <v>37</v>
      </c>
      <c r="H3591">
        <v>25</v>
      </c>
      <c r="I3591">
        <v>6</v>
      </c>
      <c r="J3591">
        <v>3</v>
      </c>
      <c r="K3591" t="s">
        <v>1325</v>
      </c>
      <c r="L3591">
        <v>1</v>
      </c>
      <c r="M3591" s="5">
        <v>1208.08</v>
      </c>
      <c r="N3591" s="6">
        <v>0.1052</v>
      </c>
      <c r="O3591" s="5">
        <f t="shared" si="336"/>
        <v>1080.989984</v>
      </c>
      <c r="P3591" s="5">
        <f t="shared" si="337"/>
        <v>1080.989984</v>
      </c>
      <c r="Q3591" s="5">
        <v>660.51</v>
      </c>
      <c r="R3591" s="5">
        <f t="shared" si="338"/>
        <v>660.51</v>
      </c>
      <c r="S3591" s="5">
        <f t="shared" si="339"/>
        <v>415.47998400000006</v>
      </c>
      <c r="T3591" s="6">
        <f t="shared" si="340"/>
        <v>0.38435137249153278</v>
      </c>
      <c r="U3591" s="5">
        <v>5</v>
      </c>
      <c r="V3591">
        <v>0</v>
      </c>
      <c r="W3591" s="5">
        <f t="shared" si="341"/>
        <v>0</v>
      </c>
      <c r="X3591" s="5">
        <v>1049.5</v>
      </c>
      <c r="Y3591" t="s">
        <v>1289</v>
      </c>
      <c r="Z3591" t="s">
        <v>5917</v>
      </c>
      <c r="AA3591" t="s">
        <v>1321</v>
      </c>
      <c r="AB3591" t="s">
        <v>1330</v>
      </c>
      <c r="AC3591" t="s">
        <v>1323</v>
      </c>
      <c r="AD3591" t="s">
        <v>127</v>
      </c>
      <c r="AE3591" s="4">
        <v>6.7999999999999996E-3</v>
      </c>
      <c r="AF3591">
        <v>6</v>
      </c>
    </row>
    <row r="3592" spans="1:32" ht="15" customHeight="1" x14ac:dyDescent="0.25">
      <c r="A3592">
        <v>3591</v>
      </c>
      <c r="B3592" t="s">
        <v>5918</v>
      </c>
      <c r="C3592">
        <v>20230126</v>
      </c>
      <c r="D3592">
        <v>20230128</v>
      </c>
      <c r="E3592">
        <v>77</v>
      </c>
      <c r="F3592">
        <v>26</v>
      </c>
      <c r="G3592">
        <v>6</v>
      </c>
      <c r="H3592">
        <v>2</v>
      </c>
      <c r="I3592">
        <v>6</v>
      </c>
      <c r="J3592">
        <v>1</v>
      </c>
      <c r="K3592" t="s">
        <v>1325</v>
      </c>
      <c r="L3592">
        <v>3</v>
      </c>
      <c r="M3592" s="5">
        <v>12476.12</v>
      </c>
      <c r="N3592" s="6">
        <v>0</v>
      </c>
      <c r="O3592" s="5">
        <f t="shared" si="336"/>
        <v>12476.12</v>
      </c>
      <c r="P3592" s="5">
        <f t="shared" si="337"/>
        <v>37428.36</v>
      </c>
      <c r="Q3592" s="5">
        <v>5828.52</v>
      </c>
      <c r="R3592" s="5">
        <f t="shared" si="338"/>
        <v>17485.560000000001</v>
      </c>
      <c r="S3592" s="5">
        <f t="shared" si="339"/>
        <v>19899.52</v>
      </c>
      <c r="T3592" s="6">
        <f t="shared" si="340"/>
        <v>0.53166956820977462</v>
      </c>
      <c r="U3592" s="5">
        <v>43.28</v>
      </c>
      <c r="V3592">
        <v>0</v>
      </c>
      <c r="W3592" s="5">
        <f t="shared" si="341"/>
        <v>0</v>
      </c>
      <c r="X3592" s="5">
        <v>39817.4</v>
      </c>
      <c r="Y3592" t="s">
        <v>1319</v>
      </c>
      <c r="Z3592" t="s">
        <v>5919</v>
      </c>
      <c r="AA3592" t="s">
        <v>1321</v>
      </c>
      <c r="AB3592" t="s">
        <v>1344</v>
      </c>
      <c r="AC3592" t="s">
        <v>1323</v>
      </c>
      <c r="AD3592" t="s">
        <v>62</v>
      </c>
      <c r="AE3592" s="4">
        <v>1</v>
      </c>
      <c r="AF3592">
        <v>1</v>
      </c>
    </row>
    <row r="3593" spans="1:32" ht="15" customHeight="1" x14ac:dyDescent="0.25">
      <c r="A3593">
        <v>3592</v>
      </c>
      <c r="B3593" t="s">
        <v>5920</v>
      </c>
      <c r="C3593">
        <v>20240909</v>
      </c>
      <c r="D3593">
        <v>20240910</v>
      </c>
      <c r="E3593">
        <v>49</v>
      </c>
      <c r="F3593">
        <v>4</v>
      </c>
      <c r="G3593">
        <v>14</v>
      </c>
      <c r="H3593">
        <v>3</v>
      </c>
      <c r="I3593">
        <v>2</v>
      </c>
      <c r="J3593">
        <v>1</v>
      </c>
      <c r="K3593" t="s">
        <v>1325</v>
      </c>
      <c r="L3593">
        <v>13</v>
      </c>
      <c r="M3593" s="5">
        <v>772.59</v>
      </c>
      <c r="N3593" s="6">
        <v>0</v>
      </c>
      <c r="O3593" s="5">
        <f t="shared" si="336"/>
        <v>772.59</v>
      </c>
      <c r="P3593" s="5">
        <f t="shared" si="337"/>
        <v>10043.67</v>
      </c>
      <c r="Q3593" s="5">
        <v>414.62</v>
      </c>
      <c r="R3593" s="5">
        <f t="shared" si="338"/>
        <v>5390.06</v>
      </c>
      <c r="S3593" s="5">
        <f t="shared" si="339"/>
        <v>4471.5199999999995</v>
      </c>
      <c r="T3593" s="6">
        <f t="shared" si="340"/>
        <v>0.44520777763506764</v>
      </c>
      <c r="U3593" s="5">
        <v>182.09</v>
      </c>
      <c r="V3593">
        <v>0</v>
      </c>
      <c r="W3593" s="5">
        <f t="shared" si="341"/>
        <v>0</v>
      </c>
      <c r="X3593" s="5">
        <v>8967.56</v>
      </c>
      <c r="Y3593" t="s">
        <v>1319</v>
      </c>
      <c r="Z3593" t="s">
        <v>5921</v>
      </c>
      <c r="AA3593" t="s">
        <v>1333</v>
      </c>
      <c r="AB3593" t="s">
        <v>1330</v>
      </c>
      <c r="AC3593" t="s">
        <v>1323</v>
      </c>
      <c r="AD3593" t="s">
        <v>79</v>
      </c>
      <c r="AE3593" s="4">
        <v>0.74</v>
      </c>
      <c r="AF3593">
        <v>1</v>
      </c>
    </row>
    <row r="3594" spans="1:32" ht="15" customHeight="1" x14ac:dyDescent="0.25">
      <c r="A3594">
        <v>3593</v>
      </c>
      <c r="B3594" t="s">
        <v>5922</v>
      </c>
      <c r="C3594">
        <v>20230129</v>
      </c>
      <c r="D3594">
        <v>20230129</v>
      </c>
      <c r="E3594">
        <v>58</v>
      </c>
      <c r="F3594">
        <v>10</v>
      </c>
      <c r="G3594">
        <v>8</v>
      </c>
      <c r="H3594">
        <v>4</v>
      </c>
      <c r="I3594">
        <v>1</v>
      </c>
      <c r="J3594">
        <v>1</v>
      </c>
      <c r="K3594" t="s">
        <v>1325</v>
      </c>
      <c r="L3594">
        <v>2</v>
      </c>
      <c r="M3594" s="5">
        <v>1578.43</v>
      </c>
      <c r="N3594" s="6">
        <v>0</v>
      </c>
      <c r="O3594" s="5">
        <f t="shared" si="336"/>
        <v>1578.43</v>
      </c>
      <c r="P3594" s="5">
        <f t="shared" si="337"/>
        <v>3156.86</v>
      </c>
      <c r="Q3594" s="5">
        <v>1040.6500000000001</v>
      </c>
      <c r="R3594" s="5">
        <f t="shared" si="338"/>
        <v>2081.3000000000002</v>
      </c>
      <c r="S3594" s="5">
        <f t="shared" si="339"/>
        <v>1047.1699999999998</v>
      </c>
      <c r="T3594" s="6">
        <f t="shared" si="340"/>
        <v>0.33171252447051813</v>
      </c>
      <c r="U3594" s="5">
        <v>28.39</v>
      </c>
      <c r="V3594">
        <v>0</v>
      </c>
      <c r="W3594" s="5">
        <f t="shared" si="341"/>
        <v>0</v>
      </c>
      <c r="X3594" s="5">
        <v>3358.36</v>
      </c>
      <c r="Y3594" t="s">
        <v>1319</v>
      </c>
      <c r="Z3594" t="s">
        <v>5923</v>
      </c>
      <c r="AA3594" t="s">
        <v>1321</v>
      </c>
      <c r="AB3594" t="s">
        <v>1322</v>
      </c>
      <c r="AC3594" t="s">
        <v>1323</v>
      </c>
      <c r="AD3594" t="s">
        <v>62</v>
      </c>
      <c r="AE3594" s="4">
        <v>1</v>
      </c>
      <c r="AF3594">
        <v>1</v>
      </c>
    </row>
    <row r="3595" spans="1:32" ht="15" customHeight="1" x14ac:dyDescent="0.25">
      <c r="A3595">
        <v>3594</v>
      </c>
      <c r="B3595" t="s">
        <v>5924</v>
      </c>
      <c r="C3595">
        <v>20240716</v>
      </c>
      <c r="D3595">
        <v>20240723</v>
      </c>
      <c r="E3595">
        <v>742</v>
      </c>
      <c r="F3595">
        <v>8</v>
      </c>
      <c r="G3595">
        <v>33</v>
      </c>
      <c r="H3595">
        <v>29</v>
      </c>
      <c r="I3595">
        <v>4</v>
      </c>
      <c r="J3595">
        <v>4</v>
      </c>
      <c r="K3595" t="s">
        <v>1325</v>
      </c>
      <c r="L3595">
        <v>3</v>
      </c>
      <c r="M3595" s="5">
        <v>1214.04</v>
      </c>
      <c r="N3595" s="6">
        <v>8.6800000000000002E-2</v>
      </c>
      <c r="O3595" s="5">
        <f t="shared" si="336"/>
        <v>1108.6613279999999</v>
      </c>
      <c r="P3595" s="5">
        <f t="shared" si="337"/>
        <v>3325.9839839999995</v>
      </c>
      <c r="Q3595" s="5">
        <v>715.63</v>
      </c>
      <c r="R3595" s="5">
        <f t="shared" si="338"/>
        <v>2146.89</v>
      </c>
      <c r="S3595" s="5">
        <f t="shared" si="339"/>
        <v>1156.3139839999997</v>
      </c>
      <c r="T3595" s="6">
        <f t="shared" si="340"/>
        <v>0.34766071922251318</v>
      </c>
      <c r="U3595" s="5">
        <v>22.78</v>
      </c>
      <c r="V3595">
        <v>0</v>
      </c>
      <c r="W3595" s="5">
        <f t="shared" si="341"/>
        <v>0</v>
      </c>
      <c r="X3595" s="5">
        <v>3393.86</v>
      </c>
      <c r="Y3595" t="s">
        <v>1319</v>
      </c>
      <c r="Z3595" t="s">
        <v>5925</v>
      </c>
      <c r="AA3595" t="s">
        <v>1321</v>
      </c>
      <c r="AB3595" t="s">
        <v>1344</v>
      </c>
      <c r="AC3595" t="s">
        <v>1323</v>
      </c>
      <c r="AD3595" t="s">
        <v>121</v>
      </c>
      <c r="AE3595" s="4">
        <v>0.66</v>
      </c>
      <c r="AF3595">
        <v>1</v>
      </c>
    </row>
    <row r="3596" spans="1:32" ht="15" customHeight="1" x14ac:dyDescent="0.25">
      <c r="A3596">
        <v>3595</v>
      </c>
      <c r="B3596" t="s">
        <v>5926</v>
      </c>
      <c r="C3596">
        <v>20230916</v>
      </c>
      <c r="D3596">
        <v>20230922</v>
      </c>
      <c r="E3596">
        <v>347</v>
      </c>
      <c r="F3596">
        <v>4</v>
      </c>
      <c r="G3596">
        <v>24</v>
      </c>
      <c r="H3596">
        <v>18</v>
      </c>
      <c r="I3596">
        <v>1</v>
      </c>
      <c r="J3596">
        <v>1</v>
      </c>
      <c r="K3596" t="s">
        <v>1318</v>
      </c>
      <c r="L3596">
        <v>47</v>
      </c>
      <c r="M3596" s="5">
        <v>786.57</v>
      </c>
      <c r="N3596" s="6">
        <v>0</v>
      </c>
      <c r="O3596" s="5">
        <f t="shared" si="336"/>
        <v>786.57</v>
      </c>
      <c r="P3596" s="5">
        <f t="shared" si="337"/>
        <v>36968.79</v>
      </c>
      <c r="Q3596" s="5">
        <v>453.45</v>
      </c>
      <c r="R3596" s="5">
        <f t="shared" si="338"/>
        <v>7708.65</v>
      </c>
      <c r="S3596" s="5">
        <f t="shared" si="339"/>
        <v>5198.8399999999992</v>
      </c>
      <c r="T3596" s="6">
        <f t="shared" si="340"/>
        <v>0.38879453532051667</v>
      </c>
      <c r="U3596" s="5">
        <v>464.2</v>
      </c>
      <c r="V3596">
        <v>30</v>
      </c>
      <c r="W3596" s="5">
        <f t="shared" si="341"/>
        <v>23597.100000000002</v>
      </c>
      <c r="X3596" s="5">
        <v>37723.26</v>
      </c>
      <c r="Y3596" t="s">
        <v>1319</v>
      </c>
      <c r="Z3596" t="s">
        <v>5927</v>
      </c>
      <c r="AA3596" t="s">
        <v>1338</v>
      </c>
      <c r="AB3596" t="s">
        <v>1327</v>
      </c>
      <c r="AC3596" t="s">
        <v>1339</v>
      </c>
      <c r="AD3596" t="s">
        <v>99</v>
      </c>
      <c r="AE3596" s="4">
        <v>1.27</v>
      </c>
      <c r="AF3596">
        <v>1</v>
      </c>
    </row>
    <row r="3597" spans="1:32" ht="15" customHeight="1" x14ac:dyDescent="0.25">
      <c r="A3597">
        <v>3596</v>
      </c>
      <c r="B3597" t="s">
        <v>5928</v>
      </c>
      <c r="C3597">
        <v>20240229</v>
      </c>
      <c r="D3597">
        <v>20240305</v>
      </c>
      <c r="E3597">
        <v>698</v>
      </c>
      <c r="F3597">
        <v>21</v>
      </c>
      <c r="G3597">
        <v>35</v>
      </c>
      <c r="H3597">
        <v>31</v>
      </c>
      <c r="I3597">
        <v>2</v>
      </c>
      <c r="J3597">
        <v>1</v>
      </c>
      <c r="K3597" t="s">
        <v>1318</v>
      </c>
      <c r="L3597">
        <v>1</v>
      </c>
      <c r="M3597" s="5">
        <v>461.74</v>
      </c>
      <c r="N3597" s="6">
        <v>0</v>
      </c>
      <c r="O3597" s="5">
        <f t="shared" si="336"/>
        <v>461.74</v>
      </c>
      <c r="P3597" s="5">
        <f t="shared" si="337"/>
        <v>461.74</v>
      </c>
      <c r="Q3597" s="5">
        <v>292.73</v>
      </c>
      <c r="R3597" s="5">
        <f t="shared" si="338"/>
        <v>0</v>
      </c>
      <c r="S3597" s="5">
        <f t="shared" si="339"/>
        <v>-5</v>
      </c>
      <c r="T3597" s="6">
        <f t="shared" si="340"/>
        <v>0</v>
      </c>
      <c r="U3597" s="5">
        <v>5</v>
      </c>
      <c r="V3597">
        <v>1</v>
      </c>
      <c r="W3597" s="5">
        <f t="shared" si="341"/>
        <v>461.74</v>
      </c>
      <c r="X3597" s="5">
        <v>466.4</v>
      </c>
      <c r="Y3597" t="s">
        <v>1319</v>
      </c>
      <c r="Z3597" t="s">
        <v>5929</v>
      </c>
      <c r="AA3597" t="s">
        <v>1321</v>
      </c>
      <c r="AB3597" t="s">
        <v>1327</v>
      </c>
      <c r="AC3597" t="s">
        <v>1323</v>
      </c>
      <c r="AD3597" t="s">
        <v>121</v>
      </c>
      <c r="AE3597" s="4">
        <v>0.66</v>
      </c>
      <c r="AF3597">
        <v>1</v>
      </c>
    </row>
    <row r="3598" spans="1:32" ht="15" customHeight="1" x14ac:dyDescent="0.25">
      <c r="A3598">
        <v>3597</v>
      </c>
      <c r="B3598" t="s">
        <v>5930</v>
      </c>
      <c r="C3598">
        <v>20240225</v>
      </c>
      <c r="D3598">
        <v>20240229</v>
      </c>
      <c r="E3598">
        <v>135</v>
      </c>
      <c r="F3598">
        <v>17</v>
      </c>
      <c r="G3598">
        <v>13</v>
      </c>
      <c r="H3598">
        <v>8</v>
      </c>
      <c r="I3598">
        <v>2</v>
      </c>
      <c r="J3598">
        <v>1</v>
      </c>
      <c r="K3598" t="s">
        <v>1325</v>
      </c>
      <c r="L3598">
        <v>20</v>
      </c>
      <c r="M3598" s="5">
        <v>26.16</v>
      </c>
      <c r="N3598" s="6">
        <v>0</v>
      </c>
      <c r="O3598" s="5">
        <f t="shared" si="336"/>
        <v>26.16</v>
      </c>
      <c r="P3598" s="5">
        <f t="shared" si="337"/>
        <v>523.20000000000005</v>
      </c>
      <c r="Q3598" s="5">
        <v>5.03</v>
      </c>
      <c r="R3598" s="5">
        <f t="shared" si="338"/>
        <v>100.60000000000001</v>
      </c>
      <c r="S3598" s="5">
        <f t="shared" si="339"/>
        <v>422.6</v>
      </c>
      <c r="T3598" s="6">
        <f t="shared" si="340"/>
        <v>0.80772171253822622</v>
      </c>
      <c r="U3598" s="5">
        <v>0</v>
      </c>
      <c r="V3598">
        <v>0</v>
      </c>
      <c r="W3598" s="5">
        <f t="shared" si="341"/>
        <v>0</v>
      </c>
      <c r="X3598" s="5">
        <v>528.48</v>
      </c>
      <c r="Y3598" t="s">
        <v>1319</v>
      </c>
      <c r="Z3598" t="s">
        <v>5931</v>
      </c>
      <c r="AA3598" t="s">
        <v>1333</v>
      </c>
      <c r="AB3598" t="s">
        <v>1344</v>
      </c>
      <c r="AC3598" t="s">
        <v>1339</v>
      </c>
      <c r="AD3598" t="s">
        <v>79</v>
      </c>
      <c r="AE3598" s="4">
        <v>0.74</v>
      </c>
      <c r="AF3598">
        <v>1</v>
      </c>
    </row>
    <row r="3599" spans="1:32" ht="15" customHeight="1" x14ac:dyDescent="0.25">
      <c r="A3599">
        <v>3598</v>
      </c>
      <c r="B3599" t="s">
        <v>5930</v>
      </c>
      <c r="C3599">
        <v>20240225</v>
      </c>
      <c r="D3599">
        <v>20240229</v>
      </c>
      <c r="E3599">
        <v>135</v>
      </c>
      <c r="F3599">
        <v>19</v>
      </c>
      <c r="G3599">
        <v>13</v>
      </c>
      <c r="H3599">
        <v>8</v>
      </c>
      <c r="I3599">
        <v>2</v>
      </c>
      <c r="J3599">
        <v>1</v>
      </c>
      <c r="K3599" t="s">
        <v>1325</v>
      </c>
      <c r="L3599">
        <v>3</v>
      </c>
      <c r="M3599" s="5">
        <v>249.71</v>
      </c>
      <c r="N3599" s="6">
        <v>0</v>
      </c>
      <c r="O3599" s="5">
        <f t="shared" si="336"/>
        <v>249.71</v>
      </c>
      <c r="P3599" s="5">
        <f t="shared" si="337"/>
        <v>749.13</v>
      </c>
      <c r="Q3599" s="5">
        <v>36.130000000000003</v>
      </c>
      <c r="R3599" s="5">
        <f t="shared" si="338"/>
        <v>108.39000000000001</v>
      </c>
      <c r="S3599" s="5">
        <f t="shared" si="339"/>
        <v>640.74</v>
      </c>
      <c r="T3599" s="6">
        <f t="shared" si="340"/>
        <v>0.85531216210804539</v>
      </c>
      <c r="U3599" s="5">
        <v>0</v>
      </c>
      <c r="V3599">
        <v>0</v>
      </c>
      <c r="W3599" s="5">
        <f t="shared" si="341"/>
        <v>0</v>
      </c>
      <c r="X3599" s="5">
        <v>756.7</v>
      </c>
      <c r="Y3599" t="s">
        <v>1319</v>
      </c>
      <c r="Z3599" t="s">
        <v>5931</v>
      </c>
      <c r="AA3599" t="s">
        <v>1333</v>
      </c>
      <c r="AB3599" t="s">
        <v>1344</v>
      </c>
      <c r="AC3599" t="s">
        <v>1339</v>
      </c>
      <c r="AD3599" t="s">
        <v>79</v>
      </c>
      <c r="AE3599" s="4">
        <v>0.74</v>
      </c>
      <c r="AF3599">
        <v>1</v>
      </c>
    </row>
    <row r="3600" spans="1:32" ht="15" customHeight="1" x14ac:dyDescent="0.25">
      <c r="A3600">
        <v>3599</v>
      </c>
      <c r="B3600" t="s">
        <v>5932</v>
      </c>
      <c r="C3600">
        <v>20240807</v>
      </c>
      <c r="D3600">
        <v>20240810</v>
      </c>
      <c r="E3600">
        <v>235</v>
      </c>
      <c r="F3600">
        <v>18</v>
      </c>
      <c r="G3600">
        <v>2</v>
      </c>
      <c r="H3600">
        <v>9</v>
      </c>
      <c r="I3600">
        <v>5</v>
      </c>
      <c r="J3600">
        <v>1</v>
      </c>
      <c r="K3600" t="s">
        <v>1325</v>
      </c>
      <c r="L3600">
        <v>30</v>
      </c>
      <c r="M3600" s="5">
        <v>258.27999999999997</v>
      </c>
      <c r="N3600" s="6">
        <v>0</v>
      </c>
      <c r="O3600" s="5">
        <f t="shared" si="336"/>
        <v>258.27999999999997</v>
      </c>
      <c r="P3600" s="5">
        <f t="shared" si="337"/>
        <v>7748.4</v>
      </c>
      <c r="Q3600" s="5">
        <v>63.89</v>
      </c>
      <c r="R3600" s="5">
        <f t="shared" si="338"/>
        <v>1916.7</v>
      </c>
      <c r="S3600" s="5">
        <f t="shared" si="339"/>
        <v>5831.7</v>
      </c>
      <c r="T3600" s="6">
        <f t="shared" si="340"/>
        <v>0.75263280161065516</v>
      </c>
      <c r="U3600" s="5">
        <v>0</v>
      </c>
      <c r="V3600">
        <v>0</v>
      </c>
      <c r="W3600" s="5">
        <f t="shared" si="341"/>
        <v>0</v>
      </c>
      <c r="X3600" s="5">
        <v>8156.21</v>
      </c>
      <c r="Y3600" t="s">
        <v>1319</v>
      </c>
      <c r="Z3600" t="s">
        <v>5933</v>
      </c>
      <c r="AA3600" t="s">
        <v>1338</v>
      </c>
      <c r="AB3600" t="s">
        <v>1327</v>
      </c>
      <c r="AC3600" t="s">
        <v>1360</v>
      </c>
      <c r="AD3600" t="s">
        <v>62</v>
      </c>
      <c r="AE3600" s="4">
        <v>1</v>
      </c>
      <c r="AF3600">
        <v>1</v>
      </c>
    </row>
    <row r="3601" spans="1:32" ht="15" customHeight="1" x14ac:dyDescent="0.25">
      <c r="A3601">
        <v>3600</v>
      </c>
      <c r="B3601" t="s">
        <v>5932</v>
      </c>
      <c r="C3601">
        <v>20240807</v>
      </c>
      <c r="D3601">
        <v>20240810</v>
      </c>
      <c r="E3601">
        <v>235</v>
      </c>
      <c r="F3601">
        <v>16</v>
      </c>
      <c r="G3601">
        <v>2</v>
      </c>
      <c r="H3601">
        <v>9</v>
      </c>
      <c r="I3601">
        <v>5</v>
      </c>
      <c r="J3601">
        <v>1</v>
      </c>
      <c r="K3601" t="s">
        <v>1325</v>
      </c>
      <c r="L3601">
        <v>2</v>
      </c>
      <c r="M3601" s="5">
        <v>124.66</v>
      </c>
      <c r="N3601" s="6">
        <v>0</v>
      </c>
      <c r="O3601" s="5">
        <f t="shared" si="336"/>
        <v>124.66</v>
      </c>
      <c r="P3601" s="5">
        <f t="shared" si="337"/>
        <v>249.32</v>
      </c>
      <c r="Q3601" s="5">
        <v>26.38</v>
      </c>
      <c r="R3601" s="5">
        <f t="shared" si="338"/>
        <v>52.76</v>
      </c>
      <c r="S3601" s="5">
        <f t="shared" si="339"/>
        <v>196.56</v>
      </c>
      <c r="T3601" s="6">
        <f t="shared" si="340"/>
        <v>0.78838440558318634</v>
      </c>
      <c r="U3601" s="5">
        <v>0</v>
      </c>
      <c r="V3601">
        <v>0</v>
      </c>
      <c r="W3601" s="5">
        <f t="shared" si="341"/>
        <v>0</v>
      </c>
      <c r="X3601" s="5">
        <v>262.44</v>
      </c>
      <c r="Y3601" t="s">
        <v>1319</v>
      </c>
      <c r="Z3601" t="s">
        <v>5933</v>
      </c>
      <c r="AA3601" t="s">
        <v>1338</v>
      </c>
      <c r="AB3601" t="s">
        <v>1327</v>
      </c>
      <c r="AC3601" t="s">
        <v>1360</v>
      </c>
      <c r="AD3601" t="s">
        <v>62</v>
      </c>
      <c r="AE3601" s="4">
        <v>1</v>
      </c>
      <c r="AF3601">
        <v>1</v>
      </c>
    </row>
    <row r="3602" spans="1:32" ht="15" customHeight="1" x14ac:dyDescent="0.25">
      <c r="A3602">
        <v>3601</v>
      </c>
      <c r="B3602" t="s">
        <v>5934</v>
      </c>
      <c r="C3602">
        <v>20251019</v>
      </c>
      <c r="D3602">
        <v>20251021</v>
      </c>
      <c r="E3602">
        <v>720</v>
      </c>
      <c r="F3602">
        <v>2</v>
      </c>
      <c r="G3602">
        <v>34</v>
      </c>
      <c r="H3602">
        <v>34</v>
      </c>
      <c r="I3602">
        <v>1</v>
      </c>
      <c r="J3602">
        <v>3</v>
      </c>
      <c r="K3602" t="s">
        <v>1325</v>
      </c>
      <c r="L3602">
        <v>9</v>
      </c>
      <c r="M3602" s="5">
        <v>256.67</v>
      </c>
      <c r="N3602" s="6">
        <v>0.1244</v>
      </c>
      <c r="O3602" s="5">
        <f t="shared" si="336"/>
        <v>224.74025200000003</v>
      </c>
      <c r="P3602" s="5">
        <f t="shared" si="337"/>
        <v>2022.6622680000003</v>
      </c>
      <c r="Q3602" s="5">
        <v>137.13999999999999</v>
      </c>
      <c r="R3602" s="5">
        <f t="shared" si="338"/>
        <v>1234.2599999999998</v>
      </c>
      <c r="S3602" s="5">
        <f t="shared" si="339"/>
        <v>660.04226800000049</v>
      </c>
      <c r="T3602" s="6">
        <f t="shared" si="340"/>
        <v>0.32632351848469859</v>
      </c>
      <c r="U3602" s="5">
        <v>128.36000000000001</v>
      </c>
      <c r="V3602">
        <v>0</v>
      </c>
      <c r="W3602" s="5">
        <f t="shared" si="341"/>
        <v>0</v>
      </c>
      <c r="X3602" s="5">
        <v>1944.87</v>
      </c>
      <c r="Y3602" t="s">
        <v>1319</v>
      </c>
      <c r="Z3602" t="s">
        <v>5935</v>
      </c>
      <c r="AA3602" t="s">
        <v>1321</v>
      </c>
      <c r="AB3602" t="s">
        <v>1330</v>
      </c>
      <c r="AC3602" t="s">
        <v>1323</v>
      </c>
      <c r="AD3602" t="s">
        <v>121</v>
      </c>
      <c r="AE3602" s="4">
        <v>0.66</v>
      </c>
      <c r="AF3602">
        <v>1</v>
      </c>
    </row>
    <row r="3603" spans="1:32" ht="15" customHeight="1" x14ac:dyDescent="0.25">
      <c r="A3603">
        <v>3602</v>
      </c>
      <c r="B3603" t="s">
        <v>5936</v>
      </c>
      <c r="C3603">
        <v>20230603</v>
      </c>
      <c r="D3603">
        <v>20230604</v>
      </c>
      <c r="E3603">
        <v>528</v>
      </c>
      <c r="F3603">
        <v>28</v>
      </c>
      <c r="G3603">
        <v>24</v>
      </c>
      <c r="H3603">
        <v>23</v>
      </c>
      <c r="I3603">
        <v>2</v>
      </c>
      <c r="J3603">
        <v>2</v>
      </c>
      <c r="K3603" t="s">
        <v>1325</v>
      </c>
      <c r="L3603">
        <v>1</v>
      </c>
      <c r="M3603" s="5">
        <v>1765.51</v>
      </c>
      <c r="N3603" s="6">
        <v>0.1047</v>
      </c>
      <c r="O3603" s="5">
        <f t="shared" si="336"/>
        <v>1580.6611029999999</v>
      </c>
      <c r="P3603" s="5">
        <f t="shared" si="337"/>
        <v>1580.6611029999999</v>
      </c>
      <c r="Q3603" s="5">
        <v>1173.55</v>
      </c>
      <c r="R3603" s="5">
        <f t="shared" si="338"/>
        <v>1173.55</v>
      </c>
      <c r="S3603" s="5">
        <f t="shared" si="339"/>
        <v>399.97110299999997</v>
      </c>
      <c r="T3603" s="6">
        <f t="shared" si="340"/>
        <v>0.2530403906573514</v>
      </c>
      <c r="U3603" s="5">
        <v>7.14</v>
      </c>
      <c r="V3603">
        <v>0</v>
      </c>
      <c r="W3603" s="5">
        <f t="shared" si="341"/>
        <v>0</v>
      </c>
      <c r="X3603" s="5">
        <v>1565.01</v>
      </c>
      <c r="Y3603" t="s">
        <v>1319</v>
      </c>
      <c r="Z3603" t="s">
        <v>5937</v>
      </c>
      <c r="AA3603" t="s">
        <v>1321</v>
      </c>
      <c r="AB3603" t="s">
        <v>1327</v>
      </c>
      <c r="AC3603" t="s">
        <v>1323</v>
      </c>
      <c r="AD3603" t="s">
        <v>99</v>
      </c>
      <c r="AE3603" s="4">
        <v>1.27</v>
      </c>
      <c r="AF3603">
        <v>1</v>
      </c>
    </row>
    <row r="3604" spans="1:32" ht="15" customHeight="1" x14ac:dyDescent="0.25">
      <c r="A3604">
        <v>3603</v>
      </c>
      <c r="B3604" t="s">
        <v>5938</v>
      </c>
      <c r="C3604">
        <v>20241103</v>
      </c>
      <c r="D3604">
        <v>20241103</v>
      </c>
      <c r="E3604">
        <v>37</v>
      </c>
      <c r="F3604">
        <v>1</v>
      </c>
      <c r="G3604">
        <v>5</v>
      </c>
      <c r="H3604">
        <v>12</v>
      </c>
      <c r="I3604">
        <v>2</v>
      </c>
      <c r="J3604">
        <v>1</v>
      </c>
      <c r="K3604" t="s">
        <v>1325</v>
      </c>
      <c r="L3604">
        <v>6</v>
      </c>
      <c r="M3604" s="5">
        <v>1216.54</v>
      </c>
      <c r="N3604" s="6">
        <v>0</v>
      </c>
      <c r="O3604" s="5">
        <f t="shared" si="336"/>
        <v>1216.54</v>
      </c>
      <c r="P3604" s="5">
        <f t="shared" si="337"/>
        <v>7299.24</v>
      </c>
      <c r="Q3604" s="5">
        <v>662.97</v>
      </c>
      <c r="R3604" s="5">
        <f t="shared" si="338"/>
        <v>3977.82</v>
      </c>
      <c r="S3604" s="5">
        <f t="shared" si="339"/>
        <v>3300.5999999999995</v>
      </c>
      <c r="T3604" s="6">
        <f t="shared" si="340"/>
        <v>0.45218406299833946</v>
      </c>
      <c r="U3604" s="5">
        <v>20.82</v>
      </c>
      <c r="V3604">
        <v>0</v>
      </c>
      <c r="W3604" s="5">
        <f t="shared" si="341"/>
        <v>0</v>
      </c>
      <c r="X3604" s="5">
        <v>6951.66</v>
      </c>
      <c r="Y3604" t="s">
        <v>1319</v>
      </c>
      <c r="Z3604" t="s">
        <v>5939</v>
      </c>
      <c r="AA3604" t="s">
        <v>1321</v>
      </c>
      <c r="AB3604" t="s">
        <v>1344</v>
      </c>
      <c r="AC3604" t="s">
        <v>1323</v>
      </c>
      <c r="AD3604" t="s">
        <v>62</v>
      </c>
      <c r="AE3604" s="4">
        <v>1</v>
      </c>
      <c r="AF3604">
        <v>1</v>
      </c>
    </row>
    <row r="3605" spans="1:32" ht="15" customHeight="1" x14ac:dyDescent="0.25">
      <c r="A3605">
        <v>3604</v>
      </c>
      <c r="B3605" t="s">
        <v>5940</v>
      </c>
      <c r="C3605">
        <v>20250526</v>
      </c>
      <c r="D3605">
        <v>20250602</v>
      </c>
      <c r="E3605">
        <v>259</v>
      </c>
      <c r="F3605">
        <v>7</v>
      </c>
      <c r="G3605">
        <v>6</v>
      </c>
      <c r="H3605">
        <v>1</v>
      </c>
      <c r="I3605">
        <v>5</v>
      </c>
      <c r="J3605">
        <v>1</v>
      </c>
      <c r="K3605" t="s">
        <v>1325</v>
      </c>
      <c r="L3605">
        <v>2</v>
      </c>
      <c r="M3605" s="5">
        <v>771.36</v>
      </c>
      <c r="N3605" s="6">
        <v>0</v>
      </c>
      <c r="O3605" s="5">
        <f t="shared" si="336"/>
        <v>771.36</v>
      </c>
      <c r="P3605" s="5">
        <f t="shared" si="337"/>
        <v>1542.72</v>
      </c>
      <c r="Q3605" s="5">
        <v>447.88</v>
      </c>
      <c r="R3605" s="5">
        <f t="shared" si="338"/>
        <v>895.76</v>
      </c>
      <c r="S3605" s="5">
        <f t="shared" si="339"/>
        <v>637.49</v>
      </c>
      <c r="T3605" s="6">
        <f t="shared" si="340"/>
        <v>0.41322469404687823</v>
      </c>
      <c r="U3605" s="5">
        <v>9.4700000000000006</v>
      </c>
      <c r="V3605">
        <v>0</v>
      </c>
      <c r="W3605" s="5">
        <f t="shared" si="341"/>
        <v>0</v>
      </c>
      <c r="X3605" s="5">
        <v>1676.87</v>
      </c>
      <c r="Y3605" t="s">
        <v>1319</v>
      </c>
      <c r="Z3605" t="s">
        <v>5941</v>
      </c>
      <c r="AA3605" t="s">
        <v>1321</v>
      </c>
      <c r="AB3605" t="s">
        <v>1322</v>
      </c>
      <c r="AC3605" t="s">
        <v>1323</v>
      </c>
      <c r="AD3605" t="s">
        <v>62</v>
      </c>
      <c r="AE3605" s="4">
        <v>1</v>
      </c>
      <c r="AF3605">
        <v>1</v>
      </c>
    </row>
    <row r="3606" spans="1:32" ht="15" customHeight="1" x14ac:dyDescent="0.25">
      <c r="A3606">
        <v>3605</v>
      </c>
      <c r="B3606" t="s">
        <v>5940</v>
      </c>
      <c r="C3606">
        <v>20250526</v>
      </c>
      <c r="D3606">
        <v>20250602</v>
      </c>
      <c r="E3606">
        <v>259</v>
      </c>
      <c r="F3606">
        <v>11</v>
      </c>
      <c r="G3606">
        <v>6</v>
      </c>
      <c r="H3606">
        <v>1</v>
      </c>
      <c r="I3606">
        <v>5</v>
      </c>
      <c r="J3606">
        <v>2</v>
      </c>
      <c r="K3606" t="s">
        <v>1325</v>
      </c>
      <c r="L3606">
        <v>1</v>
      </c>
      <c r="M3606" s="5">
        <v>129.49</v>
      </c>
      <c r="N3606" s="6">
        <v>6.8900000000000003E-2</v>
      </c>
      <c r="O3606" s="5">
        <f t="shared" si="336"/>
        <v>120.56813900000002</v>
      </c>
      <c r="P3606" s="5">
        <f t="shared" si="337"/>
        <v>120.56813900000002</v>
      </c>
      <c r="Q3606" s="5">
        <v>23.37</v>
      </c>
      <c r="R3606" s="5">
        <f t="shared" si="338"/>
        <v>23.37</v>
      </c>
      <c r="S3606" s="5">
        <f t="shared" si="339"/>
        <v>97.198139000000012</v>
      </c>
      <c r="T3606" s="6">
        <f t="shared" si="340"/>
        <v>0.80616769742128969</v>
      </c>
      <c r="U3606" s="5">
        <v>0</v>
      </c>
      <c r="V3606">
        <v>0</v>
      </c>
      <c r="W3606" s="5">
        <f t="shared" si="341"/>
        <v>0</v>
      </c>
      <c r="X3606" s="5">
        <v>131.05000000000001</v>
      </c>
      <c r="Y3606" t="s">
        <v>1319</v>
      </c>
      <c r="Z3606" t="s">
        <v>5941</v>
      </c>
      <c r="AA3606" t="s">
        <v>1321</v>
      </c>
      <c r="AB3606" t="s">
        <v>1322</v>
      </c>
      <c r="AC3606" t="s">
        <v>1323</v>
      </c>
      <c r="AD3606" t="s">
        <v>62</v>
      </c>
      <c r="AE3606" s="4">
        <v>1</v>
      </c>
      <c r="AF3606">
        <v>1</v>
      </c>
    </row>
    <row r="3607" spans="1:32" ht="15" customHeight="1" x14ac:dyDescent="0.25">
      <c r="A3607">
        <v>3606</v>
      </c>
      <c r="B3607" t="s">
        <v>5942</v>
      </c>
      <c r="C3607">
        <v>20230415</v>
      </c>
      <c r="D3607">
        <v>20230421</v>
      </c>
      <c r="E3607">
        <v>426</v>
      </c>
      <c r="F3607">
        <v>5</v>
      </c>
      <c r="G3607">
        <v>22</v>
      </c>
      <c r="H3607">
        <v>14</v>
      </c>
      <c r="I3607">
        <v>2</v>
      </c>
      <c r="J3607">
        <v>1</v>
      </c>
      <c r="K3607" t="s">
        <v>1318</v>
      </c>
      <c r="L3607">
        <v>5</v>
      </c>
      <c r="M3607" s="5">
        <v>79.63</v>
      </c>
      <c r="N3607" s="6">
        <v>0</v>
      </c>
      <c r="O3607" s="5">
        <f t="shared" si="336"/>
        <v>79.63</v>
      </c>
      <c r="P3607" s="5">
        <f t="shared" si="337"/>
        <v>398.15</v>
      </c>
      <c r="Q3607" s="5">
        <v>42.36</v>
      </c>
      <c r="R3607" s="5">
        <f t="shared" si="338"/>
        <v>84.72</v>
      </c>
      <c r="S3607" s="5">
        <f t="shared" si="339"/>
        <v>56.389999999999993</v>
      </c>
      <c r="T3607" s="6">
        <f t="shared" si="340"/>
        <v>0.35407509732512871</v>
      </c>
      <c r="U3607" s="5">
        <v>18.149999999999999</v>
      </c>
      <c r="V3607">
        <v>3</v>
      </c>
      <c r="W3607" s="5">
        <f t="shared" si="341"/>
        <v>238.89</v>
      </c>
      <c r="X3607" s="5">
        <v>382.84</v>
      </c>
      <c r="Y3607" t="s">
        <v>1319</v>
      </c>
      <c r="Z3607" t="s">
        <v>5943</v>
      </c>
      <c r="AA3607" t="s">
        <v>1321</v>
      </c>
      <c r="AB3607" t="s">
        <v>1344</v>
      </c>
      <c r="AC3607" t="s">
        <v>1323</v>
      </c>
      <c r="AD3607" t="s">
        <v>99</v>
      </c>
      <c r="AE3607" s="4">
        <v>1.27</v>
      </c>
      <c r="AF3607">
        <v>1</v>
      </c>
    </row>
    <row r="3608" spans="1:32" ht="15" customHeight="1" x14ac:dyDescent="0.25">
      <c r="A3608">
        <v>3607</v>
      </c>
      <c r="B3608" t="s">
        <v>5944</v>
      </c>
      <c r="C3608">
        <v>20250729</v>
      </c>
      <c r="D3608">
        <v>20250803</v>
      </c>
      <c r="E3608">
        <v>291</v>
      </c>
      <c r="F3608">
        <v>9</v>
      </c>
      <c r="G3608">
        <v>14</v>
      </c>
      <c r="H3608">
        <v>3</v>
      </c>
      <c r="I3608">
        <v>2</v>
      </c>
      <c r="J3608">
        <v>1</v>
      </c>
      <c r="K3608" t="s">
        <v>1325</v>
      </c>
      <c r="L3608">
        <v>1</v>
      </c>
      <c r="M3608" s="5">
        <v>392.17</v>
      </c>
      <c r="N3608" s="6">
        <v>0</v>
      </c>
      <c r="O3608" s="5">
        <f t="shared" si="336"/>
        <v>392.17</v>
      </c>
      <c r="P3608" s="5">
        <f t="shared" si="337"/>
        <v>392.17</v>
      </c>
      <c r="Q3608" s="5">
        <v>250.8</v>
      </c>
      <c r="R3608" s="5">
        <f t="shared" si="338"/>
        <v>250.8</v>
      </c>
      <c r="S3608" s="5">
        <f t="shared" si="339"/>
        <v>136.37</v>
      </c>
      <c r="T3608" s="6">
        <f t="shared" si="340"/>
        <v>0.34773185098299209</v>
      </c>
      <c r="U3608" s="5">
        <v>5</v>
      </c>
      <c r="V3608">
        <v>0</v>
      </c>
      <c r="W3608" s="5">
        <f t="shared" si="341"/>
        <v>0</v>
      </c>
      <c r="X3608" s="5">
        <v>380.75</v>
      </c>
      <c r="Y3608" t="s">
        <v>1319</v>
      </c>
      <c r="Z3608" t="s">
        <v>5945</v>
      </c>
      <c r="AA3608" t="s">
        <v>1321</v>
      </c>
      <c r="AB3608" t="s">
        <v>1327</v>
      </c>
      <c r="AC3608" t="s">
        <v>1323</v>
      </c>
      <c r="AD3608" t="s">
        <v>79</v>
      </c>
      <c r="AE3608" s="4">
        <v>0.74</v>
      </c>
      <c r="AF3608">
        <v>1</v>
      </c>
    </row>
    <row r="3609" spans="1:32" ht="15" customHeight="1" x14ac:dyDescent="0.25">
      <c r="A3609">
        <v>3608</v>
      </c>
      <c r="B3609" t="s">
        <v>5946</v>
      </c>
      <c r="C3609">
        <v>20241106</v>
      </c>
      <c r="D3609">
        <v>20241110</v>
      </c>
      <c r="E3609">
        <v>343</v>
      </c>
      <c r="F3609">
        <v>3</v>
      </c>
      <c r="G3609">
        <v>24</v>
      </c>
      <c r="H3609">
        <v>16</v>
      </c>
      <c r="I3609">
        <v>1</v>
      </c>
      <c r="J3609">
        <v>5</v>
      </c>
      <c r="K3609" t="s">
        <v>1325</v>
      </c>
      <c r="L3609">
        <v>5</v>
      </c>
      <c r="M3609" s="5">
        <v>1164.02</v>
      </c>
      <c r="N3609" s="6">
        <v>0.14779999999999999</v>
      </c>
      <c r="O3609" s="5">
        <f t="shared" si="336"/>
        <v>991.97784400000012</v>
      </c>
      <c r="P3609" s="5">
        <f t="shared" si="337"/>
        <v>4959.8892200000009</v>
      </c>
      <c r="Q3609" s="5">
        <v>654.09</v>
      </c>
      <c r="R3609" s="5">
        <f t="shared" si="338"/>
        <v>3270.4500000000003</v>
      </c>
      <c r="S3609" s="5">
        <f t="shared" si="339"/>
        <v>1625.8892200000007</v>
      </c>
      <c r="T3609" s="6">
        <f t="shared" si="340"/>
        <v>0.32780756744401651</v>
      </c>
      <c r="U3609" s="5">
        <v>63.55</v>
      </c>
      <c r="V3609">
        <v>0</v>
      </c>
      <c r="W3609" s="5">
        <f t="shared" si="341"/>
        <v>0</v>
      </c>
      <c r="X3609" s="5">
        <v>4723.7</v>
      </c>
      <c r="Y3609" t="s">
        <v>1319</v>
      </c>
      <c r="Z3609" t="s">
        <v>5947</v>
      </c>
      <c r="AA3609" t="s">
        <v>1321</v>
      </c>
      <c r="AB3609" t="s">
        <v>1322</v>
      </c>
      <c r="AC3609" t="s">
        <v>1323</v>
      </c>
      <c r="AD3609" t="s">
        <v>99</v>
      </c>
      <c r="AE3609" s="4">
        <v>1.27</v>
      </c>
      <c r="AF3609">
        <v>1</v>
      </c>
    </row>
    <row r="3610" spans="1:32" ht="15" customHeight="1" x14ac:dyDescent="0.25">
      <c r="A3610">
        <v>3609</v>
      </c>
      <c r="B3610" t="s">
        <v>5948</v>
      </c>
      <c r="C3610">
        <v>20250523</v>
      </c>
      <c r="D3610">
        <v>20250526</v>
      </c>
      <c r="E3610">
        <v>658</v>
      </c>
      <c r="F3610">
        <v>8</v>
      </c>
      <c r="G3610">
        <v>33</v>
      </c>
      <c r="H3610">
        <v>29</v>
      </c>
      <c r="I3610">
        <v>5</v>
      </c>
      <c r="J3610">
        <v>1</v>
      </c>
      <c r="K3610" t="s">
        <v>1325</v>
      </c>
      <c r="L3610">
        <v>2</v>
      </c>
      <c r="M3610" s="5">
        <v>1166.81</v>
      </c>
      <c r="N3610" s="6">
        <v>0</v>
      </c>
      <c r="O3610" s="5">
        <f t="shared" si="336"/>
        <v>1166.81</v>
      </c>
      <c r="P3610" s="5">
        <f t="shared" si="337"/>
        <v>2333.62</v>
      </c>
      <c r="Q3610" s="5">
        <v>744.26</v>
      </c>
      <c r="R3610" s="5">
        <f t="shared" si="338"/>
        <v>1488.52</v>
      </c>
      <c r="S3610" s="5">
        <f t="shared" si="339"/>
        <v>822.6099999999999</v>
      </c>
      <c r="T3610" s="6">
        <f t="shared" si="340"/>
        <v>0.3525038352430987</v>
      </c>
      <c r="U3610" s="5">
        <v>22.49</v>
      </c>
      <c r="V3610">
        <v>0</v>
      </c>
      <c r="W3610" s="5">
        <f t="shared" si="341"/>
        <v>0</v>
      </c>
      <c r="X3610" s="5">
        <v>2536.54</v>
      </c>
      <c r="Y3610" t="s">
        <v>1319</v>
      </c>
      <c r="Z3610" t="s">
        <v>5949</v>
      </c>
      <c r="AA3610" t="s">
        <v>1321</v>
      </c>
      <c r="AB3610" t="s">
        <v>1322</v>
      </c>
      <c r="AC3610" t="s">
        <v>1323</v>
      </c>
      <c r="AD3610" t="s">
        <v>121</v>
      </c>
      <c r="AE3610" s="4">
        <v>0.66</v>
      </c>
      <c r="AF3610">
        <v>1</v>
      </c>
    </row>
    <row r="3611" spans="1:32" ht="15" customHeight="1" x14ac:dyDescent="0.25">
      <c r="A3611">
        <v>3610</v>
      </c>
      <c r="B3611" t="s">
        <v>5948</v>
      </c>
      <c r="C3611">
        <v>20250523</v>
      </c>
      <c r="D3611">
        <v>20250526</v>
      </c>
      <c r="E3611">
        <v>658</v>
      </c>
      <c r="F3611">
        <v>5</v>
      </c>
      <c r="G3611">
        <v>33</v>
      </c>
      <c r="H3611">
        <v>29</v>
      </c>
      <c r="I3611">
        <v>5</v>
      </c>
      <c r="J3611">
        <v>1</v>
      </c>
      <c r="K3611" t="s">
        <v>1325</v>
      </c>
      <c r="L3611">
        <v>1</v>
      </c>
      <c r="M3611" s="5">
        <v>76.12</v>
      </c>
      <c r="N3611" s="6">
        <v>0</v>
      </c>
      <c r="O3611" s="5">
        <f t="shared" si="336"/>
        <v>76.12</v>
      </c>
      <c r="P3611" s="5">
        <f t="shared" si="337"/>
        <v>76.12</v>
      </c>
      <c r="Q3611" s="5">
        <v>41.95</v>
      </c>
      <c r="R3611" s="5">
        <f t="shared" si="338"/>
        <v>41.95</v>
      </c>
      <c r="S3611" s="5">
        <f t="shared" si="339"/>
        <v>20.380000000000003</v>
      </c>
      <c r="T3611" s="6">
        <f t="shared" si="340"/>
        <v>0.26773515501839201</v>
      </c>
      <c r="U3611" s="5">
        <v>13.79</v>
      </c>
      <c r="V3611">
        <v>0</v>
      </c>
      <c r="W3611" s="5">
        <f t="shared" si="341"/>
        <v>0</v>
      </c>
      <c r="X3611" s="5">
        <v>82.74</v>
      </c>
      <c r="Y3611" t="s">
        <v>1319</v>
      </c>
      <c r="Z3611" t="s">
        <v>5949</v>
      </c>
      <c r="AA3611" t="s">
        <v>1321</v>
      </c>
      <c r="AB3611" t="s">
        <v>1322</v>
      </c>
      <c r="AC3611" t="s">
        <v>1323</v>
      </c>
      <c r="AD3611" t="s">
        <v>121</v>
      </c>
      <c r="AE3611" s="4">
        <v>0.66</v>
      </c>
      <c r="AF3611">
        <v>1</v>
      </c>
    </row>
    <row r="3612" spans="1:32" ht="15" customHeight="1" x14ac:dyDescent="0.25">
      <c r="A3612">
        <v>3611</v>
      </c>
      <c r="B3612" t="s">
        <v>5948</v>
      </c>
      <c r="C3612">
        <v>20250523</v>
      </c>
      <c r="D3612">
        <v>20250526</v>
      </c>
      <c r="E3612">
        <v>658</v>
      </c>
      <c r="F3612">
        <v>7</v>
      </c>
      <c r="G3612">
        <v>33</v>
      </c>
      <c r="H3612">
        <v>29</v>
      </c>
      <c r="I3612">
        <v>5</v>
      </c>
      <c r="J3612">
        <v>4</v>
      </c>
      <c r="K3612" t="s">
        <v>1325</v>
      </c>
      <c r="L3612">
        <v>1</v>
      </c>
      <c r="M3612" s="5">
        <v>830.37</v>
      </c>
      <c r="N3612" s="6">
        <v>9.9299999999999999E-2</v>
      </c>
      <c r="O3612" s="5">
        <f t="shared" si="336"/>
        <v>747.91425900000002</v>
      </c>
      <c r="P3612" s="5">
        <f t="shared" si="337"/>
        <v>747.91425900000002</v>
      </c>
      <c r="Q3612" s="5">
        <v>454.38</v>
      </c>
      <c r="R3612" s="5">
        <f t="shared" si="338"/>
        <v>454.38</v>
      </c>
      <c r="S3612" s="5">
        <f t="shared" si="339"/>
        <v>287.96425900000003</v>
      </c>
      <c r="T3612" s="6">
        <f t="shared" si="340"/>
        <v>0.38502308992614087</v>
      </c>
      <c r="U3612" s="5">
        <v>5.57</v>
      </c>
      <c r="V3612">
        <v>0</v>
      </c>
      <c r="W3612" s="5">
        <f t="shared" si="341"/>
        <v>0</v>
      </c>
      <c r="X3612" s="5">
        <v>812.95</v>
      </c>
      <c r="Y3612" t="s">
        <v>1319</v>
      </c>
      <c r="Z3612" t="s">
        <v>5949</v>
      </c>
      <c r="AA3612" t="s">
        <v>1321</v>
      </c>
      <c r="AB3612" t="s">
        <v>1322</v>
      </c>
      <c r="AC3612" t="s">
        <v>1323</v>
      </c>
      <c r="AD3612" t="s">
        <v>121</v>
      </c>
      <c r="AE3612" s="4">
        <v>0.66</v>
      </c>
      <c r="AF3612">
        <v>1</v>
      </c>
    </row>
    <row r="3613" spans="1:32" ht="15" customHeight="1" x14ac:dyDescent="0.25">
      <c r="A3613">
        <v>3612</v>
      </c>
      <c r="B3613" t="s">
        <v>5948</v>
      </c>
      <c r="C3613">
        <v>20250523</v>
      </c>
      <c r="D3613">
        <v>20250526</v>
      </c>
      <c r="E3613">
        <v>658</v>
      </c>
      <c r="F3613">
        <v>13</v>
      </c>
      <c r="G3613">
        <v>33</v>
      </c>
      <c r="H3613">
        <v>29</v>
      </c>
      <c r="I3613">
        <v>5</v>
      </c>
      <c r="J3613">
        <v>1</v>
      </c>
      <c r="K3613" t="s">
        <v>1325</v>
      </c>
      <c r="L3613">
        <v>2</v>
      </c>
      <c r="M3613" s="5">
        <v>25.32</v>
      </c>
      <c r="N3613" s="6">
        <v>0</v>
      </c>
      <c r="O3613" s="5">
        <f t="shared" si="336"/>
        <v>25.32</v>
      </c>
      <c r="P3613" s="5">
        <f t="shared" si="337"/>
        <v>50.64</v>
      </c>
      <c r="Q3613" s="5">
        <v>3.55</v>
      </c>
      <c r="R3613" s="5">
        <f t="shared" si="338"/>
        <v>7.1</v>
      </c>
      <c r="S3613" s="5">
        <f t="shared" si="339"/>
        <v>43.54</v>
      </c>
      <c r="T3613" s="6">
        <f t="shared" si="340"/>
        <v>0.85979462875197465</v>
      </c>
      <c r="U3613" s="5">
        <v>0</v>
      </c>
      <c r="V3613">
        <v>0</v>
      </c>
      <c r="W3613" s="5">
        <f t="shared" si="341"/>
        <v>0</v>
      </c>
      <c r="X3613" s="5">
        <v>55.04</v>
      </c>
      <c r="Y3613" t="s">
        <v>1319</v>
      </c>
      <c r="Z3613" t="s">
        <v>5949</v>
      </c>
      <c r="AA3613" t="s">
        <v>1321</v>
      </c>
      <c r="AB3613" t="s">
        <v>1322</v>
      </c>
      <c r="AC3613" t="s">
        <v>1323</v>
      </c>
      <c r="AD3613" t="s">
        <v>121</v>
      </c>
      <c r="AE3613" s="4">
        <v>0.66</v>
      </c>
      <c r="AF3613">
        <v>1</v>
      </c>
    </row>
    <row r="3614" spans="1:32" ht="15" customHeight="1" x14ac:dyDescent="0.25">
      <c r="A3614">
        <v>3613</v>
      </c>
      <c r="B3614" t="s">
        <v>5948</v>
      </c>
      <c r="C3614">
        <v>20250523</v>
      </c>
      <c r="D3614">
        <v>20250526</v>
      </c>
      <c r="E3614">
        <v>658</v>
      </c>
      <c r="F3614">
        <v>19</v>
      </c>
      <c r="G3614">
        <v>33</v>
      </c>
      <c r="H3614">
        <v>29</v>
      </c>
      <c r="I3614">
        <v>5</v>
      </c>
      <c r="J3614">
        <v>1</v>
      </c>
      <c r="K3614" t="s">
        <v>1325</v>
      </c>
      <c r="L3614">
        <v>5</v>
      </c>
      <c r="M3614" s="5">
        <v>239.46</v>
      </c>
      <c r="N3614" s="6">
        <v>0</v>
      </c>
      <c r="O3614" s="5">
        <f t="shared" si="336"/>
        <v>239.46</v>
      </c>
      <c r="P3614" s="5">
        <f t="shared" si="337"/>
        <v>1197.3</v>
      </c>
      <c r="Q3614" s="5">
        <v>38.99</v>
      </c>
      <c r="R3614" s="5">
        <f t="shared" si="338"/>
        <v>194.95000000000002</v>
      </c>
      <c r="S3614" s="5">
        <f t="shared" si="339"/>
        <v>1002.3499999999999</v>
      </c>
      <c r="T3614" s="6">
        <f t="shared" si="340"/>
        <v>0.8371753111166792</v>
      </c>
      <c r="U3614" s="5">
        <v>0</v>
      </c>
      <c r="V3614">
        <v>0</v>
      </c>
      <c r="W3614" s="5">
        <f t="shared" si="341"/>
        <v>0</v>
      </c>
      <c r="X3614" s="5">
        <v>1301.4100000000001</v>
      </c>
      <c r="Y3614" t="s">
        <v>1319</v>
      </c>
      <c r="Z3614" t="s">
        <v>5949</v>
      </c>
      <c r="AA3614" t="s">
        <v>1321</v>
      </c>
      <c r="AB3614" t="s">
        <v>1322</v>
      </c>
      <c r="AC3614" t="s">
        <v>1323</v>
      </c>
      <c r="AD3614" t="s">
        <v>121</v>
      </c>
      <c r="AE3614" s="4">
        <v>0.66</v>
      </c>
      <c r="AF3614">
        <v>1</v>
      </c>
    </row>
    <row r="3615" spans="1:32" ht="15" customHeight="1" x14ac:dyDescent="0.25">
      <c r="A3615">
        <v>3614</v>
      </c>
      <c r="B3615" t="s">
        <v>5950</v>
      </c>
      <c r="C3615">
        <v>20240928</v>
      </c>
      <c r="D3615">
        <v>20240930</v>
      </c>
      <c r="E3615">
        <v>237</v>
      </c>
      <c r="F3615">
        <v>23</v>
      </c>
      <c r="G3615">
        <v>17</v>
      </c>
      <c r="H3615">
        <v>6</v>
      </c>
      <c r="I3615">
        <v>5</v>
      </c>
      <c r="J3615">
        <v>1</v>
      </c>
      <c r="K3615" t="s">
        <v>1325</v>
      </c>
      <c r="L3615">
        <v>2</v>
      </c>
      <c r="M3615" s="5">
        <v>1886.36</v>
      </c>
      <c r="N3615" s="6">
        <v>0</v>
      </c>
      <c r="O3615" s="5">
        <f t="shared" si="336"/>
        <v>1886.36</v>
      </c>
      <c r="P3615" s="5">
        <f t="shared" si="337"/>
        <v>3772.72</v>
      </c>
      <c r="Q3615" s="5">
        <v>926.62</v>
      </c>
      <c r="R3615" s="5">
        <f t="shared" si="338"/>
        <v>1853.24</v>
      </c>
      <c r="S3615" s="5">
        <f t="shared" si="339"/>
        <v>1903.5599999999997</v>
      </c>
      <c r="T3615" s="6">
        <f t="shared" si="340"/>
        <v>0.50455904493309867</v>
      </c>
      <c r="U3615" s="5">
        <v>15.92</v>
      </c>
      <c r="V3615">
        <v>0</v>
      </c>
      <c r="W3615" s="5">
        <f t="shared" si="341"/>
        <v>0</v>
      </c>
      <c r="X3615" s="5">
        <v>3368.5</v>
      </c>
      <c r="Y3615" t="s">
        <v>1319</v>
      </c>
      <c r="Z3615" t="s">
        <v>5951</v>
      </c>
      <c r="AA3615" t="s">
        <v>1321</v>
      </c>
      <c r="AB3615" t="s">
        <v>1322</v>
      </c>
      <c r="AC3615" t="s">
        <v>1323</v>
      </c>
      <c r="AD3615" t="s">
        <v>79</v>
      </c>
      <c r="AE3615" s="4">
        <v>0.74</v>
      </c>
      <c r="AF3615">
        <v>1</v>
      </c>
    </row>
    <row r="3616" spans="1:32" ht="15" customHeight="1" x14ac:dyDescent="0.25">
      <c r="A3616">
        <v>3615</v>
      </c>
      <c r="B3616" t="s">
        <v>5950</v>
      </c>
      <c r="C3616">
        <v>20240928</v>
      </c>
      <c r="D3616">
        <v>20240930</v>
      </c>
      <c r="E3616">
        <v>237</v>
      </c>
      <c r="F3616">
        <v>16</v>
      </c>
      <c r="G3616">
        <v>17</v>
      </c>
      <c r="H3616">
        <v>6</v>
      </c>
      <c r="I3616">
        <v>5</v>
      </c>
      <c r="J3616">
        <v>5</v>
      </c>
      <c r="K3616" t="s">
        <v>1325</v>
      </c>
      <c r="L3616">
        <v>2</v>
      </c>
      <c r="M3616" s="5">
        <v>135.41999999999999</v>
      </c>
      <c r="N3616" s="6">
        <v>0.1426</v>
      </c>
      <c r="O3616" s="5">
        <f t="shared" si="336"/>
        <v>116.10910799999998</v>
      </c>
      <c r="P3616" s="5">
        <f t="shared" si="337"/>
        <v>232.21821599999996</v>
      </c>
      <c r="Q3616" s="5">
        <v>27.74</v>
      </c>
      <c r="R3616" s="5">
        <f t="shared" si="338"/>
        <v>55.48</v>
      </c>
      <c r="S3616" s="5">
        <f t="shared" si="339"/>
        <v>176.73821599999997</v>
      </c>
      <c r="T3616" s="6">
        <f t="shared" si="340"/>
        <v>0.76108678743789848</v>
      </c>
      <c r="U3616" s="5">
        <v>0</v>
      </c>
      <c r="V3616">
        <v>0</v>
      </c>
      <c r="W3616" s="5">
        <f t="shared" si="341"/>
        <v>0</v>
      </c>
      <c r="X3616" s="5">
        <v>207.34</v>
      </c>
      <c r="Y3616" t="s">
        <v>1319</v>
      </c>
      <c r="Z3616" t="s">
        <v>5951</v>
      </c>
      <c r="AA3616" t="s">
        <v>1321</v>
      </c>
      <c r="AB3616" t="s">
        <v>1322</v>
      </c>
      <c r="AC3616" t="s">
        <v>1323</v>
      </c>
      <c r="AD3616" t="s">
        <v>79</v>
      </c>
      <c r="AE3616" s="4">
        <v>0.74</v>
      </c>
      <c r="AF3616">
        <v>1</v>
      </c>
    </row>
    <row r="3617" spans="1:32" ht="15" customHeight="1" x14ac:dyDescent="0.25">
      <c r="A3617">
        <v>3616</v>
      </c>
      <c r="B3617" t="s">
        <v>5952</v>
      </c>
      <c r="C3617">
        <v>20251224</v>
      </c>
      <c r="D3617">
        <v>20251225</v>
      </c>
      <c r="E3617">
        <v>474</v>
      </c>
      <c r="F3617">
        <v>10</v>
      </c>
      <c r="G3617">
        <v>20</v>
      </c>
      <c r="H3617">
        <v>19</v>
      </c>
      <c r="I3617">
        <v>5</v>
      </c>
      <c r="J3617">
        <v>5</v>
      </c>
      <c r="K3617" t="s">
        <v>1325</v>
      </c>
      <c r="L3617">
        <v>3</v>
      </c>
      <c r="M3617" s="5">
        <v>1552.32</v>
      </c>
      <c r="N3617" s="6">
        <v>0.13919999999999999</v>
      </c>
      <c r="O3617" s="5">
        <f t="shared" si="336"/>
        <v>1336.2370559999999</v>
      </c>
      <c r="P3617" s="5">
        <f t="shared" si="337"/>
        <v>4008.7111679999998</v>
      </c>
      <c r="Q3617" s="5">
        <v>1048.6300000000001</v>
      </c>
      <c r="R3617" s="5">
        <f t="shared" si="338"/>
        <v>3145.8900000000003</v>
      </c>
      <c r="S3617" s="5">
        <f t="shared" si="339"/>
        <v>850.90116799999953</v>
      </c>
      <c r="T3617" s="6">
        <f t="shared" si="340"/>
        <v>0.21226302727729962</v>
      </c>
      <c r="U3617" s="5">
        <v>11.92</v>
      </c>
      <c r="V3617">
        <v>0</v>
      </c>
      <c r="W3617" s="5">
        <f t="shared" si="341"/>
        <v>0</v>
      </c>
      <c r="X3617" s="5">
        <v>3711.77</v>
      </c>
      <c r="Y3617" t="s">
        <v>1319</v>
      </c>
      <c r="Z3617" t="s">
        <v>5953</v>
      </c>
      <c r="AA3617" t="s">
        <v>1321</v>
      </c>
      <c r="AB3617" t="s">
        <v>1327</v>
      </c>
      <c r="AC3617" t="s">
        <v>1323</v>
      </c>
      <c r="AD3617" t="s">
        <v>91</v>
      </c>
      <c r="AE3617" s="4">
        <v>1.0900000000000001</v>
      </c>
      <c r="AF3617">
        <v>1</v>
      </c>
    </row>
    <row r="3618" spans="1:32" ht="15" customHeight="1" x14ac:dyDescent="0.25">
      <c r="A3618">
        <v>3617</v>
      </c>
      <c r="B3618" t="s">
        <v>5954</v>
      </c>
      <c r="C3618">
        <v>20230703</v>
      </c>
      <c r="D3618">
        <v>20230703</v>
      </c>
      <c r="E3618">
        <v>331</v>
      </c>
      <c r="F3618">
        <v>19</v>
      </c>
      <c r="G3618">
        <v>31</v>
      </c>
      <c r="H3618">
        <v>20</v>
      </c>
      <c r="I3618">
        <v>1</v>
      </c>
      <c r="J3618">
        <v>1</v>
      </c>
      <c r="K3618" t="s">
        <v>1325</v>
      </c>
      <c r="L3618">
        <v>8</v>
      </c>
      <c r="M3618" s="5">
        <v>259.24</v>
      </c>
      <c r="N3618" s="6">
        <v>0</v>
      </c>
      <c r="O3618" s="5">
        <f t="shared" si="336"/>
        <v>259.24</v>
      </c>
      <c r="P3618" s="5">
        <f t="shared" si="337"/>
        <v>2073.92</v>
      </c>
      <c r="Q3618" s="5">
        <v>36.619999999999997</v>
      </c>
      <c r="R3618" s="5">
        <f t="shared" si="338"/>
        <v>292.95999999999998</v>
      </c>
      <c r="S3618" s="5">
        <f t="shared" si="339"/>
        <v>1780.96</v>
      </c>
      <c r="T3618" s="6">
        <f t="shared" si="340"/>
        <v>0.85874093504088878</v>
      </c>
      <c r="U3618" s="5">
        <v>0</v>
      </c>
      <c r="V3618">
        <v>0</v>
      </c>
      <c r="W3618" s="5">
        <f t="shared" si="341"/>
        <v>0</v>
      </c>
      <c r="X3618" s="5">
        <v>2183.0700000000002</v>
      </c>
      <c r="Y3618" t="s">
        <v>1319</v>
      </c>
      <c r="Z3618" t="s">
        <v>5955</v>
      </c>
      <c r="AA3618" t="s">
        <v>1321</v>
      </c>
      <c r="AB3618" t="s">
        <v>1344</v>
      </c>
      <c r="AC3618" t="s">
        <v>1323</v>
      </c>
      <c r="AD3618" t="s">
        <v>91</v>
      </c>
      <c r="AE3618" s="4">
        <v>1.0900000000000001</v>
      </c>
      <c r="AF3618">
        <v>1</v>
      </c>
    </row>
    <row r="3619" spans="1:32" ht="15" customHeight="1" x14ac:dyDescent="0.25">
      <c r="A3619">
        <v>3618</v>
      </c>
      <c r="B3619" t="s">
        <v>5954</v>
      </c>
      <c r="C3619">
        <v>20230703</v>
      </c>
      <c r="D3619">
        <v>20230703</v>
      </c>
      <c r="E3619">
        <v>331</v>
      </c>
      <c r="F3619">
        <v>10</v>
      </c>
      <c r="G3619">
        <v>31</v>
      </c>
      <c r="H3619">
        <v>20</v>
      </c>
      <c r="I3619">
        <v>1</v>
      </c>
      <c r="J3619">
        <v>1</v>
      </c>
      <c r="K3619" t="s">
        <v>1325</v>
      </c>
      <c r="L3619">
        <v>0</v>
      </c>
      <c r="M3619" s="5">
        <v>1606.17</v>
      </c>
      <c r="N3619" s="6">
        <v>0</v>
      </c>
      <c r="O3619" s="5">
        <f t="shared" si="336"/>
        <v>1606.17</v>
      </c>
      <c r="P3619" s="5">
        <f t="shared" si="337"/>
        <v>0</v>
      </c>
      <c r="Q3619" s="5">
        <v>1079.02</v>
      </c>
      <c r="R3619" s="5">
        <f t="shared" si="338"/>
        <v>0</v>
      </c>
      <c r="S3619" s="5">
        <f t="shared" si="339"/>
        <v>-5</v>
      </c>
      <c r="T3619" s="6">
        <f t="shared" si="340"/>
        <v>0</v>
      </c>
      <c r="U3619" s="5">
        <v>5</v>
      </c>
      <c r="V3619">
        <v>0</v>
      </c>
      <c r="W3619" s="5">
        <f t="shared" si="341"/>
        <v>0</v>
      </c>
      <c r="X3619" s="5">
        <v>0</v>
      </c>
      <c r="Y3619" t="s">
        <v>1319</v>
      </c>
      <c r="Z3619" t="s">
        <v>5955</v>
      </c>
      <c r="AA3619" t="s">
        <v>1321</v>
      </c>
      <c r="AB3619" t="s">
        <v>1344</v>
      </c>
      <c r="AC3619" t="s">
        <v>1323</v>
      </c>
      <c r="AD3619" t="s">
        <v>91</v>
      </c>
      <c r="AE3619" s="4">
        <v>1.0900000000000001</v>
      </c>
      <c r="AF3619">
        <v>1</v>
      </c>
    </row>
    <row r="3620" spans="1:32" ht="15" customHeight="1" x14ac:dyDescent="0.25">
      <c r="A3620">
        <v>3619</v>
      </c>
      <c r="B3620" t="s">
        <v>5956</v>
      </c>
      <c r="C3620">
        <v>20231123</v>
      </c>
      <c r="D3620">
        <v>20231130</v>
      </c>
      <c r="E3620">
        <v>264</v>
      </c>
      <c r="F3620">
        <v>12</v>
      </c>
      <c r="G3620">
        <v>3</v>
      </c>
      <c r="H3620">
        <v>9</v>
      </c>
      <c r="I3620">
        <v>5</v>
      </c>
      <c r="J3620">
        <v>1</v>
      </c>
      <c r="K3620" t="s">
        <v>1325</v>
      </c>
      <c r="L3620">
        <v>10</v>
      </c>
      <c r="M3620" s="5">
        <v>48.57</v>
      </c>
      <c r="N3620" s="6">
        <v>0</v>
      </c>
      <c r="O3620" s="5">
        <f t="shared" si="336"/>
        <v>48.57</v>
      </c>
      <c r="P3620" s="5">
        <f t="shared" si="337"/>
        <v>485.7</v>
      </c>
      <c r="Q3620" s="5">
        <v>13.22</v>
      </c>
      <c r="R3620" s="5">
        <f t="shared" si="338"/>
        <v>132.20000000000002</v>
      </c>
      <c r="S3620" s="5">
        <f t="shared" si="339"/>
        <v>353.5</v>
      </c>
      <c r="T3620" s="6">
        <f t="shared" si="340"/>
        <v>0.72781552398599958</v>
      </c>
      <c r="U3620" s="5">
        <v>0</v>
      </c>
      <c r="V3620">
        <v>0</v>
      </c>
      <c r="W3620" s="5">
        <f t="shared" si="341"/>
        <v>0</v>
      </c>
      <c r="X3620" s="5">
        <v>449.72</v>
      </c>
      <c r="Y3620" t="s">
        <v>1319</v>
      </c>
      <c r="Z3620" t="s">
        <v>5957</v>
      </c>
      <c r="AA3620" t="s">
        <v>1333</v>
      </c>
      <c r="AB3620" t="s">
        <v>1322</v>
      </c>
      <c r="AC3620" t="s">
        <v>1360</v>
      </c>
      <c r="AD3620" t="s">
        <v>62</v>
      </c>
      <c r="AE3620" s="4">
        <v>1</v>
      </c>
      <c r="AF3620">
        <v>1</v>
      </c>
    </row>
    <row r="3621" spans="1:32" ht="15" customHeight="1" x14ac:dyDescent="0.25">
      <c r="A3621">
        <v>3620</v>
      </c>
      <c r="B3621" t="s">
        <v>5958</v>
      </c>
      <c r="C3621">
        <v>20250830</v>
      </c>
      <c r="D3621">
        <v>20250905</v>
      </c>
      <c r="E3621">
        <v>191</v>
      </c>
      <c r="F3621">
        <v>17</v>
      </c>
      <c r="G3621">
        <v>15</v>
      </c>
      <c r="H3621">
        <v>10</v>
      </c>
      <c r="I3621">
        <v>5</v>
      </c>
      <c r="J3621">
        <v>1</v>
      </c>
      <c r="K3621" t="s">
        <v>1325</v>
      </c>
      <c r="L3621">
        <v>1</v>
      </c>
      <c r="M3621" s="5">
        <v>25</v>
      </c>
      <c r="N3621" s="6">
        <v>0</v>
      </c>
      <c r="O3621" s="5">
        <f t="shared" si="336"/>
        <v>25</v>
      </c>
      <c r="P3621" s="5">
        <f t="shared" si="337"/>
        <v>25</v>
      </c>
      <c r="Q3621" s="5">
        <v>5.49</v>
      </c>
      <c r="R3621" s="5">
        <f t="shared" si="338"/>
        <v>5.49</v>
      </c>
      <c r="S3621" s="5">
        <f t="shared" si="339"/>
        <v>19.509999999999998</v>
      </c>
      <c r="T3621" s="6">
        <f t="shared" si="340"/>
        <v>0.78039999999999987</v>
      </c>
      <c r="U3621" s="5">
        <v>0</v>
      </c>
      <c r="V3621">
        <v>0</v>
      </c>
      <c r="W3621" s="5">
        <f t="shared" si="341"/>
        <v>0</v>
      </c>
      <c r="X3621" s="5">
        <v>23.81</v>
      </c>
      <c r="Y3621" t="s">
        <v>1319</v>
      </c>
      <c r="Z3621" t="s">
        <v>5959</v>
      </c>
      <c r="AA3621" t="s">
        <v>1321</v>
      </c>
      <c r="AB3621" t="s">
        <v>1322</v>
      </c>
      <c r="AC3621" t="s">
        <v>1323</v>
      </c>
      <c r="AD3621" t="s">
        <v>79</v>
      </c>
      <c r="AE3621" s="4">
        <v>0.74</v>
      </c>
      <c r="AF3621">
        <v>1</v>
      </c>
    </row>
    <row r="3622" spans="1:32" ht="15" customHeight="1" x14ac:dyDescent="0.25">
      <c r="A3622">
        <v>3621</v>
      </c>
      <c r="B3622" t="s">
        <v>5960</v>
      </c>
      <c r="C3622">
        <v>20250407</v>
      </c>
      <c r="D3622">
        <v>20250412</v>
      </c>
      <c r="E3622">
        <v>224</v>
      </c>
      <c r="F3622">
        <v>3</v>
      </c>
      <c r="G3622">
        <v>16</v>
      </c>
      <c r="H3622">
        <v>11</v>
      </c>
      <c r="I3622">
        <v>5</v>
      </c>
      <c r="J3622">
        <v>1</v>
      </c>
      <c r="K3622" t="s">
        <v>1325</v>
      </c>
      <c r="L3622">
        <v>1</v>
      </c>
      <c r="M3622" s="5">
        <v>1225.1099999999999</v>
      </c>
      <c r="N3622" s="6">
        <v>0</v>
      </c>
      <c r="O3622" s="5">
        <f t="shared" si="336"/>
        <v>1225.1099999999999</v>
      </c>
      <c r="P3622" s="5">
        <f t="shared" si="337"/>
        <v>1225.1099999999999</v>
      </c>
      <c r="Q3622" s="5">
        <v>633.79999999999995</v>
      </c>
      <c r="R3622" s="5">
        <f t="shared" si="338"/>
        <v>633.79999999999995</v>
      </c>
      <c r="S3622" s="5">
        <f t="shared" si="339"/>
        <v>579.75</v>
      </c>
      <c r="T3622" s="6">
        <f t="shared" si="340"/>
        <v>0.47322281264539512</v>
      </c>
      <c r="U3622" s="5">
        <v>11.56</v>
      </c>
      <c r="V3622">
        <v>0</v>
      </c>
      <c r="W3622" s="5">
        <f t="shared" si="341"/>
        <v>0</v>
      </c>
      <c r="X3622" s="5">
        <v>1361.23</v>
      </c>
      <c r="Y3622" t="s">
        <v>1319</v>
      </c>
      <c r="Z3622" t="s">
        <v>5961</v>
      </c>
      <c r="AA3622" t="s">
        <v>1321</v>
      </c>
      <c r="AB3622" t="s">
        <v>1330</v>
      </c>
      <c r="AC3622" t="s">
        <v>1323</v>
      </c>
      <c r="AD3622" t="s">
        <v>79</v>
      </c>
      <c r="AE3622" s="4">
        <v>0.74</v>
      </c>
      <c r="AF3622">
        <v>1</v>
      </c>
    </row>
    <row r="3623" spans="1:32" ht="15" customHeight="1" x14ac:dyDescent="0.25">
      <c r="A3623">
        <v>3622</v>
      </c>
      <c r="B3623" t="s">
        <v>5960</v>
      </c>
      <c r="C3623">
        <v>20250407</v>
      </c>
      <c r="D3623">
        <v>20250412</v>
      </c>
      <c r="E3623">
        <v>224</v>
      </c>
      <c r="F3623">
        <v>13</v>
      </c>
      <c r="G3623">
        <v>16</v>
      </c>
      <c r="H3623">
        <v>11</v>
      </c>
      <c r="I3623">
        <v>5</v>
      </c>
      <c r="J3623">
        <v>4</v>
      </c>
      <c r="K3623" t="s">
        <v>1325</v>
      </c>
      <c r="L3623">
        <v>13</v>
      </c>
      <c r="M3623" s="5">
        <v>24.89</v>
      </c>
      <c r="N3623" s="6">
        <v>0.1202</v>
      </c>
      <c r="O3623" s="5">
        <f t="shared" si="336"/>
        <v>21.898222000000001</v>
      </c>
      <c r="P3623" s="5">
        <f t="shared" si="337"/>
        <v>284.67688600000002</v>
      </c>
      <c r="Q3623" s="5">
        <v>3.47</v>
      </c>
      <c r="R3623" s="5">
        <f t="shared" si="338"/>
        <v>45.11</v>
      </c>
      <c r="S3623" s="5">
        <f t="shared" si="339"/>
        <v>239.56688600000001</v>
      </c>
      <c r="T3623" s="6">
        <f t="shared" si="340"/>
        <v>0.84153964646079482</v>
      </c>
      <c r="U3623" s="5">
        <v>0</v>
      </c>
      <c r="V3623">
        <v>0</v>
      </c>
      <c r="W3623" s="5">
        <f t="shared" si="341"/>
        <v>0</v>
      </c>
      <c r="X3623" s="5">
        <v>316.31</v>
      </c>
      <c r="Y3623" t="s">
        <v>1319</v>
      </c>
      <c r="Z3623" t="s">
        <v>5961</v>
      </c>
      <c r="AA3623" t="s">
        <v>1321</v>
      </c>
      <c r="AB3623" t="s">
        <v>1330</v>
      </c>
      <c r="AC3623" t="s">
        <v>1323</v>
      </c>
      <c r="AD3623" t="s">
        <v>79</v>
      </c>
      <c r="AE3623" s="4">
        <v>0.74</v>
      </c>
      <c r="AF3623">
        <v>1</v>
      </c>
    </row>
    <row r="3624" spans="1:32" ht="15" customHeight="1" x14ac:dyDescent="0.25">
      <c r="A3624">
        <v>3623</v>
      </c>
      <c r="B3624" t="s">
        <v>5960</v>
      </c>
      <c r="C3624">
        <v>20250407</v>
      </c>
      <c r="D3624">
        <v>20250412</v>
      </c>
      <c r="E3624">
        <v>224</v>
      </c>
      <c r="F3624">
        <v>11</v>
      </c>
      <c r="G3624">
        <v>16</v>
      </c>
      <c r="H3624">
        <v>11</v>
      </c>
      <c r="I3624">
        <v>5</v>
      </c>
      <c r="J3624">
        <v>2</v>
      </c>
      <c r="K3624" t="s">
        <v>1325</v>
      </c>
      <c r="L3624">
        <v>30</v>
      </c>
      <c r="M3624" s="5">
        <v>126.92</v>
      </c>
      <c r="N3624" s="6">
        <v>7.1499999999999994E-2</v>
      </c>
      <c r="O3624" s="5">
        <f t="shared" si="336"/>
        <v>117.84522</v>
      </c>
      <c r="P3624" s="5">
        <f t="shared" si="337"/>
        <v>3535.3566000000001</v>
      </c>
      <c r="Q3624" s="5">
        <v>21.66</v>
      </c>
      <c r="R3624" s="5">
        <f t="shared" si="338"/>
        <v>649.79999999999995</v>
      </c>
      <c r="S3624" s="5">
        <f t="shared" si="339"/>
        <v>2885.5565999999999</v>
      </c>
      <c r="T3624" s="6">
        <f t="shared" si="340"/>
        <v>0.81619958790012859</v>
      </c>
      <c r="U3624" s="5">
        <v>0</v>
      </c>
      <c r="V3624">
        <v>0</v>
      </c>
      <c r="W3624" s="5">
        <f t="shared" si="341"/>
        <v>0</v>
      </c>
      <c r="X3624" s="5">
        <v>3928.18</v>
      </c>
      <c r="Y3624" t="s">
        <v>1319</v>
      </c>
      <c r="Z3624" t="s">
        <v>5961</v>
      </c>
      <c r="AA3624" t="s">
        <v>1321</v>
      </c>
      <c r="AB3624" t="s">
        <v>1330</v>
      </c>
      <c r="AC3624" t="s">
        <v>1323</v>
      </c>
      <c r="AD3624" t="s">
        <v>79</v>
      </c>
      <c r="AE3624" s="4">
        <v>0.74</v>
      </c>
      <c r="AF3624">
        <v>1</v>
      </c>
    </row>
    <row r="3625" spans="1:32" ht="15" customHeight="1" x14ac:dyDescent="0.25">
      <c r="A3625">
        <v>3624</v>
      </c>
      <c r="B3625" t="s">
        <v>5962</v>
      </c>
      <c r="C3625">
        <v>20250624</v>
      </c>
      <c r="D3625">
        <v>20250628</v>
      </c>
      <c r="E3625">
        <v>251</v>
      </c>
      <c r="F3625">
        <v>14</v>
      </c>
      <c r="G3625">
        <v>6</v>
      </c>
      <c r="H3625">
        <v>12</v>
      </c>
      <c r="I3625">
        <v>1</v>
      </c>
      <c r="J3625">
        <v>1</v>
      </c>
      <c r="K3625" t="s">
        <v>1325</v>
      </c>
      <c r="L3625">
        <v>20</v>
      </c>
      <c r="M3625" s="5">
        <v>77.150000000000006</v>
      </c>
      <c r="N3625" s="6">
        <v>0</v>
      </c>
      <c r="O3625" s="5">
        <f t="shared" si="336"/>
        <v>77.150000000000006</v>
      </c>
      <c r="P3625" s="5">
        <f t="shared" si="337"/>
        <v>1543</v>
      </c>
      <c r="Q3625" s="5">
        <v>20.329999999999998</v>
      </c>
      <c r="R3625" s="5">
        <f t="shared" si="338"/>
        <v>406.59999999999997</v>
      </c>
      <c r="S3625" s="5">
        <f t="shared" si="339"/>
        <v>1136.4000000000001</v>
      </c>
      <c r="T3625" s="6">
        <f t="shared" si="340"/>
        <v>0.73648736228127032</v>
      </c>
      <c r="U3625" s="5">
        <v>0</v>
      </c>
      <c r="V3625">
        <v>0</v>
      </c>
      <c r="W3625" s="5">
        <f t="shared" si="341"/>
        <v>0</v>
      </c>
      <c r="X3625" s="5">
        <v>1574.49</v>
      </c>
      <c r="Y3625" t="s">
        <v>1319</v>
      </c>
      <c r="Z3625" t="s">
        <v>5963</v>
      </c>
      <c r="AA3625" t="s">
        <v>1333</v>
      </c>
      <c r="AB3625" t="s">
        <v>1322</v>
      </c>
      <c r="AC3625" t="s">
        <v>1339</v>
      </c>
      <c r="AD3625" t="s">
        <v>62</v>
      </c>
      <c r="AE3625" s="4">
        <v>1</v>
      </c>
      <c r="AF3625">
        <v>1</v>
      </c>
    </row>
    <row r="3626" spans="1:32" ht="15" customHeight="1" x14ac:dyDescent="0.25">
      <c r="A3626">
        <v>3625</v>
      </c>
      <c r="B3626" t="s">
        <v>5964</v>
      </c>
      <c r="C3626">
        <v>20250710</v>
      </c>
      <c r="D3626">
        <v>20250713</v>
      </c>
      <c r="E3626">
        <v>259</v>
      </c>
      <c r="F3626">
        <v>27</v>
      </c>
      <c r="G3626">
        <v>7</v>
      </c>
      <c r="H3626">
        <v>1</v>
      </c>
      <c r="I3626">
        <v>5</v>
      </c>
      <c r="J3626">
        <v>1</v>
      </c>
      <c r="K3626" t="s">
        <v>1325</v>
      </c>
      <c r="L3626">
        <v>1</v>
      </c>
      <c r="M3626" s="5">
        <v>899.45</v>
      </c>
      <c r="N3626" s="6">
        <v>0</v>
      </c>
      <c r="O3626" s="5">
        <f t="shared" si="336"/>
        <v>899.45</v>
      </c>
      <c r="P3626" s="5">
        <f t="shared" si="337"/>
        <v>899.45</v>
      </c>
      <c r="Q3626" s="5">
        <v>447.42</v>
      </c>
      <c r="R3626" s="5">
        <f t="shared" si="338"/>
        <v>447.42</v>
      </c>
      <c r="S3626" s="5">
        <f t="shared" si="339"/>
        <v>443.57000000000005</v>
      </c>
      <c r="T3626" s="6">
        <f t="shared" si="340"/>
        <v>0.49315692923453225</v>
      </c>
      <c r="U3626" s="5">
        <v>8.4600000000000009</v>
      </c>
      <c r="V3626">
        <v>0</v>
      </c>
      <c r="W3626" s="5">
        <f t="shared" si="341"/>
        <v>0</v>
      </c>
      <c r="X3626" s="5">
        <v>873.25</v>
      </c>
      <c r="Y3626" t="s">
        <v>1319</v>
      </c>
      <c r="Z3626" t="s">
        <v>5965</v>
      </c>
      <c r="AA3626" t="s">
        <v>1321</v>
      </c>
      <c r="AB3626" t="s">
        <v>1344</v>
      </c>
      <c r="AC3626" t="s">
        <v>1323</v>
      </c>
      <c r="AD3626" t="s">
        <v>62</v>
      </c>
      <c r="AE3626" s="4">
        <v>1</v>
      </c>
      <c r="AF3626">
        <v>1</v>
      </c>
    </row>
    <row r="3627" spans="1:32" ht="15" customHeight="1" x14ac:dyDescent="0.25">
      <c r="A3627">
        <v>3626</v>
      </c>
      <c r="B3627" t="s">
        <v>5964</v>
      </c>
      <c r="C3627">
        <v>20250710</v>
      </c>
      <c r="D3627">
        <v>20250713</v>
      </c>
      <c r="E3627">
        <v>259</v>
      </c>
      <c r="F3627">
        <v>8</v>
      </c>
      <c r="G3627">
        <v>7</v>
      </c>
      <c r="H3627">
        <v>1</v>
      </c>
      <c r="I3627">
        <v>5</v>
      </c>
      <c r="J3627">
        <v>1</v>
      </c>
      <c r="K3627" t="s">
        <v>1325</v>
      </c>
      <c r="L3627">
        <v>1</v>
      </c>
      <c r="M3627" s="5">
        <v>1174.55</v>
      </c>
      <c r="N3627" s="6">
        <v>0</v>
      </c>
      <c r="O3627" s="5">
        <f t="shared" si="336"/>
        <v>1174.55</v>
      </c>
      <c r="P3627" s="5">
        <f t="shared" si="337"/>
        <v>1174.55</v>
      </c>
      <c r="Q3627" s="5">
        <v>780.76</v>
      </c>
      <c r="R3627" s="5">
        <f t="shared" si="338"/>
        <v>780.76</v>
      </c>
      <c r="S3627" s="5">
        <f t="shared" si="339"/>
        <v>387.76</v>
      </c>
      <c r="T3627" s="6">
        <f t="shared" si="340"/>
        <v>0.33013494529819931</v>
      </c>
      <c r="U3627" s="5">
        <v>6.03</v>
      </c>
      <c r="V3627">
        <v>0</v>
      </c>
      <c r="W3627" s="5">
        <f t="shared" si="341"/>
        <v>0</v>
      </c>
      <c r="X3627" s="5">
        <v>1140.3399999999999</v>
      </c>
      <c r="Y3627" t="s">
        <v>1319</v>
      </c>
      <c r="Z3627" t="s">
        <v>5965</v>
      </c>
      <c r="AA3627" t="s">
        <v>1321</v>
      </c>
      <c r="AB3627" t="s">
        <v>1344</v>
      </c>
      <c r="AC3627" t="s">
        <v>1323</v>
      </c>
      <c r="AD3627" t="s">
        <v>62</v>
      </c>
      <c r="AE3627" s="4">
        <v>1</v>
      </c>
      <c r="AF3627">
        <v>1</v>
      </c>
    </row>
    <row r="3628" spans="1:32" ht="15" customHeight="1" x14ac:dyDescent="0.25">
      <c r="A3628">
        <v>3627</v>
      </c>
      <c r="B3628" t="s">
        <v>5964</v>
      </c>
      <c r="C3628">
        <v>20250710</v>
      </c>
      <c r="D3628">
        <v>20250713</v>
      </c>
      <c r="E3628">
        <v>259</v>
      </c>
      <c r="F3628">
        <v>18</v>
      </c>
      <c r="G3628">
        <v>7</v>
      </c>
      <c r="H3628">
        <v>1</v>
      </c>
      <c r="I3628">
        <v>5</v>
      </c>
      <c r="J3628">
        <v>1</v>
      </c>
      <c r="K3628" t="s">
        <v>1325</v>
      </c>
      <c r="L3628">
        <v>20</v>
      </c>
      <c r="M3628" s="5">
        <v>254.96</v>
      </c>
      <c r="N3628" s="6">
        <v>0</v>
      </c>
      <c r="O3628" s="5">
        <f t="shared" si="336"/>
        <v>254.96</v>
      </c>
      <c r="P3628" s="5">
        <f t="shared" si="337"/>
        <v>5099.2</v>
      </c>
      <c r="Q3628" s="5">
        <v>63.29</v>
      </c>
      <c r="R3628" s="5">
        <f t="shared" si="338"/>
        <v>1265.8</v>
      </c>
      <c r="S3628" s="5">
        <f t="shared" si="339"/>
        <v>3833.3999999999996</v>
      </c>
      <c r="T3628" s="6">
        <f t="shared" si="340"/>
        <v>0.7517649827423909</v>
      </c>
      <c r="U3628" s="5">
        <v>0</v>
      </c>
      <c r="V3628">
        <v>0</v>
      </c>
      <c r="W3628" s="5">
        <f t="shared" si="341"/>
        <v>0</v>
      </c>
      <c r="X3628" s="5">
        <v>4950.68</v>
      </c>
      <c r="Y3628" t="s">
        <v>1319</v>
      </c>
      <c r="Z3628" t="s">
        <v>5965</v>
      </c>
      <c r="AA3628" t="s">
        <v>1321</v>
      </c>
      <c r="AB3628" t="s">
        <v>1344</v>
      </c>
      <c r="AC3628" t="s">
        <v>1323</v>
      </c>
      <c r="AD3628" t="s">
        <v>62</v>
      </c>
      <c r="AE3628" s="4">
        <v>1</v>
      </c>
      <c r="AF3628">
        <v>1</v>
      </c>
    </row>
    <row r="3629" spans="1:32" ht="15" customHeight="1" x14ac:dyDescent="0.25">
      <c r="A3629">
        <v>3628</v>
      </c>
      <c r="B3629" t="s">
        <v>5966</v>
      </c>
      <c r="C3629">
        <v>20241213</v>
      </c>
      <c r="D3629">
        <v>20241215</v>
      </c>
      <c r="E3629">
        <v>538</v>
      </c>
      <c r="F3629">
        <v>10</v>
      </c>
      <c r="G3629">
        <v>28</v>
      </c>
      <c r="H3629">
        <v>14</v>
      </c>
      <c r="I3629">
        <v>5</v>
      </c>
      <c r="J3629">
        <v>2</v>
      </c>
      <c r="K3629" t="s">
        <v>1325</v>
      </c>
      <c r="L3629">
        <v>2</v>
      </c>
      <c r="M3629" s="5">
        <v>1653.77</v>
      </c>
      <c r="N3629" s="6">
        <v>7.2700000000000001E-2</v>
      </c>
      <c r="O3629" s="5">
        <f t="shared" si="336"/>
        <v>1533.540921</v>
      </c>
      <c r="P3629" s="5">
        <f t="shared" si="337"/>
        <v>3067.0818420000001</v>
      </c>
      <c r="Q3629" s="5">
        <v>1061.54</v>
      </c>
      <c r="R3629" s="5">
        <f t="shared" si="338"/>
        <v>2123.08</v>
      </c>
      <c r="S3629" s="5">
        <f t="shared" si="339"/>
        <v>914.82184200000017</v>
      </c>
      <c r="T3629" s="6">
        <f t="shared" si="340"/>
        <v>0.29827108930469814</v>
      </c>
      <c r="U3629" s="5">
        <v>29.18</v>
      </c>
      <c r="V3629">
        <v>0</v>
      </c>
      <c r="W3629" s="5">
        <f t="shared" si="341"/>
        <v>0</v>
      </c>
      <c r="X3629" s="5">
        <v>2866.43</v>
      </c>
      <c r="Y3629" t="s">
        <v>1319</v>
      </c>
      <c r="Z3629" t="s">
        <v>5967</v>
      </c>
      <c r="AA3629" t="s">
        <v>1321</v>
      </c>
      <c r="AB3629" t="s">
        <v>1327</v>
      </c>
      <c r="AC3629" t="s">
        <v>1323</v>
      </c>
      <c r="AD3629" t="s">
        <v>91</v>
      </c>
      <c r="AE3629" s="4">
        <v>1.0900000000000001</v>
      </c>
      <c r="AF3629">
        <v>1</v>
      </c>
    </row>
    <row r="3630" spans="1:32" ht="15" customHeight="1" x14ac:dyDescent="0.25">
      <c r="A3630">
        <v>3629</v>
      </c>
      <c r="B3630" t="s">
        <v>5966</v>
      </c>
      <c r="C3630">
        <v>20241213</v>
      </c>
      <c r="D3630">
        <v>20241215</v>
      </c>
      <c r="E3630">
        <v>538</v>
      </c>
      <c r="F3630">
        <v>11</v>
      </c>
      <c r="G3630">
        <v>28</v>
      </c>
      <c r="H3630">
        <v>14</v>
      </c>
      <c r="I3630">
        <v>5</v>
      </c>
      <c r="J3630">
        <v>1</v>
      </c>
      <c r="K3630" t="s">
        <v>1325</v>
      </c>
      <c r="L3630">
        <v>5</v>
      </c>
      <c r="M3630" s="5">
        <v>127.91</v>
      </c>
      <c r="N3630" s="6">
        <v>0</v>
      </c>
      <c r="O3630" s="5">
        <f t="shared" si="336"/>
        <v>127.91</v>
      </c>
      <c r="P3630" s="5">
        <f t="shared" si="337"/>
        <v>639.54999999999995</v>
      </c>
      <c r="Q3630" s="5">
        <v>22.26</v>
      </c>
      <c r="R3630" s="5">
        <f t="shared" si="338"/>
        <v>111.30000000000001</v>
      </c>
      <c r="S3630" s="5">
        <f t="shared" si="339"/>
        <v>528.25</v>
      </c>
      <c r="T3630" s="6">
        <f t="shared" si="340"/>
        <v>0.82597138613087329</v>
      </c>
      <c r="U3630" s="5">
        <v>0</v>
      </c>
      <c r="V3630">
        <v>0</v>
      </c>
      <c r="W3630" s="5">
        <f t="shared" si="341"/>
        <v>0</v>
      </c>
      <c r="X3630" s="5">
        <v>597.71</v>
      </c>
      <c r="Y3630" t="s">
        <v>1319</v>
      </c>
      <c r="Z3630" t="s">
        <v>5967</v>
      </c>
      <c r="AA3630" t="s">
        <v>1321</v>
      </c>
      <c r="AB3630" t="s">
        <v>1327</v>
      </c>
      <c r="AC3630" t="s">
        <v>1323</v>
      </c>
      <c r="AD3630" t="s">
        <v>91</v>
      </c>
      <c r="AE3630" s="4">
        <v>1.0900000000000001</v>
      </c>
      <c r="AF3630">
        <v>1</v>
      </c>
    </row>
    <row r="3631" spans="1:32" ht="15" customHeight="1" x14ac:dyDescent="0.25">
      <c r="A3631">
        <v>3630</v>
      </c>
      <c r="B3631" t="s">
        <v>5968</v>
      </c>
      <c r="C3631">
        <v>20240819</v>
      </c>
      <c r="D3631">
        <v>20240820</v>
      </c>
      <c r="E3631">
        <v>79</v>
      </c>
      <c r="F3631">
        <v>5</v>
      </c>
      <c r="G3631">
        <v>9</v>
      </c>
      <c r="H3631">
        <v>3</v>
      </c>
      <c r="I3631">
        <v>1</v>
      </c>
      <c r="J3631">
        <v>1</v>
      </c>
      <c r="K3631" t="s">
        <v>1318</v>
      </c>
      <c r="L3631">
        <v>6</v>
      </c>
      <c r="M3631" s="5">
        <v>81.78</v>
      </c>
      <c r="N3631" s="6">
        <v>0</v>
      </c>
      <c r="O3631" s="5">
        <f t="shared" si="336"/>
        <v>81.78</v>
      </c>
      <c r="P3631" s="5">
        <f t="shared" si="337"/>
        <v>490.68</v>
      </c>
      <c r="Q3631" s="5">
        <v>43.56</v>
      </c>
      <c r="R3631" s="5">
        <f t="shared" si="338"/>
        <v>87.12</v>
      </c>
      <c r="S3631" s="5">
        <f t="shared" si="339"/>
        <v>27.299999999999997</v>
      </c>
      <c r="T3631" s="6">
        <f t="shared" si="340"/>
        <v>0.16691122523844459</v>
      </c>
      <c r="U3631" s="5">
        <v>49.14</v>
      </c>
      <c r="V3631">
        <v>4</v>
      </c>
      <c r="W3631" s="5">
        <f t="shared" si="341"/>
        <v>327.12</v>
      </c>
      <c r="X3631" s="5">
        <v>516.51</v>
      </c>
      <c r="Y3631" t="s">
        <v>1319</v>
      </c>
      <c r="Z3631" t="s">
        <v>5969</v>
      </c>
      <c r="AA3631" t="s">
        <v>1321</v>
      </c>
      <c r="AB3631" t="s">
        <v>1330</v>
      </c>
      <c r="AC3631" t="s">
        <v>1323</v>
      </c>
      <c r="AD3631" t="s">
        <v>62</v>
      </c>
      <c r="AE3631" s="4">
        <v>1</v>
      </c>
      <c r="AF3631">
        <v>1</v>
      </c>
    </row>
    <row r="3632" spans="1:32" ht="15" customHeight="1" x14ac:dyDescent="0.25">
      <c r="A3632">
        <v>3631</v>
      </c>
      <c r="B3632" t="s">
        <v>5968</v>
      </c>
      <c r="C3632">
        <v>20240819</v>
      </c>
      <c r="D3632">
        <v>20240820</v>
      </c>
      <c r="E3632">
        <v>79</v>
      </c>
      <c r="F3632">
        <v>22</v>
      </c>
      <c r="G3632">
        <v>9</v>
      </c>
      <c r="H3632">
        <v>3</v>
      </c>
      <c r="I3632">
        <v>1</v>
      </c>
      <c r="J3632">
        <v>1</v>
      </c>
      <c r="K3632" t="s">
        <v>1318</v>
      </c>
      <c r="L3632">
        <v>5</v>
      </c>
      <c r="M3632" s="5">
        <v>3638.2</v>
      </c>
      <c r="N3632" s="6">
        <v>0</v>
      </c>
      <c r="O3632" s="5">
        <f t="shared" si="336"/>
        <v>3638.2</v>
      </c>
      <c r="P3632" s="5">
        <f t="shared" si="337"/>
        <v>18191</v>
      </c>
      <c r="Q3632" s="5">
        <v>1733.62</v>
      </c>
      <c r="R3632" s="5">
        <f t="shared" si="338"/>
        <v>6934.48</v>
      </c>
      <c r="S3632" s="5">
        <f t="shared" si="339"/>
        <v>7588.11</v>
      </c>
      <c r="T3632" s="6">
        <f t="shared" si="340"/>
        <v>0.52141924578088061</v>
      </c>
      <c r="U3632" s="5">
        <v>30.21</v>
      </c>
      <c r="V3632">
        <v>1</v>
      </c>
      <c r="W3632" s="5">
        <f t="shared" si="341"/>
        <v>3638.2</v>
      </c>
      <c r="X3632" s="5">
        <v>19148.419999999998</v>
      </c>
      <c r="Y3632" t="s">
        <v>1319</v>
      </c>
      <c r="Z3632" t="s">
        <v>5969</v>
      </c>
      <c r="AA3632" t="s">
        <v>1321</v>
      </c>
      <c r="AB3632" t="s">
        <v>1330</v>
      </c>
      <c r="AC3632" t="s">
        <v>1323</v>
      </c>
      <c r="AD3632" t="s">
        <v>62</v>
      </c>
      <c r="AE3632" s="4">
        <v>1</v>
      </c>
      <c r="AF3632">
        <v>1</v>
      </c>
    </row>
    <row r="3633" spans="1:32" ht="15" customHeight="1" x14ac:dyDescent="0.25">
      <c r="A3633">
        <v>3632</v>
      </c>
      <c r="B3633" t="s">
        <v>5970</v>
      </c>
      <c r="C3633">
        <v>20240922</v>
      </c>
      <c r="D3633">
        <v>20240922</v>
      </c>
      <c r="E3633">
        <v>149</v>
      </c>
      <c r="F3633">
        <v>7</v>
      </c>
      <c r="G3633">
        <v>10</v>
      </c>
      <c r="H3633">
        <v>4</v>
      </c>
      <c r="I3633">
        <v>2</v>
      </c>
      <c r="J3633">
        <v>1</v>
      </c>
      <c r="K3633" t="s">
        <v>1318</v>
      </c>
      <c r="L3633">
        <v>5</v>
      </c>
      <c r="M3633" s="5">
        <v>809.26</v>
      </c>
      <c r="N3633" s="6">
        <v>0</v>
      </c>
      <c r="O3633" s="5">
        <f t="shared" si="336"/>
        <v>809.26</v>
      </c>
      <c r="P3633" s="5">
        <f t="shared" si="337"/>
        <v>4046.3</v>
      </c>
      <c r="Q3633" s="5">
        <v>465.79</v>
      </c>
      <c r="R3633" s="5">
        <f t="shared" si="338"/>
        <v>465.79</v>
      </c>
      <c r="S3633" s="5">
        <f t="shared" si="339"/>
        <v>276.32000000000016</v>
      </c>
      <c r="T3633" s="6">
        <f t="shared" si="340"/>
        <v>0.34144774238192926</v>
      </c>
      <c r="U3633" s="5">
        <v>67.150000000000006</v>
      </c>
      <c r="V3633">
        <v>4</v>
      </c>
      <c r="W3633" s="5">
        <f t="shared" si="341"/>
        <v>3237.04</v>
      </c>
      <c r="X3633" s="5">
        <v>3612.77</v>
      </c>
      <c r="Y3633" t="s">
        <v>1319</v>
      </c>
      <c r="Z3633" t="s">
        <v>5971</v>
      </c>
      <c r="AA3633" t="s">
        <v>1321</v>
      </c>
      <c r="AB3633" t="s">
        <v>1330</v>
      </c>
      <c r="AC3633" t="s">
        <v>1323</v>
      </c>
      <c r="AD3633" t="s">
        <v>62</v>
      </c>
      <c r="AE3633" s="4">
        <v>1</v>
      </c>
      <c r="AF3633">
        <v>1</v>
      </c>
    </row>
    <row r="3634" spans="1:32" ht="15" customHeight="1" x14ac:dyDescent="0.25">
      <c r="A3634">
        <v>3633</v>
      </c>
      <c r="B3634" t="s">
        <v>5972</v>
      </c>
      <c r="C3634">
        <v>20230313</v>
      </c>
      <c r="D3634">
        <v>20230320</v>
      </c>
      <c r="E3634">
        <v>737</v>
      </c>
      <c r="F3634">
        <v>10</v>
      </c>
      <c r="G3634">
        <v>41</v>
      </c>
      <c r="H3634">
        <v>29</v>
      </c>
      <c r="I3634">
        <v>5</v>
      </c>
      <c r="J3634">
        <v>1</v>
      </c>
      <c r="K3634" t="s">
        <v>1325</v>
      </c>
      <c r="L3634">
        <v>7</v>
      </c>
      <c r="M3634" s="5">
        <v>1658.81</v>
      </c>
      <c r="N3634" s="6">
        <v>0</v>
      </c>
      <c r="O3634" s="5">
        <f t="shared" si="336"/>
        <v>1658.81</v>
      </c>
      <c r="P3634" s="5">
        <f t="shared" si="337"/>
        <v>11611.67</v>
      </c>
      <c r="Q3634" s="5">
        <v>1021.78</v>
      </c>
      <c r="R3634" s="5">
        <f t="shared" si="338"/>
        <v>7152.46</v>
      </c>
      <c r="S3634" s="5">
        <f t="shared" si="339"/>
        <v>4354.8599999999997</v>
      </c>
      <c r="T3634" s="6">
        <f t="shared" si="340"/>
        <v>0.37504166067413214</v>
      </c>
      <c r="U3634" s="5">
        <v>104.35</v>
      </c>
      <c r="V3634">
        <v>0</v>
      </c>
      <c r="W3634" s="5">
        <f t="shared" si="341"/>
        <v>0</v>
      </c>
      <c r="X3634" s="5">
        <v>11970.79</v>
      </c>
      <c r="Y3634" t="s">
        <v>1319</v>
      </c>
      <c r="Z3634" t="s">
        <v>5973</v>
      </c>
      <c r="AA3634" t="s">
        <v>1321</v>
      </c>
      <c r="AB3634" t="s">
        <v>1327</v>
      </c>
      <c r="AC3634" t="s">
        <v>1323</v>
      </c>
      <c r="AD3634" t="s">
        <v>136</v>
      </c>
      <c r="AE3634" s="4">
        <v>1.2E-2</v>
      </c>
      <c r="AF3634">
        <v>1</v>
      </c>
    </row>
    <row r="3635" spans="1:32" ht="15" customHeight="1" x14ac:dyDescent="0.25">
      <c r="A3635">
        <v>3634</v>
      </c>
      <c r="B3635" t="s">
        <v>5974</v>
      </c>
      <c r="C3635">
        <v>20250608</v>
      </c>
      <c r="D3635">
        <v>20250614</v>
      </c>
      <c r="E3635">
        <v>300</v>
      </c>
      <c r="F3635">
        <v>14</v>
      </c>
      <c r="G3635">
        <v>1</v>
      </c>
      <c r="H3635">
        <v>6</v>
      </c>
      <c r="I3635">
        <v>2</v>
      </c>
      <c r="J3635">
        <v>1</v>
      </c>
      <c r="K3635" t="s">
        <v>1325</v>
      </c>
      <c r="L3635">
        <v>5</v>
      </c>
      <c r="M3635" s="5">
        <v>82.54</v>
      </c>
      <c r="N3635" s="6">
        <v>0</v>
      </c>
      <c r="O3635" s="5">
        <f t="shared" si="336"/>
        <v>82.54</v>
      </c>
      <c r="P3635" s="5">
        <f t="shared" si="337"/>
        <v>412.70000000000005</v>
      </c>
      <c r="Q3635" s="5">
        <v>20.440000000000001</v>
      </c>
      <c r="R3635" s="5">
        <f t="shared" si="338"/>
        <v>102.2</v>
      </c>
      <c r="S3635" s="5">
        <f t="shared" si="339"/>
        <v>310.50000000000006</v>
      </c>
      <c r="T3635" s="6">
        <f t="shared" si="340"/>
        <v>0.7523624909134965</v>
      </c>
      <c r="U3635" s="5">
        <v>0</v>
      </c>
      <c r="V3635">
        <v>0</v>
      </c>
      <c r="W3635" s="5">
        <f t="shared" si="341"/>
        <v>0</v>
      </c>
      <c r="X3635" s="5">
        <v>421.12</v>
      </c>
      <c r="Y3635" t="s">
        <v>1319</v>
      </c>
      <c r="Z3635" t="s">
        <v>5975</v>
      </c>
      <c r="AA3635" t="s">
        <v>1321</v>
      </c>
      <c r="AB3635" t="s">
        <v>1327</v>
      </c>
      <c r="AC3635" t="s">
        <v>1323</v>
      </c>
      <c r="AD3635" t="s">
        <v>62</v>
      </c>
      <c r="AE3635" s="4">
        <v>1</v>
      </c>
      <c r="AF3635">
        <v>1</v>
      </c>
    </row>
    <row r="3636" spans="1:32" ht="15" customHeight="1" x14ac:dyDescent="0.25">
      <c r="A3636">
        <v>3635</v>
      </c>
      <c r="B3636" t="s">
        <v>5976</v>
      </c>
      <c r="C3636">
        <v>20250330</v>
      </c>
      <c r="D3636">
        <v>20250404</v>
      </c>
      <c r="E3636">
        <v>371</v>
      </c>
      <c r="F3636">
        <v>1</v>
      </c>
      <c r="G3636">
        <v>27</v>
      </c>
      <c r="H3636">
        <v>19</v>
      </c>
      <c r="I3636">
        <v>1</v>
      </c>
      <c r="J3636">
        <v>1</v>
      </c>
      <c r="K3636" t="s">
        <v>1325</v>
      </c>
      <c r="L3636">
        <v>12</v>
      </c>
      <c r="M3636" s="5">
        <v>1173.06</v>
      </c>
      <c r="N3636" s="6">
        <v>0</v>
      </c>
      <c r="O3636" s="5">
        <f t="shared" si="336"/>
        <v>1173.06</v>
      </c>
      <c r="P3636" s="5">
        <f t="shared" si="337"/>
        <v>14076.72</v>
      </c>
      <c r="Q3636" s="5">
        <v>623.78</v>
      </c>
      <c r="R3636" s="5">
        <f t="shared" si="338"/>
        <v>7485.36</v>
      </c>
      <c r="S3636" s="5">
        <f t="shared" si="339"/>
        <v>6536.5999999999995</v>
      </c>
      <c r="T3636" s="6">
        <f t="shared" si="340"/>
        <v>0.46435533277638541</v>
      </c>
      <c r="U3636" s="5">
        <v>54.76</v>
      </c>
      <c r="V3636">
        <v>0</v>
      </c>
      <c r="W3636" s="5">
        <f t="shared" si="341"/>
        <v>0</v>
      </c>
      <c r="X3636" s="5">
        <v>13937.35</v>
      </c>
      <c r="Y3636" t="s">
        <v>1319</v>
      </c>
      <c r="Z3636" t="s">
        <v>5977</v>
      </c>
      <c r="AA3636" t="s">
        <v>1333</v>
      </c>
      <c r="AB3636" t="s">
        <v>1327</v>
      </c>
      <c r="AC3636" t="s">
        <v>1323</v>
      </c>
      <c r="AD3636" t="s">
        <v>91</v>
      </c>
      <c r="AE3636" s="4">
        <v>1.0900000000000001</v>
      </c>
      <c r="AF3636">
        <v>1</v>
      </c>
    </row>
    <row r="3637" spans="1:32" ht="15" customHeight="1" x14ac:dyDescent="0.25">
      <c r="A3637">
        <v>3636</v>
      </c>
      <c r="B3637" t="s">
        <v>5976</v>
      </c>
      <c r="C3637">
        <v>20250330</v>
      </c>
      <c r="D3637">
        <v>20250404</v>
      </c>
      <c r="E3637">
        <v>371</v>
      </c>
      <c r="F3637">
        <v>10</v>
      </c>
      <c r="G3637">
        <v>27</v>
      </c>
      <c r="H3637">
        <v>19</v>
      </c>
      <c r="I3637">
        <v>1</v>
      </c>
      <c r="J3637">
        <v>1</v>
      </c>
      <c r="K3637" t="s">
        <v>1325</v>
      </c>
      <c r="L3637">
        <v>7</v>
      </c>
      <c r="M3637" s="5">
        <v>1633.75</v>
      </c>
      <c r="N3637" s="6">
        <v>0</v>
      </c>
      <c r="O3637" s="5">
        <f t="shared" si="336"/>
        <v>1633.75</v>
      </c>
      <c r="P3637" s="5">
        <f t="shared" si="337"/>
        <v>11436.25</v>
      </c>
      <c r="Q3637" s="5">
        <v>1031.22</v>
      </c>
      <c r="R3637" s="5">
        <f t="shared" si="338"/>
        <v>7218.54</v>
      </c>
      <c r="S3637" s="5">
        <f t="shared" si="339"/>
        <v>4117.07</v>
      </c>
      <c r="T3637" s="6">
        <f t="shared" si="340"/>
        <v>0.36000174882500818</v>
      </c>
      <c r="U3637" s="5">
        <v>100.64</v>
      </c>
      <c r="V3637">
        <v>0</v>
      </c>
      <c r="W3637" s="5">
        <f t="shared" si="341"/>
        <v>0</v>
      </c>
      <c r="X3637" s="5">
        <v>11323.02</v>
      </c>
      <c r="Y3637" t="s">
        <v>1319</v>
      </c>
      <c r="Z3637" t="s">
        <v>5977</v>
      </c>
      <c r="AA3637" t="s">
        <v>1333</v>
      </c>
      <c r="AB3637" t="s">
        <v>1327</v>
      </c>
      <c r="AC3637" t="s">
        <v>1323</v>
      </c>
      <c r="AD3637" t="s">
        <v>91</v>
      </c>
      <c r="AE3637" s="4">
        <v>1.0900000000000001</v>
      </c>
      <c r="AF3637">
        <v>1</v>
      </c>
    </row>
    <row r="3638" spans="1:32" ht="15" customHeight="1" x14ac:dyDescent="0.25">
      <c r="A3638">
        <v>3637</v>
      </c>
      <c r="B3638" t="s">
        <v>5978</v>
      </c>
      <c r="C3638">
        <v>20250512</v>
      </c>
      <c r="D3638">
        <v>20250516</v>
      </c>
      <c r="E3638">
        <v>624</v>
      </c>
      <c r="F3638">
        <v>18</v>
      </c>
      <c r="G3638">
        <v>36</v>
      </c>
      <c r="H3638">
        <v>32</v>
      </c>
      <c r="I3638">
        <v>1</v>
      </c>
      <c r="J3638">
        <v>1</v>
      </c>
      <c r="K3638" t="s">
        <v>1325</v>
      </c>
      <c r="L3638">
        <v>14</v>
      </c>
      <c r="M3638" s="5">
        <v>242.62</v>
      </c>
      <c r="N3638" s="6">
        <v>0</v>
      </c>
      <c r="O3638" s="5">
        <f t="shared" si="336"/>
        <v>242.62</v>
      </c>
      <c r="P3638" s="5">
        <f t="shared" si="337"/>
        <v>3396.6800000000003</v>
      </c>
      <c r="Q3638" s="5">
        <v>67.08</v>
      </c>
      <c r="R3638" s="5">
        <f t="shared" si="338"/>
        <v>939.12</v>
      </c>
      <c r="S3638" s="5">
        <f t="shared" si="339"/>
        <v>2457.5600000000004</v>
      </c>
      <c r="T3638" s="6">
        <f t="shared" si="340"/>
        <v>0.72351825900585287</v>
      </c>
      <c r="U3638" s="5">
        <v>0</v>
      </c>
      <c r="V3638">
        <v>0</v>
      </c>
      <c r="W3638" s="5">
        <f t="shared" si="341"/>
        <v>0</v>
      </c>
      <c r="X3638" s="5">
        <v>3692.04</v>
      </c>
      <c r="Y3638" t="s">
        <v>1319</v>
      </c>
      <c r="Z3638" t="s">
        <v>5979</v>
      </c>
      <c r="AA3638" t="s">
        <v>1333</v>
      </c>
      <c r="AB3638" t="s">
        <v>1330</v>
      </c>
      <c r="AC3638" t="s">
        <v>1323</v>
      </c>
      <c r="AD3638" t="s">
        <v>121</v>
      </c>
      <c r="AE3638" s="4">
        <v>0.66</v>
      </c>
      <c r="AF3638">
        <v>1</v>
      </c>
    </row>
    <row r="3639" spans="1:32" ht="15" customHeight="1" x14ac:dyDescent="0.25">
      <c r="A3639">
        <v>3638</v>
      </c>
      <c r="B3639" t="s">
        <v>5980</v>
      </c>
      <c r="C3639">
        <v>20230222</v>
      </c>
      <c r="D3639">
        <v>20230225</v>
      </c>
      <c r="E3639">
        <v>173</v>
      </c>
      <c r="F3639">
        <v>21</v>
      </c>
      <c r="G3639">
        <v>14</v>
      </c>
      <c r="H3639">
        <v>9</v>
      </c>
      <c r="I3639">
        <v>6</v>
      </c>
      <c r="J3639">
        <v>1</v>
      </c>
      <c r="K3639" t="s">
        <v>1318</v>
      </c>
      <c r="L3639">
        <v>1</v>
      </c>
      <c r="M3639" s="5">
        <v>449.97</v>
      </c>
      <c r="N3639" s="6">
        <v>0</v>
      </c>
      <c r="O3639" s="5">
        <f t="shared" si="336"/>
        <v>449.97</v>
      </c>
      <c r="P3639" s="5">
        <f t="shared" si="337"/>
        <v>449.97</v>
      </c>
      <c r="Q3639" s="5">
        <v>286.13</v>
      </c>
      <c r="R3639" s="5">
        <f t="shared" si="338"/>
        <v>0</v>
      </c>
      <c r="S3639" s="5">
        <f t="shared" si="339"/>
        <v>-11.39</v>
      </c>
      <c r="T3639" s="6">
        <f t="shared" si="340"/>
        <v>0</v>
      </c>
      <c r="U3639" s="5">
        <v>11.39</v>
      </c>
      <c r="V3639">
        <v>1</v>
      </c>
      <c r="W3639" s="5">
        <f t="shared" si="341"/>
        <v>449.97</v>
      </c>
      <c r="X3639" s="5">
        <v>441.15</v>
      </c>
      <c r="Y3639" t="s">
        <v>1319</v>
      </c>
      <c r="Z3639" t="s">
        <v>5981</v>
      </c>
      <c r="AA3639" t="s">
        <v>1321</v>
      </c>
      <c r="AB3639" t="s">
        <v>1322</v>
      </c>
      <c r="AC3639" t="s">
        <v>1323</v>
      </c>
      <c r="AD3639" t="s">
        <v>79</v>
      </c>
      <c r="AE3639" s="4">
        <v>0.74</v>
      </c>
      <c r="AF3639">
        <v>1</v>
      </c>
    </row>
    <row r="3640" spans="1:32" ht="15" customHeight="1" x14ac:dyDescent="0.25">
      <c r="A3640">
        <v>3639</v>
      </c>
      <c r="B3640" t="s">
        <v>5980</v>
      </c>
      <c r="C3640">
        <v>20230222</v>
      </c>
      <c r="D3640">
        <v>20230225</v>
      </c>
      <c r="E3640">
        <v>173</v>
      </c>
      <c r="F3640">
        <v>2</v>
      </c>
      <c r="G3640">
        <v>14</v>
      </c>
      <c r="H3640">
        <v>9</v>
      </c>
      <c r="I3640">
        <v>6</v>
      </c>
      <c r="J3640">
        <v>1</v>
      </c>
      <c r="K3640" t="s">
        <v>1318</v>
      </c>
      <c r="L3640">
        <v>12</v>
      </c>
      <c r="M3640" s="5">
        <v>239.72</v>
      </c>
      <c r="N3640" s="6">
        <v>0</v>
      </c>
      <c r="O3640" s="5">
        <f t="shared" si="336"/>
        <v>239.72</v>
      </c>
      <c r="P3640" s="5">
        <f t="shared" si="337"/>
        <v>2876.64</v>
      </c>
      <c r="Q3640" s="5">
        <v>137.69999999999999</v>
      </c>
      <c r="R3640" s="5">
        <f t="shared" si="338"/>
        <v>1514.6999999999998</v>
      </c>
      <c r="S3640" s="5">
        <f t="shared" si="339"/>
        <v>1033.8400000000001</v>
      </c>
      <c r="T3640" s="6">
        <f t="shared" si="340"/>
        <v>0.39206346798537695</v>
      </c>
      <c r="U3640" s="5">
        <v>88.38</v>
      </c>
      <c r="V3640">
        <v>1</v>
      </c>
      <c r="W3640" s="5">
        <f t="shared" si="341"/>
        <v>239.72</v>
      </c>
      <c r="X3640" s="5">
        <v>2820.24</v>
      </c>
      <c r="Y3640" t="s">
        <v>1319</v>
      </c>
      <c r="Z3640" t="s">
        <v>5981</v>
      </c>
      <c r="AA3640" t="s">
        <v>1321</v>
      </c>
      <c r="AB3640" t="s">
        <v>1322</v>
      </c>
      <c r="AC3640" t="s">
        <v>1323</v>
      </c>
      <c r="AD3640" t="s">
        <v>79</v>
      </c>
      <c r="AE3640" s="4">
        <v>0.74</v>
      </c>
      <c r="AF3640">
        <v>1</v>
      </c>
    </row>
    <row r="3641" spans="1:32" ht="15" customHeight="1" x14ac:dyDescent="0.25">
      <c r="A3641">
        <v>3640</v>
      </c>
      <c r="B3641" t="s">
        <v>5982</v>
      </c>
      <c r="C3641">
        <v>20240625</v>
      </c>
      <c r="D3641">
        <v>20240627</v>
      </c>
      <c r="E3641">
        <v>137</v>
      </c>
      <c r="F3641">
        <v>20</v>
      </c>
      <c r="G3641">
        <v>15</v>
      </c>
      <c r="H3641">
        <v>10</v>
      </c>
      <c r="I3641">
        <v>6</v>
      </c>
      <c r="J3641">
        <v>1</v>
      </c>
      <c r="K3641" t="s">
        <v>1325</v>
      </c>
      <c r="L3641">
        <v>4</v>
      </c>
      <c r="M3641" s="5">
        <v>435.24</v>
      </c>
      <c r="N3641" s="6">
        <v>0</v>
      </c>
      <c r="O3641" s="5">
        <f t="shared" si="336"/>
        <v>435.24</v>
      </c>
      <c r="P3641" s="5">
        <f t="shared" si="337"/>
        <v>1740.96</v>
      </c>
      <c r="Q3641" s="5">
        <v>279.86</v>
      </c>
      <c r="R3641" s="5">
        <f t="shared" si="338"/>
        <v>1119.44</v>
      </c>
      <c r="S3641" s="5">
        <f t="shared" si="339"/>
        <v>610.6</v>
      </c>
      <c r="T3641" s="6">
        <f t="shared" si="340"/>
        <v>0.35072603620990717</v>
      </c>
      <c r="U3641" s="5">
        <v>10.92</v>
      </c>
      <c r="V3641">
        <v>0</v>
      </c>
      <c r="W3641" s="5">
        <f t="shared" si="341"/>
        <v>0</v>
      </c>
      <c r="X3641" s="5">
        <v>1690.25</v>
      </c>
      <c r="Y3641" t="s">
        <v>1319</v>
      </c>
      <c r="Z3641" t="s">
        <v>5983</v>
      </c>
      <c r="AA3641" t="s">
        <v>1321</v>
      </c>
      <c r="AB3641" t="s">
        <v>1330</v>
      </c>
      <c r="AC3641" t="s">
        <v>1323</v>
      </c>
      <c r="AD3641" t="s">
        <v>79</v>
      </c>
      <c r="AE3641" s="4">
        <v>0.74</v>
      </c>
      <c r="AF3641">
        <v>1</v>
      </c>
    </row>
    <row r="3642" spans="1:32" ht="15" customHeight="1" x14ac:dyDescent="0.25">
      <c r="A3642">
        <v>3641</v>
      </c>
      <c r="B3642" t="s">
        <v>5984</v>
      </c>
      <c r="C3642">
        <v>20231011</v>
      </c>
      <c r="D3642">
        <v>20231012</v>
      </c>
      <c r="E3642">
        <v>450</v>
      </c>
      <c r="F3642">
        <v>13</v>
      </c>
      <c r="G3642">
        <v>23</v>
      </c>
      <c r="H3642">
        <v>23</v>
      </c>
      <c r="I3642">
        <v>2</v>
      </c>
      <c r="J3642">
        <v>1</v>
      </c>
      <c r="K3642" t="s">
        <v>1354</v>
      </c>
      <c r="L3642">
        <v>0</v>
      </c>
      <c r="M3642" s="5">
        <v>24.37</v>
      </c>
      <c r="N3642" s="6">
        <v>0</v>
      </c>
      <c r="O3642" s="5">
        <f t="shared" si="336"/>
        <v>24.37</v>
      </c>
      <c r="P3642" s="5">
        <f t="shared" si="337"/>
        <v>0</v>
      </c>
      <c r="Q3642" s="5">
        <v>3.57</v>
      </c>
      <c r="R3642" s="5">
        <f t="shared" si="338"/>
        <v>0</v>
      </c>
      <c r="S3642" s="5">
        <f t="shared" si="339"/>
        <v>0</v>
      </c>
      <c r="T3642" s="6">
        <f t="shared" si="340"/>
        <v>0</v>
      </c>
      <c r="U3642" s="5">
        <v>0</v>
      </c>
      <c r="V3642">
        <v>0</v>
      </c>
      <c r="W3642" s="5">
        <f t="shared" si="341"/>
        <v>0</v>
      </c>
      <c r="X3642" s="5">
        <v>0</v>
      </c>
      <c r="Y3642" t="s">
        <v>1319</v>
      </c>
      <c r="Z3642" t="s">
        <v>5985</v>
      </c>
      <c r="AA3642" t="s">
        <v>1321</v>
      </c>
      <c r="AB3642" t="s">
        <v>1322</v>
      </c>
      <c r="AC3642" t="s">
        <v>1323</v>
      </c>
      <c r="AD3642" t="s">
        <v>99</v>
      </c>
      <c r="AE3642" s="4">
        <v>1.27</v>
      </c>
      <c r="AF3642">
        <v>1</v>
      </c>
    </row>
    <row r="3643" spans="1:32" ht="15" customHeight="1" x14ac:dyDescent="0.25">
      <c r="A3643">
        <v>3642</v>
      </c>
      <c r="B3643" t="s">
        <v>5986</v>
      </c>
      <c r="C3643">
        <v>20250729</v>
      </c>
      <c r="D3643">
        <v>20250729</v>
      </c>
      <c r="E3643">
        <v>576</v>
      </c>
      <c r="F3643">
        <v>11</v>
      </c>
      <c r="G3643">
        <v>32</v>
      </c>
      <c r="H3643">
        <v>24</v>
      </c>
      <c r="I3643">
        <v>6</v>
      </c>
      <c r="J3643">
        <v>1</v>
      </c>
      <c r="K3643" t="s">
        <v>1318</v>
      </c>
      <c r="L3643">
        <v>2</v>
      </c>
      <c r="M3643" s="5">
        <v>128.08000000000001</v>
      </c>
      <c r="N3643" s="6">
        <v>0</v>
      </c>
      <c r="O3643" s="5">
        <f t="shared" si="336"/>
        <v>128.08000000000001</v>
      </c>
      <c r="P3643" s="5">
        <f t="shared" si="337"/>
        <v>256.16000000000003</v>
      </c>
      <c r="Q3643" s="5">
        <v>23.09</v>
      </c>
      <c r="R3643" s="5">
        <f t="shared" si="338"/>
        <v>0</v>
      </c>
      <c r="S3643" s="5">
        <f t="shared" si="339"/>
        <v>0</v>
      </c>
      <c r="T3643" s="6">
        <f t="shared" si="340"/>
        <v>0</v>
      </c>
      <c r="U3643" s="5">
        <v>0</v>
      </c>
      <c r="V3643">
        <v>2</v>
      </c>
      <c r="W3643" s="5">
        <f t="shared" si="341"/>
        <v>256.16000000000003</v>
      </c>
      <c r="X3643" s="5">
        <v>248.7</v>
      </c>
      <c r="Y3643" t="s">
        <v>1319</v>
      </c>
      <c r="Z3643" t="s">
        <v>5987</v>
      </c>
      <c r="AA3643" t="s">
        <v>1321</v>
      </c>
      <c r="AB3643" t="s">
        <v>1327</v>
      </c>
      <c r="AC3643" t="s">
        <v>1323</v>
      </c>
      <c r="AD3643" t="s">
        <v>91</v>
      </c>
      <c r="AE3643" s="4">
        <v>1.0900000000000001</v>
      </c>
      <c r="AF3643">
        <v>1</v>
      </c>
    </row>
    <row r="3644" spans="1:32" ht="15" customHeight="1" x14ac:dyDescent="0.25">
      <c r="A3644">
        <v>3643</v>
      </c>
      <c r="B3644" t="s">
        <v>5986</v>
      </c>
      <c r="C3644">
        <v>20250729</v>
      </c>
      <c r="D3644">
        <v>20250729</v>
      </c>
      <c r="E3644">
        <v>576</v>
      </c>
      <c r="F3644">
        <v>7</v>
      </c>
      <c r="G3644">
        <v>32</v>
      </c>
      <c r="H3644">
        <v>24</v>
      </c>
      <c r="I3644">
        <v>6</v>
      </c>
      <c r="J3644">
        <v>1</v>
      </c>
      <c r="K3644" t="s">
        <v>1318</v>
      </c>
      <c r="L3644">
        <v>3</v>
      </c>
      <c r="M3644" s="5">
        <v>827.94</v>
      </c>
      <c r="N3644" s="6">
        <v>0</v>
      </c>
      <c r="O3644" s="5">
        <f t="shared" si="336"/>
        <v>827.94</v>
      </c>
      <c r="P3644" s="5">
        <f t="shared" si="337"/>
        <v>2483.8200000000002</v>
      </c>
      <c r="Q3644" s="5">
        <v>431.11</v>
      </c>
      <c r="R3644" s="5">
        <f t="shared" si="338"/>
        <v>862.22</v>
      </c>
      <c r="S3644" s="5">
        <f t="shared" si="339"/>
        <v>782.3900000000001</v>
      </c>
      <c r="T3644" s="6">
        <f t="shared" si="340"/>
        <v>0.4724919680170061</v>
      </c>
      <c r="U3644" s="5">
        <v>11.27</v>
      </c>
      <c r="V3644">
        <v>1</v>
      </c>
      <c r="W3644" s="5">
        <f t="shared" si="341"/>
        <v>827.94</v>
      </c>
      <c r="X3644" s="5">
        <v>2411.48</v>
      </c>
      <c r="Y3644" t="s">
        <v>1319</v>
      </c>
      <c r="Z3644" t="s">
        <v>5987</v>
      </c>
      <c r="AA3644" t="s">
        <v>1321</v>
      </c>
      <c r="AB3644" t="s">
        <v>1327</v>
      </c>
      <c r="AC3644" t="s">
        <v>1323</v>
      </c>
      <c r="AD3644" t="s">
        <v>91</v>
      </c>
      <c r="AE3644" s="4">
        <v>1.0900000000000001</v>
      </c>
      <c r="AF3644">
        <v>1</v>
      </c>
    </row>
    <row r="3645" spans="1:32" ht="15" customHeight="1" x14ac:dyDescent="0.25">
      <c r="A3645">
        <v>3644</v>
      </c>
      <c r="B3645" t="s">
        <v>5988</v>
      </c>
      <c r="C3645">
        <v>20250125</v>
      </c>
      <c r="D3645">
        <v>20250201</v>
      </c>
      <c r="E3645">
        <v>885</v>
      </c>
      <c r="F3645">
        <v>19</v>
      </c>
      <c r="G3645">
        <v>37</v>
      </c>
      <c r="H3645">
        <v>25</v>
      </c>
      <c r="I3645">
        <v>5</v>
      </c>
      <c r="J3645">
        <v>1</v>
      </c>
      <c r="K3645" t="s">
        <v>1325</v>
      </c>
      <c r="L3645">
        <v>4</v>
      </c>
      <c r="M3645" s="5">
        <v>252.9</v>
      </c>
      <c r="N3645" s="6">
        <v>0</v>
      </c>
      <c r="O3645" s="5">
        <f t="shared" si="336"/>
        <v>252.9</v>
      </c>
      <c r="P3645" s="5">
        <f t="shared" si="337"/>
        <v>1011.6</v>
      </c>
      <c r="Q3645" s="5">
        <v>39.520000000000003</v>
      </c>
      <c r="R3645" s="5">
        <f t="shared" si="338"/>
        <v>158.08000000000001</v>
      </c>
      <c r="S3645" s="5">
        <f t="shared" si="339"/>
        <v>853.52</v>
      </c>
      <c r="T3645" s="6">
        <f t="shared" si="340"/>
        <v>0.84373270067220241</v>
      </c>
      <c r="U3645" s="5">
        <v>0</v>
      </c>
      <c r="V3645">
        <v>0</v>
      </c>
      <c r="W3645" s="5">
        <f t="shared" si="341"/>
        <v>0</v>
      </c>
      <c r="X3645" s="5">
        <v>1021.82</v>
      </c>
      <c r="Y3645" t="s">
        <v>1319</v>
      </c>
      <c r="Z3645" t="s">
        <v>5989</v>
      </c>
      <c r="AA3645" t="s">
        <v>1321</v>
      </c>
      <c r="AB3645" t="s">
        <v>1330</v>
      </c>
      <c r="AC3645" t="s">
        <v>1323</v>
      </c>
      <c r="AD3645" t="s">
        <v>127</v>
      </c>
      <c r="AE3645" s="4">
        <v>6.7999999999999996E-3</v>
      </c>
      <c r="AF3645">
        <v>1</v>
      </c>
    </row>
    <row r="3646" spans="1:32" ht="15" customHeight="1" x14ac:dyDescent="0.25">
      <c r="A3646">
        <v>3645</v>
      </c>
      <c r="B3646" t="s">
        <v>5990</v>
      </c>
      <c r="C3646">
        <v>20230614</v>
      </c>
      <c r="D3646">
        <v>20230620</v>
      </c>
      <c r="E3646">
        <v>604</v>
      </c>
      <c r="F3646">
        <v>6</v>
      </c>
      <c r="G3646">
        <v>38</v>
      </c>
      <c r="H3646">
        <v>26</v>
      </c>
      <c r="I3646">
        <v>3</v>
      </c>
      <c r="J3646">
        <v>1</v>
      </c>
      <c r="K3646" t="s">
        <v>1325</v>
      </c>
      <c r="L3646">
        <v>17</v>
      </c>
      <c r="M3646" s="5">
        <v>127.68</v>
      </c>
      <c r="N3646" s="6">
        <v>0</v>
      </c>
      <c r="O3646" s="5">
        <f t="shared" si="336"/>
        <v>127.68</v>
      </c>
      <c r="P3646" s="5">
        <f t="shared" si="337"/>
        <v>2170.56</v>
      </c>
      <c r="Q3646" s="5">
        <v>83.51</v>
      </c>
      <c r="R3646" s="5">
        <f t="shared" si="338"/>
        <v>1419.67</v>
      </c>
      <c r="S3646" s="5">
        <f t="shared" si="339"/>
        <v>619.83999999999992</v>
      </c>
      <c r="T3646" s="6">
        <f t="shared" si="340"/>
        <v>0.28556685832227624</v>
      </c>
      <c r="U3646" s="5">
        <v>131.05000000000001</v>
      </c>
      <c r="V3646">
        <v>0</v>
      </c>
      <c r="W3646" s="5">
        <f t="shared" si="341"/>
        <v>0</v>
      </c>
      <c r="X3646" s="5">
        <v>2149.0700000000002</v>
      </c>
      <c r="Y3646" t="s">
        <v>1319</v>
      </c>
      <c r="Z3646" t="s">
        <v>5991</v>
      </c>
      <c r="AA3646" t="s">
        <v>1333</v>
      </c>
      <c r="AB3646" t="s">
        <v>1330</v>
      </c>
      <c r="AC3646" t="s">
        <v>1323</v>
      </c>
      <c r="AD3646" t="s">
        <v>127</v>
      </c>
      <c r="AE3646" s="4">
        <v>6.7999999999999996E-3</v>
      </c>
      <c r="AF3646">
        <v>1</v>
      </c>
    </row>
    <row r="3647" spans="1:32" ht="15" customHeight="1" x14ac:dyDescent="0.25">
      <c r="A3647">
        <v>3646</v>
      </c>
      <c r="B3647" t="s">
        <v>5992</v>
      </c>
      <c r="C3647">
        <v>20230309</v>
      </c>
      <c r="D3647">
        <v>20230314</v>
      </c>
      <c r="E3647">
        <v>233</v>
      </c>
      <c r="F3647">
        <v>13</v>
      </c>
      <c r="G3647">
        <v>14</v>
      </c>
      <c r="H3647">
        <v>3</v>
      </c>
      <c r="I3647">
        <v>6</v>
      </c>
      <c r="J3647">
        <v>1</v>
      </c>
      <c r="K3647" t="s">
        <v>1354</v>
      </c>
      <c r="L3647">
        <v>0</v>
      </c>
      <c r="M3647" s="5">
        <v>24.08</v>
      </c>
      <c r="N3647" s="6">
        <v>0</v>
      </c>
      <c r="O3647" s="5">
        <f t="shared" si="336"/>
        <v>24.08</v>
      </c>
      <c r="P3647" s="5">
        <f t="shared" si="337"/>
        <v>0</v>
      </c>
      <c r="Q3647" s="5">
        <v>3.3</v>
      </c>
      <c r="R3647" s="5">
        <f t="shared" si="338"/>
        <v>0</v>
      </c>
      <c r="S3647" s="5">
        <f t="shared" si="339"/>
        <v>0</v>
      </c>
      <c r="T3647" s="6">
        <f t="shared" si="340"/>
        <v>0</v>
      </c>
      <c r="U3647" s="5">
        <v>0</v>
      </c>
      <c r="V3647">
        <v>0</v>
      </c>
      <c r="W3647" s="5">
        <f t="shared" si="341"/>
        <v>0</v>
      </c>
      <c r="X3647" s="5">
        <v>0</v>
      </c>
      <c r="Y3647" t="s">
        <v>1319</v>
      </c>
      <c r="Z3647" t="s">
        <v>5993</v>
      </c>
      <c r="AA3647" t="s">
        <v>1321</v>
      </c>
      <c r="AB3647" t="s">
        <v>1322</v>
      </c>
      <c r="AC3647" t="s">
        <v>1323</v>
      </c>
      <c r="AD3647" t="s">
        <v>79</v>
      </c>
      <c r="AE3647" s="4">
        <v>0.74</v>
      </c>
      <c r="AF3647">
        <v>1</v>
      </c>
    </row>
    <row r="3648" spans="1:32" ht="15" customHeight="1" x14ac:dyDescent="0.25">
      <c r="A3648">
        <v>3647</v>
      </c>
      <c r="B3648" t="s">
        <v>5994</v>
      </c>
      <c r="C3648">
        <v>20250407</v>
      </c>
      <c r="D3648">
        <v>20250411</v>
      </c>
      <c r="E3648">
        <v>492</v>
      </c>
      <c r="F3648">
        <v>17</v>
      </c>
      <c r="G3648">
        <v>30</v>
      </c>
      <c r="H3648">
        <v>16</v>
      </c>
      <c r="I3648">
        <v>2</v>
      </c>
      <c r="J3648">
        <v>1</v>
      </c>
      <c r="K3648" t="s">
        <v>1325</v>
      </c>
      <c r="L3648">
        <v>3</v>
      </c>
      <c r="M3648" s="5">
        <v>25.39</v>
      </c>
      <c r="N3648" s="6">
        <v>0</v>
      </c>
      <c r="O3648" s="5">
        <f t="shared" si="336"/>
        <v>25.39</v>
      </c>
      <c r="P3648" s="5">
        <f t="shared" si="337"/>
        <v>76.17</v>
      </c>
      <c r="Q3648" s="5">
        <v>5.41</v>
      </c>
      <c r="R3648" s="5">
        <f t="shared" si="338"/>
        <v>16.23</v>
      </c>
      <c r="S3648" s="5">
        <f t="shared" si="339"/>
        <v>59.94</v>
      </c>
      <c r="T3648" s="6">
        <f t="shared" si="340"/>
        <v>0.78692398582118939</v>
      </c>
      <c r="U3648" s="5">
        <v>0</v>
      </c>
      <c r="V3648">
        <v>0</v>
      </c>
      <c r="W3648" s="5">
        <f t="shared" si="341"/>
        <v>0</v>
      </c>
      <c r="X3648" s="5">
        <v>84.63</v>
      </c>
      <c r="Y3648" t="s">
        <v>1274</v>
      </c>
      <c r="Z3648" t="s">
        <v>5995</v>
      </c>
      <c r="AA3648" t="s">
        <v>1321</v>
      </c>
      <c r="AB3648" t="s">
        <v>1322</v>
      </c>
      <c r="AC3648" t="s">
        <v>1360</v>
      </c>
      <c r="AD3648" t="s">
        <v>91</v>
      </c>
      <c r="AE3648" s="4">
        <v>1.0900000000000001</v>
      </c>
      <c r="AF3648">
        <v>2</v>
      </c>
    </row>
    <row r="3649" spans="1:32" ht="15" customHeight="1" x14ac:dyDescent="0.25">
      <c r="A3649">
        <v>3648</v>
      </c>
      <c r="B3649" t="s">
        <v>5992</v>
      </c>
      <c r="C3649">
        <v>20230309</v>
      </c>
      <c r="D3649">
        <v>20230314</v>
      </c>
      <c r="E3649">
        <v>233</v>
      </c>
      <c r="F3649">
        <v>20</v>
      </c>
      <c r="G3649">
        <v>14</v>
      </c>
      <c r="H3649">
        <v>3</v>
      </c>
      <c r="I3649">
        <v>6</v>
      </c>
      <c r="J3649">
        <v>1</v>
      </c>
      <c r="K3649" t="s">
        <v>1354</v>
      </c>
      <c r="L3649">
        <v>0</v>
      </c>
      <c r="M3649" s="5">
        <v>449.43</v>
      </c>
      <c r="N3649" s="6">
        <v>0</v>
      </c>
      <c r="O3649" s="5">
        <f t="shared" si="336"/>
        <v>449.43</v>
      </c>
      <c r="P3649" s="5">
        <f t="shared" si="337"/>
        <v>0</v>
      </c>
      <c r="Q3649" s="5">
        <v>274.36</v>
      </c>
      <c r="R3649" s="5">
        <f t="shared" si="338"/>
        <v>0</v>
      </c>
      <c r="S3649" s="5">
        <f t="shared" si="339"/>
        <v>-5.6</v>
      </c>
      <c r="T3649" s="6">
        <f t="shared" si="340"/>
        <v>0</v>
      </c>
      <c r="U3649" s="5">
        <v>5.6</v>
      </c>
      <c r="V3649">
        <v>0</v>
      </c>
      <c r="W3649" s="5">
        <f t="shared" si="341"/>
        <v>0</v>
      </c>
      <c r="X3649" s="5">
        <v>0</v>
      </c>
      <c r="Y3649" t="s">
        <v>1319</v>
      </c>
      <c r="Z3649" t="s">
        <v>5993</v>
      </c>
      <c r="AA3649" t="s">
        <v>1321</v>
      </c>
      <c r="AB3649" t="s">
        <v>1322</v>
      </c>
      <c r="AC3649" t="s">
        <v>1323</v>
      </c>
      <c r="AD3649" t="s">
        <v>79</v>
      </c>
      <c r="AE3649" s="4">
        <v>0.74</v>
      </c>
      <c r="AF3649">
        <v>1</v>
      </c>
    </row>
    <row r="3650" spans="1:32" ht="15" customHeight="1" x14ac:dyDescent="0.25">
      <c r="A3650">
        <v>3649</v>
      </c>
      <c r="B3650" t="s">
        <v>5996</v>
      </c>
      <c r="C3650">
        <v>20250829</v>
      </c>
      <c r="D3650">
        <v>20250901</v>
      </c>
      <c r="E3650">
        <v>552</v>
      </c>
      <c r="F3650">
        <v>3</v>
      </c>
      <c r="G3650">
        <v>31</v>
      </c>
      <c r="H3650">
        <v>17</v>
      </c>
      <c r="I3650">
        <v>5</v>
      </c>
      <c r="J3650">
        <v>1</v>
      </c>
      <c r="K3650" t="s">
        <v>1325</v>
      </c>
      <c r="L3650">
        <v>1</v>
      </c>
      <c r="M3650" s="5">
        <v>1157.3599999999999</v>
      </c>
      <c r="N3650" s="6">
        <v>0</v>
      </c>
      <c r="O3650" s="5">
        <f t="shared" ref="O3650:O3713" si="342">M3650*(1-N3650)</f>
        <v>1157.3599999999999</v>
      </c>
      <c r="P3650" s="5">
        <f t="shared" ref="P3650:P3713" si="343">L3650*O3650</f>
        <v>1157.3599999999999</v>
      </c>
      <c r="Q3650" s="5">
        <v>646.62</v>
      </c>
      <c r="R3650" s="5">
        <f t="shared" ref="R3650:R3713" si="344">MAX(L3650-V3650,0)*Q3650</f>
        <v>646.62</v>
      </c>
      <c r="S3650" s="5">
        <f t="shared" ref="S3650:S3713" si="345">P3650-W3650-R3650-U3650</f>
        <v>499.83999999999992</v>
      </c>
      <c r="T3650" s="6">
        <f t="shared" ref="T3650:T3713" si="346">IFERROR(S3650/(P3650-W3650),0)</f>
        <v>0.43187944978226306</v>
      </c>
      <c r="U3650" s="5">
        <v>10.9</v>
      </c>
      <c r="V3650">
        <v>0</v>
      </c>
      <c r="W3650" s="5">
        <f t="shared" ref="W3650:W3713" si="347">V3650*O3650</f>
        <v>0</v>
      </c>
      <c r="X3650" s="5">
        <v>1102.25</v>
      </c>
      <c r="Y3650" t="s">
        <v>1319</v>
      </c>
      <c r="Z3650" t="s">
        <v>5997</v>
      </c>
      <c r="AA3650" t="s">
        <v>1321</v>
      </c>
      <c r="AB3650" t="s">
        <v>1330</v>
      </c>
      <c r="AC3650" t="s">
        <v>1323</v>
      </c>
      <c r="AD3650" t="s">
        <v>91</v>
      </c>
      <c r="AE3650" s="4">
        <v>1.0900000000000001</v>
      </c>
      <c r="AF3650">
        <v>1</v>
      </c>
    </row>
    <row r="3651" spans="1:32" ht="15" customHeight="1" x14ac:dyDescent="0.25">
      <c r="A3651">
        <v>3650</v>
      </c>
      <c r="B3651" t="s">
        <v>5998</v>
      </c>
      <c r="C3651">
        <v>20230624</v>
      </c>
      <c r="D3651">
        <v>20230626</v>
      </c>
      <c r="E3651">
        <v>845</v>
      </c>
      <c r="F3651">
        <v>12</v>
      </c>
      <c r="G3651">
        <v>34</v>
      </c>
      <c r="H3651">
        <v>30</v>
      </c>
      <c r="I3651">
        <v>6</v>
      </c>
      <c r="J3651">
        <v>2</v>
      </c>
      <c r="K3651" t="s">
        <v>1325</v>
      </c>
      <c r="L3651">
        <v>15</v>
      </c>
      <c r="M3651" s="5">
        <v>49.68</v>
      </c>
      <c r="N3651" s="6">
        <v>9.2399999999999996E-2</v>
      </c>
      <c r="O3651" s="5">
        <f t="shared" si="342"/>
        <v>45.089568</v>
      </c>
      <c r="P3651" s="5">
        <f t="shared" si="343"/>
        <v>676.34352000000001</v>
      </c>
      <c r="Q3651" s="5">
        <v>13.86</v>
      </c>
      <c r="R3651" s="5">
        <f t="shared" si="344"/>
        <v>207.89999999999998</v>
      </c>
      <c r="S3651" s="5">
        <f t="shared" si="345"/>
        <v>468.44352000000003</v>
      </c>
      <c r="T3651" s="6">
        <f t="shared" si="346"/>
        <v>0.69261182542267874</v>
      </c>
      <c r="U3651" s="5">
        <v>0</v>
      </c>
      <c r="V3651">
        <v>0</v>
      </c>
      <c r="W3651" s="5">
        <f t="shared" si="347"/>
        <v>0</v>
      </c>
      <c r="X3651" s="5">
        <v>669.64</v>
      </c>
      <c r="Y3651" t="s">
        <v>1319</v>
      </c>
      <c r="Z3651" t="s">
        <v>5999</v>
      </c>
      <c r="AA3651" t="s">
        <v>1333</v>
      </c>
      <c r="AB3651" t="s">
        <v>1322</v>
      </c>
      <c r="AC3651" t="s">
        <v>1323</v>
      </c>
      <c r="AD3651" t="s">
        <v>121</v>
      </c>
      <c r="AE3651" s="4">
        <v>0.66</v>
      </c>
      <c r="AF3651">
        <v>1</v>
      </c>
    </row>
    <row r="3652" spans="1:32" ht="15" customHeight="1" x14ac:dyDescent="0.25">
      <c r="A3652">
        <v>3651</v>
      </c>
      <c r="B3652" t="s">
        <v>5998</v>
      </c>
      <c r="C3652">
        <v>20230624</v>
      </c>
      <c r="D3652">
        <v>20230626</v>
      </c>
      <c r="E3652">
        <v>845</v>
      </c>
      <c r="F3652">
        <v>17</v>
      </c>
      <c r="G3652">
        <v>34</v>
      </c>
      <c r="H3652">
        <v>30</v>
      </c>
      <c r="I3652">
        <v>6</v>
      </c>
      <c r="J3652">
        <v>1</v>
      </c>
      <c r="K3652" t="s">
        <v>1325</v>
      </c>
      <c r="L3652">
        <v>190</v>
      </c>
      <c r="M3652" s="5">
        <v>25.86</v>
      </c>
      <c r="N3652" s="6">
        <v>0</v>
      </c>
      <c r="O3652" s="5">
        <f t="shared" si="342"/>
        <v>25.86</v>
      </c>
      <c r="P3652" s="5">
        <f t="shared" si="343"/>
        <v>4913.3999999999996</v>
      </c>
      <c r="Q3652" s="5">
        <v>5.16</v>
      </c>
      <c r="R3652" s="5">
        <f t="shared" si="344"/>
        <v>980.4</v>
      </c>
      <c r="S3652" s="5">
        <f t="shared" si="345"/>
        <v>3932.9999999999995</v>
      </c>
      <c r="T3652" s="6">
        <f t="shared" si="346"/>
        <v>0.80046403712296976</v>
      </c>
      <c r="U3652" s="5">
        <v>0</v>
      </c>
      <c r="V3652">
        <v>0</v>
      </c>
      <c r="W3652" s="5">
        <f t="shared" si="347"/>
        <v>0</v>
      </c>
      <c r="X3652" s="5">
        <v>4864.75</v>
      </c>
      <c r="Y3652" t="s">
        <v>1319</v>
      </c>
      <c r="Z3652" t="s">
        <v>5999</v>
      </c>
      <c r="AA3652" t="s">
        <v>1333</v>
      </c>
      <c r="AB3652" t="s">
        <v>1322</v>
      </c>
      <c r="AC3652" t="s">
        <v>1323</v>
      </c>
      <c r="AD3652" t="s">
        <v>121</v>
      </c>
      <c r="AE3652" s="4">
        <v>0.66</v>
      </c>
      <c r="AF3652">
        <v>1</v>
      </c>
    </row>
    <row r="3653" spans="1:32" ht="15" customHeight="1" x14ac:dyDescent="0.25">
      <c r="A3653">
        <v>3652</v>
      </c>
      <c r="B3653" t="s">
        <v>5998</v>
      </c>
      <c r="C3653">
        <v>20230624</v>
      </c>
      <c r="D3653">
        <v>20230626</v>
      </c>
      <c r="E3653">
        <v>845</v>
      </c>
      <c r="F3653">
        <v>19</v>
      </c>
      <c r="G3653">
        <v>34</v>
      </c>
      <c r="H3653">
        <v>30</v>
      </c>
      <c r="I3653">
        <v>6</v>
      </c>
      <c r="J3653">
        <v>1</v>
      </c>
      <c r="K3653" t="s">
        <v>1325</v>
      </c>
      <c r="L3653">
        <v>20</v>
      </c>
      <c r="M3653" s="5">
        <v>248.84</v>
      </c>
      <c r="N3653" s="6">
        <v>0</v>
      </c>
      <c r="O3653" s="5">
        <f t="shared" si="342"/>
        <v>248.84</v>
      </c>
      <c r="P3653" s="5">
        <f t="shared" si="343"/>
        <v>4976.8</v>
      </c>
      <c r="Q3653" s="5">
        <v>36.36</v>
      </c>
      <c r="R3653" s="5">
        <f t="shared" si="344"/>
        <v>727.2</v>
      </c>
      <c r="S3653" s="5">
        <f t="shared" si="345"/>
        <v>4249.6000000000004</v>
      </c>
      <c r="T3653" s="6">
        <f t="shared" si="346"/>
        <v>0.85388201253817719</v>
      </c>
      <c r="U3653" s="5">
        <v>0</v>
      </c>
      <c r="V3653">
        <v>0</v>
      </c>
      <c r="W3653" s="5">
        <f t="shared" si="347"/>
        <v>0</v>
      </c>
      <c r="X3653" s="5">
        <v>4927.5200000000004</v>
      </c>
      <c r="Y3653" t="s">
        <v>1319</v>
      </c>
      <c r="Z3653" t="s">
        <v>5999</v>
      </c>
      <c r="AA3653" t="s">
        <v>1333</v>
      </c>
      <c r="AB3653" t="s">
        <v>1322</v>
      </c>
      <c r="AC3653" t="s">
        <v>1323</v>
      </c>
      <c r="AD3653" t="s">
        <v>121</v>
      </c>
      <c r="AE3653" s="4">
        <v>0.66</v>
      </c>
      <c r="AF3653">
        <v>1</v>
      </c>
    </row>
    <row r="3654" spans="1:32" ht="15" customHeight="1" x14ac:dyDescent="0.25">
      <c r="A3654">
        <v>3653</v>
      </c>
      <c r="B3654" t="s">
        <v>5998</v>
      </c>
      <c r="C3654">
        <v>20230624</v>
      </c>
      <c r="D3654">
        <v>20230626</v>
      </c>
      <c r="E3654">
        <v>845</v>
      </c>
      <c r="F3654">
        <v>25</v>
      </c>
      <c r="G3654">
        <v>34</v>
      </c>
      <c r="H3654">
        <v>30</v>
      </c>
      <c r="I3654">
        <v>6</v>
      </c>
      <c r="J3654">
        <v>1</v>
      </c>
      <c r="K3654" t="s">
        <v>1325</v>
      </c>
      <c r="L3654">
        <v>5</v>
      </c>
      <c r="M3654" s="5">
        <v>11702.78</v>
      </c>
      <c r="N3654" s="6">
        <v>0</v>
      </c>
      <c r="O3654" s="5">
        <f t="shared" si="342"/>
        <v>11702.78</v>
      </c>
      <c r="P3654" s="5">
        <f t="shared" si="343"/>
        <v>58513.9</v>
      </c>
      <c r="Q3654" s="5">
        <v>7111.71</v>
      </c>
      <c r="R3654" s="5">
        <f t="shared" si="344"/>
        <v>35558.550000000003</v>
      </c>
      <c r="S3654" s="5">
        <f t="shared" si="345"/>
        <v>22888.84</v>
      </c>
      <c r="T3654" s="6">
        <f t="shared" si="346"/>
        <v>0.39116927772717253</v>
      </c>
      <c r="U3654" s="5">
        <v>66.510000000000005</v>
      </c>
      <c r="V3654">
        <v>0</v>
      </c>
      <c r="W3654" s="5">
        <f t="shared" si="347"/>
        <v>0</v>
      </c>
      <c r="X3654" s="5">
        <v>57934.55</v>
      </c>
      <c r="Y3654" t="s">
        <v>1319</v>
      </c>
      <c r="Z3654" t="s">
        <v>5999</v>
      </c>
      <c r="AA3654" t="s">
        <v>1333</v>
      </c>
      <c r="AB3654" t="s">
        <v>1322</v>
      </c>
      <c r="AC3654" t="s">
        <v>1323</v>
      </c>
      <c r="AD3654" t="s">
        <v>121</v>
      </c>
      <c r="AE3654" s="4">
        <v>0.66</v>
      </c>
      <c r="AF3654">
        <v>1</v>
      </c>
    </row>
    <row r="3655" spans="1:32" ht="15" customHeight="1" x14ac:dyDescent="0.25">
      <c r="A3655">
        <v>3654</v>
      </c>
      <c r="B3655" t="s">
        <v>5998</v>
      </c>
      <c r="C3655">
        <v>20230624</v>
      </c>
      <c r="D3655">
        <v>20230626</v>
      </c>
      <c r="E3655">
        <v>845</v>
      </c>
      <c r="F3655">
        <v>15</v>
      </c>
      <c r="G3655">
        <v>34</v>
      </c>
      <c r="H3655">
        <v>30</v>
      </c>
      <c r="I3655">
        <v>6</v>
      </c>
      <c r="J3655">
        <v>2</v>
      </c>
      <c r="K3655" t="s">
        <v>1325</v>
      </c>
      <c r="L3655">
        <v>5</v>
      </c>
      <c r="M3655" s="5">
        <v>78.510000000000005</v>
      </c>
      <c r="N3655" s="6">
        <v>9.2600000000000002E-2</v>
      </c>
      <c r="O3655" s="5">
        <f t="shared" si="342"/>
        <v>71.239974000000004</v>
      </c>
      <c r="P3655" s="5">
        <f t="shared" si="343"/>
        <v>356.19987000000003</v>
      </c>
      <c r="Q3655" s="5">
        <v>19.12</v>
      </c>
      <c r="R3655" s="5">
        <f t="shared" si="344"/>
        <v>95.600000000000009</v>
      </c>
      <c r="S3655" s="5">
        <f t="shared" si="345"/>
        <v>260.59987000000001</v>
      </c>
      <c r="T3655" s="6">
        <f t="shared" si="346"/>
        <v>0.7316113562871317</v>
      </c>
      <c r="U3655" s="5">
        <v>0</v>
      </c>
      <c r="V3655">
        <v>0</v>
      </c>
      <c r="W3655" s="5">
        <f t="shared" si="347"/>
        <v>0</v>
      </c>
      <c r="X3655" s="5">
        <v>352.67</v>
      </c>
      <c r="Y3655" t="s">
        <v>1319</v>
      </c>
      <c r="Z3655" t="s">
        <v>5999</v>
      </c>
      <c r="AA3655" t="s">
        <v>1333</v>
      </c>
      <c r="AB3655" t="s">
        <v>1322</v>
      </c>
      <c r="AC3655" t="s">
        <v>1323</v>
      </c>
      <c r="AD3655" t="s">
        <v>121</v>
      </c>
      <c r="AE3655" s="4">
        <v>0.66</v>
      </c>
      <c r="AF3655">
        <v>1</v>
      </c>
    </row>
    <row r="3656" spans="1:32" ht="15" customHeight="1" x14ac:dyDescent="0.25">
      <c r="A3656">
        <v>3655</v>
      </c>
      <c r="B3656" t="s">
        <v>6000</v>
      </c>
      <c r="C3656">
        <v>20231208</v>
      </c>
      <c r="D3656">
        <v>20231209</v>
      </c>
      <c r="E3656">
        <v>509</v>
      </c>
      <c r="F3656">
        <v>7</v>
      </c>
      <c r="G3656">
        <v>27</v>
      </c>
      <c r="H3656">
        <v>19</v>
      </c>
      <c r="I3656">
        <v>3</v>
      </c>
      <c r="J3656">
        <v>1</v>
      </c>
      <c r="K3656" t="s">
        <v>1325</v>
      </c>
      <c r="L3656">
        <v>1</v>
      </c>
      <c r="M3656" s="5">
        <v>800.65</v>
      </c>
      <c r="N3656" s="6">
        <v>0</v>
      </c>
      <c r="O3656" s="5">
        <f t="shared" si="342"/>
        <v>800.65</v>
      </c>
      <c r="P3656" s="5">
        <f t="shared" si="343"/>
        <v>800.65</v>
      </c>
      <c r="Q3656" s="5">
        <v>426.49</v>
      </c>
      <c r="R3656" s="5">
        <f t="shared" si="344"/>
        <v>426.49</v>
      </c>
      <c r="S3656" s="5">
        <f t="shared" si="345"/>
        <v>366.32</v>
      </c>
      <c r="T3656" s="6">
        <f t="shared" si="346"/>
        <v>0.45752825829013927</v>
      </c>
      <c r="U3656" s="5">
        <v>7.84</v>
      </c>
      <c r="V3656">
        <v>0</v>
      </c>
      <c r="W3656" s="5">
        <f t="shared" si="347"/>
        <v>0</v>
      </c>
      <c r="X3656" s="5">
        <v>755.33</v>
      </c>
      <c r="Y3656" t="s">
        <v>1319</v>
      </c>
      <c r="Z3656" t="s">
        <v>6001</v>
      </c>
      <c r="AA3656" t="s">
        <v>1321</v>
      </c>
      <c r="AB3656" t="s">
        <v>1344</v>
      </c>
      <c r="AC3656" t="s">
        <v>1323</v>
      </c>
      <c r="AD3656" t="s">
        <v>91</v>
      </c>
      <c r="AE3656" s="4">
        <v>1.0900000000000001</v>
      </c>
      <c r="AF3656">
        <v>1</v>
      </c>
    </row>
    <row r="3657" spans="1:32" ht="15" customHeight="1" x14ac:dyDescent="0.25">
      <c r="A3657">
        <v>3656</v>
      </c>
      <c r="B3657" t="s">
        <v>6002</v>
      </c>
      <c r="C3657">
        <v>20230515</v>
      </c>
      <c r="D3657">
        <v>20230515</v>
      </c>
      <c r="E3657">
        <v>98</v>
      </c>
      <c r="F3657">
        <v>9</v>
      </c>
      <c r="G3657">
        <v>4</v>
      </c>
      <c r="H3657">
        <v>8</v>
      </c>
      <c r="I3657">
        <v>3</v>
      </c>
      <c r="J3657">
        <v>3</v>
      </c>
      <c r="K3657" t="s">
        <v>1325</v>
      </c>
      <c r="L3657">
        <v>5</v>
      </c>
      <c r="M3657" s="5">
        <v>384.03</v>
      </c>
      <c r="N3657" s="6">
        <v>0.1358</v>
      </c>
      <c r="O3657" s="5">
        <f t="shared" si="342"/>
        <v>331.87872599999997</v>
      </c>
      <c r="P3657" s="5">
        <f t="shared" si="343"/>
        <v>1659.3936299999998</v>
      </c>
      <c r="Q3657" s="5">
        <v>241.44</v>
      </c>
      <c r="R3657" s="5">
        <f t="shared" si="344"/>
        <v>1207.2</v>
      </c>
      <c r="S3657" s="5">
        <f t="shared" si="345"/>
        <v>383.37362999999976</v>
      </c>
      <c r="T3657" s="6">
        <f t="shared" si="346"/>
        <v>0.23103236210446332</v>
      </c>
      <c r="U3657" s="5">
        <v>68.819999999999993</v>
      </c>
      <c r="V3657">
        <v>0</v>
      </c>
      <c r="W3657" s="5">
        <f t="shared" si="347"/>
        <v>0</v>
      </c>
      <c r="X3657" s="5">
        <v>1676.15</v>
      </c>
      <c r="Y3657" t="s">
        <v>1319</v>
      </c>
      <c r="Z3657" t="s">
        <v>6003</v>
      </c>
      <c r="AA3657" t="s">
        <v>1321</v>
      </c>
      <c r="AB3657" t="s">
        <v>1327</v>
      </c>
      <c r="AC3657" t="s">
        <v>1323</v>
      </c>
      <c r="AD3657" t="s">
        <v>62</v>
      </c>
      <c r="AE3657" s="4">
        <v>1</v>
      </c>
      <c r="AF3657">
        <v>1</v>
      </c>
    </row>
    <row r="3658" spans="1:32" ht="15" customHeight="1" x14ac:dyDescent="0.25">
      <c r="A3658">
        <v>3657</v>
      </c>
      <c r="B3658" t="s">
        <v>6002</v>
      </c>
      <c r="C3658">
        <v>20230515</v>
      </c>
      <c r="D3658">
        <v>20230515</v>
      </c>
      <c r="E3658">
        <v>98</v>
      </c>
      <c r="F3658">
        <v>14</v>
      </c>
      <c r="G3658">
        <v>4</v>
      </c>
      <c r="H3658">
        <v>8</v>
      </c>
      <c r="I3658">
        <v>3</v>
      </c>
      <c r="J3658">
        <v>1</v>
      </c>
      <c r="K3658" t="s">
        <v>1325</v>
      </c>
      <c r="L3658">
        <v>1</v>
      </c>
      <c r="M3658" s="5">
        <v>76.34</v>
      </c>
      <c r="N3658" s="6">
        <v>0</v>
      </c>
      <c r="O3658" s="5">
        <f t="shared" si="342"/>
        <v>76.34</v>
      </c>
      <c r="P3658" s="5">
        <f t="shared" si="343"/>
        <v>76.34</v>
      </c>
      <c r="Q3658" s="5">
        <v>20.100000000000001</v>
      </c>
      <c r="R3658" s="5">
        <f t="shared" si="344"/>
        <v>20.100000000000001</v>
      </c>
      <c r="S3658" s="5">
        <f t="shared" si="345"/>
        <v>56.24</v>
      </c>
      <c r="T3658" s="6">
        <f t="shared" si="346"/>
        <v>0.73670421797222951</v>
      </c>
      <c r="U3658" s="5">
        <v>0</v>
      </c>
      <c r="V3658">
        <v>0</v>
      </c>
      <c r="W3658" s="5">
        <f t="shared" si="347"/>
        <v>0</v>
      </c>
      <c r="X3658" s="5">
        <v>77.11</v>
      </c>
      <c r="Y3658" t="s">
        <v>1319</v>
      </c>
      <c r="Z3658" t="s">
        <v>6003</v>
      </c>
      <c r="AA3658" t="s">
        <v>1321</v>
      </c>
      <c r="AB3658" t="s">
        <v>1327</v>
      </c>
      <c r="AC3658" t="s">
        <v>1323</v>
      </c>
      <c r="AD3658" t="s">
        <v>62</v>
      </c>
      <c r="AE3658" s="4">
        <v>1</v>
      </c>
      <c r="AF3658">
        <v>1</v>
      </c>
    </row>
    <row r="3659" spans="1:32" ht="15" customHeight="1" x14ac:dyDescent="0.25">
      <c r="A3659">
        <v>3658</v>
      </c>
      <c r="B3659" t="s">
        <v>6002</v>
      </c>
      <c r="C3659">
        <v>20230515</v>
      </c>
      <c r="D3659">
        <v>20230515</v>
      </c>
      <c r="E3659">
        <v>98</v>
      </c>
      <c r="F3659">
        <v>14</v>
      </c>
      <c r="G3659">
        <v>4</v>
      </c>
      <c r="H3659">
        <v>8</v>
      </c>
      <c r="I3659">
        <v>3</v>
      </c>
      <c r="J3659">
        <v>1</v>
      </c>
      <c r="K3659" t="s">
        <v>1325</v>
      </c>
      <c r="L3659">
        <v>140</v>
      </c>
      <c r="M3659" s="5">
        <v>77.11</v>
      </c>
      <c r="N3659" s="6">
        <v>0</v>
      </c>
      <c r="O3659" s="5">
        <f t="shared" si="342"/>
        <v>77.11</v>
      </c>
      <c r="P3659" s="5">
        <f t="shared" si="343"/>
        <v>10795.4</v>
      </c>
      <c r="Q3659" s="5">
        <v>20.64</v>
      </c>
      <c r="R3659" s="5">
        <f t="shared" si="344"/>
        <v>2889.6</v>
      </c>
      <c r="S3659" s="5">
        <f t="shared" si="345"/>
        <v>7905.7999999999993</v>
      </c>
      <c r="T3659" s="6">
        <f t="shared" si="346"/>
        <v>0.73233043703799761</v>
      </c>
      <c r="U3659" s="5">
        <v>0</v>
      </c>
      <c r="V3659">
        <v>0</v>
      </c>
      <c r="W3659" s="5">
        <f t="shared" si="347"/>
        <v>0</v>
      </c>
      <c r="X3659" s="5">
        <v>10904.44</v>
      </c>
      <c r="Y3659" t="s">
        <v>1319</v>
      </c>
      <c r="Z3659" t="s">
        <v>6003</v>
      </c>
      <c r="AA3659" t="s">
        <v>1321</v>
      </c>
      <c r="AB3659" t="s">
        <v>1327</v>
      </c>
      <c r="AC3659" t="s">
        <v>1323</v>
      </c>
      <c r="AD3659" t="s">
        <v>62</v>
      </c>
      <c r="AE3659" s="4">
        <v>1</v>
      </c>
      <c r="AF3659">
        <v>1</v>
      </c>
    </row>
    <row r="3660" spans="1:32" ht="15" customHeight="1" x14ac:dyDescent="0.25">
      <c r="A3660">
        <v>3659</v>
      </c>
      <c r="B3660" t="s">
        <v>6002</v>
      </c>
      <c r="C3660">
        <v>20230515</v>
      </c>
      <c r="D3660">
        <v>20230515</v>
      </c>
      <c r="E3660">
        <v>98</v>
      </c>
      <c r="F3660">
        <v>27</v>
      </c>
      <c r="G3660">
        <v>4</v>
      </c>
      <c r="H3660">
        <v>8</v>
      </c>
      <c r="I3660">
        <v>3</v>
      </c>
      <c r="J3660">
        <v>1</v>
      </c>
      <c r="K3660" t="s">
        <v>1325</v>
      </c>
      <c r="L3660">
        <v>5</v>
      </c>
      <c r="M3660" s="5">
        <v>900.23</v>
      </c>
      <c r="N3660" s="6">
        <v>0</v>
      </c>
      <c r="O3660" s="5">
        <f t="shared" si="342"/>
        <v>900.23</v>
      </c>
      <c r="P3660" s="5">
        <f t="shared" si="343"/>
        <v>4501.1499999999996</v>
      </c>
      <c r="Q3660" s="5">
        <v>448.85</v>
      </c>
      <c r="R3660" s="5">
        <f t="shared" si="344"/>
        <v>2244.25</v>
      </c>
      <c r="S3660" s="5">
        <f t="shared" si="345"/>
        <v>2192.5299999999997</v>
      </c>
      <c r="T3660" s="6">
        <f t="shared" si="346"/>
        <v>0.48710440665163346</v>
      </c>
      <c r="U3660" s="5">
        <v>64.37</v>
      </c>
      <c r="V3660">
        <v>0</v>
      </c>
      <c r="W3660" s="5">
        <f t="shared" si="347"/>
        <v>0</v>
      </c>
      <c r="X3660" s="5">
        <v>4546.62</v>
      </c>
      <c r="Y3660" t="s">
        <v>1319</v>
      </c>
      <c r="Z3660" t="s">
        <v>6003</v>
      </c>
      <c r="AA3660" t="s">
        <v>1321</v>
      </c>
      <c r="AB3660" t="s">
        <v>1327</v>
      </c>
      <c r="AC3660" t="s">
        <v>1323</v>
      </c>
      <c r="AD3660" t="s">
        <v>62</v>
      </c>
      <c r="AE3660" s="4">
        <v>1</v>
      </c>
      <c r="AF3660">
        <v>1</v>
      </c>
    </row>
    <row r="3661" spans="1:32" ht="15" customHeight="1" x14ac:dyDescent="0.25">
      <c r="A3661">
        <v>3660</v>
      </c>
      <c r="B3661" t="s">
        <v>6002</v>
      </c>
      <c r="C3661">
        <v>20230515</v>
      </c>
      <c r="D3661">
        <v>20230515</v>
      </c>
      <c r="E3661">
        <v>98</v>
      </c>
      <c r="F3661">
        <v>23</v>
      </c>
      <c r="G3661">
        <v>4</v>
      </c>
      <c r="H3661">
        <v>8</v>
      </c>
      <c r="I3661">
        <v>3</v>
      </c>
      <c r="J3661">
        <v>1</v>
      </c>
      <c r="K3661" t="s">
        <v>1325</v>
      </c>
      <c r="L3661">
        <v>0</v>
      </c>
      <c r="M3661" s="5">
        <v>1856.71</v>
      </c>
      <c r="N3661" s="6">
        <v>0</v>
      </c>
      <c r="O3661" s="5">
        <f t="shared" si="342"/>
        <v>1856.71</v>
      </c>
      <c r="P3661" s="5">
        <f t="shared" si="343"/>
        <v>0</v>
      </c>
      <c r="Q3661" s="5">
        <v>849.73</v>
      </c>
      <c r="R3661" s="5">
        <f t="shared" si="344"/>
        <v>0</v>
      </c>
      <c r="S3661" s="5">
        <f t="shared" si="345"/>
        <v>-5</v>
      </c>
      <c r="T3661" s="6">
        <f t="shared" si="346"/>
        <v>0</v>
      </c>
      <c r="U3661" s="5">
        <v>5</v>
      </c>
      <c r="V3661">
        <v>0</v>
      </c>
      <c r="W3661" s="5">
        <f t="shared" si="347"/>
        <v>0</v>
      </c>
      <c r="X3661" s="5">
        <v>0</v>
      </c>
      <c r="Y3661" t="s">
        <v>1319</v>
      </c>
      <c r="Z3661" t="s">
        <v>6003</v>
      </c>
      <c r="AA3661" t="s">
        <v>1321</v>
      </c>
      <c r="AB3661" t="s">
        <v>1327</v>
      </c>
      <c r="AC3661" t="s">
        <v>1323</v>
      </c>
      <c r="AD3661" t="s">
        <v>62</v>
      </c>
      <c r="AE3661" s="4">
        <v>1</v>
      </c>
      <c r="AF3661">
        <v>1</v>
      </c>
    </row>
    <row r="3662" spans="1:32" ht="15" customHeight="1" x14ac:dyDescent="0.25">
      <c r="A3662">
        <v>3661</v>
      </c>
      <c r="B3662" t="s">
        <v>6004</v>
      </c>
      <c r="C3662">
        <v>20240909</v>
      </c>
      <c r="D3662">
        <v>20240916</v>
      </c>
      <c r="E3662">
        <v>518</v>
      </c>
      <c r="F3662">
        <v>2</v>
      </c>
      <c r="G3662">
        <v>32</v>
      </c>
      <c r="H3662">
        <v>21</v>
      </c>
      <c r="I3662">
        <v>3</v>
      </c>
      <c r="J3662">
        <v>1</v>
      </c>
      <c r="K3662" t="s">
        <v>1325</v>
      </c>
      <c r="L3662">
        <v>1</v>
      </c>
      <c r="M3662" s="5">
        <v>246.12</v>
      </c>
      <c r="N3662" s="6">
        <v>0</v>
      </c>
      <c r="O3662" s="5">
        <f t="shared" si="342"/>
        <v>246.12</v>
      </c>
      <c r="P3662" s="5">
        <f t="shared" si="343"/>
        <v>246.12</v>
      </c>
      <c r="Q3662" s="5">
        <v>144.93</v>
      </c>
      <c r="R3662" s="5">
        <f t="shared" si="344"/>
        <v>144.93</v>
      </c>
      <c r="S3662" s="5">
        <f t="shared" si="345"/>
        <v>88.039999999999992</v>
      </c>
      <c r="T3662" s="6">
        <f t="shared" si="346"/>
        <v>0.35771168535673653</v>
      </c>
      <c r="U3662" s="5">
        <v>13.15</v>
      </c>
      <c r="V3662">
        <v>0</v>
      </c>
      <c r="W3662" s="5">
        <f t="shared" si="347"/>
        <v>0</v>
      </c>
      <c r="X3662" s="5">
        <v>219.75</v>
      </c>
      <c r="Y3662" t="s">
        <v>1319</v>
      </c>
      <c r="Z3662" t="s">
        <v>6005</v>
      </c>
      <c r="AA3662" t="s">
        <v>1321</v>
      </c>
      <c r="AB3662" t="s">
        <v>1322</v>
      </c>
      <c r="AC3662" t="s">
        <v>1323</v>
      </c>
      <c r="AD3662" t="s">
        <v>91</v>
      </c>
      <c r="AE3662" s="4">
        <v>1.0900000000000001</v>
      </c>
      <c r="AF3662">
        <v>1</v>
      </c>
    </row>
    <row r="3663" spans="1:32" ht="15" customHeight="1" x14ac:dyDescent="0.25">
      <c r="A3663">
        <v>3662</v>
      </c>
      <c r="B3663" t="s">
        <v>6006</v>
      </c>
      <c r="C3663">
        <v>20250825</v>
      </c>
      <c r="D3663">
        <v>20250831</v>
      </c>
      <c r="E3663">
        <v>691</v>
      </c>
      <c r="F3663">
        <v>10</v>
      </c>
      <c r="G3663">
        <v>42</v>
      </c>
      <c r="H3663">
        <v>34</v>
      </c>
      <c r="I3663">
        <v>2</v>
      </c>
      <c r="J3663">
        <v>1</v>
      </c>
      <c r="K3663" t="s">
        <v>1325</v>
      </c>
      <c r="L3663">
        <v>5</v>
      </c>
      <c r="M3663" s="5">
        <v>1594.94</v>
      </c>
      <c r="N3663" s="6">
        <v>0</v>
      </c>
      <c r="O3663" s="5">
        <f t="shared" si="342"/>
        <v>1594.94</v>
      </c>
      <c r="P3663" s="5">
        <f t="shared" si="343"/>
        <v>7974.7000000000007</v>
      </c>
      <c r="Q3663" s="5">
        <v>1124.8900000000001</v>
      </c>
      <c r="R3663" s="5">
        <f t="shared" si="344"/>
        <v>5624.4500000000007</v>
      </c>
      <c r="S3663" s="5">
        <f t="shared" si="345"/>
        <v>2325.58</v>
      </c>
      <c r="T3663" s="6">
        <f t="shared" si="346"/>
        <v>0.29161974745131475</v>
      </c>
      <c r="U3663" s="5">
        <v>24.67</v>
      </c>
      <c r="V3663">
        <v>0</v>
      </c>
      <c r="W3663" s="5">
        <f t="shared" si="347"/>
        <v>0</v>
      </c>
      <c r="X3663" s="5">
        <v>7594.95</v>
      </c>
      <c r="Y3663" t="s">
        <v>1319</v>
      </c>
      <c r="Z3663" t="s">
        <v>6007</v>
      </c>
      <c r="AA3663" t="s">
        <v>1321</v>
      </c>
      <c r="AB3663" t="s">
        <v>1330</v>
      </c>
      <c r="AC3663" t="s">
        <v>1323</v>
      </c>
      <c r="AD3663" t="s">
        <v>136</v>
      </c>
      <c r="AE3663" s="4">
        <v>1.2E-2</v>
      </c>
      <c r="AF3663">
        <v>1</v>
      </c>
    </row>
    <row r="3664" spans="1:32" ht="15" customHeight="1" x14ac:dyDescent="0.25">
      <c r="A3664">
        <v>3663</v>
      </c>
      <c r="B3664" t="s">
        <v>6006</v>
      </c>
      <c r="C3664">
        <v>20250825</v>
      </c>
      <c r="D3664">
        <v>20250831</v>
      </c>
      <c r="E3664">
        <v>691</v>
      </c>
      <c r="F3664">
        <v>2</v>
      </c>
      <c r="G3664">
        <v>42</v>
      </c>
      <c r="H3664">
        <v>34</v>
      </c>
      <c r="I3664">
        <v>2</v>
      </c>
      <c r="J3664">
        <v>1</v>
      </c>
      <c r="K3664" t="s">
        <v>1325</v>
      </c>
      <c r="L3664">
        <v>1</v>
      </c>
      <c r="M3664" s="5">
        <v>242.58</v>
      </c>
      <c r="N3664" s="6">
        <v>0</v>
      </c>
      <c r="O3664" s="5">
        <f t="shared" si="342"/>
        <v>242.58</v>
      </c>
      <c r="P3664" s="5">
        <f t="shared" si="343"/>
        <v>242.58</v>
      </c>
      <c r="Q3664" s="5">
        <v>139.97</v>
      </c>
      <c r="R3664" s="5">
        <f t="shared" si="344"/>
        <v>139.97</v>
      </c>
      <c r="S3664" s="5">
        <f t="shared" si="345"/>
        <v>89.700000000000017</v>
      </c>
      <c r="T3664" s="6">
        <f t="shared" si="346"/>
        <v>0.36977491961414793</v>
      </c>
      <c r="U3664" s="5">
        <v>12.91</v>
      </c>
      <c r="V3664">
        <v>0</v>
      </c>
      <c r="W3664" s="5">
        <f t="shared" si="347"/>
        <v>0</v>
      </c>
      <c r="X3664" s="5">
        <v>231.03</v>
      </c>
      <c r="Y3664" t="s">
        <v>1319</v>
      </c>
      <c r="Z3664" t="s">
        <v>6007</v>
      </c>
      <c r="AA3664" t="s">
        <v>1321</v>
      </c>
      <c r="AB3664" t="s">
        <v>1330</v>
      </c>
      <c r="AC3664" t="s">
        <v>1323</v>
      </c>
      <c r="AD3664" t="s">
        <v>136</v>
      </c>
      <c r="AE3664" s="4">
        <v>1.2E-2</v>
      </c>
      <c r="AF3664">
        <v>1</v>
      </c>
    </row>
    <row r="3665" spans="1:32" ht="15" customHeight="1" x14ac:dyDescent="0.25">
      <c r="A3665">
        <v>3664</v>
      </c>
      <c r="B3665" t="s">
        <v>6008</v>
      </c>
      <c r="C3665">
        <v>20240413</v>
      </c>
      <c r="D3665">
        <v>20240418</v>
      </c>
      <c r="E3665">
        <v>251</v>
      </c>
      <c r="F3665">
        <v>8</v>
      </c>
      <c r="G3665">
        <v>7</v>
      </c>
      <c r="H3665">
        <v>11</v>
      </c>
      <c r="I3665">
        <v>3</v>
      </c>
      <c r="J3665">
        <v>1</v>
      </c>
      <c r="K3665" t="s">
        <v>1325</v>
      </c>
      <c r="L3665">
        <v>4</v>
      </c>
      <c r="M3665" s="5">
        <v>1240.8599999999999</v>
      </c>
      <c r="N3665" s="6">
        <v>0</v>
      </c>
      <c r="O3665" s="5">
        <f t="shared" si="342"/>
        <v>1240.8599999999999</v>
      </c>
      <c r="P3665" s="5">
        <f t="shared" si="343"/>
        <v>4963.4399999999996</v>
      </c>
      <c r="Q3665" s="5">
        <v>769.09</v>
      </c>
      <c r="R3665" s="5">
        <f t="shared" si="344"/>
        <v>3076.36</v>
      </c>
      <c r="S3665" s="5">
        <f t="shared" si="345"/>
        <v>1833.2299999999996</v>
      </c>
      <c r="T3665" s="6">
        <f t="shared" si="346"/>
        <v>0.36934666279838169</v>
      </c>
      <c r="U3665" s="5">
        <v>53.85</v>
      </c>
      <c r="V3665">
        <v>0</v>
      </c>
      <c r="W3665" s="5">
        <f t="shared" si="347"/>
        <v>0</v>
      </c>
      <c r="X3665" s="5">
        <v>5116.95</v>
      </c>
      <c r="Y3665" t="s">
        <v>1319</v>
      </c>
      <c r="Z3665" t="s">
        <v>6009</v>
      </c>
      <c r="AA3665" t="s">
        <v>1321</v>
      </c>
      <c r="AB3665" t="s">
        <v>1322</v>
      </c>
      <c r="AC3665" t="s">
        <v>1323</v>
      </c>
      <c r="AD3665" t="s">
        <v>62</v>
      </c>
      <c r="AE3665" s="4">
        <v>1</v>
      </c>
      <c r="AF3665">
        <v>1</v>
      </c>
    </row>
    <row r="3666" spans="1:32" ht="15" customHeight="1" x14ac:dyDescent="0.25">
      <c r="A3666">
        <v>3665</v>
      </c>
      <c r="B3666" t="s">
        <v>6008</v>
      </c>
      <c r="C3666">
        <v>20240413</v>
      </c>
      <c r="D3666">
        <v>20240418</v>
      </c>
      <c r="E3666">
        <v>251</v>
      </c>
      <c r="F3666">
        <v>9</v>
      </c>
      <c r="G3666">
        <v>7</v>
      </c>
      <c r="H3666">
        <v>11</v>
      </c>
      <c r="I3666">
        <v>3</v>
      </c>
      <c r="J3666">
        <v>1</v>
      </c>
      <c r="K3666" t="s">
        <v>1325</v>
      </c>
      <c r="L3666">
        <v>1</v>
      </c>
      <c r="M3666" s="5">
        <v>407.17</v>
      </c>
      <c r="N3666" s="6">
        <v>0</v>
      </c>
      <c r="O3666" s="5">
        <f t="shared" si="342"/>
        <v>407.17</v>
      </c>
      <c r="P3666" s="5">
        <f t="shared" si="343"/>
        <v>407.17</v>
      </c>
      <c r="Q3666" s="5">
        <v>253.49</v>
      </c>
      <c r="R3666" s="5">
        <f t="shared" si="344"/>
        <v>253.49</v>
      </c>
      <c r="S3666" s="5">
        <f t="shared" si="345"/>
        <v>144.87</v>
      </c>
      <c r="T3666" s="6">
        <f t="shared" si="346"/>
        <v>0.35579733280939163</v>
      </c>
      <c r="U3666" s="5">
        <v>8.81</v>
      </c>
      <c r="V3666">
        <v>0</v>
      </c>
      <c r="W3666" s="5">
        <f t="shared" si="347"/>
        <v>0</v>
      </c>
      <c r="X3666" s="5">
        <v>419.76</v>
      </c>
      <c r="Y3666" t="s">
        <v>1319</v>
      </c>
      <c r="Z3666" t="s">
        <v>6009</v>
      </c>
      <c r="AA3666" t="s">
        <v>1321</v>
      </c>
      <c r="AB3666" t="s">
        <v>1322</v>
      </c>
      <c r="AC3666" t="s">
        <v>1323</v>
      </c>
      <c r="AD3666" t="s">
        <v>62</v>
      </c>
      <c r="AE3666" s="4">
        <v>1</v>
      </c>
      <c r="AF3666">
        <v>1</v>
      </c>
    </row>
    <row r="3667" spans="1:32" ht="15" customHeight="1" x14ac:dyDescent="0.25">
      <c r="A3667">
        <v>3666</v>
      </c>
      <c r="B3667" t="s">
        <v>6008</v>
      </c>
      <c r="C3667">
        <v>20240413</v>
      </c>
      <c r="D3667">
        <v>20240418</v>
      </c>
      <c r="E3667">
        <v>251</v>
      </c>
      <c r="F3667">
        <v>17</v>
      </c>
      <c r="G3667">
        <v>7</v>
      </c>
      <c r="H3667">
        <v>11</v>
      </c>
      <c r="I3667">
        <v>3</v>
      </c>
      <c r="J3667">
        <v>1</v>
      </c>
      <c r="K3667" t="s">
        <v>1325</v>
      </c>
      <c r="L3667">
        <v>8</v>
      </c>
      <c r="M3667" s="5">
        <v>25.96</v>
      </c>
      <c r="N3667" s="6">
        <v>0</v>
      </c>
      <c r="O3667" s="5">
        <f t="shared" si="342"/>
        <v>25.96</v>
      </c>
      <c r="P3667" s="5">
        <f t="shared" si="343"/>
        <v>207.68</v>
      </c>
      <c r="Q3667" s="5">
        <v>5.38</v>
      </c>
      <c r="R3667" s="5">
        <f t="shared" si="344"/>
        <v>43.04</v>
      </c>
      <c r="S3667" s="5">
        <f t="shared" si="345"/>
        <v>164.64000000000001</v>
      </c>
      <c r="T3667" s="6">
        <f t="shared" si="346"/>
        <v>0.79275808936825887</v>
      </c>
      <c r="U3667" s="5">
        <v>0</v>
      </c>
      <c r="V3667">
        <v>0</v>
      </c>
      <c r="W3667" s="5">
        <f t="shared" si="347"/>
        <v>0</v>
      </c>
      <c r="X3667" s="5">
        <v>214.1</v>
      </c>
      <c r="Y3667" t="s">
        <v>1319</v>
      </c>
      <c r="Z3667" t="s">
        <v>6009</v>
      </c>
      <c r="AA3667" t="s">
        <v>1321</v>
      </c>
      <c r="AB3667" t="s">
        <v>1322</v>
      </c>
      <c r="AC3667" t="s">
        <v>1323</v>
      </c>
      <c r="AD3667" t="s">
        <v>62</v>
      </c>
      <c r="AE3667" s="4">
        <v>1</v>
      </c>
      <c r="AF3667">
        <v>1</v>
      </c>
    </row>
    <row r="3668" spans="1:32" ht="15" customHeight="1" x14ac:dyDescent="0.25">
      <c r="A3668">
        <v>3667</v>
      </c>
      <c r="B3668" t="s">
        <v>6008</v>
      </c>
      <c r="C3668">
        <v>20240413</v>
      </c>
      <c r="D3668">
        <v>20240418</v>
      </c>
      <c r="E3668">
        <v>251</v>
      </c>
      <c r="F3668">
        <v>19</v>
      </c>
      <c r="G3668">
        <v>7</v>
      </c>
      <c r="H3668">
        <v>11</v>
      </c>
      <c r="I3668">
        <v>3</v>
      </c>
      <c r="J3668">
        <v>1</v>
      </c>
      <c r="K3668" t="s">
        <v>1325</v>
      </c>
      <c r="L3668">
        <v>1</v>
      </c>
      <c r="M3668" s="5">
        <v>241.1</v>
      </c>
      <c r="N3668" s="6">
        <v>0</v>
      </c>
      <c r="O3668" s="5">
        <f t="shared" si="342"/>
        <v>241.1</v>
      </c>
      <c r="P3668" s="5">
        <f t="shared" si="343"/>
        <v>241.1</v>
      </c>
      <c r="Q3668" s="5">
        <v>38.46</v>
      </c>
      <c r="R3668" s="5">
        <f t="shared" si="344"/>
        <v>38.46</v>
      </c>
      <c r="S3668" s="5">
        <f t="shared" si="345"/>
        <v>202.64</v>
      </c>
      <c r="T3668" s="6">
        <f t="shared" si="346"/>
        <v>0.84048112816258813</v>
      </c>
      <c r="U3668" s="5">
        <v>0</v>
      </c>
      <c r="V3668">
        <v>0</v>
      </c>
      <c r="W3668" s="5">
        <f t="shared" si="347"/>
        <v>0</v>
      </c>
      <c r="X3668" s="5">
        <v>248.56</v>
      </c>
      <c r="Y3668" t="s">
        <v>1319</v>
      </c>
      <c r="Z3668" t="s">
        <v>6009</v>
      </c>
      <c r="AA3668" t="s">
        <v>1321</v>
      </c>
      <c r="AB3668" t="s">
        <v>1322</v>
      </c>
      <c r="AC3668" t="s">
        <v>1323</v>
      </c>
      <c r="AD3668" t="s">
        <v>62</v>
      </c>
      <c r="AE3668" s="4">
        <v>1</v>
      </c>
      <c r="AF3668">
        <v>1</v>
      </c>
    </row>
    <row r="3669" spans="1:32" ht="15" customHeight="1" x14ac:dyDescent="0.25">
      <c r="A3669">
        <v>3668</v>
      </c>
      <c r="B3669" t="s">
        <v>6008</v>
      </c>
      <c r="C3669">
        <v>20240413</v>
      </c>
      <c r="D3669">
        <v>20240418</v>
      </c>
      <c r="E3669">
        <v>251</v>
      </c>
      <c r="F3669">
        <v>11</v>
      </c>
      <c r="G3669">
        <v>7</v>
      </c>
      <c r="H3669">
        <v>11</v>
      </c>
      <c r="I3669">
        <v>3</v>
      </c>
      <c r="J3669">
        <v>1</v>
      </c>
      <c r="K3669" t="s">
        <v>1325</v>
      </c>
      <c r="L3669">
        <v>20</v>
      </c>
      <c r="M3669" s="5">
        <v>126.02</v>
      </c>
      <c r="N3669" s="6">
        <v>0</v>
      </c>
      <c r="O3669" s="5">
        <f t="shared" si="342"/>
        <v>126.02</v>
      </c>
      <c r="P3669" s="5">
        <f t="shared" si="343"/>
        <v>2520.4</v>
      </c>
      <c r="Q3669" s="5">
        <v>23.1</v>
      </c>
      <c r="R3669" s="5">
        <f t="shared" si="344"/>
        <v>462</v>
      </c>
      <c r="S3669" s="5">
        <f t="shared" si="345"/>
        <v>2058.4</v>
      </c>
      <c r="T3669" s="6">
        <f t="shared" si="346"/>
        <v>0.81669576257736864</v>
      </c>
      <c r="U3669" s="5">
        <v>0</v>
      </c>
      <c r="V3669">
        <v>0</v>
      </c>
      <c r="W3669" s="5">
        <f t="shared" si="347"/>
        <v>0</v>
      </c>
      <c r="X3669" s="5">
        <v>2598.35</v>
      </c>
      <c r="Y3669" t="s">
        <v>1319</v>
      </c>
      <c r="Z3669" t="s">
        <v>6009</v>
      </c>
      <c r="AA3669" t="s">
        <v>1321</v>
      </c>
      <c r="AB3669" t="s">
        <v>1322</v>
      </c>
      <c r="AC3669" t="s">
        <v>1323</v>
      </c>
      <c r="AD3669" t="s">
        <v>62</v>
      </c>
      <c r="AE3669" s="4">
        <v>1</v>
      </c>
      <c r="AF3669">
        <v>1</v>
      </c>
    </row>
    <row r="3670" spans="1:32" ht="15" customHeight="1" x14ac:dyDescent="0.25">
      <c r="A3670">
        <v>3669</v>
      </c>
      <c r="B3670" t="s">
        <v>6010</v>
      </c>
      <c r="C3670">
        <v>20251006</v>
      </c>
      <c r="D3670">
        <v>20251010</v>
      </c>
      <c r="E3670">
        <v>126</v>
      </c>
      <c r="F3670">
        <v>11</v>
      </c>
      <c r="G3670">
        <v>8</v>
      </c>
      <c r="H3670">
        <v>12</v>
      </c>
      <c r="I3670">
        <v>2</v>
      </c>
      <c r="J3670">
        <v>1</v>
      </c>
      <c r="K3670" t="s">
        <v>1325</v>
      </c>
      <c r="L3670">
        <v>1</v>
      </c>
      <c r="M3670" s="5">
        <v>134.03</v>
      </c>
      <c r="N3670" s="6">
        <v>0</v>
      </c>
      <c r="O3670" s="5">
        <f t="shared" si="342"/>
        <v>134.03</v>
      </c>
      <c r="P3670" s="5">
        <f t="shared" si="343"/>
        <v>134.03</v>
      </c>
      <c r="Q3670" s="5">
        <v>21.91</v>
      </c>
      <c r="R3670" s="5">
        <f t="shared" si="344"/>
        <v>21.91</v>
      </c>
      <c r="S3670" s="5">
        <f t="shared" si="345"/>
        <v>112.12</v>
      </c>
      <c r="T3670" s="6">
        <f t="shared" si="346"/>
        <v>0.83652913526822359</v>
      </c>
      <c r="U3670" s="5">
        <v>0</v>
      </c>
      <c r="V3670">
        <v>0</v>
      </c>
      <c r="W3670" s="5">
        <f t="shared" si="347"/>
        <v>0</v>
      </c>
      <c r="X3670" s="5">
        <v>128.88</v>
      </c>
      <c r="Y3670" t="s">
        <v>1319</v>
      </c>
      <c r="Z3670" t="s">
        <v>6011</v>
      </c>
      <c r="AA3670" t="s">
        <v>1321</v>
      </c>
      <c r="AB3670" t="s">
        <v>1322</v>
      </c>
      <c r="AC3670" t="s">
        <v>1323</v>
      </c>
      <c r="AD3670" t="s">
        <v>62</v>
      </c>
      <c r="AE3670" s="4">
        <v>1</v>
      </c>
      <c r="AF3670">
        <v>1</v>
      </c>
    </row>
    <row r="3671" spans="1:32" ht="15" customHeight="1" x14ac:dyDescent="0.25">
      <c r="A3671">
        <v>3670</v>
      </c>
      <c r="B3671" t="s">
        <v>6012</v>
      </c>
      <c r="C3671">
        <v>20240606</v>
      </c>
      <c r="D3671">
        <v>20240609</v>
      </c>
      <c r="E3671">
        <v>361</v>
      </c>
      <c r="F3671">
        <v>19</v>
      </c>
      <c r="G3671">
        <v>22</v>
      </c>
      <c r="H3671">
        <v>13</v>
      </c>
      <c r="I3671">
        <v>2</v>
      </c>
      <c r="J3671">
        <v>1</v>
      </c>
      <c r="K3671" t="s">
        <v>1325</v>
      </c>
      <c r="L3671">
        <v>20</v>
      </c>
      <c r="M3671" s="5">
        <v>252.5</v>
      </c>
      <c r="N3671" s="6">
        <v>0</v>
      </c>
      <c r="O3671" s="5">
        <f t="shared" si="342"/>
        <v>252.5</v>
      </c>
      <c r="P3671" s="5">
        <f t="shared" si="343"/>
        <v>5050</v>
      </c>
      <c r="Q3671" s="5">
        <v>36.33</v>
      </c>
      <c r="R3671" s="5">
        <f t="shared" si="344"/>
        <v>726.59999999999991</v>
      </c>
      <c r="S3671" s="5">
        <f t="shared" si="345"/>
        <v>4323.3999999999996</v>
      </c>
      <c r="T3671" s="6">
        <f t="shared" si="346"/>
        <v>0.8561188118811881</v>
      </c>
      <c r="U3671" s="5">
        <v>0</v>
      </c>
      <c r="V3671">
        <v>0</v>
      </c>
      <c r="W3671" s="5">
        <f t="shared" si="347"/>
        <v>0</v>
      </c>
      <c r="X3671" s="5">
        <v>4902.91</v>
      </c>
      <c r="Y3671" t="s">
        <v>1319</v>
      </c>
      <c r="Z3671" t="s">
        <v>6013</v>
      </c>
      <c r="AA3671" t="s">
        <v>1333</v>
      </c>
      <c r="AB3671" t="s">
        <v>1322</v>
      </c>
      <c r="AC3671" t="s">
        <v>1339</v>
      </c>
      <c r="AD3671" t="s">
        <v>99</v>
      </c>
      <c r="AE3671" s="4">
        <v>1.27</v>
      </c>
      <c r="AF3671">
        <v>1</v>
      </c>
    </row>
    <row r="3672" spans="1:32" ht="15" customHeight="1" x14ac:dyDescent="0.25">
      <c r="A3672">
        <v>3671</v>
      </c>
      <c r="B3672" t="s">
        <v>6014</v>
      </c>
      <c r="C3672">
        <v>20231220</v>
      </c>
      <c r="D3672">
        <v>20231222</v>
      </c>
      <c r="E3672">
        <v>111</v>
      </c>
      <c r="F3672">
        <v>16</v>
      </c>
      <c r="G3672">
        <v>13</v>
      </c>
      <c r="H3672">
        <v>2</v>
      </c>
      <c r="I3672">
        <v>1</v>
      </c>
      <c r="J3672">
        <v>5</v>
      </c>
      <c r="K3672" t="s">
        <v>1325</v>
      </c>
      <c r="L3672">
        <v>5</v>
      </c>
      <c r="M3672" s="5">
        <v>125.09</v>
      </c>
      <c r="N3672" s="6">
        <v>0.16470000000000001</v>
      </c>
      <c r="O3672" s="5">
        <f t="shared" si="342"/>
        <v>104.48767699999999</v>
      </c>
      <c r="P3672" s="5">
        <f t="shared" si="343"/>
        <v>522.43838499999993</v>
      </c>
      <c r="Q3672" s="5">
        <v>27.61</v>
      </c>
      <c r="R3672" s="5">
        <f t="shared" si="344"/>
        <v>138.05000000000001</v>
      </c>
      <c r="S3672" s="5">
        <f t="shared" si="345"/>
        <v>384.38838499999991</v>
      </c>
      <c r="T3672" s="6">
        <f t="shared" si="346"/>
        <v>0.7357583133942196</v>
      </c>
      <c r="U3672" s="5">
        <v>0</v>
      </c>
      <c r="V3672">
        <v>0</v>
      </c>
      <c r="W3672" s="5">
        <f t="shared" si="347"/>
        <v>0</v>
      </c>
      <c r="X3672" s="5">
        <v>492.87</v>
      </c>
      <c r="Y3672" t="s">
        <v>1319</v>
      </c>
      <c r="Z3672" t="s">
        <v>6015</v>
      </c>
      <c r="AA3672" t="s">
        <v>1321</v>
      </c>
      <c r="AB3672" t="s">
        <v>1327</v>
      </c>
      <c r="AC3672" t="s">
        <v>1360</v>
      </c>
      <c r="AD3672" t="s">
        <v>79</v>
      </c>
      <c r="AE3672" s="4">
        <v>0.74</v>
      </c>
      <c r="AF3672">
        <v>1</v>
      </c>
    </row>
    <row r="3673" spans="1:32" ht="15" customHeight="1" x14ac:dyDescent="0.25">
      <c r="A3673">
        <v>3672</v>
      </c>
      <c r="B3673" t="s">
        <v>6014</v>
      </c>
      <c r="C3673">
        <v>20231220</v>
      </c>
      <c r="D3673">
        <v>20231222</v>
      </c>
      <c r="E3673">
        <v>111</v>
      </c>
      <c r="F3673">
        <v>15</v>
      </c>
      <c r="G3673">
        <v>13</v>
      </c>
      <c r="H3673">
        <v>2</v>
      </c>
      <c r="I3673">
        <v>1</v>
      </c>
      <c r="J3673">
        <v>1</v>
      </c>
      <c r="K3673" t="s">
        <v>1325</v>
      </c>
      <c r="L3673">
        <v>10</v>
      </c>
      <c r="M3673" s="5">
        <v>77.23</v>
      </c>
      <c r="N3673" s="6">
        <v>0</v>
      </c>
      <c r="O3673" s="5">
        <f t="shared" si="342"/>
        <v>77.23</v>
      </c>
      <c r="P3673" s="5">
        <f t="shared" si="343"/>
        <v>772.30000000000007</v>
      </c>
      <c r="Q3673" s="5">
        <v>19.89</v>
      </c>
      <c r="R3673" s="5">
        <f t="shared" si="344"/>
        <v>198.9</v>
      </c>
      <c r="S3673" s="5">
        <f t="shared" si="345"/>
        <v>573.40000000000009</v>
      </c>
      <c r="T3673" s="6">
        <f t="shared" si="346"/>
        <v>0.74245759419914548</v>
      </c>
      <c r="U3673" s="5">
        <v>0</v>
      </c>
      <c r="V3673">
        <v>0</v>
      </c>
      <c r="W3673" s="5">
        <f t="shared" si="347"/>
        <v>0</v>
      </c>
      <c r="X3673" s="5">
        <v>728.58</v>
      </c>
      <c r="Y3673" t="s">
        <v>1319</v>
      </c>
      <c r="Z3673" t="s">
        <v>6015</v>
      </c>
      <c r="AA3673" t="s">
        <v>1321</v>
      </c>
      <c r="AB3673" t="s">
        <v>1327</v>
      </c>
      <c r="AC3673" t="s">
        <v>1360</v>
      </c>
      <c r="AD3673" t="s">
        <v>79</v>
      </c>
      <c r="AE3673" s="4">
        <v>0.74</v>
      </c>
      <c r="AF3673">
        <v>1</v>
      </c>
    </row>
    <row r="3674" spans="1:32" ht="15" customHeight="1" x14ac:dyDescent="0.25">
      <c r="A3674">
        <v>3673</v>
      </c>
      <c r="B3674" t="s">
        <v>6016</v>
      </c>
      <c r="C3674">
        <v>20240524</v>
      </c>
      <c r="D3674">
        <v>20240525</v>
      </c>
      <c r="E3674">
        <v>889</v>
      </c>
      <c r="F3674">
        <v>22</v>
      </c>
      <c r="G3674">
        <v>35</v>
      </c>
      <c r="H3674">
        <v>27</v>
      </c>
      <c r="I3674">
        <v>3</v>
      </c>
      <c r="J3674">
        <v>4</v>
      </c>
      <c r="K3674" t="s">
        <v>1318</v>
      </c>
      <c r="L3674">
        <v>2</v>
      </c>
      <c r="M3674" s="5">
        <v>3553.22</v>
      </c>
      <c r="N3674" s="6">
        <v>0.1042</v>
      </c>
      <c r="O3674" s="5">
        <f t="shared" si="342"/>
        <v>3182.9744759999999</v>
      </c>
      <c r="P3674" s="5">
        <f t="shared" si="343"/>
        <v>6365.9489519999997</v>
      </c>
      <c r="Q3674" s="5">
        <v>1895.26</v>
      </c>
      <c r="R3674" s="5">
        <f t="shared" si="344"/>
        <v>1895.26</v>
      </c>
      <c r="S3674" s="5">
        <f t="shared" si="345"/>
        <v>1263.5044759999998</v>
      </c>
      <c r="T3674" s="6">
        <f t="shared" si="346"/>
        <v>0.39695714983798064</v>
      </c>
      <c r="U3674" s="5">
        <v>24.21</v>
      </c>
      <c r="V3674">
        <v>1</v>
      </c>
      <c r="W3674" s="5">
        <f t="shared" si="347"/>
        <v>3182.9744759999999</v>
      </c>
      <c r="X3674" s="5">
        <v>6302.92</v>
      </c>
      <c r="Y3674" t="s">
        <v>1319</v>
      </c>
      <c r="Z3674" t="s">
        <v>6017</v>
      </c>
      <c r="AA3674" t="s">
        <v>1321</v>
      </c>
      <c r="AB3674" t="s">
        <v>1327</v>
      </c>
      <c r="AC3674" t="s">
        <v>1323</v>
      </c>
      <c r="AD3674" t="s">
        <v>121</v>
      </c>
      <c r="AE3674" s="4">
        <v>0.66</v>
      </c>
      <c r="AF3674">
        <v>1</v>
      </c>
    </row>
    <row r="3675" spans="1:32" ht="15" customHeight="1" x14ac:dyDescent="0.25">
      <c r="A3675">
        <v>3674</v>
      </c>
      <c r="B3675" t="s">
        <v>6018</v>
      </c>
      <c r="C3675">
        <v>20240904</v>
      </c>
      <c r="D3675">
        <v>20240904</v>
      </c>
      <c r="E3675">
        <v>835</v>
      </c>
      <c r="F3675">
        <v>2</v>
      </c>
      <c r="G3675">
        <v>44</v>
      </c>
      <c r="H3675">
        <v>28</v>
      </c>
      <c r="I3675">
        <v>5</v>
      </c>
      <c r="J3675">
        <v>1</v>
      </c>
      <c r="K3675" t="s">
        <v>1325</v>
      </c>
      <c r="L3675">
        <v>1</v>
      </c>
      <c r="M3675" s="5">
        <v>260.8</v>
      </c>
      <c r="N3675" s="6">
        <v>0</v>
      </c>
      <c r="O3675" s="5">
        <f t="shared" si="342"/>
        <v>260.8</v>
      </c>
      <c r="P3675" s="5">
        <f t="shared" si="343"/>
        <v>260.8</v>
      </c>
      <c r="Q3675" s="5">
        <v>144.19999999999999</v>
      </c>
      <c r="R3675" s="5">
        <f t="shared" si="344"/>
        <v>144.19999999999999</v>
      </c>
      <c r="S3675" s="5">
        <f t="shared" si="345"/>
        <v>107.41000000000003</v>
      </c>
      <c r="T3675" s="6">
        <f t="shared" si="346"/>
        <v>0.4118481595092025</v>
      </c>
      <c r="U3675" s="5">
        <v>9.19</v>
      </c>
      <c r="V3675">
        <v>0</v>
      </c>
      <c r="W3675" s="5">
        <f t="shared" si="347"/>
        <v>0</v>
      </c>
      <c r="X3675" s="5">
        <v>232.86</v>
      </c>
      <c r="Y3675" t="s">
        <v>1319</v>
      </c>
      <c r="Z3675" t="s">
        <v>6019</v>
      </c>
      <c r="AA3675" t="s">
        <v>1321</v>
      </c>
      <c r="AB3675" t="s">
        <v>1330</v>
      </c>
      <c r="AC3675" t="s">
        <v>1323</v>
      </c>
      <c r="AD3675" t="s">
        <v>136</v>
      </c>
      <c r="AE3675" s="4">
        <v>1.2E-2</v>
      </c>
      <c r="AF3675">
        <v>1</v>
      </c>
    </row>
    <row r="3676" spans="1:32" ht="15" customHeight="1" x14ac:dyDescent="0.25">
      <c r="A3676">
        <v>3675</v>
      </c>
      <c r="B3676" t="s">
        <v>6020</v>
      </c>
      <c r="C3676">
        <v>20241231</v>
      </c>
      <c r="D3676">
        <v>20250107</v>
      </c>
      <c r="E3676">
        <v>798</v>
      </c>
      <c r="F3676">
        <v>23</v>
      </c>
      <c r="G3676">
        <v>38</v>
      </c>
      <c r="H3676">
        <v>29</v>
      </c>
      <c r="I3676">
        <v>4</v>
      </c>
      <c r="J3676">
        <v>2</v>
      </c>
      <c r="K3676" t="s">
        <v>1325</v>
      </c>
      <c r="L3676">
        <v>2</v>
      </c>
      <c r="M3676" s="5">
        <v>1778.97</v>
      </c>
      <c r="N3676" s="6">
        <v>7.1800000000000003E-2</v>
      </c>
      <c r="O3676" s="5">
        <f t="shared" si="342"/>
        <v>1651.2399540000001</v>
      </c>
      <c r="P3676" s="5">
        <f t="shared" si="343"/>
        <v>3302.4799080000003</v>
      </c>
      <c r="Q3676" s="5">
        <v>912.76</v>
      </c>
      <c r="R3676" s="5">
        <f t="shared" si="344"/>
        <v>1825.52</v>
      </c>
      <c r="S3676" s="5">
        <f t="shared" si="345"/>
        <v>1452.7799080000002</v>
      </c>
      <c r="T3676" s="6">
        <f t="shared" si="346"/>
        <v>0.43990575218361028</v>
      </c>
      <c r="U3676" s="5">
        <v>24.18</v>
      </c>
      <c r="V3676">
        <v>0</v>
      </c>
      <c r="W3676" s="5">
        <f t="shared" si="347"/>
        <v>0</v>
      </c>
      <c r="X3676" s="5">
        <v>3086.43</v>
      </c>
      <c r="Y3676" t="s">
        <v>1319</v>
      </c>
      <c r="Z3676" t="s">
        <v>6021</v>
      </c>
      <c r="AA3676" t="s">
        <v>1321</v>
      </c>
      <c r="AB3676" t="s">
        <v>1330</v>
      </c>
      <c r="AC3676" t="s">
        <v>1323</v>
      </c>
      <c r="AD3676" t="s">
        <v>127</v>
      </c>
      <c r="AE3676" s="4">
        <v>6.7999999999999996E-3</v>
      </c>
      <c r="AF3676">
        <v>1</v>
      </c>
    </row>
    <row r="3677" spans="1:32" ht="15" customHeight="1" x14ac:dyDescent="0.25">
      <c r="A3677">
        <v>3676</v>
      </c>
      <c r="B3677" t="s">
        <v>6020</v>
      </c>
      <c r="C3677">
        <v>20241231</v>
      </c>
      <c r="D3677">
        <v>20250107</v>
      </c>
      <c r="E3677">
        <v>798</v>
      </c>
      <c r="F3677">
        <v>14</v>
      </c>
      <c r="G3677">
        <v>38</v>
      </c>
      <c r="H3677">
        <v>29</v>
      </c>
      <c r="I3677">
        <v>4</v>
      </c>
      <c r="J3677">
        <v>4</v>
      </c>
      <c r="K3677" t="s">
        <v>1325</v>
      </c>
      <c r="L3677">
        <v>10</v>
      </c>
      <c r="M3677" s="5">
        <v>76.78</v>
      </c>
      <c r="N3677" s="6">
        <v>0.11840000000000001</v>
      </c>
      <c r="O3677" s="5">
        <f t="shared" si="342"/>
        <v>67.689247999999992</v>
      </c>
      <c r="P3677" s="5">
        <f t="shared" si="343"/>
        <v>676.89247999999998</v>
      </c>
      <c r="Q3677" s="5">
        <v>19.670000000000002</v>
      </c>
      <c r="R3677" s="5">
        <f t="shared" si="344"/>
        <v>196.70000000000002</v>
      </c>
      <c r="S3677" s="5">
        <f t="shared" si="345"/>
        <v>480.19247999999993</v>
      </c>
      <c r="T3677" s="6">
        <f t="shared" si="346"/>
        <v>0.70940731975630744</v>
      </c>
      <c r="U3677" s="5">
        <v>0</v>
      </c>
      <c r="V3677">
        <v>0</v>
      </c>
      <c r="W3677" s="5">
        <f t="shared" si="347"/>
        <v>0</v>
      </c>
      <c r="X3677" s="5">
        <v>632.61</v>
      </c>
      <c r="Y3677" t="s">
        <v>1319</v>
      </c>
      <c r="Z3677" t="s">
        <v>6021</v>
      </c>
      <c r="AA3677" t="s">
        <v>1321</v>
      </c>
      <c r="AB3677" t="s">
        <v>1330</v>
      </c>
      <c r="AC3677" t="s">
        <v>1323</v>
      </c>
      <c r="AD3677" t="s">
        <v>127</v>
      </c>
      <c r="AE3677" s="4">
        <v>6.7999999999999996E-3</v>
      </c>
      <c r="AF3677">
        <v>1</v>
      </c>
    </row>
    <row r="3678" spans="1:32" ht="15" customHeight="1" x14ac:dyDescent="0.25">
      <c r="A3678">
        <v>3677</v>
      </c>
      <c r="B3678" t="s">
        <v>6022</v>
      </c>
      <c r="C3678">
        <v>20250707</v>
      </c>
      <c r="D3678">
        <v>20250713</v>
      </c>
      <c r="E3678">
        <v>330</v>
      </c>
      <c r="F3678">
        <v>3</v>
      </c>
      <c r="G3678">
        <v>19</v>
      </c>
      <c r="H3678">
        <v>18</v>
      </c>
      <c r="I3678">
        <v>1</v>
      </c>
      <c r="J3678">
        <v>1</v>
      </c>
      <c r="K3678" t="s">
        <v>1325</v>
      </c>
      <c r="L3678">
        <v>19</v>
      </c>
      <c r="M3678" s="5">
        <v>1256.24</v>
      </c>
      <c r="N3678" s="6">
        <v>0</v>
      </c>
      <c r="O3678" s="5">
        <f t="shared" si="342"/>
        <v>1256.24</v>
      </c>
      <c r="P3678" s="5">
        <f t="shared" si="343"/>
        <v>23868.560000000001</v>
      </c>
      <c r="Q3678" s="5">
        <v>634.29</v>
      </c>
      <c r="R3678" s="5">
        <f t="shared" si="344"/>
        <v>12051.509999999998</v>
      </c>
      <c r="S3678" s="5">
        <f t="shared" si="345"/>
        <v>11742.670000000004</v>
      </c>
      <c r="T3678" s="6">
        <f t="shared" si="346"/>
        <v>0.49197228488019401</v>
      </c>
      <c r="U3678" s="5">
        <v>74.38</v>
      </c>
      <c r="V3678">
        <v>0</v>
      </c>
      <c r="W3678" s="5">
        <f t="shared" si="347"/>
        <v>0</v>
      </c>
      <c r="X3678" s="5">
        <v>23173.360000000001</v>
      </c>
      <c r="Y3678" t="s">
        <v>1319</v>
      </c>
      <c r="Z3678" t="s">
        <v>6023</v>
      </c>
      <c r="AA3678" t="s">
        <v>1333</v>
      </c>
      <c r="AB3678" t="s">
        <v>1322</v>
      </c>
      <c r="AC3678" t="s">
        <v>1323</v>
      </c>
      <c r="AD3678" t="s">
        <v>91</v>
      </c>
      <c r="AE3678" s="4">
        <v>1.0900000000000001</v>
      </c>
      <c r="AF3678">
        <v>1</v>
      </c>
    </row>
    <row r="3679" spans="1:32" ht="15" customHeight="1" x14ac:dyDescent="0.25">
      <c r="A3679">
        <v>3678</v>
      </c>
      <c r="B3679" t="s">
        <v>6022</v>
      </c>
      <c r="C3679">
        <v>20250707</v>
      </c>
      <c r="D3679">
        <v>20250713</v>
      </c>
      <c r="E3679">
        <v>330</v>
      </c>
      <c r="F3679">
        <v>21</v>
      </c>
      <c r="G3679">
        <v>19</v>
      </c>
      <c r="H3679">
        <v>18</v>
      </c>
      <c r="I3679">
        <v>1</v>
      </c>
      <c r="J3679">
        <v>1</v>
      </c>
      <c r="K3679" t="s">
        <v>1325</v>
      </c>
      <c r="L3679">
        <v>5</v>
      </c>
      <c r="M3679" s="5">
        <v>467.08</v>
      </c>
      <c r="N3679" s="6">
        <v>0</v>
      </c>
      <c r="O3679" s="5">
        <f t="shared" si="342"/>
        <v>467.08</v>
      </c>
      <c r="P3679" s="5">
        <f t="shared" si="343"/>
        <v>2335.4</v>
      </c>
      <c r="Q3679" s="5">
        <v>301.67</v>
      </c>
      <c r="R3679" s="5">
        <f t="shared" si="344"/>
        <v>1508.3500000000001</v>
      </c>
      <c r="S3679" s="5">
        <f t="shared" si="345"/>
        <v>763.93</v>
      </c>
      <c r="T3679" s="6">
        <f t="shared" si="346"/>
        <v>0.32710884645028687</v>
      </c>
      <c r="U3679" s="5">
        <v>63.12</v>
      </c>
      <c r="V3679">
        <v>0</v>
      </c>
      <c r="W3679" s="5">
        <f t="shared" si="347"/>
        <v>0</v>
      </c>
      <c r="X3679" s="5">
        <v>2267.38</v>
      </c>
      <c r="Y3679" t="s">
        <v>1319</v>
      </c>
      <c r="Z3679" t="s">
        <v>6023</v>
      </c>
      <c r="AA3679" t="s">
        <v>1333</v>
      </c>
      <c r="AB3679" t="s">
        <v>1322</v>
      </c>
      <c r="AC3679" t="s">
        <v>1323</v>
      </c>
      <c r="AD3679" t="s">
        <v>91</v>
      </c>
      <c r="AE3679" s="4">
        <v>1.0900000000000001</v>
      </c>
      <c r="AF3679">
        <v>1</v>
      </c>
    </row>
    <row r="3680" spans="1:32" ht="15" customHeight="1" x14ac:dyDescent="0.25">
      <c r="A3680">
        <v>3679</v>
      </c>
      <c r="B3680" t="s">
        <v>6024</v>
      </c>
      <c r="C3680">
        <v>20241213</v>
      </c>
      <c r="D3680">
        <v>20241218</v>
      </c>
      <c r="E3680">
        <v>293</v>
      </c>
      <c r="F3680">
        <v>13</v>
      </c>
      <c r="G3680">
        <v>12</v>
      </c>
      <c r="H3680">
        <v>7</v>
      </c>
      <c r="I3680">
        <v>6</v>
      </c>
      <c r="J3680">
        <v>5</v>
      </c>
      <c r="K3680" t="s">
        <v>1325</v>
      </c>
      <c r="L3680">
        <v>2</v>
      </c>
      <c r="M3680" s="5">
        <v>25.74</v>
      </c>
      <c r="N3680" s="6">
        <v>0.16159999999999999</v>
      </c>
      <c r="O3680" s="5">
        <f t="shared" si="342"/>
        <v>21.580416</v>
      </c>
      <c r="P3680" s="5">
        <f t="shared" si="343"/>
        <v>43.160831999999999</v>
      </c>
      <c r="Q3680" s="5">
        <v>3.31</v>
      </c>
      <c r="R3680" s="5">
        <f t="shared" si="344"/>
        <v>6.62</v>
      </c>
      <c r="S3680" s="5">
        <f t="shared" si="345"/>
        <v>36.540832000000002</v>
      </c>
      <c r="T3680" s="6">
        <f t="shared" si="346"/>
        <v>0.84662019490263773</v>
      </c>
      <c r="U3680" s="5">
        <v>0</v>
      </c>
      <c r="V3680">
        <v>0</v>
      </c>
      <c r="W3680" s="5">
        <f t="shared" si="347"/>
        <v>0</v>
      </c>
      <c r="X3680" s="5">
        <v>40.340000000000003</v>
      </c>
      <c r="Y3680" t="s">
        <v>1319</v>
      </c>
      <c r="Z3680" t="s">
        <v>6025</v>
      </c>
      <c r="AA3680" t="s">
        <v>1321</v>
      </c>
      <c r="AB3680" t="s">
        <v>1344</v>
      </c>
      <c r="AC3680" t="s">
        <v>1360</v>
      </c>
      <c r="AD3680" t="s">
        <v>79</v>
      </c>
      <c r="AE3680" s="4">
        <v>0.74</v>
      </c>
      <c r="AF3680">
        <v>1</v>
      </c>
    </row>
    <row r="3681" spans="1:32" ht="15" customHeight="1" x14ac:dyDescent="0.25">
      <c r="A3681">
        <v>3680</v>
      </c>
      <c r="B3681" t="s">
        <v>6026</v>
      </c>
      <c r="C3681">
        <v>20240831</v>
      </c>
      <c r="D3681">
        <v>20240904</v>
      </c>
      <c r="E3681">
        <v>493</v>
      </c>
      <c r="F3681">
        <v>5</v>
      </c>
      <c r="G3681">
        <v>21</v>
      </c>
      <c r="H3681">
        <v>20</v>
      </c>
      <c r="I3681">
        <v>5</v>
      </c>
      <c r="J3681">
        <v>1</v>
      </c>
      <c r="K3681" t="s">
        <v>1325</v>
      </c>
      <c r="L3681">
        <v>1</v>
      </c>
      <c r="M3681" s="5">
        <v>82.58</v>
      </c>
      <c r="N3681" s="6">
        <v>0</v>
      </c>
      <c r="O3681" s="5">
        <f t="shared" si="342"/>
        <v>82.58</v>
      </c>
      <c r="P3681" s="5">
        <f t="shared" si="343"/>
        <v>82.58</v>
      </c>
      <c r="Q3681" s="5">
        <v>40.770000000000003</v>
      </c>
      <c r="R3681" s="5">
        <f t="shared" si="344"/>
        <v>40.770000000000003</v>
      </c>
      <c r="S3681" s="5">
        <f t="shared" si="345"/>
        <v>29.499999999999993</v>
      </c>
      <c r="T3681" s="6">
        <f t="shared" si="346"/>
        <v>0.35722935335432299</v>
      </c>
      <c r="U3681" s="5">
        <v>12.31</v>
      </c>
      <c r="V3681">
        <v>0</v>
      </c>
      <c r="W3681" s="5">
        <f t="shared" si="347"/>
        <v>0</v>
      </c>
      <c r="X3681" s="5">
        <v>86.93</v>
      </c>
      <c r="Y3681" t="s">
        <v>1319</v>
      </c>
      <c r="Z3681" t="s">
        <v>6027</v>
      </c>
      <c r="AA3681" t="s">
        <v>1321</v>
      </c>
      <c r="AB3681" t="s">
        <v>1330</v>
      </c>
      <c r="AC3681" t="s">
        <v>1323</v>
      </c>
      <c r="AD3681" t="s">
        <v>91</v>
      </c>
      <c r="AE3681" s="4">
        <v>1.0900000000000001</v>
      </c>
      <c r="AF3681">
        <v>1</v>
      </c>
    </row>
    <row r="3682" spans="1:32" ht="15" customHeight="1" x14ac:dyDescent="0.25">
      <c r="A3682">
        <v>3681</v>
      </c>
      <c r="B3682" t="s">
        <v>6028</v>
      </c>
      <c r="C3682">
        <v>20241228</v>
      </c>
      <c r="D3682">
        <v>20241231</v>
      </c>
      <c r="E3682">
        <v>28</v>
      </c>
      <c r="F3682">
        <v>22</v>
      </c>
      <c r="G3682">
        <v>6</v>
      </c>
      <c r="H3682">
        <v>9</v>
      </c>
      <c r="I3682">
        <v>1</v>
      </c>
      <c r="J3682">
        <v>1</v>
      </c>
      <c r="K3682" t="s">
        <v>1318</v>
      </c>
      <c r="L3682">
        <v>5</v>
      </c>
      <c r="M3682" s="5">
        <v>3638.52</v>
      </c>
      <c r="N3682" s="6">
        <v>0</v>
      </c>
      <c r="O3682" s="5">
        <f t="shared" si="342"/>
        <v>3638.52</v>
      </c>
      <c r="P3682" s="5">
        <f t="shared" si="343"/>
        <v>18192.599999999999</v>
      </c>
      <c r="Q3682" s="5">
        <v>1767.55</v>
      </c>
      <c r="R3682" s="5">
        <f t="shared" si="344"/>
        <v>0</v>
      </c>
      <c r="S3682" s="5">
        <f t="shared" si="345"/>
        <v>-52.3</v>
      </c>
      <c r="T3682" s="6">
        <f t="shared" si="346"/>
        <v>0</v>
      </c>
      <c r="U3682" s="5">
        <v>52.3</v>
      </c>
      <c r="V3682">
        <v>5</v>
      </c>
      <c r="W3682" s="5">
        <f t="shared" si="347"/>
        <v>18192.599999999999</v>
      </c>
      <c r="X3682" s="5">
        <v>17002.43</v>
      </c>
      <c r="Y3682" t="s">
        <v>1319</v>
      </c>
      <c r="Z3682" t="s">
        <v>6029</v>
      </c>
      <c r="AA3682" t="s">
        <v>1321</v>
      </c>
      <c r="AB3682" t="s">
        <v>1330</v>
      </c>
      <c r="AC3682" t="s">
        <v>1323</v>
      </c>
      <c r="AD3682" t="s">
        <v>62</v>
      </c>
      <c r="AE3682" s="4">
        <v>1</v>
      </c>
      <c r="AF3682">
        <v>1</v>
      </c>
    </row>
    <row r="3683" spans="1:32" ht="15" customHeight="1" x14ac:dyDescent="0.25">
      <c r="A3683">
        <v>3682</v>
      </c>
      <c r="B3683" t="s">
        <v>6028</v>
      </c>
      <c r="C3683">
        <v>20241228</v>
      </c>
      <c r="D3683">
        <v>20241231</v>
      </c>
      <c r="E3683">
        <v>28</v>
      </c>
      <c r="F3683">
        <v>23</v>
      </c>
      <c r="G3683">
        <v>6</v>
      </c>
      <c r="H3683">
        <v>9</v>
      </c>
      <c r="I3683">
        <v>1</v>
      </c>
      <c r="J3683">
        <v>1</v>
      </c>
      <c r="K3683" t="s">
        <v>1318</v>
      </c>
      <c r="L3683">
        <v>4</v>
      </c>
      <c r="M3683" s="5">
        <v>1796.51</v>
      </c>
      <c r="N3683" s="6">
        <v>0</v>
      </c>
      <c r="O3683" s="5">
        <f t="shared" si="342"/>
        <v>1796.51</v>
      </c>
      <c r="P3683" s="5">
        <f t="shared" si="343"/>
        <v>7186.04</v>
      </c>
      <c r="Q3683" s="5">
        <v>872.5</v>
      </c>
      <c r="R3683" s="5">
        <f t="shared" si="344"/>
        <v>2617.5</v>
      </c>
      <c r="S3683" s="5">
        <f t="shared" si="345"/>
        <v>2734.68</v>
      </c>
      <c r="T3683" s="6">
        <f t="shared" si="346"/>
        <v>0.50740602612843788</v>
      </c>
      <c r="U3683" s="5">
        <v>37.35</v>
      </c>
      <c r="V3683">
        <v>1</v>
      </c>
      <c r="W3683" s="5">
        <f t="shared" si="347"/>
        <v>1796.51</v>
      </c>
      <c r="X3683" s="5">
        <v>6715.93</v>
      </c>
      <c r="Y3683" t="s">
        <v>1319</v>
      </c>
      <c r="Z3683" t="s">
        <v>6029</v>
      </c>
      <c r="AA3683" t="s">
        <v>1321</v>
      </c>
      <c r="AB3683" t="s">
        <v>1330</v>
      </c>
      <c r="AC3683" t="s">
        <v>1323</v>
      </c>
      <c r="AD3683" t="s">
        <v>62</v>
      </c>
      <c r="AE3683" s="4">
        <v>1</v>
      </c>
      <c r="AF3683">
        <v>1</v>
      </c>
    </row>
    <row r="3684" spans="1:32" ht="15" customHeight="1" x14ac:dyDescent="0.25">
      <c r="A3684">
        <v>3683</v>
      </c>
      <c r="B3684" t="s">
        <v>6030</v>
      </c>
      <c r="C3684">
        <v>20240411</v>
      </c>
      <c r="D3684">
        <v>20240413</v>
      </c>
      <c r="E3684">
        <v>308</v>
      </c>
      <c r="F3684">
        <v>2</v>
      </c>
      <c r="G3684">
        <v>27</v>
      </c>
      <c r="H3684">
        <v>22</v>
      </c>
      <c r="I3684">
        <v>1</v>
      </c>
      <c r="J3684">
        <v>1</v>
      </c>
      <c r="K3684" t="s">
        <v>1354</v>
      </c>
      <c r="L3684">
        <v>0</v>
      </c>
      <c r="M3684" s="5">
        <v>241.91</v>
      </c>
      <c r="N3684" s="6">
        <v>0</v>
      </c>
      <c r="O3684" s="5">
        <f t="shared" si="342"/>
        <v>241.91</v>
      </c>
      <c r="P3684" s="5">
        <f t="shared" si="343"/>
        <v>0</v>
      </c>
      <c r="Q3684" s="5">
        <v>142.94</v>
      </c>
      <c r="R3684" s="5">
        <f t="shared" si="344"/>
        <v>0</v>
      </c>
      <c r="S3684" s="5">
        <f t="shared" si="345"/>
        <v>-5</v>
      </c>
      <c r="T3684" s="6">
        <f t="shared" si="346"/>
        <v>0</v>
      </c>
      <c r="U3684" s="5">
        <v>5</v>
      </c>
      <c r="V3684">
        <v>0</v>
      </c>
      <c r="W3684" s="5">
        <f t="shared" si="347"/>
        <v>0</v>
      </c>
      <c r="X3684" s="5">
        <v>0</v>
      </c>
      <c r="Y3684" t="s">
        <v>1319</v>
      </c>
      <c r="Z3684" t="s">
        <v>6031</v>
      </c>
      <c r="AA3684" t="s">
        <v>1321</v>
      </c>
      <c r="AB3684" t="s">
        <v>1322</v>
      </c>
      <c r="AC3684" t="s">
        <v>1323</v>
      </c>
      <c r="AD3684" t="s">
        <v>91</v>
      </c>
      <c r="AE3684" s="4">
        <v>1.0900000000000001</v>
      </c>
      <c r="AF3684">
        <v>1</v>
      </c>
    </row>
    <row r="3685" spans="1:32" ht="15" customHeight="1" x14ac:dyDescent="0.25">
      <c r="A3685">
        <v>3684</v>
      </c>
      <c r="B3685" t="s">
        <v>6032</v>
      </c>
      <c r="C3685">
        <v>20230601</v>
      </c>
      <c r="D3685">
        <v>20230602</v>
      </c>
      <c r="E3685">
        <v>515</v>
      </c>
      <c r="F3685">
        <v>18</v>
      </c>
      <c r="G3685">
        <v>31</v>
      </c>
      <c r="H3685">
        <v>23</v>
      </c>
      <c r="I3685">
        <v>5</v>
      </c>
      <c r="J3685">
        <v>1</v>
      </c>
      <c r="K3685" t="s">
        <v>1325</v>
      </c>
      <c r="L3685">
        <v>1</v>
      </c>
      <c r="M3685" s="5">
        <v>243.1</v>
      </c>
      <c r="N3685" s="6">
        <v>0</v>
      </c>
      <c r="O3685" s="5">
        <f t="shared" si="342"/>
        <v>243.1</v>
      </c>
      <c r="P3685" s="5">
        <f t="shared" si="343"/>
        <v>243.1</v>
      </c>
      <c r="Q3685" s="5">
        <v>68.08</v>
      </c>
      <c r="R3685" s="5">
        <f t="shared" si="344"/>
        <v>68.08</v>
      </c>
      <c r="S3685" s="5">
        <f t="shared" si="345"/>
        <v>175.01999999999998</v>
      </c>
      <c r="T3685" s="6">
        <f t="shared" si="346"/>
        <v>0.7199506375976964</v>
      </c>
      <c r="U3685" s="5">
        <v>0</v>
      </c>
      <c r="V3685">
        <v>0</v>
      </c>
      <c r="W3685" s="5">
        <f t="shared" si="347"/>
        <v>0</v>
      </c>
      <c r="X3685" s="5">
        <v>240.69</v>
      </c>
      <c r="Y3685" t="s">
        <v>1319</v>
      </c>
      <c r="Z3685" t="s">
        <v>6033</v>
      </c>
      <c r="AA3685" t="s">
        <v>1321</v>
      </c>
      <c r="AB3685" t="s">
        <v>1322</v>
      </c>
      <c r="AC3685" t="s">
        <v>1323</v>
      </c>
      <c r="AD3685" t="s">
        <v>91</v>
      </c>
      <c r="AE3685" s="4">
        <v>1.0900000000000001</v>
      </c>
      <c r="AF3685">
        <v>1</v>
      </c>
    </row>
    <row r="3686" spans="1:32" ht="15" customHeight="1" x14ac:dyDescent="0.25">
      <c r="A3686">
        <v>3685</v>
      </c>
      <c r="B3686" t="s">
        <v>6032</v>
      </c>
      <c r="C3686">
        <v>20230601</v>
      </c>
      <c r="D3686">
        <v>20230602</v>
      </c>
      <c r="E3686">
        <v>515</v>
      </c>
      <c r="F3686">
        <v>28</v>
      </c>
      <c r="G3686">
        <v>31</v>
      </c>
      <c r="H3686">
        <v>23</v>
      </c>
      <c r="I3686">
        <v>5</v>
      </c>
      <c r="J3686">
        <v>1</v>
      </c>
      <c r="K3686" t="s">
        <v>1325</v>
      </c>
      <c r="L3686">
        <v>1</v>
      </c>
      <c r="M3686" s="5">
        <v>1740.06</v>
      </c>
      <c r="N3686" s="6">
        <v>0</v>
      </c>
      <c r="O3686" s="5">
        <f t="shared" si="342"/>
        <v>1740.06</v>
      </c>
      <c r="P3686" s="5">
        <f t="shared" si="343"/>
        <v>1740.06</v>
      </c>
      <c r="Q3686" s="5">
        <v>1277.1099999999999</v>
      </c>
      <c r="R3686" s="5">
        <f t="shared" si="344"/>
        <v>1277.1099999999999</v>
      </c>
      <c r="S3686" s="5">
        <f t="shared" si="345"/>
        <v>449.77000000000004</v>
      </c>
      <c r="T3686" s="6">
        <f t="shared" si="346"/>
        <v>0.25847959265772447</v>
      </c>
      <c r="U3686" s="5">
        <v>13.18</v>
      </c>
      <c r="V3686">
        <v>0</v>
      </c>
      <c r="W3686" s="5">
        <f t="shared" si="347"/>
        <v>0</v>
      </c>
      <c r="X3686" s="5">
        <v>1722.83</v>
      </c>
      <c r="Y3686" t="s">
        <v>1319</v>
      </c>
      <c r="Z3686" t="s">
        <v>6033</v>
      </c>
      <c r="AA3686" t="s">
        <v>1321</v>
      </c>
      <c r="AB3686" t="s">
        <v>1322</v>
      </c>
      <c r="AC3686" t="s">
        <v>1323</v>
      </c>
      <c r="AD3686" t="s">
        <v>91</v>
      </c>
      <c r="AE3686" s="4">
        <v>1.0900000000000001</v>
      </c>
      <c r="AF3686">
        <v>1</v>
      </c>
    </row>
    <row r="3687" spans="1:32" ht="15" customHeight="1" x14ac:dyDescent="0.25">
      <c r="A3687">
        <v>3686</v>
      </c>
      <c r="B3687" t="s">
        <v>6034</v>
      </c>
      <c r="C3687">
        <v>20230918</v>
      </c>
      <c r="D3687">
        <v>20230918</v>
      </c>
      <c r="E3687">
        <v>383</v>
      </c>
      <c r="F3687">
        <v>27</v>
      </c>
      <c r="G3687">
        <v>21</v>
      </c>
      <c r="H3687">
        <v>24</v>
      </c>
      <c r="I3687">
        <v>1</v>
      </c>
      <c r="J3687">
        <v>1</v>
      </c>
      <c r="K3687" t="s">
        <v>1325</v>
      </c>
      <c r="L3687">
        <v>3</v>
      </c>
      <c r="M3687" s="5">
        <v>937.04</v>
      </c>
      <c r="N3687" s="6">
        <v>0</v>
      </c>
      <c r="O3687" s="5">
        <f t="shared" si="342"/>
        <v>937.04</v>
      </c>
      <c r="P3687" s="5">
        <f t="shared" si="343"/>
        <v>2811.12</v>
      </c>
      <c r="Q3687" s="5">
        <v>464.9</v>
      </c>
      <c r="R3687" s="5">
        <f t="shared" si="344"/>
        <v>1394.6999999999998</v>
      </c>
      <c r="S3687" s="5">
        <f t="shared" si="345"/>
        <v>1407.72</v>
      </c>
      <c r="T3687" s="6">
        <f t="shared" si="346"/>
        <v>0.50076837701698973</v>
      </c>
      <c r="U3687" s="5">
        <v>8.6999999999999993</v>
      </c>
      <c r="V3687">
        <v>0</v>
      </c>
      <c r="W3687" s="5">
        <f t="shared" si="347"/>
        <v>0</v>
      </c>
      <c r="X3687" s="5">
        <v>2868.49</v>
      </c>
      <c r="Y3687" t="s">
        <v>1319</v>
      </c>
      <c r="Z3687" t="s">
        <v>6035</v>
      </c>
      <c r="AA3687" t="s">
        <v>1321</v>
      </c>
      <c r="AB3687" t="s">
        <v>1330</v>
      </c>
      <c r="AC3687" t="s">
        <v>1323</v>
      </c>
      <c r="AD3687" t="s">
        <v>91</v>
      </c>
      <c r="AE3687" s="4">
        <v>1.0900000000000001</v>
      </c>
      <c r="AF3687">
        <v>1</v>
      </c>
    </row>
    <row r="3688" spans="1:32" ht="15" customHeight="1" x14ac:dyDescent="0.25">
      <c r="A3688">
        <v>3687</v>
      </c>
      <c r="B3688" t="s">
        <v>6036</v>
      </c>
      <c r="C3688">
        <v>20230214</v>
      </c>
      <c r="D3688">
        <v>20230221</v>
      </c>
      <c r="E3688">
        <v>6</v>
      </c>
      <c r="F3688">
        <v>26</v>
      </c>
      <c r="G3688">
        <v>10</v>
      </c>
      <c r="H3688">
        <v>1</v>
      </c>
      <c r="I3688">
        <v>6</v>
      </c>
      <c r="J3688">
        <v>1</v>
      </c>
      <c r="K3688" t="s">
        <v>1325</v>
      </c>
      <c r="L3688">
        <v>5</v>
      </c>
      <c r="M3688" s="5">
        <v>12048.73</v>
      </c>
      <c r="N3688" s="6">
        <v>0</v>
      </c>
      <c r="O3688" s="5">
        <f t="shared" si="342"/>
        <v>12048.73</v>
      </c>
      <c r="P3688" s="5">
        <f t="shared" si="343"/>
        <v>60243.649999999994</v>
      </c>
      <c r="Q3688" s="5">
        <v>5987.06</v>
      </c>
      <c r="R3688" s="5">
        <f t="shared" si="344"/>
        <v>29935.300000000003</v>
      </c>
      <c r="S3688" s="5">
        <f t="shared" si="345"/>
        <v>30247.909999999993</v>
      </c>
      <c r="T3688" s="6">
        <f t="shared" si="346"/>
        <v>0.50209291767680075</v>
      </c>
      <c r="U3688" s="5">
        <v>60.44</v>
      </c>
      <c r="V3688">
        <v>0</v>
      </c>
      <c r="W3688" s="5">
        <f t="shared" si="347"/>
        <v>0</v>
      </c>
      <c r="X3688" s="5">
        <v>59062.400000000001</v>
      </c>
      <c r="Y3688" t="s">
        <v>1319</v>
      </c>
      <c r="Z3688" t="s">
        <v>6037</v>
      </c>
      <c r="AA3688" t="s">
        <v>1321</v>
      </c>
      <c r="AB3688" t="s">
        <v>1330</v>
      </c>
      <c r="AC3688" t="s">
        <v>1323</v>
      </c>
      <c r="AD3688" t="s">
        <v>62</v>
      </c>
      <c r="AE3688" s="4">
        <v>1</v>
      </c>
      <c r="AF3688">
        <v>1</v>
      </c>
    </row>
    <row r="3689" spans="1:32" ht="15" customHeight="1" x14ac:dyDescent="0.25">
      <c r="A3689">
        <v>3688</v>
      </c>
      <c r="B3689" t="s">
        <v>6036</v>
      </c>
      <c r="C3689">
        <v>20230214</v>
      </c>
      <c r="D3689">
        <v>20230221</v>
      </c>
      <c r="E3689">
        <v>6</v>
      </c>
      <c r="F3689">
        <v>19</v>
      </c>
      <c r="G3689">
        <v>10</v>
      </c>
      <c r="H3689">
        <v>1</v>
      </c>
      <c r="I3689">
        <v>6</v>
      </c>
      <c r="J3689">
        <v>1</v>
      </c>
      <c r="K3689" t="s">
        <v>1325</v>
      </c>
      <c r="L3689">
        <v>15</v>
      </c>
      <c r="M3689" s="5">
        <v>245.66</v>
      </c>
      <c r="N3689" s="6">
        <v>0</v>
      </c>
      <c r="O3689" s="5">
        <f t="shared" si="342"/>
        <v>245.66</v>
      </c>
      <c r="P3689" s="5">
        <f t="shared" si="343"/>
        <v>3684.9</v>
      </c>
      <c r="Q3689" s="5">
        <v>37.200000000000003</v>
      </c>
      <c r="R3689" s="5">
        <f t="shared" si="344"/>
        <v>558</v>
      </c>
      <c r="S3689" s="5">
        <f t="shared" si="345"/>
        <v>3126.9</v>
      </c>
      <c r="T3689" s="6">
        <f t="shared" si="346"/>
        <v>0.84857119596189856</v>
      </c>
      <c r="U3689" s="5">
        <v>0</v>
      </c>
      <c r="V3689">
        <v>0</v>
      </c>
      <c r="W3689" s="5">
        <f t="shared" si="347"/>
        <v>0</v>
      </c>
      <c r="X3689" s="5">
        <v>3612.65</v>
      </c>
      <c r="Y3689" t="s">
        <v>1319</v>
      </c>
      <c r="Z3689" t="s">
        <v>6037</v>
      </c>
      <c r="AA3689" t="s">
        <v>1321</v>
      </c>
      <c r="AB3689" t="s">
        <v>1330</v>
      </c>
      <c r="AC3689" t="s">
        <v>1323</v>
      </c>
      <c r="AD3689" t="s">
        <v>62</v>
      </c>
      <c r="AE3689" s="4">
        <v>1</v>
      </c>
      <c r="AF3689">
        <v>1</v>
      </c>
    </row>
    <row r="3690" spans="1:32" ht="15" customHeight="1" x14ac:dyDescent="0.25">
      <c r="A3690">
        <v>3689</v>
      </c>
      <c r="B3690" t="s">
        <v>6036</v>
      </c>
      <c r="C3690">
        <v>20230214</v>
      </c>
      <c r="D3690">
        <v>20230221</v>
      </c>
      <c r="E3690">
        <v>6</v>
      </c>
      <c r="F3690">
        <v>15</v>
      </c>
      <c r="G3690">
        <v>10</v>
      </c>
      <c r="H3690">
        <v>1</v>
      </c>
      <c r="I3690">
        <v>6</v>
      </c>
      <c r="J3690">
        <v>1</v>
      </c>
      <c r="K3690" t="s">
        <v>1325</v>
      </c>
      <c r="L3690">
        <v>0</v>
      </c>
      <c r="M3690" s="5">
        <v>77.17</v>
      </c>
      <c r="N3690" s="6">
        <v>0</v>
      </c>
      <c r="O3690" s="5">
        <f t="shared" si="342"/>
        <v>77.17</v>
      </c>
      <c r="P3690" s="5">
        <f t="shared" si="343"/>
        <v>0</v>
      </c>
      <c r="Q3690" s="5">
        <v>19.11</v>
      </c>
      <c r="R3690" s="5">
        <f t="shared" si="344"/>
        <v>0</v>
      </c>
      <c r="S3690" s="5">
        <f t="shared" si="345"/>
        <v>0</v>
      </c>
      <c r="T3690" s="6">
        <f t="shared" si="346"/>
        <v>0</v>
      </c>
      <c r="U3690" s="5">
        <v>0</v>
      </c>
      <c r="V3690">
        <v>0</v>
      </c>
      <c r="W3690" s="5">
        <f t="shared" si="347"/>
        <v>0</v>
      </c>
      <c r="X3690" s="5">
        <v>0</v>
      </c>
      <c r="Y3690" t="s">
        <v>1319</v>
      </c>
      <c r="Z3690" t="s">
        <v>6037</v>
      </c>
      <c r="AA3690" t="s">
        <v>1321</v>
      </c>
      <c r="AB3690" t="s">
        <v>1330</v>
      </c>
      <c r="AC3690" t="s">
        <v>1323</v>
      </c>
      <c r="AD3690" t="s">
        <v>62</v>
      </c>
      <c r="AE3690" s="4">
        <v>1</v>
      </c>
      <c r="AF3690">
        <v>1</v>
      </c>
    </row>
    <row r="3691" spans="1:32" ht="15" customHeight="1" x14ac:dyDescent="0.25">
      <c r="A3691">
        <v>3690</v>
      </c>
      <c r="B3691" t="s">
        <v>6038</v>
      </c>
      <c r="C3691">
        <v>20240321</v>
      </c>
      <c r="D3691">
        <v>20240327</v>
      </c>
      <c r="E3691">
        <v>257</v>
      </c>
      <c r="F3691">
        <v>13</v>
      </c>
      <c r="G3691">
        <v>11</v>
      </c>
      <c r="H3691">
        <v>2</v>
      </c>
      <c r="I3691">
        <v>5</v>
      </c>
      <c r="J3691">
        <v>1</v>
      </c>
      <c r="K3691" t="s">
        <v>1325</v>
      </c>
      <c r="L3691">
        <v>10</v>
      </c>
      <c r="M3691" s="5">
        <v>24.89</v>
      </c>
      <c r="N3691" s="6">
        <v>0</v>
      </c>
      <c r="O3691" s="5">
        <f t="shared" si="342"/>
        <v>24.89</v>
      </c>
      <c r="P3691" s="5">
        <f t="shared" si="343"/>
        <v>248.9</v>
      </c>
      <c r="Q3691" s="5">
        <v>3.47</v>
      </c>
      <c r="R3691" s="5">
        <f t="shared" si="344"/>
        <v>34.700000000000003</v>
      </c>
      <c r="S3691" s="5">
        <f t="shared" si="345"/>
        <v>214.2</v>
      </c>
      <c r="T3691" s="6">
        <f t="shared" si="346"/>
        <v>0.86058658095620721</v>
      </c>
      <c r="U3691" s="5">
        <v>0</v>
      </c>
      <c r="V3691">
        <v>0</v>
      </c>
      <c r="W3691" s="5">
        <f t="shared" si="347"/>
        <v>0</v>
      </c>
      <c r="X3691" s="5">
        <v>244.02</v>
      </c>
      <c r="Y3691" t="s">
        <v>1319</v>
      </c>
      <c r="Z3691" t="s">
        <v>6039</v>
      </c>
      <c r="AA3691" t="s">
        <v>1333</v>
      </c>
      <c r="AB3691" t="s">
        <v>1322</v>
      </c>
      <c r="AC3691" t="s">
        <v>1323</v>
      </c>
      <c r="AD3691" t="s">
        <v>62</v>
      </c>
      <c r="AE3691" s="4">
        <v>1</v>
      </c>
      <c r="AF3691">
        <v>1</v>
      </c>
    </row>
    <row r="3692" spans="1:32" ht="15" customHeight="1" x14ac:dyDescent="0.25">
      <c r="A3692">
        <v>3691</v>
      </c>
      <c r="B3692" t="s">
        <v>6038</v>
      </c>
      <c r="C3692">
        <v>20240321</v>
      </c>
      <c r="D3692">
        <v>20240327</v>
      </c>
      <c r="E3692">
        <v>257</v>
      </c>
      <c r="F3692">
        <v>23</v>
      </c>
      <c r="G3692">
        <v>11</v>
      </c>
      <c r="H3692">
        <v>2</v>
      </c>
      <c r="I3692">
        <v>5</v>
      </c>
      <c r="J3692">
        <v>1</v>
      </c>
      <c r="K3692" t="s">
        <v>1325</v>
      </c>
      <c r="L3692">
        <v>5</v>
      </c>
      <c r="M3692" s="5">
        <v>1862.51</v>
      </c>
      <c r="N3692" s="6">
        <v>0</v>
      </c>
      <c r="O3692" s="5">
        <f t="shared" si="342"/>
        <v>1862.51</v>
      </c>
      <c r="P3692" s="5">
        <f t="shared" si="343"/>
        <v>9312.5499999999993</v>
      </c>
      <c r="Q3692" s="5">
        <v>911.93</v>
      </c>
      <c r="R3692" s="5">
        <f t="shared" si="344"/>
        <v>4559.6499999999996</v>
      </c>
      <c r="S3692" s="5">
        <f t="shared" si="345"/>
        <v>4720.74</v>
      </c>
      <c r="T3692" s="6">
        <f t="shared" si="346"/>
        <v>0.50692237894024728</v>
      </c>
      <c r="U3692" s="5">
        <v>32.159999999999997</v>
      </c>
      <c r="V3692">
        <v>0</v>
      </c>
      <c r="W3692" s="5">
        <f t="shared" si="347"/>
        <v>0</v>
      </c>
      <c r="X3692" s="5">
        <v>9129.9500000000007</v>
      </c>
      <c r="Y3692" t="s">
        <v>1319</v>
      </c>
      <c r="Z3692" t="s">
        <v>6039</v>
      </c>
      <c r="AA3692" t="s">
        <v>1333</v>
      </c>
      <c r="AB3692" t="s">
        <v>1322</v>
      </c>
      <c r="AC3692" t="s">
        <v>1323</v>
      </c>
      <c r="AD3692" t="s">
        <v>62</v>
      </c>
      <c r="AE3692" s="4">
        <v>1</v>
      </c>
      <c r="AF3692">
        <v>1</v>
      </c>
    </row>
    <row r="3693" spans="1:32" ht="15" customHeight="1" x14ac:dyDescent="0.25">
      <c r="A3693">
        <v>3692</v>
      </c>
      <c r="B3693" t="s">
        <v>6038</v>
      </c>
      <c r="C3693">
        <v>20240321</v>
      </c>
      <c r="D3693">
        <v>20240327</v>
      </c>
      <c r="E3693">
        <v>257</v>
      </c>
      <c r="F3693">
        <v>10</v>
      </c>
      <c r="G3693">
        <v>11</v>
      </c>
      <c r="H3693">
        <v>2</v>
      </c>
      <c r="I3693">
        <v>5</v>
      </c>
      <c r="J3693">
        <v>1</v>
      </c>
      <c r="K3693" t="s">
        <v>1325</v>
      </c>
      <c r="L3693">
        <v>5</v>
      </c>
      <c r="M3693" s="5">
        <v>1642.98</v>
      </c>
      <c r="N3693" s="6">
        <v>0</v>
      </c>
      <c r="O3693" s="5">
        <f t="shared" si="342"/>
        <v>1642.98</v>
      </c>
      <c r="P3693" s="5">
        <f t="shared" si="343"/>
        <v>8214.9</v>
      </c>
      <c r="Q3693" s="5">
        <v>1030.5999999999999</v>
      </c>
      <c r="R3693" s="5">
        <f t="shared" si="344"/>
        <v>5153</v>
      </c>
      <c r="S3693" s="5">
        <f t="shared" si="345"/>
        <v>3026.8699999999994</v>
      </c>
      <c r="T3693" s="6">
        <f t="shared" si="346"/>
        <v>0.36846096726679567</v>
      </c>
      <c r="U3693" s="5">
        <v>35.03</v>
      </c>
      <c r="V3693">
        <v>0</v>
      </c>
      <c r="W3693" s="5">
        <f t="shared" si="347"/>
        <v>0</v>
      </c>
      <c r="X3693" s="5">
        <v>8053.82</v>
      </c>
      <c r="Y3693" t="s">
        <v>1319</v>
      </c>
      <c r="Z3693" t="s">
        <v>6039</v>
      </c>
      <c r="AA3693" t="s">
        <v>1333</v>
      </c>
      <c r="AB3693" t="s">
        <v>1322</v>
      </c>
      <c r="AC3693" t="s">
        <v>1323</v>
      </c>
      <c r="AD3693" t="s">
        <v>62</v>
      </c>
      <c r="AE3693" s="4">
        <v>1</v>
      </c>
      <c r="AF3693">
        <v>1</v>
      </c>
    </row>
    <row r="3694" spans="1:32" ht="15" customHeight="1" x14ac:dyDescent="0.25">
      <c r="A3694">
        <v>3693</v>
      </c>
      <c r="B3694" t="s">
        <v>6040</v>
      </c>
      <c r="C3694">
        <v>20250720</v>
      </c>
      <c r="D3694">
        <v>20250725</v>
      </c>
      <c r="E3694">
        <v>720</v>
      </c>
      <c r="F3694">
        <v>22</v>
      </c>
      <c r="G3694">
        <v>35</v>
      </c>
      <c r="H3694">
        <v>27</v>
      </c>
      <c r="I3694">
        <v>1</v>
      </c>
      <c r="J3694">
        <v>1</v>
      </c>
      <c r="K3694" t="s">
        <v>1318</v>
      </c>
      <c r="L3694">
        <v>5</v>
      </c>
      <c r="M3694" s="5">
        <v>3580.92</v>
      </c>
      <c r="N3694" s="6">
        <v>0</v>
      </c>
      <c r="O3694" s="5">
        <f t="shared" si="342"/>
        <v>3580.92</v>
      </c>
      <c r="P3694" s="5">
        <f t="shared" si="343"/>
        <v>17904.599999999999</v>
      </c>
      <c r="Q3694" s="5">
        <v>1743.84</v>
      </c>
      <c r="R3694" s="5">
        <f t="shared" si="344"/>
        <v>5231.5199999999995</v>
      </c>
      <c r="S3694" s="5">
        <f t="shared" si="345"/>
        <v>5458.2299999999987</v>
      </c>
      <c r="T3694" s="6">
        <f t="shared" si="346"/>
        <v>0.50808451459401494</v>
      </c>
      <c r="U3694" s="5">
        <v>53.01</v>
      </c>
      <c r="V3694">
        <v>2</v>
      </c>
      <c r="W3694" s="5">
        <f t="shared" si="347"/>
        <v>7161.84</v>
      </c>
      <c r="X3694" s="5">
        <v>17383.11</v>
      </c>
      <c r="Y3694" t="s">
        <v>1319</v>
      </c>
      <c r="Z3694" t="s">
        <v>6041</v>
      </c>
      <c r="AA3694" t="s">
        <v>1321</v>
      </c>
      <c r="AB3694" t="s">
        <v>1330</v>
      </c>
      <c r="AC3694" t="s">
        <v>1323</v>
      </c>
      <c r="AD3694" t="s">
        <v>121</v>
      </c>
      <c r="AE3694" s="4">
        <v>0.66</v>
      </c>
      <c r="AF3694">
        <v>1</v>
      </c>
    </row>
    <row r="3695" spans="1:32" ht="15" customHeight="1" x14ac:dyDescent="0.25">
      <c r="A3695">
        <v>3694</v>
      </c>
      <c r="B3695" t="s">
        <v>6042</v>
      </c>
      <c r="C3695">
        <v>20230619</v>
      </c>
      <c r="D3695">
        <v>20230623</v>
      </c>
      <c r="E3695">
        <v>797</v>
      </c>
      <c r="F3695">
        <v>10</v>
      </c>
      <c r="G3695">
        <v>44</v>
      </c>
      <c r="H3695">
        <v>28</v>
      </c>
      <c r="I3695">
        <v>5</v>
      </c>
      <c r="J3695">
        <v>1</v>
      </c>
      <c r="K3695" t="s">
        <v>1325</v>
      </c>
      <c r="L3695">
        <v>1</v>
      </c>
      <c r="M3695" s="5">
        <v>1595.68</v>
      </c>
      <c r="N3695" s="6">
        <v>0</v>
      </c>
      <c r="O3695" s="5">
        <f t="shared" si="342"/>
        <v>1595.68</v>
      </c>
      <c r="P3695" s="5">
        <f t="shared" si="343"/>
        <v>1595.68</v>
      </c>
      <c r="Q3695" s="5">
        <v>1083.74</v>
      </c>
      <c r="R3695" s="5">
        <f t="shared" si="344"/>
        <v>1083.74</v>
      </c>
      <c r="S3695" s="5">
        <f t="shared" si="345"/>
        <v>506.94000000000005</v>
      </c>
      <c r="T3695" s="6">
        <f t="shared" si="346"/>
        <v>0.31769527724857116</v>
      </c>
      <c r="U3695" s="5">
        <v>5</v>
      </c>
      <c r="V3695">
        <v>0</v>
      </c>
      <c r="W3695" s="5">
        <f t="shared" si="347"/>
        <v>0</v>
      </c>
      <c r="X3695" s="5">
        <v>1579.88</v>
      </c>
      <c r="Y3695" t="s">
        <v>1319</v>
      </c>
      <c r="Z3695" t="s">
        <v>6043</v>
      </c>
      <c r="AA3695" t="s">
        <v>1321</v>
      </c>
      <c r="AB3695" t="s">
        <v>1322</v>
      </c>
      <c r="AC3695" t="s">
        <v>1323</v>
      </c>
      <c r="AD3695" t="s">
        <v>136</v>
      </c>
      <c r="AE3695" s="4">
        <v>1.2E-2</v>
      </c>
      <c r="AF3695">
        <v>1</v>
      </c>
    </row>
    <row r="3696" spans="1:32" ht="15" customHeight="1" x14ac:dyDescent="0.25">
      <c r="A3696">
        <v>3695</v>
      </c>
      <c r="B3696" t="s">
        <v>6044</v>
      </c>
      <c r="C3696">
        <v>20240307</v>
      </c>
      <c r="D3696">
        <v>20240310</v>
      </c>
      <c r="E3696">
        <v>64</v>
      </c>
      <c r="F3696">
        <v>5</v>
      </c>
      <c r="G3696">
        <v>3</v>
      </c>
      <c r="H3696">
        <v>5</v>
      </c>
      <c r="I3696">
        <v>3</v>
      </c>
      <c r="J3696">
        <v>1</v>
      </c>
      <c r="K3696" t="s">
        <v>1325</v>
      </c>
      <c r="L3696">
        <v>2</v>
      </c>
      <c r="M3696" s="5">
        <v>76.23</v>
      </c>
      <c r="N3696" s="6">
        <v>0</v>
      </c>
      <c r="O3696" s="5">
        <f t="shared" si="342"/>
        <v>76.23</v>
      </c>
      <c r="P3696" s="5">
        <f t="shared" si="343"/>
        <v>152.46</v>
      </c>
      <c r="Q3696" s="5">
        <v>43.4</v>
      </c>
      <c r="R3696" s="5">
        <f t="shared" si="344"/>
        <v>86.8</v>
      </c>
      <c r="S3696" s="5">
        <f t="shared" si="345"/>
        <v>57.170000000000009</v>
      </c>
      <c r="T3696" s="6">
        <f t="shared" si="346"/>
        <v>0.37498360225632954</v>
      </c>
      <c r="U3696" s="5">
        <v>8.49</v>
      </c>
      <c r="V3696">
        <v>0</v>
      </c>
      <c r="W3696" s="5">
        <f t="shared" si="347"/>
        <v>0</v>
      </c>
      <c r="X3696" s="5">
        <v>149.47</v>
      </c>
      <c r="Y3696" t="s">
        <v>1319</v>
      </c>
      <c r="Z3696" t="s">
        <v>6045</v>
      </c>
      <c r="AA3696" t="s">
        <v>1321</v>
      </c>
      <c r="AB3696" t="s">
        <v>1322</v>
      </c>
      <c r="AC3696" t="s">
        <v>1323</v>
      </c>
      <c r="AD3696" t="s">
        <v>62</v>
      </c>
      <c r="AE3696" s="4">
        <v>1</v>
      </c>
      <c r="AF3696">
        <v>1</v>
      </c>
    </row>
    <row r="3697" spans="1:32" ht="15" customHeight="1" x14ac:dyDescent="0.25">
      <c r="A3697">
        <v>3696</v>
      </c>
      <c r="B3697" t="s">
        <v>6046</v>
      </c>
      <c r="C3697">
        <v>20230507</v>
      </c>
      <c r="D3697">
        <v>20230509</v>
      </c>
      <c r="E3697">
        <v>233</v>
      </c>
      <c r="F3697">
        <v>4</v>
      </c>
      <c r="G3697">
        <v>17</v>
      </c>
      <c r="H3697">
        <v>6</v>
      </c>
      <c r="I3697">
        <v>4</v>
      </c>
      <c r="J3697">
        <v>4</v>
      </c>
      <c r="K3697" t="s">
        <v>1318</v>
      </c>
      <c r="L3697">
        <v>1</v>
      </c>
      <c r="M3697" s="5">
        <v>813.76</v>
      </c>
      <c r="N3697" s="6">
        <v>0.1159</v>
      </c>
      <c r="O3697" s="5">
        <f t="shared" si="342"/>
        <v>719.44521599999996</v>
      </c>
      <c r="P3697" s="5">
        <f t="shared" si="343"/>
        <v>719.44521599999996</v>
      </c>
      <c r="Q3697" s="5">
        <v>430.17</v>
      </c>
      <c r="R3697" s="5">
        <f t="shared" si="344"/>
        <v>0</v>
      </c>
      <c r="S3697" s="5">
        <f t="shared" si="345"/>
        <v>-9.65</v>
      </c>
      <c r="T3697" s="6">
        <f t="shared" si="346"/>
        <v>0</v>
      </c>
      <c r="U3697" s="5">
        <v>9.65</v>
      </c>
      <c r="V3697">
        <v>1</v>
      </c>
      <c r="W3697" s="5">
        <f t="shared" si="347"/>
        <v>719.44521599999996</v>
      </c>
      <c r="X3697" s="5">
        <v>726.72</v>
      </c>
      <c r="Y3697" t="s">
        <v>1319</v>
      </c>
      <c r="Z3697" t="s">
        <v>6047</v>
      </c>
      <c r="AA3697" t="s">
        <v>1321</v>
      </c>
      <c r="AB3697" t="s">
        <v>1330</v>
      </c>
      <c r="AC3697" t="s">
        <v>1323</v>
      </c>
      <c r="AD3697" t="s">
        <v>79</v>
      </c>
      <c r="AE3697" s="4">
        <v>0.74</v>
      </c>
      <c r="AF3697">
        <v>1</v>
      </c>
    </row>
    <row r="3698" spans="1:32" ht="15" customHeight="1" x14ac:dyDescent="0.25">
      <c r="A3698">
        <v>3697</v>
      </c>
      <c r="B3698" t="s">
        <v>6046</v>
      </c>
      <c r="C3698">
        <v>20230507</v>
      </c>
      <c r="D3698">
        <v>20230509</v>
      </c>
      <c r="E3698">
        <v>233</v>
      </c>
      <c r="F3698">
        <v>21</v>
      </c>
      <c r="G3698">
        <v>17</v>
      </c>
      <c r="H3698">
        <v>6</v>
      </c>
      <c r="I3698">
        <v>4</v>
      </c>
      <c r="J3698">
        <v>1</v>
      </c>
      <c r="K3698" t="s">
        <v>1318</v>
      </c>
      <c r="L3698">
        <v>2</v>
      </c>
      <c r="M3698" s="5">
        <v>444.78</v>
      </c>
      <c r="N3698" s="6">
        <v>0</v>
      </c>
      <c r="O3698" s="5">
        <f t="shared" si="342"/>
        <v>444.78</v>
      </c>
      <c r="P3698" s="5">
        <f t="shared" si="343"/>
        <v>889.56</v>
      </c>
      <c r="Q3698" s="5">
        <v>281.5</v>
      </c>
      <c r="R3698" s="5">
        <f t="shared" si="344"/>
        <v>281.5</v>
      </c>
      <c r="S3698" s="5">
        <f t="shared" si="345"/>
        <v>147.30999999999997</v>
      </c>
      <c r="T3698" s="6">
        <f t="shared" si="346"/>
        <v>0.33119744592832406</v>
      </c>
      <c r="U3698" s="5">
        <v>15.97</v>
      </c>
      <c r="V3698">
        <v>1</v>
      </c>
      <c r="W3698" s="5">
        <f t="shared" si="347"/>
        <v>444.78</v>
      </c>
      <c r="X3698" s="5">
        <v>898.55</v>
      </c>
      <c r="Y3698" t="s">
        <v>1319</v>
      </c>
      <c r="Z3698" t="s">
        <v>6047</v>
      </c>
      <c r="AA3698" t="s">
        <v>1321</v>
      </c>
      <c r="AB3698" t="s">
        <v>1330</v>
      </c>
      <c r="AC3698" t="s">
        <v>1323</v>
      </c>
      <c r="AD3698" t="s">
        <v>79</v>
      </c>
      <c r="AE3698" s="4">
        <v>0.74</v>
      </c>
      <c r="AF3698">
        <v>1</v>
      </c>
    </row>
    <row r="3699" spans="1:32" ht="15" customHeight="1" x14ac:dyDescent="0.25">
      <c r="A3699">
        <v>3698</v>
      </c>
      <c r="B3699" t="s">
        <v>6048</v>
      </c>
      <c r="C3699">
        <v>20251216</v>
      </c>
      <c r="D3699">
        <v>20251217</v>
      </c>
      <c r="E3699">
        <v>668</v>
      </c>
      <c r="F3699">
        <v>9</v>
      </c>
      <c r="G3699">
        <v>43</v>
      </c>
      <c r="H3699">
        <v>31</v>
      </c>
      <c r="I3699">
        <v>3</v>
      </c>
      <c r="J3699">
        <v>2</v>
      </c>
      <c r="K3699" t="s">
        <v>1325</v>
      </c>
      <c r="L3699">
        <v>2</v>
      </c>
      <c r="M3699" s="5">
        <v>392.37</v>
      </c>
      <c r="N3699" s="6">
        <v>8.7800000000000003E-2</v>
      </c>
      <c r="O3699" s="5">
        <f t="shared" si="342"/>
        <v>357.91991400000001</v>
      </c>
      <c r="P3699" s="5">
        <f t="shared" si="343"/>
        <v>715.83982800000001</v>
      </c>
      <c r="Q3699" s="5">
        <v>252.1</v>
      </c>
      <c r="R3699" s="5">
        <f t="shared" si="344"/>
        <v>504.2</v>
      </c>
      <c r="S3699" s="5">
        <f t="shared" si="345"/>
        <v>182.18982800000003</v>
      </c>
      <c r="T3699" s="6">
        <f t="shared" si="346"/>
        <v>0.25451200236933452</v>
      </c>
      <c r="U3699" s="5">
        <v>29.45</v>
      </c>
      <c r="V3699">
        <v>0</v>
      </c>
      <c r="W3699" s="5">
        <f t="shared" si="347"/>
        <v>0</v>
      </c>
      <c r="X3699" s="5">
        <v>662.81</v>
      </c>
      <c r="Y3699" t="s">
        <v>1319</v>
      </c>
      <c r="Z3699" t="s">
        <v>6049</v>
      </c>
      <c r="AA3699" t="s">
        <v>1321</v>
      </c>
      <c r="AB3699" t="s">
        <v>1327</v>
      </c>
      <c r="AC3699" t="s">
        <v>1323</v>
      </c>
      <c r="AD3699" t="s">
        <v>136</v>
      </c>
      <c r="AE3699" s="4">
        <v>1.2E-2</v>
      </c>
      <c r="AF3699">
        <v>1</v>
      </c>
    </row>
    <row r="3700" spans="1:32" ht="15" customHeight="1" x14ac:dyDescent="0.25">
      <c r="A3700">
        <v>3699</v>
      </c>
      <c r="B3700" t="s">
        <v>6050</v>
      </c>
      <c r="C3700">
        <v>20230422</v>
      </c>
      <c r="D3700">
        <v>20230422</v>
      </c>
      <c r="E3700">
        <v>240</v>
      </c>
      <c r="F3700">
        <v>17</v>
      </c>
      <c r="G3700">
        <v>13</v>
      </c>
      <c r="H3700">
        <v>8</v>
      </c>
      <c r="I3700">
        <v>2</v>
      </c>
      <c r="J3700">
        <v>1</v>
      </c>
      <c r="K3700" t="s">
        <v>1325</v>
      </c>
      <c r="L3700">
        <v>10</v>
      </c>
      <c r="M3700" s="5">
        <v>25.24</v>
      </c>
      <c r="N3700" s="6">
        <v>0</v>
      </c>
      <c r="O3700" s="5">
        <f t="shared" si="342"/>
        <v>25.24</v>
      </c>
      <c r="P3700" s="5">
        <f t="shared" si="343"/>
        <v>252.39999999999998</v>
      </c>
      <c r="Q3700" s="5">
        <v>5.08</v>
      </c>
      <c r="R3700" s="5">
        <f t="shared" si="344"/>
        <v>50.8</v>
      </c>
      <c r="S3700" s="5">
        <f t="shared" si="345"/>
        <v>201.59999999999997</v>
      </c>
      <c r="T3700" s="6">
        <f t="shared" si="346"/>
        <v>0.79873217115689377</v>
      </c>
      <c r="U3700" s="5">
        <v>0</v>
      </c>
      <c r="V3700">
        <v>0</v>
      </c>
      <c r="W3700" s="5">
        <f t="shared" si="347"/>
        <v>0</v>
      </c>
      <c r="X3700" s="5">
        <v>242.69</v>
      </c>
      <c r="Y3700" t="s">
        <v>1319</v>
      </c>
      <c r="Z3700" t="s">
        <v>6051</v>
      </c>
      <c r="AA3700" t="s">
        <v>1333</v>
      </c>
      <c r="AB3700" t="s">
        <v>1322</v>
      </c>
      <c r="AC3700" t="s">
        <v>1360</v>
      </c>
      <c r="AD3700" t="s">
        <v>79</v>
      </c>
      <c r="AE3700" s="4">
        <v>0.74</v>
      </c>
      <c r="AF3700">
        <v>1</v>
      </c>
    </row>
    <row r="3701" spans="1:32" ht="15" customHeight="1" x14ac:dyDescent="0.25">
      <c r="A3701">
        <v>3700</v>
      </c>
      <c r="B3701" t="s">
        <v>6052</v>
      </c>
      <c r="C3701">
        <v>20240211</v>
      </c>
      <c r="D3701">
        <v>20240218</v>
      </c>
      <c r="E3701">
        <v>811</v>
      </c>
      <c r="F3701">
        <v>11</v>
      </c>
      <c r="G3701">
        <v>39</v>
      </c>
      <c r="H3701">
        <v>33</v>
      </c>
      <c r="I3701">
        <v>6</v>
      </c>
      <c r="J3701">
        <v>1</v>
      </c>
      <c r="K3701" t="s">
        <v>1325</v>
      </c>
      <c r="L3701">
        <v>5</v>
      </c>
      <c r="M3701" s="5">
        <v>133.22</v>
      </c>
      <c r="N3701" s="6">
        <v>0</v>
      </c>
      <c r="O3701" s="5">
        <f t="shared" si="342"/>
        <v>133.22</v>
      </c>
      <c r="P3701" s="5">
        <f t="shared" si="343"/>
        <v>666.1</v>
      </c>
      <c r="Q3701" s="5">
        <v>22.69</v>
      </c>
      <c r="R3701" s="5">
        <f t="shared" si="344"/>
        <v>113.45</v>
      </c>
      <c r="S3701" s="5">
        <f t="shared" si="345"/>
        <v>552.65</v>
      </c>
      <c r="T3701" s="6">
        <f t="shared" si="346"/>
        <v>0.82968022819396481</v>
      </c>
      <c r="U3701" s="5">
        <v>0</v>
      </c>
      <c r="V3701">
        <v>0</v>
      </c>
      <c r="W3701" s="5">
        <f t="shared" si="347"/>
        <v>0</v>
      </c>
      <c r="X3701" s="5">
        <v>672.83</v>
      </c>
      <c r="Y3701" t="s">
        <v>1319</v>
      </c>
      <c r="Z3701" t="s">
        <v>6053</v>
      </c>
      <c r="AA3701" t="s">
        <v>1321</v>
      </c>
      <c r="AB3701" t="s">
        <v>1322</v>
      </c>
      <c r="AC3701" t="s">
        <v>1323</v>
      </c>
      <c r="AD3701" t="s">
        <v>127</v>
      </c>
      <c r="AE3701" s="4">
        <v>6.7999999999999996E-3</v>
      </c>
      <c r="AF3701">
        <v>1</v>
      </c>
    </row>
    <row r="3702" spans="1:32" ht="15" customHeight="1" x14ac:dyDescent="0.25">
      <c r="A3702">
        <v>3701</v>
      </c>
      <c r="B3702" t="s">
        <v>6052</v>
      </c>
      <c r="C3702">
        <v>20240211</v>
      </c>
      <c r="D3702">
        <v>20240218</v>
      </c>
      <c r="E3702">
        <v>811</v>
      </c>
      <c r="F3702">
        <v>22</v>
      </c>
      <c r="G3702">
        <v>39</v>
      </c>
      <c r="H3702">
        <v>33</v>
      </c>
      <c r="I3702">
        <v>6</v>
      </c>
      <c r="J3702">
        <v>1</v>
      </c>
      <c r="K3702" t="s">
        <v>1325</v>
      </c>
      <c r="L3702">
        <v>1</v>
      </c>
      <c r="M3702" s="5">
        <v>3665.85</v>
      </c>
      <c r="N3702" s="6">
        <v>0</v>
      </c>
      <c r="O3702" s="5">
        <f t="shared" si="342"/>
        <v>3665.85</v>
      </c>
      <c r="P3702" s="5">
        <f t="shared" si="343"/>
        <v>3665.85</v>
      </c>
      <c r="Q3702" s="5">
        <v>1805.84</v>
      </c>
      <c r="R3702" s="5">
        <f t="shared" si="344"/>
        <v>1805.84</v>
      </c>
      <c r="S3702" s="5">
        <f t="shared" si="345"/>
        <v>1855.01</v>
      </c>
      <c r="T3702" s="6">
        <f t="shared" si="346"/>
        <v>0.50602452364390249</v>
      </c>
      <c r="U3702" s="5">
        <v>5</v>
      </c>
      <c r="V3702">
        <v>0</v>
      </c>
      <c r="W3702" s="5">
        <f t="shared" si="347"/>
        <v>0</v>
      </c>
      <c r="X3702" s="5">
        <v>3702.88</v>
      </c>
      <c r="Y3702" t="s">
        <v>1319</v>
      </c>
      <c r="Z3702" t="s">
        <v>6053</v>
      </c>
      <c r="AA3702" t="s">
        <v>1321</v>
      </c>
      <c r="AB3702" t="s">
        <v>1322</v>
      </c>
      <c r="AC3702" t="s">
        <v>1323</v>
      </c>
      <c r="AD3702" t="s">
        <v>127</v>
      </c>
      <c r="AE3702" s="4">
        <v>6.7999999999999996E-3</v>
      </c>
      <c r="AF3702">
        <v>1</v>
      </c>
    </row>
    <row r="3703" spans="1:32" ht="15" customHeight="1" x14ac:dyDescent="0.25">
      <c r="A3703">
        <v>3702</v>
      </c>
      <c r="B3703" t="s">
        <v>6054</v>
      </c>
      <c r="C3703">
        <v>20231206</v>
      </c>
      <c r="D3703">
        <v>20231212</v>
      </c>
      <c r="E3703">
        <v>713</v>
      </c>
      <c r="F3703">
        <v>15</v>
      </c>
      <c r="G3703">
        <v>42</v>
      </c>
      <c r="H3703">
        <v>34</v>
      </c>
      <c r="I3703">
        <v>3</v>
      </c>
      <c r="J3703">
        <v>1</v>
      </c>
      <c r="K3703" t="s">
        <v>1325</v>
      </c>
      <c r="L3703">
        <v>10</v>
      </c>
      <c r="M3703" s="5">
        <v>79.489999999999995</v>
      </c>
      <c r="N3703" s="6">
        <v>0</v>
      </c>
      <c r="O3703" s="5">
        <f t="shared" si="342"/>
        <v>79.489999999999995</v>
      </c>
      <c r="P3703" s="5">
        <f t="shared" si="343"/>
        <v>794.9</v>
      </c>
      <c r="Q3703" s="5">
        <v>20.78</v>
      </c>
      <c r="R3703" s="5">
        <f t="shared" si="344"/>
        <v>207.8</v>
      </c>
      <c r="S3703" s="5">
        <f t="shared" si="345"/>
        <v>587.09999999999991</v>
      </c>
      <c r="T3703" s="6">
        <f t="shared" si="346"/>
        <v>0.73858346961881993</v>
      </c>
      <c r="U3703" s="5">
        <v>0</v>
      </c>
      <c r="V3703">
        <v>0</v>
      </c>
      <c r="W3703" s="5">
        <f t="shared" si="347"/>
        <v>0</v>
      </c>
      <c r="X3703" s="5">
        <v>749.91</v>
      </c>
      <c r="Y3703" t="s">
        <v>1319</v>
      </c>
      <c r="Z3703" t="s">
        <v>6055</v>
      </c>
      <c r="AA3703" t="s">
        <v>1333</v>
      </c>
      <c r="AB3703" t="s">
        <v>1322</v>
      </c>
      <c r="AC3703" t="s">
        <v>1323</v>
      </c>
      <c r="AD3703" t="s">
        <v>136</v>
      </c>
      <c r="AE3703" s="4">
        <v>1.2E-2</v>
      </c>
      <c r="AF3703">
        <v>1</v>
      </c>
    </row>
    <row r="3704" spans="1:32" ht="15" customHeight="1" x14ac:dyDescent="0.25">
      <c r="A3704">
        <v>3703</v>
      </c>
      <c r="B3704" t="s">
        <v>6054</v>
      </c>
      <c r="C3704">
        <v>20231206</v>
      </c>
      <c r="D3704">
        <v>20231212</v>
      </c>
      <c r="E3704">
        <v>713</v>
      </c>
      <c r="F3704">
        <v>6</v>
      </c>
      <c r="G3704">
        <v>42</v>
      </c>
      <c r="H3704">
        <v>34</v>
      </c>
      <c r="I3704">
        <v>3</v>
      </c>
      <c r="J3704">
        <v>1</v>
      </c>
      <c r="K3704" t="s">
        <v>1325</v>
      </c>
      <c r="L3704">
        <v>0</v>
      </c>
      <c r="M3704" s="5">
        <v>130.30000000000001</v>
      </c>
      <c r="N3704" s="6">
        <v>0</v>
      </c>
      <c r="O3704" s="5">
        <f t="shared" si="342"/>
        <v>130.30000000000001</v>
      </c>
      <c r="P3704" s="5">
        <f t="shared" si="343"/>
        <v>0</v>
      </c>
      <c r="Q3704" s="5">
        <v>78.790000000000006</v>
      </c>
      <c r="R3704" s="5">
        <f t="shared" si="344"/>
        <v>0</v>
      </c>
      <c r="S3704" s="5">
        <f t="shared" si="345"/>
        <v>-5</v>
      </c>
      <c r="T3704" s="6">
        <f t="shared" si="346"/>
        <v>0</v>
      </c>
      <c r="U3704" s="5">
        <v>5</v>
      </c>
      <c r="V3704">
        <v>0</v>
      </c>
      <c r="W3704" s="5">
        <f t="shared" si="347"/>
        <v>0</v>
      </c>
      <c r="X3704" s="5">
        <v>0</v>
      </c>
      <c r="Y3704" t="s">
        <v>1319</v>
      </c>
      <c r="Z3704" t="s">
        <v>6055</v>
      </c>
      <c r="AA3704" t="s">
        <v>1333</v>
      </c>
      <c r="AB3704" t="s">
        <v>1322</v>
      </c>
      <c r="AC3704" t="s">
        <v>1323</v>
      </c>
      <c r="AD3704" t="s">
        <v>136</v>
      </c>
      <c r="AE3704" s="4">
        <v>1.2E-2</v>
      </c>
      <c r="AF3704">
        <v>1</v>
      </c>
    </row>
    <row r="3705" spans="1:32" ht="15" customHeight="1" x14ac:dyDescent="0.25">
      <c r="A3705">
        <v>3704</v>
      </c>
      <c r="B3705" t="s">
        <v>6054</v>
      </c>
      <c r="C3705">
        <v>20231206</v>
      </c>
      <c r="D3705">
        <v>20231212</v>
      </c>
      <c r="E3705">
        <v>713</v>
      </c>
      <c r="F3705">
        <v>7</v>
      </c>
      <c r="G3705">
        <v>42</v>
      </c>
      <c r="H3705">
        <v>34</v>
      </c>
      <c r="I3705">
        <v>3</v>
      </c>
      <c r="J3705">
        <v>1</v>
      </c>
      <c r="K3705" t="s">
        <v>1325</v>
      </c>
      <c r="L3705">
        <v>3</v>
      </c>
      <c r="M3705" s="5">
        <v>824.54</v>
      </c>
      <c r="N3705" s="6">
        <v>0</v>
      </c>
      <c r="O3705" s="5">
        <f t="shared" si="342"/>
        <v>824.54</v>
      </c>
      <c r="P3705" s="5">
        <f t="shared" si="343"/>
        <v>2473.62</v>
      </c>
      <c r="Q3705" s="5">
        <v>443.29</v>
      </c>
      <c r="R3705" s="5">
        <f t="shared" si="344"/>
        <v>1329.8700000000001</v>
      </c>
      <c r="S3705" s="5">
        <f t="shared" si="345"/>
        <v>1133.6899999999998</v>
      </c>
      <c r="T3705" s="6">
        <f t="shared" si="346"/>
        <v>0.45831210937815825</v>
      </c>
      <c r="U3705" s="5">
        <v>10.06</v>
      </c>
      <c r="V3705">
        <v>0</v>
      </c>
      <c r="W3705" s="5">
        <f t="shared" si="347"/>
        <v>0</v>
      </c>
      <c r="X3705" s="5">
        <v>2333.6</v>
      </c>
      <c r="Y3705" t="s">
        <v>1319</v>
      </c>
      <c r="Z3705" t="s">
        <v>6055</v>
      </c>
      <c r="AA3705" t="s">
        <v>1333</v>
      </c>
      <c r="AB3705" t="s">
        <v>1322</v>
      </c>
      <c r="AC3705" t="s">
        <v>1323</v>
      </c>
      <c r="AD3705" t="s">
        <v>136</v>
      </c>
      <c r="AE3705" s="4">
        <v>1.2E-2</v>
      </c>
      <c r="AF3705">
        <v>1</v>
      </c>
    </row>
    <row r="3706" spans="1:32" ht="15" customHeight="1" x14ac:dyDescent="0.25">
      <c r="A3706">
        <v>3705</v>
      </c>
      <c r="B3706" t="s">
        <v>6056</v>
      </c>
      <c r="C3706">
        <v>20241230</v>
      </c>
      <c r="D3706">
        <v>20250104</v>
      </c>
      <c r="E3706">
        <v>58</v>
      </c>
      <c r="F3706">
        <v>1</v>
      </c>
      <c r="G3706">
        <v>9</v>
      </c>
      <c r="H3706">
        <v>11</v>
      </c>
      <c r="I3706">
        <v>2</v>
      </c>
      <c r="J3706">
        <v>1</v>
      </c>
      <c r="K3706" t="s">
        <v>1325</v>
      </c>
      <c r="L3706">
        <v>7</v>
      </c>
      <c r="M3706" s="5">
        <v>1175.6400000000001</v>
      </c>
      <c r="N3706" s="6">
        <v>0</v>
      </c>
      <c r="O3706" s="5">
        <f t="shared" si="342"/>
        <v>1175.6400000000001</v>
      </c>
      <c r="P3706" s="5">
        <f t="shared" si="343"/>
        <v>8229.4800000000014</v>
      </c>
      <c r="Q3706" s="5">
        <v>629.89</v>
      </c>
      <c r="R3706" s="5">
        <f t="shared" si="344"/>
        <v>4409.2299999999996</v>
      </c>
      <c r="S3706" s="5">
        <f t="shared" si="345"/>
        <v>3794.4200000000019</v>
      </c>
      <c r="T3706" s="6">
        <f t="shared" si="346"/>
        <v>0.46107652002313648</v>
      </c>
      <c r="U3706" s="5">
        <v>25.83</v>
      </c>
      <c r="V3706">
        <v>0</v>
      </c>
      <c r="W3706" s="5">
        <f t="shared" si="347"/>
        <v>0</v>
      </c>
      <c r="X3706" s="5">
        <v>7691.1</v>
      </c>
      <c r="Y3706" t="s">
        <v>1319</v>
      </c>
      <c r="Z3706" t="s">
        <v>6057</v>
      </c>
      <c r="AA3706" t="s">
        <v>1321</v>
      </c>
      <c r="AB3706" t="s">
        <v>1322</v>
      </c>
      <c r="AC3706" t="s">
        <v>1323</v>
      </c>
      <c r="AD3706" t="s">
        <v>62</v>
      </c>
      <c r="AE3706" s="4">
        <v>1</v>
      </c>
      <c r="AF3706">
        <v>1</v>
      </c>
    </row>
    <row r="3707" spans="1:32" ht="15" customHeight="1" x14ac:dyDescent="0.25">
      <c r="A3707">
        <v>3706</v>
      </c>
      <c r="B3707" t="s">
        <v>6058</v>
      </c>
      <c r="C3707">
        <v>20250716</v>
      </c>
      <c r="D3707">
        <v>20250720</v>
      </c>
      <c r="E3707">
        <v>181</v>
      </c>
      <c r="F3707">
        <v>26</v>
      </c>
      <c r="G3707">
        <v>10</v>
      </c>
      <c r="H3707">
        <v>12</v>
      </c>
      <c r="I3707">
        <v>3</v>
      </c>
      <c r="J3707">
        <v>1</v>
      </c>
      <c r="K3707" t="s">
        <v>1325</v>
      </c>
      <c r="L3707">
        <v>1</v>
      </c>
      <c r="M3707" s="5">
        <v>11888.84</v>
      </c>
      <c r="N3707" s="6">
        <v>0</v>
      </c>
      <c r="O3707" s="5">
        <f t="shared" si="342"/>
        <v>11888.84</v>
      </c>
      <c r="P3707" s="5">
        <f t="shared" si="343"/>
        <v>11888.84</v>
      </c>
      <c r="Q3707" s="5">
        <v>5786.15</v>
      </c>
      <c r="R3707" s="5">
        <f t="shared" si="344"/>
        <v>5786.15</v>
      </c>
      <c r="S3707" s="5">
        <f t="shared" si="345"/>
        <v>6097.6900000000005</v>
      </c>
      <c r="T3707" s="6">
        <f t="shared" si="346"/>
        <v>0.51289192217239032</v>
      </c>
      <c r="U3707" s="5">
        <v>5</v>
      </c>
      <c r="V3707">
        <v>0</v>
      </c>
      <c r="W3707" s="5">
        <f t="shared" si="347"/>
        <v>0</v>
      </c>
      <c r="X3707" s="5">
        <v>11542.56</v>
      </c>
      <c r="Y3707" t="s">
        <v>1319</v>
      </c>
      <c r="Z3707" t="s">
        <v>6059</v>
      </c>
      <c r="AA3707" t="s">
        <v>1321</v>
      </c>
      <c r="AB3707" t="s">
        <v>1322</v>
      </c>
      <c r="AC3707" t="s">
        <v>1323</v>
      </c>
      <c r="AD3707" t="s">
        <v>62</v>
      </c>
      <c r="AE3707" s="4">
        <v>1</v>
      </c>
      <c r="AF3707">
        <v>1</v>
      </c>
    </row>
    <row r="3708" spans="1:32" ht="15" customHeight="1" x14ac:dyDescent="0.25">
      <c r="A3708">
        <v>3707</v>
      </c>
      <c r="B3708" t="s">
        <v>6058</v>
      </c>
      <c r="C3708">
        <v>20250716</v>
      </c>
      <c r="D3708">
        <v>20250720</v>
      </c>
      <c r="E3708">
        <v>181</v>
      </c>
      <c r="F3708">
        <v>27</v>
      </c>
      <c r="G3708">
        <v>10</v>
      </c>
      <c r="H3708">
        <v>12</v>
      </c>
      <c r="I3708">
        <v>3</v>
      </c>
      <c r="J3708">
        <v>1</v>
      </c>
      <c r="K3708" t="s">
        <v>1325</v>
      </c>
      <c r="L3708">
        <v>1</v>
      </c>
      <c r="M3708" s="5">
        <v>871.06</v>
      </c>
      <c r="N3708" s="6">
        <v>0</v>
      </c>
      <c r="O3708" s="5">
        <f t="shared" si="342"/>
        <v>871.06</v>
      </c>
      <c r="P3708" s="5">
        <f t="shared" si="343"/>
        <v>871.06</v>
      </c>
      <c r="Q3708" s="5">
        <v>437.62</v>
      </c>
      <c r="R3708" s="5">
        <f t="shared" si="344"/>
        <v>437.62</v>
      </c>
      <c r="S3708" s="5">
        <f t="shared" si="345"/>
        <v>427.76999999999992</v>
      </c>
      <c r="T3708" s="6">
        <f t="shared" si="346"/>
        <v>0.49109131403118034</v>
      </c>
      <c r="U3708" s="5">
        <v>5.67</v>
      </c>
      <c r="V3708">
        <v>0</v>
      </c>
      <c r="W3708" s="5">
        <f t="shared" si="347"/>
        <v>0</v>
      </c>
      <c r="X3708" s="5">
        <v>845.69</v>
      </c>
      <c r="Y3708" t="s">
        <v>1319</v>
      </c>
      <c r="Z3708" t="s">
        <v>6059</v>
      </c>
      <c r="AA3708" t="s">
        <v>1321</v>
      </c>
      <c r="AB3708" t="s">
        <v>1322</v>
      </c>
      <c r="AC3708" t="s">
        <v>1323</v>
      </c>
      <c r="AD3708" t="s">
        <v>62</v>
      </c>
      <c r="AE3708" s="4">
        <v>1</v>
      </c>
      <c r="AF3708">
        <v>1</v>
      </c>
    </row>
    <row r="3709" spans="1:32" ht="15" customHeight="1" x14ac:dyDescent="0.25">
      <c r="A3709">
        <v>3708</v>
      </c>
      <c r="B3709" t="s">
        <v>6060</v>
      </c>
      <c r="C3709">
        <v>20251007</v>
      </c>
      <c r="D3709">
        <v>20251010</v>
      </c>
      <c r="E3709">
        <v>336</v>
      </c>
      <c r="F3709">
        <v>11</v>
      </c>
      <c r="G3709">
        <v>30</v>
      </c>
      <c r="H3709">
        <v>13</v>
      </c>
      <c r="I3709">
        <v>6</v>
      </c>
      <c r="J3709">
        <v>1</v>
      </c>
      <c r="K3709" t="s">
        <v>1318</v>
      </c>
      <c r="L3709">
        <v>23</v>
      </c>
      <c r="M3709" s="5">
        <v>125.07</v>
      </c>
      <c r="N3709" s="6">
        <v>0</v>
      </c>
      <c r="O3709" s="5">
        <f t="shared" si="342"/>
        <v>125.07</v>
      </c>
      <c r="P3709" s="5">
        <f t="shared" si="343"/>
        <v>2876.6099999999997</v>
      </c>
      <c r="Q3709" s="5">
        <v>22.76</v>
      </c>
      <c r="R3709" s="5">
        <f t="shared" si="344"/>
        <v>136.56</v>
      </c>
      <c r="S3709" s="5">
        <f t="shared" si="345"/>
        <v>613.85999999999967</v>
      </c>
      <c r="T3709" s="6">
        <f t="shared" si="346"/>
        <v>0.81802190773167027</v>
      </c>
      <c r="U3709" s="5">
        <v>0</v>
      </c>
      <c r="V3709">
        <v>17</v>
      </c>
      <c r="W3709" s="5">
        <f t="shared" si="347"/>
        <v>2126.19</v>
      </c>
      <c r="X3709" s="5">
        <v>2765.97</v>
      </c>
      <c r="Y3709" t="s">
        <v>1319</v>
      </c>
      <c r="Z3709" t="s">
        <v>6061</v>
      </c>
      <c r="AA3709" t="s">
        <v>1333</v>
      </c>
      <c r="AB3709" t="s">
        <v>1344</v>
      </c>
      <c r="AC3709" t="s">
        <v>1339</v>
      </c>
      <c r="AD3709" t="s">
        <v>91</v>
      </c>
      <c r="AE3709" s="4">
        <v>1.0900000000000001</v>
      </c>
      <c r="AF3709">
        <v>1</v>
      </c>
    </row>
    <row r="3710" spans="1:32" ht="15" customHeight="1" x14ac:dyDescent="0.25">
      <c r="A3710">
        <v>3709</v>
      </c>
      <c r="B3710" t="s">
        <v>6062</v>
      </c>
      <c r="C3710">
        <v>20240505</v>
      </c>
      <c r="D3710">
        <v>20240507</v>
      </c>
      <c r="E3710">
        <v>698</v>
      </c>
      <c r="F3710">
        <v>9</v>
      </c>
      <c r="G3710">
        <v>34</v>
      </c>
      <c r="H3710">
        <v>26</v>
      </c>
      <c r="I3710">
        <v>1</v>
      </c>
      <c r="J3710">
        <v>1</v>
      </c>
      <c r="K3710" t="s">
        <v>1325</v>
      </c>
      <c r="L3710">
        <v>3</v>
      </c>
      <c r="M3710" s="5">
        <v>397.8</v>
      </c>
      <c r="N3710" s="6">
        <v>0</v>
      </c>
      <c r="O3710" s="5">
        <f t="shared" si="342"/>
        <v>397.8</v>
      </c>
      <c r="P3710" s="5">
        <f t="shared" si="343"/>
        <v>1193.4000000000001</v>
      </c>
      <c r="Q3710" s="5">
        <v>251.5</v>
      </c>
      <c r="R3710" s="5">
        <f t="shared" si="344"/>
        <v>754.5</v>
      </c>
      <c r="S3710" s="5">
        <f t="shared" si="345"/>
        <v>407.7700000000001</v>
      </c>
      <c r="T3710" s="6">
        <f t="shared" si="346"/>
        <v>0.34168761521702706</v>
      </c>
      <c r="U3710" s="5">
        <v>31.13</v>
      </c>
      <c r="V3710">
        <v>0</v>
      </c>
      <c r="W3710" s="5">
        <f t="shared" si="347"/>
        <v>0</v>
      </c>
      <c r="X3710" s="5">
        <v>1181.58</v>
      </c>
      <c r="Y3710" t="s">
        <v>1289</v>
      </c>
      <c r="Z3710" t="s">
        <v>6063</v>
      </c>
      <c r="AA3710" t="s">
        <v>1321</v>
      </c>
      <c r="AB3710" t="s">
        <v>1322</v>
      </c>
      <c r="AC3710" t="s">
        <v>1323</v>
      </c>
      <c r="AD3710" t="s">
        <v>121</v>
      </c>
      <c r="AE3710" s="4">
        <v>0.66</v>
      </c>
      <c r="AF3710">
        <v>6</v>
      </c>
    </row>
    <row r="3711" spans="1:32" ht="15" customHeight="1" x14ac:dyDescent="0.25">
      <c r="A3711">
        <v>3710</v>
      </c>
      <c r="B3711" t="s">
        <v>6064</v>
      </c>
      <c r="C3711">
        <v>20251214</v>
      </c>
      <c r="D3711">
        <v>20251215</v>
      </c>
      <c r="E3711">
        <v>794</v>
      </c>
      <c r="F3711">
        <v>18</v>
      </c>
      <c r="G3711">
        <v>35</v>
      </c>
      <c r="H3711">
        <v>27</v>
      </c>
      <c r="I3711">
        <v>1</v>
      </c>
      <c r="J3711">
        <v>1</v>
      </c>
      <c r="K3711" t="s">
        <v>1318</v>
      </c>
      <c r="L3711">
        <v>20</v>
      </c>
      <c r="M3711" s="5">
        <v>249.43</v>
      </c>
      <c r="N3711" s="6">
        <v>0</v>
      </c>
      <c r="O3711" s="5">
        <f t="shared" si="342"/>
        <v>249.43</v>
      </c>
      <c r="P3711" s="5">
        <f t="shared" si="343"/>
        <v>4988.6000000000004</v>
      </c>
      <c r="Q3711" s="5">
        <v>66.73</v>
      </c>
      <c r="R3711" s="5">
        <f t="shared" si="344"/>
        <v>400.38</v>
      </c>
      <c r="S3711" s="5">
        <f t="shared" si="345"/>
        <v>1096.2000000000003</v>
      </c>
      <c r="T3711" s="6">
        <f t="shared" si="346"/>
        <v>0.73247003167221258</v>
      </c>
      <c r="U3711" s="5">
        <v>0</v>
      </c>
      <c r="V3711">
        <v>14</v>
      </c>
      <c r="W3711" s="5">
        <f t="shared" si="347"/>
        <v>3492.02</v>
      </c>
      <c r="X3711" s="5">
        <v>4619.07</v>
      </c>
      <c r="Y3711" t="s">
        <v>1319</v>
      </c>
      <c r="Z3711" t="s">
        <v>6065</v>
      </c>
      <c r="AA3711" t="s">
        <v>1333</v>
      </c>
      <c r="AB3711" t="s">
        <v>1344</v>
      </c>
      <c r="AC3711" t="s">
        <v>1339</v>
      </c>
      <c r="AD3711" t="s">
        <v>121</v>
      </c>
      <c r="AE3711" s="4">
        <v>0.66</v>
      </c>
      <c r="AF3711">
        <v>1</v>
      </c>
    </row>
    <row r="3712" spans="1:32" ht="15" customHeight="1" x14ac:dyDescent="0.25">
      <c r="A3712">
        <v>3711</v>
      </c>
      <c r="B3712" t="s">
        <v>6066</v>
      </c>
      <c r="C3712">
        <v>20241216</v>
      </c>
      <c r="D3712">
        <v>20241216</v>
      </c>
      <c r="E3712">
        <v>504</v>
      </c>
      <c r="F3712">
        <v>19</v>
      </c>
      <c r="G3712">
        <v>30</v>
      </c>
      <c r="H3712">
        <v>16</v>
      </c>
      <c r="I3712">
        <v>2</v>
      </c>
      <c r="J3712">
        <v>1</v>
      </c>
      <c r="K3712" t="s">
        <v>1325</v>
      </c>
      <c r="L3712">
        <v>1</v>
      </c>
      <c r="M3712" s="5">
        <v>257.19</v>
      </c>
      <c r="N3712" s="6">
        <v>0</v>
      </c>
      <c r="O3712" s="5">
        <f t="shared" si="342"/>
        <v>257.19</v>
      </c>
      <c r="P3712" s="5">
        <f t="shared" si="343"/>
        <v>257.19</v>
      </c>
      <c r="Q3712" s="5">
        <v>38.56</v>
      </c>
      <c r="R3712" s="5">
        <f t="shared" si="344"/>
        <v>38.56</v>
      </c>
      <c r="S3712" s="5">
        <f t="shared" si="345"/>
        <v>218.63</v>
      </c>
      <c r="T3712" s="6">
        <f t="shared" si="346"/>
        <v>0.85007193125704728</v>
      </c>
      <c r="U3712" s="5">
        <v>0</v>
      </c>
      <c r="V3712">
        <v>0</v>
      </c>
      <c r="W3712" s="5">
        <f t="shared" si="347"/>
        <v>0</v>
      </c>
      <c r="X3712" s="5">
        <v>240.36</v>
      </c>
      <c r="Y3712" t="s">
        <v>1319</v>
      </c>
      <c r="Z3712" t="s">
        <v>6067</v>
      </c>
      <c r="AA3712" t="s">
        <v>1321</v>
      </c>
      <c r="AB3712" t="s">
        <v>1322</v>
      </c>
      <c r="AC3712" t="s">
        <v>1360</v>
      </c>
      <c r="AD3712" t="s">
        <v>91</v>
      </c>
      <c r="AE3712" s="4">
        <v>1.0900000000000001</v>
      </c>
      <c r="AF3712">
        <v>1</v>
      </c>
    </row>
    <row r="3713" spans="1:32" ht="15" customHeight="1" x14ac:dyDescent="0.25">
      <c r="A3713">
        <v>3712</v>
      </c>
      <c r="B3713" t="s">
        <v>6068</v>
      </c>
      <c r="C3713">
        <v>20240520</v>
      </c>
      <c r="D3713">
        <v>20240527</v>
      </c>
      <c r="E3713">
        <v>466</v>
      </c>
      <c r="F3713">
        <v>2</v>
      </c>
      <c r="G3713">
        <v>25</v>
      </c>
      <c r="H3713">
        <v>17</v>
      </c>
      <c r="I3713">
        <v>4</v>
      </c>
      <c r="J3713">
        <v>4</v>
      </c>
      <c r="K3713" t="s">
        <v>1325</v>
      </c>
      <c r="L3713">
        <v>1</v>
      </c>
      <c r="M3713" s="5">
        <v>243</v>
      </c>
      <c r="N3713" s="6">
        <v>8.7900000000000006E-2</v>
      </c>
      <c r="O3713" s="5">
        <f t="shared" si="342"/>
        <v>221.6403</v>
      </c>
      <c r="P3713" s="5">
        <f t="shared" si="343"/>
        <v>221.6403</v>
      </c>
      <c r="Q3713" s="5">
        <v>145.68</v>
      </c>
      <c r="R3713" s="5">
        <f t="shared" si="344"/>
        <v>145.68</v>
      </c>
      <c r="S3713" s="5">
        <f t="shared" si="345"/>
        <v>65.950299999999984</v>
      </c>
      <c r="T3713" s="6">
        <f t="shared" si="346"/>
        <v>0.29755554382483684</v>
      </c>
      <c r="U3713" s="5">
        <v>10.01</v>
      </c>
      <c r="V3713">
        <v>0</v>
      </c>
      <c r="W3713" s="5">
        <f t="shared" si="347"/>
        <v>0</v>
      </c>
      <c r="X3713" s="5">
        <v>219.45</v>
      </c>
      <c r="Y3713" t="s">
        <v>1319</v>
      </c>
      <c r="Z3713" t="s">
        <v>6069</v>
      </c>
      <c r="AA3713" t="s">
        <v>1321</v>
      </c>
      <c r="AB3713" t="s">
        <v>1327</v>
      </c>
      <c r="AC3713" t="s">
        <v>1323</v>
      </c>
      <c r="AD3713" t="s">
        <v>99</v>
      </c>
      <c r="AE3713" s="4">
        <v>1.27</v>
      </c>
      <c r="AF3713">
        <v>1</v>
      </c>
    </row>
    <row r="3714" spans="1:32" ht="15" customHeight="1" x14ac:dyDescent="0.25">
      <c r="A3714">
        <v>3713</v>
      </c>
      <c r="B3714" t="s">
        <v>6068</v>
      </c>
      <c r="C3714">
        <v>20240520</v>
      </c>
      <c r="D3714">
        <v>20240527</v>
      </c>
      <c r="E3714">
        <v>466</v>
      </c>
      <c r="F3714">
        <v>18</v>
      </c>
      <c r="G3714">
        <v>25</v>
      </c>
      <c r="H3714">
        <v>17</v>
      </c>
      <c r="I3714">
        <v>4</v>
      </c>
      <c r="J3714">
        <v>1</v>
      </c>
      <c r="K3714" t="s">
        <v>1325</v>
      </c>
      <c r="L3714">
        <v>50</v>
      </c>
      <c r="M3714" s="5">
        <v>245.39</v>
      </c>
      <c r="N3714" s="6">
        <v>0</v>
      </c>
      <c r="O3714" s="5">
        <f t="shared" ref="O3714:O3777" si="348">M3714*(1-N3714)</f>
        <v>245.39</v>
      </c>
      <c r="P3714" s="5">
        <f t="shared" ref="P3714:P3777" si="349">L3714*O3714</f>
        <v>12269.5</v>
      </c>
      <c r="Q3714" s="5">
        <v>64.64</v>
      </c>
      <c r="R3714" s="5">
        <f t="shared" ref="R3714:R3777" si="350">MAX(L3714-V3714,0)*Q3714</f>
        <v>3232</v>
      </c>
      <c r="S3714" s="5">
        <f t="shared" ref="S3714:S3777" si="351">P3714-W3714-R3714-U3714</f>
        <v>9037.5</v>
      </c>
      <c r="T3714" s="6">
        <f t="shared" ref="T3714:T3777" si="352">IFERROR(S3714/(P3714-W3714),0)</f>
        <v>0.73658258282733613</v>
      </c>
      <c r="U3714" s="5">
        <v>0</v>
      </c>
      <c r="V3714">
        <v>0</v>
      </c>
      <c r="W3714" s="5">
        <f t="shared" ref="W3714:W3777" si="353">V3714*O3714</f>
        <v>0</v>
      </c>
      <c r="X3714" s="5">
        <v>12148.02</v>
      </c>
      <c r="Y3714" t="s">
        <v>1319</v>
      </c>
      <c r="Z3714" t="s">
        <v>6069</v>
      </c>
      <c r="AA3714" t="s">
        <v>1321</v>
      </c>
      <c r="AB3714" t="s">
        <v>1327</v>
      </c>
      <c r="AC3714" t="s">
        <v>1323</v>
      </c>
      <c r="AD3714" t="s">
        <v>99</v>
      </c>
      <c r="AE3714" s="4">
        <v>1.27</v>
      </c>
      <c r="AF3714">
        <v>1</v>
      </c>
    </row>
    <row r="3715" spans="1:32" ht="15" customHeight="1" x14ac:dyDescent="0.25">
      <c r="A3715">
        <v>3714</v>
      </c>
      <c r="B3715" t="s">
        <v>6068</v>
      </c>
      <c r="C3715">
        <v>20240520</v>
      </c>
      <c r="D3715">
        <v>20240527</v>
      </c>
      <c r="E3715">
        <v>466</v>
      </c>
      <c r="F3715">
        <v>5</v>
      </c>
      <c r="G3715">
        <v>25</v>
      </c>
      <c r="H3715">
        <v>17</v>
      </c>
      <c r="I3715">
        <v>4</v>
      </c>
      <c r="J3715">
        <v>5</v>
      </c>
      <c r="K3715" t="s">
        <v>1325</v>
      </c>
      <c r="L3715">
        <v>1</v>
      </c>
      <c r="M3715" s="5">
        <v>76.17</v>
      </c>
      <c r="N3715" s="6">
        <v>0.1633</v>
      </c>
      <c r="O3715" s="5">
        <f t="shared" si="348"/>
        <v>63.731439000000002</v>
      </c>
      <c r="P3715" s="5">
        <f t="shared" si="349"/>
        <v>63.731439000000002</v>
      </c>
      <c r="Q3715" s="5">
        <v>43.87</v>
      </c>
      <c r="R3715" s="5">
        <f t="shared" si="350"/>
        <v>43.87</v>
      </c>
      <c r="S3715" s="5">
        <f t="shared" si="351"/>
        <v>14.861439000000004</v>
      </c>
      <c r="T3715" s="6">
        <f t="shared" si="352"/>
        <v>0.23318850528386789</v>
      </c>
      <c r="U3715" s="5">
        <v>5</v>
      </c>
      <c r="V3715">
        <v>0</v>
      </c>
      <c r="W3715" s="5">
        <f t="shared" si="353"/>
        <v>0</v>
      </c>
      <c r="X3715" s="5">
        <v>63.1</v>
      </c>
      <c r="Y3715" t="s">
        <v>1319</v>
      </c>
      <c r="Z3715" t="s">
        <v>6069</v>
      </c>
      <c r="AA3715" t="s">
        <v>1321</v>
      </c>
      <c r="AB3715" t="s">
        <v>1327</v>
      </c>
      <c r="AC3715" t="s">
        <v>1323</v>
      </c>
      <c r="AD3715" t="s">
        <v>99</v>
      </c>
      <c r="AE3715" s="4">
        <v>1.27</v>
      </c>
      <c r="AF3715">
        <v>1</v>
      </c>
    </row>
    <row r="3716" spans="1:32" ht="15" customHeight="1" x14ac:dyDescent="0.25">
      <c r="A3716">
        <v>3715</v>
      </c>
      <c r="B3716" t="s">
        <v>6070</v>
      </c>
      <c r="C3716">
        <v>20250303</v>
      </c>
      <c r="D3716">
        <v>20250309</v>
      </c>
      <c r="E3716">
        <v>20</v>
      </c>
      <c r="F3716">
        <v>15</v>
      </c>
      <c r="G3716">
        <v>5</v>
      </c>
      <c r="H3716">
        <v>6</v>
      </c>
      <c r="I3716">
        <v>2</v>
      </c>
      <c r="J3716">
        <v>2</v>
      </c>
      <c r="K3716" t="s">
        <v>1325</v>
      </c>
      <c r="L3716">
        <v>15</v>
      </c>
      <c r="M3716" s="5">
        <v>78.040000000000006</v>
      </c>
      <c r="N3716" s="6">
        <v>7.7399999999999997E-2</v>
      </c>
      <c r="O3716" s="5">
        <f t="shared" si="348"/>
        <v>71.999704000000008</v>
      </c>
      <c r="P3716" s="5">
        <f t="shared" si="349"/>
        <v>1079.9955600000001</v>
      </c>
      <c r="Q3716" s="5">
        <v>19.350000000000001</v>
      </c>
      <c r="R3716" s="5">
        <f t="shared" si="350"/>
        <v>290.25</v>
      </c>
      <c r="S3716" s="5">
        <f t="shared" si="351"/>
        <v>789.74556000000007</v>
      </c>
      <c r="T3716" s="6">
        <f t="shared" si="352"/>
        <v>0.73124889513434665</v>
      </c>
      <c r="U3716" s="5">
        <v>0</v>
      </c>
      <c r="V3716">
        <v>0</v>
      </c>
      <c r="W3716" s="5">
        <f t="shared" si="353"/>
        <v>0</v>
      </c>
      <c r="X3716" s="5">
        <v>1069.31</v>
      </c>
      <c r="Y3716" t="s">
        <v>1319</v>
      </c>
      <c r="Z3716" t="s">
        <v>6071</v>
      </c>
      <c r="AA3716" t="s">
        <v>1333</v>
      </c>
      <c r="AB3716" t="s">
        <v>1322</v>
      </c>
      <c r="AC3716" t="s">
        <v>1360</v>
      </c>
      <c r="AD3716" t="s">
        <v>62</v>
      </c>
      <c r="AE3716" s="4">
        <v>1</v>
      </c>
      <c r="AF3716">
        <v>1</v>
      </c>
    </row>
    <row r="3717" spans="1:32" ht="15" customHeight="1" x14ac:dyDescent="0.25">
      <c r="A3717">
        <v>3716</v>
      </c>
      <c r="B3717" t="s">
        <v>6070</v>
      </c>
      <c r="C3717">
        <v>20250303</v>
      </c>
      <c r="D3717">
        <v>20250309</v>
      </c>
      <c r="E3717">
        <v>20</v>
      </c>
      <c r="F3717">
        <v>13</v>
      </c>
      <c r="G3717">
        <v>5</v>
      </c>
      <c r="H3717">
        <v>6</v>
      </c>
      <c r="I3717">
        <v>2</v>
      </c>
      <c r="J3717">
        <v>1</v>
      </c>
      <c r="K3717" t="s">
        <v>1325</v>
      </c>
      <c r="L3717">
        <v>30</v>
      </c>
      <c r="M3717" s="5">
        <v>25.17</v>
      </c>
      <c r="N3717" s="6">
        <v>0</v>
      </c>
      <c r="O3717" s="5">
        <f t="shared" si="348"/>
        <v>25.17</v>
      </c>
      <c r="P3717" s="5">
        <f t="shared" si="349"/>
        <v>755.1</v>
      </c>
      <c r="Q3717" s="5">
        <v>3.5</v>
      </c>
      <c r="R3717" s="5">
        <f t="shared" si="350"/>
        <v>105</v>
      </c>
      <c r="S3717" s="5">
        <f t="shared" si="351"/>
        <v>650.1</v>
      </c>
      <c r="T3717" s="6">
        <f t="shared" si="352"/>
        <v>0.86094557012316253</v>
      </c>
      <c r="U3717" s="5">
        <v>0</v>
      </c>
      <c r="V3717">
        <v>0</v>
      </c>
      <c r="W3717" s="5">
        <f t="shared" si="353"/>
        <v>0</v>
      </c>
      <c r="X3717" s="5">
        <v>747.62</v>
      </c>
      <c r="Y3717" t="s">
        <v>1319</v>
      </c>
      <c r="Z3717" t="s">
        <v>6071</v>
      </c>
      <c r="AA3717" t="s">
        <v>1333</v>
      </c>
      <c r="AB3717" t="s">
        <v>1322</v>
      </c>
      <c r="AC3717" t="s">
        <v>1360</v>
      </c>
      <c r="AD3717" t="s">
        <v>62</v>
      </c>
      <c r="AE3717" s="4">
        <v>1</v>
      </c>
      <c r="AF3717">
        <v>1</v>
      </c>
    </row>
    <row r="3718" spans="1:32" ht="15" customHeight="1" x14ac:dyDescent="0.25">
      <c r="A3718">
        <v>3717</v>
      </c>
      <c r="B3718" t="s">
        <v>6070</v>
      </c>
      <c r="C3718">
        <v>20250303</v>
      </c>
      <c r="D3718">
        <v>20250309</v>
      </c>
      <c r="E3718">
        <v>20</v>
      </c>
      <c r="F3718">
        <v>24</v>
      </c>
      <c r="G3718">
        <v>5</v>
      </c>
      <c r="H3718">
        <v>6</v>
      </c>
      <c r="I3718">
        <v>2</v>
      </c>
      <c r="J3718">
        <v>2</v>
      </c>
      <c r="K3718" t="s">
        <v>1325</v>
      </c>
      <c r="L3718">
        <v>4</v>
      </c>
      <c r="M3718" s="5">
        <v>889.38</v>
      </c>
      <c r="N3718" s="6">
        <v>8.1500000000000003E-2</v>
      </c>
      <c r="O3718" s="5">
        <f t="shared" si="348"/>
        <v>816.89553000000001</v>
      </c>
      <c r="P3718" s="5">
        <f t="shared" si="349"/>
        <v>3267.58212</v>
      </c>
      <c r="Q3718" s="5">
        <v>555.9</v>
      </c>
      <c r="R3718" s="5">
        <f t="shared" si="350"/>
        <v>2223.6</v>
      </c>
      <c r="S3718" s="5">
        <f t="shared" si="351"/>
        <v>1002.4521200000001</v>
      </c>
      <c r="T3718" s="6">
        <f t="shared" si="352"/>
        <v>0.30678712368520372</v>
      </c>
      <c r="U3718" s="5">
        <v>41.53</v>
      </c>
      <c r="V3718">
        <v>0</v>
      </c>
      <c r="W3718" s="5">
        <f t="shared" si="353"/>
        <v>0</v>
      </c>
      <c r="X3718" s="5">
        <v>3235.23</v>
      </c>
      <c r="Y3718" t="s">
        <v>1319</v>
      </c>
      <c r="Z3718" t="s">
        <v>6071</v>
      </c>
      <c r="AA3718" t="s">
        <v>1333</v>
      </c>
      <c r="AB3718" t="s">
        <v>1322</v>
      </c>
      <c r="AC3718" t="s">
        <v>1360</v>
      </c>
      <c r="AD3718" t="s">
        <v>62</v>
      </c>
      <c r="AE3718" s="4">
        <v>1</v>
      </c>
      <c r="AF3718">
        <v>1</v>
      </c>
    </row>
    <row r="3719" spans="1:32" ht="15" customHeight="1" x14ac:dyDescent="0.25">
      <c r="A3719">
        <v>3718</v>
      </c>
      <c r="B3719" t="s">
        <v>6070</v>
      </c>
      <c r="C3719">
        <v>20250303</v>
      </c>
      <c r="D3719">
        <v>20250309</v>
      </c>
      <c r="E3719">
        <v>20</v>
      </c>
      <c r="F3719">
        <v>15</v>
      </c>
      <c r="G3719">
        <v>5</v>
      </c>
      <c r="H3719">
        <v>6</v>
      </c>
      <c r="I3719">
        <v>2</v>
      </c>
      <c r="J3719">
        <v>1</v>
      </c>
      <c r="K3719" t="s">
        <v>1325</v>
      </c>
      <c r="L3719">
        <v>12</v>
      </c>
      <c r="M3719" s="5">
        <v>76.319999999999993</v>
      </c>
      <c r="N3719" s="6">
        <v>0</v>
      </c>
      <c r="O3719" s="5">
        <f t="shared" si="348"/>
        <v>76.319999999999993</v>
      </c>
      <c r="P3719" s="5">
        <f t="shared" si="349"/>
        <v>915.83999999999992</v>
      </c>
      <c r="Q3719" s="5">
        <v>19.11</v>
      </c>
      <c r="R3719" s="5">
        <f t="shared" si="350"/>
        <v>229.32</v>
      </c>
      <c r="S3719" s="5">
        <f t="shared" si="351"/>
        <v>686.52</v>
      </c>
      <c r="T3719" s="6">
        <f t="shared" si="352"/>
        <v>0.74960691823899372</v>
      </c>
      <c r="U3719" s="5">
        <v>0</v>
      </c>
      <c r="V3719">
        <v>0</v>
      </c>
      <c r="W3719" s="5">
        <f t="shared" si="353"/>
        <v>0</v>
      </c>
      <c r="X3719" s="5">
        <v>906.77</v>
      </c>
      <c r="Y3719" t="s">
        <v>1319</v>
      </c>
      <c r="Z3719" t="s">
        <v>6071</v>
      </c>
      <c r="AA3719" t="s">
        <v>1333</v>
      </c>
      <c r="AB3719" t="s">
        <v>1322</v>
      </c>
      <c r="AC3719" t="s">
        <v>1360</v>
      </c>
      <c r="AD3719" t="s">
        <v>62</v>
      </c>
      <c r="AE3719" s="4">
        <v>1</v>
      </c>
      <c r="AF3719">
        <v>1</v>
      </c>
    </row>
    <row r="3720" spans="1:32" ht="15" customHeight="1" x14ac:dyDescent="0.25">
      <c r="A3720">
        <v>3719</v>
      </c>
      <c r="B3720" t="s">
        <v>6070</v>
      </c>
      <c r="C3720">
        <v>20250303</v>
      </c>
      <c r="D3720">
        <v>20250309</v>
      </c>
      <c r="E3720">
        <v>20</v>
      </c>
      <c r="F3720">
        <v>16</v>
      </c>
      <c r="G3720">
        <v>5</v>
      </c>
      <c r="H3720">
        <v>6</v>
      </c>
      <c r="I3720">
        <v>2</v>
      </c>
      <c r="J3720">
        <v>1</v>
      </c>
      <c r="K3720" t="s">
        <v>1325</v>
      </c>
      <c r="L3720">
        <v>5</v>
      </c>
      <c r="M3720" s="5">
        <v>132.43</v>
      </c>
      <c r="N3720" s="6">
        <v>0</v>
      </c>
      <c r="O3720" s="5">
        <f t="shared" si="348"/>
        <v>132.43</v>
      </c>
      <c r="P3720" s="5">
        <f t="shared" si="349"/>
        <v>662.15000000000009</v>
      </c>
      <c r="Q3720" s="5">
        <v>28.01</v>
      </c>
      <c r="R3720" s="5">
        <f t="shared" si="350"/>
        <v>140.05000000000001</v>
      </c>
      <c r="S3720" s="5">
        <f t="shared" si="351"/>
        <v>522.10000000000014</v>
      </c>
      <c r="T3720" s="6">
        <f t="shared" si="352"/>
        <v>0.78849203352714647</v>
      </c>
      <c r="U3720" s="5">
        <v>0</v>
      </c>
      <c r="V3720">
        <v>0</v>
      </c>
      <c r="W3720" s="5">
        <f t="shared" si="353"/>
        <v>0</v>
      </c>
      <c r="X3720" s="5">
        <v>655.59</v>
      </c>
      <c r="Y3720" t="s">
        <v>1319</v>
      </c>
      <c r="Z3720" t="s">
        <v>6071</v>
      </c>
      <c r="AA3720" t="s">
        <v>1333</v>
      </c>
      <c r="AB3720" t="s">
        <v>1322</v>
      </c>
      <c r="AC3720" t="s">
        <v>1360</v>
      </c>
      <c r="AD3720" t="s">
        <v>62</v>
      </c>
      <c r="AE3720" s="4">
        <v>1</v>
      </c>
      <c r="AF3720">
        <v>1</v>
      </c>
    </row>
    <row r="3721" spans="1:32" ht="15" customHeight="1" x14ac:dyDescent="0.25">
      <c r="A3721">
        <v>3720</v>
      </c>
      <c r="B3721" t="s">
        <v>6070</v>
      </c>
      <c r="C3721">
        <v>20250303</v>
      </c>
      <c r="D3721">
        <v>20250309</v>
      </c>
      <c r="E3721">
        <v>20</v>
      </c>
      <c r="F3721">
        <v>6</v>
      </c>
      <c r="G3721">
        <v>5</v>
      </c>
      <c r="H3721">
        <v>6</v>
      </c>
      <c r="I3721">
        <v>2</v>
      </c>
      <c r="J3721">
        <v>1</v>
      </c>
      <c r="K3721" t="s">
        <v>1325</v>
      </c>
      <c r="L3721">
        <v>3</v>
      </c>
      <c r="M3721" s="5">
        <v>129.46</v>
      </c>
      <c r="N3721" s="6">
        <v>0</v>
      </c>
      <c r="O3721" s="5">
        <f t="shared" si="348"/>
        <v>129.46</v>
      </c>
      <c r="P3721" s="5">
        <f t="shared" si="349"/>
        <v>388.38</v>
      </c>
      <c r="Q3721" s="5">
        <v>76.14</v>
      </c>
      <c r="R3721" s="5">
        <f t="shared" si="350"/>
        <v>228.42000000000002</v>
      </c>
      <c r="S3721" s="5">
        <f t="shared" si="351"/>
        <v>133.13999999999999</v>
      </c>
      <c r="T3721" s="6">
        <f t="shared" si="352"/>
        <v>0.34280858952572218</v>
      </c>
      <c r="U3721" s="5">
        <v>26.82</v>
      </c>
      <c r="V3721">
        <v>0</v>
      </c>
      <c r="W3721" s="5">
        <f t="shared" si="353"/>
        <v>0</v>
      </c>
      <c r="X3721" s="5">
        <v>384.53</v>
      </c>
      <c r="Y3721" t="s">
        <v>1319</v>
      </c>
      <c r="Z3721" t="s">
        <v>6071</v>
      </c>
      <c r="AA3721" t="s">
        <v>1333</v>
      </c>
      <c r="AB3721" t="s">
        <v>1322</v>
      </c>
      <c r="AC3721" t="s">
        <v>1360</v>
      </c>
      <c r="AD3721" t="s">
        <v>62</v>
      </c>
      <c r="AE3721" s="4">
        <v>1</v>
      </c>
      <c r="AF3721">
        <v>1</v>
      </c>
    </row>
    <row r="3722" spans="1:32" ht="15" customHeight="1" x14ac:dyDescent="0.25">
      <c r="A3722">
        <v>3721</v>
      </c>
      <c r="B3722" t="s">
        <v>6070</v>
      </c>
      <c r="C3722">
        <v>20250303</v>
      </c>
      <c r="D3722">
        <v>20250309</v>
      </c>
      <c r="E3722">
        <v>20</v>
      </c>
      <c r="F3722">
        <v>16</v>
      </c>
      <c r="G3722">
        <v>5</v>
      </c>
      <c r="H3722">
        <v>6</v>
      </c>
      <c r="I3722">
        <v>2</v>
      </c>
      <c r="J3722">
        <v>1</v>
      </c>
      <c r="K3722" t="s">
        <v>1325</v>
      </c>
      <c r="L3722">
        <v>25</v>
      </c>
      <c r="M3722" s="5">
        <v>128.1</v>
      </c>
      <c r="N3722" s="6">
        <v>0</v>
      </c>
      <c r="O3722" s="5">
        <f t="shared" si="348"/>
        <v>128.1</v>
      </c>
      <c r="P3722" s="5">
        <f t="shared" si="349"/>
        <v>3202.5</v>
      </c>
      <c r="Q3722" s="5">
        <v>28</v>
      </c>
      <c r="R3722" s="5">
        <f t="shared" si="350"/>
        <v>700</v>
      </c>
      <c r="S3722" s="5">
        <f t="shared" si="351"/>
        <v>2502.5</v>
      </c>
      <c r="T3722" s="6">
        <f t="shared" si="352"/>
        <v>0.78142076502732238</v>
      </c>
      <c r="U3722" s="5">
        <v>0</v>
      </c>
      <c r="V3722">
        <v>0</v>
      </c>
      <c r="W3722" s="5">
        <f t="shared" si="353"/>
        <v>0</v>
      </c>
      <c r="X3722" s="5">
        <v>3170.79</v>
      </c>
      <c r="Y3722" t="s">
        <v>1319</v>
      </c>
      <c r="Z3722" t="s">
        <v>6071</v>
      </c>
      <c r="AA3722" t="s">
        <v>1333</v>
      </c>
      <c r="AB3722" t="s">
        <v>1322</v>
      </c>
      <c r="AC3722" t="s">
        <v>1360</v>
      </c>
      <c r="AD3722" t="s">
        <v>62</v>
      </c>
      <c r="AE3722" s="4">
        <v>1</v>
      </c>
      <c r="AF3722">
        <v>1</v>
      </c>
    </row>
    <row r="3723" spans="1:32" ht="15" customHeight="1" x14ac:dyDescent="0.25">
      <c r="A3723">
        <v>3722</v>
      </c>
      <c r="B3723" t="s">
        <v>6072</v>
      </c>
      <c r="C3723">
        <v>20231006</v>
      </c>
      <c r="D3723">
        <v>20231011</v>
      </c>
      <c r="E3723">
        <v>62</v>
      </c>
      <c r="F3723">
        <v>4</v>
      </c>
      <c r="G3723">
        <v>6</v>
      </c>
      <c r="H3723">
        <v>7</v>
      </c>
      <c r="I3723">
        <v>6</v>
      </c>
      <c r="J3723">
        <v>1</v>
      </c>
      <c r="K3723" t="s">
        <v>1318</v>
      </c>
      <c r="L3723">
        <v>6</v>
      </c>
      <c r="M3723" s="5">
        <v>800.82</v>
      </c>
      <c r="N3723" s="6">
        <v>0</v>
      </c>
      <c r="O3723" s="5">
        <f t="shared" si="348"/>
        <v>800.82</v>
      </c>
      <c r="P3723" s="5">
        <f t="shared" si="349"/>
        <v>4804.92</v>
      </c>
      <c r="Q3723" s="5">
        <v>446.97</v>
      </c>
      <c r="R3723" s="5">
        <f t="shared" si="350"/>
        <v>1787.88</v>
      </c>
      <c r="S3723" s="5">
        <f t="shared" si="351"/>
        <v>1389.2599999999995</v>
      </c>
      <c r="T3723" s="6">
        <f t="shared" si="352"/>
        <v>0.43369920831148062</v>
      </c>
      <c r="U3723" s="5">
        <v>26.14</v>
      </c>
      <c r="V3723">
        <v>2</v>
      </c>
      <c r="W3723" s="5">
        <f t="shared" si="353"/>
        <v>1601.64</v>
      </c>
      <c r="X3723" s="5">
        <v>4576.1099999999997</v>
      </c>
      <c r="Y3723" t="s">
        <v>1319</v>
      </c>
      <c r="Z3723" t="s">
        <v>6073</v>
      </c>
      <c r="AA3723" t="s">
        <v>1321</v>
      </c>
      <c r="AB3723" t="s">
        <v>1344</v>
      </c>
      <c r="AC3723" t="s">
        <v>1323</v>
      </c>
      <c r="AD3723" t="s">
        <v>62</v>
      </c>
      <c r="AE3723" s="4">
        <v>1</v>
      </c>
      <c r="AF3723">
        <v>1</v>
      </c>
    </row>
    <row r="3724" spans="1:32" ht="15" customHeight="1" x14ac:dyDescent="0.25">
      <c r="A3724">
        <v>3723</v>
      </c>
      <c r="B3724" t="s">
        <v>6072</v>
      </c>
      <c r="C3724">
        <v>20231006</v>
      </c>
      <c r="D3724">
        <v>20231011</v>
      </c>
      <c r="E3724">
        <v>62</v>
      </c>
      <c r="F3724">
        <v>7</v>
      </c>
      <c r="G3724">
        <v>6</v>
      </c>
      <c r="H3724">
        <v>7</v>
      </c>
      <c r="I3724">
        <v>6</v>
      </c>
      <c r="J3724">
        <v>1</v>
      </c>
      <c r="K3724" t="s">
        <v>1318</v>
      </c>
      <c r="L3724">
        <v>1</v>
      </c>
      <c r="M3724" s="5">
        <v>791.56</v>
      </c>
      <c r="N3724" s="6">
        <v>0</v>
      </c>
      <c r="O3724" s="5">
        <f t="shared" si="348"/>
        <v>791.56</v>
      </c>
      <c r="P3724" s="5">
        <f t="shared" si="349"/>
        <v>791.56</v>
      </c>
      <c r="Q3724" s="5">
        <v>451.82</v>
      </c>
      <c r="R3724" s="5">
        <f t="shared" si="350"/>
        <v>0</v>
      </c>
      <c r="S3724" s="5">
        <f t="shared" si="351"/>
        <v>-5</v>
      </c>
      <c r="T3724" s="6">
        <f t="shared" si="352"/>
        <v>0</v>
      </c>
      <c r="U3724" s="5">
        <v>5</v>
      </c>
      <c r="V3724">
        <v>1</v>
      </c>
      <c r="W3724" s="5">
        <f t="shared" si="353"/>
        <v>791.56</v>
      </c>
      <c r="X3724" s="5">
        <v>753.87</v>
      </c>
      <c r="Y3724" t="s">
        <v>1319</v>
      </c>
      <c r="Z3724" t="s">
        <v>6073</v>
      </c>
      <c r="AA3724" t="s">
        <v>1321</v>
      </c>
      <c r="AB3724" t="s">
        <v>1344</v>
      </c>
      <c r="AC3724" t="s">
        <v>1323</v>
      </c>
      <c r="AD3724" t="s">
        <v>62</v>
      </c>
      <c r="AE3724" s="4">
        <v>1</v>
      </c>
      <c r="AF3724">
        <v>1</v>
      </c>
    </row>
    <row r="3725" spans="1:32" ht="15" customHeight="1" x14ac:dyDescent="0.25">
      <c r="A3725">
        <v>3724</v>
      </c>
      <c r="B3725" t="s">
        <v>6074</v>
      </c>
      <c r="C3725">
        <v>20250625</v>
      </c>
      <c r="D3725">
        <v>20250629</v>
      </c>
      <c r="E3725">
        <v>817</v>
      </c>
      <c r="F3725">
        <v>27</v>
      </c>
      <c r="G3725">
        <v>38</v>
      </c>
      <c r="H3725">
        <v>32</v>
      </c>
      <c r="I3725">
        <v>3</v>
      </c>
      <c r="J3725">
        <v>1</v>
      </c>
      <c r="K3725" t="s">
        <v>1325</v>
      </c>
      <c r="L3725">
        <v>4</v>
      </c>
      <c r="M3725" s="5">
        <v>918.99</v>
      </c>
      <c r="N3725" s="6">
        <v>0</v>
      </c>
      <c r="O3725" s="5">
        <f t="shared" si="348"/>
        <v>918.99</v>
      </c>
      <c r="P3725" s="5">
        <f t="shared" si="349"/>
        <v>3675.96</v>
      </c>
      <c r="Q3725" s="5">
        <v>422.71</v>
      </c>
      <c r="R3725" s="5">
        <f t="shared" si="350"/>
        <v>1690.84</v>
      </c>
      <c r="S3725" s="5">
        <f t="shared" si="351"/>
        <v>1935.5800000000002</v>
      </c>
      <c r="T3725" s="6">
        <f t="shared" si="352"/>
        <v>0.52655088738724043</v>
      </c>
      <c r="U3725" s="5">
        <v>49.54</v>
      </c>
      <c r="V3725">
        <v>0</v>
      </c>
      <c r="W3725" s="5">
        <f t="shared" si="353"/>
        <v>0</v>
      </c>
      <c r="X3725" s="5">
        <v>3750.98</v>
      </c>
      <c r="Y3725" t="s">
        <v>1319</v>
      </c>
      <c r="Z3725" t="s">
        <v>6075</v>
      </c>
      <c r="AA3725" t="s">
        <v>1321</v>
      </c>
      <c r="AB3725" t="s">
        <v>1330</v>
      </c>
      <c r="AC3725" t="s">
        <v>1323</v>
      </c>
      <c r="AD3725" t="s">
        <v>127</v>
      </c>
      <c r="AE3725" s="4">
        <v>6.7999999999999996E-3</v>
      </c>
      <c r="AF3725">
        <v>1</v>
      </c>
    </row>
    <row r="3726" spans="1:32" ht="15" customHeight="1" x14ac:dyDescent="0.25">
      <c r="A3726">
        <v>3725</v>
      </c>
      <c r="B3726" t="s">
        <v>6076</v>
      </c>
      <c r="C3726">
        <v>20240107</v>
      </c>
      <c r="D3726">
        <v>20240110</v>
      </c>
      <c r="E3726">
        <v>22</v>
      </c>
      <c r="F3726">
        <v>9</v>
      </c>
      <c r="G3726">
        <v>8</v>
      </c>
      <c r="H3726">
        <v>9</v>
      </c>
      <c r="I3726">
        <v>1</v>
      </c>
      <c r="J3726">
        <v>1</v>
      </c>
      <c r="K3726" t="s">
        <v>1325</v>
      </c>
      <c r="L3726">
        <v>4</v>
      </c>
      <c r="M3726" s="5">
        <v>398.11</v>
      </c>
      <c r="N3726" s="6">
        <v>0</v>
      </c>
      <c r="O3726" s="5">
        <f t="shared" si="348"/>
        <v>398.11</v>
      </c>
      <c r="P3726" s="5">
        <f t="shared" si="349"/>
        <v>1592.44</v>
      </c>
      <c r="Q3726" s="5">
        <v>252.68</v>
      </c>
      <c r="R3726" s="5">
        <f t="shared" si="350"/>
        <v>1010.72</v>
      </c>
      <c r="S3726" s="5">
        <f t="shared" si="351"/>
        <v>544.09</v>
      </c>
      <c r="T3726" s="6">
        <f t="shared" si="352"/>
        <v>0.34167064379191681</v>
      </c>
      <c r="U3726" s="5">
        <v>37.630000000000003</v>
      </c>
      <c r="V3726">
        <v>0</v>
      </c>
      <c r="W3726" s="5">
        <f t="shared" si="353"/>
        <v>0</v>
      </c>
      <c r="X3726" s="5">
        <v>1658.79</v>
      </c>
      <c r="Y3726" t="s">
        <v>1319</v>
      </c>
      <c r="Z3726" t="s">
        <v>6077</v>
      </c>
      <c r="AA3726" t="s">
        <v>1321</v>
      </c>
      <c r="AB3726" t="s">
        <v>1322</v>
      </c>
      <c r="AC3726" t="s">
        <v>1323</v>
      </c>
      <c r="AD3726" t="s">
        <v>62</v>
      </c>
      <c r="AE3726" s="4">
        <v>1</v>
      </c>
      <c r="AF3726">
        <v>1</v>
      </c>
    </row>
    <row r="3727" spans="1:32" ht="15" customHeight="1" x14ac:dyDescent="0.25">
      <c r="A3727">
        <v>3726</v>
      </c>
      <c r="B3727" t="s">
        <v>6078</v>
      </c>
      <c r="C3727">
        <v>20250906</v>
      </c>
      <c r="D3727">
        <v>20250908</v>
      </c>
      <c r="E3727">
        <v>731</v>
      </c>
      <c r="F3727">
        <v>3</v>
      </c>
      <c r="G3727">
        <v>34</v>
      </c>
      <c r="H3727">
        <v>34</v>
      </c>
      <c r="I3727">
        <v>2</v>
      </c>
      <c r="J3727">
        <v>1</v>
      </c>
      <c r="K3727" t="s">
        <v>1325</v>
      </c>
      <c r="L3727">
        <v>7</v>
      </c>
      <c r="M3727" s="5">
        <v>1165.21</v>
      </c>
      <c r="N3727" s="6">
        <v>0</v>
      </c>
      <c r="O3727" s="5">
        <f t="shared" si="348"/>
        <v>1165.21</v>
      </c>
      <c r="P3727" s="5">
        <f t="shared" si="349"/>
        <v>8156.47</v>
      </c>
      <c r="Q3727" s="5">
        <v>623.59</v>
      </c>
      <c r="R3727" s="5">
        <f t="shared" si="350"/>
        <v>4365.13</v>
      </c>
      <c r="S3727" s="5">
        <f t="shared" si="351"/>
        <v>3701.07</v>
      </c>
      <c r="T3727" s="6">
        <f t="shared" si="352"/>
        <v>0.45375879516506529</v>
      </c>
      <c r="U3727" s="5">
        <v>90.27</v>
      </c>
      <c r="V3727">
        <v>0</v>
      </c>
      <c r="W3727" s="5">
        <f t="shared" si="353"/>
        <v>0</v>
      </c>
      <c r="X3727" s="5">
        <v>7996.54</v>
      </c>
      <c r="Y3727" t="s">
        <v>1319</v>
      </c>
      <c r="Z3727" t="s">
        <v>6079</v>
      </c>
      <c r="AA3727" t="s">
        <v>1321</v>
      </c>
      <c r="AB3727" t="s">
        <v>1330</v>
      </c>
      <c r="AC3727" t="s">
        <v>1323</v>
      </c>
      <c r="AD3727" t="s">
        <v>121</v>
      </c>
      <c r="AE3727" s="4">
        <v>0.66</v>
      </c>
      <c r="AF3727">
        <v>1</v>
      </c>
    </row>
    <row r="3728" spans="1:32" ht="15" customHeight="1" x14ac:dyDescent="0.25">
      <c r="A3728">
        <v>3727</v>
      </c>
      <c r="B3728" t="s">
        <v>6080</v>
      </c>
      <c r="C3728">
        <v>20230706</v>
      </c>
      <c r="D3728">
        <v>20230707</v>
      </c>
      <c r="E3728">
        <v>199</v>
      </c>
      <c r="F3728">
        <v>16</v>
      </c>
      <c r="G3728">
        <v>10</v>
      </c>
      <c r="H3728">
        <v>11</v>
      </c>
      <c r="I3728">
        <v>3</v>
      </c>
      <c r="J3728">
        <v>1</v>
      </c>
      <c r="K3728" t="s">
        <v>1325</v>
      </c>
      <c r="L3728">
        <v>10</v>
      </c>
      <c r="M3728" s="5">
        <v>126.8</v>
      </c>
      <c r="N3728" s="6">
        <v>0</v>
      </c>
      <c r="O3728" s="5">
        <f t="shared" si="348"/>
        <v>126.8</v>
      </c>
      <c r="P3728" s="5">
        <f t="shared" si="349"/>
        <v>1268</v>
      </c>
      <c r="Q3728" s="5">
        <v>27.91</v>
      </c>
      <c r="R3728" s="5">
        <f t="shared" si="350"/>
        <v>279.10000000000002</v>
      </c>
      <c r="S3728" s="5">
        <f t="shared" si="351"/>
        <v>988.9</v>
      </c>
      <c r="T3728" s="6">
        <f t="shared" si="352"/>
        <v>0.77988958990536272</v>
      </c>
      <c r="U3728" s="5">
        <v>0</v>
      </c>
      <c r="V3728">
        <v>0</v>
      </c>
      <c r="W3728" s="5">
        <f t="shared" si="353"/>
        <v>0</v>
      </c>
      <c r="X3728" s="5">
        <v>1334.74</v>
      </c>
      <c r="Y3728" t="s">
        <v>1319</v>
      </c>
      <c r="Z3728" t="s">
        <v>6081</v>
      </c>
      <c r="AA3728" t="s">
        <v>1333</v>
      </c>
      <c r="AB3728" t="s">
        <v>1327</v>
      </c>
      <c r="AC3728" t="s">
        <v>1360</v>
      </c>
      <c r="AD3728" t="s">
        <v>62</v>
      </c>
      <c r="AE3728" s="4">
        <v>1</v>
      </c>
      <c r="AF3728">
        <v>1</v>
      </c>
    </row>
    <row r="3729" spans="1:32" ht="15" customHeight="1" x14ac:dyDescent="0.25">
      <c r="A3729">
        <v>3728</v>
      </c>
      <c r="B3729" t="s">
        <v>6080</v>
      </c>
      <c r="C3729">
        <v>20230706</v>
      </c>
      <c r="D3729">
        <v>20230707</v>
      </c>
      <c r="E3729">
        <v>199</v>
      </c>
      <c r="F3729">
        <v>2</v>
      </c>
      <c r="G3729">
        <v>10</v>
      </c>
      <c r="H3729">
        <v>11</v>
      </c>
      <c r="I3729">
        <v>3</v>
      </c>
      <c r="J3729">
        <v>1</v>
      </c>
      <c r="K3729" t="s">
        <v>1325</v>
      </c>
      <c r="L3729">
        <v>2</v>
      </c>
      <c r="M3729" s="5">
        <v>244.43</v>
      </c>
      <c r="N3729" s="6">
        <v>0</v>
      </c>
      <c r="O3729" s="5">
        <f t="shared" si="348"/>
        <v>244.43</v>
      </c>
      <c r="P3729" s="5">
        <f t="shared" si="349"/>
        <v>488.86</v>
      </c>
      <c r="Q3729" s="5">
        <v>140.94999999999999</v>
      </c>
      <c r="R3729" s="5">
        <f t="shared" si="350"/>
        <v>281.89999999999998</v>
      </c>
      <c r="S3729" s="5">
        <f t="shared" si="351"/>
        <v>193.85000000000002</v>
      </c>
      <c r="T3729" s="6">
        <f t="shared" si="352"/>
        <v>0.39653479523790047</v>
      </c>
      <c r="U3729" s="5">
        <v>13.11</v>
      </c>
      <c r="V3729">
        <v>0</v>
      </c>
      <c r="W3729" s="5">
        <f t="shared" si="353"/>
        <v>0</v>
      </c>
      <c r="X3729" s="5">
        <v>514.59</v>
      </c>
      <c r="Y3729" t="s">
        <v>1319</v>
      </c>
      <c r="Z3729" t="s">
        <v>6081</v>
      </c>
      <c r="AA3729" t="s">
        <v>1333</v>
      </c>
      <c r="AB3729" t="s">
        <v>1327</v>
      </c>
      <c r="AC3729" t="s">
        <v>1360</v>
      </c>
      <c r="AD3729" t="s">
        <v>62</v>
      </c>
      <c r="AE3729" s="4">
        <v>1</v>
      </c>
      <c r="AF3729">
        <v>1</v>
      </c>
    </row>
    <row r="3730" spans="1:32" ht="15" customHeight="1" x14ac:dyDescent="0.25">
      <c r="A3730">
        <v>3729</v>
      </c>
      <c r="B3730" t="s">
        <v>6082</v>
      </c>
      <c r="C3730">
        <v>20240309</v>
      </c>
      <c r="D3730">
        <v>20240309</v>
      </c>
      <c r="E3730">
        <v>154</v>
      </c>
      <c r="F3730">
        <v>5</v>
      </c>
      <c r="G3730">
        <v>17</v>
      </c>
      <c r="H3730">
        <v>12</v>
      </c>
      <c r="I3730">
        <v>3</v>
      </c>
      <c r="J3730">
        <v>2</v>
      </c>
      <c r="K3730" t="s">
        <v>1325</v>
      </c>
      <c r="L3730">
        <v>9</v>
      </c>
      <c r="M3730" s="5">
        <v>78</v>
      </c>
      <c r="N3730" s="6">
        <v>8.9099999999999999E-2</v>
      </c>
      <c r="O3730" s="5">
        <f t="shared" si="348"/>
        <v>71.050200000000004</v>
      </c>
      <c r="P3730" s="5">
        <f t="shared" si="349"/>
        <v>639.45180000000005</v>
      </c>
      <c r="Q3730" s="5">
        <v>43.98</v>
      </c>
      <c r="R3730" s="5">
        <f t="shared" si="350"/>
        <v>395.82</v>
      </c>
      <c r="S3730" s="5">
        <f t="shared" si="351"/>
        <v>148.51180000000005</v>
      </c>
      <c r="T3730" s="6">
        <f t="shared" si="352"/>
        <v>0.23224862296110518</v>
      </c>
      <c r="U3730" s="5">
        <v>95.12</v>
      </c>
      <c r="V3730">
        <v>0</v>
      </c>
      <c r="W3730" s="5">
        <f t="shared" si="353"/>
        <v>0</v>
      </c>
      <c r="X3730" s="5">
        <v>626.91</v>
      </c>
      <c r="Y3730" t="s">
        <v>1319</v>
      </c>
      <c r="Z3730" t="s">
        <v>6083</v>
      </c>
      <c r="AA3730" t="s">
        <v>1321</v>
      </c>
      <c r="AB3730" t="s">
        <v>1322</v>
      </c>
      <c r="AC3730" t="s">
        <v>1323</v>
      </c>
      <c r="AD3730" t="s">
        <v>79</v>
      </c>
      <c r="AE3730" s="4">
        <v>0.74</v>
      </c>
      <c r="AF3730">
        <v>1</v>
      </c>
    </row>
    <row r="3731" spans="1:32" ht="15" customHeight="1" x14ac:dyDescent="0.25">
      <c r="A3731">
        <v>3730</v>
      </c>
      <c r="B3731" t="s">
        <v>6084</v>
      </c>
      <c r="C3731">
        <v>20230508</v>
      </c>
      <c r="D3731">
        <v>20230515</v>
      </c>
      <c r="E3731">
        <v>814</v>
      </c>
      <c r="F3731">
        <v>18</v>
      </c>
      <c r="G3731">
        <v>41</v>
      </c>
      <c r="H3731">
        <v>25</v>
      </c>
      <c r="I3731">
        <v>5</v>
      </c>
      <c r="J3731">
        <v>1</v>
      </c>
      <c r="K3731" t="s">
        <v>1318</v>
      </c>
      <c r="L3731">
        <v>10</v>
      </c>
      <c r="M3731" s="5">
        <v>241.26</v>
      </c>
      <c r="N3731" s="6">
        <v>0</v>
      </c>
      <c r="O3731" s="5">
        <f t="shared" si="348"/>
        <v>241.26</v>
      </c>
      <c r="P3731" s="5">
        <f t="shared" si="349"/>
        <v>2412.6</v>
      </c>
      <c r="Q3731" s="5">
        <v>68.760000000000005</v>
      </c>
      <c r="R3731" s="5">
        <f t="shared" si="350"/>
        <v>137.52000000000001</v>
      </c>
      <c r="S3731" s="5">
        <f t="shared" si="351"/>
        <v>345</v>
      </c>
      <c r="T3731" s="6">
        <f t="shared" si="352"/>
        <v>0.71499626958468043</v>
      </c>
      <c r="U3731" s="5">
        <v>0</v>
      </c>
      <c r="V3731">
        <v>8</v>
      </c>
      <c r="W3731" s="5">
        <f t="shared" si="353"/>
        <v>1930.08</v>
      </c>
      <c r="X3731" s="5">
        <v>2436.9699999999998</v>
      </c>
      <c r="Y3731" t="s">
        <v>1319</v>
      </c>
      <c r="Z3731" t="s">
        <v>6085</v>
      </c>
      <c r="AA3731" t="s">
        <v>1333</v>
      </c>
      <c r="AB3731" t="s">
        <v>1344</v>
      </c>
      <c r="AC3731" t="s">
        <v>1323</v>
      </c>
      <c r="AD3731" t="s">
        <v>136</v>
      </c>
      <c r="AE3731" s="4">
        <v>1.2E-2</v>
      </c>
      <c r="AF3731">
        <v>1</v>
      </c>
    </row>
    <row r="3732" spans="1:32" ht="15" customHeight="1" x14ac:dyDescent="0.25">
      <c r="A3732">
        <v>3731</v>
      </c>
      <c r="B3732" t="s">
        <v>6086</v>
      </c>
      <c r="C3732">
        <v>20251021</v>
      </c>
      <c r="D3732">
        <v>20251027</v>
      </c>
      <c r="E3732">
        <v>497</v>
      </c>
      <c r="F3732">
        <v>2</v>
      </c>
      <c r="G3732">
        <v>24</v>
      </c>
      <c r="H3732">
        <v>14</v>
      </c>
      <c r="I3732">
        <v>5</v>
      </c>
      <c r="J3732">
        <v>1</v>
      </c>
      <c r="K3732" t="s">
        <v>1325</v>
      </c>
      <c r="L3732">
        <v>1</v>
      </c>
      <c r="M3732" s="5">
        <v>247.57</v>
      </c>
      <c r="N3732" s="6">
        <v>0</v>
      </c>
      <c r="O3732" s="5">
        <f t="shared" si="348"/>
        <v>247.57</v>
      </c>
      <c r="P3732" s="5">
        <f t="shared" si="349"/>
        <v>247.57</v>
      </c>
      <c r="Q3732" s="5">
        <v>139.1</v>
      </c>
      <c r="R3732" s="5">
        <f t="shared" si="350"/>
        <v>139.1</v>
      </c>
      <c r="S3732" s="5">
        <f t="shared" si="351"/>
        <v>96.44</v>
      </c>
      <c r="T3732" s="6">
        <f t="shared" si="352"/>
        <v>0.38954639091973986</v>
      </c>
      <c r="U3732" s="5">
        <v>12.03</v>
      </c>
      <c r="V3732">
        <v>0</v>
      </c>
      <c r="W3732" s="5">
        <f t="shared" si="353"/>
        <v>0</v>
      </c>
      <c r="X3732" s="5">
        <v>238.05</v>
      </c>
      <c r="Y3732" t="s">
        <v>1319</v>
      </c>
      <c r="Z3732" t="s">
        <v>6087</v>
      </c>
      <c r="AA3732" t="s">
        <v>1321</v>
      </c>
      <c r="AB3732" t="s">
        <v>1344</v>
      </c>
      <c r="AC3732" t="s">
        <v>1323</v>
      </c>
      <c r="AD3732" t="s">
        <v>99</v>
      </c>
      <c r="AE3732" s="4">
        <v>1.27</v>
      </c>
      <c r="AF3732">
        <v>1</v>
      </c>
    </row>
    <row r="3733" spans="1:32" ht="15" customHeight="1" x14ac:dyDescent="0.25">
      <c r="A3733">
        <v>3732</v>
      </c>
      <c r="B3733" t="s">
        <v>6088</v>
      </c>
      <c r="C3733">
        <v>20240803</v>
      </c>
      <c r="D3733">
        <v>20240808</v>
      </c>
      <c r="E3733">
        <v>320</v>
      </c>
      <c r="F3733">
        <v>13</v>
      </c>
      <c r="G3733">
        <v>25</v>
      </c>
      <c r="H3733">
        <v>15</v>
      </c>
      <c r="I3733">
        <v>1</v>
      </c>
      <c r="J3733">
        <v>1</v>
      </c>
      <c r="K3733" t="s">
        <v>1325</v>
      </c>
      <c r="L3733">
        <v>8</v>
      </c>
      <c r="M3733" s="5">
        <v>24.18</v>
      </c>
      <c r="N3733" s="6">
        <v>0</v>
      </c>
      <c r="O3733" s="5">
        <f t="shared" si="348"/>
        <v>24.18</v>
      </c>
      <c r="P3733" s="5">
        <f t="shared" si="349"/>
        <v>193.44</v>
      </c>
      <c r="Q3733" s="5">
        <v>3.49</v>
      </c>
      <c r="R3733" s="5">
        <f t="shared" si="350"/>
        <v>27.92</v>
      </c>
      <c r="S3733" s="5">
        <f t="shared" si="351"/>
        <v>165.51999999999998</v>
      </c>
      <c r="T3733" s="6">
        <f t="shared" si="352"/>
        <v>0.85566583953680719</v>
      </c>
      <c r="U3733" s="5">
        <v>0</v>
      </c>
      <c r="V3733">
        <v>0</v>
      </c>
      <c r="W3733" s="5">
        <f t="shared" si="353"/>
        <v>0</v>
      </c>
      <c r="X3733" s="5">
        <v>203.62</v>
      </c>
      <c r="Y3733" t="s">
        <v>1319</v>
      </c>
      <c r="Z3733" t="s">
        <v>6089</v>
      </c>
      <c r="AA3733" t="s">
        <v>1321</v>
      </c>
      <c r="AB3733" t="s">
        <v>1344</v>
      </c>
      <c r="AC3733" t="s">
        <v>1323</v>
      </c>
      <c r="AD3733" t="s">
        <v>99</v>
      </c>
      <c r="AE3733" s="4">
        <v>1.27</v>
      </c>
      <c r="AF3733">
        <v>1</v>
      </c>
    </row>
    <row r="3734" spans="1:32" ht="15" customHeight="1" x14ac:dyDescent="0.25">
      <c r="A3734">
        <v>3733</v>
      </c>
      <c r="B3734" t="s">
        <v>6090</v>
      </c>
      <c r="C3734">
        <v>20231113</v>
      </c>
      <c r="D3734">
        <v>20231117</v>
      </c>
      <c r="E3734">
        <v>716</v>
      </c>
      <c r="F3734">
        <v>16</v>
      </c>
      <c r="G3734">
        <v>36</v>
      </c>
      <c r="H3734">
        <v>28</v>
      </c>
      <c r="I3734">
        <v>5</v>
      </c>
      <c r="J3734">
        <v>1</v>
      </c>
      <c r="K3734" t="s">
        <v>1325</v>
      </c>
      <c r="L3734">
        <v>30</v>
      </c>
      <c r="M3734" s="5">
        <v>126.87</v>
      </c>
      <c r="N3734" s="6">
        <v>0</v>
      </c>
      <c r="O3734" s="5">
        <f t="shared" si="348"/>
        <v>126.87</v>
      </c>
      <c r="P3734" s="5">
        <f t="shared" si="349"/>
        <v>3806.1000000000004</v>
      </c>
      <c r="Q3734" s="5">
        <v>25.7</v>
      </c>
      <c r="R3734" s="5">
        <f t="shared" si="350"/>
        <v>771</v>
      </c>
      <c r="S3734" s="5">
        <f t="shared" si="351"/>
        <v>3035.1000000000004</v>
      </c>
      <c r="T3734" s="6">
        <f t="shared" si="352"/>
        <v>0.79743044060849688</v>
      </c>
      <c r="U3734" s="5">
        <v>0</v>
      </c>
      <c r="V3734">
        <v>0</v>
      </c>
      <c r="W3734" s="5">
        <f t="shared" si="353"/>
        <v>0</v>
      </c>
      <c r="X3734" s="5">
        <v>3524.17</v>
      </c>
      <c r="Y3734" t="s">
        <v>1319</v>
      </c>
      <c r="Z3734" t="s">
        <v>6091</v>
      </c>
      <c r="AA3734" t="s">
        <v>1338</v>
      </c>
      <c r="AB3734" t="s">
        <v>1330</v>
      </c>
      <c r="AC3734" t="s">
        <v>1339</v>
      </c>
      <c r="AD3734" t="s">
        <v>121</v>
      </c>
      <c r="AE3734" s="4">
        <v>0.66</v>
      </c>
      <c r="AF3734">
        <v>1</v>
      </c>
    </row>
    <row r="3735" spans="1:32" ht="15" customHeight="1" x14ac:dyDescent="0.25">
      <c r="A3735">
        <v>3734</v>
      </c>
      <c r="B3735" t="s">
        <v>6092</v>
      </c>
      <c r="C3735">
        <v>20231008</v>
      </c>
      <c r="D3735">
        <v>20231011</v>
      </c>
      <c r="E3735">
        <v>358</v>
      </c>
      <c r="F3735">
        <v>18</v>
      </c>
      <c r="G3735">
        <v>18</v>
      </c>
      <c r="H3735">
        <v>17</v>
      </c>
      <c r="I3735">
        <v>2</v>
      </c>
      <c r="J3735">
        <v>1</v>
      </c>
      <c r="K3735" t="s">
        <v>1318</v>
      </c>
      <c r="L3735">
        <v>10</v>
      </c>
      <c r="M3735" s="5">
        <v>253.47</v>
      </c>
      <c r="N3735" s="6">
        <v>0</v>
      </c>
      <c r="O3735" s="5">
        <f t="shared" si="348"/>
        <v>253.47</v>
      </c>
      <c r="P3735" s="5">
        <f t="shared" si="349"/>
        <v>2534.6999999999998</v>
      </c>
      <c r="Q3735" s="5">
        <v>63.82</v>
      </c>
      <c r="R3735" s="5">
        <f t="shared" si="350"/>
        <v>255.28</v>
      </c>
      <c r="S3735" s="5">
        <f t="shared" si="351"/>
        <v>758.59999999999991</v>
      </c>
      <c r="T3735" s="6">
        <f t="shared" si="352"/>
        <v>0.74821477886929422</v>
      </c>
      <c r="U3735" s="5">
        <v>0</v>
      </c>
      <c r="V3735">
        <v>6</v>
      </c>
      <c r="W3735" s="5">
        <f t="shared" si="353"/>
        <v>1520.82</v>
      </c>
      <c r="X3735" s="5">
        <v>2414</v>
      </c>
      <c r="Y3735" t="s">
        <v>1319</v>
      </c>
      <c r="Z3735" t="s">
        <v>6093</v>
      </c>
      <c r="AA3735" t="s">
        <v>1333</v>
      </c>
      <c r="AB3735" t="s">
        <v>1344</v>
      </c>
      <c r="AC3735" t="s">
        <v>1323</v>
      </c>
      <c r="AD3735" t="s">
        <v>91</v>
      </c>
      <c r="AE3735" s="4">
        <v>1.0900000000000001</v>
      </c>
      <c r="AF3735">
        <v>1</v>
      </c>
    </row>
    <row r="3736" spans="1:32" ht="15" customHeight="1" x14ac:dyDescent="0.25">
      <c r="A3736">
        <v>3735</v>
      </c>
      <c r="B3736" t="s">
        <v>6092</v>
      </c>
      <c r="C3736">
        <v>20231008</v>
      </c>
      <c r="D3736">
        <v>20231011</v>
      </c>
      <c r="E3736">
        <v>358</v>
      </c>
      <c r="F3736">
        <v>26</v>
      </c>
      <c r="G3736">
        <v>18</v>
      </c>
      <c r="H3736">
        <v>17</v>
      </c>
      <c r="I3736">
        <v>2</v>
      </c>
      <c r="J3736">
        <v>4</v>
      </c>
      <c r="K3736" t="s">
        <v>1318</v>
      </c>
      <c r="L3736">
        <v>4</v>
      </c>
      <c r="M3736" s="5">
        <v>12399.22</v>
      </c>
      <c r="N3736" s="6">
        <v>0.11409999999999999</v>
      </c>
      <c r="O3736" s="5">
        <f t="shared" si="348"/>
        <v>10984.468998</v>
      </c>
      <c r="P3736" s="5">
        <f t="shared" si="349"/>
        <v>43937.875992000001</v>
      </c>
      <c r="Q3736" s="5">
        <v>5888.34</v>
      </c>
      <c r="R3736" s="5">
        <f t="shared" si="350"/>
        <v>17665.02</v>
      </c>
      <c r="S3736" s="5">
        <f t="shared" si="351"/>
        <v>15274.356994000003</v>
      </c>
      <c r="T3736" s="6">
        <f t="shared" si="352"/>
        <v>0.46351374219913238</v>
      </c>
      <c r="U3736" s="5">
        <v>14.03</v>
      </c>
      <c r="V3736">
        <v>1</v>
      </c>
      <c r="W3736" s="5">
        <f t="shared" si="353"/>
        <v>10984.468998</v>
      </c>
      <c r="X3736" s="5">
        <v>41845.599999999999</v>
      </c>
      <c r="Y3736" t="s">
        <v>1319</v>
      </c>
      <c r="Z3736" t="s">
        <v>6093</v>
      </c>
      <c r="AA3736" t="s">
        <v>1333</v>
      </c>
      <c r="AB3736" t="s">
        <v>1344</v>
      </c>
      <c r="AC3736" t="s">
        <v>1323</v>
      </c>
      <c r="AD3736" t="s">
        <v>91</v>
      </c>
      <c r="AE3736" s="4">
        <v>1.0900000000000001</v>
      </c>
      <c r="AF3736">
        <v>1</v>
      </c>
    </row>
    <row r="3737" spans="1:32" ht="15" customHeight="1" x14ac:dyDescent="0.25">
      <c r="A3737">
        <v>3736</v>
      </c>
      <c r="B3737" t="s">
        <v>6094</v>
      </c>
      <c r="C3737">
        <v>20230926</v>
      </c>
      <c r="D3737">
        <v>20230928</v>
      </c>
      <c r="E3737">
        <v>320</v>
      </c>
      <c r="F3737">
        <v>7</v>
      </c>
      <c r="G3737">
        <v>23</v>
      </c>
      <c r="H3737">
        <v>18</v>
      </c>
      <c r="I3737">
        <v>2</v>
      </c>
      <c r="J3737">
        <v>2</v>
      </c>
      <c r="K3737" t="s">
        <v>1325</v>
      </c>
      <c r="L3737">
        <v>20</v>
      </c>
      <c r="M3737" s="5">
        <v>808.5</v>
      </c>
      <c r="N3737" s="6">
        <v>7.4200000000000002E-2</v>
      </c>
      <c r="O3737" s="5">
        <f t="shared" si="348"/>
        <v>748.50929999999994</v>
      </c>
      <c r="P3737" s="5">
        <f t="shared" si="349"/>
        <v>14970.185999999998</v>
      </c>
      <c r="Q3737" s="5">
        <v>438.29</v>
      </c>
      <c r="R3737" s="5">
        <f t="shared" si="350"/>
        <v>8765.8000000000011</v>
      </c>
      <c r="S3737" s="5">
        <f t="shared" si="351"/>
        <v>6106.5059999999967</v>
      </c>
      <c r="T3737" s="6">
        <f t="shared" si="352"/>
        <v>0.40791116423002344</v>
      </c>
      <c r="U3737" s="5">
        <v>97.88</v>
      </c>
      <c r="V3737">
        <v>0</v>
      </c>
      <c r="W3737" s="5">
        <f t="shared" si="353"/>
        <v>0</v>
      </c>
      <c r="X3737" s="5">
        <v>15275.7</v>
      </c>
      <c r="Y3737" t="s">
        <v>1319</v>
      </c>
      <c r="Z3737" t="s">
        <v>6095</v>
      </c>
      <c r="AA3737" t="s">
        <v>1333</v>
      </c>
      <c r="AB3737" t="s">
        <v>1344</v>
      </c>
      <c r="AC3737" t="s">
        <v>1339</v>
      </c>
      <c r="AD3737" t="s">
        <v>99</v>
      </c>
      <c r="AE3737" s="4">
        <v>1.27</v>
      </c>
      <c r="AF3737">
        <v>1</v>
      </c>
    </row>
    <row r="3738" spans="1:32" ht="15" customHeight="1" x14ac:dyDescent="0.25">
      <c r="A3738">
        <v>3737</v>
      </c>
      <c r="B3738" t="s">
        <v>6096</v>
      </c>
      <c r="C3738">
        <v>20240521</v>
      </c>
      <c r="D3738">
        <v>20240522</v>
      </c>
      <c r="E3738">
        <v>463</v>
      </c>
      <c r="F3738">
        <v>21</v>
      </c>
      <c r="G3738">
        <v>20</v>
      </c>
      <c r="H3738">
        <v>19</v>
      </c>
      <c r="I3738">
        <v>5</v>
      </c>
      <c r="J3738">
        <v>1</v>
      </c>
      <c r="K3738" t="s">
        <v>1325</v>
      </c>
      <c r="L3738">
        <v>5</v>
      </c>
      <c r="M3738" s="5">
        <v>434.55</v>
      </c>
      <c r="N3738" s="6">
        <v>0</v>
      </c>
      <c r="O3738" s="5">
        <f t="shared" si="348"/>
        <v>434.55</v>
      </c>
      <c r="P3738" s="5">
        <f t="shared" si="349"/>
        <v>2172.75</v>
      </c>
      <c r="Q3738" s="5">
        <v>303.89</v>
      </c>
      <c r="R3738" s="5">
        <f t="shared" si="350"/>
        <v>1519.4499999999998</v>
      </c>
      <c r="S3738" s="5">
        <f t="shared" si="351"/>
        <v>630.21000000000015</v>
      </c>
      <c r="T3738" s="6">
        <f t="shared" si="352"/>
        <v>0.29005177770107016</v>
      </c>
      <c r="U3738" s="5">
        <v>23.09</v>
      </c>
      <c r="V3738">
        <v>0</v>
      </c>
      <c r="W3738" s="5">
        <f t="shared" si="353"/>
        <v>0</v>
      </c>
      <c r="X3738" s="5">
        <v>2151.2399999999998</v>
      </c>
      <c r="Y3738" t="s">
        <v>1319</v>
      </c>
      <c r="Z3738" t="s">
        <v>6097</v>
      </c>
      <c r="AA3738" t="s">
        <v>1321</v>
      </c>
      <c r="AB3738" t="s">
        <v>1344</v>
      </c>
      <c r="AC3738" t="s">
        <v>1323</v>
      </c>
      <c r="AD3738" t="s">
        <v>91</v>
      </c>
      <c r="AE3738" s="4">
        <v>1.0900000000000001</v>
      </c>
      <c r="AF3738">
        <v>1</v>
      </c>
    </row>
    <row r="3739" spans="1:32" ht="15" customHeight="1" x14ac:dyDescent="0.25">
      <c r="A3739">
        <v>3738</v>
      </c>
      <c r="B3739" t="s">
        <v>6098</v>
      </c>
      <c r="C3739">
        <v>20230820</v>
      </c>
      <c r="D3739">
        <v>20230820</v>
      </c>
      <c r="E3739">
        <v>220</v>
      </c>
      <c r="F3739">
        <v>17</v>
      </c>
      <c r="G3739">
        <v>8</v>
      </c>
      <c r="H3739">
        <v>8</v>
      </c>
      <c r="I3739">
        <v>5</v>
      </c>
      <c r="J3739">
        <v>1</v>
      </c>
      <c r="K3739" t="s">
        <v>1325</v>
      </c>
      <c r="L3739">
        <v>5</v>
      </c>
      <c r="M3739" s="5">
        <v>25.33</v>
      </c>
      <c r="N3739" s="6">
        <v>0</v>
      </c>
      <c r="O3739" s="5">
        <f t="shared" si="348"/>
        <v>25.33</v>
      </c>
      <c r="P3739" s="5">
        <f t="shared" si="349"/>
        <v>126.64999999999999</v>
      </c>
      <c r="Q3739" s="5">
        <v>5.49</v>
      </c>
      <c r="R3739" s="5">
        <f t="shared" si="350"/>
        <v>27.450000000000003</v>
      </c>
      <c r="S3739" s="5">
        <f t="shared" si="351"/>
        <v>99.199999999999989</v>
      </c>
      <c r="T3739" s="6">
        <f t="shared" si="352"/>
        <v>0.78326095538886686</v>
      </c>
      <c r="U3739" s="5">
        <v>0</v>
      </c>
      <c r="V3739">
        <v>0</v>
      </c>
      <c r="W3739" s="5">
        <f t="shared" si="353"/>
        <v>0</v>
      </c>
      <c r="X3739" s="5">
        <v>122.96</v>
      </c>
      <c r="Y3739" t="s">
        <v>1319</v>
      </c>
      <c r="Z3739" t="s">
        <v>6099</v>
      </c>
      <c r="AA3739" t="s">
        <v>1321</v>
      </c>
      <c r="AB3739" t="s">
        <v>1327</v>
      </c>
      <c r="AC3739" t="s">
        <v>1323</v>
      </c>
      <c r="AD3739" t="s">
        <v>62</v>
      </c>
      <c r="AE3739" s="4">
        <v>1</v>
      </c>
      <c r="AF3739">
        <v>1</v>
      </c>
    </row>
    <row r="3740" spans="1:32" ht="15" customHeight="1" x14ac:dyDescent="0.25">
      <c r="A3740">
        <v>3739</v>
      </c>
      <c r="B3740" t="s">
        <v>6098</v>
      </c>
      <c r="C3740">
        <v>20230820</v>
      </c>
      <c r="D3740">
        <v>20230820</v>
      </c>
      <c r="E3740">
        <v>220</v>
      </c>
      <c r="F3740">
        <v>24</v>
      </c>
      <c r="G3740">
        <v>8</v>
      </c>
      <c r="H3740">
        <v>8</v>
      </c>
      <c r="I3740">
        <v>5</v>
      </c>
      <c r="J3740">
        <v>1</v>
      </c>
      <c r="K3740" t="s">
        <v>1325</v>
      </c>
      <c r="L3740">
        <v>1</v>
      </c>
      <c r="M3740" s="5">
        <v>936.04</v>
      </c>
      <c r="N3740" s="6">
        <v>0</v>
      </c>
      <c r="O3740" s="5">
        <f t="shared" si="348"/>
        <v>936.04</v>
      </c>
      <c r="P3740" s="5">
        <f t="shared" si="349"/>
        <v>936.04</v>
      </c>
      <c r="Q3740" s="5">
        <v>538.53</v>
      </c>
      <c r="R3740" s="5">
        <f t="shared" si="350"/>
        <v>538.53</v>
      </c>
      <c r="S3740" s="5">
        <f t="shared" si="351"/>
        <v>383.08</v>
      </c>
      <c r="T3740" s="6">
        <f t="shared" si="352"/>
        <v>0.40925601470022649</v>
      </c>
      <c r="U3740" s="5">
        <v>14.43</v>
      </c>
      <c r="V3740">
        <v>0</v>
      </c>
      <c r="W3740" s="5">
        <f t="shared" si="353"/>
        <v>0</v>
      </c>
      <c r="X3740" s="5">
        <v>908.78</v>
      </c>
      <c r="Y3740" t="s">
        <v>1319</v>
      </c>
      <c r="Z3740" t="s">
        <v>6099</v>
      </c>
      <c r="AA3740" t="s">
        <v>1321</v>
      </c>
      <c r="AB3740" t="s">
        <v>1327</v>
      </c>
      <c r="AC3740" t="s">
        <v>1323</v>
      </c>
      <c r="AD3740" t="s">
        <v>62</v>
      </c>
      <c r="AE3740" s="4">
        <v>1</v>
      </c>
      <c r="AF3740">
        <v>1</v>
      </c>
    </row>
    <row r="3741" spans="1:32" ht="15" customHeight="1" x14ac:dyDescent="0.25">
      <c r="A3741">
        <v>3740</v>
      </c>
      <c r="B3741" t="s">
        <v>6098</v>
      </c>
      <c r="C3741">
        <v>20230820</v>
      </c>
      <c r="D3741">
        <v>20230820</v>
      </c>
      <c r="E3741">
        <v>220</v>
      </c>
      <c r="F3741">
        <v>5</v>
      </c>
      <c r="G3741">
        <v>8</v>
      </c>
      <c r="H3741">
        <v>8</v>
      </c>
      <c r="I3741">
        <v>5</v>
      </c>
      <c r="J3741">
        <v>2</v>
      </c>
      <c r="K3741" t="s">
        <v>1325</v>
      </c>
      <c r="L3741">
        <v>2</v>
      </c>
      <c r="M3741" s="5">
        <v>80.41</v>
      </c>
      <c r="N3741" s="6">
        <v>7.2300000000000003E-2</v>
      </c>
      <c r="O3741" s="5">
        <f t="shared" si="348"/>
        <v>74.596356999999998</v>
      </c>
      <c r="P3741" s="5">
        <f t="shared" si="349"/>
        <v>149.192714</v>
      </c>
      <c r="Q3741" s="5">
        <v>40.98</v>
      </c>
      <c r="R3741" s="5">
        <f t="shared" si="350"/>
        <v>81.96</v>
      </c>
      <c r="S3741" s="5">
        <f t="shared" si="351"/>
        <v>48.542714000000004</v>
      </c>
      <c r="T3741" s="6">
        <f t="shared" si="352"/>
        <v>0.32536919999994107</v>
      </c>
      <c r="U3741" s="5">
        <v>18.690000000000001</v>
      </c>
      <c r="V3741">
        <v>0</v>
      </c>
      <c r="W3741" s="5">
        <f t="shared" si="353"/>
        <v>0</v>
      </c>
      <c r="X3741" s="5">
        <v>144.84</v>
      </c>
      <c r="Y3741" t="s">
        <v>1319</v>
      </c>
      <c r="Z3741" t="s">
        <v>6099</v>
      </c>
      <c r="AA3741" t="s">
        <v>1321</v>
      </c>
      <c r="AB3741" t="s">
        <v>1327</v>
      </c>
      <c r="AC3741" t="s">
        <v>1323</v>
      </c>
      <c r="AD3741" t="s">
        <v>62</v>
      </c>
      <c r="AE3741" s="4">
        <v>1</v>
      </c>
      <c r="AF3741">
        <v>1</v>
      </c>
    </row>
    <row r="3742" spans="1:32" ht="15" customHeight="1" x14ac:dyDescent="0.25">
      <c r="A3742">
        <v>3741</v>
      </c>
      <c r="B3742" t="s">
        <v>6098</v>
      </c>
      <c r="C3742">
        <v>20230820</v>
      </c>
      <c r="D3742">
        <v>20230820</v>
      </c>
      <c r="E3742">
        <v>220</v>
      </c>
      <c r="F3742">
        <v>15</v>
      </c>
      <c r="G3742">
        <v>8</v>
      </c>
      <c r="H3742">
        <v>8</v>
      </c>
      <c r="I3742">
        <v>5</v>
      </c>
      <c r="J3742">
        <v>1</v>
      </c>
      <c r="K3742" t="s">
        <v>1325</v>
      </c>
      <c r="L3742">
        <v>1</v>
      </c>
      <c r="M3742" s="5">
        <v>76.95</v>
      </c>
      <c r="N3742" s="6">
        <v>0</v>
      </c>
      <c r="O3742" s="5">
        <f t="shared" si="348"/>
        <v>76.95</v>
      </c>
      <c r="P3742" s="5">
        <f t="shared" si="349"/>
        <v>76.95</v>
      </c>
      <c r="Q3742" s="5">
        <v>19.05</v>
      </c>
      <c r="R3742" s="5">
        <f t="shared" si="350"/>
        <v>19.05</v>
      </c>
      <c r="S3742" s="5">
        <f t="shared" si="351"/>
        <v>57.900000000000006</v>
      </c>
      <c r="T3742" s="6">
        <f t="shared" si="352"/>
        <v>0.75243664717348935</v>
      </c>
      <c r="U3742" s="5">
        <v>0</v>
      </c>
      <c r="V3742">
        <v>0</v>
      </c>
      <c r="W3742" s="5">
        <f t="shared" si="353"/>
        <v>0</v>
      </c>
      <c r="X3742" s="5">
        <v>74.709999999999994</v>
      </c>
      <c r="Y3742" t="s">
        <v>1319</v>
      </c>
      <c r="Z3742" t="s">
        <v>6099</v>
      </c>
      <c r="AA3742" t="s">
        <v>1321</v>
      </c>
      <c r="AB3742" t="s">
        <v>1327</v>
      </c>
      <c r="AC3742" t="s">
        <v>1323</v>
      </c>
      <c r="AD3742" t="s">
        <v>62</v>
      </c>
      <c r="AE3742" s="4">
        <v>1</v>
      </c>
      <c r="AF3742">
        <v>1</v>
      </c>
    </row>
    <row r="3743" spans="1:32" ht="15" customHeight="1" x14ac:dyDescent="0.25">
      <c r="A3743">
        <v>3742</v>
      </c>
      <c r="B3743" t="s">
        <v>6100</v>
      </c>
      <c r="C3743">
        <v>20250312</v>
      </c>
      <c r="D3743">
        <v>20250319</v>
      </c>
      <c r="E3743">
        <v>682</v>
      </c>
      <c r="F3743">
        <v>11</v>
      </c>
      <c r="G3743">
        <v>41</v>
      </c>
      <c r="H3743">
        <v>33</v>
      </c>
      <c r="I3743">
        <v>2</v>
      </c>
      <c r="J3743">
        <v>2</v>
      </c>
      <c r="K3743" t="s">
        <v>1325</v>
      </c>
      <c r="L3743">
        <v>30</v>
      </c>
      <c r="M3743" s="5">
        <v>125.27</v>
      </c>
      <c r="N3743" s="6">
        <v>9.6699999999999994E-2</v>
      </c>
      <c r="O3743" s="5">
        <f t="shared" si="348"/>
        <v>113.156391</v>
      </c>
      <c r="P3743" s="5">
        <f t="shared" si="349"/>
        <v>3394.69173</v>
      </c>
      <c r="Q3743" s="5">
        <v>23.47</v>
      </c>
      <c r="R3743" s="5">
        <f t="shared" si="350"/>
        <v>704.09999999999991</v>
      </c>
      <c r="S3743" s="5">
        <f t="shared" si="351"/>
        <v>2690.5917300000001</v>
      </c>
      <c r="T3743" s="6">
        <f t="shared" si="352"/>
        <v>0.79258794140933675</v>
      </c>
      <c r="U3743" s="5">
        <v>0</v>
      </c>
      <c r="V3743">
        <v>0</v>
      </c>
      <c r="W3743" s="5">
        <f t="shared" si="353"/>
        <v>0</v>
      </c>
      <c r="X3743" s="5">
        <v>3361.08</v>
      </c>
      <c r="Y3743" t="s">
        <v>1319</v>
      </c>
      <c r="Z3743" t="s">
        <v>6101</v>
      </c>
      <c r="AA3743" t="s">
        <v>1338</v>
      </c>
      <c r="AB3743" t="s">
        <v>1344</v>
      </c>
      <c r="AC3743" t="s">
        <v>1339</v>
      </c>
      <c r="AD3743" t="s">
        <v>136</v>
      </c>
      <c r="AE3743" s="4">
        <v>1.2E-2</v>
      </c>
      <c r="AF3743">
        <v>1</v>
      </c>
    </row>
    <row r="3744" spans="1:32" ht="15" customHeight="1" x14ac:dyDescent="0.25">
      <c r="A3744">
        <v>3743</v>
      </c>
      <c r="B3744" t="s">
        <v>6100</v>
      </c>
      <c r="C3744">
        <v>20250312</v>
      </c>
      <c r="D3744">
        <v>20250319</v>
      </c>
      <c r="E3744">
        <v>682</v>
      </c>
      <c r="F3744">
        <v>23</v>
      </c>
      <c r="G3744">
        <v>41</v>
      </c>
      <c r="H3744">
        <v>33</v>
      </c>
      <c r="I3744">
        <v>2</v>
      </c>
      <c r="J3744">
        <v>4</v>
      </c>
      <c r="K3744" t="s">
        <v>1325</v>
      </c>
      <c r="L3744">
        <v>5</v>
      </c>
      <c r="M3744" s="5">
        <v>1795.42</v>
      </c>
      <c r="N3744" s="6">
        <v>0.1206</v>
      </c>
      <c r="O3744" s="5">
        <f t="shared" si="348"/>
        <v>1578.8923480000001</v>
      </c>
      <c r="P3744" s="5">
        <f t="shared" si="349"/>
        <v>7894.4617400000006</v>
      </c>
      <c r="Q3744" s="5">
        <v>868.12</v>
      </c>
      <c r="R3744" s="5">
        <f t="shared" si="350"/>
        <v>4340.6000000000004</v>
      </c>
      <c r="S3744" s="5">
        <f t="shared" si="351"/>
        <v>3484.8917400000005</v>
      </c>
      <c r="T3744" s="6">
        <f t="shared" si="352"/>
        <v>0.44143500276182224</v>
      </c>
      <c r="U3744" s="5">
        <v>68.97</v>
      </c>
      <c r="V3744">
        <v>0</v>
      </c>
      <c r="W3744" s="5">
        <f t="shared" si="353"/>
        <v>0</v>
      </c>
      <c r="X3744" s="5">
        <v>7816.3</v>
      </c>
      <c r="Y3744" t="s">
        <v>1319</v>
      </c>
      <c r="Z3744" t="s">
        <v>6101</v>
      </c>
      <c r="AA3744" t="s">
        <v>1338</v>
      </c>
      <c r="AB3744" t="s">
        <v>1344</v>
      </c>
      <c r="AC3744" t="s">
        <v>1339</v>
      </c>
      <c r="AD3744" t="s">
        <v>136</v>
      </c>
      <c r="AE3744" s="4">
        <v>1.2E-2</v>
      </c>
      <c r="AF3744">
        <v>1</v>
      </c>
    </row>
    <row r="3745" spans="1:32" ht="15" customHeight="1" x14ac:dyDescent="0.25">
      <c r="A3745">
        <v>3744</v>
      </c>
      <c r="B3745" t="s">
        <v>6102</v>
      </c>
      <c r="C3745">
        <v>20240109</v>
      </c>
      <c r="D3745">
        <v>20240115</v>
      </c>
      <c r="E3745">
        <v>562</v>
      </c>
      <c r="F3745">
        <v>8</v>
      </c>
      <c r="G3745">
        <v>19</v>
      </c>
      <c r="H3745">
        <v>22</v>
      </c>
      <c r="I3745">
        <v>2</v>
      </c>
      <c r="J3745">
        <v>1</v>
      </c>
      <c r="K3745" t="s">
        <v>1325</v>
      </c>
      <c r="L3745">
        <v>2</v>
      </c>
      <c r="M3745" s="5">
        <v>1206.8399999999999</v>
      </c>
      <c r="N3745" s="6">
        <v>0</v>
      </c>
      <c r="O3745" s="5">
        <f t="shared" si="348"/>
        <v>1206.8399999999999</v>
      </c>
      <c r="P3745" s="5">
        <f t="shared" si="349"/>
        <v>2413.6799999999998</v>
      </c>
      <c r="Q3745" s="5">
        <v>753.16</v>
      </c>
      <c r="R3745" s="5">
        <f t="shared" si="350"/>
        <v>1506.32</v>
      </c>
      <c r="S3745" s="5">
        <f t="shared" si="351"/>
        <v>889.94999999999993</v>
      </c>
      <c r="T3745" s="6">
        <f t="shared" si="352"/>
        <v>0.36871084816545691</v>
      </c>
      <c r="U3745" s="5">
        <v>17.41</v>
      </c>
      <c r="V3745">
        <v>0</v>
      </c>
      <c r="W3745" s="5">
        <f t="shared" si="353"/>
        <v>0</v>
      </c>
      <c r="X3745" s="5">
        <v>2514.25</v>
      </c>
      <c r="Y3745" t="s">
        <v>1319</v>
      </c>
      <c r="Z3745" t="s">
        <v>6103</v>
      </c>
      <c r="AA3745" t="s">
        <v>1321</v>
      </c>
      <c r="AB3745" t="s">
        <v>1327</v>
      </c>
      <c r="AC3745" t="s">
        <v>1323</v>
      </c>
      <c r="AD3745" t="s">
        <v>91</v>
      </c>
      <c r="AE3745" s="4">
        <v>1.0900000000000001</v>
      </c>
      <c r="AF3745">
        <v>1</v>
      </c>
    </row>
    <row r="3746" spans="1:32" ht="15" customHeight="1" x14ac:dyDescent="0.25">
      <c r="A3746">
        <v>3745</v>
      </c>
      <c r="B3746" t="s">
        <v>6104</v>
      </c>
      <c r="C3746">
        <v>20240314</v>
      </c>
      <c r="D3746">
        <v>20240319</v>
      </c>
      <c r="E3746">
        <v>265</v>
      </c>
      <c r="F3746">
        <v>23</v>
      </c>
      <c r="G3746">
        <v>11</v>
      </c>
      <c r="H3746">
        <v>11</v>
      </c>
      <c r="I3746">
        <v>5</v>
      </c>
      <c r="J3746">
        <v>1</v>
      </c>
      <c r="K3746" t="s">
        <v>1325</v>
      </c>
      <c r="L3746">
        <v>1</v>
      </c>
      <c r="M3746" s="5">
        <v>1876.9</v>
      </c>
      <c r="N3746" s="6">
        <v>0</v>
      </c>
      <c r="O3746" s="5">
        <f t="shared" si="348"/>
        <v>1876.9</v>
      </c>
      <c r="P3746" s="5">
        <f t="shared" si="349"/>
        <v>1876.9</v>
      </c>
      <c r="Q3746" s="5">
        <v>842.91</v>
      </c>
      <c r="R3746" s="5">
        <f t="shared" si="350"/>
        <v>842.91</v>
      </c>
      <c r="S3746" s="5">
        <f t="shared" si="351"/>
        <v>1023.8800000000002</v>
      </c>
      <c r="T3746" s="6">
        <f t="shared" si="352"/>
        <v>0.54551654323618737</v>
      </c>
      <c r="U3746" s="5">
        <v>10.11</v>
      </c>
      <c r="V3746">
        <v>0</v>
      </c>
      <c r="W3746" s="5">
        <f t="shared" si="353"/>
        <v>0</v>
      </c>
      <c r="X3746" s="5">
        <v>1840.1</v>
      </c>
      <c r="Y3746" t="s">
        <v>1319</v>
      </c>
      <c r="Z3746" t="s">
        <v>6105</v>
      </c>
      <c r="AA3746" t="s">
        <v>1321</v>
      </c>
      <c r="AB3746" t="s">
        <v>1327</v>
      </c>
      <c r="AC3746" t="s">
        <v>1323</v>
      </c>
      <c r="AD3746" t="s">
        <v>62</v>
      </c>
      <c r="AE3746" s="4">
        <v>1</v>
      </c>
      <c r="AF3746">
        <v>1</v>
      </c>
    </row>
    <row r="3747" spans="1:32" ht="15" customHeight="1" x14ac:dyDescent="0.25">
      <c r="A3747">
        <v>3746</v>
      </c>
      <c r="B3747" t="s">
        <v>6106</v>
      </c>
      <c r="C3747">
        <v>20250110</v>
      </c>
      <c r="D3747">
        <v>20250114</v>
      </c>
      <c r="E3747">
        <v>556</v>
      </c>
      <c r="F3747">
        <v>13</v>
      </c>
      <c r="G3747">
        <v>21</v>
      </c>
      <c r="H3747">
        <v>24</v>
      </c>
      <c r="I3747">
        <v>5</v>
      </c>
      <c r="J3747">
        <v>1</v>
      </c>
      <c r="K3747" t="s">
        <v>1354</v>
      </c>
      <c r="L3747">
        <v>0</v>
      </c>
      <c r="M3747" s="5">
        <v>24.61</v>
      </c>
      <c r="N3747" s="6">
        <v>0</v>
      </c>
      <c r="O3747" s="5">
        <f t="shared" si="348"/>
        <v>24.61</v>
      </c>
      <c r="P3747" s="5">
        <f t="shared" si="349"/>
        <v>0</v>
      </c>
      <c r="Q3747" s="5">
        <v>3.34</v>
      </c>
      <c r="R3747" s="5">
        <f t="shared" si="350"/>
        <v>0</v>
      </c>
      <c r="S3747" s="5">
        <f t="shared" si="351"/>
        <v>0</v>
      </c>
      <c r="T3747" s="6">
        <f t="shared" si="352"/>
        <v>0</v>
      </c>
      <c r="U3747" s="5">
        <v>0</v>
      </c>
      <c r="V3747">
        <v>0</v>
      </c>
      <c r="W3747" s="5">
        <f t="shared" si="353"/>
        <v>0</v>
      </c>
      <c r="X3747" s="5">
        <v>0</v>
      </c>
      <c r="Y3747" t="s">
        <v>1319</v>
      </c>
      <c r="Z3747" t="s">
        <v>6107</v>
      </c>
      <c r="AA3747" t="s">
        <v>1321</v>
      </c>
      <c r="AB3747" t="s">
        <v>1327</v>
      </c>
      <c r="AC3747" t="s">
        <v>1323</v>
      </c>
      <c r="AD3747" t="s">
        <v>91</v>
      </c>
      <c r="AE3747" s="4">
        <v>1.0900000000000001</v>
      </c>
      <c r="AF3747">
        <v>1</v>
      </c>
    </row>
    <row r="3748" spans="1:32" ht="15" customHeight="1" x14ac:dyDescent="0.25">
      <c r="A3748">
        <v>3747</v>
      </c>
      <c r="B3748" t="s">
        <v>6106</v>
      </c>
      <c r="C3748">
        <v>20250110</v>
      </c>
      <c r="D3748">
        <v>20250114</v>
      </c>
      <c r="E3748">
        <v>556</v>
      </c>
      <c r="F3748">
        <v>19</v>
      </c>
      <c r="G3748">
        <v>21</v>
      </c>
      <c r="H3748">
        <v>24</v>
      </c>
      <c r="I3748">
        <v>5</v>
      </c>
      <c r="J3748">
        <v>1</v>
      </c>
      <c r="K3748" t="s">
        <v>1354</v>
      </c>
      <c r="L3748">
        <v>0</v>
      </c>
      <c r="M3748" s="5">
        <v>256.61</v>
      </c>
      <c r="N3748" s="6">
        <v>0</v>
      </c>
      <c r="O3748" s="5">
        <f t="shared" si="348"/>
        <v>256.61</v>
      </c>
      <c r="P3748" s="5">
        <f t="shared" si="349"/>
        <v>0</v>
      </c>
      <c r="Q3748" s="5">
        <v>37.130000000000003</v>
      </c>
      <c r="R3748" s="5">
        <f t="shared" si="350"/>
        <v>0</v>
      </c>
      <c r="S3748" s="5">
        <f t="shared" si="351"/>
        <v>0</v>
      </c>
      <c r="T3748" s="6">
        <f t="shared" si="352"/>
        <v>0</v>
      </c>
      <c r="U3748" s="5">
        <v>0</v>
      </c>
      <c r="V3748">
        <v>0</v>
      </c>
      <c r="W3748" s="5">
        <f t="shared" si="353"/>
        <v>0</v>
      </c>
      <c r="X3748" s="5">
        <v>0</v>
      </c>
      <c r="Y3748" t="s">
        <v>1319</v>
      </c>
      <c r="Z3748" t="s">
        <v>6107</v>
      </c>
      <c r="AA3748" t="s">
        <v>1321</v>
      </c>
      <c r="AB3748" t="s">
        <v>1327</v>
      </c>
      <c r="AC3748" t="s">
        <v>1323</v>
      </c>
      <c r="AD3748" t="s">
        <v>91</v>
      </c>
      <c r="AE3748" s="4">
        <v>1.0900000000000001</v>
      </c>
      <c r="AF3748">
        <v>1</v>
      </c>
    </row>
    <row r="3749" spans="1:32" ht="15" customHeight="1" x14ac:dyDescent="0.25">
      <c r="A3749">
        <v>3748</v>
      </c>
      <c r="B3749" t="s">
        <v>6106</v>
      </c>
      <c r="C3749">
        <v>20250110</v>
      </c>
      <c r="D3749">
        <v>20250114</v>
      </c>
      <c r="E3749">
        <v>556</v>
      </c>
      <c r="F3749">
        <v>17</v>
      </c>
      <c r="G3749">
        <v>21</v>
      </c>
      <c r="H3749">
        <v>24</v>
      </c>
      <c r="I3749">
        <v>5</v>
      </c>
      <c r="J3749">
        <v>1</v>
      </c>
      <c r="K3749" t="s">
        <v>1354</v>
      </c>
      <c r="L3749">
        <v>0</v>
      </c>
      <c r="M3749" s="5">
        <v>25.19</v>
      </c>
      <c r="N3749" s="6">
        <v>0</v>
      </c>
      <c r="O3749" s="5">
        <f t="shared" si="348"/>
        <v>25.19</v>
      </c>
      <c r="P3749" s="5">
        <f t="shared" si="349"/>
        <v>0</v>
      </c>
      <c r="Q3749" s="5">
        <v>5.27</v>
      </c>
      <c r="R3749" s="5">
        <f t="shared" si="350"/>
        <v>0</v>
      </c>
      <c r="S3749" s="5">
        <f t="shared" si="351"/>
        <v>0</v>
      </c>
      <c r="T3749" s="6">
        <f t="shared" si="352"/>
        <v>0</v>
      </c>
      <c r="U3749" s="5">
        <v>0</v>
      </c>
      <c r="V3749">
        <v>0</v>
      </c>
      <c r="W3749" s="5">
        <f t="shared" si="353"/>
        <v>0</v>
      </c>
      <c r="X3749" s="5">
        <v>0</v>
      </c>
      <c r="Y3749" t="s">
        <v>1319</v>
      </c>
      <c r="Z3749" t="s">
        <v>6107</v>
      </c>
      <c r="AA3749" t="s">
        <v>1321</v>
      </c>
      <c r="AB3749" t="s">
        <v>1327</v>
      </c>
      <c r="AC3749" t="s">
        <v>1323</v>
      </c>
      <c r="AD3749" t="s">
        <v>91</v>
      </c>
      <c r="AE3749" s="4">
        <v>1.0900000000000001</v>
      </c>
      <c r="AF3749">
        <v>1</v>
      </c>
    </row>
    <row r="3750" spans="1:32" ht="15" customHeight="1" x14ac:dyDescent="0.25">
      <c r="A3750">
        <v>3749</v>
      </c>
      <c r="B3750" t="s">
        <v>6106</v>
      </c>
      <c r="C3750">
        <v>20250110</v>
      </c>
      <c r="D3750">
        <v>20250114</v>
      </c>
      <c r="E3750">
        <v>556</v>
      </c>
      <c r="F3750">
        <v>26</v>
      </c>
      <c r="G3750">
        <v>21</v>
      </c>
      <c r="H3750">
        <v>24</v>
      </c>
      <c r="I3750">
        <v>5</v>
      </c>
      <c r="J3750">
        <v>1</v>
      </c>
      <c r="K3750" t="s">
        <v>1354</v>
      </c>
      <c r="L3750">
        <v>0</v>
      </c>
      <c r="M3750" s="5">
        <v>12204.53</v>
      </c>
      <c r="N3750" s="6">
        <v>0</v>
      </c>
      <c r="O3750" s="5">
        <f t="shared" si="348"/>
        <v>12204.53</v>
      </c>
      <c r="P3750" s="5">
        <f t="shared" si="349"/>
        <v>0</v>
      </c>
      <c r="Q3750" s="5">
        <v>5894.96</v>
      </c>
      <c r="R3750" s="5">
        <f t="shared" si="350"/>
        <v>0</v>
      </c>
      <c r="S3750" s="5">
        <f t="shared" si="351"/>
        <v>-46.4</v>
      </c>
      <c r="T3750" s="6">
        <f t="shared" si="352"/>
        <v>0</v>
      </c>
      <c r="U3750" s="5">
        <v>46.4</v>
      </c>
      <c r="V3750">
        <v>0</v>
      </c>
      <c r="W3750" s="5">
        <f t="shared" si="353"/>
        <v>0</v>
      </c>
      <c r="X3750" s="5">
        <v>0</v>
      </c>
      <c r="Y3750" t="s">
        <v>1319</v>
      </c>
      <c r="Z3750" t="s">
        <v>6107</v>
      </c>
      <c r="AA3750" t="s">
        <v>1321</v>
      </c>
      <c r="AB3750" t="s">
        <v>1327</v>
      </c>
      <c r="AC3750" t="s">
        <v>1323</v>
      </c>
      <c r="AD3750" t="s">
        <v>91</v>
      </c>
      <c r="AE3750" s="4">
        <v>1.0900000000000001</v>
      </c>
      <c r="AF3750">
        <v>1</v>
      </c>
    </row>
    <row r="3751" spans="1:32" ht="15" customHeight="1" x14ac:dyDescent="0.25">
      <c r="A3751">
        <v>3750</v>
      </c>
      <c r="B3751" t="s">
        <v>6108</v>
      </c>
      <c r="C3751">
        <v>20240626</v>
      </c>
      <c r="D3751">
        <v>20240629</v>
      </c>
      <c r="E3751">
        <v>540</v>
      </c>
      <c r="F3751">
        <v>9</v>
      </c>
      <c r="G3751">
        <v>18</v>
      </c>
      <c r="H3751">
        <v>13</v>
      </c>
      <c r="I3751">
        <v>3</v>
      </c>
      <c r="J3751">
        <v>2</v>
      </c>
      <c r="K3751" t="s">
        <v>1325</v>
      </c>
      <c r="L3751">
        <v>2</v>
      </c>
      <c r="M3751" s="5">
        <v>418.49</v>
      </c>
      <c r="N3751" s="6">
        <v>7.0499999999999993E-2</v>
      </c>
      <c r="O3751" s="5">
        <f t="shared" si="348"/>
        <v>388.98645499999998</v>
      </c>
      <c r="P3751" s="5">
        <f t="shared" si="349"/>
        <v>777.97290999999996</v>
      </c>
      <c r="Q3751" s="5">
        <v>264.22000000000003</v>
      </c>
      <c r="R3751" s="5">
        <f t="shared" si="350"/>
        <v>528.44000000000005</v>
      </c>
      <c r="S3751" s="5">
        <f t="shared" si="351"/>
        <v>220.3429099999999</v>
      </c>
      <c r="T3751" s="6">
        <f t="shared" si="352"/>
        <v>0.28322696994680691</v>
      </c>
      <c r="U3751" s="5">
        <v>29.19</v>
      </c>
      <c r="V3751">
        <v>0</v>
      </c>
      <c r="W3751" s="5">
        <f t="shared" si="353"/>
        <v>0</v>
      </c>
      <c r="X3751" s="5">
        <v>755.31</v>
      </c>
      <c r="Y3751" t="s">
        <v>1319</v>
      </c>
      <c r="Z3751" t="s">
        <v>6109</v>
      </c>
      <c r="AA3751" t="s">
        <v>1321</v>
      </c>
      <c r="AB3751" t="s">
        <v>1327</v>
      </c>
      <c r="AC3751" t="s">
        <v>1323</v>
      </c>
      <c r="AD3751" t="s">
        <v>91</v>
      </c>
      <c r="AE3751" s="4">
        <v>1.0900000000000001</v>
      </c>
      <c r="AF3751">
        <v>1</v>
      </c>
    </row>
    <row r="3752" spans="1:32" ht="15" customHeight="1" x14ac:dyDescent="0.25">
      <c r="A3752">
        <v>3751</v>
      </c>
      <c r="B3752" t="s">
        <v>6110</v>
      </c>
      <c r="C3752">
        <v>20241215</v>
      </c>
      <c r="D3752">
        <v>20241217</v>
      </c>
      <c r="E3752">
        <v>192</v>
      </c>
      <c r="F3752">
        <v>1</v>
      </c>
      <c r="G3752">
        <v>13</v>
      </c>
      <c r="H3752">
        <v>2</v>
      </c>
      <c r="I3752">
        <v>2</v>
      </c>
      <c r="J3752">
        <v>2</v>
      </c>
      <c r="K3752" t="s">
        <v>1325</v>
      </c>
      <c r="L3752">
        <v>1</v>
      </c>
      <c r="M3752" s="5">
        <v>1200.45</v>
      </c>
      <c r="N3752" s="6">
        <v>9.7699999999999995E-2</v>
      </c>
      <c r="O3752" s="5">
        <f t="shared" si="348"/>
        <v>1083.166035</v>
      </c>
      <c r="P3752" s="5">
        <f t="shared" si="349"/>
        <v>1083.166035</v>
      </c>
      <c r="Q3752" s="5">
        <v>659.04</v>
      </c>
      <c r="R3752" s="5">
        <f t="shared" si="350"/>
        <v>659.04</v>
      </c>
      <c r="S3752" s="5">
        <f t="shared" si="351"/>
        <v>418.78603500000003</v>
      </c>
      <c r="T3752" s="6">
        <f t="shared" si="352"/>
        <v>0.38663143180999027</v>
      </c>
      <c r="U3752" s="5">
        <v>5.34</v>
      </c>
      <c r="V3752">
        <v>0</v>
      </c>
      <c r="W3752" s="5">
        <f t="shared" si="353"/>
        <v>0</v>
      </c>
      <c r="X3752" s="5">
        <v>1012.31</v>
      </c>
      <c r="Y3752" t="s">
        <v>1319</v>
      </c>
      <c r="Z3752" t="s">
        <v>6111</v>
      </c>
      <c r="AA3752" t="s">
        <v>1321</v>
      </c>
      <c r="AB3752" t="s">
        <v>1322</v>
      </c>
      <c r="AC3752" t="s">
        <v>1323</v>
      </c>
      <c r="AD3752" t="s">
        <v>79</v>
      </c>
      <c r="AE3752" s="4">
        <v>0.74</v>
      </c>
      <c r="AF3752">
        <v>1</v>
      </c>
    </row>
    <row r="3753" spans="1:32" ht="15" customHeight="1" x14ac:dyDescent="0.25">
      <c r="A3753">
        <v>3752</v>
      </c>
      <c r="B3753" t="s">
        <v>6110</v>
      </c>
      <c r="C3753">
        <v>20241215</v>
      </c>
      <c r="D3753">
        <v>20241217</v>
      </c>
      <c r="E3753">
        <v>192</v>
      </c>
      <c r="F3753">
        <v>2</v>
      </c>
      <c r="G3753">
        <v>13</v>
      </c>
      <c r="H3753">
        <v>2</v>
      </c>
      <c r="I3753">
        <v>2</v>
      </c>
      <c r="J3753">
        <v>1</v>
      </c>
      <c r="K3753" t="s">
        <v>1325</v>
      </c>
      <c r="L3753">
        <v>9</v>
      </c>
      <c r="M3753" s="5">
        <v>254.49</v>
      </c>
      <c r="N3753" s="6">
        <v>0</v>
      </c>
      <c r="O3753" s="5">
        <f t="shared" si="348"/>
        <v>254.49</v>
      </c>
      <c r="P3753" s="5">
        <f t="shared" si="349"/>
        <v>2290.41</v>
      </c>
      <c r="Q3753" s="5">
        <v>144.94999999999999</v>
      </c>
      <c r="R3753" s="5">
        <f t="shared" si="350"/>
        <v>1304.55</v>
      </c>
      <c r="S3753" s="5">
        <f t="shared" si="351"/>
        <v>911.77999999999986</v>
      </c>
      <c r="T3753" s="6">
        <f t="shared" si="352"/>
        <v>0.39808593221300986</v>
      </c>
      <c r="U3753" s="5">
        <v>74.08</v>
      </c>
      <c r="V3753">
        <v>0</v>
      </c>
      <c r="W3753" s="5">
        <f t="shared" si="353"/>
        <v>0</v>
      </c>
      <c r="X3753" s="5">
        <v>2140.5700000000002</v>
      </c>
      <c r="Y3753" t="s">
        <v>1319</v>
      </c>
      <c r="Z3753" t="s">
        <v>6111</v>
      </c>
      <c r="AA3753" t="s">
        <v>1321</v>
      </c>
      <c r="AB3753" t="s">
        <v>1322</v>
      </c>
      <c r="AC3753" t="s">
        <v>1323</v>
      </c>
      <c r="AD3753" t="s">
        <v>79</v>
      </c>
      <c r="AE3753" s="4">
        <v>0.74</v>
      </c>
      <c r="AF3753">
        <v>1</v>
      </c>
    </row>
    <row r="3754" spans="1:32" ht="15" customHeight="1" x14ac:dyDescent="0.25">
      <c r="A3754">
        <v>3753</v>
      </c>
      <c r="B3754" t="s">
        <v>6112</v>
      </c>
      <c r="C3754">
        <v>20250619</v>
      </c>
      <c r="D3754">
        <v>20250620</v>
      </c>
      <c r="E3754">
        <v>502</v>
      </c>
      <c r="F3754">
        <v>15</v>
      </c>
      <c r="G3754">
        <v>22</v>
      </c>
      <c r="H3754">
        <v>15</v>
      </c>
      <c r="I3754">
        <v>2</v>
      </c>
      <c r="J3754">
        <v>1</v>
      </c>
      <c r="K3754" t="s">
        <v>1354</v>
      </c>
      <c r="L3754">
        <v>0</v>
      </c>
      <c r="M3754" s="5">
        <v>80.91</v>
      </c>
      <c r="N3754" s="6">
        <v>0</v>
      </c>
      <c r="O3754" s="5">
        <f t="shared" si="348"/>
        <v>80.91</v>
      </c>
      <c r="P3754" s="5">
        <f t="shared" si="349"/>
        <v>0</v>
      </c>
      <c r="Q3754" s="5">
        <v>19.920000000000002</v>
      </c>
      <c r="R3754" s="5">
        <f t="shared" si="350"/>
        <v>0</v>
      </c>
      <c r="S3754" s="5">
        <f t="shared" si="351"/>
        <v>0</v>
      </c>
      <c r="T3754" s="6">
        <f t="shared" si="352"/>
        <v>0</v>
      </c>
      <c r="U3754" s="5">
        <v>0</v>
      </c>
      <c r="V3754">
        <v>0</v>
      </c>
      <c r="W3754" s="5">
        <f t="shared" si="353"/>
        <v>0</v>
      </c>
      <c r="X3754" s="5">
        <v>0</v>
      </c>
      <c r="Y3754" t="s">
        <v>1319</v>
      </c>
      <c r="Z3754" t="s">
        <v>6113</v>
      </c>
      <c r="AA3754" t="s">
        <v>1321</v>
      </c>
      <c r="AB3754" t="s">
        <v>1322</v>
      </c>
      <c r="AC3754" t="s">
        <v>1323</v>
      </c>
      <c r="AD3754" t="s">
        <v>99</v>
      </c>
      <c r="AE3754" s="4">
        <v>1.27</v>
      </c>
      <c r="AF3754">
        <v>1</v>
      </c>
    </row>
    <row r="3755" spans="1:32" ht="15" customHeight="1" x14ac:dyDescent="0.25">
      <c r="A3755">
        <v>3754</v>
      </c>
      <c r="B3755" t="s">
        <v>6112</v>
      </c>
      <c r="C3755">
        <v>20250619</v>
      </c>
      <c r="D3755">
        <v>20250620</v>
      </c>
      <c r="E3755">
        <v>502</v>
      </c>
      <c r="F3755">
        <v>11</v>
      </c>
      <c r="G3755">
        <v>22</v>
      </c>
      <c r="H3755">
        <v>15</v>
      </c>
      <c r="I3755">
        <v>2</v>
      </c>
      <c r="J3755">
        <v>1</v>
      </c>
      <c r="K3755" t="s">
        <v>1354</v>
      </c>
      <c r="L3755">
        <v>0</v>
      </c>
      <c r="M3755" s="5">
        <v>132.41</v>
      </c>
      <c r="N3755" s="6">
        <v>0</v>
      </c>
      <c r="O3755" s="5">
        <f t="shared" si="348"/>
        <v>132.41</v>
      </c>
      <c r="P3755" s="5">
        <f t="shared" si="349"/>
        <v>0</v>
      </c>
      <c r="Q3755" s="5">
        <v>22.63</v>
      </c>
      <c r="R3755" s="5">
        <f t="shared" si="350"/>
        <v>0</v>
      </c>
      <c r="S3755" s="5">
        <f t="shared" si="351"/>
        <v>0</v>
      </c>
      <c r="T3755" s="6">
        <f t="shared" si="352"/>
        <v>0</v>
      </c>
      <c r="U3755" s="5">
        <v>0</v>
      </c>
      <c r="V3755">
        <v>0</v>
      </c>
      <c r="W3755" s="5">
        <f t="shared" si="353"/>
        <v>0</v>
      </c>
      <c r="X3755" s="5">
        <v>0</v>
      </c>
      <c r="Y3755" t="s">
        <v>1319</v>
      </c>
      <c r="Z3755" t="s">
        <v>6113</v>
      </c>
      <c r="AA3755" t="s">
        <v>1321</v>
      </c>
      <c r="AB3755" t="s">
        <v>1322</v>
      </c>
      <c r="AC3755" t="s">
        <v>1323</v>
      </c>
      <c r="AD3755" t="s">
        <v>99</v>
      </c>
      <c r="AE3755" s="4">
        <v>1.27</v>
      </c>
      <c r="AF3755">
        <v>1</v>
      </c>
    </row>
    <row r="3756" spans="1:32" ht="15" customHeight="1" x14ac:dyDescent="0.25">
      <c r="A3756">
        <v>3755</v>
      </c>
      <c r="B3756" t="s">
        <v>6114</v>
      </c>
      <c r="C3756">
        <v>20251116</v>
      </c>
      <c r="D3756">
        <v>20251116</v>
      </c>
      <c r="E3756">
        <v>258</v>
      </c>
      <c r="F3756">
        <v>21</v>
      </c>
      <c r="G3756">
        <v>5</v>
      </c>
      <c r="H3756">
        <v>4</v>
      </c>
      <c r="I3756">
        <v>6</v>
      </c>
      <c r="J3756">
        <v>1</v>
      </c>
      <c r="K3756" t="s">
        <v>1325</v>
      </c>
      <c r="L3756">
        <v>1</v>
      </c>
      <c r="M3756" s="5">
        <v>461.63</v>
      </c>
      <c r="N3756" s="6">
        <v>0</v>
      </c>
      <c r="O3756" s="5">
        <f t="shared" si="348"/>
        <v>461.63</v>
      </c>
      <c r="P3756" s="5">
        <f t="shared" si="349"/>
        <v>461.63</v>
      </c>
      <c r="Q3756" s="5">
        <v>281.23</v>
      </c>
      <c r="R3756" s="5">
        <f t="shared" si="350"/>
        <v>281.23</v>
      </c>
      <c r="S3756" s="5">
        <f t="shared" si="351"/>
        <v>173.58999999999997</v>
      </c>
      <c r="T3756" s="6">
        <f t="shared" si="352"/>
        <v>0.37603708597794766</v>
      </c>
      <c r="U3756" s="5">
        <v>6.81</v>
      </c>
      <c r="V3756">
        <v>0</v>
      </c>
      <c r="W3756" s="5">
        <f t="shared" si="353"/>
        <v>0</v>
      </c>
      <c r="X3756" s="5">
        <v>419.66</v>
      </c>
      <c r="Y3756" t="s">
        <v>1319</v>
      </c>
      <c r="Z3756" t="s">
        <v>6115</v>
      </c>
      <c r="AA3756" t="s">
        <v>1321</v>
      </c>
      <c r="AB3756" t="s">
        <v>1330</v>
      </c>
      <c r="AC3756" t="s">
        <v>1323</v>
      </c>
      <c r="AD3756" t="s">
        <v>62</v>
      </c>
      <c r="AE3756" s="4">
        <v>1</v>
      </c>
      <c r="AF3756">
        <v>1</v>
      </c>
    </row>
    <row r="3757" spans="1:32" ht="15" customHeight="1" x14ac:dyDescent="0.25">
      <c r="A3757">
        <v>3756</v>
      </c>
      <c r="B3757" t="s">
        <v>6116</v>
      </c>
      <c r="C3757">
        <v>20240825</v>
      </c>
      <c r="D3757">
        <v>20240901</v>
      </c>
      <c r="E3757">
        <v>458</v>
      </c>
      <c r="F3757">
        <v>18</v>
      </c>
      <c r="G3757">
        <v>31</v>
      </c>
      <c r="H3757">
        <v>17</v>
      </c>
      <c r="I3757">
        <v>2</v>
      </c>
      <c r="J3757">
        <v>1</v>
      </c>
      <c r="K3757" t="s">
        <v>1325</v>
      </c>
      <c r="L3757">
        <v>20</v>
      </c>
      <c r="M3757" s="5">
        <v>250.38</v>
      </c>
      <c r="N3757" s="6">
        <v>0</v>
      </c>
      <c r="O3757" s="5">
        <f t="shared" si="348"/>
        <v>250.38</v>
      </c>
      <c r="P3757" s="5">
        <f t="shared" si="349"/>
        <v>5007.6000000000004</v>
      </c>
      <c r="Q3757" s="5">
        <v>66.13</v>
      </c>
      <c r="R3757" s="5">
        <f t="shared" si="350"/>
        <v>1322.6</v>
      </c>
      <c r="S3757" s="5">
        <f t="shared" si="351"/>
        <v>3685.0000000000005</v>
      </c>
      <c r="T3757" s="6">
        <f t="shared" si="352"/>
        <v>0.73588146018052569</v>
      </c>
      <c r="U3757" s="5">
        <v>0</v>
      </c>
      <c r="V3757">
        <v>0</v>
      </c>
      <c r="W3757" s="5">
        <f t="shared" si="353"/>
        <v>0</v>
      </c>
      <c r="X3757" s="5">
        <v>5271.16</v>
      </c>
      <c r="Y3757" t="s">
        <v>1319</v>
      </c>
      <c r="Z3757" t="s">
        <v>6117</v>
      </c>
      <c r="AA3757" t="s">
        <v>1333</v>
      </c>
      <c r="AB3757" t="s">
        <v>1327</v>
      </c>
      <c r="AC3757" t="s">
        <v>1339</v>
      </c>
      <c r="AD3757" t="s">
        <v>91</v>
      </c>
      <c r="AE3757" s="4">
        <v>1.0900000000000001</v>
      </c>
      <c r="AF3757">
        <v>1</v>
      </c>
    </row>
    <row r="3758" spans="1:32" ht="15" customHeight="1" x14ac:dyDescent="0.25">
      <c r="A3758">
        <v>3757</v>
      </c>
      <c r="B3758" t="s">
        <v>6118</v>
      </c>
      <c r="C3758">
        <v>20250315</v>
      </c>
      <c r="D3758">
        <v>20250321</v>
      </c>
      <c r="E3758">
        <v>506</v>
      </c>
      <c r="F3758">
        <v>4</v>
      </c>
      <c r="G3758">
        <v>25</v>
      </c>
      <c r="H3758">
        <v>18</v>
      </c>
      <c r="I3758">
        <v>6</v>
      </c>
      <c r="J3758">
        <v>2</v>
      </c>
      <c r="K3758" t="s">
        <v>1325</v>
      </c>
      <c r="L3758">
        <v>1</v>
      </c>
      <c r="M3758" s="5">
        <v>781.86</v>
      </c>
      <c r="N3758" s="6">
        <v>9.9299999999999999E-2</v>
      </c>
      <c r="O3758" s="5">
        <f t="shared" si="348"/>
        <v>704.22130200000004</v>
      </c>
      <c r="P3758" s="5">
        <f t="shared" si="349"/>
        <v>704.22130200000004</v>
      </c>
      <c r="Q3758" s="5">
        <v>433.73</v>
      </c>
      <c r="R3758" s="5">
        <f t="shared" si="350"/>
        <v>433.73</v>
      </c>
      <c r="S3758" s="5">
        <f t="shared" si="351"/>
        <v>265.13130200000001</v>
      </c>
      <c r="T3758" s="6">
        <f t="shared" si="352"/>
        <v>0.37648861408625778</v>
      </c>
      <c r="U3758" s="5">
        <v>5.36</v>
      </c>
      <c r="V3758">
        <v>0</v>
      </c>
      <c r="W3758" s="5">
        <f t="shared" si="353"/>
        <v>0</v>
      </c>
      <c r="X3758" s="5">
        <v>697.25</v>
      </c>
      <c r="Y3758" t="s">
        <v>1319</v>
      </c>
      <c r="Z3758" t="s">
        <v>6119</v>
      </c>
      <c r="AA3758" t="s">
        <v>1321</v>
      </c>
      <c r="AB3758" t="s">
        <v>1322</v>
      </c>
      <c r="AC3758" t="s">
        <v>1323</v>
      </c>
      <c r="AD3758" t="s">
        <v>99</v>
      </c>
      <c r="AE3758" s="4">
        <v>1.27</v>
      </c>
      <c r="AF3758">
        <v>1</v>
      </c>
    </row>
    <row r="3759" spans="1:32" ht="15" customHeight="1" x14ac:dyDescent="0.25">
      <c r="A3759">
        <v>3758</v>
      </c>
      <c r="B3759" t="s">
        <v>6120</v>
      </c>
      <c r="C3759">
        <v>20250304</v>
      </c>
      <c r="D3759">
        <v>20250309</v>
      </c>
      <c r="E3759">
        <v>242</v>
      </c>
      <c r="F3759">
        <v>14</v>
      </c>
      <c r="G3759">
        <v>8</v>
      </c>
      <c r="H3759">
        <v>7</v>
      </c>
      <c r="I3759">
        <v>5</v>
      </c>
      <c r="J3759">
        <v>1</v>
      </c>
      <c r="K3759" t="s">
        <v>1325</v>
      </c>
      <c r="L3759">
        <v>5</v>
      </c>
      <c r="M3759" s="5">
        <v>76.48</v>
      </c>
      <c r="N3759" s="6">
        <v>0</v>
      </c>
      <c r="O3759" s="5">
        <f t="shared" si="348"/>
        <v>76.48</v>
      </c>
      <c r="P3759" s="5">
        <f t="shared" si="349"/>
        <v>382.40000000000003</v>
      </c>
      <c r="Q3759" s="5">
        <v>20.21</v>
      </c>
      <c r="R3759" s="5">
        <f t="shared" si="350"/>
        <v>101.05000000000001</v>
      </c>
      <c r="S3759" s="5">
        <f t="shared" si="351"/>
        <v>281.35000000000002</v>
      </c>
      <c r="T3759" s="6">
        <f t="shared" si="352"/>
        <v>0.73574790794979084</v>
      </c>
      <c r="U3759" s="5">
        <v>0</v>
      </c>
      <c r="V3759">
        <v>0</v>
      </c>
      <c r="W3759" s="5">
        <f t="shared" si="353"/>
        <v>0</v>
      </c>
      <c r="X3759" s="5">
        <v>378.61</v>
      </c>
      <c r="Y3759" t="s">
        <v>1319</v>
      </c>
      <c r="Z3759" t="s">
        <v>6121</v>
      </c>
      <c r="AA3759" t="s">
        <v>1321</v>
      </c>
      <c r="AB3759" t="s">
        <v>1344</v>
      </c>
      <c r="AC3759" t="s">
        <v>1323</v>
      </c>
      <c r="AD3759" t="s">
        <v>62</v>
      </c>
      <c r="AE3759" s="4">
        <v>1</v>
      </c>
      <c r="AF3759">
        <v>1</v>
      </c>
    </row>
    <row r="3760" spans="1:32" ht="15" customHeight="1" x14ac:dyDescent="0.25">
      <c r="A3760">
        <v>3759</v>
      </c>
      <c r="B3760" t="s">
        <v>6122</v>
      </c>
      <c r="C3760">
        <v>20250913</v>
      </c>
      <c r="D3760">
        <v>20250917</v>
      </c>
      <c r="E3760">
        <v>84</v>
      </c>
      <c r="F3760">
        <v>18</v>
      </c>
      <c r="G3760">
        <v>9</v>
      </c>
      <c r="H3760">
        <v>8</v>
      </c>
      <c r="I3760">
        <v>5</v>
      </c>
      <c r="J3760">
        <v>1</v>
      </c>
      <c r="K3760" t="s">
        <v>1325</v>
      </c>
      <c r="L3760">
        <v>2</v>
      </c>
      <c r="M3760" s="5">
        <v>261.3</v>
      </c>
      <c r="N3760" s="6">
        <v>0</v>
      </c>
      <c r="O3760" s="5">
        <f t="shared" si="348"/>
        <v>261.3</v>
      </c>
      <c r="P3760" s="5">
        <f t="shared" si="349"/>
        <v>522.6</v>
      </c>
      <c r="Q3760" s="5">
        <v>66.72</v>
      </c>
      <c r="R3760" s="5">
        <f t="shared" si="350"/>
        <v>133.44</v>
      </c>
      <c r="S3760" s="5">
        <f t="shared" si="351"/>
        <v>389.16</v>
      </c>
      <c r="T3760" s="6">
        <f t="shared" si="352"/>
        <v>0.74466130884041337</v>
      </c>
      <c r="U3760" s="5">
        <v>0</v>
      </c>
      <c r="V3760">
        <v>0</v>
      </c>
      <c r="W3760" s="5">
        <f t="shared" si="353"/>
        <v>0</v>
      </c>
      <c r="X3760" s="5">
        <v>512.35</v>
      </c>
      <c r="Y3760" t="s">
        <v>1319</v>
      </c>
      <c r="Z3760" t="s">
        <v>6123</v>
      </c>
      <c r="AA3760" t="s">
        <v>1321</v>
      </c>
      <c r="AB3760" t="s">
        <v>1322</v>
      </c>
      <c r="AC3760" t="s">
        <v>1360</v>
      </c>
      <c r="AD3760" t="s">
        <v>62</v>
      </c>
      <c r="AE3760" s="4">
        <v>1</v>
      </c>
      <c r="AF3760">
        <v>1</v>
      </c>
    </row>
    <row r="3761" spans="1:32" ht="15" customHeight="1" x14ac:dyDescent="0.25">
      <c r="A3761">
        <v>3760</v>
      </c>
      <c r="B3761" t="s">
        <v>6124</v>
      </c>
      <c r="C3761">
        <v>20250803</v>
      </c>
      <c r="D3761">
        <v>20250806</v>
      </c>
      <c r="E3761">
        <v>167</v>
      </c>
      <c r="F3761">
        <v>14</v>
      </c>
      <c r="G3761">
        <v>10</v>
      </c>
      <c r="H3761">
        <v>9</v>
      </c>
      <c r="I3761">
        <v>4</v>
      </c>
      <c r="J3761">
        <v>1</v>
      </c>
      <c r="K3761" t="s">
        <v>1325</v>
      </c>
      <c r="L3761">
        <v>25</v>
      </c>
      <c r="M3761" s="5">
        <v>77.22</v>
      </c>
      <c r="N3761" s="6">
        <v>0</v>
      </c>
      <c r="O3761" s="5">
        <f t="shared" si="348"/>
        <v>77.22</v>
      </c>
      <c r="P3761" s="5">
        <f t="shared" si="349"/>
        <v>1930.5</v>
      </c>
      <c r="Q3761" s="5">
        <v>19.39</v>
      </c>
      <c r="R3761" s="5">
        <f t="shared" si="350"/>
        <v>484.75</v>
      </c>
      <c r="S3761" s="5">
        <f t="shared" si="351"/>
        <v>1445.75</v>
      </c>
      <c r="T3761" s="6">
        <f t="shared" si="352"/>
        <v>0.74889924889924886</v>
      </c>
      <c r="U3761" s="5">
        <v>0</v>
      </c>
      <c r="V3761">
        <v>0</v>
      </c>
      <c r="W3761" s="5">
        <f t="shared" si="353"/>
        <v>0</v>
      </c>
      <c r="X3761" s="5">
        <v>1838.57</v>
      </c>
      <c r="Y3761" t="s">
        <v>1319</v>
      </c>
      <c r="Z3761" t="s">
        <v>6125</v>
      </c>
      <c r="AA3761" t="s">
        <v>1333</v>
      </c>
      <c r="AB3761" t="s">
        <v>1322</v>
      </c>
      <c r="AC3761" t="s">
        <v>1339</v>
      </c>
      <c r="AD3761" t="s">
        <v>62</v>
      </c>
      <c r="AE3761" s="4">
        <v>1</v>
      </c>
      <c r="AF3761">
        <v>1</v>
      </c>
    </row>
    <row r="3762" spans="1:32" ht="15" customHeight="1" x14ac:dyDescent="0.25">
      <c r="A3762">
        <v>3761</v>
      </c>
      <c r="B3762" t="s">
        <v>6124</v>
      </c>
      <c r="C3762">
        <v>20250803</v>
      </c>
      <c r="D3762">
        <v>20250806</v>
      </c>
      <c r="E3762">
        <v>167</v>
      </c>
      <c r="F3762">
        <v>21</v>
      </c>
      <c r="G3762">
        <v>10</v>
      </c>
      <c r="H3762">
        <v>9</v>
      </c>
      <c r="I3762">
        <v>4</v>
      </c>
      <c r="J3762">
        <v>1</v>
      </c>
      <c r="K3762" t="s">
        <v>1325</v>
      </c>
      <c r="L3762">
        <v>3</v>
      </c>
      <c r="M3762" s="5">
        <v>441.51</v>
      </c>
      <c r="N3762" s="6">
        <v>0</v>
      </c>
      <c r="O3762" s="5">
        <f t="shared" si="348"/>
        <v>441.51</v>
      </c>
      <c r="P3762" s="5">
        <f t="shared" si="349"/>
        <v>1324.53</v>
      </c>
      <c r="Q3762" s="5">
        <v>306.98</v>
      </c>
      <c r="R3762" s="5">
        <f t="shared" si="350"/>
        <v>920.94</v>
      </c>
      <c r="S3762" s="5">
        <f t="shared" si="351"/>
        <v>364.6699999999999</v>
      </c>
      <c r="T3762" s="6">
        <f t="shared" si="352"/>
        <v>0.27532030229590865</v>
      </c>
      <c r="U3762" s="5">
        <v>38.92</v>
      </c>
      <c r="V3762">
        <v>0</v>
      </c>
      <c r="W3762" s="5">
        <f t="shared" si="353"/>
        <v>0</v>
      </c>
      <c r="X3762" s="5">
        <v>1261.46</v>
      </c>
      <c r="Y3762" t="s">
        <v>1319</v>
      </c>
      <c r="Z3762" t="s">
        <v>6125</v>
      </c>
      <c r="AA3762" t="s">
        <v>1333</v>
      </c>
      <c r="AB3762" t="s">
        <v>1322</v>
      </c>
      <c r="AC3762" t="s">
        <v>1339</v>
      </c>
      <c r="AD3762" t="s">
        <v>62</v>
      </c>
      <c r="AE3762" s="4">
        <v>1</v>
      </c>
      <c r="AF3762">
        <v>1</v>
      </c>
    </row>
    <row r="3763" spans="1:32" ht="15" customHeight="1" x14ac:dyDescent="0.25">
      <c r="A3763">
        <v>3762</v>
      </c>
      <c r="B3763" t="s">
        <v>6126</v>
      </c>
      <c r="C3763">
        <v>20231224</v>
      </c>
      <c r="D3763">
        <v>20231226</v>
      </c>
      <c r="E3763">
        <v>251</v>
      </c>
      <c r="F3763">
        <v>10</v>
      </c>
      <c r="G3763">
        <v>11</v>
      </c>
      <c r="H3763">
        <v>10</v>
      </c>
      <c r="I3763">
        <v>6</v>
      </c>
      <c r="J3763">
        <v>1</v>
      </c>
      <c r="K3763" t="s">
        <v>1325</v>
      </c>
      <c r="L3763">
        <v>2</v>
      </c>
      <c r="M3763" s="5">
        <v>1647.64</v>
      </c>
      <c r="N3763" s="6">
        <v>0</v>
      </c>
      <c r="O3763" s="5">
        <f t="shared" si="348"/>
        <v>1647.64</v>
      </c>
      <c r="P3763" s="5">
        <f t="shared" si="349"/>
        <v>3295.28</v>
      </c>
      <c r="Q3763" s="5">
        <v>1104.6099999999999</v>
      </c>
      <c r="R3763" s="5">
        <f t="shared" si="350"/>
        <v>2209.2199999999998</v>
      </c>
      <c r="S3763" s="5">
        <f t="shared" si="351"/>
        <v>1076.9500000000005</v>
      </c>
      <c r="T3763" s="6">
        <f t="shared" si="352"/>
        <v>0.32681593066446568</v>
      </c>
      <c r="U3763" s="5">
        <v>9.11</v>
      </c>
      <c r="V3763">
        <v>0</v>
      </c>
      <c r="W3763" s="5">
        <f t="shared" si="353"/>
        <v>0</v>
      </c>
      <c r="X3763" s="5">
        <v>3108.75</v>
      </c>
      <c r="Y3763" t="s">
        <v>1319</v>
      </c>
      <c r="Z3763" t="s">
        <v>6127</v>
      </c>
      <c r="AA3763" t="s">
        <v>1321</v>
      </c>
      <c r="AB3763" t="s">
        <v>1330</v>
      </c>
      <c r="AC3763" t="s">
        <v>1323</v>
      </c>
      <c r="AD3763" t="s">
        <v>62</v>
      </c>
      <c r="AE3763" s="4">
        <v>1</v>
      </c>
      <c r="AF3763">
        <v>1</v>
      </c>
    </row>
    <row r="3764" spans="1:32" ht="15" customHeight="1" x14ac:dyDescent="0.25">
      <c r="A3764">
        <v>3763</v>
      </c>
      <c r="B3764" t="s">
        <v>6128</v>
      </c>
      <c r="C3764">
        <v>20241231</v>
      </c>
      <c r="D3764">
        <v>20250101</v>
      </c>
      <c r="E3764">
        <v>409</v>
      </c>
      <c r="F3764">
        <v>16</v>
      </c>
      <c r="G3764">
        <v>25</v>
      </c>
      <c r="H3764">
        <v>23</v>
      </c>
      <c r="I3764">
        <v>6</v>
      </c>
      <c r="J3764">
        <v>5</v>
      </c>
      <c r="K3764" t="s">
        <v>1318</v>
      </c>
      <c r="L3764">
        <v>1</v>
      </c>
      <c r="M3764" s="5">
        <v>126.06</v>
      </c>
      <c r="N3764" s="6">
        <v>0.16039999999999999</v>
      </c>
      <c r="O3764" s="5">
        <f t="shared" si="348"/>
        <v>105.83997600000001</v>
      </c>
      <c r="P3764" s="5">
        <f t="shared" si="349"/>
        <v>105.83997600000001</v>
      </c>
      <c r="Q3764" s="5">
        <v>27.67</v>
      </c>
      <c r="R3764" s="5">
        <f t="shared" si="350"/>
        <v>0</v>
      </c>
      <c r="S3764" s="5">
        <f t="shared" si="351"/>
        <v>0</v>
      </c>
      <c r="T3764" s="6">
        <f t="shared" si="352"/>
        <v>0</v>
      </c>
      <c r="U3764" s="5">
        <v>0</v>
      </c>
      <c r="V3764">
        <v>1</v>
      </c>
      <c r="W3764" s="5">
        <f t="shared" si="353"/>
        <v>105.83997600000001</v>
      </c>
      <c r="X3764" s="5">
        <v>98.92</v>
      </c>
      <c r="Y3764" t="s">
        <v>1319</v>
      </c>
      <c r="Z3764" t="s">
        <v>6129</v>
      </c>
      <c r="AA3764" t="s">
        <v>1321</v>
      </c>
      <c r="AB3764" t="s">
        <v>1344</v>
      </c>
      <c r="AC3764" t="s">
        <v>1360</v>
      </c>
      <c r="AD3764" t="s">
        <v>99</v>
      </c>
      <c r="AE3764" s="4">
        <v>1.27</v>
      </c>
      <c r="AF3764">
        <v>1</v>
      </c>
    </row>
    <row r="3765" spans="1:32" ht="15" customHeight="1" x14ac:dyDescent="0.25">
      <c r="A3765">
        <v>3764</v>
      </c>
      <c r="B3765" t="s">
        <v>6128</v>
      </c>
      <c r="C3765">
        <v>20241231</v>
      </c>
      <c r="D3765">
        <v>20250101</v>
      </c>
      <c r="E3765">
        <v>409</v>
      </c>
      <c r="F3765">
        <v>5</v>
      </c>
      <c r="G3765">
        <v>25</v>
      </c>
      <c r="H3765">
        <v>23</v>
      </c>
      <c r="I3765">
        <v>6</v>
      </c>
      <c r="J3765">
        <v>4</v>
      </c>
      <c r="K3765" t="s">
        <v>1318</v>
      </c>
      <c r="L3765">
        <v>8</v>
      </c>
      <c r="M3765" s="5">
        <v>79.040000000000006</v>
      </c>
      <c r="N3765" s="6">
        <v>0.1148</v>
      </c>
      <c r="O3765" s="5">
        <f t="shared" si="348"/>
        <v>69.966208000000009</v>
      </c>
      <c r="P3765" s="5">
        <f t="shared" si="349"/>
        <v>559.72966400000007</v>
      </c>
      <c r="Q3765" s="5">
        <v>40.380000000000003</v>
      </c>
      <c r="R3765" s="5">
        <f t="shared" si="350"/>
        <v>282.66000000000003</v>
      </c>
      <c r="S3765" s="5">
        <f t="shared" si="351"/>
        <v>102.09345600000005</v>
      </c>
      <c r="T3765" s="6">
        <f t="shared" si="352"/>
        <v>0.20845462181645508</v>
      </c>
      <c r="U3765" s="5">
        <v>105.01</v>
      </c>
      <c r="V3765">
        <v>1</v>
      </c>
      <c r="W3765" s="5">
        <f t="shared" si="353"/>
        <v>69.966208000000009</v>
      </c>
      <c r="X3765" s="5">
        <v>523.11</v>
      </c>
      <c r="Y3765" t="s">
        <v>1319</v>
      </c>
      <c r="Z3765" t="s">
        <v>6129</v>
      </c>
      <c r="AA3765" t="s">
        <v>1321</v>
      </c>
      <c r="AB3765" t="s">
        <v>1344</v>
      </c>
      <c r="AC3765" t="s">
        <v>1360</v>
      </c>
      <c r="AD3765" t="s">
        <v>99</v>
      </c>
      <c r="AE3765" s="4">
        <v>1.27</v>
      </c>
      <c r="AF3765">
        <v>1</v>
      </c>
    </row>
    <row r="3766" spans="1:32" ht="15" customHeight="1" x14ac:dyDescent="0.25">
      <c r="A3766">
        <v>3765</v>
      </c>
      <c r="B3766" t="s">
        <v>6130</v>
      </c>
      <c r="C3766">
        <v>20250203</v>
      </c>
      <c r="D3766">
        <v>20250203</v>
      </c>
      <c r="E3766">
        <v>250</v>
      </c>
      <c r="F3766">
        <v>4</v>
      </c>
      <c r="G3766">
        <v>2</v>
      </c>
      <c r="H3766">
        <v>12</v>
      </c>
      <c r="I3766">
        <v>5</v>
      </c>
      <c r="J3766">
        <v>1</v>
      </c>
      <c r="K3766" t="s">
        <v>1325</v>
      </c>
      <c r="L3766">
        <v>2</v>
      </c>
      <c r="M3766" s="5">
        <v>825.29</v>
      </c>
      <c r="N3766" s="6">
        <v>0</v>
      </c>
      <c r="O3766" s="5">
        <f t="shared" si="348"/>
        <v>825.29</v>
      </c>
      <c r="P3766" s="5">
        <f t="shared" si="349"/>
        <v>1650.58</v>
      </c>
      <c r="Q3766" s="5">
        <v>416.43</v>
      </c>
      <c r="R3766" s="5">
        <f t="shared" si="350"/>
        <v>832.86</v>
      </c>
      <c r="S3766" s="5">
        <f t="shared" si="351"/>
        <v>796.00999999999988</v>
      </c>
      <c r="T3766" s="6">
        <f t="shared" si="352"/>
        <v>0.48226078105877929</v>
      </c>
      <c r="U3766" s="5">
        <v>21.71</v>
      </c>
      <c r="V3766">
        <v>0</v>
      </c>
      <c r="W3766" s="5">
        <f t="shared" si="353"/>
        <v>0</v>
      </c>
      <c r="X3766" s="5">
        <v>1755.94</v>
      </c>
      <c r="Y3766" t="s">
        <v>1319</v>
      </c>
      <c r="Z3766" t="s">
        <v>6131</v>
      </c>
      <c r="AA3766" t="s">
        <v>1321</v>
      </c>
      <c r="AB3766" t="s">
        <v>1322</v>
      </c>
      <c r="AC3766" t="s">
        <v>1323</v>
      </c>
      <c r="AD3766" t="s">
        <v>62</v>
      </c>
      <c r="AE3766" s="4">
        <v>1</v>
      </c>
      <c r="AF3766">
        <v>1</v>
      </c>
    </row>
    <row r="3767" spans="1:32" ht="15" customHeight="1" x14ac:dyDescent="0.25">
      <c r="A3767">
        <v>3766</v>
      </c>
      <c r="B3767" t="s">
        <v>6130</v>
      </c>
      <c r="C3767">
        <v>20250203</v>
      </c>
      <c r="D3767">
        <v>20250203</v>
      </c>
      <c r="E3767">
        <v>250</v>
      </c>
      <c r="F3767">
        <v>23</v>
      </c>
      <c r="G3767">
        <v>2</v>
      </c>
      <c r="H3767">
        <v>12</v>
      </c>
      <c r="I3767">
        <v>5</v>
      </c>
      <c r="J3767">
        <v>1</v>
      </c>
      <c r="K3767" t="s">
        <v>1325</v>
      </c>
      <c r="L3767">
        <v>0</v>
      </c>
      <c r="M3767" s="5">
        <v>1863.79</v>
      </c>
      <c r="N3767" s="6">
        <v>0</v>
      </c>
      <c r="O3767" s="5">
        <f t="shared" si="348"/>
        <v>1863.79</v>
      </c>
      <c r="P3767" s="5">
        <f t="shared" si="349"/>
        <v>0</v>
      </c>
      <c r="Q3767" s="5">
        <v>915.78</v>
      </c>
      <c r="R3767" s="5">
        <f t="shared" si="350"/>
        <v>0</v>
      </c>
      <c r="S3767" s="5">
        <f t="shared" si="351"/>
        <v>-5</v>
      </c>
      <c r="T3767" s="6">
        <f t="shared" si="352"/>
        <v>0</v>
      </c>
      <c r="U3767" s="5">
        <v>5</v>
      </c>
      <c r="V3767">
        <v>0</v>
      </c>
      <c r="W3767" s="5">
        <f t="shared" si="353"/>
        <v>0</v>
      </c>
      <c r="X3767" s="5">
        <v>0</v>
      </c>
      <c r="Y3767" t="s">
        <v>1319</v>
      </c>
      <c r="Z3767" t="s">
        <v>6131</v>
      </c>
      <c r="AA3767" t="s">
        <v>1321</v>
      </c>
      <c r="AB3767" t="s">
        <v>1322</v>
      </c>
      <c r="AC3767" t="s">
        <v>1323</v>
      </c>
      <c r="AD3767" t="s">
        <v>62</v>
      </c>
      <c r="AE3767" s="4">
        <v>1</v>
      </c>
      <c r="AF3767">
        <v>1</v>
      </c>
    </row>
    <row r="3768" spans="1:32" ht="15" customHeight="1" x14ac:dyDescent="0.25">
      <c r="A3768">
        <v>3767</v>
      </c>
      <c r="B3768" t="s">
        <v>6132</v>
      </c>
      <c r="C3768">
        <v>20250801</v>
      </c>
      <c r="D3768">
        <v>20250808</v>
      </c>
      <c r="E3768">
        <v>42</v>
      </c>
      <c r="F3768">
        <v>18</v>
      </c>
      <c r="G3768">
        <v>3</v>
      </c>
      <c r="H3768">
        <v>1</v>
      </c>
      <c r="I3768">
        <v>4</v>
      </c>
      <c r="J3768">
        <v>4</v>
      </c>
      <c r="K3768" t="s">
        <v>1325</v>
      </c>
      <c r="L3768">
        <v>120</v>
      </c>
      <c r="M3768" s="5">
        <v>253.99</v>
      </c>
      <c r="N3768" s="6">
        <v>0.1178</v>
      </c>
      <c r="O3768" s="5">
        <f t="shared" si="348"/>
        <v>224.06997799999999</v>
      </c>
      <c r="P3768" s="5">
        <f t="shared" si="349"/>
        <v>26888.397359999999</v>
      </c>
      <c r="Q3768" s="5">
        <v>65.239999999999995</v>
      </c>
      <c r="R3768" s="5">
        <f t="shared" si="350"/>
        <v>7828.7999999999993</v>
      </c>
      <c r="S3768" s="5">
        <f t="shared" si="351"/>
        <v>19059.59736</v>
      </c>
      <c r="T3768" s="6">
        <f t="shared" si="352"/>
        <v>0.70884095860445884</v>
      </c>
      <c r="U3768" s="5">
        <v>0</v>
      </c>
      <c r="V3768">
        <v>0</v>
      </c>
      <c r="W3768" s="5">
        <f t="shared" si="353"/>
        <v>0</v>
      </c>
      <c r="X3768" s="5">
        <v>25608</v>
      </c>
      <c r="Y3768" t="s">
        <v>1319</v>
      </c>
      <c r="Z3768" t="s">
        <v>6133</v>
      </c>
      <c r="AA3768" t="s">
        <v>1471</v>
      </c>
      <c r="AB3768" t="s">
        <v>1330</v>
      </c>
      <c r="AC3768" t="s">
        <v>1360</v>
      </c>
      <c r="AD3768" t="s">
        <v>62</v>
      </c>
      <c r="AE3768" s="4">
        <v>1</v>
      </c>
      <c r="AF3768">
        <v>1</v>
      </c>
    </row>
    <row r="3769" spans="1:32" ht="15" customHeight="1" x14ac:dyDescent="0.25">
      <c r="A3769">
        <v>3768</v>
      </c>
      <c r="B3769" t="s">
        <v>6134</v>
      </c>
      <c r="C3769">
        <v>20251113</v>
      </c>
      <c r="D3769">
        <v>20251119</v>
      </c>
      <c r="E3769">
        <v>91</v>
      </c>
      <c r="F3769">
        <v>17</v>
      </c>
      <c r="G3769">
        <v>4</v>
      </c>
      <c r="H3769">
        <v>2</v>
      </c>
      <c r="I3769">
        <v>1</v>
      </c>
      <c r="J3769">
        <v>1</v>
      </c>
      <c r="K3769" t="s">
        <v>1325</v>
      </c>
      <c r="L3769">
        <v>2</v>
      </c>
      <c r="M3769" s="5">
        <v>25.42</v>
      </c>
      <c r="N3769" s="6">
        <v>0</v>
      </c>
      <c r="O3769" s="5">
        <f t="shared" si="348"/>
        <v>25.42</v>
      </c>
      <c r="P3769" s="5">
        <f t="shared" si="349"/>
        <v>50.84</v>
      </c>
      <c r="Q3769" s="5">
        <v>5.36</v>
      </c>
      <c r="R3769" s="5">
        <f t="shared" si="350"/>
        <v>10.72</v>
      </c>
      <c r="S3769" s="5">
        <f t="shared" si="351"/>
        <v>40.120000000000005</v>
      </c>
      <c r="T3769" s="6">
        <f t="shared" si="352"/>
        <v>0.78914240755310783</v>
      </c>
      <c r="U3769" s="5">
        <v>0</v>
      </c>
      <c r="V3769">
        <v>0</v>
      </c>
      <c r="W3769" s="5">
        <f t="shared" si="353"/>
        <v>0</v>
      </c>
      <c r="X3769" s="5">
        <v>46.22</v>
      </c>
      <c r="Y3769" t="s">
        <v>1319</v>
      </c>
      <c r="Z3769" t="s">
        <v>6135</v>
      </c>
      <c r="AA3769" t="s">
        <v>1321</v>
      </c>
      <c r="AB3769" t="s">
        <v>1322</v>
      </c>
      <c r="AC3769" t="s">
        <v>1323</v>
      </c>
      <c r="AD3769" t="s">
        <v>62</v>
      </c>
      <c r="AE3769" s="4">
        <v>1</v>
      </c>
      <c r="AF3769">
        <v>1</v>
      </c>
    </row>
    <row r="3770" spans="1:32" ht="15" customHeight="1" x14ac:dyDescent="0.25">
      <c r="A3770">
        <v>3769</v>
      </c>
      <c r="B3770" t="s">
        <v>6136</v>
      </c>
      <c r="C3770">
        <v>20231115</v>
      </c>
      <c r="D3770">
        <v>20231120</v>
      </c>
      <c r="E3770">
        <v>715</v>
      </c>
      <c r="F3770">
        <v>17</v>
      </c>
      <c r="G3770">
        <v>39</v>
      </c>
      <c r="H3770">
        <v>27</v>
      </c>
      <c r="I3770">
        <v>5</v>
      </c>
      <c r="J3770">
        <v>1</v>
      </c>
      <c r="K3770" t="s">
        <v>1325</v>
      </c>
      <c r="L3770">
        <v>65</v>
      </c>
      <c r="M3770" s="5">
        <v>24.55</v>
      </c>
      <c r="N3770" s="6">
        <v>0</v>
      </c>
      <c r="O3770" s="5">
        <f t="shared" si="348"/>
        <v>24.55</v>
      </c>
      <c r="P3770" s="5">
        <f t="shared" si="349"/>
        <v>1595.75</v>
      </c>
      <c r="Q3770" s="5">
        <v>5.31</v>
      </c>
      <c r="R3770" s="5">
        <f t="shared" si="350"/>
        <v>345.15</v>
      </c>
      <c r="S3770" s="5">
        <f t="shared" si="351"/>
        <v>1250.5999999999999</v>
      </c>
      <c r="T3770" s="6">
        <f t="shared" si="352"/>
        <v>0.78370672097759664</v>
      </c>
      <c r="U3770" s="5">
        <v>0</v>
      </c>
      <c r="V3770">
        <v>0</v>
      </c>
      <c r="W3770" s="5">
        <f t="shared" si="353"/>
        <v>0</v>
      </c>
      <c r="X3770" s="5">
        <v>1477.55</v>
      </c>
      <c r="Y3770" t="s">
        <v>1319</v>
      </c>
      <c r="Z3770" t="s">
        <v>6137</v>
      </c>
      <c r="AA3770" t="s">
        <v>1338</v>
      </c>
      <c r="AB3770" t="s">
        <v>1344</v>
      </c>
      <c r="AC3770" t="s">
        <v>1339</v>
      </c>
      <c r="AD3770" t="s">
        <v>127</v>
      </c>
      <c r="AE3770" s="4">
        <v>6.7999999999999996E-3</v>
      </c>
      <c r="AF3770">
        <v>1</v>
      </c>
    </row>
    <row r="3771" spans="1:32" ht="15" customHeight="1" x14ac:dyDescent="0.25">
      <c r="A3771">
        <v>3770</v>
      </c>
      <c r="B3771" t="s">
        <v>6136</v>
      </c>
      <c r="C3771">
        <v>20231115</v>
      </c>
      <c r="D3771">
        <v>20231120</v>
      </c>
      <c r="E3771">
        <v>715</v>
      </c>
      <c r="F3771">
        <v>18</v>
      </c>
      <c r="G3771">
        <v>39</v>
      </c>
      <c r="H3771">
        <v>27</v>
      </c>
      <c r="I3771">
        <v>5</v>
      </c>
      <c r="J3771">
        <v>1</v>
      </c>
      <c r="K3771" t="s">
        <v>1325</v>
      </c>
      <c r="L3771">
        <v>14</v>
      </c>
      <c r="M3771" s="5">
        <v>252.42</v>
      </c>
      <c r="N3771" s="6">
        <v>0</v>
      </c>
      <c r="O3771" s="5">
        <f t="shared" si="348"/>
        <v>252.42</v>
      </c>
      <c r="P3771" s="5">
        <f t="shared" si="349"/>
        <v>3533.8799999999997</v>
      </c>
      <c r="Q3771" s="5">
        <v>66.38</v>
      </c>
      <c r="R3771" s="5">
        <f t="shared" si="350"/>
        <v>929.31999999999994</v>
      </c>
      <c r="S3771" s="5">
        <f t="shared" si="351"/>
        <v>2604.5599999999995</v>
      </c>
      <c r="T3771" s="6">
        <f t="shared" si="352"/>
        <v>0.73702559226685671</v>
      </c>
      <c r="U3771" s="5">
        <v>0</v>
      </c>
      <c r="V3771">
        <v>0</v>
      </c>
      <c r="W3771" s="5">
        <f t="shared" si="353"/>
        <v>0</v>
      </c>
      <c r="X3771" s="5">
        <v>3272.11</v>
      </c>
      <c r="Y3771" t="s">
        <v>1319</v>
      </c>
      <c r="Z3771" t="s">
        <v>6137</v>
      </c>
      <c r="AA3771" t="s">
        <v>1338</v>
      </c>
      <c r="AB3771" t="s">
        <v>1344</v>
      </c>
      <c r="AC3771" t="s">
        <v>1339</v>
      </c>
      <c r="AD3771" t="s">
        <v>127</v>
      </c>
      <c r="AE3771" s="4">
        <v>6.7999999999999996E-3</v>
      </c>
      <c r="AF3771">
        <v>1</v>
      </c>
    </row>
    <row r="3772" spans="1:32" ht="15" customHeight="1" x14ac:dyDescent="0.25">
      <c r="A3772">
        <v>3771</v>
      </c>
      <c r="B3772" t="s">
        <v>6138</v>
      </c>
      <c r="C3772">
        <v>20240226</v>
      </c>
      <c r="D3772">
        <v>20240301</v>
      </c>
      <c r="E3772">
        <v>777</v>
      </c>
      <c r="F3772">
        <v>6</v>
      </c>
      <c r="G3772">
        <v>37</v>
      </c>
      <c r="H3772">
        <v>28</v>
      </c>
      <c r="I3772">
        <v>5</v>
      </c>
      <c r="J3772">
        <v>1</v>
      </c>
      <c r="K3772" t="s">
        <v>1318</v>
      </c>
      <c r="L3772">
        <v>2</v>
      </c>
      <c r="M3772" s="5">
        <v>125.5</v>
      </c>
      <c r="N3772" s="6">
        <v>0</v>
      </c>
      <c r="O3772" s="5">
        <f t="shared" si="348"/>
        <v>125.5</v>
      </c>
      <c r="P3772" s="5">
        <f t="shared" si="349"/>
        <v>251</v>
      </c>
      <c r="Q3772" s="5">
        <v>77.33</v>
      </c>
      <c r="R3772" s="5">
        <f t="shared" si="350"/>
        <v>0</v>
      </c>
      <c r="S3772" s="5">
        <f t="shared" si="351"/>
        <v>-6.98</v>
      </c>
      <c r="T3772" s="6">
        <f t="shared" si="352"/>
        <v>0</v>
      </c>
      <c r="U3772" s="5">
        <v>6.98</v>
      </c>
      <c r="V3772">
        <v>2</v>
      </c>
      <c r="W3772" s="5">
        <f t="shared" si="353"/>
        <v>251</v>
      </c>
      <c r="X3772" s="5">
        <v>253.54</v>
      </c>
      <c r="Y3772" t="s">
        <v>1319</v>
      </c>
      <c r="Z3772" t="s">
        <v>6139</v>
      </c>
      <c r="AA3772" t="s">
        <v>1321</v>
      </c>
      <c r="AB3772" t="s">
        <v>1344</v>
      </c>
      <c r="AC3772" t="s">
        <v>1323</v>
      </c>
      <c r="AD3772" t="s">
        <v>127</v>
      </c>
      <c r="AE3772" s="4">
        <v>6.7999999999999996E-3</v>
      </c>
      <c r="AF3772">
        <v>1</v>
      </c>
    </row>
    <row r="3773" spans="1:32" ht="15" customHeight="1" x14ac:dyDescent="0.25">
      <c r="A3773">
        <v>3772</v>
      </c>
      <c r="B3773" t="s">
        <v>6138</v>
      </c>
      <c r="C3773">
        <v>20240226</v>
      </c>
      <c r="D3773">
        <v>20240301</v>
      </c>
      <c r="E3773">
        <v>777</v>
      </c>
      <c r="F3773">
        <v>14</v>
      </c>
      <c r="G3773">
        <v>37</v>
      </c>
      <c r="H3773">
        <v>28</v>
      </c>
      <c r="I3773">
        <v>5</v>
      </c>
      <c r="J3773">
        <v>1</v>
      </c>
      <c r="K3773" t="s">
        <v>1318</v>
      </c>
      <c r="L3773">
        <v>4</v>
      </c>
      <c r="M3773" s="5">
        <v>80.5</v>
      </c>
      <c r="N3773" s="6">
        <v>0</v>
      </c>
      <c r="O3773" s="5">
        <f t="shared" si="348"/>
        <v>80.5</v>
      </c>
      <c r="P3773" s="5">
        <f t="shared" si="349"/>
        <v>322</v>
      </c>
      <c r="Q3773" s="5">
        <v>19.899999999999999</v>
      </c>
      <c r="R3773" s="5">
        <f t="shared" si="350"/>
        <v>59.699999999999996</v>
      </c>
      <c r="S3773" s="5">
        <f t="shared" si="351"/>
        <v>181.8</v>
      </c>
      <c r="T3773" s="6">
        <f t="shared" si="352"/>
        <v>0.75279503105590062</v>
      </c>
      <c r="U3773" s="5">
        <v>0</v>
      </c>
      <c r="V3773">
        <v>1</v>
      </c>
      <c r="W3773" s="5">
        <f t="shared" si="353"/>
        <v>80.5</v>
      </c>
      <c r="X3773" s="5">
        <v>325.25</v>
      </c>
      <c r="Y3773" t="s">
        <v>1319</v>
      </c>
      <c r="Z3773" t="s">
        <v>6139</v>
      </c>
      <c r="AA3773" t="s">
        <v>1321</v>
      </c>
      <c r="AB3773" t="s">
        <v>1344</v>
      </c>
      <c r="AC3773" t="s">
        <v>1323</v>
      </c>
      <c r="AD3773" t="s">
        <v>127</v>
      </c>
      <c r="AE3773" s="4">
        <v>6.7999999999999996E-3</v>
      </c>
      <c r="AF3773">
        <v>1</v>
      </c>
    </row>
    <row r="3774" spans="1:32" ht="15" customHeight="1" x14ac:dyDescent="0.25">
      <c r="A3774">
        <v>3773</v>
      </c>
      <c r="B3774" t="s">
        <v>6140</v>
      </c>
      <c r="C3774">
        <v>20240223</v>
      </c>
      <c r="D3774">
        <v>20240226</v>
      </c>
      <c r="E3774">
        <v>791</v>
      </c>
      <c r="F3774">
        <v>20</v>
      </c>
      <c r="G3774">
        <v>40</v>
      </c>
      <c r="H3774">
        <v>29</v>
      </c>
      <c r="I3774">
        <v>5</v>
      </c>
      <c r="J3774">
        <v>1</v>
      </c>
      <c r="K3774" t="s">
        <v>1325</v>
      </c>
      <c r="L3774">
        <v>2</v>
      </c>
      <c r="M3774" s="5">
        <v>442.61</v>
      </c>
      <c r="N3774" s="6">
        <v>0</v>
      </c>
      <c r="O3774" s="5">
        <f t="shared" si="348"/>
        <v>442.61</v>
      </c>
      <c r="P3774" s="5">
        <f t="shared" si="349"/>
        <v>885.22</v>
      </c>
      <c r="Q3774" s="5">
        <v>281.36</v>
      </c>
      <c r="R3774" s="5">
        <f t="shared" si="350"/>
        <v>562.72</v>
      </c>
      <c r="S3774" s="5">
        <f t="shared" si="351"/>
        <v>300.47000000000003</v>
      </c>
      <c r="T3774" s="6">
        <f t="shared" si="352"/>
        <v>0.33942974627776146</v>
      </c>
      <c r="U3774" s="5">
        <v>22.03</v>
      </c>
      <c r="V3774">
        <v>0</v>
      </c>
      <c r="W3774" s="5">
        <f t="shared" si="353"/>
        <v>0</v>
      </c>
      <c r="X3774" s="5">
        <v>894.16</v>
      </c>
      <c r="Y3774" t="s">
        <v>1319</v>
      </c>
      <c r="Z3774" t="s">
        <v>6141</v>
      </c>
      <c r="AA3774" t="s">
        <v>1321</v>
      </c>
      <c r="AB3774" t="s">
        <v>1344</v>
      </c>
      <c r="AC3774" t="s">
        <v>1323</v>
      </c>
      <c r="AD3774" t="s">
        <v>132</v>
      </c>
      <c r="AE3774" s="4">
        <v>0.74</v>
      </c>
      <c r="AF3774">
        <v>1</v>
      </c>
    </row>
    <row r="3775" spans="1:32" ht="15" customHeight="1" x14ac:dyDescent="0.25">
      <c r="A3775">
        <v>3774</v>
      </c>
      <c r="B3775" t="s">
        <v>6140</v>
      </c>
      <c r="C3775">
        <v>20240223</v>
      </c>
      <c r="D3775">
        <v>20240226</v>
      </c>
      <c r="E3775">
        <v>791</v>
      </c>
      <c r="F3775">
        <v>1</v>
      </c>
      <c r="G3775">
        <v>40</v>
      </c>
      <c r="H3775">
        <v>29</v>
      </c>
      <c r="I3775">
        <v>5</v>
      </c>
      <c r="J3775">
        <v>1</v>
      </c>
      <c r="K3775" t="s">
        <v>1325</v>
      </c>
      <c r="L3775">
        <v>5</v>
      </c>
      <c r="M3775" s="5">
        <v>1257.25</v>
      </c>
      <c r="N3775" s="6">
        <v>0</v>
      </c>
      <c r="O3775" s="5">
        <f t="shared" si="348"/>
        <v>1257.25</v>
      </c>
      <c r="P3775" s="5">
        <f t="shared" si="349"/>
        <v>6286.25</v>
      </c>
      <c r="Q3775" s="5">
        <v>621.88</v>
      </c>
      <c r="R3775" s="5">
        <f t="shared" si="350"/>
        <v>3109.4</v>
      </c>
      <c r="S3775" s="5">
        <f t="shared" si="351"/>
        <v>3160.66</v>
      </c>
      <c r="T3775" s="6">
        <f t="shared" si="352"/>
        <v>0.50278942135613436</v>
      </c>
      <c r="U3775" s="5">
        <v>16.190000000000001</v>
      </c>
      <c r="V3775">
        <v>0</v>
      </c>
      <c r="W3775" s="5">
        <f t="shared" si="353"/>
        <v>0</v>
      </c>
      <c r="X3775" s="5">
        <v>6349.75</v>
      </c>
      <c r="Y3775" t="s">
        <v>1319</v>
      </c>
      <c r="Z3775" t="s">
        <v>6141</v>
      </c>
      <c r="AA3775" t="s">
        <v>1321</v>
      </c>
      <c r="AB3775" t="s">
        <v>1344</v>
      </c>
      <c r="AC3775" t="s">
        <v>1323</v>
      </c>
      <c r="AD3775" t="s">
        <v>132</v>
      </c>
      <c r="AE3775" s="4">
        <v>0.74</v>
      </c>
      <c r="AF3775">
        <v>1</v>
      </c>
    </row>
    <row r="3776" spans="1:32" ht="15" customHeight="1" x14ac:dyDescent="0.25">
      <c r="A3776">
        <v>3775</v>
      </c>
      <c r="B3776" t="s">
        <v>6142</v>
      </c>
      <c r="C3776">
        <v>20241225</v>
      </c>
      <c r="D3776">
        <v>20241227</v>
      </c>
      <c r="E3776">
        <v>271</v>
      </c>
      <c r="F3776">
        <v>6</v>
      </c>
      <c r="G3776">
        <v>17</v>
      </c>
      <c r="H3776">
        <v>6</v>
      </c>
      <c r="I3776">
        <v>3</v>
      </c>
      <c r="J3776">
        <v>2</v>
      </c>
      <c r="K3776" t="s">
        <v>1325</v>
      </c>
      <c r="L3776">
        <v>1</v>
      </c>
      <c r="M3776" s="5">
        <v>127.73</v>
      </c>
      <c r="N3776" s="6">
        <v>8.8499999999999995E-2</v>
      </c>
      <c r="O3776" s="5">
        <f t="shared" si="348"/>
        <v>116.425895</v>
      </c>
      <c r="P3776" s="5">
        <f t="shared" si="349"/>
        <v>116.425895</v>
      </c>
      <c r="Q3776" s="5">
        <v>76.7</v>
      </c>
      <c r="R3776" s="5">
        <f t="shared" si="350"/>
        <v>76.7</v>
      </c>
      <c r="S3776" s="5">
        <f t="shared" si="351"/>
        <v>29.255894999999995</v>
      </c>
      <c r="T3776" s="6">
        <f t="shared" si="352"/>
        <v>0.25128340220188983</v>
      </c>
      <c r="U3776" s="5">
        <v>10.47</v>
      </c>
      <c r="V3776">
        <v>0</v>
      </c>
      <c r="W3776" s="5">
        <f t="shared" si="353"/>
        <v>0</v>
      </c>
      <c r="X3776" s="5">
        <v>108.81</v>
      </c>
      <c r="Y3776" t="s">
        <v>1319</v>
      </c>
      <c r="Z3776" t="s">
        <v>6143</v>
      </c>
      <c r="AA3776" t="s">
        <v>1321</v>
      </c>
      <c r="AB3776" t="s">
        <v>1327</v>
      </c>
      <c r="AC3776" t="s">
        <v>1323</v>
      </c>
      <c r="AD3776" t="s">
        <v>79</v>
      </c>
      <c r="AE3776" s="4">
        <v>0.74</v>
      </c>
      <c r="AF3776">
        <v>1</v>
      </c>
    </row>
    <row r="3777" spans="1:32" ht="15" customHeight="1" x14ac:dyDescent="0.25">
      <c r="A3777">
        <v>3776</v>
      </c>
      <c r="B3777" t="s">
        <v>6144</v>
      </c>
      <c r="C3777">
        <v>20241010</v>
      </c>
      <c r="D3777">
        <v>20241011</v>
      </c>
      <c r="E3777">
        <v>249</v>
      </c>
      <c r="F3777">
        <v>27</v>
      </c>
      <c r="G3777">
        <v>9</v>
      </c>
      <c r="H3777">
        <v>7</v>
      </c>
      <c r="I3777">
        <v>5</v>
      </c>
      <c r="J3777">
        <v>1</v>
      </c>
      <c r="K3777" t="s">
        <v>1325</v>
      </c>
      <c r="L3777">
        <v>2</v>
      </c>
      <c r="M3777" s="5">
        <v>864.13</v>
      </c>
      <c r="N3777" s="6">
        <v>0</v>
      </c>
      <c r="O3777" s="5">
        <f t="shared" si="348"/>
        <v>864.13</v>
      </c>
      <c r="P3777" s="5">
        <f t="shared" si="349"/>
        <v>1728.26</v>
      </c>
      <c r="Q3777" s="5">
        <v>423.67</v>
      </c>
      <c r="R3777" s="5">
        <f t="shared" si="350"/>
        <v>847.34</v>
      </c>
      <c r="S3777" s="5">
        <f t="shared" si="351"/>
        <v>875.92</v>
      </c>
      <c r="T3777" s="6">
        <f t="shared" si="352"/>
        <v>0.50682189022485036</v>
      </c>
      <c r="U3777" s="5">
        <v>5</v>
      </c>
      <c r="V3777">
        <v>0</v>
      </c>
      <c r="W3777" s="5">
        <f t="shared" si="353"/>
        <v>0</v>
      </c>
      <c r="X3777" s="5">
        <v>1800.27</v>
      </c>
      <c r="Y3777" t="s">
        <v>1319</v>
      </c>
      <c r="Z3777" t="s">
        <v>6145</v>
      </c>
      <c r="AA3777" t="s">
        <v>1321</v>
      </c>
      <c r="AB3777" t="s">
        <v>1330</v>
      </c>
      <c r="AC3777" t="s">
        <v>1323</v>
      </c>
      <c r="AD3777" t="s">
        <v>62</v>
      </c>
      <c r="AE3777" s="4">
        <v>1</v>
      </c>
      <c r="AF3777">
        <v>1</v>
      </c>
    </row>
    <row r="3778" spans="1:32" ht="15" customHeight="1" x14ac:dyDescent="0.25">
      <c r="A3778">
        <v>3777</v>
      </c>
      <c r="B3778" t="s">
        <v>6144</v>
      </c>
      <c r="C3778">
        <v>20241010</v>
      </c>
      <c r="D3778">
        <v>20241011</v>
      </c>
      <c r="E3778">
        <v>249</v>
      </c>
      <c r="F3778">
        <v>11</v>
      </c>
      <c r="G3778">
        <v>9</v>
      </c>
      <c r="H3778">
        <v>7</v>
      </c>
      <c r="I3778">
        <v>5</v>
      </c>
      <c r="J3778">
        <v>1</v>
      </c>
      <c r="K3778" t="s">
        <v>1325</v>
      </c>
      <c r="L3778">
        <v>1</v>
      </c>
      <c r="M3778" s="5">
        <v>127.55</v>
      </c>
      <c r="N3778" s="6">
        <v>0</v>
      </c>
      <c r="O3778" s="5">
        <f t="shared" ref="O3778:O3841" si="354">M3778*(1-N3778)</f>
        <v>127.55</v>
      </c>
      <c r="P3778" s="5">
        <f t="shared" ref="P3778:P3841" si="355">L3778*O3778</f>
        <v>127.55</v>
      </c>
      <c r="Q3778" s="5">
        <v>22.87</v>
      </c>
      <c r="R3778" s="5">
        <f t="shared" ref="R3778:R3841" si="356">MAX(L3778-V3778,0)*Q3778</f>
        <v>22.87</v>
      </c>
      <c r="S3778" s="5">
        <f t="shared" ref="S3778:S3841" si="357">P3778-W3778-R3778-U3778</f>
        <v>104.67999999999999</v>
      </c>
      <c r="T3778" s="6">
        <f t="shared" ref="T3778:T3841" si="358">IFERROR(S3778/(P3778-W3778),0)</f>
        <v>0.82069776558212459</v>
      </c>
      <c r="U3778" s="5">
        <v>0</v>
      </c>
      <c r="V3778">
        <v>0</v>
      </c>
      <c r="W3778" s="5">
        <f t="shared" ref="W3778:W3841" si="359">V3778*O3778</f>
        <v>0</v>
      </c>
      <c r="X3778" s="5">
        <v>132.86000000000001</v>
      </c>
      <c r="Y3778" t="s">
        <v>1319</v>
      </c>
      <c r="Z3778" t="s">
        <v>6145</v>
      </c>
      <c r="AA3778" t="s">
        <v>1321</v>
      </c>
      <c r="AB3778" t="s">
        <v>1330</v>
      </c>
      <c r="AC3778" t="s">
        <v>1323</v>
      </c>
      <c r="AD3778" t="s">
        <v>62</v>
      </c>
      <c r="AE3778" s="4">
        <v>1</v>
      </c>
      <c r="AF3778">
        <v>1</v>
      </c>
    </row>
    <row r="3779" spans="1:32" ht="15" customHeight="1" x14ac:dyDescent="0.25">
      <c r="A3779">
        <v>3778</v>
      </c>
      <c r="B3779" t="s">
        <v>6144</v>
      </c>
      <c r="C3779">
        <v>20241010</v>
      </c>
      <c r="D3779">
        <v>20241011</v>
      </c>
      <c r="E3779">
        <v>249</v>
      </c>
      <c r="F3779">
        <v>8</v>
      </c>
      <c r="G3779">
        <v>9</v>
      </c>
      <c r="H3779">
        <v>7</v>
      </c>
      <c r="I3779">
        <v>5</v>
      </c>
      <c r="J3779">
        <v>2</v>
      </c>
      <c r="K3779" t="s">
        <v>1325</v>
      </c>
      <c r="L3779">
        <v>3</v>
      </c>
      <c r="M3779" s="5">
        <v>1258.27</v>
      </c>
      <c r="N3779" s="6">
        <v>8.8800000000000004E-2</v>
      </c>
      <c r="O3779" s="5">
        <f t="shared" si="354"/>
        <v>1146.5356240000001</v>
      </c>
      <c r="P3779" s="5">
        <f t="shared" si="355"/>
        <v>3439.6068720000003</v>
      </c>
      <c r="Q3779" s="5">
        <v>742.4</v>
      </c>
      <c r="R3779" s="5">
        <f t="shared" si="356"/>
        <v>2227.1999999999998</v>
      </c>
      <c r="S3779" s="5">
        <f t="shared" si="357"/>
        <v>1201.1668720000005</v>
      </c>
      <c r="T3779" s="6">
        <f t="shared" si="358"/>
        <v>0.34921632520799323</v>
      </c>
      <c r="U3779" s="5">
        <v>11.24</v>
      </c>
      <c r="V3779">
        <v>0</v>
      </c>
      <c r="W3779" s="5">
        <f t="shared" si="359"/>
        <v>0</v>
      </c>
      <c r="X3779" s="5">
        <v>3582.93</v>
      </c>
      <c r="Y3779" t="s">
        <v>1319</v>
      </c>
      <c r="Z3779" t="s">
        <v>6145</v>
      </c>
      <c r="AA3779" t="s">
        <v>1321</v>
      </c>
      <c r="AB3779" t="s">
        <v>1330</v>
      </c>
      <c r="AC3779" t="s">
        <v>1323</v>
      </c>
      <c r="AD3779" t="s">
        <v>62</v>
      </c>
      <c r="AE3779" s="4">
        <v>1</v>
      </c>
      <c r="AF3779">
        <v>1</v>
      </c>
    </row>
    <row r="3780" spans="1:32" ht="15" customHeight="1" x14ac:dyDescent="0.25">
      <c r="A3780">
        <v>3779</v>
      </c>
      <c r="B3780" t="s">
        <v>6144</v>
      </c>
      <c r="C3780">
        <v>20241010</v>
      </c>
      <c r="D3780">
        <v>20241011</v>
      </c>
      <c r="E3780">
        <v>249</v>
      </c>
      <c r="F3780">
        <v>13</v>
      </c>
      <c r="G3780">
        <v>9</v>
      </c>
      <c r="H3780">
        <v>7</v>
      </c>
      <c r="I3780">
        <v>5</v>
      </c>
      <c r="J3780">
        <v>1</v>
      </c>
      <c r="K3780" t="s">
        <v>1325</v>
      </c>
      <c r="L3780">
        <v>3</v>
      </c>
      <c r="M3780" s="5">
        <v>25.53</v>
      </c>
      <c r="N3780" s="6">
        <v>0</v>
      </c>
      <c r="O3780" s="5">
        <f t="shared" si="354"/>
        <v>25.53</v>
      </c>
      <c r="P3780" s="5">
        <f t="shared" si="355"/>
        <v>76.59</v>
      </c>
      <c r="Q3780" s="5">
        <v>3.43</v>
      </c>
      <c r="R3780" s="5">
        <f t="shared" si="356"/>
        <v>10.290000000000001</v>
      </c>
      <c r="S3780" s="5">
        <f t="shared" si="357"/>
        <v>66.3</v>
      </c>
      <c r="T3780" s="6">
        <f t="shared" si="358"/>
        <v>0.86564825695260472</v>
      </c>
      <c r="U3780" s="5">
        <v>0</v>
      </c>
      <c r="V3780">
        <v>0</v>
      </c>
      <c r="W3780" s="5">
        <f t="shared" si="359"/>
        <v>0</v>
      </c>
      <c r="X3780" s="5">
        <v>79.78</v>
      </c>
      <c r="Y3780" t="s">
        <v>1319</v>
      </c>
      <c r="Z3780" t="s">
        <v>6145</v>
      </c>
      <c r="AA3780" t="s">
        <v>1321</v>
      </c>
      <c r="AB3780" t="s">
        <v>1330</v>
      </c>
      <c r="AC3780" t="s">
        <v>1323</v>
      </c>
      <c r="AD3780" t="s">
        <v>62</v>
      </c>
      <c r="AE3780" s="4">
        <v>1</v>
      </c>
      <c r="AF3780">
        <v>1</v>
      </c>
    </row>
    <row r="3781" spans="1:32" ht="15" customHeight="1" x14ac:dyDescent="0.25">
      <c r="A3781">
        <v>3780</v>
      </c>
      <c r="B3781" t="s">
        <v>6146</v>
      </c>
      <c r="C3781">
        <v>20240605</v>
      </c>
      <c r="D3781">
        <v>20240605</v>
      </c>
      <c r="E3781">
        <v>116</v>
      </c>
      <c r="F3781">
        <v>7</v>
      </c>
      <c r="G3781">
        <v>13</v>
      </c>
      <c r="H3781">
        <v>8</v>
      </c>
      <c r="I3781">
        <v>6</v>
      </c>
      <c r="J3781">
        <v>1</v>
      </c>
      <c r="K3781" t="s">
        <v>1325</v>
      </c>
      <c r="L3781">
        <v>2</v>
      </c>
      <c r="M3781" s="5">
        <v>778.2</v>
      </c>
      <c r="N3781" s="6">
        <v>0</v>
      </c>
      <c r="O3781" s="5">
        <f t="shared" si="354"/>
        <v>778.2</v>
      </c>
      <c r="P3781" s="5">
        <f t="shared" si="355"/>
        <v>1556.4</v>
      </c>
      <c r="Q3781" s="5">
        <v>460.13</v>
      </c>
      <c r="R3781" s="5">
        <f t="shared" si="356"/>
        <v>920.26</v>
      </c>
      <c r="S3781" s="5">
        <f t="shared" si="357"/>
        <v>615.92000000000007</v>
      </c>
      <c r="T3781" s="6">
        <f t="shared" si="358"/>
        <v>0.39573374453867904</v>
      </c>
      <c r="U3781" s="5">
        <v>20.22</v>
      </c>
      <c r="V3781">
        <v>0</v>
      </c>
      <c r="W3781" s="5">
        <f t="shared" si="359"/>
        <v>0</v>
      </c>
      <c r="X3781" s="5">
        <v>1511.07</v>
      </c>
      <c r="Y3781" t="s">
        <v>1319</v>
      </c>
      <c r="Z3781" t="s">
        <v>6147</v>
      </c>
      <c r="AA3781" t="s">
        <v>1321</v>
      </c>
      <c r="AB3781" t="s">
        <v>1344</v>
      </c>
      <c r="AC3781" t="s">
        <v>1323</v>
      </c>
      <c r="AD3781" t="s">
        <v>79</v>
      </c>
      <c r="AE3781" s="4">
        <v>0.74</v>
      </c>
      <c r="AF3781">
        <v>1</v>
      </c>
    </row>
    <row r="3782" spans="1:32" ht="15" customHeight="1" x14ac:dyDescent="0.25">
      <c r="A3782">
        <v>3781</v>
      </c>
      <c r="B3782" t="s">
        <v>6148</v>
      </c>
      <c r="C3782">
        <v>20250508</v>
      </c>
      <c r="D3782">
        <v>20250515</v>
      </c>
      <c r="E3782">
        <v>533</v>
      </c>
      <c r="F3782">
        <v>12</v>
      </c>
      <c r="G3782">
        <v>29</v>
      </c>
      <c r="H3782">
        <v>21</v>
      </c>
      <c r="I3782">
        <v>3</v>
      </c>
      <c r="J3782">
        <v>4</v>
      </c>
      <c r="K3782" t="s">
        <v>1318</v>
      </c>
      <c r="L3782">
        <v>2</v>
      </c>
      <c r="M3782" s="5">
        <v>48.1</v>
      </c>
      <c r="N3782" s="6">
        <v>0.12280000000000001</v>
      </c>
      <c r="O3782" s="5">
        <f t="shared" si="354"/>
        <v>42.19332</v>
      </c>
      <c r="P3782" s="5">
        <f t="shared" si="355"/>
        <v>84.38664</v>
      </c>
      <c r="Q3782" s="5">
        <v>13.31</v>
      </c>
      <c r="R3782" s="5">
        <f t="shared" si="356"/>
        <v>0</v>
      </c>
      <c r="S3782" s="5">
        <f t="shared" si="357"/>
        <v>0</v>
      </c>
      <c r="T3782" s="6">
        <f t="shared" si="358"/>
        <v>0</v>
      </c>
      <c r="U3782" s="5">
        <v>0</v>
      </c>
      <c r="V3782">
        <v>2</v>
      </c>
      <c r="W3782" s="5">
        <f t="shared" si="359"/>
        <v>84.38664</v>
      </c>
      <c r="X3782" s="5">
        <v>91.73</v>
      </c>
      <c r="Y3782" t="s">
        <v>1274</v>
      </c>
      <c r="Z3782" t="s">
        <v>6149</v>
      </c>
      <c r="AA3782" t="s">
        <v>1321</v>
      </c>
      <c r="AB3782" t="s">
        <v>1327</v>
      </c>
      <c r="AC3782" t="s">
        <v>1323</v>
      </c>
      <c r="AD3782" t="s">
        <v>91</v>
      </c>
      <c r="AE3782" s="4">
        <v>1.0900000000000001</v>
      </c>
      <c r="AF3782">
        <v>2</v>
      </c>
    </row>
    <row r="3783" spans="1:32" ht="15" customHeight="1" x14ac:dyDescent="0.25">
      <c r="A3783">
        <v>3782</v>
      </c>
      <c r="B3783" t="s">
        <v>6146</v>
      </c>
      <c r="C3783">
        <v>20240605</v>
      </c>
      <c r="D3783">
        <v>20240605</v>
      </c>
      <c r="E3783">
        <v>116</v>
      </c>
      <c r="F3783">
        <v>13</v>
      </c>
      <c r="G3783">
        <v>13</v>
      </c>
      <c r="H3783">
        <v>8</v>
      </c>
      <c r="I3783">
        <v>6</v>
      </c>
      <c r="J3783">
        <v>4</v>
      </c>
      <c r="K3783" t="s">
        <v>1325</v>
      </c>
      <c r="L3783">
        <v>30</v>
      </c>
      <c r="M3783" s="5">
        <v>24.39</v>
      </c>
      <c r="N3783" s="6">
        <v>9.6299999999999997E-2</v>
      </c>
      <c r="O3783" s="5">
        <f t="shared" si="354"/>
        <v>22.041242999999998</v>
      </c>
      <c r="P3783" s="5">
        <f t="shared" si="355"/>
        <v>661.23728999999992</v>
      </c>
      <c r="Q3783" s="5">
        <v>3.26</v>
      </c>
      <c r="R3783" s="5">
        <f t="shared" si="356"/>
        <v>97.8</v>
      </c>
      <c r="S3783" s="5">
        <f t="shared" si="357"/>
        <v>563.43728999999996</v>
      </c>
      <c r="T3783" s="6">
        <f t="shared" si="358"/>
        <v>0.85209545577806123</v>
      </c>
      <c r="U3783" s="5">
        <v>0</v>
      </c>
      <c r="V3783">
        <v>0</v>
      </c>
      <c r="W3783" s="5">
        <f t="shared" si="359"/>
        <v>0</v>
      </c>
      <c r="X3783" s="5">
        <v>641.98</v>
      </c>
      <c r="Y3783" t="s">
        <v>1319</v>
      </c>
      <c r="Z3783" t="s">
        <v>6147</v>
      </c>
      <c r="AA3783" t="s">
        <v>1321</v>
      </c>
      <c r="AB3783" t="s">
        <v>1344</v>
      </c>
      <c r="AC3783" t="s">
        <v>1323</v>
      </c>
      <c r="AD3783" t="s">
        <v>79</v>
      </c>
      <c r="AE3783" s="4">
        <v>0.74</v>
      </c>
      <c r="AF3783">
        <v>1</v>
      </c>
    </row>
    <row r="3784" spans="1:32" ht="15" customHeight="1" x14ac:dyDescent="0.25">
      <c r="A3784">
        <v>3783</v>
      </c>
      <c r="B3784" t="s">
        <v>6150</v>
      </c>
      <c r="C3784">
        <v>20230225</v>
      </c>
      <c r="D3784">
        <v>20230303</v>
      </c>
      <c r="E3784">
        <v>637</v>
      </c>
      <c r="F3784">
        <v>23</v>
      </c>
      <c r="G3784">
        <v>42</v>
      </c>
      <c r="H3784">
        <v>34</v>
      </c>
      <c r="I3784">
        <v>4</v>
      </c>
      <c r="J3784">
        <v>6</v>
      </c>
      <c r="K3784" t="s">
        <v>1325</v>
      </c>
      <c r="L3784">
        <v>5</v>
      </c>
      <c r="M3784" s="5">
        <v>1802.21</v>
      </c>
      <c r="N3784" s="6">
        <v>0.2122</v>
      </c>
      <c r="O3784" s="5">
        <f t="shared" si="354"/>
        <v>1419.7810380000001</v>
      </c>
      <c r="P3784" s="5">
        <f t="shared" si="355"/>
        <v>7098.9051900000004</v>
      </c>
      <c r="Q3784" s="5">
        <v>880.37</v>
      </c>
      <c r="R3784" s="5">
        <f t="shared" si="356"/>
        <v>4401.8500000000004</v>
      </c>
      <c r="S3784" s="5">
        <f t="shared" si="357"/>
        <v>2671.80519</v>
      </c>
      <c r="T3784" s="6">
        <f t="shared" si="358"/>
        <v>0.37636862565282408</v>
      </c>
      <c r="U3784" s="5">
        <v>25.25</v>
      </c>
      <c r="V3784">
        <v>0</v>
      </c>
      <c r="W3784" s="5">
        <f t="shared" si="359"/>
        <v>0</v>
      </c>
      <c r="X3784" s="5">
        <v>6959.72</v>
      </c>
      <c r="Y3784" t="s">
        <v>1319</v>
      </c>
      <c r="Z3784" t="s">
        <v>6151</v>
      </c>
      <c r="AA3784" t="s">
        <v>1321</v>
      </c>
      <c r="AB3784" t="s">
        <v>1344</v>
      </c>
      <c r="AC3784" t="s">
        <v>1323</v>
      </c>
      <c r="AD3784" t="s">
        <v>136</v>
      </c>
      <c r="AE3784" s="4">
        <v>1.2E-2</v>
      </c>
      <c r="AF3784">
        <v>1</v>
      </c>
    </row>
    <row r="3785" spans="1:32" ht="15" customHeight="1" x14ac:dyDescent="0.25">
      <c r="A3785">
        <v>3784</v>
      </c>
      <c r="B3785" t="s">
        <v>6152</v>
      </c>
      <c r="C3785">
        <v>20240601</v>
      </c>
      <c r="D3785">
        <v>20240606</v>
      </c>
      <c r="E3785">
        <v>112</v>
      </c>
      <c r="F3785">
        <v>20</v>
      </c>
      <c r="G3785">
        <v>16</v>
      </c>
      <c r="H3785">
        <v>11</v>
      </c>
      <c r="I3785">
        <v>2</v>
      </c>
      <c r="J3785">
        <v>1</v>
      </c>
      <c r="K3785" t="s">
        <v>1325</v>
      </c>
      <c r="L3785">
        <v>1</v>
      </c>
      <c r="M3785" s="5">
        <v>471.93</v>
      </c>
      <c r="N3785" s="6">
        <v>0</v>
      </c>
      <c r="O3785" s="5">
        <f t="shared" si="354"/>
        <v>471.93</v>
      </c>
      <c r="P3785" s="5">
        <f t="shared" si="355"/>
        <v>471.93</v>
      </c>
      <c r="Q3785" s="5">
        <v>282.66000000000003</v>
      </c>
      <c r="R3785" s="5">
        <f t="shared" si="356"/>
        <v>282.66000000000003</v>
      </c>
      <c r="S3785" s="5">
        <f t="shared" si="357"/>
        <v>182.01999999999998</v>
      </c>
      <c r="T3785" s="6">
        <f t="shared" si="358"/>
        <v>0.38569279342275331</v>
      </c>
      <c r="U3785" s="5">
        <v>7.25</v>
      </c>
      <c r="V3785">
        <v>0</v>
      </c>
      <c r="W3785" s="5">
        <f t="shared" si="359"/>
        <v>0</v>
      </c>
      <c r="X3785" s="5">
        <v>458.18</v>
      </c>
      <c r="Y3785" t="s">
        <v>1319</v>
      </c>
      <c r="Z3785" t="s">
        <v>6153</v>
      </c>
      <c r="AA3785" t="s">
        <v>1321</v>
      </c>
      <c r="AB3785" t="s">
        <v>1344</v>
      </c>
      <c r="AC3785" t="s">
        <v>1323</v>
      </c>
      <c r="AD3785" t="s">
        <v>79</v>
      </c>
      <c r="AE3785" s="4">
        <v>0.74</v>
      </c>
      <c r="AF3785">
        <v>1</v>
      </c>
    </row>
    <row r="3786" spans="1:32" ht="15" customHeight="1" x14ac:dyDescent="0.25">
      <c r="A3786">
        <v>3785</v>
      </c>
      <c r="B3786" t="s">
        <v>6154</v>
      </c>
      <c r="C3786">
        <v>20251022</v>
      </c>
      <c r="D3786">
        <v>20251026</v>
      </c>
      <c r="E3786">
        <v>567</v>
      </c>
      <c r="F3786">
        <v>4</v>
      </c>
      <c r="G3786">
        <v>23</v>
      </c>
      <c r="H3786">
        <v>24</v>
      </c>
      <c r="I3786">
        <v>5</v>
      </c>
      <c r="J3786">
        <v>1</v>
      </c>
      <c r="K3786" t="s">
        <v>1325</v>
      </c>
      <c r="L3786">
        <v>4</v>
      </c>
      <c r="M3786" s="5">
        <v>784.89</v>
      </c>
      <c r="N3786" s="6">
        <v>0</v>
      </c>
      <c r="O3786" s="5">
        <f t="shared" si="354"/>
        <v>784.89</v>
      </c>
      <c r="P3786" s="5">
        <f t="shared" si="355"/>
        <v>3139.56</v>
      </c>
      <c r="Q3786" s="5">
        <v>425.31</v>
      </c>
      <c r="R3786" s="5">
        <f t="shared" si="356"/>
        <v>1701.24</v>
      </c>
      <c r="S3786" s="5">
        <f t="shared" si="357"/>
        <v>1408.8999999999999</v>
      </c>
      <c r="T3786" s="6">
        <f t="shared" si="358"/>
        <v>0.44875715068353522</v>
      </c>
      <c r="U3786" s="5">
        <v>29.42</v>
      </c>
      <c r="V3786">
        <v>0</v>
      </c>
      <c r="W3786" s="5">
        <f t="shared" si="359"/>
        <v>0</v>
      </c>
      <c r="X3786" s="5">
        <v>3018.81</v>
      </c>
      <c r="Y3786" t="s">
        <v>1319</v>
      </c>
      <c r="Z3786" t="s">
        <v>6155</v>
      </c>
      <c r="AA3786" t="s">
        <v>1321</v>
      </c>
      <c r="AB3786" t="s">
        <v>1344</v>
      </c>
      <c r="AC3786" t="s">
        <v>1323</v>
      </c>
      <c r="AD3786" t="s">
        <v>99</v>
      </c>
      <c r="AE3786" s="4">
        <v>1.27</v>
      </c>
      <c r="AF3786">
        <v>1</v>
      </c>
    </row>
    <row r="3787" spans="1:32" ht="15" customHeight="1" x14ac:dyDescent="0.25">
      <c r="A3787">
        <v>3786</v>
      </c>
      <c r="B3787" t="s">
        <v>6154</v>
      </c>
      <c r="C3787">
        <v>20251022</v>
      </c>
      <c r="D3787">
        <v>20251026</v>
      </c>
      <c r="E3787">
        <v>567</v>
      </c>
      <c r="F3787">
        <v>8</v>
      </c>
      <c r="G3787">
        <v>23</v>
      </c>
      <c r="H3787">
        <v>24</v>
      </c>
      <c r="I3787">
        <v>5</v>
      </c>
      <c r="J3787">
        <v>2</v>
      </c>
      <c r="K3787" t="s">
        <v>1325</v>
      </c>
      <c r="L3787">
        <v>4</v>
      </c>
      <c r="M3787" s="5">
        <v>1202.1099999999999</v>
      </c>
      <c r="N3787" s="6">
        <v>9.3100000000000002E-2</v>
      </c>
      <c r="O3787" s="5">
        <f t="shared" si="354"/>
        <v>1090.1935590000001</v>
      </c>
      <c r="P3787" s="5">
        <f t="shared" si="355"/>
        <v>4360.7742360000002</v>
      </c>
      <c r="Q3787" s="5">
        <v>764.91</v>
      </c>
      <c r="R3787" s="5">
        <f t="shared" si="356"/>
        <v>3059.64</v>
      </c>
      <c r="S3787" s="5">
        <f t="shared" si="357"/>
        <v>1250.2142360000003</v>
      </c>
      <c r="T3787" s="6">
        <f t="shared" si="358"/>
        <v>0.28669547386309596</v>
      </c>
      <c r="U3787" s="5">
        <v>50.92</v>
      </c>
      <c r="V3787">
        <v>0</v>
      </c>
      <c r="W3787" s="5">
        <f t="shared" si="359"/>
        <v>0</v>
      </c>
      <c r="X3787" s="5">
        <v>4193.05</v>
      </c>
      <c r="Y3787" t="s">
        <v>1319</v>
      </c>
      <c r="Z3787" t="s">
        <v>6155</v>
      </c>
      <c r="AA3787" t="s">
        <v>1321</v>
      </c>
      <c r="AB3787" t="s">
        <v>1344</v>
      </c>
      <c r="AC3787" t="s">
        <v>1323</v>
      </c>
      <c r="AD3787" t="s">
        <v>99</v>
      </c>
      <c r="AE3787" s="4">
        <v>1.27</v>
      </c>
      <c r="AF3787">
        <v>1</v>
      </c>
    </row>
    <row r="3788" spans="1:32" ht="15" customHeight="1" x14ac:dyDescent="0.25">
      <c r="A3788">
        <v>3787</v>
      </c>
      <c r="B3788" t="s">
        <v>6156</v>
      </c>
      <c r="C3788">
        <v>20241218</v>
      </c>
      <c r="D3788">
        <v>20241221</v>
      </c>
      <c r="E3788">
        <v>581</v>
      </c>
      <c r="F3788">
        <v>9</v>
      </c>
      <c r="G3788">
        <v>24</v>
      </c>
      <c r="H3788">
        <v>13</v>
      </c>
      <c r="I3788">
        <v>2</v>
      </c>
      <c r="J3788">
        <v>1</v>
      </c>
      <c r="K3788" t="s">
        <v>1325</v>
      </c>
      <c r="L3788">
        <v>2</v>
      </c>
      <c r="M3788" s="5">
        <v>416.87</v>
      </c>
      <c r="N3788" s="6">
        <v>0</v>
      </c>
      <c r="O3788" s="5">
        <f t="shared" si="354"/>
        <v>416.87</v>
      </c>
      <c r="P3788" s="5">
        <f t="shared" si="355"/>
        <v>833.74</v>
      </c>
      <c r="Q3788" s="5">
        <v>250.28</v>
      </c>
      <c r="R3788" s="5">
        <f t="shared" si="356"/>
        <v>500.56</v>
      </c>
      <c r="S3788" s="5">
        <f t="shared" si="357"/>
        <v>315.26</v>
      </c>
      <c r="T3788" s="6">
        <f t="shared" si="358"/>
        <v>0.3781274737927891</v>
      </c>
      <c r="U3788" s="5">
        <v>17.920000000000002</v>
      </c>
      <c r="V3788">
        <v>0</v>
      </c>
      <c r="W3788" s="5">
        <f t="shared" si="359"/>
        <v>0</v>
      </c>
      <c r="X3788" s="5">
        <v>779.2</v>
      </c>
      <c r="Y3788" t="s">
        <v>1319</v>
      </c>
      <c r="Z3788" t="s">
        <v>6157</v>
      </c>
      <c r="AA3788" t="s">
        <v>1321</v>
      </c>
      <c r="AB3788" t="s">
        <v>1344</v>
      </c>
      <c r="AC3788" t="s">
        <v>1323</v>
      </c>
      <c r="AD3788" t="s">
        <v>99</v>
      </c>
      <c r="AE3788" s="4">
        <v>1.27</v>
      </c>
      <c r="AF3788">
        <v>1</v>
      </c>
    </row>
    <row r="3789" spans="1:32" ht="15" customHeight="1" x14ac:dyDescent="0.25">
      <c r="A3789">
        <v>3788</v>
      </c>
      <c r="B3789" t="s">
        <v>6158</v>
      </c>
      <c r="C3789">
        <v>20240930</v>
      </c>
      <c r="D3789">
        <v>20241002</v>
      </c>
      <c r="E3789">
        <v>24</v>
      </c>
      <c r="F3789">
        <v>27</v>
      </c>
      <c r="G3789">
        <v>5</v>
      </c>
      <c r="H3789">
        <v>2</v>
      </c>
      <c r="I3789">
        <v>4</v>
      </c>
      <c r="J3789">
        <v>1</v>
      </c>
      <c r="K3789" t="s">
        <v>1325</v>
      </c>
      <c r="L3789">
        <v>5</v>
      </c>
      <c r="M3789" s="5">
        <v>936.04</v>
      </c>
      <c r="N3789" s="6">
        <v>0</v>
      </c>
      <c r="O3789" s="5">
        <f t="shared" si="354"/>
        <v>936.04</v>
      </c>
      <c r="P3789" s="5">
        <f t="shared" si="355"/>
        <v>4680.2</v>
      </c>
      <c r="Q3789" s="5">
        <v>451.09</v>
      </c>
      <c r="R3789" s="5">
        <f t="shared" si="356"/>
        <v>2255.4499999999998</v>
      </c>
      <c r="S3789" s="5">
        <f t="shared" si="357"/>
        <v>2413.13</v>
      </c>
      <c r="T3789" s="6">
        <f t="shared" si="358"/>
        <v>0.51560403401564037</v>
      </c>
      <c r="U3789" s="5">
        <v>11.62</v>
      </c>
      <c r="V3789">
        <v>0</v>
      </c>
      <c r="W3789" s="5">
        <f t="shared" si="359"/>
        <v>0</v>
      </c>
      <c r="X3789" s="5">
        <v>4178.75</v>
      </c>
      <c r="Y3789" t="s">
        <v>1319</v>
      </c>
      <c r="Z3789" t="s">
        <v>6159</v>
      </c>
      <c r="AA3789" t="s">
        <v>1321</v>
      </c>
      <c r="AB3789" t="s">
        <v>1344</v>
      </c>
      <c r="AC3789" t="s">
        <v>1323</v>
      </c>
      <c r="AD3789" t="s">
        <v>62</v>
      </c>
      <c r="AE3789" s="4">
        <v>1</v>
      </c>
      <c r="AF3789">
        <v>1</v>
      </c>
    </row>
    <row r="3790" spans="1:32" ht="15" customHeight="1" x14ac:dyDescent="0.25">
      <c r="A3790">
        <v>3789</v>
      </c>
      <c r="B3790" t="s">
        <v>6160</v>
      </c>
      <c r="C3790">
        <v>20240802</v>
      </c>
      <c r="D3790">
        <v>20240803</v>
      </c>
      <c r="E3790">
        <v>548</v>
      </c>
      <c r="F3790">
        <v>7</v>
      </c>
      <c r="G3790">
        <v>26</v>
      </c>
      <c r="H3790">
        <v>15</v>
      </c>
      <c r="I3790">
        <v>4</v>
      </c>
      <c r="J3790">
        <v>1</v>
      </c>
      <c r="K3790" t="s">
        <v>1325</v>
      </c>
      <c r="L3790">
        <v>1</v>
      </c>
      <c r="M3790" s="5">
        <v>837.36</v>
      </c>
      <c r="N3790" s="6">
        <v>0</v>
      </c>
      <c r="O3790" s="5">
        <f t="shared" si="354"/>
        <v>837.36</v>
      </c>
      <c r="P3790" s="5">
        <f t="shared" si="355"/>
        <v>837.36</v>
      </c>
      <c r="Q3790" s="5">
        <v>447.03</v>
      </c>
      <c r="R3790" s="5">
        <f t="shared" si="356"/>
        <v>447.03</v>
      </c>
      <c r="S3790" s="5">
        <f t="shared" si="357"/>
        <v>375.99000000000007</v>
      </c>
      <c r="T3790" s="6">
        <f t="shared" si="358"/>
        <v>0.44901834336486107</v>
      </c>
      <c r="U3790" s="5">
        <v>14.34</v>
      </c>
      <c r="V3790">
        <v>0</v>
      </c>
      <c r="W3790" s="5">
        <f t="shared" si="359"/>
        <v>0</v>
      </c>
      <c r="X3790" s="5">
        <v>881.43</v>
      </c>
      <c r="Y3790" t="s">
        <v>1319</v>
      </c>
      <c r="Z3790" t="s">
        <v>6161</v>
      </c>
      <c r="AA3790" t="s">
        <v>1321</v>
      </c>
      <c r="AB3790" t="s">
        <v>1330</v>
      </c>
      <c r="AC3790" t="s">
        <v>1323</v>
      </c>
      <c r="AD3790" t="s">
        <v>99</v>
      </c>
      <c r="AE3790" s="4">
        <v>1.27</v>
      </c>
      <c r="AF3790">
        <v>1</v>
      </c>
    </row>
    <row r="3791" spans="1:32" ht="15" customHeight="1" x14ac:dyDescent="0.25">
      <c r="A3791">
        <v>3790</v>
      </c>
      <c r="B3791" t="s">
        <v>6160</v>
      </c>
      <c r="C3791">
        <v>20240802</v>
      </c>
      <c r="D3791">
        <v>20240803</v>
      </c>
      <c r="E3791">
        <v>548</v>
      </c>
      <c r="F3791">
        <v>7</v>
      </c>
      <c r="G3791">
        <v>26</v>
      </c>
      <c r="H3791">
        <v>15</v>
      </c>
      <c r="I3791">
        <v>4</v>
      </c>
      <c r="J3791">
        <v>1</v>
      </c>
      <c r="K3791" t="s">
        <v>1325</v>
      </c>
      <c r="L3791">
        <v>1</v>
      </c>
      <c r="M3791" s="5">
        <v>823.23</v>
      </c>
      <c r="N3791" s="6">
        <v>0</v>
      </c>
      <c r="O3791" s="5">
        <f t="shared" si="354"/>
        <v>823.23</v>
      </c>
      <c r="P3791" s="5">
        <f t="shared" si="355"/>
        <v>823.23</v>
      </c>
      <c r="Q3791" s="5">
        <v>450.71</v>
      </c>
      <c r="R3791" s="5">
        <f t="shared" si="356"/>
        <v>450.71</v>
      </c>
      <c r="S3791" s="5">
        <f t="shared" si="357"/>
        <v>363.18000000000006</v>
      </c>
      <c r="T3791" s="6">
        <f t="shared" si="358"/>
        <v>0.44116468058744224</v>
      </c>
      <c r="U3791" s="5">
        <v>9.34</v>
      </c>
      <c r="V3791">
        <v>0</v>
      </c>
      <c r="W3791" s="5">
        <f t="shared" si="359"/>
        <v>0</v>
      </c>
      <c r="X3791" s="5">
        <v>866.56</v>
      </c>
      <c r="Y3791" t="s">
        <v>1319</v>
      </c>
      <c r="Z3791" t="s">
        <v>6161</v>
      </c>
      <c r="AA3791" t="s">
        <v>1321</v>
      </c>
      <c r="AB3791" t="s">
        <v>1330</v>
      </c>
      <c r="AC3791" t="s">
        <v>1323</v>
      </c>
      <c r="AD3791" t="s">
        <v>99</v>
      </c>
      <c r="AE3791" s="4">
        <v>1.27</v>
      </c>
      <c r="AF3791">
        <v>1</v>
      </c>
    </row>
    <row r="3792" spans="1:32" ht="15" customHeight="1" x14ac:dyDescent="0.25">
      <c r="A3792">
        <v>3791</v>
      </c>
      <c r="B3792" t="s">
        <v>6162</v>
      </c>
      <c r="C3792">
        <v>20240902</v>
      </c>
      <c r="D3792">
        <v>20240902</v>
      </c>
      <c r="E3792">
        <v>658</v>
      </c>
      <c r="F3792">
        <v>21</v>
      </c>
      <c r="G3792">
        <v>36</v>
      </c>
      <c r="H3792">
        <v>28</v>
      </c>
      <c r="I3792">
        <v>1</v>
      </c>
      <c r="J3792">
        <v>2</v>
      </c>
      <c r="K3792" t="s">
        <v>1325</v>
      </c>
      <c r="L3792">
        <v>5</v>
      </c>
      <c r="M3792" s="5">
        <v>455.44</v>
      </c>
      <c r="N3792" s="6">
        <v>8.1900000000000001E-2</v>
      </c>
      <c r="O3792" s="5">
        <f t="shared" si="354"/>
        <v>418.13946400000003</v>
      </c>
      <c r="P3792" s="5">
        <f t="shared" si="355"/>
        <v>2090.6973200000002</v>
      </c>
      <c r="Q3792" s="5">
        <v>291.79000000000002</v>
      </c>
      <c r="R3792" s="5">
        <f t="shared" si="356"/>
        <v>1458.95</v>
      </c>
      <c r="S3792" s="5">
        <f t="shared" si="357"/>
        <v>605.27732000000015</v>
      </c>
      <c r="T3792" s="6">
        <f t="shared" si="358"/>
        <v>0.28950977944526185</v>
      </c>
      <c r="U3792" s="5">
        <v>26.47</v>
      </c>
      <c r="V3792">
        <v>0</v>
      </c>
      <c r="W3792" s="5">
        <f t="shared" si="359"/>
        <v>0</v>
      </c>
      <c r="X3792" s="5">
        <v>1866.7</v>
      </c>
      <c r="Y3792" t="s">
        <v>1319</v>
      </c>
      <c r="Z3792" t="s">
        <v>6163</v>
      </c>
      <c r="AA3792" t="s">
        <v>1321</v>
      </c>
      <c r="AB3792" t="s">
        <v>1330</v>
      </c>
      <c r="AC3792" t="s">
        <v>1323</v>
      </c>
      <c r="AD3792" t="s">
        <v>121</v>
      </c>
      <c r="AE3792" s="4">
        <v>0.66</v>
      </c>
      <c r="AF3792">
        <v>1</v>
      </c>
    </row>
    <row r="3793" spans="1:32" ht="15" customHeight="1" x14ac:dyDescent="0.25">
      <c r="A3793">
        <v>3792</v>
      </c>
      <c r="B3793" t="s">
        <v>6162</v>
      </c>
      <c r="C3793">
        <v>20240902</v>
      </c>
      <c r="D3793">
        <v>20240902</v>
      </c>
      <c r="E3793">
        <v>658</v>
      </c>
      <c r="F3793">
        <v>8</v>
      </c>
      <c r="G3793">
        <v>36</v>
      </c>
      <c r="H3793">
        <v>28</v>
      </c>
      <c r="I3793">
        <v>1</v>
      </c>
      <c r="J3793">
        <v>4</v>
      </c>
      <c r="K3793" t="s">
        <v>1325</v>
      </c>
      <c r="L3793">
        <v>4</v>
      </c>
      <c r="M3793" s="5">
        <v>1234.42</v>
      </c>
      <c r="N3793" s="6">
        <v>0.1205</v>
      </c>
      <c r="O3793" s="5">
        <f t="shared" si="354"/>
        <v>1085.67239</v>
      </c>
      <c r="P3793" s="5">
        <f t="shared" si="355"/>
        <v>4342.6895599999998</v>
      </c>
      <c r="Q3793" s="5">
        <v>757.86</v>
      </c>
      <c r="R3793" s="5">
        <f t="shared" si="356"/>
        <v>3031.44</v>
      </c>
      <c r="S3793" s="5">
        <f t="shared" si="357"/>
        <v>1255.4995599999997</v>
      </c>
      <c r="T3793" s="6">
        <f t="shared" si="358"/>
        <v>0.28910644950637454</v>
      </c>
      <c r="U3793" s="5">
        <v>55.75</v>
      </c>
      <c r="V3793">
        <v>0</v>
      </c>
      <c r="W3793" s="5">
        <f t="shared" si="359"/>
        <v>0</v>
      </c>
      <c r="X3793" s="5">
        <v>3877.4</v>
      </c>
      <c r="Y3793" t="s">
        <v>1319</v>
      </c>
      <c r="Z3793" t="s">
        <v>6163</v>
      </c>
      <c r="AA3793" t="s">
        <v>1321</v>
      </c>
      <c r="AB3793" t="s">
        <v>1330</v>
      </c>
      <c r="AC3793" t="s">
        <v>1323</v>
      </c>
      <c r="AD3793" t="s">
        <v>121</v>
      </c>
      <c r="AE3793" s="4">
        <v>0.66</v>
      </c>
      <c r="AF3793">
        <v>1</v>
      </c>
    </row>
    <row r="3794" spans="1:32" ht="15" customHeight="1" x14ac:dyDescent="0.25">
      <c r="A3794">
        <v>3793</v>
      </c>
      <c r="B3794" t="s">
        <v>6164</v>
      </c>
      <c r="C3794">
        <v>20240622</v>
      </c>
      <c r="D3794">
        <v>20240629</v>
      </c>
      <c r="E3794">
        <v>393</v>
      </c>
      <c r="F3794">
        <v>14</v>
      </c>
      <c r="G3794">
        <v>28</v>
      </c>
      <c r="H3794">
        <v>17</v>
      </c>
      <c r="I3794">
        <v>5</v>
      </c>
      <c r="J3794">
        <v>1</v>
      </c>
      <c r="K3794" t="s">
        <v>1325</v>
      </c>
      <c r="L3794">
        <v>11</v>
      </c>
      <c r="M3794" s="5">
        <v>79.37</v>
      </c>
      <c r="N3794" s="6">
        <v>0</v>
      </c>
      <c r="O3794" s="5">
        <f t="shared" si="354"/>
        <v>79.37</v>
      </c>
      <c r="P3794" s="5">
        <f t="shared" si="355"/>
        <v>873.07</v>
      </c>
      <c r="Q3794" s="5">
        <v>20.32</v>
      </c>
      <c r="R3794" s="5">
        <f t="shared" si="356"/>
        <v>223.52</v>
      </c>
      <c r="S3794" s="5">
        <f t="shared" si="357"/>
        <v>649.55000000000007</v>
      </c>
      <c r="T3794" s="6">
        <f t="shared" si="358"/>
        <v>0.74398387299987401</v>
      </c>
      <c r="U3794" s="5">
        <v>0</v>
      </c>
      <c r="V3794">
        <v>0</v>
      </c>
      <c r="W3794" s="5">
        <f t="shared" si="359"/>
        <v>0</v>
      </c>
      <c r="X3794" s="5">
        <v>847.64</v>
      </c>
      <c r="Y3794" t="s">
        <v>1319</v>
      </c>
      <c r="Z3794" t="s">
        <v>6165</v>
      </c>
      <c r="AA3794" t="s">
        <v>1333</v>
      </c>
      <c r="AB3794" t="s">
        <v>1327</v>
      </c>
      <c r="AC3794" t="s">
        <v>1323</v>
      </c>
      <c r="AD3794" t="s">
        <v>91</v>
      </c>
      <c r="AE3794" s="4">
        <v>1.0900000000000001</v>
      </c>
      <c r="AF3794">
        <v>1</v>
      </c>
    </row>
    <row r="3795" spans="1:32" ht="15" customHeight="1" x14ac:dyDescent="0.25">
      <c r="A3795">
        <v>3794</v>
      </c>
      <c r="B3795" t="s">
        <v>6166</v>
      </c>
      <c r="C3795">
        <v>20250710</v>
      </c>
      <c r="D3795">
        <v>20250716</v>
      </c>
      <c r="E3795">
        <v>708</v>
      </c>
      <c r="F3795">
        <v>9</v>
      </c>
      <c r="G3795">
        <v>34</v>
      </c>
      <c r="H3795">
        <v>30</v>
      </c>
      <c r="I3795">
        <v>2</v>
      </c>
      <c r="J3795">
        <v>1</v>
      </c>
      <c r="K3795" t="s">
        <v>1325</v>
      </c>
      <c r="L3795">
        <v>9</v>
      </c>
      <c r="M3795" s="5">
        <v>395.19</v>
      </c>
      <c r="N3795" s="6">
        <v>0</v>
      </c>
      <c r="O3795" s="5">
        <f t="shared" si="354"/>
        <v>395.19</v>
      </c>
      <c r="P3795" s="5">
        <f t="shared" si="355"/>
        <v>3556.71</v>
      </c>
      <c r="Q3795" s="5">
        <v>262.44</v>
      </c>
      <c r="R3795" s="5">
        <f t="shared" si="356"/>
        <v>2361.96</v>
      </c>
      <c r="S3795" s="5">
        <f t="shared" si="357"/>
        <v>1153.31</v>
      </c>
      <c r="T3795" s="6">
        <f t="shared" si="358"/>
        <v>0.32426315330741046</v>
      </c>
      <c r="U3795" s="5">
        <v>41.44</v>
      </c>
      <c r="V3795">
        <v>0</v>
      </c>
      <c r="W3795" s="5">
        <f t="shared" si="359"/>
        <v>0</v>
      </c>
      <c r="X3795" s="5">
        <v>3453.12</v>
      </c>
      <c r="Y3795" t="s">
        <v>1319</v>
      </c>
      <c r="Z3795" t="s">
        <v>6167</v>
      </c>
      <c r="AA3795" t="s">
        <v>1321</v>
      </c>
      <c r="AB3795" t="s">
        <v>1327</v>
      </c>
      <c r="AC3795" t="s">
        <v>1323</v>
      </c>
      <c r="AD3795" t="s">
        <v>121</v>
      </c>
      <c r="AE3795" s="4">
        <v>0.66</v>
      </c>
      <c r="AF3795">
        <v>1</v>
      </c>
    </row>
    <row r="3796" spans="1:32" ht="15" customHeight="1" x14ac:dyDescent="0.25">
      <c r="A3796">
        <v>3795</v>
      </c>
      <c r="B3796" t="s">
        <v>6166</v>
      </c>
      <c r="C3796">
        <v>20250710</v>
      </c>
      <c r="D3796">
        <v>20250716</v>
      </c>
      <c r="E3796">
        <v>708</v>
      </c>
      <c r="F3796">
        <v>2</v>
      </c>
      <c r="G3796">
        <v>34</v>
      </c>
      <c r="H3796">
        <v>30</v>
      </c>
      <c r="I3796">
        <v>2</v>
      </c>
      <c r="J3796">
        <v>1</v>
      </c>
      <c r="K3796" t="s">
        <v>1325</v>
      </c>
      <c r="L3796">
        <v>5</v>
      </c>
      <c r="M3796" s="5">
        <v>242.96</v>
      </c>
      <c r="N3796" s="6">
        <v>0</v>
      </c>
      <c r="O3796" s="5">
        <f t="shared" si="354"/>
        <v>242.96</v>
      </c>
      <c r="P3796" s="5">
        <f t="shared" si="355"/>
        <v>1214.8</v>
      </c>
      <c r="Q3796" s="5">
        <v>135.82</v>
      </c>
      <c r="R3796" s="5">
        <f t="shared" si="356"/>
        <v>679.09999999999991</v>
      </c>
      <c r="S3796" s="5">
        <f t="shared" si="357"/>
        <v>488.64000000000004</v>
      </c>
      <c r="T3796" s="6">
        <f t="shared" si="358"/>
        <v>0.40223905169575241</v>
      </c>
      <c r="U3796" s="5">
        <v>47.06</v>
      </c>
      <c r="V3796">
        <v>0</v>
      </c>
      <c r="W3796" s="5">
        <f t="shared" si="359"/>
        <v>0</v>
      </c>
      <c r="X3796" s="5">
        <v>1179.42</v>
      </c>
      <c r="Y3796" t="s">
        <v>1319</v>
      </c>
      <c r="Z3796" t="s">
        <v>6167</v>
      </c>
      <c r="AA3796" t="s">
        <v>1321</v>
      </c>
      <c r="AB3796" t="s">
        <v>1327</v>
      </c>
      <c r="AC3796" t="s">
        <v>1323</v>
      </c>
      <c r="AD3796" t="s">
        <v>121</v>
      </c>
      <c r="AE3796" s="4">
        <v>0.66</v>
      </c>
      <c r="AF3796">
        <v>1</v>
      </c>
    </row>
    <row r="3797" spans="1:32" ht="15" customHeight="1" x14ac:dyDescent="0.25">
      <c r="A3797">
        <v>3796</v>
      </c>
      <c r="B3797" t="s">
        <v>6166</v>
      </c>
      <c r="C3797">
        <v>20250710</v>
      </c>
      <c r="D3797">
        <v>20250716</v>
      </c>
      <c r="E3797">
        <v>708</v>
      </c>
      <c r="F3797">
        <v>4</v>
      </c>
      <c r="G3797">
        <v>34</v>
      </c>
      <c r="H3797">
        <v>30</v>
      </c>
      <c r="I3797">
        <v>2</v>
      </c>
      <c r="J3797">
        <v>1</v>
      </c>
      <c r="K3797" t="s">
        <v>1325</v>
      </c>
      <c r="L3797">
        <v>3</v>
      </c>
      <c r="M3797" s="5">
        <v>802.98</v>
      </c>
      <c r="N3797" s="6">
        <v>0</v>
      </c>
      <c r="O3797" s="5">
        <f t="shared" si="354"/>
        <v>802.98</v>
      </c>
      <c r="P3797" s="5">
        <f t="shared" si="355"/>
        <v>2408.94</v>
      </c>
      <c r="Q3797" s="5">
        <v>416.83</v>
      </c>
      <c r="R3797" s="5">
        <f t="shared" si="356"/>
        <v>1250.49</v>
      </c>
      <c r="S3797" s="5">
        <f t="shared" si="357"/>
        <v>1119.6500000000001</v>
      </c>
      <c r="T3797" s="6">
        <f t="shared" si="358"/>
        <v>0.46478949247386819</v>
      </c>
      <c r="U3797" s="5">
        <v>38.799999999999997</v>
      </c>
      <c r="V3797">
        <v>0</v>
      </c>
      <c r="W3797" s="5">
        <f t="shared" si="359"/>
        <v>0</v>
      </c>
      <c r="X3797" s="5">
        <v>2338.7800000000002</v>
      </c>
      <c r="Y3797" t="s">
        <v>1319</v>
      </c>
      <c r="Z3797" t="s">
        <v>6167</v>
      </c>
      <c r="AA3797" t="s">
        <v>1321</v>
      </c>
      <c r="AB3797" t="s">
        <v>1327</v>
      </c>
      <c r="AC3797" t="s">
        <v>1323</v>
      </c>
      <c r="AD3797" t="s">
        <v>121</v>
      </c>
      <c r="AE3797" s="4">
        <v>0.66</v>
      </c>
      <c r="AF3797">
        <v>1</v>
      </c>
    </row>
    <row r="3798" spans="1:32" ht="15" customHeight="1" x14ac:dyDescent="0.25">
      <c r="A3798">
        <v>3797</v>
      </c>
      <c r="B3798" t="s">
        <v>6168</v>
      </c>
      <c r="C3798">
        <v>20240316</v>
      </c>
      <c r="D3798">
        <v>20240321</v>
      </c>
      <c r="E3798">
        <v>148</v>
      </c>
      <c r="F3798">
        <v>18</v>
      </c>
      <c r="G3798">
        <v>10</v>
      </c>
      <c r="H3798">
        <v>7</v>
      </c>
      <c r="I3798">
        <v>6</v>
      </c>
      <c r="J3798">
        <v>2</v>
      </c>
      <c r="K3798" t="s">
        <v>1325</v>
      </c>
      <c r="L3798">
        <v>2</v>
      </c>
      <c r="M3798" s="5">
        <v>243.88</v>
      </c>
      <c r="N3798" s="6">
        <v>8.3099999999999993E-2</v>
      </c>
      <c r="O3798" s="5">
        <f t="shared" si="354"/>
        <v>223.613572</v>
      </c>
      <c r="P3798" s="5">
        <f t="shared" si="355"/>
        <v>447.22714400000001</v>
      </c>
      <c r="Q3798" s="5">
        <v>66.17</v>
      </c>
      <c r="R3798" s="5">
        <f t="shared" si="356"/>
        <v>132.34</v>
      </c>
      <c r="S3798" s="5">
        <f t="shared" si="357"/>
        <v>314.88714400000003</v>
      </c>
      <c r="T3798" s="6">
        <f t="shared" si="358"/>
        <v>0.70408772862856472</v>
      </c>
      <c r="U3798" s="5">
        <v>0</v>
      </c>
      <c r="V3798">
        <v>0</v>
      </c>
      <c r="W3798" s="5">
        <f t="shared" si="359"/>
        <v>0</v>
      </c>
      <c r="X3798" s="5">
        <v>438.46</v>
      </c>
      <c r="Y3798" t="s">
        <v>1319</v>
      </c>
      <c r="Z3798" t="s">
        <v>6169</v>
      </c>
      <c r="AA3798" t="s">
        <v>1321</v>
      </c>
      <c r="AB3798" t="s">
        <v>1330</v>
      </c>
      <c r="AC3798" t="s">
        <v>1323</v>
      </c>
      <c r="AD3798" t="s">
        <v>62</v>
      </c>
      <c r="AE3798" s="4">
        <v>1</v>
      </c>
      <c r="AF3798">
        <v>1</v>
      </c>
    </row>
    <row r="3799" spans="1:32" ht="15" customHeight="1" x14ac:dyDescent="0.25">
      <c r="A3799">
        <v>3798</v>
      </c>
      <c r="B3799" t="s">
        <v>6168</v>
      </c>
      <c r="C3799">
        <v>20240316</v>
      </c>
      <c r="D3799">
        <v>20240321</v>
      </c>
      <c r="E3799">
        <v>148</v>
      </c>
      <c r="F3799">
        <v>25</v>
      </c>
      <c r="G3799">
        <v>10</v>
      </c>
      <c r="H3799">
        <v>7</v>
      </c>
      <c r="I3799">
        <v>6</v>
      </c>
      <c r="J3799">
        <v>2</v>
      </c>
      <c r="K3799" t="s">
        <v>1325</v>
      </c>
      <c r="L3799">
        <v>5</v>
      </c>
      <c r="M3799" s="5">
        <v>11738.43</v>
      </c>
      <c r="N3799" s="6">
        <v>7.0400000000000004E-2</v>
      </c>
      <c r="O3799" s="5">
        <f t="shared" si="354"/>
        <v>10912.044528</v>
      </c>
      <c r="P3799" s="5">
        <f t="shared" si="355"/>
        <v>54560.22264</v>
      </c>
      <c r="Q3799" s="5">
        <v>7340.83</v>
      </c>
      <c r="R3799" s="5">
        <f t="shared" si="356"/>
        <v>36704.15</v>
      </c>
      <c r="S3799" s="5">
        <f t="shared" si="357"/>
        <v>17824.392639999998</v>
      </c>
      <c r="T3799" s="6">
        <f t="shared" si="358"/>
        <v>0.32669208037527903</v>
      </c>
      <c r="U3799" s="5">
        <v>31.68</v>
      </c>
      <c r="V3799">
        <v>0</v>
      </c>
      <c r="W3799" s="5">
        <f t="shared" si="359"/>
        <v>0</v>
      </c>
      <c r="X3799" s="5">
        <v>53490.41</v>
      </c>
      <c r="Y3799" t="s">
        <v>1319</v>
      </c>
      <c r="Z3799" t="s">
        <v>6169</v>
      </c>
      <c r="AA3799" t="s">
        <v>1321</v>
      </c>
      <c r="AB3799" t="s">
        <v>1330</v>
      </c>
      <c r="AC3799" t="s">
        <v>1323</v>
      </c>
      <c r="AD3799" t="s">
        <v>62</v>
      </c>
      <c r="AE3799" s="4">
        <v>1</v>
      </c>
      <c r="AF3799">
        <v>1</v>
      </c>
    </row>
    <row r="3800" spans="1:32" ht="15" customHeight="1" x14ac:dyDescent="0.25">
      <c r="A3800">
        <v>3799</v>
      </c>
      <c r="B3800" t="s">
        <v>6170</v>
      </c>
      <c r="C3800">
        <v>20240408</v>
      </c>
      <c r="D3800">
        <v>20240412</v>
      </c>
      <c r="E3800">
        <v>702</v>
      </c>
      <c r="F3800">
        <v>19</v>
      </c>
      <c r="G3800">
        <v>36</v>
      </c>
      <c r="H3800">
        <v>32</v>
      </c>
      <c r="I3800">
        <v>6</v>
      </c>
      <c r="J3800">
        <v>1</v>
      </c>
      <c r="K3800" t="s">
        <v>1325</v>
      </c>
      <c r="L3800">
        <v>40</v>
      </c>
      <c r="M3800" s="5">
        <v>243.49</v>
      </c>
      <c r="N3800" s="6">
        <v>0</v>
      </c>
      <c r="O3800" s="5">
        <f t="shared" si="354"/>
        <v>243.49</v>
      </c>
      <c r="P3800" s="5">
        <f t="shared" si="355"/>
        <v>9739.6</v>
      </c>
      <c r="Q3800" s="5">
        <v>39.450000000000003</v>
      </c>
      <c r="R3800" s="5">
        <f t="shared" si="356"/>
        <v>1578</v>
      </c>
      <c r="S3800" s="5">
        <f t="shared" si="357"/>
        <v>8161.6</v>
      </c>
      <c r="T3800" s="6">
        <f t="shared" si="358"/>
        <v>0.83798102591482193</v>
      </c>
      <c r="U3800" s="5">
        <v>0</v>
      </c>
      <c r="V3800">
        <v>0</v>
      </c>
      <c r="W3800" s="5">
        <f t="shared" si="359"/>
        <v>0</v>
      </c>
      <c r="X3800" s="5">
        <v>10040.82</v>
      </c>
      <c r="Y3800" t="s">
        <v>1319</v>
      </c>
      <c r="Z3800" t="s">
        <v>6171</v>
      </c>
      <c r="AA3800" t="s">
        <v>1338</v>
      </c>
      <c r="AB3800" t="s">
        <v>1330</v>
      </c>
      <c r="AC3800" t="s">
        <v>1360</v>
      </c>
      <c r="AD3800" t="s">
        <v>121</v>
      </c>
      <c r="AE3800" s="4">
        <v>0.66</v>
      </c>
      <c r="AF3800">
        <v>1</v>
      </c>
    </row>
    <row r="3801" spans="1:32" ht="15" customHeight="1" x14ac:dyDescent="0.25">
      <c r="A3801">
        <v>3800</v>
      </c>
      <c r="B3801" t="s">
        <v>6172</v>
      </c>
      <c r="C3801">
        <v>20230610</v>
      </c>
      <c r="D3801">
        <v>20230613</v>
      </c>
      <c r="E3801">
        <v>633</v>
      </c>
      <c r="F3801">
        <v>28</v>
      </c>
      <c r="G3801">
        <v>40</v>
      </c>
      <c r="H3801">
        <v>33</v>
      </c>
      <c r="I3801">
        <v>3</v>
      </c>
      <c r="J3801">
        <v>1</v>
      </c>
      <c r="K3801" t="s">
        <v>1325</v>
      </c>
      <c r="L3801">
        <v>5</v>
      </c>
      <c r="M3801" s="5">
        <v>1770.46</v>
      </c>
      <c r="N3801" s="6">
        <v>0</v>
      </c>
      <c r="O3801" s="5">
        <f t="shared" si="354"/>
        <v>1770.46</v>
      </c>
      <c r="P3801" s="5">
        <f t="shared" si="355"/>
        <v>8852.2999999999993</v>
      </c>
      <c r="Q3801" s="5">
        <v>1237.03</v>
      </c>
      <c r="R3801" s="5">
        <f t="shared" si="356"/>
        <v>6185.15</v>
      </c>
      <c r="S3801" s="5">
        <f t="shared" si="357"/>
        <v>2644.7599999999998</v>
      </c>
      <c r="T3801" s="6">
        <f t="shared" si="358"/>
        <v>0.29876529263581214</v>
      </c>
      <c r="U3801" s="5">
        <v>22.39</v>
      </c>
      <c r="V3801">
        <v>0</v>
      </c>
      <c r="W3801" s="5">
        <f t="shared" si="359"/>
        <v>0</v>
      </c>
      <c r="X3801" s="5">
        <v>8764.65</v>
      </c>
      <c r="Y3801" t="s">
        <v>1319</v>
      </c>
      <c r="Z3801" t="s">
        <v>6173</v>
      </c>
      <c r="AA3801" t="s">
        <v>1321</v>
      </c>
      <c r="AB3801" t="s">
        <v>1330</v>
      </c>
      <c r="AC3801" t="s">
        <v>1323</v>
      </c>
      <c r="AD3801" t="s">
        <v>132</v>
      </c>
      <c r="AE3801" s="4">
        <v>0.74</v>
      </c>
      <c r="AF3801">
        <v>1</v>
      </c>
    </row>
    <row r="3802" spans="1:32" ht="15" customHeight="1" x14ac:dyDescent="0.25">
      <c r="A3802">
        <v>3801</v>
      </c>
      <c r="B3802" t="s">
        <v>6174</v>
      </c>
      <c r="C3802">
        <v>20230829</v>
      </c>
      <c r="D3802">
        <v>20230831</v>
      </c>
      <c r="E3802">
        <v>810</v>
      </c>
      <c r="F3802">
        <v>6</v>
      </c>
      <c r="G3802">
        <v>42</v>
      </c>
      <c r="H3802">
        <v>34</v>
      </c>
      <c r="I3802">
        <v>6</v>
      </c>
      <c r="J3802">
        <v>1</v>
      </c>
      <c r="K3802" t="s">
        <v>1325</v>
      </c>
      <c r="L3802">
        <v>2</v>
      </c>
      <c r="M3802" s="5">
        <v>133.4</v>
      </c>
      <c r="N3802" s="6">
        <v>0</v>
      </c>
      <c r="O3802" s="5">
        <f t="shared" si="354"/>
        <v>133.4</v>
      </c>
      <c r="P3802" s="5">
        <f t="shared" si="355"/>
        <v>266.8</v>
      </c>
      <c r="Q3802" s="5">
        <v>83.21</v>
      </c>
      <c r="R3802" s="5">
        <f t="shared" si="356"/>
        <v>166.42</v>
      </c>
      <c r="S3802" s="5">
        <f t="shared" si="357"/>
        <v>77.000000000000028</v>
      </c>
      <c r="T3802" s="6">
        <f t="shared" si="358"/>
        <v>0.28860569715142437</v>
      </c>
      <c r="U3802" s="5">
        <v>23.38</v>
      </c>
      <c r="V3802">
        <v>0</v>
      </c>
      <c r="W3802" s="5">
        <f t="shared" si="359"/>
        <v>0</v>
      </c>
      <c r="X3802" s="5">
        <v>259.02999999999997</v>
      </c>
      <c r="Y3802" t="s">
        <v>1319</v>
      </c>
      <c r="Z3802" t="s">
        <v>6175</v>
      </c>
      <c r="AA3802" t="s">
        <v>1321</v>
      </c>
      <c r="AB3802" t="s">
        <v>1322</v>
      </c>
      <c r="AC3802" t="s">
        <v>1323</v>
      </c>
      <c r="AD3802" t="s">
        <v>136</v>
      </c>
      <c r="AE3802" s="4">
        <v>1.2E-2</v>
      </c>
      <c r="AF3802">
        <v>1</v>
      </c>
    </row>
    <row r="3803" spans="1:32" ht="15" customHeight="1" x14ac:dyDescent="0.25">
      <c r="A3803">
        <v>3802</v>
      </c>
      <c r="B3803" t="s">
        <v>6176</v>
      </c>
      <c r="C3803">
        <v>20240528</v>
      </c>
      <c r="D3803">
        <v>20240529</v>
      </c>
      <c r="E3803">
        <v>379</v>
      </c>
      <c r="F3803">
        <v>2</v>
      </c>
      <c r="G3803">
        <v>28</v>
      </c>
      <c r="H3803">
        <v>23</v>
      </c>
      <c r="I3803">
        <v>2</v>
      </c>
      <c r="J3803">
        <v>1</v>
      </c>
      <c r="K3803" t="s">
        <v>1325</v>
      </c>
      <c r="L3803">
        <v>4</v>
      </c>
      <c r="M3803" s="5">
        <v>239.5</v>
      </c>
      <c r="N3803" s="6">
        <v>0</v>
      </c>
      <c r="O3803" s="5">
        <f t="shared" si="354"/>
        <v>239.5</v>
      </c>
      <c r="P3803" s="5">
        <f t="shared" si="355"/>
        <v>958</v>
      </c>
      <c r="Q3803" s="5">
        <v>138.44999999999999</v>
      </c>
      <c r="R3803" s="5">
        <f t="shared" si="356"/>
        <v>553.79999999999995</v>
      </c>
      <c r="S3803" s="5">
        <f t="shared" si="357"/>
        <v>367.55000000000007</v>
      </c>
      <c r="T3803" s="6">
        <f t="shared" si="358"/>
        <v>0.38366388308977045</v>
      </c>
      <c r="U3803" s="5">
        <v>36.65</v>
      </c>
      <c r="V3803">
        <v>0</v>
      </c>
      <c r="W3803" s="5">
        <f t="shared" si="359"/>
        <v>0</v>
      </c>
      <c r="X3803" s="5">
        <v>948.51</v>
      </c>
      <c r="Y3803" t="s">
        <v>1319</v>
      </c>
      <c r="Z3803" t="s">
        <v>6177</v>
      </c>
      <c r="AA3803" t="s">
        <v>1321</v>
      </c>
      <c r="AB3803" t="s">
        <v>1330</v>
      </c>
      <c r="AC3803" t="s">
        <v>1323</v>
      </c>
      <c r="AD3803" t="s">
        <v>91</v>
      </c>
      <c r="AE3803" s="4">
        <v>1.0900000000000001</v>
      </c>
      <c r="AF3803">
        <v>1</v>
      </c>
    </row>
    <row r="3804" spans="1:32" ht="15" customHeight="1" x14ac:dyDescent="0.25">
      <c r="A3804">
        <v>3803</v>
      </c>
      <c r="B3804" t="s">
        <v>6178</v>
      </c>
      <c r="C3804">
        <v>20230911</v>
      </c>
      <c r="D3804">
        <v>20230911</v>
      </c>
      <c r="E3804">
        <v>345</v>
      </c>
      <c r="F3804">
        <v>26</v>
      </c>
      <c r="G3804">
        <v>29</v>
      </c>
      <c r="H3804">
        <v>24</v>
      </c>
      <c r="I3804">
        <v>3</v>
      </c>
      <c r="J3804">
        <v>1</v>
      </c>
      <c r="K3804" t="s">
        <v>1325</v>
      </c>
      <c r="L3804">
        <v>5</v>
      </c>
      <c r="M3804" s="5">
        <v>11791.26</v>
      </c>
      <c r="N3804" s="6">
        <v>0</v>
      </c>
      <c r="O3804" s="5">
        <f t="shared" si="354"/>
        <v>11791.26</v>
      </c>
      <c r="P3804" s="5">
        <f t="shared" si="355"/>
        <v>58956.3</v>
      </c>
      <c r="Q3804" s="5">
        <v>5805.16</v>
      </c>
      <c r="R3804" s="5">
        <f t="shared" si="356"/>
        <v>29025.8</v>
      </c>
      <c r="S3804" s="5">
        <f t="shared" si="357"/>
        <v>29903.280000000002</v>
      </c>
      <c r="T3804" s="6">
        <f t="shared" si="358"/>
        <v>0.5072109342004163</v>
      </c>
      <c r="U3804" s="5">
        <v>27.22</v>
      </c>
      <c r="V3804">
        <v>0</v>
      </c>
      <c r="W3804" s="5">
        <f t="shared" si="359"/>
        <v>0</v>
      </c>
      <c r="X3804" s="5">
        <v>60159.49</v>
      </c>
      <c r="Y3804" t="s">
        <v>1319</v>
      </c>
      <c r="Z3804" t="s">
        <v>6179</v>
      </c>
      <c r="AA3804" t="s">
        <v>1321</v>
      </c>
      <c r="AB3804" t="s">
        <v>1344</v>
      </c>
      <c r="AC3804" t="s">
        <v>1323</v>
      </c>
      <c r="AD3804" t="s">
        <v>91</v>
      </c>
      <c r="AE3804" s="4">
        <v>1.0900000000000001</v>
      </c>
      <c r="AF3804">
        <v>1</v>
      </c>
    </row>
    <row r="3805" spans="1:32" ht="15" customHeight="1" x14ac:dyDescent="0.25">
      <c r="A3805">
        <v>3804</v>
      </c>
      <c r="B3805" t="s">
        <v>6180</v>
      </c>
      <c r="C3805">
        <v>20250719</v>
      </c>
      <c r="D3805">
        <v>20250726</v>
      </c>
      <c r="E3805">
        <v>594</v>
      </c>
      <c r="F3805">
        <v>12</v>
      </c>
      <c r="G3805">
        <v>30</v>
      </c>
      <c r="H3805">
        <v>13</v>
      </c>
      <c r="I3805">
        <v>5</v>
      </c>
      <c r="J3805">
        <v>1</v>
      </c>
      <c r="K3805" t="s">
        <v>1325</v>
      </c>
      <c r="L3805">
        <v>1</v>
      </c>
      <c r="M3805" s="5">
        <v>47.1</v>
      </c>
      <c r="N3805" s="6">
        <v>0</v>
      </c>
      <c r="O3805" s="5">
        <f t="shared" si="354"/>
        <v>47.1</v>
      </c>
      <c r="P3805" s="5">
        <f t="shared" si="355"/>
        <v>47.1</v>
      </c>
      <c r="Q3805" s="5">
        <v>13.65</v>
      </c>
      <c r="R3805" s="5">
        <f t="shared" si="356"/>
        <v>13.65</v>
      </c>
      <c r="S3805" s="5">
        <f t="shared" si="357"/>
        <v>33.450000000000003</v>
      </c>
      <c r="T3805" s="6">
        <f t="shared" si="358"/>
        <v>0.71019108280254784</v>
      </c>
      <c r="U3805" s="5">
        <v>0</v>
      </c>
      <c r="V3805">
        <v>0</v>
      </c>
      <c r="W3805" s="5">
        <f t="shared" si="359"/>
        <v>0</v>
      </c>
      <c r="X3805" s="5">
        <v>45.73</v>
      </c>
      <c r="Y3805" t="s">
        <v>1319</v>
      </c>
      <c r="Z3805" t="s">
        <v>6181</v>
      </c>
      <c r="AA3805" t="s">
        <v>1321</v>
      </c>
      <c r="AB3805" t="s">
        <v>1327</v>
      </c>
      <c r="AC3805" t="s">
        <v>1323</v>
      </c>
      <c r="AD3805" t="s">
        <v>91</v>
      </c>
      <c r="AE3805" s="4">
        <v>1.0900000000000001</v>
      </c>
      <c r="AF3805">
        <v>1</v>
      </c>
    </row>
    <row r="3806" spans="1:32" ht="15" customHeight="1" x14ac:dyDescent="0.25">
      <c r="A3806">
        <v>3805</v>
      </c>
      <c r="B3806" t="s">
        <v>6182</v>
      </c>
      <c r="C3806">
        <v>20230628</v>
      </c>
      <c r="D3806">
        <v>20230704</v>
      </c>
      <c r="E3806">
        <v>308</v>
      </c>
      <c r="F3806">
        <v>15</v>
      </c>
      <c r="G3806">
        <v>28</v>
      </c>
      <c r="H3806">
        <v>14</v>
      </c>
      <c r="I3806">
        <v>6</v>
      </c>
      <c r="J3806">
        <v>2</v>
      </c>
      <c r="K3806" t="s">
        <v>1325</v>
      </c>
      <c r="L3806">
        <v>6</v>
      </c>
      <c r="M3806" s="5">
        <v>81.709999999999994</v>
      </c>
      <c r="N3806" s="6">
        <v>9.9299999999999999E-2</v>
      </c>
      <c r="O3806" s="5">
        <f t="shared" si="354"/>
        <v>73.596197000000004</v>
      </c>
      <c r="P3806" s="5">
        <f t="shared" si="355"/>
        <v>441.57718199999999</v>
      </c>
      <c r="Q3806" s="5">
        <v>20.29</v>
      </c>
      <c r="R3806" s="5">
        <f t="shared" si="356"/>
        <v>121.74</v>
      </c>
      <c r="S3806" s="5">
        <f t="shared" si="357"/>
        <v>319.83718199999998</v>
      </c>
      <c r="T3806" s="6">
        <f t="shared" si="358"/>
        <v>0.72430640675631652</v>
      </c>
      <c r="U3806" s="5">
        <v>0</v>
      </c>
      <c r="V3806">
        <v>0</v>
      </c>
      <c r="W3806" s="5">
        <f t="shared" si="359"/>
        <v>0</v>
      </c>
      <c r="X3806" s="5">
        <v>437.21</v>
      </c>
      <c r="Y3806" t="s">
        <v>1319</v>
      </c>
      <c r="Z3806" t="s">
        <v>6183</v>
      </c>
      <c r="AA3806" t="s">
        <v>1321</v>
      </c>
      <c r="AB3806" t="s">
        <v>1330</v>
      </c>
      <c r="AC3806" t="s">
        <v>1323</v>
      </c>
      <c r="AD3806" t="s">
        <v>91</v>
      </c>
      <c r="AE3806" s="4">
        <v>1.0900000000000001</v>
      </c>
      <c r="AF3806">
        <v>1</v>
      </c>
    </row>
    <row r="3807" spans="1:32" ht="15" customHeight="1" x14ac:dyDescent="0.25">
      <c r="A3807">
        <v>3806</v>
      </c>
      <c r="B3807" t="s">
        <v>6184</v>
      </c>
      <c r="C3807">
        <v>20240816</v>
      </c>
      <c r="D3807">
        <v>20240821</v>
      </c>
      <c r="E3807">
        <v>40</v>
      </c>
      <c r="F3807">
        <v>17</v>
      </c>
      <c r="G3807">
        <v>7</v>
      </c>
      <c r="H3807">
        <v>3</v>
      </c>
      <c r="I3807">
        <v>2</v>
      </c>
      <c r="J3807">
        <v>3</v>
      </c>
      <c r="K3807" t="s">
        <v>1325</v>
      </c>
      <c r="L3807">
        <v>130</v>
      </c>
      <c r="M3807" s="5">
        <v>26.22</v>
      </c>
      <c r="N3807" s="6">
        <v>0.1173</v>
      </c>
      <c r="O3807" s="5">
        <f t="shared" si="354"/>
        <v>23.144393999999998</v>
      </c>
      <c r="P3807" s="5">
        <f t="shared" si="355"/>
        <v>3008.7712199999996</v>
      </c>
      <c r="Q3807" s="5">
        <v>5.24</v>
      </c>
      <c r="R3807" s="5">
        <f t="shared" si="356"/>
        <v>681.2</v>
      </c>
      <c r="S3807" s="5">
        <f t="shared" si="357"/>
        <v>2327.5712199999998</v>
      </c>
      <c r="T3807" s="6">
        <f t="shared" si="358"/>
        <v>0.77359528186393645</v>
      </c>
      <c r="U3807" s="5">
        <v>0</v>
      </c>
      <c r="V3807">
        <v>0</v>
      </c>
      <c r="W3807" s="5">
        <f t="shared" si="359"/>
        <v>0</v>
      </c>
      <c r="X3807" s="5">
        <v>3167.13</v>
      </c>
      <c r="Y3807" t="s">
        <v>1319</v>
      </c>
      <c r="Z3807" t="s">
        <v>6185</v>
      </c>
      <c r="AA3807" t="s">
        <v>1471</v>
      </c>
      <c r="AB3807" t="s">
        <v>1327</v>
      </c>
      <c r="AC3807" t="s">
        <v>1339</v>
      </c>
      <c r="AD3807" t="s">
        <v>62</v>
      </c>
      <c r="AE3807" s="4">
        <v>1</v>
      </c>
      <c r="AF3807">
        <v>1</v>
      </c>
    </row>
    <row r="3808" spans="1:32" ht="15" customHeight="1" x14ac:dyDescent="0.25">
      <c r="A3808">
        <v>3807</v>
      </c>
      <c r="B3808" t="s">
        <v>6184</v>
      </c>
      <c r="C3808">
        <v>20240816</v>
      </c>
      <c r="D3808">
        <v>20240821</v>
      </c>
      <c r="E3808">
        <v>40</v>
      </c>
      <c r="F3808">
        <v>9</v>
      </c>
      <c r="G3808">
        <v>7</v>
      </c>
      <c r="H3808">
        <v>3</v>
      </c>
      <c r="I3808">
        <v>2</v>
      </c>
      <c r="J3808">
        <v>1</v>
      </c>
      <c r="K3808" t="s">
        <v>1325</v>
      </c>
      <c r="L3808">
        <v>29</v>
      </c>
      <c r="M3808" s="5">
        <v>399.48</v>
      </c>
      <c r="N3808" s="6">
        <v>0</v>
      </c>
      <c r="O3808" s="5">
        <f t="shared" si="354"/>
        <v>399.48</v>
      </c>
      <c r="P3808" s="5">
        <f t="shared" si="355"/>
        <v>11584.92</v>
      </c>
      <c r="Q3808" s="5">
        <v>258.31</v>
      </c>
      <c r="R3808" s="5">
        <f t="shared" si="356"/>
        <v>7490.99</v>
      </c>
      <c r="S3808" s="5">
        <f t="shared" si="357"/>
        <v>3854.7900000000004</v>
      </c>
      <c r="T3808" s="6">
        <f t="shared" si="358"/>
        <v>0.33274204742026708</v>
      </c>
      <c r="U3808" s="5">
        <v>239.14</v>
      </c>
      <c r="V3808">
        <v>0</v>
      </c>
      <c r="W3808" s="5">
        <f t="shared" si="359"/>
        <v>0</v>
      </c>
      <c r="X3808" s="5">
        <v>12194.65</v>
      </c>
      <c r="Y3808" t="s">
        <v>1319</v>
      </c>
      <c r="Z3808" t="s">
        <v>6185</v>
      </c>
      <c r="AA3808" t="s">
        <v>1471</v>
      </c>
      <c r="AB3808" t="s">
        <v>1327</v>
      </c>
      <c r="AC3808" t="s">
        <v>1339</v>
      </c>
      <c r="AD3808" t="s">
        <v>62</v>
      </c>
      <c r="AE3808" s="4">
        <v>1</v>
      </c>
      <c r="AF3808">
        <v>1</v>
      </c>
    </row>
    <row r="3809" spans="1:32" ht="15" customHeight="1" x14ac:dyDescent="0.25">
      <c r="A3809">
        <v>3808</v>
      </c>
      <c r="B3809" t="s">
        <v>6186</v>
      </c>
      <c r="C3809">
        <v>20231202</v>
      </c>
      <c r="D3809">
        <v>20231206</v>
      </c>
      <c r="E3809">
        <v>134</v>
      </c>
      <c r="F3809">
        <v>5</v>
      </c>
      <c r="G3809">
        <v>8</v>
      </c>
      <c r="H3809">
        <v>4</v>
      </c>
      <c r="I3809">
        <v>6</v>
      </c>
      <c r="J3809">
        <v>1</v>
      </c>
      <c r="K3809" t="s">
        <v>1318</v>
      </c>
      <c r="L3809">
        <v>2</v>
      </c>
      <c r="M3809" s="5">
        <v>78.81</v>
      </c>
      <c r="N3809" s="6">
        <v>0</v>
      </c>
      <c r="O3809" s="5">
        <f t="shared" si="354"/>
        <v>78.81</v>
      </c>
      <c r="P3809" s="5">
        <f t="shared" si="355"/>
        <v>157.62</v>
      </c>
      <c r="Q3809" s="5">
        <v>41.16</v>
      </c>
      <c r="R3809" s="5">
        <f t="shared" si="356"/>
        <v>41.16</v>
      </c>
      <c r="S3809" s="5">
        <f t="shared" si="357"/>
        <v>12.950000000000006</v>
      </c>
      <c r="T3809" s="6">
        <f t="shared" si="358"/>
        <v>0.16431924882629115</v>
      </c>
      <c r="U3809" s="5">
        <v>24.7</v>
      </c>
      <c r="V3809">
        <v>1</v>
      </c>
      <c r="W3809" s="5">
        <f t="shared" si="359"/>
        <v>78.81</v>
      </c>
      <c r="X3809" s="5">
        <v>148.69999999999999</v>
      </c>
      <c r="Y3809" t="s">
        <v>1319</v>
      </c>
      <c r="Z3809" t="s">
        <v>6187</v>
      </c>
      <c r="AA3809" t="s">
        <v>1321</v>
      </c>
      <c r="AB3809" t="s">
        <v>1327</v>
      </c>
      <c r="AC3809" t="s">
        <v>1323</v>
      </c>
      <c r="AD3809" t="s">
        <v>62</v>
      </c>
      <c r="AE3809" s="4">
        <v>1</v>
      </c>
      <c r="AF3809">
        <v>1</v>
      </c>
    </row>
    <row r="3810" spans="1:32" ht="15" customHeight="1" x14ac:dyDescent="0.25">
      <c r="A3810">
        <v>3809</v>
      </c>
      <c r="B3810" t="s">
        <v>6186</v>
      </c>
      <c r="C3810">
        <v>20231202</v>
      </c>
      <c r="D3810">
        <v>20231206</v>
      </c>
      <c r="E3810">
        <v>134</v>
      </c>
      <c r="F3810">
        <v>16</v>
      </c>
      <c r="G3810">
        <v>8</v>
      </c>
      <c r="H3810">
        <v>4</v>
      </c>
      <c r="I3810">
        <v>6</v>
      </c>
      <c r="J3810">
        <v>5</v>
      </c>
      <c r="K3810" t="s">
        <v>1318</v>
      </c>
      <c r="L3810">
        <v>20</v>
      </c>
      <c r="M3810" s="5">
        <v>133.32</v>
      </c>
      <c r="N3810" s="6">
        <v>0.1724</v>
      </c>
      <c r="O3810" s="5">
        <f t="shared" si="354"/>
        <v>110.33563199999999</v>
      </c>
      <c r="P3810" s="5">
        <f t="shared" si="355"/>
        <v>2206.7126399999997</v>
      </c>
      <c r="Q3810" s="5">
        <v>27.84</v>
      </c>
      <c r="R3810" s="5">
        <f t="shared" si="356"/>
        <v>528.96</v>
      </c>
      <c r="S3810" s="5">
        <f t="shared" si="357"/>
        <v>1567.4170079999999</v>
      </c>
      <c r="T3810" s="6">
        <f t="shared" si="358"/>
        <v>0.74767897282720053</v>
      </c>
      <c r="U3810" s="5">
        <v>0</v>
      </c>
      <c r="V3810">
        <v>1</v>
      </c>
      <c r="W3810" s="5">
        <f t="shared" si="359"/>
        <v>110.33563199999999</v>
      </c>
      <c r="X3810" s="5">
        <v>2081.8000000000002</v>
      </c>
      <c r="Y3810" t="s">
        <v>1319</v>
      </c>
      <c r="Z3810" t="s">
        <v>6187</v>
      </c>
      <c r="AA3810" t="s">
        <v>1321</v>
      </c>
      <c r="AB3810" t="s">
        <v>1327</v>
      </c>
      <c r="AC3810" t="s">
        <v>1323</v>
      </c>
      <c r="AD3810" t="s">
        <v>62</v>
      </c>
      <c r="AE3810" s="4">
        <v>1</v>
      </c>
      <c r="AF3810">
        <v>1</v>
      </c>
    </row>
    <row r="3811" spans="1:32" ht="15" customHeight="1" x14ac:dyDescent="0.25">
      <c r="A3811">
        <v>3810</v>
      </c>
      <c r="B3811" t="s">
        <v>6188</v>
      </c>
      <c r="C3811">
        <v>20230612</v>
      </c>
      <c r="D3811">
        <v>20230615</v>
      </c>
      <c r="E3811">
        <v>169</v>
      </c>
      <c r="F3811">
        <v>16</v>
      </c>
      <c r="G3811">
        <v>9</v>
      </c>
      <c r="H3811">
        <v>5</v>
      </c>
      <c r="I3811">
        <v>5</v>
      </c>
      <c r="J3811">
        <v>1</v>
      </c>
      <c r="K3811" t="s">
        <v>1354</v>
      </c>
      <c r="L3811">
        <v>0</v>
      </c>
      <c r="M3811" s="5">
        <v>129.13</v>
      </c>
      <c r="N3811" s="6">
        <v>0</v>
      </c>
      <c r="O3811" s="5">
        <f t="shared" si="354"/>
        <v>129.13</v>
      </c>
      <c r="P3811" s="5">
        <f t="shared" si="355"/>
        <v>0</v>
      </c>
      <c r="Q3811" s="5">
        <v>25.83</v>
      </c>
      <c r="R3811" s="5">
        <f t="shared" si="356"/>
        <v>0</v>
      </c>
      <c r="S3811" s="5">
        <f t="shared" si="357"/>
        <v>0</v>
      </c>
      <c r="T3811" s="6">
        <f t="shared" si="358"/>
        <v>0</v>
      </c>
      <c r="U3811" s="5">
        <v>0</v>
      </c>
      <c r="V3811">
        <v>0</v>
      </c>
      <c r="W3811" s="5">
        <f t="shared" si="359"/>
        <v>0</v>
      </c>
      <c r="X3811" s="5">
        <v>0</v>
      </c>
      <c r="Y3811" t="s">
        <v>1319</v>
      </c>
      <c r="Z3811" t="s">
        <v>6189</v>
      </c>
      <c r="AA3811" t="s">
        <v>1321</v>
      </c>
      <c r="AB3811" t="s">
        <v>1322</v>
      </c>
      <c r="AC3811" t="s">
        <v>1323</v>
      </c>
      <c r="AD3811" t="s">
        <v>62</v>
      </c>
      <c r="AE3811" s="4">
        <v>1</v>
      </c>
      <c r="AF3811">
        <v>1</v>
      </c>
    </row>
    <row r="3812" spans="1:32" ht="15" customHeight="1" x14ac:dyDescent="0.25">
      <c r="A3812">
        <v>3811</v>
      </c>
      <c r="B3812" t="s">
        <v>6188</v>
      </c>
      <c r="C3812">
        <v>20230612</v>
      </c>
      <c r="D3812">
        <v>20230615</v>
      </c>
      <c r="E3812">
        <v>169</v>
      </c>
      <c r="F3812">
        <v>14</v>
      </c>
      <c r="G3812">
        <v>9</v>
      </c>
      <c r="H3812">
        <v>5</v>
      </c>
      <c r="I3812">
        <v>5</v>
      </c>
      <c r="J3812">
        <v>1</v>
      </c>
      <c r="K3812" t="s">
        <v>1354</v>
      </c>
      <c r="L3812">
        <v>0</v>
      </c>
      <c r="M3812" s="5">
        <v>78.81</v>
      </c>
      <c r="N3812" s="6">
        <v>0</v>
      </c>
      <c r="O3812" s="5">
        <f t="shared" si="354"/>
        <v>78.81</v>
      </c>
      <c r="P3812" s="5">
        <f t="shared" si="355"/>
        <v>0</v>
      </c>
      <c r="Q3812" s="5">
        <v>21.2</v>
      </c>
      <c r="R3812" s="5">
        <f t="shared" si="356"/>
        <v>0</v>
      </c>
      <c r="S3812" s="5">
        <f t="shared" si="357"/>
        <v>0</v>
      </c>
      <c r="T3812" s="6">
        <f t="shared" si="358"/>
        <v>0</v>
      </c>
      <c r="U3812" s="5">
        <v>0</v>
      </c>
      <c r="V3812">
        <v>0</v>
      </c>
      <c r="W3812" s="5">
        <f t="shared" si="359"/>
        <v>0</v>
      </c>
      <c r="X3812" s="5">
        <v>0</v>
      </c>
      <c r="Y3812" t="s">
        <v>1319</v>
      </c>
      <c r="Z3812" t="s">
        <v>6189</v>
      </c>
      <c r="AA3812" t="s">
        <v>1321</v>
      </c>
      <c r="AB3812" t="s">
        <v>1322</v>
      </c>
      <c r="AC3812" t="s">
        <v>1323</v>
      </c>
      <c r="AD3812" t="s">
        <v>62</v>
      </c>
      <c r="AE3812" s="4">
        <v>1</v>
      </c>
      <c r="AF3812">
        <v>1</v>
      </c>
    </row>
    <row r="3813" spans="1:32" ht="15" customHeight="1" x14ac:dyDescent="0.25">
      <c r="A3813">
        <v>3812</v>
      </c>
      <c r="B3813" t="s">
        <v>6190</v>
      </c>
      <c r="C3813">
        <v>20241225</v>
      </c>
      <c r="D3813">
        <v>20241227</v>
      </c>
      <c r="E3813">
        <v>530</v>
      </c>
      <c r="F3813">
        <v>19</v>
      </c>
      <c r="G3813">
        <v>26</v>
      </c>
      <c r="H3813">
        <v>18</v>
      </c>
      <c r="I3813">
        <v>5</v>
      </c>
      <c r="J3813">
        <v>1</v>
      </c>
      <c r="K3813" t="s">
        <v>1325</v>
      </c>
      <c r="L3813">
        <v>4</v>
      </c>
      <c r="M3813" s="5">
        <v>257.2</v>
      </c>
      <c r="N3813" s="6">
        <v>0</v>
      </c>
      <c r="O3813" s="5">
        <f t="shared" si="354"/>
        <v>257.2</v>
      </c>
      <c r="P3813" s="5">
        <f t="shared" si="355"/>
        <v>1028.8</v>
      </c>
      <c r="Q3813" s="5">
        <v>38.54</v>
      </c>
      <c r="R3813" s="5">
        <f t="shared" si="356"/>
        <v>154.16</v>
      </c>
      <c r="S3813" s="5">
        <f t="shared" si="357"/>
        <v>874.64</v>
      </c>
      <c r="T3813" s="6">
        <f t="shared" si="358"/>
        <v>0.85015552099533442</v>
      </c>
      <c r="U3813" s="5">
        <v>0</v>
      </c>
      <c r="V3813">
        <v>0</v>
      </c>
      <c r="W3813" s="5">
        <f t="shared" si="359"/>
        <v>0</v>
      </c>
      <c r="X3813" s="5">
        <v>961.5</v>
      </c>
      <c r="Y3813" t="s">
        <v>1319</v>
      </c>
      <c r="Z3813" t="s">
        <v>6191</v>
      </c>
      <c r="AA3813" t="s">
        <v>1321</v>
      </c>
      <c r="AB3813" t="s">
        <v>1327</v>
      </c>
      <c r="AC3813" t="s">
        <v>1323</v>
      </c>
      <c r="AD3813" t="s">
        <v>99</v>
      </c>
      <c r="AE3813" s="4">
        <v>1.27</v>
      </c>
      <c r="AF3813">
        <v>1</v>
      </c>
    </row>
    <row r="3814" spans="1:32" ht="15" customHeight="1" x14ac:dyDescent="0.25">
      <c r="A3814">
        <v>3813</v>
      </c>
      <c r="B3814" t="s">
        <v>6190</v>
      </c>
      <c r="C3814">
        <v>20241225</v>
      </c>
      <c r="D3814">
        <v>20241227</v>
      </c>
      <c r="E3814">
        <v>530</v>
      </c>
      <c r="F3814">
        <v>1</v>
      </c>
      <c r="G3814">
        <v>26</v>
      </c>
      <c r="H3814">
        <v>18</v>
      </c>
      <c r="I3814">
        <v>5</v>
      </c>
      <c r="J3814">
        <v>1</v>
      </c>
      <c r="K3814" t="s">
        <v>1325</v>
      </c>
      <c r="L3814">
        <v>1</v>
      </c>
      <c r="M3814" s="5">
        <v>1220.28</v>
      </c>
      <c r="N3814" s="6">
        <v>0</v>
      </c>
      <c r="O3814" s="5">
        <f t="shared" si="354"/>
        <v>1220.28</v>
      </c>
      <c r="P3814" s="5">
        <f t="shared" si="355"/>
        <v>1220.28</v>
      </c>
      <c r="Q3814" s="5">
        <v>681.03</v>
      </c>
      <c r="R3814" s="5">
        <f t="shared" si="356"/>
        <v>681.03</v>
      </c>
      <c r="S3814" s="5">
        <f t="shared" si="357"/>
        <v>534.25</v>
      </c>
      <c r="T3814" s="6">
        <f t="shared" si="358"/>
        <v>0.43780935522994724</v>
      </c>
      <c r="U3814" s="5">
        <v>5</v>
      </c>
      <c r="V3814">
        <v>0</v>
      </c>
      <c r="W3814" s="5">
        <f t="shared" si="359"/>
        <v>0</v>
      </c>
      <c r="X3814" s="5">
        <v>1140.45</v>
      </c>
      <c r="Y3814" t="s">
        <v>1319</v>
      </c>
      <c r="Z3814" t="s">
        <v>6191</v>
      </c>
      <c r="AA3814" t="s">
        <v>1321</v>
      </c>
      <c r="AB3814" t="s">
        <v>1327</v>
      </c>
      <c r="AC3814" t="s">
        <v>1323</v>
      </c>
      <c r="AD3814" t="s">
        <v>99</v>
      </c>
      <c r="AE3814" s="4">
        <v>1.27</v>
      </c>
      <c r="AF3814">
        <v>1</v>
      </c>
    </row>
    <row r="3815" spans="1:32" ht="15" customHeight="1" x14ac:dyDescent="0.25">
      <c r="A3815">
        <v>3814</v>
      </c>
      <c r="B3815" t="s">
        <v>6192</v>
      </c>
      <c r="C3815">
        <v>20240417</v>
      </c>
      <c r="D3815">
        <v>20240418</v>
      </c>
      <c r="E3815">
        <v>107</v>
      </c>
      <c r="F3815">
        <v>2</v>
      </c>
      <c r="G3815">
        <v>12</v>
      </c>
      <c r="H3815">
        <v>7</v>
      </c>
      <c r="I3815">
        <v>4</v>
      </c>
      <c r="J3815">
        <v>1</v>
      </c>
      <c r="K3815" t="s">
        <v>1325</v>
      </c>
      <c r="L3815">
        <v>1</v>
      </c>
      <c r="M3815" s="5">
        <v>258.39</v>
      </c>
      <c r="N3815" s="6">
        <v>0</v>
      </c>
      <c r="O3815" s="5">
        <f t="shared" si="354"/>
        <v>258.39</v>
      </c>
      <c r="P3815" s="5">
        <f t="shared" si="355"/>
        <v>258.39</v>
      </c>
      <c r="Q3815" s="5">
        <v>140.29</v>
      </c>
      <c r="R3815" s="5">
        <f t="shared" si="356"/>
        <v>140.29</v>
      </c>
      <c r="S3815" s="5">
        <f t="shared" si="357"/>
        <v>106.07</v>
      </c>
      <c r="T3815" s="6">
        <f t="shared" si="358"/>
        <v>0.41050350245752543</v>
      </c>
      <c r="U3815" s="5">
        <v>12.03</v>
      </c>
      <c r="V3815">
        <v>0</v>
      </c>
      <c r="W3815" s="5">
        <f t="shared" si="359"/>
        <v>0</v>
      </c>
      <c r="X3815" s="5">
        <v>266.38</v>
      </c>
      <c r="Y3815" t="s">
        <v>1319</v>
      </c>
      <c r="Z3815" t="s">
        <v>6193</v>
      </c>
      <c r="AA3815" t="s">
        <v>1321</v>
      </c>
      <c r="AB3815" t="s">
        <v>1330</v>
      </c>
      <c r="AC3815" t="s">
        <v>1323</v>
      </c>
      <c r="AD3815" t="s">
        <v>79</v>
      </c>
      <c r="AE3815" s="4">
        <v>0.74</v>
      </c>
      <c r="AF3815">
        <v>1</v>
      </c>
    </row>
    <row r="3816" spans="1:32" ht="15" customHeight="1" x14ac:dyDescent="0.25">
      <c r="A3816">
        <v>3815</v>
      </c>
      <c r="B3816" t="s">
        <v>6192</v>
      </c>
      <c r="C3816">
        <v>20240417</v>
      </c>
      <c r="D3816">
        <v>20240418</v>
      </c>
      <c r="E3816">
        <v>107</v>
      </c>
      <c r="F3816">
        <v>15</v>
      </c>
      <c r="G3816">
        <v>12</v>
      </c>
      <c r="H3816">
        <v>7</v>
      </c>
      <c r="I3816">
        <v>4</v>
      </c>
      <c r="J3816">
        <v>3</v>
      </c>
      <c r="K3816" t="s">
        <v>1325</v>
      </c>
      <c r="L3816">
        <v>2</v>
      </c>
      <c r="M3816" s="5">
        <v>76.77</v>
      </c>
      <c r="N3816" s="6">
        <v>0.1212</v>
      </c>
      <c r="O3816" s="5">
        <f t="shared" si="354"/>
        <v>67.465475999999995</v>
      </c>
      <c r="P3816" s="5">
        <f t="shared" si="355"/>
        <v>134.93095199999999</v>
      </c>
      <c r="Q3816" s="5">
        <v>19.96</v>
      </c>
      <c r="R3816" s="5">
        <f t="shared" si="356"/>
        <v>39.92</v>
      </c>
      <c r="S3816" s="5">
        <f t="shared" si="357"/>
        <v>95.010951999999989</v>
      </c>
      <c r="T3816" s="6">
        <f t="shared" si="358"/>
        <v>0.7041449763135148</v>
      </c>
      <c r="U3816" s="5">
        <v>0</v>
      </c>
      <c r="V3816">
        <v>0</v>
      </c>
      <c r="W3816" s="5">
        <f t="shared" si="359"/>
        <v>0</v>
      </c>
      <c r="X3816" s="5">
        <v>139.1</v>
      </c>
      <c r="Y3816" t="s">
        <v>1319</v>
      </c>
      <c r="Z3816" t="s">
        <v>6193</v>
      </c>
      <c r="AA3816" t="s">
        <v>1321</v>
      </c>
      <c r="AB3816" t="s">
        <v>1330</v>
      </c>
      <c r="AC3816" t="s">
        <v>1323</v>
      </c>
      <c r="AD3816" t="s">
        <v>79</v>
      </c>
      <c r="AE3816" s="4">
        <v>0.74</v>
      </c>
      <c r="AF3816">
        <v>1</v>
      </c>
    </row>
    <row r="3817" spans="1:32" ht="15" customHeight="1" x14ac:dyDescent="0.25">
      <c r="A3817">
        <v>3816</v>
      </c>
      <c r="B3817" t="s">
        <v>6194</v>
      </c>
      <c r="C3817">
        <v>20251113</v>
      </c>
      <c r="D3817">
        <v>20251113</v>
      </c>
      <c r="E3817">
        <v>707</v>
      </c>
      <c r="F3817">
        <v>15</v>
      </c>
      <c r="G3817">
        <v>36</v>
      </c>
      <c r="H3817">
        <v>32</v>
      </c>
      <c r="I3817">
        <v>5</v>
      </c>
      <c r="J3817">
        <v>5</v>
      </c>
      <c r="K3817" t="s">
        <v>1325</v>
      </c>
      <c r="L3817">
        <v>15</v>
      </c>
      <c r="M3817" s="5">
        <v>82.7</v>
      </c>
      <c r="N3817" s="6">
        <v>0.1411</v>
      </c>
      <c r="O3817" s="5">
        <f t="shared" si="354"/>
        <v>71.031030000000001</v>
      </c>
      <c r="P3817" s="5">
        <f t="shared" si="355"/>
        <v>1065.4654499999999</v>
      </c>
      <c r="Q3817" s="5">
        <v>20.7</v>
      </c>
      <c r="R3817" s="5">
        <f t="shared" si="356"/>
        <v>310.5</v>
      </c>
      <c r="S3817" s="5">
        <f t="shared" si="357"/>
        <v>754.96544999999992</v>
      </c>
      <c r="T3817" s="6">
        <f t="shared" si="358"/>
        <v>0.70857806792327238</v>
      </c>
      <c r="U3817" s="5">
        <v>0</v>
      </c>
      <c r="V3817">
        <v>0</v>
      </c>
      <c r="W3817" s="5">
        <f t="shared" si="359"/>
        <v>0</v>
      </c>
      <c r="X3817" s="5">
        <v>968.61</v>
      </c>
      <c r="Y3817" t="s">
        <v>1319</v>
      </c>
      <c r="Z3817" t="s">
        <v>6195</v>
      </c>
      <c r="AA3817" t="s">
        <v>1333</v>
      </c>
      <c r="AB3817" t="s">
        <v>1322</v>
      </c>
      <c r="AC3817" t="s">
        <v>1323</v>
      </c>
      <c r="AD3817" t="s">
        <v>121</v>
      </c>
      <c r="AE3817" s="4">
        <v>0.66</v>
      </c>
      <c r="AF3817">
        <v>1</v>
      </c>
    </row>
    <row r="3818" spans="1:32" ht="15" customHeight="1" x14ac:dyDescent="0.25">
      <c r="A3818">
        <v>3817</v>
      </c>
      <c r="B3818" t="s">
        <v>6196</v>
      </c>
      <c r="C3818">
        <v>20230120</v>
      </c>
      <c r="D3818">
        <v>20230127</v>
      </c>
      <c r="E3818">
        <v>477</v>
      </c>
      <c r="F3818">
        <v>27</v>
      </c>
      <c r="G3818">
        <v>29</v>
      </c>
      <c r="H3818">
        <v>21</v>
      </c>
      <c r="I3818">
        <v>6</v>
      </c>
      <c r="J3818">
        <v>1</v>
      </c>
      <c r="K3818" t="s">
        <v>1325</v>
      </c>
      <c r="L3818">
        <v>1</v>
      </c>
      <c r="M3818" s="5">
        <v>941.49</v>
      </c>
      <c r="N3818" s="6">
        <v>0</v>
      </c>
      <c r="O3818" s="5">
        <f t="shared" si="354"/>
        <v>941.49</v>
      </c>
      <c r="P3818" s="5">
        <f t="shared" si="355"/>
        <v>941.49</v>
      </c>
      <c r="Q3818" s="5">
        <v>427.94</v>
      </c>
      <c r="R3818" s="5">
        <f t="shared" si="356"/>
        <v>427.94</v>
      </c>
      <c r="S3818" s="5">
        <f t="shared" si="357"/>
        <v>500.90999999999997</v>
      </c>
      <c r="T3818" s="6">
        <f t="shared" si="358"/>
        <v>0.53203963929515974</v>
      </c>
      <c r="U3818" s="5">
        <v>12.64</v>
      </c>
      <c r="V3818">
        <v>0</v>
      </c>
      <c r="W3818" s="5">
        <f t="shared" si="359"/>
        <v>0</v>
      </c>
      <c r="X3818" s="5">
        <v>1001.59</v>
      </c>
      <c r="Y3818" t="s">
        <v>1319</v>
      </c>
      <c r="Z3818" t="s">
        <v>6197</v>
      </c>
      <c r="AA3818" t="s">
        <v>1321</v>
      </c>
      <c r="AB3818" t="s">
        <v>1327</v>
      </c>
      <c r="AC3818" t="s">
        <v>1323</v>
      </c>
      <c r="AD3818" t="s">
        <v>91</v>
      </c>
      <c r="AE3818" s="4">
        <v>1.0900000000000001</v>
      </c>
      <c r="AF3818">
        <v>1</v>
      </c>
    </row>
    <row r="3819" spans="1:32" ht="15" customHeight="1" x14ac:dyDescent="0.25">
      <c r="A3819">
        <v>3818</v>
      </c>
      <c r="B3819" t="s">
        <v>6196</v>
      </c>
      <c r="C3819">
        <v>20230120</v>
      </c>
      <c r="D3819">
        <v>20230127</v>
      </c>
      <c r="E3819">
        <v>477</v>
      </c>
      <c r="F3819">
        <v>13</v>
      </c>
      <c r="G3819">
        <v>29</v>
      </c>
      <c r="H3819">
        <v>21</v>
      </c>
      <c r="I3819">
        <v>6</v>
      </c>
      <c r="J3819">
        <v>1</v>
      </c>
      <c r="K3819" t="s">
        <v>1325</v>
      </c>
      <c r="L3819">
        <v>3</v>
      </c>
      <c r="M3819" s="5">
        <v>25.99</v>
      </c>
      <c r="N3819" s="6">
        <v>0</v>
      </c>
      <c r="O3819" s="5">
        <f t="shared" si="354"/>
        <v>25.99</v>
      </c>
      <c r="P3819" s="5">
        <f t="shared" si="355"/>
        <v>77.97</v>
      </c>
      <c r="Q3819" s="5">
        <v>3.45</v>
      </c>
      <c r="R3819" s="5">
        <f t="shared" si="356"/>
        <v>10.350000000000001</v>
      </c>
      <c r="S3819" s="5">
        <f t="shared" si="357"/>
        <v>67.62</v>
      </c>
      <c r="T3819" s="6">
        <f t="shared" si="358"/>
        <v>0.86725663716814161</v>
      </c>
      <c r="U3819" s="5">
        <v>0</v>
      </c>
      <c r="V3819">
        <v>0</v>
      </c>
      <c r="W3819" s="5">
        <f t="shared" si="359"/>
        <v>0</v>
      </c>
      <c r="X3819" s="5">
        <v>82.95</v>
      </c>
      <c r="Y3819" t="s">
        <v>1319</v>
      </c>
      <c r="Z3819" t="s">
        <v>6197</v>
      </c>
      <c r="AA3819" t="s">
        <v>1321</v>
      </c>
      <c r="AB3819" t="s">
        <v>1327</v>
      </c>
      <c r="AC3819" t="s">
        <v>1323</v>
      </c>
      <c r="AD3819" t="s">
        <v>91</v>
      </c>
      <c r="AE3819" s="4">
        <v>1.0900000000000001</v>
      </c>
      <c r="AF3819">
        <v>1</v>
      </c>
    </row>
    <row r="3820" spans="1:32" ht="15" customHeight="1" x14ac:dyDescent="0.25">
      <c r="A3820">
        <v>3819</v>
      </c>
      <c r="B3820" t="s">
        <v>6196</v>
      </c>
      <c r="C3820">
        <v>20230120</v>
      </c>
      <c r="D3820">
        <v>20230127</v>
      </c>
      <c r="E3820">
        <v>477</v>
      </c>
      <c r="F3820">
        <v>8</v>
      </c>
      <c r="G3820">
        <v>29</v>
      </c>
      <c r="H3820">
        <v>21</v>
      </c>
      <c r="I3820">
        <v>6</v>
      </c>
      <c r="J3820">
        <v>2</v>
      </c>
      <c r="K3820" t="s">
        <v>1325</v>
      </c>
      <c r="L3820">
        <v>2</v>
      </c>
      <c r="M3820" s="5">
        <v>1239.71</v>
      </c>
      <c r="N3820" s="6">
        <v>8.3799999999999999E-2</v>
      </c>
      <c r="O3820" s="5">
        <f t="shared" si="354"/>
        <v>1135.822302</v>
      </c>
      <c r="P3820" s="5">
        <f t="shared" si="355"/>
        <v>2271.6446040000001</v>
      </c>
      <c r="Q3820" s="5">
        <v>775.4</v>
      </c>
      <c r="R3820" s="5">
        <f t="shared" si="356"/>
        <v>1550.8</v>
      </c>
      <c r="S3820" s="5">
        <f t="shared" si="357"/>
        <v>699.91460400000017</v>
      </c>
      <c r="T3820" s="6">
        <f t="shared" si="358"/>
        <v>0.30810920104648559</v>
      </c>
      <c r="U3820" s="5">
        <v>20.93</v>
      </c>
      <c r="V3820">
        <v>0</v>
      </c>
      <c r="W3820" s="5">
        <f t="shared" si="359"/>
        <v>0</v>
      </c>
      <c r="X3820" s="5">
        <v>2416.64</v>
      </c>
      <c r="Y3820" t="s">
        <v>1319</v>
      </c>
      <c r="Z3820" t="s">
        <v>6197</v>
      </c>
      <c r="AA3820" t="s">
        <v>1321</v>
      </c>
      <c r="AB3820" t="s">
        <v>1327</v>
      </c>
      <c r="AC3820" t="s">
        <v>1323</v>
      </c>
      <c r="AD3820" t="s">
        <v>91</v>
      </c>
      <c r="AE3820" s="4">
        <v>1.0900000000000001</v>
      </c>
      <c r="AF3820">
        <v>1</v>
      </c>
    </row>
    <row r="3821" spans="1:32" ht="15" customHeight="1" x14ac:dyDescent="0.25">
      <c r="A3821">
        <v>3820</v>
      </c>
      <c r="B3821" t="s">
        <v>6196</v>
      </c>
      <c r="C3821">
        <v>20230120</v>
      </c>
      <c r="D3821">
        <v>20230127</v>
      </c>
      <c r="E3821">
        <v>477</v>
      </c>
      <c r="F3821">
        <v>18</v>
      </c>
      <c r="G3821">
        <v>29</v>
      </c>
      <c r="H3821">
        <v>21</v>
      </c>
      <c r="I3821">
        <v>6</v>
      </c>
      <c r="J3821">
        <v>1</v>
      </c>
      <c r="K3821" t="s">
        <v>1325</v>
      </c>
      <c r="L3821">
        <v>2</v>
      </c>
      <c r="M3821" s="5">
        <v>246.34</v>
      </c>
      <c r="N3821" s="6">
        <v>0</v>
      </c>
      <c r="O3821" s="5">
        <f t="shared" si="354"/>
        <v>246.34</v>
      </c>
      <c r="P3821" s="5">
        <f t="shared" si="355"/>
        <v>492.68</v>
      </c>
      <c r="Q3821" s="5">
        <v>63.57</v>
      </c>
      <c r="R3821" s="5">
        <f t="shared" si="356"/>
        <v>127.14</v>
      </c>
      <c r="S3821" s="5">
        <f t="shared" si="357"/>
        <v>365.54</v>
      </c>
      <c r="T3821" s="6">
        <f t="shared" si="358"/>
        <v>0.7419420313388001</v>
      </c>
      <c r="U3821" s="5">
        <v>0</v>
      </c>
      <c r="V3821">
        <v>0</v>
      </c>
      <c r="W3821" s="5">
        <f t="shared" si="359"/>
        <v>0</v>
      </c>
      <c r="X3821" s="5">
        <v>524.13</v>
      </c>
      <c r="Y3821" t="s">
        <v>1319</v>
      </c>
      <c r="Z3821" t="s">
        <v>6197</v>
      </c>
      <c r="AA3821" t="s">
        <v>1321</v>
      </c>
      <c r="AB3821" t="s">
        <v>1327</v>
      </c>
      <c r="AC3821" t="s">
        <v>1323</v>
      </c>
      <c r="AD3821" t="s">
        <v>91</v>
      </c>
      <c r="AE3821" s="4">
        <v>1.0900000000000001</v>
      </c>
      <c r="AF3821">
        <v>1</v>
      </c>
    </row>
    <row r="3822" spans="1:32" ht="15" customHeight="1" x14ac:dyDescent="0.25">
      <c r="A3822">
        <v>3821</v>
      </c>
      <c r="B3822" t="s">
        <v>6198</v>
      </c>
      <c r="C3822">
        <v>20230816</v>
      </c>
      <c r="D3822">
        <v>20230822</v>
      </c>
      <c r="E3822">
        <v>105</v>
      </c>
      <c r="F3822">
        <v>10</v>
      </c>
      <c r="G3822">
        <v>3</v>
      </c>
      <c r="H3822">
        <v>10</v>
      </c>
      <c r="I3822">
        <v>6</v>
      </c>
      <c r="J3822">
        <v>1</v>
      </c>
      <c r="K3822" t="s">
        <v>1325</v>
      </c>
      <c r="L3822">
        <v>1</v>
      </c>
      <c r="M3822" s="5">
        <v>1549.17</v>
      </c>
      <c r="N3822" s="6">
        <v>0</v>
      </c>
      <c r="O3822" s="5">
        <f t="shared" si="354"/>
        <v>1549.17</v>
      </c>
      <c r="P3822" s="5">
        <f t="shared" si="355"/>
        <v>1549.17</v>
      </c>
      <c r="Q3822" s="5">
        <v>1047.82</v>
      </c>
      <c r="R3822" s="5">
        <f t="shared" si="356"/>
        <v>1047.82</v>
      </c>
      <c r="S3822" s="5">
        <f t="shared" si="357"/>
        <v>494.28000000000014</v>
      </c>
      <c r="T3822" s="6">
        <f t="shared" si="358"/>
        <v>0.31906117469354567</v>
      </c>
      <c r="U3822" s="5">
        <v>7.07</v>
      </c>
      <c r="V3822">
        <v>0</v>
      </c>
      <c r="W3822" s="5">
        <f t="shared" si="359"/>
        <v>0</v>
      </c>
      <c r="X3822" s="5">
        <v>1504.05</v>
      </c>
      <c r="Y3822" t="s">
        <v>1319</v>
      </c>
      <c r="Z3822" t="s">
        <v>6199</v>
      </c>
      <c r="AA3822" t="s">
        <v>1321</v>
      </c>
      <c r="AB3822" t="s">
        <v>1327</v>
      </c>
      <c r="AC3822" t="s">
        <v>1323</v>
      </c>
      <c r="AD3822" t="s">
        <v>62</v>
      </c>
      <c r="AE3822" s="4">
        <v>1</v>
      </c>
      <c r="AF3822">
        <v>1</v>
      </c>
    </row>
    <row r="3823" spans="1:32" ht="15" customHeight="1" x14ac:dyDescent="0.25">
      <c r="A3823">
        <v>3822</v>
      </c>
      <c r="B3823" t="s">
        <v>6200</v>
      </c>
      <c r="C3823">
        <v>20250504</v>
      </c>
      <c r="D3823">
        <v>20250509</v>
      </c>
      <c r="E3823">
        <v>358</v>
      </c>
      <c r="F3823">
        <v>17</v>
      </c>
      <c r="G3823">
        <v>20</v>
      </c>
      <c r="H3823">
        <v>23</v>
      </c>
      <c r="I3823">
        <v>5</v>
      </c>
      <c r="J3823">
        <v>1</v>
      </c>
      <c r="K3823" t="s">
        <v>1325</v>
      </c>
      <c r="L3823">
        <v>3</v>
      </c>
      <c r="M3823" s="5">
        <v>25.1</v>
      </c>
      <c r="N3823" s="6">
        <v>0</v>
      </c>
      <c r="O3823" s="5">
        <f t="shared" si="354"/>
        <v>25.1</v>
      </c>
      <c r="P3823" s="5">
        <f t="shared" si="355"/>
        <v>75.300000000000011</v>
      </c>
      <c r="Q3823" s="5">
        <v>5.26</v>
      </c>
      <c r="R3823" s="5">
        <f t="shared" si="356"/>
        <v>15.78</v>
      </c>
      <c r="S3823" s="5">
        <f t="shared" si="357"/>
        <v>59.52000000000001</v>
      </c>
      <c r="T3823" s="6">
        <f t="shared" si="358"/>
        <v>0.7904382470119522</v>
      </c>
      <c r="U3823" s="5">
        <v>0</v>
      </c>
      <c r="V3823">
        <v>0</v>
      </c>
      <c r="W3823" s="5">
        <f t="shared" si="359"/>
        <v>0</v>
      </c>
      <c r="X3823" s="5">
        <v>81.849999999999994</v>
      </c>
      <c r="Y3823" t="s">
        <v>1274</v>
      </c>
      <c r="Z3823" t="s">
        <v>6201</v>
      </c>
      <c r="AA3823" t="s">
        <v>1321</v>
      </c>
      <c r="AB3823" t="s">
        <v>1344</v>
      </c>
      <c r="AC3823" t="s">
        <v>1323</v>
      </c>
      <c r="AD3823" t="s">
        <v>91</v>
      </c>
      <c r="AE3823" s="4">
        <v>1.0900000000000001</v>
      </c>
      <c r="AF3823">
        <v>2</v>
      </c>
    </row>
    <row r="3824" spans="1:32" ht="15" customHeight="1" x14ac:dyDescent="0.25">
      <c r="A3824">
        <v>3823</v>
      </c>
      <c r="B3824" t="s">
        <v>6198</v>
      </c>
      <c r="C3824">
        <v>20230816</v>
      </c>
      <c r="D3824">
        <v>20230822</v>
      </c>
      <c r="E3824">
        <v>105</v>
      </c>
      <c r="F3824">
        <v>19</v>
      </c>
      <c r="G3824">
        <v>3</v>
      </c>
      <c r="H3824">
        <v>10</v>
      </c>
      <c r="I3824">
        <v>6</v>
      </c>
      <c r="J3824">
        <v>1</v>
      </c>
      <c r="K3824" t="s">
        <v>1325</v>
      </c>
      <c r="L3824">
        <v>16</v>
      </c>
      <c r="M3824" s="5">
        <v>256.32</v>
      </c>
      <c r="N3824" s="6">
        <v>0</v>
      </c>
      <c r="O3824" s="5">
        <f t="shared" si="354"/>
        <v>256.32</v>
      </c>
      <c r="P3824" s="5">
        <f t="shared" si="355"/>
        <v>4101.12</v>
      </c>
      <c r="Q3824" s="5">
        <v>36.47</v>
      </c>
      <c r="R3824" s="5">
        <f t="shared" si="356"/>
        <v>583.52</v>
      </c>
      <c r="S3824" s="5">
        <f t="shared" si="357"/>
        <v>3517.6</v>
      </c>
      <c r="T3824" s="6">
        <f t="shared" si="358"/>
        <v>0.85771691635455682</v>
      </c>
      <c r="U3824" s="5">
        <v>0</v>
      </c>
      <c r="V3824">
        <v>0</v>
      </c>
      <c r="W3824" s="5">
        <f t="shared" si="359"/>
        <v>0</v>
      </c>
      <c r="X3824" s="5">
        <v>3981.67</v>
      </c>
      <c r="Y3824" t="s">
        <v>1319</v>
      </c>
      <c r="Z3824" t="s">
        <v>6199</v>
      </c>
      <c r="AA3824" t="s">
        <v>1321</v>
      </c>
      <c r="AB3824" t="s">
        <v>1327</v>
      </c>
      <c r="AC3824" t="s">
        <v>1323</v>
      </c>
      <c r="AD3824" t="s">
        <v>62</v>
      </c>
      <c r="AE3824" s="4">
        <v>1</v>
      </c>
      <c r="AF3824">
        <v>1</v>
      </c>
    </row>
    <row r="3825" spans="1:32" ht="15" customHeight="1" x14ac:dyDescent="0.25">
      <c r="A3825">
        <v>3824</v>
      </c>
      <c r="B3825" t="s">
        <v>6202</v>
      </c>
      <c r="C3825">
        <v>20230823</v>
      </c>
      <c r="D3825">
        <v>20230827</v>
      </c>
      <c r="E3825">
        <v>673</v>
      </c>
      <c r="F3825">
        <v>21</v>
      </c>
      <c r="G3825">
        <v>44</v>
      </c>
      <c r="H3825">
        <v>36</v>
      </c>
      <c r="I3825">
        <v>2</v>
      </c>
      <c r="J3825">
        <v>1</v>
      </c>
      <c r="K3825" t="s">
        <v>1325</v>
      </c>
      <c r="L3825">
        <v>4</v>
      </c>
      <c r="M3825" s="5">
        <v>472.21</v>
      </c>
      <c r="N3825" s="6">
        <v>0</v>
      </c>
      <c r="O3825" s="5">
        <f t="shared" si="354"/>
        <v>472.21</v>
      </c>
      <c r="P3825" s="5">
        <f t="shared" si="355"/>
        <v>1888.84</v>
      </c>
      <c r="Q3825" s="5">
        <v>307.63</v>
      </c>
      <c r="R3825" s="5">
        <f t="shared" si="356"/>
        <v>1230.52</v>
      </c>
      <c r="S3825" s="5">
        <f t="shared" si="357"/>
        <v>624.34999999999991</v>
      </c>
      <c r="T3825" s="6">
        <f t="shared" si="358"/>
        <v>0.33054679062281611</v>
      </c>
      <c r="U3825" s="5">
        <v>33.97</v>
      </c>
      <c r="V3825">
        <v>0</v>
      </c>
      <c r="W3825" s="5">
        <f t="shared" si="359"/>
        <v>0</v>
      </c>
      <c r="X3825" s="5">
        <v>1833.83</v>
      </c>
      <c r="Y3825" t="s">
        <v>1319</v>
      </c>
      <c r="Z3825" t="s">
        <v>6203</v>
      </c>
      <c r="AA3825" t="s">
        <v>1321</v>
      </c>
      <c r="AB3825" t="s">
        <v>1330</v>
      </c>
      <c r="AC3825" t="s">
        <v>1323</v>
      </c>
      <c r="AD3825" t="s">
        <v>136</v>
      </c>
      <c r="AE3825" s="4">
        <v>1.2E-2</v>
      </c>
      <c r="AF3825">
        <v>1</v>
      </c>
    </row>
    <row r="3826" spans="1:32" ht="15" customHeight="1" x14ac:dyDescent="0.25">
      <c r="A3826">
        <v>3825</v>
      </c>
      <c r="B3826" t="s">
        <v>6204</v>
      </c>
      <c r="C3826">
        <v>20251129</v>
      </c>
      <c r="D3826">
        <v>20251201</v>
      </c>
      <c r="E3826">
        <v>480</v>
      </c>
      <c r="F3826">
        <v>2</v>
      </c>
      <c r="G3826">
        <v>19</v>
      </c>
      <c r="H3826">
        <v>14</v>
      </c>
      <c r="I3826">
        <v>1</v>
      </c>
      <c r="J3826">
        <v>5</v>
      </c>
      <c r="K3826" t="s">
        <v>1325</v>
      </c>
      <c r="L3826">
        <v>4</v>
      </c>
      <c r="M3826" s="5">
        <v>248.95</v>
      </c>
      <c r="N3826" s="6">
        <v>0.16880000000000001</v>
      </c>
      <c r="O3826" s="5">
        <f t="shared" si="354"/>
        <v>206.92723999999998</v>
      </c>
      <c r="P3826" s="5">
        <f t="shared" si="355"/>
        <v>827.70895999999993</v>
      </c>
      <c r="Q3826" s="5">
        <v>147.83000000000001</v>
      </c>
      <c r="R3826" s="5">
        <f t="shared" si="356"/>
        <v>591.32000000000005</v>
      </c>
      <c r="S3826" s="5">
        <f t="shared" si="357"/>
        <v>210.06895999999989</v>
      </c>
      <c r="T3826" s="6">
        <f t="shared" si="358"/>
        <v>0.25379568199914121</v>
      </c>
      <c r="U3826" s="5">
        <v>26.32</v>
      </c>
      <c r="V3826">
        <v>0</v>
      </c>
      <c r="W3826" s="5">
        <f t="shared" si="359"/>
        <v>0</v>
      </c>
      <c r="X3826" s="5">
        <v>752.46</v>
      </c>
      <c r="Y3826" t="s">
        <v>1278</v>
      </c>
      <c r="Z3826" t="s">
        <v>6205</v>
      </c>
      <c r="AA3826" t="s">
        <v>1321</v>
      </c>
      <c r="AB3826" t="s">
        <v>1330</v>
      </c>
      <c r="AC3826" t="s">
        <v>1323</v>
      </c>
      <c r="AD3826" t="s">
        <v>91</v>
      </c>
      <c r="AE3826" s="4">
        <v>1.0900000000000001</v>
      </c>
      <c r="AF3826">
        <v>3</v>
      </c>
    </row>
    <row r="3827" spans="1:32" ht="15" customHeight="1" x14ac:dyDescent="0.25">
      <c r="A3827">
        <v>3826</v>
      </c>
      <c r="B3827" t="s">
        <v>6206</v>
      </c>
      <c r="C3827">
        <v>20250707</v>
      </c>
      <c r="D3827">
        <v>20250710</v>
      </c>
      <c r="E3827">
        <v>794</v>
      </c>
      <c r="F3827">
        <v>11</v>
      </c>
      <c r="G3827">
        <v>33</v>
      </c>
      <c r="H3827">
        <v>25</v>
      </c>
      <c r="I3827">
        <v>4</v>
      </c>
      <c r="J3827">
        <v>1</v>
      </c>
      <c r="K3827" t="s">
        <v>1318</v>
      </c>
      <c r="L3827">
        <v>1</v>
      </c>
      <c r="M3827" s="5">
        <v>132.19</v>
      </c>
      <c r="N3827" s="6">
        <v>0</v>
      </c>
      <c r="O3827" s="5">
        <f t="shared" si="354"/>
        <v>132.19</v>
      </c>
      <c r="P3827" s="5">
        <f t="shared" si="355"/>
        <v>132.19</v>
      </c>
      <c r="Q3827" s="5">
        <v>22.53</v>
      </c>
      <c r="R3827" s="5">
        <f t="shared" si="356"/>
        <v>0</v>
      </c>
      <c r="S3827" s="5">
        <f t="shared" si="357"/>
        <v>0</v>
      </c>
      <c r="T3827" s="6">
        <f t="shared" si="358"/>
        <v>0</v>
      </c>
      <c r="U3827" s="5">
        <v>0</v>
      </c>
      <c r="V3827">
        <v>1</v>
      </c>
      <c r="W3827" s="5">
        <f t="shared" si="359"/>
        <v>132.19</v>
      </c>
      <c r="X3827" s="5">
        <v>128.34</v>
      </c>
      <c r="Y3827" t="s">
        <v>1319</v>
      </c>
      <c r="Z3827" t="s">
        <v>6207</v>
      </c>
      <c r="AA3827" t="s">
        <v>1321</v>
      </c>
      <c r="AB3827" t="s">
        <v>1344</v>
      </c>
      <c r="AC3827" t="s">
        <v>1323</v>
      </c>
      <c r="AD3827" t="s">
        <v>121</v>
      </c>
      <c r="AE3827" s="4">
        <v>0.66</v>
      </c>
      <c r="AF3827">
        <v>1</v>
      </c>
    </row>
    <row r="3828" spans="1:32" ht="15" customHeight="1" x14ac:dyDescent="0.25">
      <c r="A3828">
        <v>3827</v>
      </c>
      <c r="B3828" t="s">
        <v>6208</v>
      </c>
      <c r="C3828">
        <v>20250821</v>
      </c>
      <c r="D3828">
        <v>20250822</v>
      </c>
      <c r="E3828">
        <v>363</v>
      </c>
      <c r="F3828">
        <v>1</v>
      </c>
      <c r="G3828">
        <v>25</v>
      </c>
      <c r="H3828">
        <v>15</v>
      </c>
      <c r="I3828">
        <v>5</v>
      </c>
      <c r="J3828">
        <v>1</v>
      </c>
      <c r="K3828" t="s">
        <v>1354</v>
      </c>
      <c r="L3828">
        <v>0</v>
      </c>
      <c r="M3828" s="5">
        <v>1206.6400000000001</v>
      </c>
      <c r="N3828" s="6">
        <v>0</v>
      </c>
      <c r="O3828" s="5">
        <f t="shared" si="354"/>
        <v>1206.6400000000001</v>
      </c>
      <c r="P3828" s="5">
        <f t="shared" si="355"/>
        <v>0</v>
      </c>
      <c r="Q3828" s="5">
        <v>638.6</v>
      </c>
      <c r="R3828" s="5">
        <f t="shared" si="356"/>
        <v>0</v>
      </c>
      <c r="S3828" s="5">
        <f t="shared" si="357"/>
        <v>-5</v>
      </c>
      <c r="T3828" s="6">
        <f t="shared" si="358"/>
        <v>0</v>
      </c>
      <c r="U3828" s="5">
        <v>5</v>
      </c>
      <c r="V3828">
        <v>0</v>
      </c>
      <c r="W3828" s="5">
        <f t="shared" si="359"/>
        <v>0</v>
      </c>
      <c r="X3828" s="5">
        <v>0</v>
      </c>
      <c r="Y3828" t="s">
        <v>1319</v>
      </c>
      <c r="Z3828" t="s">
        <v>6209</v>
      </c>
      <c r="AA3828" t="s">
        <v>1321</v>
      </c>
      <c r="AB3828" t="s">
        <v>1327</v>
      </c>
      <c r="AC3828" t="s">
        <v>1323</v>
      </c>
      <c r="AD3828" t="s">
        <v>99</v>
      </c>
      <c r="AE3828" s="4">
        <v>1.27</v>
      </c>
      <c r="AF3828">
        <v>1</v>
      </c>
    </row>
    <row r="3829" spans="1:32" ht="15" customHeight="1" x14ac:dyDescent="0.25">
      <c r="A3829">
        <v>3828</v>
      </c>
      <c r="B3829" t="s">
        <v>6210</v>
      </c>
      <c r="C3829">
        <v>20231216</v>
      </c>
      <c r="D3829">
        <v>20231216</v>
      </c>
      <c r="E3829">
        <v>698</v>
      </c>
      <c r="F3829">
        <v>11</v>
      </c>
      <c r="G3829">
        <v>36</v>
      </c>
      <c r="H3829">
        <v>28</v>
      </c>
      <c r="I3829">
        <v>2</v>
      </c>
      <c r="J3829">
        <v>2</v>
      </c>
      <c r="K3829" t="s">
        <v>1325</v>
      </c>
      <c r="L3829">
        <v>60</v>
      </c>
      <c r="M3829" s="5">
        <v>129.61000000000001</v>
      </c>
      <c r="N3829" s="6">
        <v>6.8099999999999994E-2</v>
      </c>
      <c r="O3829" s="5">
        <f t="shared" si="354"/>
        <v>120.78355900000001</v>
      </c>
      <c r="P3829" s="5">
        <f t="shared" si="355"/>
        <v>7247.0135400000008</v>
      </c>
      <c r="Q3829" s="5">
        <v>22.8</v>
      </c>
      <c r="R3829" s="5">
        <f t="shared" si="356"/>
        <v>1368</v>
      </c>
      <c r="S3829" s="5">
        <f t="shared" si="357"/>
        <v>5879.0135400000008</v>
      </c>
      <c r="T3829" s="6">
        <f t="shared" si="358"/>
        <v>0.81123258671322973</v>
      </c>
      <c r="U3829" s="5">
        <v>0</v>
      </c>
      <c r="V3829">
        <v>0</v>
      </c>
      <c r="W3829" s="5">
        <f t="shared" si="359"/>
        <v>0</v>
      </c>
      <c r="X3829" s="5">
        <v>6836.8</v>
      </c>
      <c r="Y3829" t="s">
        <v>1319</v>
      </c>
      <c r="Z3829" t="s">
        <v>6211</v>
      </c>
      <c r="AA3829" t="s">
        <v>1338</v>
      </c>
      <c r="AB3829" t="s">
        <v>1327</v>
      </c>
      <c r="AC3829" t="s">
        <v>1339</v>
      </c>
      <c r="AD3829" t="s">
        <v>121</v>
      </c>
      <c r="AE3829" s="4">
        <v>0.66</v>
      </c>
      <c r="AF3829">
        <v>1</v>
      </c>
    </row>
    <row r="3830" spans="1:32" ht="15" customHeight="1" x14ac:dyDescent="0.25">
      <c r="A3830">
        <v>3829</v>
      </c>
      <c r="B3830" t="s">
        <v>6212</v>
      </c>
      <c r="C3830">
        <v>20240707</v>
      </c>
      <c r="D3830">
        <v>20240714</v>
      </c>
      <c r="E3830">
        <v>719</v>
      </c>
      <c r="F3830">
        <v>20</v>
      </c>
      <c r="G3830">
        <v>41</v>
      </c>
      <c r="H3830">
        <v>29</v>
      </c>
      <c r="I3830">
        <v>2</v>
      </c>
      <c r="J3830">
        <v>1</v>
      </c>
      <c r="K3830" t="s">
        <v>1325</v>
      </c>
      <c r="L3830">
        <v>3</v>
      </c>
      <c r="M3830" s="5">
        <v>470.54</v>
      </c>
      <c r="N3830" s="6">
        <v>0</v>
      </c>
      <c r="O3830" s="5">
        <f t="shared" si="354"/>
        <v>470.54</v>
      </c>
      <c r="P3830" s="5">
        <f t="shared" si="355"/>
        <v>1411.6200000000001</v>
      </c>
      <c r="Q3830" s="5">
        <v>268.08</v>
      </c>
      <c r="R3830" s="5">
        <f t="shared" si="356"/>
        <v>804.24</v>
      </c>
      <c r="S3830" s="5">
        <f t="shared" si="357"/>
        <v>589.1400000000001</v>
      </c>
      <c r="T3830" s="6">
        <f t="shared" si="358"/>
        <v>0.41735027840353639</v>
      </c>
      <c r="U3830" s="5">
        <v>18.239999999999998</v>
      </c>
      <c r="V3830">
        <v>0</v>
      </c>
      <c r="W3830" s="5">
        <f t="shared" si="359"/>
        <v>0</v>
      </c>
      <c r="X3830" s="5">
        <v>1440.43</v>
      </c>
      <c r="Y3830" t="s">
        <v>1319</v>
      </c>
      <c r="Z3830" t="s">
        <v>6213</v>
      </c>
      <c r="AA3830" t="s">
        <v>1321</v>
      </c>
      <c r="AB3830" t="s">
        <v>1344</v>
      </c>
      <c r="AC3830" t="s">
        <v>1323</v>
      </c>
      <c r="AD3830" t="s">
        <v>136</v>
      </c>
      <c r="AE3830" s="4">
        <v>1.2E-2</v>
      </c>
      <c r="AF3830">
        <v>1</v>
      </c>
    </row>
    <row r="3831" spans="1:32" ht="15" customHeight="1" x14ac:dyDescent="0.25">
      <c r="A3831">
        <v>3830</v>
      </c>
      <c r="B3831" t="s">
        <v>6214</v>
      </c>
      <c r="C3831">
        <v>20230705</v>
      </c>
      <c r="D3831">
        <v>20230711</v>
      </c>
      <c r="E3831">
        <v>42</v>
      </c>
      <c r="F3831">
        <v>5</v>
      </c>
      <c r="G3831">
        <v>11</v>
      </c>
      <c r="H3831">
        <v>6</v>
      </c>
      <c r="I3831">
        <v>4</v>
      </c>
      <c r="J3831">
        <v>4</v>
      </c>
      <c r="K3831" t="s">
        <v>1325</v>
      </c>
      <c r="L3831">
        <v>13</v>
      </c>
      <c r="M3831" s="5">
        <v>79.260000000000005</v>
      </c>
      <c r="N3831" s="6">
        <v>0.121</v>
      </c>
      <c r="O3831" s="5">
        <f t="shared" si="354"/>
        <v>69.669539999999998</v>
      </c>
      <c r="P3831" s="5">
        <f t="shared" si="355"/>
        <v>905.70402000000001</v>
      </c>
      <c r="Q3831" s="5">
        <v>40.119999999999997</v>
      </c>
      <c r="R3831" s="5">
        <f t="shared" si="356"/>
        <v>521.55999999999995</v>
      </c>
      <c r="S3831" s="5">
        <f t="shared" si="357"/>
        <v>246.61402000000007</v>
      </c>
      <c r="T3831" s="6">
        <f t="shared" si="358"/>
        <v>0.27228985910871861</v>
      </c>
      <c r="U3831" s="5">
        <v>137.53</v>
      </c>
      <c r="V3831">
        <v>0</v>
      </c>
      <c r="W3831" s="5">
        <f t="shared" si="359"/>
        <v>0</v>
      </c>
      <c r="X3831" s="5">
        <v>953.37</v>
      </c>
      <c r="Y3831" t="s">
        <v>1319</v>
      </c>
      <c r="Z3831" t="s">
        <v>6215</v>
      </c>
      <c r="AA3831" t="s">
        <v>1333</v>
      </c>
      <c r="AB3831" t="s">
        <v>1344</v>
      </c>
      <c r="AC3831" t="s">
        <v>1323</v>
      </c>
      <c r="AD3831" t="s">
        <v>62</v>
      </c>
      <c r="AE3831" s="4">
        <v>1</v>
      </c>
      <c r="AF3831">
        <v>1</v>
      </c>
    </row>
    <row r="3832" spans="1:32" ht="15" customHeight="1" x14ac:dyDescent="0.25">
      <c r="A3832">
        <v>3831</v>
      </c>
      <c r="B3832" t="s">
        <v>6216</v>
      </c>
      <c r="C3832">
        <v>20230331</v>
      </c>
      <c r="D3832">
        <v>20230405</v>
      </c>
      <c r="E3832">
        <v>295</v>
      </c>
      <c r="F3832">
        <v>28</v>
      </c>
      <c r="G3832">
        <v>1</v>
      </c>
      <c r="H3832">
        <v>7</v>
      </c>
      <c r="I3832">
        <v>5</v>
      </c>
      <c r="J3832">
        <v>2</v>
      </c>
      <c r="K3832" t="s">
        <v>1325</v>
      </c>
      <c r="L3832">
        <v>2</v>
      </c>
      <c r="M3832" s="5">
        <v>1886.48</v>
      </c>
      <c r="N3832" s="6">
        <v>0.104</v>
      </c>
      <c r="O3832" s="5">
        <f t="shared" si="354"/>
        <v>1690.2860800000001</v>
      </c>
      <c r="P3832" s="5">
        <f t="shared" si="355"/>
        <v>3380.5721600000002</v>
      </c>
      <c r="Q3832" s="5">
        <v>1288.23</v>
      </c>
      <c r="R3832" s="5">
        <f t="shared" si="356"/>
        <v>2576.46</v>
      </c>
      <c r="S3832" s="5">
        <f t="shared" si="357"/>
        <v>785.8921600000001</v>
      </c>
      <c r="T3832" s="6">
        <f t="shared" si="358"/>
        <v>0.2324731207630841</v>
      </c>
      <c r="U3832" s="5">
        <v>18.22</v>
      </c>
      <c r="V3832">
        <v>0</v>
      </c>
      <c r="W3832" s="5">
        <f t="shared" si="359"/>
        <v>0</v>
      </c>
      <c r="X3832" s="5">
        <v>3485.12</v>
      </c>
      <c r="Y3832" t="s">
        <v>1319</v>
      </c>
      <c r="Z3832" t="s">
        <v>6217</v>
      </c>
      <c r="AA3832" t="s">
        <v>1321</v>
      </c>
      <c r="AB3832" t="s">
        <v>1327</v>
      </c>
      <c r="AC3832" t="s">
        <v>1323</v>
      </c>
      <c r="AD3832" t="s">
        <v>62</v>
      </c>
      <c r="AE3832" s="4">
        <v>1</v>
      </c>
      <c r="AF3832">
        <v>1</v>
      </c>
    </row>
    <row r="3833" spans="1:32" ht="15" customHeight="1" x14ac:dyDescent="0.25">
      <c r="A3833">
        <v>3832</v>
      </c>
      <c r="B3833" t="s">
        <v>6216</v>
      </c>
      <c r="C3833">
        <v>20230331</v>
      </c>
      <c r="D3833">
        <v>20230405</v>
      </c>
      <c r="E3833">
        <v>295</v>
      </c>
      <c r="F3833">
        <v>20</v>
      </c>
      <c r="G3833">
        <v>1</v>
      </c>
      <c r="H3833">
        <v>7</v>
      </c>
      <c r="I3833">
        <v>5</v>
      </c>
      <c r="J3833">
        <v>1</v>
      </c>
      <c r="K3833" t="s">
        <v>1325</v>
      </c>
      <c r="L3833">
        <v>2</v>
      </c>
      <c r="M3833" s="5">
        <v>460.06</v>
      </c>
      <c r="N3833" s="6">
        <v>0</v>
      </c>
      <c r="O3833" s="5">
        <f t="shared" si="354"/>
        <v>460.06</v>
      </c>
      <c r="P3833" s="5">
        <f t="shared" si="355"/>
        <v>920.12</v>
      </c>
      <c r="Q3833" s="5">
        <v>263.61</v>
      </c>
      <c r="R3833" s="5">
        <f t="shared" si="356"/>
        <v>527.22</v>
      </c>
      <c r="S3833" s="5">
        <f t="shared" si="357"/>
        <v>381.46999999999997</v>
      </c>
      <c r="T3833" s="6">
        <f t="shared" si="358"/>
        <v>0.41458722775290174</v>
      </c>
      <c r="U3833" s="5">
        <v>11.43</v>
      </c>
      <c r="V3833">
        <v>0</v>
      </c>
      <c r="W3833" s="5">
        <f t="shared" si="359"/>
        <v>0</v>
      </c>
      <c r="X3833" s="5">
        <v>948.58</v>
      </c>
      <c r="Y3833" t="s">
        <v>1319</v>
      </c>
      <c r="Z3833" t="s">
        <v>6217</v>
      </c>
      <c r="AA3833" t="s">
        <v>1321</v>
      </c>
      <c r="AB3833" t="s">
        <v>1327</v>
      </c>
      <c r="AC3833" t="s">
        <v>1323</v>
      </c>
      <c r="AD3833" t="s">
        <v>62</v>
      </c>
      <c r="AE3833" s="4">
        <v>1</v>
      </c>
      <c r="AF3833">
        <v>1</v>
      </c>
    </row>
    <row r="3834" spans="1:32" ht="15" customHeight="1" x14ac:dyDescent="0.25">
      <c r="A3834">
        <v>3833</v>
      </c>
      <c r="B3834" t="s">
        <v>6216</v>
      </c>
      <c r="C3834">
        <v>20230331</v>
      </c>
      <c r="D3834">
        <v>20230405</v>
      </c>
      <c r="E3834">
        <v>295</v>
      </c>
      <c r="F3834">
        <v>24</v>
      </c>
      <c r="G3834">
        <v>1</v>
      </c>
      <c r="H3834">
        <v>7</v>
      </c>
      <c r="I3834">
        <v>5</v>
      </c>
      <c r="J3834">
        <v>2</v>
      </c>
      <c r="K3834" t="s">
        <v>1325</v>
      </c>
      <c r="L3834">
        <v>5</v>
      </c>
      <c r="M3834" s="5">
        <v>864.9</v>
      </c>
      <c r="N3834" s="6">
        <v>7.4200000000000002E-2</v>
      </c>
      <c r="O3834" s="5">
        <f t="shared" si="354"/>
        <v>800.7244199999999</v>
      </c>
      <c r="P3834" s="5">
        <f t="shared" si="355"/>
        <v>4003.6220999999996</v>
      </c>
      <c r="Q3834" s="5">
        <v>575.17999999999995</v>
      </c>
      <c r="R3834" s="5">
        <f t="shared" si="356"/>
        <v>2875.8999999999996</v>
      </c>
      <c r="S3834" s="5">
        <f t="shared" si="357"/>
        <v>1115.6221</v>
      </c>
      <c r="T3834" s="6">
        <f t="shared" si="358"/>
        <v>0.27865319756327656</v>
      </c>
      <c r="U3834" s="5">
        <v>12.1</v>
      </c>
      <c r="V3834">
        <v>0</v>
      </c>
      <c r="W3834" s="5">
        <f t="shared" si="359"/>
        <v>0</v>
      </c>
      <c r="X3834" s="5">
        <v>4127.4399999999996</v>
      </c>
      <c r="Y3834" t="s">
        <v>1319</v>
      </c>
      <c r="Z3834" t="s">
        <v>6217</v>
      </c>
      <c r="AA3834" t="s">
        <v>1321</v>
      </c>
      <c r="AB3834" t="s">
        <v>1327</v>
      </c>
      <c r="AC3834" t="s">
        <v>1323</v>
      </c>
      <c r="AD3834" t="s">
        <v>62</v>
      </c>
      <c r="AE3834" s="4">
        <v>1</v>
      </c>
      <c r="AF3834">
        <v>1</v>
      </c>
    </row>
    <row r="3835" spans="1:32" ht="15" customHeight="1" x14ac:dyDescent="0.25">
      <c r="A3835">
        <v>3834</v>
      </c>
      <c r="B3835" t="s">
        <v>6218</v>
      </c>
      <c r="C3835">
        <v>20240615</v>
      </c>
      <c r="D3835">
        <v>20240619</v>
      </c>
      <c r="E3835">
        <v>142</v>
      </c>
      <c r="F3835">
        <v>16</v>
      </c>
      <c r="G3835">
        <v>2</v>
      </c>
      <c r="H3835">
        <v>8</v>
      </c>
      <c r="I3835">
        <v>2</v>
      </c>
      <c r="J3835">
        <v>1</v>
      </c>
      <c r="K3835" t="s">
        <v>1325</v>
      </c>
      <c r="L3835">
        <v>60</v>
      </c>
      <c r="M3835" s="5">
        <v>128.52000000000001</v>
      </c>
      <c r="N3835" s="6">
        <v>0</v>
      </c>
      <c r="O3835" s="5">
        <f t="shared" si="354"/>
        <v>128.52000000000001</v>
      </c>
      <c r="P3835" s="5">
        <f t="shared" si="355"/>
        <v>7711.2000000000007</v>
      </c>
      <c r="Q3835" s="5">
        <v>26.04</v>
      </c>
      <c r="R3835" s="5">
        <f t="shared" si="356"/>
        <v>1562.3999999999999</v>
      </c>
      <c r="S3835" s="5">
        <f t="shared" si="357"/>
        <v>6148.8000000000011</v>
      </c>
      <c r="T3835" s="6">
        <f t="shared" si="358"/>
        <v>0.79738562091503273</v>
      </c>
      <c r="U3835" s="5">
        <v>0</v>
      </c>
      <c r="V3835">
        <v>0</v>
      </c>
      <c r="W3835" s="5">
        <f t="shared" si="359"/>
        <v>0</v>
      </c>
      <c r="X3835" s="5">
        <v>7486.6</v>
      </c>
      <c r="Y3835" t="s">
        <v>1319</v>
      </c>
      <c r="Z3835" t="s">
        <v>6219</v>
      </c>
      <c r="AA3835" t="s">
        <v>1338</v>
      </c>
      <c r="AB3835" t="s">
        <v>1344</v>
      </c>
      <c r="AC3835" t="s">
        <v>1339</v>
      </c>
      <c r="AD3835" t="s">
        <v>62</v>
      </c>
      <c r="AE3835" s="4">
        <v>1</v>
      </c>
      <c r="AF3835">
        <v>1</v>
      </c>
    </row>
    <row r="3836" spans="1:32" ht="15" customHeight="1" x14ac:dyDescent="0.25">
      <c r="A3836">
        <v>3835</v>
      </c>
      <c r="B3836" t="s">
        <v>6220</v>
      </c>
      <c r="C3836">
        <v>20240125</v>
      </c>
      <c r="D3836">
        <v>20240128</v>
      </c>
      <c r="E3836">
        <v>74</v>
      </c>
      <c r="F3836">
        <v>27</v>
      </c>
      <c r="G3836">
        <v>3</v>
      </c>
      <c r="H3836">
        <v>9</v>
      </c>
      <c r="I3836">
        <v>1</v>
      </c>
      <c r="J3836">
        <v>1</v>
      </c>
      <c r="K3836" t="s">
        <v>1325</v>
      </c>
      <c r="L3836">
        <v>3</v>
      </c>
      <c r="M3836" s="5">
        <v>893.82</v>
      </c>
      <c r="N3836" s="6">
        <v>0</v>
      </c>
      <c r="O3836" s="5">
        <f t="shared" si="354"/>
        <v>893.82</v>
      </c>
      <c r="P3836" s="5">
        <f t="shared" si="355"/>
        <v>2681.46</v>
      </c>
      <c r="Q3836" s="5">
        <v>424.83</v>
      </c>
      <c r="R3836" s="5">
        <f t="shared" si="356"/>
        <v>1274.49</v>
      </c>
      <c r="S3836" s="5">
        <f t="shared" si="357"/>
        <v>1397.8700000000001</v>
      </c>
      <c r="T3836" s="6">
        <f t="shared" si="358"/>
        <v>0.52130928673185506</v>
      </c>
      <c r="U3836" s="5">
        <v>9.1</v>
      </c>
      <c r="V3836">
        <v>0</v>
      </c>
      <c r="W3836" s="5">
        <f t="shared" si="359"/>
        <v>0</v>
      </c>
      <c r="X3836" s="5">
        <v>2793.19</v>
      </c>
      <c r="Y3836" t="s">
        <v>1319</v>
      </c>
      <c r="Z3836" t="s">
        <v>6221</v>
      </c>
      <c r="AA3836" t="s">
        <v>1321</v>
      </c>
      <c r="AB3836" t="s">
        <v>1330</v>
      </c>
      <c r="AC3836" t="s">
        <v>1323</v>
      </c>
      <c r="AD3836" t="s">
        <v>62</v>
      </c>
      <c r="AE3836" s="4">
        <v>1</v>
      </c>
      <c r="AF3836">
        <v>1</v>
      </c>
    </row>
    <row r="3837" spans="1:32" ht="15" customHeight="1" x14ac:dyDescent="0.25">
      <c r="A3837">
        <v>3836</v>
      </c>
      <c r="B3837" t="s">
        <v>6222</v>
      </c>
      <c r="C3837">
        <v>20250726</v>
      </c>
      <c r="D3837">
        <v>20250728</v>
      </c>
      <c r="E3837">
        <v>554</v>
      </c>
      <c r="F3837">
        <v>15</v>
      </c>
      <c r="G3837">
        <v>30</v>
      </c>
      <c r="H3837">
        <v>22</v>
      </c>
      <c r="I3837">
        <v>5</v>
      </c>
      <c r="J3837">
        <v>1</v>
      </c>
      <c r="K3837" t="s">
        <v>1325</v>
      </c>
      <c r="L3837">
        <v>10</v>
      </c>
      <c r="M3837" s="5">
        <v>76.33</v>
      </c>
      <c r="N3837" s="6">
        <v>0</v>
      </c>
      <c r="O3837" s="5">
        <f t="shared" si="354"/>
        <v>76.33</v>
      </c>
      <c r="P3837" s="5">
        <f t="shared" si="355"/>
        <v>763.3</v>
      </c>
      <c r="Q3837" s="5">
        <v>20.65</v>
      </c>
      <c r="R3837" s="5">
        <f t="shared" si="356"/>
        <v>206.5</v>
      </c>
      <c r="S3837" s="5">
        <f t="shared" si="357"/>
        <v>556.79999999999995</v>
      </c>
      <c r="T3837" s="6">
        <f t="shared" si="358"/>
        <v>0.72946416874099307</v>
      </c>
      <c r="U3837" s="5">
        <v>0</v>
      </c>
      <c r="V3837">
        <v>0</v>
      </c>
      <c r="W3837" s="5">
        <f t="shared" si="359"/>
        <v>0</v>
      </c>
      <c r="X3837" s="5">
        <v>741.07</v>
      </c>
      <c r="Y3837" t="s">
        <v>1319</v>
      </c>
      <c r="Z3837" t="s">
        <v>6223</v>
      </c>
      <c r="AA3837" t="s">
        <v>1333</v>
      </c>
      <c r="AB3837" t="s">
        <v>1327</v>
      </c>
      <c r="AC3837" t="s">
        <v>1323</v>
      </c>
      <c r="AD3837" t="s">
        <v>91</v>
      </c>
      <c r="AE3837" s="4">
        <v>1.0900000000000001</v>
      </c>
      <c r="AF3837">
        <v>1</v>
      </c>
    </row>
    <row r="3838" spans="1:32" ht="15" customHeight="1" x14ac:dyDescent="0.25">
      <c r="A3838">
        <v>3837</v>
      </c>
      <c r="B3838" t="s">
        <v>6222</v>
      </c>
      <c r="C3838">
        <v>20250726</v>
      </c>
      <c r="D3838">
        <v>20250728</v>
      </c>
      <c r="E3838">
        <v>554</v>
      </c>
      <c r="F3838">
        <v>19</v>
      </c>
      <c r="G3838">
        <v>30</v>
      </c>
      <c r="H3838">
        <v>22</v>
      </c>
      <c r="I3838">
        <v>5</v>
      </c>
      <c r="J3838">
        <v>1</v>
      </c>
      <c r="K3838" t="s">
        <v>1325</v>
      </c>
      <c r="L3838">
        <v>20</v>
      </c>
      <c r="M3838" s="5">
        <v>255.2</v>
      </c>
      <c r="N3838" s="6">
        <v>0</v>
      </c>
      <c r="O3838" s="5">
        <f t="shared" si="354"/>
        <v>255.2</v>
      </c>
      <c r="P3838" s="5">
        <f t="shared" si="355"/>
        <v>5104</v>
      </c>
      <c r="Q3838" s="5">
        <v>37.54</v>
      </c>
      <c r="R3838" s="5">
        <f t="shared" si="356"/>
        <v>750.8</v>
      </c>
      <c r="S3838" s="5">
        <f t="shared" si="357"/>
        <v>4353.2</v>
      </c>
      <c r="T3838" s="6">
        <f t="shared" si="358"/>
        <v>0.85289968652037618</v>
      </c>
      <c r="U3838" s="5">
        <v>0</v>
      </c>
      <c r="V3838">
        <v>0</v>
      </c>
      <c r="W3838" s="5">
        <f t="shared" si="359"/>
        <v>0</v>
      </c>
      <c r="X3838" s="5">
        <v>4955.34</v>
      </c>
      <c r="Y3838" t="s">
        <v>1319</v>
      </c>
      <c r="Z3838" t="s">
        <v>6223</v>
      </c>
      <c r="AA3838" t="s">
        <v>1333</v>
      </c>
      <c r="AB3838" t="s">
        <v>1327</v>
      </c>
      <c r="AC3838" t="s">
        <v>1323</v>
      </c>
      <c r="AD3838" t="s">
        <v>91</v>
      </c>
      <c r="AE3838" s="4">
        <v>1.0900000000000001</v>
      </c>
      <c r="AF3838">
        <v>1</v>
      </c>
    </row>
    <row r="3839" spans="1:32" ht="15" customHeight="1" x14ac:dyDescent="0.25">
      <c r="A3839">
        <v>3838</v>
      </c>
      <c r="B3839" t="s">
        <v>6222</v>
      </c>
      <c r="C3839">
        <v>20250726</v>
      </c>
      <c r="D3839">
        <v>20250728</v>
      </c>
      <c r="E3839">
        <v>554</v>
      </c>
      <c r="F3839">
        <v>4</v>
      </c>
      <c r="G3839">
        <v>30</v>
      </c>
      <c r="H3839">
        <v>22</v>
      </c>
      <c r="I3839">
        <v>5</v>
      </c>
      <c r="J3839">
        <v>1</v>
      </c>
      <c r="K3839" t="s">
        <v>1325</v>
      </c>
      <c r="L3839">
        <v>1</v>
      </c>
      <c r="M3839" s="5">
        <v>819.05</v>
      </c>
      <c r="N3839" s="6">
        <v>0</v>
      </c>
      <c r="O3839" s="5">
        <f t="shared" si="354"/>
        <v>819.05</v>
      </c>
      <c r="P3839" s="5">
        <f t="shared" si="355"/>
        <v>819.05</v>
      </c>
      <c r="Q3839" s="5">
        <v>434.45</v>
      </c>
      <c r="R3839" s="5">
        <f t="shared" si="356"/>
        <v>434.45</v>
      </c>
      <c r="S3839" s="5">
        <f t="shared" si="357"/>
        <v>372.95</v>
      </c>
      <c r="T3839" s="6">
        <f t="shared" si="358"/>
        <v>0.45534460655637632</v>
      </c>
      <c r="U3839" s="5">
        <v>11.65</v>
      </c>
      <c r="V3839">
        <v>0</v>
      </c>
      <c r="W3839" s="5">
        <f t="shared" si="359"/>
        <v>0</v>
      </c>
      <c r="X3839" s="5">
        <v>795.19</v>
      </c>
      <c r="Y3839" t="s">
        <v>1319</v>
      </c>
      <c r="Z3839" t="s">
        <v>6223</v>
      </c>
      <c r="AA3839" t="s">
        <v>1333</v>
      </c>
      <c r="AB3839" t="s">
        <v>1327</v>
      </c>
      <c r="AC3839" t="s">
        <v>1323</v>
      </c>
      <c r="AD3839" t="s">
        <v>91</v>
      </c>
      <c r="AE3839" s="4">
        <v>1.0900000000000001</v>
      </c>
      <c r="AF3839">
        <v>1</v>
      </c>
    </row>
    <row r="3840" spans="1:32" ht="15" customHeight="1" x14ac:dyDescent="0.25">
      <c r="A3840">
        <v>3839</v>
      </c>
      <c r="B3840" t="s">
        <v>6222</v>
      </c>
      <c r="C3840">
        <v>20250726</v>
      </c>
      <c r="D3840">
        <v>20250728</v>
      </c>
      <c r="E3840">
        <v>554</v>
      </c>
      <c r="F3840">
        <v>3</v>
      </c>
      <c r="G3840">
        <v>30</v>
      </c>
      <c r="H3840">
        <v>22</v>
      </c>
      <c r="I3840">
        <v>5</v>
      </c>
      <c r="J3840">
        <v>1</v>
      </c>
      <c r="K3840" t="s">
        <v>1325</v>
      </c>
      <c r="L3840">
        <v>0</v>
      </c>
      <c r="M3840" s="5">
        <v>1159.32</v>
      </c>
      <c r="N3840" s="6">
        <v>0</v>
      </c>
      <c r="O3840" s="5">
        <f t="shared" si="354"/>
        <v>1159.32</v>
      </c>
      <c r="P3840" s="5">
        <f t="shared" si="355"/>
        <v>0</v>
      </c>
      <c r="Q3840" s="5">
        <v>680.58</v>
      </c>
      <c r="R3840" s="5">
        <f t="shared" si="356"/>
        <v>0</v>
      </c>
      <c r="S3840" s="5">
        <f t="shared" si="357"/>
        <v>-5</v>
      </c>
      <c r="T3840" s="6">
        <f t="shared" si="358"/>
        <v>0</v>
      </c>
      <c r="U3840" s="5">
        <v>5</v>
      </c>
      <c r="V3840">
        <v>0</v>
      </c>
      <c r="W3840" s="5">
        <f t="shared" si="359"/>
        <v>0</v>
      </c>
      <c r="X3840" s="5">
        <v>0</v>
      </c>
      <c r="Y3840" t="s">
        <v>1319</v>
      </c>
      <c r="Z3840" t="s">
        <v>6223</v>
      </c>
      <c r="AA3840" t="s">
        <v>1333</v>
      </c>
      <c r="AB3840" t="s">
        <v>1327</v>
      </c>
      <c r="AC3840" t="s">
        <v>1323</v>
      </c>
      <c r="AD3840" t="s">
        <v>91</v>
      </c>
      <c r="AE3840" s="4">
        <v>1.0900000000000001</v>
      </c>
      <c r="AF3840">
        <v>1</v>
      </c>
    </row>
    <row r="3841" spans="1:32" ht="15" customHeight="1" x14ac:dyDescent="0.25">
      <c r="A3841">
        <v>3840</v>
      </c>
      <c r="B3841" t="s">
        <v>6222</v>
      </c>
      <c r="C3841">
        <v>20250726</v>
      </c>
      <c r="D3841">
        <v>20250728</v>
      </c>
      <c r="E3841">
        <v>554</v>
      </c>
      <c r="F3841">
        <v>1</v>
      </c>
      <c r="G3841">
        <v>30</v>
      </c>
      <c r="H3841">
        <v>22</v>
      </c>
      <c r="I3841">
        <v>5</v>
      </c>
      <c r="J3841">
        <v>1</v>
      </c>
      <c r="K3841" t="s">
        <v>1325</v>
      </c>
      <c r="L3841">
        <v>5</v>
      </c>
      <c r="M3841" s="5">
        <v>1242.1099999999999</v>
      </c>
      <c r="N3841" s="6">
        <v>0</v>
      </c>
      <c r="O3841" s="5">
        <f t="shared" si="354"/>
        <v>1242.1099999999999</v>
      </c>
      <c r="P3841" s="5">
        <f t="shared" si="355"/>
        <v>6210.5499999999993</v>
      </c>
      <c r="Q3841" s="5">
        <v>640.11</v>
      </c>
      <c r="R3841" s="5">
        <f t="shared" si="356"/>
        <v>3200.55</v>
      </c>
      <c r="S3841" s="5">
        <f t="shared" si="357"/>
        <v>2959.329999999999</v>
      </c>
      <c r="T3841" s="6">
        <f t="shared" si="358"/>
        <v>0.47650047097278009</v>
      </c>
      <c r="U3841" s="5">
        <v>50.67</v>
      </c>
      <c r="V3841">
        <v>0</v>
      </c>
      <c r="W3841" s="5">
        <f t="shared" si="359"/>
        <v>0</v>
      </c>
      <c r="X3841" s="5">
        <v>6029.66</v>
      </c>
      <c r="Y3841" t="s">
        <v>1319</v>
      </c>
      <c r="Z3841" t="s">
        <v>6223</v>
      </c>
      <c r="AA3841" t="s">
        <v>1333</v>
      </c>
      <c r="AB3841" t="s">
        <v>1327</v>
      </c>
      <c r="AC3841" t="s">
        <v>1323</v>
      </c>
      <c r="AD3841" t="s">
        <v>91</v>
      </c>
      <c r="AE3841" s="4">
        <v>1.0900000000000001</v>
      </c>
      <c r="AF3841">
        <v>1</v>
      </c>
    </row>
    <row r="3842" spans="1:32" ht="15" customHeight="1" x14ac:dyDescent="0.25">
      <c r="A3842">
        <v>3841</v>
      </c>
      <c r="B3842" t="s">
        <v>6222</v>
      </c>
      <c r="C3842">
        <v>20250726</v>
      </c>
      <c r="D3842">
        <v>20250728</v>
      </c>
      <c r="E3842">
        <v>554</v>
      </c>
      <c r="F3842">
        <v>7</v>
      </c>
      <c r="G3842">
        <v>30</v>
      </c>
      <c r="H3842">
        <v>22</v>
      </c>
      <c r="I3842">
        <v>5</v>
      </c>
      <c r="J3842">
        <v>1</v>
      </c>
      <c r="K3842" t="s">
        <v>1325</v>
      </c>
      <c r="L3842">
        <v>2</v>
      </c>
      <c r="M3842" s="5">
        <v>806.37</v>
      </c>
      <c r="N3842" s="6">
        <v>0</v>
      </c>
      <c r="O3842" s="5">
        <f t="shared" ref="O3842:O3905" si="360">M3842*(1-N3842)</f>
        <v>806.37</v>
      </c>
      <c r="P3842" s="5">
        <f t="shared" ref="P3842:P3905" si="361">L3842*O3842</f>
        <v>1612.74</v>
      </c>
      <c r="Q3842" s="5">
        <v>465.56</v>
      </c>
      <c r="R3842" s="5">
        <f t="shared" ref="R3842:R3905" si="362">MAX(L3842-V3842,0)*Q3842</f>
        <v>931.12</v>
      </c>
      <c r="S3842" s="5">
        <f t="shared" ref="S3842:S3905" si="363">P3842-W3842-R3842-U3842</f>
        <v>654.52</v>
      </c>
      <c r="T3842" s="6">
        <f t="shared" ref="T3842:T3905" si="364">IFERROR(S3842/(P3842-W3842),0)</f>
        <v>0.40584347135930154</v>
      </c>
      <c r="U3842" s="5">
        <v>27.1</v>
      </c>
      <c r="V3842">
        <v>0</v>
      </c>
      <c r="W3842" s="5">
        <f t="shared" ref="W3842:W3905" si="365">V3842*O3842</f>
        <v>0</v>
      </c>
      <c r="X3842" s="5">
        <v>1565.77</v>
      </c>
      <c r="Y3842" t="s">
        <v>1319</v>
      </c>
      <c r="Z3842" t="s">
        <v>6223</v>
      </c>
      <c r="AA3842" t="s">
        <v>1333</v>
      </c>
      <c r="AB3842" t="s">
        <v>1327</v>
      </c>
      <c r="AC3842" t="s">
        <v>1323</v>
      </c>
      <c r="AD3842" t="s">
        <v>91</v>
      </c>
      <c r="AE3842" s="4">
        <v>1.0900000000000001</v>
      </c>
      <c r="AF3842">
        <v>1</v>
      </c>
    </row>
    <row r="3843" spans="1:32" ht="15" customHeight="1" x14ac:dyDescent="0.25">
      <c r="A3843">
        <v>3842</v>
      </c>
      <c r="B3843" t="s">
        <v>6222</v>
      </c>
      <c r="C3843">
        <v>20250726</v>
      </c>
      <c r="D3843">
        <v>20250728</v>
      </c>
      <c r="E3843">
        <v>554</v>
      </c>
      <c r="F3843">
        <v>4</v>
      </c>
      <c r="G3843">
        <v>30</v>
      </c>
      <c r="H3843">
        <v>22</v>
      </c>
      <c r="I3843">
        <v>5</v>
      </c>
      <c r="J3843">
        <v>1</v>
      </c>
      <c r="K3843" t="s">
        <v>1325</v>
      </c>
      <c r="L3843">
        <v>1</v>
      </c>
      <c r="M3843" s="5">
        <v>837.12</v>
      </c>
      <c r="N3843" s="6">
        <v>0</v>
      </c>
      <c r="O3843" s="5">
        <f t="shared" si="360"/>
        <v>837.12</v>
      </c>
      <c r="P3843" s="5">
        <f t="shared" si="361"/>
        <v>837.12</v>
      </c>
      <c r="Q3843" s="5">
        <v>435.87</v>
      </c>
      <c r="R3843" s="5">
        <f t="shared" si="362"/>
        <v>435.87</v>
      </c>
      <c r="S3843" s="5">
        <f t="shared" si="363"/>
        <v>395.2</v>
      </c>
      <c r="T3843" s="6">
        <f t="shared" si="364"/>
        <v>0.4720948012232416</v>
      </c>
      <c r="U3843" s="5">
        <v>6.05</v>
      </c>
      <c r="V3843">
        <v>0</v>
      </c>
      <c r="W3843" s="5">
        <f t="shared" si="365"/>
        <v>0</v>
      </c>
      <c r="X3843" s="5">
        <v>812.74</v>
      </c>
      <c r="Y3843" t="s">
        <v>1319</v>
      </c>
      <c r="Z3843" t="s">
        <v>6223</v>
      </c>
      <c r="AA3843" t="s">
        <v>1333</v>
      </c>
      <c r="AB3843" t="s">
        <v>1327</v>
      </c>
      <c r="AC3843" t="s">
        <v>1323</v>
      </c>
      <c r="AD3843" t="s">
        <v>91</v>
      </c>
      <c r="AE3843" s="4">
        <v>1.0900000000000001</v>
      </c>
      <c r="AF3843">
        <v>1</v>
      </c>
    </row>
    <row r="3844" spans="1:32" ht="15" customHeight="1" x14ac:dyDescent="0.25">
      <c r="A3844">
        <v>3843</v>
      </c>
      <c r="B3844" t="s">
        <v>6224</v>
      </c>
      <c r="C3844">
        <v>20251009</v>
      </c>
      <c r="D3844">
        <v>20251010</v>
      </c>
      <c r="E3844">
        <v>845</v>
      </c>
      <c r="F3844">
        <v>9</v>
      </c>
      <c r="G3844">
        <v>35</v>
      </c>
      <c r="H3844">
        <v>35</v>
      </c>
      <c r="I3844">
        <v>3</v>
      </c>
      <c r="J3844">
        <v>1</v>
      </c>
      <c r="K3844" t="s">
        <v>1325</v>
      </c>
      <c r="L3844">
        <v>2</v>
      </c>
      <c r="M3844" s="5">
        <v>387.57</v>
      </c>
      <c r="N3844" s="6">
        <v>0</v>
      </c>
      <c r="O3844" s="5">
        <f t="shared" si="360"/>
        <v>387.57</v>
      </c>
      <c r="P3844" s="5">
        <f t="shared" si="361"/>
        <v>775.14</v>
      </c>
      <c r="Q3844" s="5">
        <v>246.5</v>
      </c>
      <c r="R3844" s="5">
        <f t="shared" si="362"/>
        <v>493</v>
      </c>
      <c r="S3844" s="5">
        <f t="shared" si="363"/>
        <v>253.92</v>
      </c>
      <c r="T3844" s="6">
        <f t="shared" si="364"/>
        <v>0.32757953401966095</v>
      </c>
      <c r="U3844" s="5">
        <v>28.22</v>
      </c>
      <c r="V3844">
        <v>0</v>
      </c>
      <c r="W3844" s="5">
        <f t="shared" si="365"/>
        <v>0</v>
      </c>
      <c r="X3844" s="5">
        <v>745.33</v>
      </c>
      <c r="Y3844" t="s">
        <v>1319</v>
      </c>
      <c r="Z3844" t="s">
        <v>6225</v>
      </c>
      <c r="AA3844" t="s">
        <v>1321</v>
      </c>
      <c r="AB3844" t="s">
        <v>1344</v>
      </c>
      <c r="AC3844" t="s">
        <v>1323</v>
      </c>
      <c r="AD3844" t="s">
        <v>121</v>
      </c>
      <c r="AE3844" s="4">
        <v>0.66</v>
      </c>
      <c r="AF3844">
        <v>1</v>
      </c>
    </row>
    <row r="3845" spans="1:32" ht="15" customHeight="1" x14ac:dyDescent="0.25">
      <c r="A3845">
        <v>3844</v>
      </c>
      <c r="B3845" t="s">
        <v>6224</v>
      </c>
      <c r="C3845">
        <v>20251009</v>
      </c>
      <c r="D3845">
        <v>20251010</v>
      </c>
      <c r="E3845">
        <v>845</v>
      </c>
      <c r="F3845">
        <v>10</v>
      </c>
      <c r="G3845">
        <v>35</v>
      </c>
      <c r="H3845">
        <v>35</v>
      </c>
      <c r="I3845">
        <v>3</v>
      </c>
      <c r="J3845">
        <v>1</v>
      </c>
      <c r="K3845" t="s">
        <v>1325</v>
      </c>
      <c r="L3845">
        <v>23</v>
      </c>
      <c r="M3845" s="5">
        <v>1567.09</v>
      </c>
      <c r="N3845" s="6">
        <v>0</v>
      </c>
      <c r="O3845" s="5">
        <f t="shared" si="360"/>
        <v>1567.09</v>
      </c>
      <c r="P3845" s="5">
        <f t="shared" si="361"/>
        <v>36043.07</v>
      </c>
      <c r="Q3845" s="5">
        <v>1117.25</v>
      </c>
      <c r="R3845" s="5">
        <f t="shared" si="362"/>
        <v>25696.75</v>
      </c>
      <c r="S3845" s="5">
        <f t="shared" si="363"/>
        <v>10261.08</v>
      </c>
      <c r="T3845" s="6">
        <f t="shared" si="364"/>
        <v>0.28468940076414134</v>
      </c>
      <c r="U3845" s="5">
        <v>85.24</v>
      </c>
      <c r="V3845">
        <v>0</v>
      </c>
      <c r="W3845" s="5">
        <f t="shared" si="365"/>
        <v>0</v>
      </c>
      <c r="X3845" s="5">
        <v>34656.800000000003</v>
      </c>
      <c r="Y3845" t="s">
        <v>1319</v>
      </c>
      <c r="Z3845" t="s">
        <v>6225</v>
      </c>
      <c r="AA3845" t="s">
        <v>1321</v>
      </c>
      <c r="AB3845" t="s">
        <v>1344</v>
      </c>
      <c r="AC3845" t="s">
        <v>1323</v>
      </c>
      <c r="AD3845" t="s">
        <v>121</v>
      </c>
      <c r="AE3845" s="4">
        <v>0.66</v>
      </c>
      <c r="AF3845">
        <v>1</v>
      </c>
    </row>
    <row r="3846" spans="1:32" ht="15" customHeight="1" x14ac:dyDescent="0.25">
      <c r="A3846">
        <v>3845</v>
      </c>
      <c r="B3846" t="s">
        <v>6226</v>
      </c>
      <c r="C3846">
        <v>20230916</v>
      </c>
      <c r="D3846">
        <v>20230916</v>
      </c>
      <c r="E3846">
        <v>283</v>
      </c>
      <c r="F3846">
        <v>7</v>
      </c>
      <c r="G3846">
        <v>6</v>
      </c>
      <c r="H3846">
        <v>12</v>
      </c>
      <c r="I3846">
        <v>2</v>
      </c>
      <c r="J3846">
        <v>1</v>
      </c>
      <c r="K3846" t="s">
        <v>1325</v>
      </c>
      <c r="L3846">
        <v>1</v>
      </c>
      <c r="M3846" s="5">
        <v>806.46</v>
      </c>
      <c r="N3846" s="6">
        <v>0</v>
      </c>
      <c r="O3846" s="5">
        <f t="shared" si="360"/>
        <v>806.46</v>
      </c>
      <c r="P3846" s="5">
        <f t="shared" si="361"/>
        <v>806.46</v>
      </c>
      <c r="Q3846" s="5">
        <v>464.05</v>
      </c>
      <c r="R3846" s="5">
        <f t="shared" si="362"/>
        <v>464.05</v>
      </c>
      <c r="S3846" s="5">
        <f t="shared" si="363"/>
        <v>334.31</v>
      </c>
      <c r="T3846" s="6">
        <f t="shared" si="364"/>
        <v>0.41454008878307663</v>
      </c>
      <c r="U3846" s="5">
        <v>8.1</v>
      </c>
      <c r="V3846">
        <v>0</v>
      </c>
      <c r="W3846" s="5">
        <f t="shared" si="365"/>
        <v>0</v>
      </c>
      <c r="X3846" s="5">
        <v>822.92</v>
      </c>
      <c r="Y3846" t="s">
        <v>1319</v>
      </c>
      <c r="Z3846" t="s">
        <v>6227</v>
      </c>
      <c r="AA3846" t="s">
        <v>1321</v>
      </c>
      <c r="AB3846" t="s">
        <v>1344</v>
      </c>
      <c r="AC3846" t="s">
        <v>1323</v>
      </c>
      <c r="AD3846" t="s">
        <v>62</v>
      </c>
      <c r="AE3846" s="4">
        <v>1</v>
      </c>
      <c r="AF3846">
        <v>1</v>
      </c>
    </row>
    <row r="3847" spans="1:32" ht="15" customHeight="1" x14ac:dyDescent="0.25">
      <c r="A3847">
        <v>3846</v>
      </c>
      <c r="B3847" t="s">
        <v>6228</v>
      </c>
      <c r="C3847">
        <v>20250105</v>
      </c>
      <c r="D3847">
        <v>20250112</v>
      </c>
      <c r="E3847">
        <v>380</v>
      </c>
      <c r="F3847">
        <v>18</v>
      </c>
      <c r="G3847">
        <v>18</v>
      </c>
      <c r="H3847">
        <v>13</v>
      </c>
      <c r="I3847">
        <v>3</v>
      </c>
      <c r="J3847">
        <v>1</v>
      </c>
      <c r="K3847" t="s">
        <v>1325</v>
      </c>
      <c r="L3847">
        <v>4</v>
      </c>
      <c r="M3847" s="5">
        <v>242.89</v>
      </c>
      <c r="N3847" s="6">
        <v>0</v>
      </c>
      <c r="O3847" s="5">
        <f t="shared" si="360"/>
        <v>242.89</v>
      </c>
      <c r="P3847" s="5">
        <f t="shared" si="361"/>
        <v>971.56</v>
      </c>
      <c r="Q3847" s="5">
        <v>67.59</v>
      </c>
      <c r="R3847" s="5">
        <f t="shared" si="362"/>
        <v>270.36</v>
      </c>
      <c r="S3847" s="5">
        <f t="shared" si="363"/>
        <v>701.19999999999993</v>
      </c>
      <c r="T3847" s="6">
        <f t="shared" si="364"/>
        <v>0.72172588414508621</v>
      </c>
      <c r="U3847" s="5">
        <v>0</v>
      </c>
      <c r="V3847">
        <v>0</v>
      </c>
      <c r="W3847" s="5">
        <f t="shared" si="365"/>
        <v>0</v>
      </c>
      <c r="X3847" s="5">
        <v>981.37</v>
      </c>
      <c r="Y3847" t="s">
        <v>1319</v>
      </c>
      <c r="Z3847" t="s">
        <v>6229</v>
      </c>
      <c r="AA3847" t="s">
        <v>1321</v>
      </c>
      <c r="AB3847" t="s">
        <v>1327</v>
      </c>
      <c r="AC3847" t="s">
        <v>1323</v>
      </c>
      <c r="AD3847" t="s">
        <v>91</v>
      </c>
      <c r="AE3847" s="4">
        <v>1.0900000000000001</v>
      </c>
      <c r="AF3847">
        <v>1</v>
      </c>
    </row>
    <row r="3848" spans="1:32" ht="15" customHeight="1" x14ac:dyDescent="0.25">
      <c r="A3848">
        <v>3847</v>
      </c>
      <c r="B3848" t="s">
        <v>6230</v>
      </c>
      <c r="C3848">
        <v>20230807</v>
      </c>
      <c r="D3848">
        <v>20230813</v>
      </c>
      <c r="E3848">
        <v>512</v>
      </c>
      <c r="F3848">
        <v>16</v>
      </c>
      <c r="G3848">
        <v>31</v>
      </c>
      <c r="H3848">
        <v>14</v>
      </c>
      <c r="I3848">
        <v>2</v>
      </c>
      <c r="J3848">
        <v>1</v>
      </c>
      <c r="K3848" t="s">
        <v>1325</v>
      </c>
      <c r="L3848">
        <v>40</v>
      </c>
      <c r="M3848" s="5">
        <v>125.56</v>
      </c>
      <c r="N3848" s="6">
        <v>0</v>
      </c>
      <c r="O3848" s="5">
        <f t="shared" si="360"/>
        <v>125.56</v>
      </c>
      <c r="P3848" s="5">
        <f t="shared" si="361"/>
        <v>5022.3999999999996</v>
      </c>
      <c r="Q3848" s="5">
        <v>26.71</v>
      </c>
      <c r="R3848" s="5">
        <f t="shared" si="362"/>
        <v>1068.4000000000001</v>
      </c>
      <c r="S3848" s="5">
        <f t="shared" si="363"/>
        <v>3953.9999999999995</v>
      </c>
      <c r="T3848" s="6">
        <f t="shared" si="364"/>
        <v>0.78727301688435802</v>
      </c>
      <c r="U3848" s="5">
        <v>0</v>
      </c>
      <c r="V3848">
        <v>0</v>
      </c>
      <c r="W3848" s="5">
        <f t="shared" si="365"/>
        <v>0</v>
      </c>
      <c r="X3848" s="5">
        <v>4876.12</v>
      </c>
      <c r="Y3848" t="s">
        <v>1319</v>
      </c>
      <c r="Z3848" t="s">
        <v>6231</v>
      </c>
      <c r="AA3848" t="s">
        <v>1338</v>
      </c>
      <c r="AB3848" t="s">
        <v>1322</v>
      </c>
      <c r="AC3848" t="s">
        <v>1360</v>
      </c>
      <c r="AD3848" t="s">
        <v>91</v>
      </c>
      <c r="AE3848" s="4">
        <v>1.0900000000000001</v>
      </c>
      <c r="AF3848">
        <v>1</v>
      </c>
    </row>
    <row r="3849" spans="1:32" ht="15" customHeight="1" x14ac:dyDescent="0.25">
      <c r="A3849">
        <v>3848</v>
      </c>
      <c r="B3849" t="s">
        <v>6232</v>
      </c>
      <c r="C3849">
        <v>20230710</v>
      </c>
      <c r="D3849">
        <v>20230715</v>
      </c>
      <c r="E3849">
        <v>48</v>
      </c>
      <c r="F3849">
        <v>5</v>
      </c>
      <c r="G3849">
        <v>14</v>
      </c>
      <c r="H3849">
        <v>3</v>
      </c>
      <c r="I3849">
        <v>5</v>
      </c>
      <c r="J3849">
        <v>1</v>
      </c>
      <c r="K3849" t="s">
        <v>1325</v>
      </c>
      <c r="L3849">
        <v>3</v>
      </c>
      <c r="M3849" s="5">
        <v>79.44</v>
      </c>
      <c r="N3849" s="6">
        <v>0</v>
      </c>
      <c r="O3849" s="5">
        <f t="shared" si="360"/>
        <v>79.44</v>
      </c>
      <c r="P3849" s="5">
        <f t="shared" si="361"/>
        <v>238.32</v>
      </c>
      <c r="Q3849" s="5">
        <v>40.69</v>
      </c>
      <c r="R3849" s="5">
        <f t="shared" si="362"/>
        <v>122.07</v>
      </c>
      <c r="S3849" s="5">
        <f t="shared" si="363"/>
        <v>87.88</v>
      </c>
      <c r="T3849" s="6">
        <f t="shared" si="364"/>
        <v>0.36874790198053037</v>
      </c>
      <c r="U3849" s="5">
        <v>28.37</v>
      </c>
      <c r="V3849">
        <v>0</v>
      </c>
      <c r="W3849" s="5">
        <f t="shared" si="365"/>
        <v>0</v>
      </c>
      <c r="X3849" s="5">
        <v>250.86</v>
      </c>
      <c r="Y3849" t="s">
        <v>1319</v>
      </c>
      <c r="Z3849" t="s">
        <v>6233</v>
      </c>
      <c r="AA3849" t="s">
        <v>1321</v>
      </c>
      <c r="AB3849" t="s">
        <v>1344</v>
      </c>
      <c r="AC3849" t="s">
        <v>1323</v>
      </c>
      <c r="AD3849" t="s">
        <v>79</v>
      </c>
      <c r="AE3849" s="4">
        <v>0.74</v>
      </c>
      <c r="AF3849">
        <v>1</v>
      </c>
    </row>
    <row r="3850" spans="1:32" ht="15" customHeight="1" x14ac:dyDescent="0.25">
      <c r="A3850">
        <v>3849</v>
      </c>
      <c r="B3850" t="s">
        <v>6232</v>
      </c>
      <c r="C3850">
        <v>20230710</v>
      </c>
      <c r="D3850">
        <v>20230715</v>
      </c>
      <c r="E3850">
        <v>48</v>
      </c>
      <c r="F3850">
        <v>2</v>
      </c>
      <c r="G3850">
        <v>14</v>
      </c>
      <c r="H3850">
        <v>3</v>
      </c>
      <c r="I3850">
        <v>5</v>
      </c>
      <c r="J3850">
        <v>1</v>
      </c>
      <c r="K3850" t="s">
        <v>1325</v>
      </c>
      <c r="L3850">
        <v>2</v>
      </c>
      <c r="M3850" s="5">
        <v>243.38</v>
      </c>
      <c r="N3850" s="6">
        <v>0</v>
      </c>
      <c r="O3850" s="5">
        <f t="shared" si="360"/>
        <v>243.38</v>
      </c>
      <c r="P3850" s="5">
        <f t="shared" si="361"/>
        <v>486.76</v>
      </c>
      <c r="Q3850" s="5">
        <v>141.80000000000001</v>
      </c>
      <c r="R3850" s="5">
        <f t="shared" si="362"/>
        <v>283.60000000000002</v>
      </c>
      <c r="S3850" s="5">
        <f t="shared" si="363"/>
        <v>181.99999999999997</v>
      </c>
      <c r="T3850" s="6">
        <f t="shared" si="364"/>
        <v>0.37390089571862928</v>
      </c>
      <c r="U3850" s="5">
        <v>21.16</v>
      </c>
      <c r="V3850">
        <v>0</v>
      </c>
      <c r="W3850" s="5">
        <f t="shared" si="365"/>
        <v>0</v>
      </c>
      <c r="X3850" s="5">
        <v>512.38</v>
      </c>
      <c r="Y3850" t="s">
        <v>1319</v>
      </c>
      <c r="Z3850" t="s">
        <v>6233</v>
      </c>
      <c r="AA3850" t="s">
        <v>1321</v>
      </c>
      <c r="AB3850" t="s">
        <v>1344</v>
      </c>
      <c r="AC3850" t="s">
        <v>1323</v>
      </c>
      <c r="AD3850" t="s">
        <v>79</v>
      </c>
      <c r="AE3850" s="4">
        <v>0.74</v>
      </c>
      <c r="AF3850">
        <v>1</v>
      </c>
    </row>
    <row r="3851" spans="1:32" ht="15" customHeight="1" x14ac:dyDescent="0.25">
      <c r="A3851">
        <v>3850</v>
      </c>
      <c r="B3851" t="s">
        <v>6234</v>
      </c>
      <c r="C3851">
        <v>20230222</v>
      </c>
      <c r="D3851">
        <v>20230226</v>
      </c>
      <c r="E3851">
        <v>875</v>
      </c>
      <c r="F3851">
        <v>2</v>
      </c>
      <c r="G3851">
        <v>37</v>
      </c>
      <c r="H3851">
        <v>28</v>
      </c>
      <c r="I3851">
        <v>3</v>
      </c>
      <c r="J3851">
        <v>1</v>
      </c>
      <c r="K3851" t="s">
        <v>1325</v>
      </c>
      <c r="L3851">
        <v>1</v>
      </c>
      <c r="M3851" s="5">
        <v>249.66</v>
      </c>
      <c r="N3851" s="6">
        <v>0</v>
      </c>
      <c r="O3851" s="5">
        <f t="shared" si="360"/>
        <v>249.66</v>
      </c>
      <c r="P3851" s="5">
        <f t="shared" si="361"/>
        <v>249.66</v>
      </c>
      <c r="Q3851" s="5">
        <v>144.05000000000001</v>
      </c>
      <c r="R3851" s="5">
        <f t="shared" si="362"/>
        <v>144.05000000000001</v>
      </c>
      <c r="S3851" s="5">
        <f t="shared" si="363"/>
        <v>100.38999999999999</v>
      </c>
      <c r="T3851" s="6">
        <f t="shared" si="364"/>
        <v>0.40210686533685808</v>
      </c>
      <c r="U3851" s="5">
        <v>5.22</v>
      </c>
      <c r="V3851">
        <v>0</v>
      </c>
      <c r="W3851" s="5">
        <f t="shared" si="365"/>
        <v>0</v>
      </c>
      <c r="X3851" s="5">
        <v>244.76</v>
      </c>
      <c r="Y3851" t="s">
        <v>1319</v>
      </c>
      <c r="Z3851" t="s">
        <v>6235</v>
      </c>
      <c r="AA3851" t="s">
        <v>1321</v>
      </c>
      <c r="AB3851" t="s">
        <v>1330</v>
      </c>
      <c r="AC3851" t="s">
        <v>1323</v>
      </c>
      <c r="AD3851" t="s">
        <v>127</v>
      </c>
      <c r="AE3851" s="4">
        <v>6.7999999999999996E-3</v>
      </c>
      <c r="AF3851">
        <v>1</v>
      </c>
    </row>
    <row r="3852" spans="1:32" ht="15" customHeight="1" x14ac:dyDescent="0.25">
      <c r="A3852">
        <v>3851</v>
      </c>
      <c r="B3852" t="s">
        <v>6236</v>
      </c>
      <c r="C3852">
        <v>20230810</v>
      </c>
      <c r="D3852">
        <v>20230813</v>
      </c>
      <c r="E3852">
        <v>229</v>
      </c>
      <c r="F3852">
        <v>9</v>
      </c>
      <c r="G3852">
        <v>11</v>
      </c>
      <c r="H3852">
        <v>5</v>
      </c>
      <c r="I3852">
        <v>6</v>
      </c>
      <c r="J3852">
        <v>1</v>
      </c>
      <c r="K3852" t="s">
        <v>1325</v>
      </c>
      <c r="L3852">
        <v>3</v>
      </c>
      <c r="M3852" s="5">
        <v>404.5</v>
      </c>
      <c r="N3852" s="6">
        <v>0</v>
      </c>
      <c r="O3852" s="5">
        <f t="shared" si="360"/>
        <v>404.5</v>
      </c>
      <c r="P3852" s="5">
        <f t="shared" si="361"/>
        <v>1213.5</v>
      </c>
      <c r="Q3852" s="5">
        <v>254.98</v>
      </c>
      <c r="R3852" s="5">
        <f t="shared" si="362"/>
        <v>764.93999999999994</v>
      </c>
      <c r="S3852" s="5">
        <f t="shared" si="363"/>
        <v>422.01000000000005</v>
      </c>
      <c r="T3852" s="6">
        <f t="shared" si="364"/>
        <v>0.34776266996291721</v>
      </c>
      <c r="U3852" s="5">
        <v>26.55</v>
      </c>
      <c r="V3852">
        <v>0</v>
      </c>
      <c r="W3852" s="5">
        <f t="shared" si="365"/>
        <v>0</v>
      </c>
      <c r="X3852" s="5">
        <v>1178.1600000000001</v>
      </c>
      <c r="Y3852" t="s">
        <v>1319</v>
      </c>
      <c r="Z3852" t="s">
        <v>6237</v>
      </c>
      <c r="AA3852" t="s">
        <v>1321</v>
      </c>
      <c r="AB3852" t="s">
        <v>1344</v>
      </c>
      <c r="AC3852" t="s">
        <v>1323</v>
      </c>
      <c r="AD3852" t="s">
        <v>62</v>
      </c>
      <c r="AE3852" s="4">
        <v>1</v>
      </c>
      <c r="AF3852">
        <v>1</v>
      </c>
    </row>
    <row r="3853" spans="1:32" ht="15" customHeight="1" x14ac:dyDescent="0.25">
      <c r="A3853">
        <v>3852</v>
      </c>
      <c r="B3853" t="s">
        <v>6236</v>
      </c>
      <c r="C3853">
        <v>20230810</v>
      </c>
      <c r="D3853">
        <v>20230813</v>
      </c>
      <c r="E3853">
        <v>229</v>
      </c>
      <c r="F3853">
        <v>17</v>
      </c>
      <c r="G3853">
        <v>11</v>
      </c>
      <c r="H3853">
        <v>5</v>
      </c>
      <c r="I3853">
        <v>6</v>
      </c>
      <c r="J3853">
        <v>1</v>
      </c>
      <c r="K3853" t="s">
        <v>1325</v>
      </c>
      <c r="L3853">
        <v>20</v>
      </c>
      <c r="M3853" s="5">
        <v>24.19</v>
      </c>
      <c r="N3853" s="6">
        <v>0</v>
      </c>
      <c r="O3853" s="5">
        <f t="shared" si="360"/>
        <v>24.19</v>
      </c>
      <c r="P3853" s="5">
        <f t="shared" si="361"/>
        <v>483.8</v>
      </c>
      <c r="Q3853" s="5">
        <v>5.16</v>
      </c>
      <c r="R3853" s="5">
        <f t="shared" si="362"/>
        <v>103.2</v>
      </c>
      <c r="S3853" s="5">
        <f t="shared" si="363"/>
        <v>380.6</v>
      </c>
      <c r="T3853" s="6">
        <f t="shared" si="364"/>
        <v>0.78668871434477061</v>
      </c>
      <c r="U3853" s="5">
        <v>0</v>
      </c>
      <c r="V3853">
        <v>0</v>
      </c>
      <c r="W3853" s="5">
        <f t="shared" si="365"/>
        <v>0</v>
      </c>
      <c r="X3853" s="5">
        <v>469.71</v>
      </c>
      <c r="Y3853" t="s">
        <v>1319</v>
      </c>
      <c r="Z3853" t="s">
        <v>6237</v>
      </c>
      <c r="AA3853" t="s">
        <v>1321</v>
      </c>
      <c r="AB3853" t="s">
        <v>1344</v>
      </c>
      <c r="AC3853" t="s">
        <v>1323</v>
      </c>
      <c r="AD3853" t="s">
        <v>62</v>
      </c>
      <c r="AE3853" s="4">
        <v>1</v>
      </c>
      <c r="AF3853">
        <v>1</v>
      </c>
    </row>
    <row r="3854" spans="1:32" ht="15" customHeight="1" x14ac:dyDescent="0.25">
      <c r="A3854">
        <v>3853</v>
      </c>
      <c r="B3854" t="s">
        <v>6238</v>
      </c>
      <c r="C3854">
        <v>20241125</v>
      </c>
      <c r="D3854">
        <v>20241127</v>
      </c>
      <c r="E3854">
        <v>594</v>
      </c>
      <c r="F3854">
        <v>12</v>
      </c>
      <c r="G3854">
        <v>32</v>
      </c>
      <c r="H3854">
        <v>18</v>
      </c>
      <c r="I3854">
        <v>5</v>
      </c>
      <c r="J3854">
        <v>5</v>
      </c>
      <c r="K3854" t="s">
        <v>1325</v>
      </c>
      <c r="L3854">
        <v>1</v>
      </c>
      <c r="M3854" s="5">
        <v>51.03</v>
      </c>
      <c r="N3854" s="6">
        <v>0.17199999999999999</v>
      </c>
      <c r="O3854" s="5">
        <f t="shared" si="360"/>
        <v>42.252840000000006</v>
      </c>
      <c r="P3854" s="5">
        <f t="shared" si="361"/>
        <v>42.252840000000006</v>
      </c>
      <c r="Q3854" s="5">
        <v>12.86</v>
      </c>
      <c r="R3854" s="5">
        <f t="shared" si="362"/>
        <v>12.86</v>
      </c>
      <c r="S3854" s="5">
        <f t="shared" si="363"/>
        <v>29.392840000000007</v>
      </c>
      <c r="T3854" s="6">
        <f t="shared" si="364"/>
        <v>0.69564176041184456</v>
      </c>
      <c r="U3854" s="5">
        <v>0</v>
      </c>
      <c r="V3854">
        <v>0</v>
      </c>
      <c r="W3854" s="5">
        <f t="shared" si="365"/>
        <v>0</v>
      </c>
      <c r="X3854" s="5">
        <v>40.24</v>
      </c>
      <c r="Y3854" t="s">
        <v>1319</v>
      </c>
      <c r="Z3854" t="s">
        <v>6239</v>
      </c>
      <c r="AA3854" t="s">
        <v>1321</v>
      </c>
      <c r="AB3854" t="s">
        <v>1322</v>
      </c>
      <c r="AC3854" t="s">
        <v>1323</v>
      </c>
      <c r="AD3854" t="s">
        <v>91</v>
      </c>
      <c r="AE3854" s="4">
        <v>1.0900000000000001</v>
      </c>
      <c r="AF3854">
        <v>1</v>
      </c>
    </row>
    <row r="3855" spans="1:32" ht="15" customHeight="1" x14ac:dyDescent="0.25">
      <c r="A3855">
        <v>3854</v>
      </c>
      <c r="B3855" t="s">
        <v>6240</v>
      </c>
      <c r="C3855">
        <v>20250611</v>
      </c>
      <c r="D3855">
        <v>20250612</v>
      </c>
      <c r="E3855">
        <v>484</v>
      </c>
      <c r="F3855">
        <v>1</v>
      </c>
      <c r="G3855">
        <v>20</v>
      </c>
      <c r="H3855">
        <v>19</v>
      </c>
      <c r="I3855">
        <v>6</v>
      </c>
      <c r="J3855">
        <v>2</v>
      </c>
      <c r="K3855" t="s">
        <v>1325</v>
      </c>
      <c r="L3855">
        <v>1</v>
      </c>
      <c r="M3855" s="5">
        <v>1239.23</v>
      </c>
      <c r="N3855" s="6">
        <v>9.1499999999999998E-2</v>
      </c>
      <c r="O3855" s="5">
        <f t="shared" si="360"/>
        <v>1125.840455</v>
      </c>
      <c r="P3855" s="5">
        <f t="shared" si="361"/>
        <v>1125.840455</v>
      </c>
      <c r="Q3855" s="5">
        <v>677.17</v>
      </c>
      <c r="R3855" s="5">
        <f t="shared" si="362"/>
        <v>677.17</v>
      </c>
      <c r="S3855" s="5">
        <f t="shared" si="363"/>
        <v>442.90045500000008</v>
      </c>
      <c r="T3855" s="6">
        <f t="shared" si="364"/>
        <v>0.39339539899549986</v>
      </c>
      <c r="U3855" s="5">
        <v>5.77</v>
      </c>
      <c r="V3855">
        <v>0</v>
      </c>
      <c r="W3855" s="5">
        <f t="shared" si="365"/>
        <v>0</v>
      </c>
      <c r="X3855" s="5">
        <v>1148.82</v>
      </c>
      <c r="Y3855" t="s">
        <v>1319</v>
      </c>
      <c r="Z3855" t="s">
        <v>6241</v>
      </c>
      <c r="AA3855" t="s">
        <v>1321</v>
      </c>
      <c r="AB3855" t="s">
        <v>1327</v>
      </c>
      <c r="AC3855" t="s">
        <v>1323</v>
      </c>
      <c r="AD3855" t="s">
        <v>91</v>
      </c>
      <c r="AE3855" s="4">
        <v>1.0900000000000001</v>
      </c>
      <c r="AF3855">
        <v>1</v>
      </c>
    </row>
    <row r="3856" spans="1:32" ht="15" customHeight="1" x14ac:dyDescent="0.25">
      <c r="A3856">
        <v>3855</v>
      </c>
      <c r="B3856" t="s">
        <v>6240</v>
      </c>
      <c r="C3856">
        <v>20250611</v>
      </c>
      <c r="D3856">
        <v>20250612</v>
      </c>
      <c r="E3856">
        <v>484</v>
      </c>
      <c r="F3856">
        <v>10</v>
      </c>
      <c r="G3856">
        <v>20</v>
      </c>
      <c r="H3856">
        <v>19</v>
      </c>
      <c r="I3856">
        <v>6</v>
      </c>
      <c r="J3856">
        <v>1</v>
      </c>
      <c r="K3856" t="s">
        <v>1325</v>
      </c>
      <c r="L3856">
        <v>4</v>
      </c>
      <c r="M3856" s="5">
        <v>1606.24</v>
      </c>
      <c r="N3856" s="6">
        <v>0</v>
      </c>
      <c r="O3856" s="5">
        <f t="shared" si="360"/>
        <v>1606.24</v>
      </c>
      <c r="P3856" s="5">
        <f t="shared" si="361"/>
        <v>6424.96</v>
      </c>
      <c r="Q3856" s="5">
        <v>1032.93</v>
      </c>
      <c r="R3856" s="5">
        <f t="shared" si="362"/>
        <v>4131.72</v>
      </c>
      <c r="S3856" s="5">
        <f t="shared" si="363"/>
        <v>2258.54</v>
      </c>
      <c r="T3856" s="6">
        <f t="shared" si="364"/>
        <v>0.35152592389680248</v>
      </c>
      <c r="U3856" s="5">
        <v>34.700000000000003</v>
      </c>
      <c r="V3856">
        <v>0</v>
      </c>
      <c r="W3856" s="5">
        <f t="shared" si="365"/>
        <v>0</v>
      </c>
      <c r="X3856" s="5">
        <v>6556.08</v>
      </c>
      <c r="Y3856" t="s">
        <v>1319</v>
      </c>
      <c r="Z3856" t="s">
        <v>6241</v>
      </c>
      <c r="AA3856" t="s">
        <v>1321</v>
      </c>
      <c r="AB3856" t="s">
        <v>1327</v>
      </c>
      <c r="AC3856" t="s">
        <v>1323</v>
      </c>
      <c r="AD3856" t="s">
        <v>91</v>
      </c>
      <c r="AE3856" s="4">
        <v>1.0900000000000001</v>
      </c>
      <c r="AF3856">
        <v>1</v>
      </c>
    </row>
    <row r="3857" spans="1:32" ht="15" customHeight="1" x14ac:dyDescent="0.25">
      <c r="A3857">
        <v>3856</v>
      </c>
      <c r="B3857" t="s">
        <v>6242</v>
      </c>
      <c r="C3857">
        <v>20251130</v>
      </c>
      <c r="D3857">
        <v>20251130</v>
      </c>
      <c r="E3857">
        <v>82</v>
      </c>
      <c r="F3857">
        <v>1</v>
      </c>
      <c r="G3857">
        <v>3</v>
      </c>
      <c r="H3857">
        <v>8</v>
      </c>
      <c r="I3857">
        <v>6</v>
      </c>
      <c r="J3857">
        <v>1</v>
      </c>
      <c r="K3857" t="s">
        <v>1325</v>
      </c>
      <c r="L3857">
        <v>5</v>
      </c>
      <c r="M3857" s="5">
        <v>1207.4100000000001</v>
      </c>
      <c r="N3857" s="6">
        <v>0</v>
      </c>
      <c r="O3857" s="5">
        <f t="shared" si="360"/>
        <v>1207.4100000000001</v>
      </c>
      <c r="P3857" s="5">
        <f t="shared" si="361"/>
        <v>6037.05</v>
      </c>
      <c r="Q3857" s="5">
        <v>654.79999999999995</v>
      </c>
      <c r="R3857" s="5">
        <f t="shared" si="362"/>
        <v>3274</v>
      </c>
      <c r="S3857" s="5">
        <f t="shared" si="363"/>
        <v>2744.77</v>
      </c>
      <c r="T3857" s="6">
        <f t="shared" si="364"/>
        <v>0.45465417712293255</v>
      </c>
      <c r="U3857" s="5">
        <v>18.28</v>
      </c>
      <c r="V3857">
        <v>0</v>
      </c>
      <c r="W3857" s="5">
        <f t="shared" si="365"/>
        <v>0</v>
      </c>
      <c r="X3857" s="5">
        <v>5488.23</v>
      </c>
      <c r="Y3857" t="s">
        <v>1278</v>
      </c>
      <c r="Z3857" t="s">
        <v>6243</v>
      </c>
      <c r="AA3857" t="s">
        <v>1321</v>
      </c>
      <c r="AB3857" t="s">
        <v>1327</v>
      </c>
      <c r="AC3857" t="s">
        <v>1323</v>
      </c>
      <c r="AD3857" t="s">
        <v>62</v>
      </c>
      <c r="AE3857" s="4">
        <v>1</v>
      </c>
      <c r="AF3857">
        <v>3</v>
      </c>
    </row>
    <row r="3858" spans="1:32" ht="15" customHeight="1" x14ac:dyDescent="0.25">
      <c r="A3858">
        <v>3857</v>
      </c>
      <c r="B3858" t="s">
        <v>6244</v>
      </c>
      <c r="C3858">
        <v>20241025</v>
      </c>
      <c r="D3858">
        <v>20241101</v>
      </c>
      <c r="E3858">
        <v>407</v>
      </c>
      <c r="F3858">
        <v>14</v>
      </c>
      <c r="G3858">
        <v>23</v>
      </c>
      <c r="H3858">
        <v>21</v>
      </c>
      <c r="I3858">
        <v>2</v>
      </c>
      <c r="J3858">
        <v>1</v>
      </c>
      <c r="K3858" t="s">
        <v>1325</v>
      </c>
      <c r="L3858">
        <v>5</v>
      </c>
      <c r="M3858" s="5">
        <v>81.67</v>
      </c>
      <c r="N3858" s="6">
        <v>0</v>
      </c>
      <c r="O3858" s="5">
        <f t="shared" si="360"/>
        <v>81.67</v>
      </c>
      <c r="P3858" s="5">
        <f t="shared" si="361"/>
        <v>408.35</v>
      </c>
      <c r="Q3858" s="5">
        <v>20.29</v>
      </c>
      <c r="R3858" s="5">
        <f t="shared" si="362"/>
        <v>101.44999999999999</v>
      </c>
      <c r="S3858" s="5">
        <f t="shared" si="363"/>
        <v>306.90000000000003</v>
      </c>
      <c r="T3858" s="6">
        <f t="shared" si="364"/>
        <v>0.7515611607689483</v>
      </c>
      <c r="U3858" s="5">
        <v>0</v>
      </c>
      <c r="V3858">
        <v>0</v>
      </c>
      <c r="W3858" s="5">
        <f t="shared" si="365"/>
        <v>0</v>
      </c>
      <c r="X3858" s="5">
        <v>425.36</v>
      </c>
      <c r="Y3858" t="s">
        <v>1319</v>
      </c>
      <c r="Z3858" t="s">
        <v>6245</v>
      </c>
      <c r="AA3858" t="s">
        <v>1321</v>
      </c>
      <c r="AB3858" t="s">
        <v>1344</v>
      </c>
      <c r="AC3858" t="s">
        <v>1323</v>
      </c>
      <c r="AD3858" t="s">
        <v>99</v>
      </c>
      <c r="AE3858" s="4">
        <v>1.27</v>
      </c>
      <c r="AF3858">
        <v>1</v>
      </c>
    </row>
    <row r="3859" spans="1:32" ht="15" customHeight="1" x14ac:dyDescent="0.25">
      <c r="A3859">
        <v>3858</v>
      </c>
      <c r="B3859" t="s">
        <v>6244</v>
      </c>
      <c r="C3859">
        <v>20241025</v>
      </c>
      <c r="D3859">
        <v>20241101</v>
      </c>
      <c r="E3859">
        <v>407</v>
      </c>
      <c r="F3859">
        <v>27</v>
      </c>
      <c r="G3859">
        <v>23</v>
      </c>
      <c r="H3859">
        <v>21</v>
      </c>
      <c r="I3859">
        <v>2</v>
      </c>
      <c r="J3859">
        <v>1</v>
      </c>
      <c r="K3859" t="s">
        <v>1325</v>
      </c>
      <c r="L3859">
        <v>5</v>
      </c>
      <c r="M3859" s="5">
        <v>932.93</v>
      </c>
      <c r="N3859" s="6">
        <v>0</v>
      </c>
      <c r="O3859" s="5">
        <f t="shared" si="360"/>
        <v>932.93</v>
      </c>
      <c r="P3859" s="5">
        <f t="shared" si="361"/>
        <v>4664.6499999999996</v>
      </c>
      <c r="Q3859" s="5">
        <v>421.66</v>
      </c>
      <c r="R3859" s="5">
        <f t="shared" si="362"/>
        <v>2108.3000000000002</v>
      </c>
      <c r="S3859" s="5">
        <f t="shared" si="363"/>
        <v>2507.2199999999993</v>
      </c>
      <c r="T3859" s="6">
        <f t="shared" si="364"/>
        <v>0.53749370263578178</v>
      </c>
      <c r="U3859" s="5">
        <v>49.13</v>
      </c>
      <c r="V3859">
        <v>0</v>
      </c>
      <c r="W3859" s="5">
        <f t="shared" si="365"/>
        <v>0</v>
      </c>
      <c r="X3859" s="5">
        <v>4859.01</v>
      </c>
      <c r="Y3859" t="s">
        <v>1319</v>
      </c>
      <c r="Z3859" t="s">
        <v>6245</v>
      </c>
      <c r="AA3859" t="s">
        <v>1321</v>
      </c>
      <c r="AB3859" t="s">
        <v>1344</v>
      </c>
      <c r="AC3859" t="s">
        <v>1323</v>
      </c>
      <c r="AD3859" t="s">
        <v>99</v>
      </c>
      <c r="AE3859" s="4">
        <v>1.27</v>
      </c>
      <c r="AF3859">
        <v>1</v>
      </c>
    </row>
    <row r="3860" spans="1:32" ht="15" customHeight="1" x14ac:dyDescent="0.25">
      <c r="A3860">
        <v>3859</v>
      </c>
      <c r="B3860" t="s">
        <v>6246</v>
      </c>
      <c r="C3860">
        <v>20250416</v>
      </c>
      <c r="D3860">
        <v>20250422</v>
      </c>
      <c r="E3860">
        <v>787</v>
      </c>
      <c r="F3860">
        <v>15</v>
      </c>
      <c r="G3860">
        <v>34</v>
      </c>
      <c r="H3860">
        <v>34</v>
      </c>
      <c r="I3860">
        <v>6</v>
      </c>
      <c r="J3860">
        <v>1</v>
      </c>
      <c r="K3860" t="s">
        <v>1325</v>
      </c>
      <c r="L3860">
        <v>10</v>
      </c>
      <c r="M3860" s="5">
        <v>75.91</v>
      </c>
      <c r="N3860" s="6">
        <v>0</v>
      </c>
      <c r="O3860" s="5">
        <f t="shared" si="360"/>
        <v>75.91</v>
      </c>
      <c r="P3860" s="5">
        <f t="shared" si="361"/>
        <v>759.09999999999991</v>
      </c>
      <c r="Q3860" s="5">
        <v>19.96</v>
      </c>
      <c r="R3860" s="5">
        <f t="shared" si="362"/>
        <v>199.60000000000002</v>
      </c>
      <c r="S3860" s="5">
        <f t="shared" si="363"/>
        <v>559.49999999999989</v>
      </c>
      <c r="T3860" s="6">
        <f t="shared" si="364"/>
        <v>0.73705704123303906</v>
      </c>
      <c r="U3860" s="5">
        <v>0</v>
      </c>
      <c r="V3860">
        <v>0</v>
      </c>
      <c r="W3860" s="5">
        <f t="shared" si="365"/>
        <v>0</v>
      </c>
      <c r="X3860" s="5">
        <v>843.44</v>
      </c>
      <c r="Y3860" t="s">
        <v>1319</v>
      </c>
      <c r="Z3860" t="s">
        <v>6247</v>
      </c>
      <c r="AA3860" t="s">
        <v>1333</v>
      </c>
      <c r="AB3860" t="s">
        <v>1327</v>
      </c>
      <c r="AC3860" t="s">
        <v>1360</v>
      </c>
      <c r="AD3860" t="s">
        <v>121</v>
      </c>
      <c r="AE3860" s="4">
        <v>0.66</v>
      </c>
      <c r="AF3860">
        <v>1</v>
      </c>
    </row>
    <row r="3861" spans="1:32" ht="15" customHeight="1" x14ac:dyDescent="0.25">
      <c r="A3861">
        <v>3860</v>
      </c>
      <c r="B3861" t="s">
        <v>6246</v>
      </c>
      <c r="C3861">
        <v>20250416</v>
      </c>
      <c r="D3861">
        <v>20250422</v>
      </c>
      <c r="E3861">
        <v>787</v>
      </c>
      <c r="F3861">
        <v>12</v>
      </c>
      <c r="G3861">
        <v>34</v>
      </c>
      <c r="H3861">
        <v>34</v>
      </c>
      <c r="I3861">
        <v>6</v>
      </c>
      <c r="J3861">
        <v>1</v>
      </c>
      <c r="K3861" t="s">
        <v>1325</v>
      </c>
      <c r="L3861">
        <v>5</v>
      </c>
      <c r="M3861" s="5">
        <v>47.69</v>
      </c>
      <c r="N3861" s="6">
        <v>0</v>
      </c>
      <c r="O3861" s="5">
        <f t="shared" si="360"/>
        <v>47.69</v>
      </c>
      <c r="P3861" s="5">
        <f t="shared" si="361"/>
        <v>238.45</v>
      </c>
      <c r="Q3861" s="5">
        <v>13.32</v>
      </c>
      <c r="R3861" s="5">
        <f t="shared" si="362"/>
        <v>66.599999999999994</v>
      </c>
      <c r="S3861" s="5">
        <f t="shared" si="363"/>
        <v>171.85</v>
      </c>
      <c r="T3861" s="6">
        <f t="shared" si="364"/>
        <v>0.72069616271755088</v>
      </c>
      <c r="U3861" s="5">
        <v>0</v>
      </c>
      <c r="V3861">
        <v>0</v>
      </c>
      <c r="W3861" s="5">
        <f t="shared" si="365"/>
        <v>0</v>
      </c>
      <c r="X3861" s="5">
        <v>264.94</v>
      </c>
      <c r="Y3861" t="s">
        <v>1319</v>
      </c>
      <c r="Z3861" t="s">
        <v>6247</v>
      </c>
      <c r="AA3861" t="s">
        <v>1333</v>
      </c>
      <c r="AB3861" t="s">
        <v>1327</v>
      </c>
      <c r="AC3861" t="s">
        <v>1360</v>
      </c>
      <c r="AD3861" t="s">
        <v>121</v>
      </c>
      <c r="AE3861" s="4">
        <v>0.66</v>
      </c>
      <c r="AF3861">
        <v>1</v>
      </c>
    </row>
    <row r="3862" spans="1:32" ht="15" customHeight="1" x14ac:dyDescent="0.25">
      <c r="A3862">
        <v>3861</v>
      </c>
      <c r="B3862" t="s">
        <v>6246</v>
      </c>
      <c r="C3862">
        <v>20250416</v>
      </c>
      <c r="D3862">
        <v>20250422</v>
      </c>
      <c r="E3862">
        <v>787</v>
      </c>
      <c r="F3862">
        <v>4</v>
      </c>
      <c r="G3862">
        <v>34</v>
      </c>
      <c r="H3862">
        <v>34</v>
      </c>
      <c r="I3862">
        <v>6</v>
      </c>
      <c r="J3862">
        <v>1</v>
      </c>
      <c r="K3862" t="s">
        <v>1325</v>
      </c>
      <c r="L3862">
        <v>1</v>
      </c>
      <c r="M3862" s="5">
        <v>801.42</v>
      </c>
      <c r="N3862" s="6">
        <v>0</v>
      </c>
      <c r="O3862" s="5">
        <f t="shared" si="360"/>
        <v>801.42</v>
      </c>
      <c r="P3862" s="5">
        <f t="shared" si="361"/>
        <v>801.42</v>
      </c>
      <c r="Q3862" s="5">
        <v>433.43</v>
      </c>
      <c r="R3862" s="5">
        <f t="shared" si="362"/>
        <v>433.43</v>
      </c>
      <c r="S3862" s="5">
        <f t="shared" si="363"/>
        <v>362.98999999999995</v>
      </c>
      <c r="T3862" s="6">
        <f t="shared" si="364"/>
        <v>0.45293354296124377</v>
      </c>
      <c r="U3862" s="5">
        <v>5</v>
      </c>
      <c r="V3862">
        <v>0</v>
      </c>
      <c r="W3862" s="5">
        <f t="shared" si="365"/>
        <v>0</v>
      </c>
      <c r="X3862" s="5">
        <v>890.47</v>
      </c>
      <c r="Y3862" t="s">
        <v>1319</v>
      </c>
      <c r="Z3862" t="s">
        <v>6247</v>
      </c>
      <c r="AA3862" t="s">
        <v>1333</v>
      </c>
      <c r="AB3862" t="s">
        <v>1327</v>
      </c>
      <c r="AC3862" t="s">
        <v>1360</v>
      </c>
      <c r="AD3862" t="s">
        <v>121</v>
      </c>
      <c r="AE3862" s="4">
        <v>0.66</v>
      </c>
      <c r="AF3862">
        <v>1</v>
      </c>
    </row>
    <row r="3863" spans="1:32" ht="15" customHeight="1" x14ac:dyDescent="0.25">
      <c r="A3863">
        <v>3862</v>
      </c>
      <c r="B3863" t="s">
        <v>6246</v>
      </c>
      <c r="C3863">
        <v>20250416</v>
      </c>
      <c r="D3863">
        <v>20250422</v>
      </c>
      <c r="E3863">
        <v>787</v>
      </c>
      <c r="F3863">
        <v>9</v>
      </c>
      <c r="G3863">
        <v>34</v>
      </c>
      <c r="H3863">
        <v>34</v>
      </c>
      <c r="I3863">
        <v>6</v>
      </c>
      <c r="J3863">
        <v>1</v>
      </c>
      <c r="K3863" t="s">
        <v>1325</v>
      </c>
      <c r="L3863">
        <v>11</v>
      </c>
      <c r="M3863" s="5">
        <v>385.26</v>
      </c>
      <c r="N3863" s="6">
        <v>0</v>
      </c>
      <c r="O3863" s="5">
        <f t="shared" si="360"/>
        <v>385.26</v>
      </c>
      <c r="P3863" s="5">
        <f t="shared" si="361"/>
        <v>4237.8599999999997</v>
      </c>
      <c r="Q3863" s="5">
        <v>250.38</v>
      </c>
      <c r="R3863" s="5">
        <f t="shared" si="362"/>
        <v>2754.18</v>
      </c>
      <c r="S3863" s="5">
        <f t="shared" si="363"/>
        <v>1361.2599999999998</v>
      </c>
      <c r="T3863" s="6">
        <f t="shared" si="364"/>
        <v>0.32121400895735108</v>
      </c>
      <c r="U3863" s="5">
        <v>122.42</v>
      </c>
      <c r="V3863">
        <v>0</v>
      </c>
      <c r="W3863" s="5">
        <f t="shared" si="365"/>
        <v>0</v>
      </c>
      <c r="X3863" s="5">
        <v>4708.7299999999996</v>
      </c>
      <c r="Y3863" t="s">
        <v>1319</v>
      </c>
      <c r="Z3863" t="s">
        <v>6247</v>
      </c>
      <c r="AA3863" t="s">
        <v>1333</v>
      </c>
      <c r="AB3863" t="s">
        <v>1327</v>
      </c>
      <c r="AC3863" t="s">
        <v>1360</v>
      </c>
      <c r="AD3863" t="s">
        <v>121</v>
      </c>
      <c r="AE3863" s="4">
        <v>0.66</v>
      </c>
      <c r="AF3863">
        <v>1</v>
      </c>
    </row>
    <row r="3864" spans="1:32" ht="15" customHeight="1" x14ac:dyDescent="0.25">
      <c r="A3864">
        <v>3863</v>
      </c>
      <c r="B3864" t="s">
        <v>6248</v>
      </c>
      <c r="C3864">
        <v>20230626</v>
      </c>
      <c r="D3864">
        <v>20230701</v>
      </c>
      <c r="E3864">
        <v>871</v>
      </c>
      <c r="F3864">
        <v>7</v>
      </c>
      <c r="G3864">
        <v>38</v>
      </c>
      <c r="H3864">
        <v>35</v>
      </c>
      <c r="I3864">
        <v>6</v>
      </c>
      <c r="J3864">
        <v>1</v>
      </c>
      <c r="K3864" t="s">
        <v>1325</v>
      </c>
      <c r="L3864">
        <v>1</v>
      </c>
      <c r="M3864" s="5">
        <v>788.99</v>
      </c>
      <c r="N3864" s="6">
        <v>0</v>
      </c>
      <c r="O3864" s="5">
        <f t="shared" si="360"/>
        <v>788.99</v>
      </c>
      <c r="P3864" s="5">
        <f t="shared" si="361"/>
        <v>788.99</v>
      </c>
      <c r="Q3864" s="5">
        <v>434.93</v>
      </c>
      <c r="R3864" s="5">
        <f t="shared" si="362"/>
        <v>434.93</v>
      </c>
      <c r="S3864" s="5">
        <f t="shared" si="363"/>
        <v>339.48</v>
      </c>
      <c r="T3864" s="6">
        <f t="shared" si="364"/>
        <v>0.43027161307494394</v>
      </c>
      <c r="U3864" s="5">
        <v>14.58</v>
      </c>
      <c r="V3864">
        <v>0</v>
      </c>
      <c r="W3864" s="5">
        <f t="shared" si="365"/>
        <v>0</v>
      </c>
      <c r="X3864" s="5">
        <v>781.18</v>
      </c>
      <c r="Y3864" t="s">
        <v>1319</v>
      </c>
      <c r="Z3864" t="s">
        <v>6249</v>
      </c>
      <c r="AA3864" t="s">
        <v>1321</v>
      </c>
      <c r="AB3864" t="s">
        <v>1327</v>
      </c>
      <c r="AC3864" t="s">
        <v>1323</v>
      </c>
      <c r="AD3864" t="s">
        <v>127</v>
      </c>
      <c r="AE3864" s="4">
        <v>6.7999999999999996E-3</v>
      </c>
      <c r="AF3864">
        <v>1</v>
      </c>
    </row>
    <row r="3865" spans="1:32" ht="15" customHeight="1" x14ac:dyDescent="0.25">
      <c r="A3865">
        <v>3864</v>
      </c>
      <c r="B3865" t="s">
        <v>6250</v>
      </c>
      <c r="C3865">
        <v>20250426</v>
      </c>
      <c r="D3865">
        <v>20250430</v>
      </c>
      <c r="E3865">
        <v>703</v>
      </c>
      <c r="F3865">
        <v>22</v>
      </c>
      <c r="G3865">
        <v>39</v>
      </c>
      <c r="H3865">
        <v>36</v>
      </c>
      <c r="I3865">
        <v>6</v>
      </c>
      <c r="J3865">
        <v>1</v>
      </c>
      <c r="K3865" t="s">
        <v>1318</v>
      </c>
      <c r="L3865">
        <v>1</v>
      </c>
      <c r="M3865" s="5">
        <v>3377.78</v>
      </c>
      <c r="N3865" s="6">
        <v>0</v>
      </c>
      <c r="O3865" s="5">
        <f t="shared" si="360"/>
        <v>3377.78</v>
      </c>
      <c r="P3865" s="5">
        <f t="shared" si="361"/>
        <v>3377.78</v>
      </c>
      <c r="Q3865" s="5">
        <v>1896.44</v>
      </c>
      <c r="R3865" s="5">
        <f t="shared" si="362"/>
        <v>0</v>
      </c>
      <c r="S3865" s="5">
        <f t="shared" si="363"/>
        <v>-13.41</v>
      </c>
      <c r="T3865" s="6">
        <f t="shared" si="364"/>
        <v>0</v>
      </c>
      <c r="U3865" s="5">
        <v>13.41</v>
      </c>
      <c r="V3865">
        <v>1</v>
      </c>
      <c r="W3865" s="5">
        <f t="shared" si="365"/>
        <v>3377.78</v>
      </c>
      <c r="X3865" s="5">
        <v>3753.09</v>
      </c>
      <c r="Y3865" t="s">
        <v>1319</v>
      </c>
      <c r="Z3865" t="s">
        <v>6251</v>
      </c>
      <c r="AA3865" t="s">
        <v>1321</v>
      </c>
      <c r="AB3865" t="s">
        <v>1322</v>
      </c>
      <c r="AC3865" t="s">
        <v>1323</v>
      </c>
      <c r="AD3865" t="s">
        <v>127</v>
      </c>
      <c r="AE3865" s="4">
        <v>6.7999999999999996E-3</v>
      </c>
      <c r="AF3865">
        <v>1</v>
      </c>
    </row>
    <row r="3866" spans="1:32" ht="15" customHeight="1" x14ac:dyDescent="0.25">
      <c r="A3866">
        <v>3865</v>
      </c>
      <c r="B3866" t="s">
        <v>6250</v>
      </c>
      <c r="C3866">
        <v>20250426</v>
      </c>
      <c r="D3866">
        <v>20250430</v>
      </c>
      <c r="E3866">
        <v>703</v>
      </c>
      <c r="F3866">
        <v>5</v>
      </c>
      <c r="G3866">
        <v>39</v>
      </c>
      <c r="H3866">
        <v>36</v>
      </c>
      <c r="I3866">
        <v>6</v>
      </c>
      <c r="J3866">
        <v>1</v>
      </c>
      <c r="K3866" t="s">
        <v>1318</v>
      </c>
      <c r="L3866">
        <v>1</v>
      </c>
      <c r="M3866" s="5">
        <v>77.48</v>
      </c>
      <c r="N3866" s="6">
        <v>0</v>
      </c>
      <c r="O3866" s="5">
        <f t="shared" si="360"/>
        <v>77.48</v>
      </c>
      <c r="P3866" s="5">
        <f t="shared" si="361"/>
        <v>77.48</v>
      </c>
      <c r="Q3866" s="5">
        <v>42.76</v>
      </c>
      <c r="R3866" s="5">
        <f t="shared" si="362"/>
        <v>0</v>
      </c>
      <c r="S3866" s="5">
        <f t="shared" si="363"/>
        <v>-6.07</v>
      </c>
      <c r="T3866" s="6">
        <f t="shared" si="364"/>
        <v>0</v>
      </c>
      <c r="U3866" s="5">
        <v>6.07</v>
      </c>
      <c r="V3866">
        <v>1</v>
      </c>
      <c r="W3866" s="5">
        <f t="shared" si="365"/>
        <v>77.48</v>
      </c>
      <c r="X3866" s="5">
        <v>86.09</v>
      </c>
      <c r="Y3866" t="s">
        <v>1319</v>
      </c>
      <c r="Z3866" t="s">
        <v>6251</v>
      </c>
      <c r="AA3866" t="s">
        <v>1321</v>
      </c>
      <c r="AB3866" t="s">
        <v>1322</v>
      </c>
      <c r="AC3866" t="s">
        <v>1323</v>
      </c>
      <c r="AD3866" t="s">
        <v>127</v>
      </c>
      <c r="AE3866" s="4">
        <v>6.7999999999999996E-3</v>
      </c>
      <c r="AF3866">
        <v>1</v>
      </c>
    </row>
    <row r="3867" spans="1:32" ht="15" customHeight="1" x14ac:dyDescent="0.25">
      <c r="A3867">
        <v>3866</v>
      </c>
      <c r="B3867" t="s">
        <v>6252</v>
      </c>
      <c r="C3867">
        <v>20230130</v>
      </c>
      <c r="D3867">
        <v>20230202</v>
      </c>
      <c r="E3867">
        <v>233</v>
      </c>
      <c r="F3867">
        <v>8</v>
      </c>
      <c r="G3867">
        <v>12</v>
      </c>
      <c r="H3867">
        <v>1</v>
      </c>
      <c r="I3867">
        <v>2</v>
      </c>
      <c r="J3867">
        <v>1</v>
      </c>
      <c r="K3867" t="s">
        <v>1325</v>
      </c>
      <c r="L3867">
        <v>1</v>
      </c>
      <c r="M3867" s="5">
        <v>1234.72</v>
      </c>
      <c r="N3867" s="6">
        <v>0</v>
      </c>
      <c r="O3867" s="5">
        <f t="shared" si="360"/>
        <v>1234.72</v>
      </c>
      <c r="P3867" s="5">
        <f t="shared" si="361"/>
        <v>1234.72</v>
      </c>
      <c r="Q3867" s="5">
        <v>722.37</v>
      </c>
      <c r="R3867" s="5">
        <f t="shared" si="362"/>
        <v>722.37</v>
      </c>
      <c r="S3867" s="5">
        <f t="shared" si="363"/>
        <v>507.35</v>
      </c>
      <c r="T3867" s="6">
        <f t="shared" si="364"/>
        <v>0.41090287676558251</v>
      </c>
      <c r="U3867" s="5">
        <v>5</v>
      </c>
      <c r="V3867">
        <v>0</v>
      </c>
      <c r="W3867" s="5">
        <f t="shared" si="365"/>
        <v>0</v>
      </c>
      <c r="X3867" s="5">
        <v>1313.53</v>
      </c>
      <c r="Y3867" t="s">
        <v>1319</v>
      </c>
      <c r="Z3867" t="s">
        <v>6253</v>
      </c>
      <c r="AA3867" t="s">
        <v>1321</v>
      </c>
      <c r="AB3867" t="s">
        <v>1322</v>
      </c>
      <c r="AC3867" t="s">
        <v>1323</v>
      </c>
      <c r="AD3867" t="s">
        <v>79</v>
      </c>
      <c r="AE3867" s="4">
        <v>0.74</v>
      </c>
      <c r="AF3867">
        <v>1</v>
      </c>
    </row>
    <row r="3868" spans="1:32" ht="15" customHeight="1" x14ac:dyDescent="0.25">
      <c r="A3868">
        <v>3867</v>
      </c>
      <c r="B3868" t="s">
        <v>6252</v>
      </c>
      <c r="C3868">
        <v>20230130</v>
      </c>
      <c r="D3868">
        <v>20230202</v>
      </c>
      <c r="E3868">
        <v>233</v>
      </c>
      <c r="F3868">
        <v>3</v>
      </c>
      <c r="G3868">
        <v>12</v>
      </c>
      <c r="H3868">
        <v>1</v>
      </c>
      <c r="I3868">
        <v>2</v>
      </c>
      <c r="J3868">
        <v>1</v>
      </c>
      <c r="K3868" t="s">
        <v>1325</v>
      </c>
      <c r="L3868">
        <v>6</v>
      </c>
      <c r="M3868" s="5">
        <v>1195.93</v>
      </c>
      <c r="N3868" s="6">
        <v>0</v>
      </c>
      <c r="O3868" s="5">
        <f t="shared" si="360"/>
        <v>1195.93</v>
      </c>
      <c r="P3868" s="5">
        <f t="shared" si="361"/>
        <v>7175.58</v>
      </c>
      <c r="Q3868" s="5">
        <v>644.80999999999995</v>
      </c>
      <c r="R3868" s="5">
        <f t="shared" si="362"/>
        <v>3868.8599999999997</v>
      </c>
      <c r="S3868" s="5">
        <f t="shared" si="363"/>
        <v>3256.61</v>
      </c>
      <c r="T3868" s="6">
        <f t="shared" si="364"/>
        <v>0.4538462396071119</v>
      </c>
      <c r="U3868" s="5">
        <v>50.11</v>
      </c>
      <c r="V3868">
        <v>0</v>
      </c>
      <c r="W3868" s="5">
        <f t="shared" si="365"/>
        <v>0</v>
      </c>
      <c r="X3868" s="5">
        <v>7633.6</v>
      </c>
      <c r="Y3868" t="s">
        <v>1319</v>
      </c>
      <c r="Z3868" t="s">
        <v>6253</v>
      </c>
      <c r="AA3868" t="s">
        <v>1321</v>
      </c>
      <c r="AB3868" t="s">
        <v>1322</v>
      </c>
      <c r="AC3868" t="s">
        <v>1323</v>
      </c>
      <c r="AD3868" t="s">
        <v>79</v>
      </c>
      <c r="AE3868" s="4">
        <v>0.74</v>
      </c>
      <c r="AF3868">
        <v>1</v>
      </c>
    </row>
    <row r="3869" spans="1:32" ht="15" customHeight="1" x14ac:dyDescent="0.25">
      <c r="A3869">
        <v>3868</v>
      </c>
      <c r="B3869" t="s">
        <v>6254</v>
      </c>
      <c r="C3869">
        <v>20240922</v>
      </c>
      <c r="D3869">
        <v>20240924</v>
      </c>
      <c r="E3869">
        <v>458</v>
      </c>
      <c r="F3869">
        <v>18</v>
      </c>
      <c r="G3869">
        <v>31</v>
      </c>
      <c r="H3869">
        <v>14</v>
      </c>
      <c r="I3869">
        <v>5</v>
      </c>
      <c r="J3869">
        <v>1</v>
      </c>
      <c r="K3869" t="s">
        <v>1325</v>
      </c>
      <c r="L3869">
        <v>20</v>
      </c>
      <c r="M3869" s="5">
        <v>247.28</v>
      </c>
      <c r="N3869" s="6">
        <v>0</v>
      </c>
      <c r="O3869" s="5">
        <f t="shared" si="360"/>
        <v>247.28</v>
      </c>
      <c r="P3869" s="5">
        <f t="shared" si="361"/>
        <v>4945.6000000000004</v>
      </c>
      <c r="Q3869" s="5">
        <v>68.400000000000006</v>
      </c>
      <c r="R3869" s="5">
        <f t="shared" si="362"/>
        <v>1368</v>
      </c>
      <c r="S3869" s="5">
        <f t="shared" si="363"/>
        <v>3577.6000000000004</v>
      </c>
      <c r="T3869" s="6">
        <f t="shared" si="364"/>
        <v>0.72339048851504373</v>
      </c>
      <c r="U3869" s="5">
        <v>0</v>
      </c>
      <c r="V3869">
        <v>0</v>
      </c>
      <c r="W3869" s="5">
        <f t="shared" si="365"/>
        <v>0</v>
      </c>
      <c r="X3869" s="5">
        <v>4415.71</v>
      </c>
      <c r="Y3869" t="s">
        <v>1319</v>
      </c>
      <c r="Z3869" t="s">
        <v>6255</v>
      </c>
      <c r="AA3869" t="s">
        <v>1333</v>
      </c>
      <c r="AB3869" t="s">
        <v>1327</v>
      </c>
      <c r="AC3869" t="s">
        <v>1339</v>
      </c>
      <c r="AD3869" t="s">
        <v>91</v>
      </c>
      <c r="AE3869" s="4">
        <v>1.0900000000000001</v>
      </c>
      <c r="AF3869">
        <v>1</v>
      </c>
    </row>
    <row r="3870" spans="1:32" ht="15" customHeight="1" x14ac:dyDescent="0.25">
      <c r="A3870">
        <v>3869</v>
      </c>
      <c r="B3870" t="s">
        <v>6254</v>
      </c>
      <c r="C3870">
        <v>20240922</v>
      </c>
      <c r="D3870">
        <v>20240924</v>
      </c>
      <c r="E3870">
        <v>458</v>
      </c>
      <c r="F3870">
        <v>24</v>
      </c>
      <c r="G3870">
        <v>31</v>
      </c>
      <c r="H3870">
        <v>14</v>
      </c>
      <c r="I3870">
        <v>5</v>
      </c>
      <c r="J3870">
        <v>1</v>
      </c>
      <c r="K3870" t="s">
        <v>1325</v>
      </c>
      <c r="L3870">
        <v>1</v>
      </c>
      <c r="M3870" s="5">
        <v>870.54</v>
      </c>
      <c r="N3870" s="6">
        <v>0</v>
      </c>
      <c r="O3870" s="5">
        <f t="shared" si="360"/>
        <v>870.54</v>
      </c>
      <c r="P3870" s="5">
        <f t="shared" si="361"/>
        <v>870.54</v>
      </c>
      <c r="Q3870" s="5">
        <v>536.5</v>
      </c>
      <c r="R3870" s="5">
        <f t="shared" si="362"/>
        <v>536.5</v>
      </c>
      <c r="S3870" s="5">
        <f t="shared" si="363"/>
        <v>324.40999999999997</v>
      </c>
      <c r="T3870" s="6">
        <f t="shared" si="364"/>
        <v>0.37265375514048749</v>
      </c>
      <c r="U3870" s="5">
        <v>9.6300000000000008</v>
      </c>
      <c r="V3870">
        <v>0</v>
      </c>
      <c r="W3870" s="5">
        <f t="shared" si="365"/>
        <v>0</v>
      </c>
      <c r="X3870" s="5">
        <v>777.27</v>
      </c>
      <c r="Y3870" t="s">
        <v>1319</v>
      </c>
      <c r="Z3870" t="s">
        <v>6255</v>
      </c>
      <c r="AA3870" t="s">
        <v>1333</v>
      </c>
      <c r="AB3870" t="s">
        <v>1327</v>
      </c>
      <c r="AC3870" t="s">
        <v>1339</v>
      </c>
      <c r="AD3870" t="s">
        <v>91</v>
      </c>
      <c r="AE3870" s="4">
        <v>1.0900000000000001</v>
      </c>
      <c r="AF3870">
        <v>1</v>
      </c>
    </row>
    <row r="3871" spans="1:32" ht="15" customHeight="1" x14ac:dyDescent="0.25">
      <c r="A3871">
        <v>3870</v>
      </c>
      <c r="B3871" t="s">
        <v>6254</v>
      </c>
      <c r="C3871">
        <v>20240922</v>
      </c>
      <c r="D3871">
        <v>20240924</v>
      </c>
      <c r="E3871">
        <v>458</v>
      </c>
      <c r="F3871">
        <v>19</v>
      </c>
      <c r="G3871">
        <v>31</v>
      </c>
      <c r="H3871">
        <v>14</v>
      </c>
      <c r="I3871">
        <v>5</v>
      </c>
      <c r="J3871">
        <v>1</v>
      </c>
      <c r="K3871" t="s">
        <v>1325</v>
      </c>
      <c r="L3871">
        <v>20</v>
      </c>
      <c r="M3871" s="5">
        <v>260.58</v>
      </c>
      <c r="N3871" s="6">
        <v>0</v>
      </c>
      <c r="O3871" s="5">
        <f t="shared" si="360"/>
        <v>260.58</v>
      </c>
      <c r="P3871" s="5">
        <f t="shared" si="361"/>
        <v>5211.5999999999995</v>
      </c>
      <c r="Q3871" s="5">
        <v>38.909999999999997</v>
      </c>
      <c r="R3871" s="5">
        <f t="shared" si="362"/>
        <v>778.19999999999993</v>
      </c>
      <c r="S3871" s="5">
        <f t="shared" si="363"/>
        <v>4433.3999999999996</v>
      </c>
      <c r="T3871" s="6">
        <f t="shared" si="364"/>
        <v>0.8506792539719088</v>
      </c>
      <c r="U3871" s="5">
        <v>0</v>
      </c>
      <c r="V3871">
        <v>0</v>
      </c>
      <c r="W3871" s="5">
        <f t="shared" si="365"/>
        <v>0</v>
      </c>
      <c r="X3871" s="5">
        <v>4653.21</v>
      </c>
      <c r="Y3871" t="s">
        <v>1319</v>
      </c>
      <c r="Z3871" t="s">
        <v>6255</v>
      </c>
      <c r="AA3871" t="s">
        <v>1333</v>
      </c>
      <c r="AB3871" t="s">
        <v>1327</v>
      </c>
      <c r="AC3871" t="s">
        <v>1339</v>
      </c>
      <c r="AD3871" t="s">
        <v>91</v>
      </c>
      <c r="AE3871" s="4">
        <v>1.0900000000000001</v>
      </c>
      <c r="AF3871">
        <v>1</v>
      </c>
    </row>
    <row r="3872" spans="1:32" ht="15" customHeight="1" x14ac:dyDescent="0.25">
      <c r="A3872">
        <v>3871</v>
      </c>
      <c r="B3872" t="s">
        <v>6256</v>
      </c>
      <c r="C3872">
        <v>20241129</v>
      </c>
      <c r="D3872">
        <v>20241130</v>
      </c>
      <c r="E3872">
        <v>128</v>
      </c>
      <c r="F3872">
        <v>8</v>
      </c>
      <c r="G3872">
        <v>10</v>
      </c>
      <c r="H3872">
        <v>3</v>
      </c>
      <c r="I3872">
        <v>6</v>
      </c>
      <c r="J3872">
        <v>1</v>
      </c>
      <c r="K3872" t="s">
        <v>1325</v>
      </c>
      <c r="L3872">
        <v>23</v>
      </c>
      <c r="M3872" s="5">
        <v>1172.1099999999999</v>
      </c>
      <c r="N3872" s="6">
        <v>0</v>
      </c>
      <c r="O3872" s="5">
        <f t="shared" si="360"/>
        <v>1172.1099999999999</v>
      </c>
      <c r="P3872" s="5">
        <f t="shared" si="361"/>
        <v>26958.53</v>
      </c>
      <c r="Q3872" s="5">
        <v>773.59</v>
      </c>
      <c r="R3872" s="5">
        <f t="shared" si="362"/>
        <v>17792.57</v>
      </c>
      <c r="S3872" s="5">
        <f t="shared" si="363"/>
        <v>8863.06</v>
      </c>
      <c r="T3872" s="6">
        <f t="shared" si="364"/>
        <v>0.32876644238391334</v>
      </c>
      <c r="U3872" s="5">
        <v>302.89999999999998</v>
      </c>
      <c r="V3872">
        <v>0</v>
      </c>
      <c r="W3872" s="5">
        <f t="shared" si="365"/>
        <v>0</v>
      </c>
      <c r="X3872" s="5">
        <v>25674.79</v>
      </c>
      <c r="Y3872" t="s">
        <v>1319</v>
      </c>
      <c r="Z3872" t="s">
        <v>6257</v>
      </c>
      <c r="AA3872" t="s">
        <v>1333</v>
      </c>
      <c r="AB3872" t="s">
        <v>1322</v>
      </c>
      <c r="AC3872" t="s">
        <v>1339</v>
      </c>
      <c r="AD3872" t="s">
        <v>62</v>
      </c>
      <c r="AE3872" s="4">
        <v>1</v>
      </c>
      <c r="AF3872">
        <v>1</v>
      </c>
    </row>
    <row r="3873" spans="1:32" ht="15" customHeight="1" x14ac:dyDescent="0.25">
      <c r="A3873">
        <v>3872</v>
      </c>
      <c r="B3873" t="s">
        <v>6258</v>
      </c>
      <c r="C3873">
        <v>20230412</v>
      </c>
      <c r="D3873">
        <v>20230412</v>
      </c>
      <c r="E3873">
        <v>330</v>
      </c>
      <c r="F3873">
        <v>20</v>
      </c>
      <c r="G3873">
        <v>21</v>
      </c>
      <c r="H3873">
        <v>16</v>
      </c>
      <c r="I3873">
        <v>3</v>
      </c>
      <c r="J3873">
        <v>1</v>
      </c>
      <c r="K3873" t="s">
        <v>1325</v>
      </c>
      <c r="L3873">
        <v>5</v>
      </c>
      <c r="M3873" s="5">
        <v>438.43</v>
      </c>
      <c r="N3873" s="6">
        <v>0</v>
      </c>
      <c r="O3873" s="5">
        <f t="shared" si="360"/>
        <v>438.43</v>
      </c>
      <c r="P3873" s="5">
        <f t="shared" si="361"/>
        <v>2192.15</v>
      </c>
      <c r="Q3873" s="5">
        <v>270.33</v>
      </c>
      <c r="R3873" s="5">
        <f t="shared" si="362"/>
        <v>1351.6499999999999</v>
      </c>
      <c r="S3873" s="5">
        <f t="shared" si="363"/>
        <v>822.20000000000027</v>
      </c>
      <c r="T3873" s="6">
        <f t="shared" si="364"/>
        <v>0.37506557489222919</v>
      </c>
      <c r="U3873" s="5">
        <v>18.3</v>
      </c>
      <c r="V3873">
        <v>0</v>
      </c>
      <c r="W3873" s="5">
        <f t="shared" si="365"/>
        <v>0</v>
      </c>
      <c r="X3873" s="5">
        <v>2107.84</v>
      </c>
      <c r="Y3873" t="s">
        <v>1319</v>
      </c>
      <c r="Z3873" t="s">
        <v>6259</v>
      </c>
      <c r="AA3873" t="s">
        <v>1321</v>
      </c>
      <c r="AB3873" t="s">
        <v>1327</v>
      </c>
      <c r="AC3873" t="s">
        <v>1323</v>
      </c>
      <c r="AD3873" t="s">
        <v>91</v>
      </c>
      <c r="AE3873" s="4">
        <v>1.0900000000000001</v>
      </c>
      <c r="AF3873">
        <v>1</v>
      </c>
    </row>
    <row r="3874" spans="1:32" ht="15" customHeight="1" x14ac:dyDescent="0.25">
      <c r="A3874">
        <v>3873</v>
      </c>
      <c r="B3874" t="s">
        <v>6260</v>
      </c>
      <c r="C3874">
        <v>20240628</v>
      </c>
      <c r="D3874">
        <v>20240705</v>
      </c>
      <c r="E3874">
        <v>121</v>
      </c>
      <c r="F3874">
        <v>19</v>
      </c>
      <c r="G3874">
        <v>1</v>
      </c>
      <c r="H3874">
        <v>5</v>
      </c>
      <c r="I3874">
        <v>3</v>
      </c>
      <c r="J3874">
        <v>1</v>
      </c>
      <c r="K3874" t="s">
        <v>1325</v>
      </c>
      <c r="L3874">
        <v>60</v>
      </c>
      <c r="M3874" s="5">
        <v>254.86</v>
      </c>
      <c r="N3874" s="6">
        <v>0</v>
      </c>
      <c r="O3874" s="5">
        <f t="shared" si="360"/>
        <v>254.86</v>
      </c>
      <c r="P3874" s="5">
        <f t="shared" si="361"/>
        <v>15291.6</v>
      </c>
      <c r="Q3874" s="5">
        <v>37.799999999999997</v>
      </c>
      <c r="R3874" s="5">
        <f t="shared" si="362"/>
        <v>2268</v>
      </c>
      <c r="S3874" s="5">
        <f t="shared" si="363"/>
        <v>13023.6</v>
      </c>
      <c r="T3874" s="6">
        <f t="shared" si="364"/>
        <v>0.85168327709330616</v>
      </c>
      <c r="U3874" s="5">
        <v>0</v>
      </c>
      <c r="V3874">
        <v>0</v>
      </c>
      <c r="W3874" s="5">
        <f t="shared" si="365"/>
        <v>0</v>
      </c>
      <c r="X3874" s="5">
        <v>14846.21</v>
      </c>
      <c r="Y3874" t="s">
        <v>1319</v>
      </c>
      <c r="Z3874" t="s">
        <v>6261</v>
      </c>
      <c r="AA3874" t="s">
        <v>1338</v>
      </c>
      <c r="AB3874" t="s">
        <v>1327</v>
      </c>
      <c r="AC3874" t="s">
        <v>1339</v>
      </c>
      <c r="AD3874" t="s">
        <v>62</v>
      </c>
      <c r="AE3874" s="4">
        <v>1</v>
      </c>
      <c r="AF3874">
        <v>1</v>
      </c>
    </row>
    <row r="3875" spans="1:32" ht="15" customHeight="1" x14ac:dyDescent="0.25">
      <c r="A3875">
        <v>3874</v>
      </c>
      <c r="B3875" t="s">
        <v>6262</v>
      </c>
      <c r="C3875">
        <v>20230812</v>
      </c>
      <c r="D3875">
        <v>20230818</v>
      </c>
      <c r="E3875">
        <v>233</v>
      </c>
      <c r="F3875">
        <v>10</v>
      </c>
      <c r="G3875">
        <v>17</v>
      </c>
      <c r="H3875">
        <v>6</v>
      </c>
      <c r="I3875">
        <v>5</v>
      </c>
      <c r="J3875">
        <v>1</v>
      </c>
      <c r="K3875" t="s">
        <v>1325</v>
      </c>
      <c r="L3875">
        <v>1</v>
      </c>
      <c r="M3875" s="5">
        <v>1659.42</v>
      </c>
      <c r="N3875" s="6">
        <v>0</v>
      </c>
      <c r="O3875" s="5">
        <f t="shared" si="360"/>
        <v>1659.42</v>
      </c>
      <c r="P3875" s="5">
        <f t="shared" si="361"/>
        <v>1659.42</v>
      </c>
      <c r="Q3875" s="5">
        <v>1102.8699999999999</v>
      </c>
      <c r="R3875" s="5">
        <f t="shared" si="362"/>
        <v>1102.8699999999999</v>
      </c>
      <c r="S3875" s="5">
        <f t="shared" si="363"/>
        <v>546.50000000000023</v>
      </c>
      <c r="T3875" s="6">
        <f t="shared" si="364"/>
        <v>0.32933193525448662</v>
      </c>
      <c r="U3875" s="5">
        <v>10.050000000000001</v>
      </c>
      <c r="V3875">
        <v>0</v>
      </c>
      <c r="W3875" s="5">
        <f t="shared" si="365"/>
        <v>0</v>
      </c>
      <c r="X3875" s="5">
        <v>1611.09</v>
      </c>
      <c r="Y3875" t="s">
        <v>1319</v>
      </c>
      <c r="Z3875" t="s">
        <v>6263</v>
      </c>
      <c r="AA3875" t="s">
        <v>1321</v>
      </c>
      <c r="AB3875" t="s">
        <v>1322</v>
      </c>
      <c r="AC3875" t="s">
        <v>1323</v>
      </c>
      <c r="AD3875" t="s">
        <v>79</v>
      </c>
      <c r="AE3875" s="4">
        <v>0.74</v>
      </c>
      <c r="AF3875">
        <v>1</v>
      </c>
    </row>
    <row r="3876" spans="1:32" ht="15" customHeight="1" x14ac:dyDescent="0.25">
      <c r="A3876">
        <v>3875</v>
      </c>
      <c r="B3876" t="s">
        <v>6262</v>
      </c>
      <c r="C3876">
        <v>20230812</v>
      </c>
      <c r="D3876">
        <v>20230818</v>
      </c>
      <c r="E3876">
        <v>233</v>
      </c>
      <c r="F3876">
        <v>13</v>
      </c>
      <c r="G3876">
        <v>17</v>
      </c>
      <c r="H3876">
        <v>6</v>
      </c>
      <c r="I3876">
        <v>5</v>
      </c>
      <c r="J3876">
        <v>1</v>
      </c>
      <c r="K3876" t="s">
        <v>1325</v>
      </c>
      <c r="L3876">
        <v>10</v>
      </c>
      <c r="M3876" s="5">
        <v>24.18</v>
      </c>
      <c r="N3876" s="6">
        <v>0</v>
      </c>
      <c r="O3876" s="5">
        <f t="shared" si="360"/>
        <v>24.18</v>
      </c>
      <c r="P3876" s="5">
        <f t="shared" si="361"/>
        <v>241.8</v>
      </c>
      <c r="Q3876" s="5">
        <v>3.41</v>
      </c>
      <c r="R3876" s="5">
        <f t="shared" si="362"/>
        <v>34.1</v>
      </c>
      <c r="S3876" s="5">
        <f t="shared" si="363"/>
        <v>207.70000000000002</v>
      </c>
      <c r="T3876" s="6">
        <f t="shared" si="364"/>
        <v>0.85897435897435903</v>
      </c>
      <c r="U3876" s="5">
        <v>0</v>
      </c>
      <c r="V3876">
        <v>0</v>
      </c>
      <c r="W3876" s="5">
        <f t="shared" si="365"/>
        <v>0</v>
      </c>
      <c r="X3876" s="5">
        <v>234.76</v>
      </c>
      <c r="Y3876" t="s">
        <v>1319</v>
      </c>
      <c r="Z3876" t="s">
        <v>6263</v>
      </c>
      <c r="AA3876" t="s">
        <v>1321</v>
      </c>
      <c r="AB3876" t="s">
        <v>1322</v>
      </c>
      <c r="AC3876" t="s">
        <v>1323</v>
      </c>
      <c r="AD3876" t="s">
        <v>79</v>
      </c>
      <c r="AE3876" s="4">
        <v>0.74</v>
      </c>
      <c r="AF3876">
        <v>1</v>
      </c>
    </row>
    <row r="3877" spans="1:32" ht="15" customHeight="1" x14ac:dyDescent="0.25">
      <c r="A3877">
        <v>3876</v>
      </c>
      <c r="B3877" t="s">
        <v>6264</v>
      </c>
      <c r="C3877">
        <v>20230127</v>
      </c>
      <c r="D3877">
        <v>20230201</v>
      </c>
      <c r="E3877">
        <v>740</v>
      </c>
      <c r="F3877">
        <v>5</v>
      </c>
      <c r="G3877">
        <v>43</v>
      </c>
      <c r="H3877">
        <v>31</v>
      </c>
      <c r="I3877">
        <v>2</v>
      </c>
      <c r="J3877">
        <v>1</v>
      </c>
      <c r="K3877" t="s">
        <v>1325</v>
      </c>
      <c r="L3877">
        <v>5</v>
      </c>
      <c r="M3877" s="5">
        <v>82.09</v>
      </c>
      <c r="N3877" s="6">
        <v>0</v>
      </c>
      <c r="O3877" s="5">
        <f t="shared" si="360"/>
        <v>82.09</v>
      </c>
      <c r="P3877" s="5">
        <f t="shared" si="361"/>
        <v>410.45000000000005</v>
      </c>
      <c r="Q3877" s="5">
        <v>41.16</v>
      </c>
      <c r="R3877" s="5">
        <f t="shared" si="362"/>
        <v>205.79999999999998</v>
      </c>
      <c r="S3877" s="5">
        <f t="shared" si="363"/>
        <v>162.66000000000005</v>
      </c>
      <c r="T3877" s="6">
        <f t="shared" si="364"/>
        <v>0.3962967474722866</v>
      </c>
      <c r="U3877" s="5">
        <v>41.99</v>
      </c>
      <c r="V3877">
        <v>0</v>
      </c>
      <c r="W3877" s="5">
        <f t="shared" si="365"/>
        <v>0</v>
      </c>
      <c r="X3877" s="5">
        <v>436.65</v>
      </c>
      <c r="Y3877" t="s">
        <v>1319</v>
      </c>
      <c r="Z3877" t="s">
        <v>6265</v>
      </c>
      <c r="AA3877" t="s">
        <v>1321</v>
      </c>
      <c r="AB3877" t="s">
        <v>1344</v>
      </c>
      <c r="AC3877" t="s">
        <v>1323</v>
      </c>
      <c r="AD3877" t="s">
        <v>136</v>
      </c>
      <c r="AE3877" s="4">
        <v>1.2E-2</v>
      </c>
      <c r="AF3877">
        <v>1</v>
      </c>
    </row>
    <row r="3878" spans="1:32" ht="15" customHeight="1" x14ac:dyDescent="0.25">
      <c r="A3878">
        <v>3877</v>
      </c>
      <c r="B3878" t="s">
        <v>6266</v>
      </c>
      <c r="C3878">
        <v>20230828</v>
      </c>
      <c r="D3878">
        <v>20230901</v>
      </c>
      <c r="E3878">
        <v>875</v>
      </c>
      <c r="F3878">
        <v>21</v>
      </c>
      <c r="G3878">
        <v>38</v>
      </c>
      <c r="H3878">
        <v>32</v>
      </c>
      <c r="I3878">
        <v>2</v>
      </c>
      <c r="J3878">
        <v>1</v>
      </c>
      <c r="K3878" t="s">
        <v>1325</v>
      </c>
      <c r="L3878">
        <v>1</v>
      </c>
      <c r="M3878" s="5">
        <v>453.01</v>
      </c>
      <c r="N3878" s="6">
        <v>0</v>
      </c>
      <c r="O3878" s="5">
        <f t="shared" si="360"/>
        <v>453.01</v>
      </c>
      <c r="P3878" s="5">
        <f t="shared" si="361"/>
        <v>453.01</v>
      </c>
      <c r="Q3878" s="5">
        <v>299.02999999999997</v>
      </c>
      <c r="R3878" s="5">
        <f t="shared" si="362"/>
        <v>299.02999999999997</v>
      </c>
      <c r="S3878" s="5">
        <f t="shared" si="363"/>
        <v>141.67000000000002</v>
      </c>
      <c r="T3878" s="6">
        <f t="shared" si="364"/>
        <v>0.31273040330235541</v>
      </c>
      <c r="U3878" s="5">
        <v>12.31</v>
      </c>
      <c r="V3878">
        <v>0</v>
      </c>
      <c r="W3878" s="5">
        <f t="shared" si="365"/>
        <v>0</v>
      </c>
      <c r="X3878" s="5">
        <v>439.82</v>
      </c>
      <c r="Y3878" t="s">
        <v>1319</v>
      </c>
      <c r="Z3878" t="s">
        <v>6267</v>
      </c>
      <c r="AA3878" t="s">
        <v>1321</v>
      </c>
      <c r="AB3878" t="s">
        <v>1344</v>
      </c>
      <c r="AC3878" t="s">
        <v>1323</v>
      </c>
      <c r="AD3878" t="s">
        <v>127</v>
      </c>
      <c r="AE3878" s="4">
        <v>6.7999999999999996E-3</v>
      </c>
      <c r="AF3878">
        <v>1</v>
      </c>
    </row>
    <row r="3879" spans="1:32" ht="15" customHeight="1" x14ac:dyDescent="0.25">
      <c r="A3879">
        <v>3878</v>
      </c>
      <c r="B3879" t="s">
        <v>6266</v>
      </c>
      <c r="C3879">
        <v>20230828</v>
      </c>
      <c r="D3879">
        <v>20230901</v>
      </c>
      <c r="E3879">
        <v>875</v>
      </c>
      <c r="F3879">
        <v>1</v>
      </c>
      <c r="G3879">
        <v>38</v>
      </c>
      <c r="H3879">
        <v>32</v>
      </c>
      <c r="I3879">
        <v>2</v>
      </c>
      <c r="J3879">
        <v>1</v>
      </c>
      <c r="K3879" t="s">
        <v>1325</v>
      </c>
      <c r="L3879">
        <v>5</v>
      </c>
      <c r="M3879" s="5">
        <v>1245.52</v>
      </c>
      <c r="N3879" s="6">
        <v>0</v>
      </c>
      <c r="O3879" s="5">
        <f t="shared" si="360"/>
        <v>1245.52</v>
      </c>
      <c r="P3879" s="5">
        <f t="shared" si="361"/>
        <v>6227.6</v>
      </c>
      <c r="Q3879" s="5">
        <v>623.97</v>
      </c>
      <c r="R3879" s="5">
        <f t="shared" si="362"/>
        <v>3119.8500000000004</v>
      </c>
      <c r="S3879" s="5">
        <f t="shared" si="363"/>
        <v>3047.04</v>
      </c>
      <c r="T3879" s="6">
        <f t="shared" si="364"/>
        <v>0.48927997944633561</v>
      </c>
      <c r="U3879" s="5">
        <v>60.71</v>
      </c>
      <c r="V3879">
        <v>0</v>
      </c>
      <c r="W3879" s="5">
        <f t="shared" si="365"/>
        <v>0</v>
      </c>
      <c r="X3879" s="5">
        <v>6046.21</v>
      </c>
      <c r="Y3879" t="s">
        <v>1319</v>
      </c>
      <c r="Z3879" t="s">
        <v>6267</v>
      </c>
      <c r="AA3879" t="s">
        <v>1321</v>
      </c>
      <c r="AB3879" t="s">
        <v>1344</v>
      </c>
      <c r="AC3879" t="s">
        <v>1323</v>
      </c>
      <c r="AD3879" t="s">
        <v>127</v>
      </c>
      <c r="AE3879" s="4">
        <v>6.7999999999999996E-3</v>
      </c>
      <c r="AF3879">
        <v>1</v>
      </c>
    </row>
    <row r="3880" spans="1:32" ht="15" customHeight="1" x14ac:dyDescent="0.25">
      <c r="A3880">
        <v>3879</v>
      </c>
      <c r="B3880" t="s">
        <v>6268</v>
      </c>
      <c r="C3880">
        <v>20250622</v>
      </c>
      <c r="D3880">
        <v>20250625</v>
      </c>
      <c r="E3880">
        <v>278</v>
      </c>
      <c r="F3880">
        <v>12</v>
      </c>
      <c r="G3880">
        <v>5</v>
      </c>
      <c r="H3880">
        <v>9</v>
      </c>
      <c r="I3880">
        <v>5</v>
      </c>
      <c r="J3880">
        <v>1</v>
      </c>
      <c r="K3880" t="s">
        <v>1325</v>
      </c>
      <c r="L3880">
        <v>10</v>
      </c>
      <c r="M3880" s="5">
        <v>51.01</v>
      </c>
      <c r="N3880" s="6">
        <v>0</v>
      </c>
      <c r="O3880" s="5">
        <f t="shared" si="360"/>
        <v>51.01</v>
      </c>
      <c r="P3880" s="5">
        <f t="shared" si="361"/>
        <v>510.09999999999997</v>
      </c>
      <c r="Q3880" s="5">
        <v>13.19</v>
      </c>
      <c r="R3880" s="5">
        <f t="shared" si="362"/>
        <v>131.9</v>
      </c>
      <c r="S3880" s="5">
        <f t="shared" si="363"/>
        <v>378.19999999999993</v>
      </c>
      <c r="T3880" s="6">
        <f t="shared" si="364"/>
        <v>0.74142325034306988</v>
      </c>
      <c r="U3880" s="5">
        <v>0</v>
      </c>
      <c r="V3880">
        <v>0</v>
      </c>
      <c r="W3880" s="5">
        <f t="shared" si="365"/>
        <v>0</v>
      </c>
      <c r="X3880" s="5">
        <v>520.51</v>
      </c>
      <c r="Y3880" t="s">
        <v>1319</v>
      </c>
      <c r="Z3880" t="s">
        <v>6269</v>
      </c>
      <c r="AA3880" t="s">
        <v>1333</v>
      </c>
      <c r="AB3880" t="s">
        <v>1330</v>
      </c>
      <c r="AC3880" t="s">
        <v>1360</v>
      </c>
      <c r="AD3880" t="s">
        <v>62</v>
      </c>
      <c r="AE3880" s="4">
        <v>1</v>
      </c>
      <c r="AF3880">
        <v>1</v>
      </c>
    </row>
    <row r="3881" spans="1:32" ht="15" customHeight="1" x14ac:dyDescent="0.25">
      <c r="A3881">
        <v>3880</v>
      </c>
      <c r="B3881" t="s">
        <v>6268</v>
      </c>
      <c r="C3881">
        <v>20250622</v>
      </c>
      <c r="D3881">
        <v>20250625</v>
      </c>
      <c r="E3881">
        <v>278</v>
      </c>
      <c r="F3881">
        <v>16</v>
      </c>
      <c r="G3881">
        <v>5</v>
      </c>
      <c r="H3881">
        <v>9</v>
      </c>
      <c r="I3881">
        <v>5</v>
      </c>
      <c r="J3881">
        <v>1</v>
      </c>
      <c r="K3881" t="s">
        <v>1325</v>
      </c>
      <c r="L3881">
        <v>4</v>
      </c>
      <c r="M3881" s="5">
        <v>126.91</v>
      </c>
      <c r="N3881" s="6">
        <v>0</v>
      </c>
      <c r="O3881" s="5">
        <f t="shared" si="360"/>
        <v>126.91</v>
      </c>
      <c r="P3881" s="5">
        <f t="shared" si="361"/>
        <v>507.64</v>
      </c>
      <c r="Q3881" s="5">
        <v>25.96</v>
      </c>
      <c r="R3881" s="5">
        <f t="shared" si="362"/>
        <v>103.84</v>
      </c>
      <c r="S3881" s="5">
        <f t="shared" si="363"/>
        <v>403.79999999999995</v>
      </c>
      <c r="T3881" s="6">
        <f t="shared" si="364"/>
        <v>0.79544559136395865</v>
      </c>
      <c r="U3881" s="5">
        <v>0</v>
      </c>
      <c r="V3881">
        <v>0</v>
      </c>
      <c r="W3881" s="5">
        <f t="shared" si="365"/>
        <v>0</v>
      </c>
      <c r="X3881" s="5">
        <v>518</v>
      </c>
      <c r="Y3881" t="s">
        <v>1319</v>
      </c>
      <c r="Z3881" t="s">
        <v>6269</v>
      </c>
      <c r="AA3881" t="s">
        <v>1333</v>
      </c>
      <c r="AB3881" t="s">
        <v>1330</v>
      </c>
      <c r="AC3881" t="s">
        <v>1360</v>
      </c>
      <c r="AD3881" t="s">
        <v>62</v>
      </c>
      <c r="AE3881" s="4">
        <v>1</v>
      </c>
      <c r="AF3881">
        <v>1</v>
      </c>
    </row>
    <row r="3882" spans="1:32" ht="15" customHeight="1" x14ac:dyDescent="0.25">
      <c r="A3882">
        <v>3881</v>
      </c>
      <c r="B3882" t="s">
        <v>6268</v>
      </c>
      <c r="C3882">
        <v>20250622</v>
      </c>
      <c r="D3882">
        <v>20250625</v>
      </c>
      <c r="E3882">
        <v>278</v>
      </c>
      <c r="F3882">
        <v>5</v>
      </c>
      <c r="G3882">
        <v>5</v>
      </c>
      <c r="H3882">
        <v>9</v>
      </c>
      <c r="I3882">
        <v>5</v>
      </c>
      <c r="J3882">
        <v>1</v>
      </c>
      <c r="K3882" t="s">
        <v>1325</v>
      </c>
      <c r="L3882">
        <v>1</v>
      </c>
      <c r="M3882" s="5">
        <v>80.33</v>
      </c>
      <c r="N3882" s="6">
        <v>0</v>
      </c>
      <c r="O3882" s="5">
        <f t="shared" si="360"/>
        <v>80.33</v>
      </c>
      <c r="P3882" s="5">
        <f t="shared" si="361"/>
        <v>80.33</v>
      </c>
      <c r="Q3882" s="5">
        <v>42.87</v>
      </c>
      <c r="R3882" s="5">
        <f t="shared" si="362"/>
        <v>42.87</v>
      </c>
      <c r="S3882" s="5">
        <f t="shared" si="363"/>
        <v>27.86</v>
      </c>
      <c r="T3882" s="6">
        <f t="shared" si="364"/>
        <v>0.34681937009834435</v>
      </c>
      <c r="U3882" s="5">
        <v>9.6</v>
      </c>
      <c r="V3882">
        <v>0</v>
      </c>
      <c r="W3882" s="5">
        <f t="shared" si="365"/>
        <v>0</v>
      </c>
      <c r="X3882" s="5">
        <v>81.97</v>
      </c>
      <c r="Y3882" t="s">
        <v>1319</v>
      </c>
      <c r="Z3882" t="s">
        <v>6269</v>
      </c>
      <c r="AA3882" t="s">
        <v>1333</v>
      </c>
      <c r="AB3882" t="s">
        <v>1330</v>
      </c>
      <c r="AC3882" t="s">
        <v>1360</v>
      </c>
      <c r="AD3882" t="s">
        <v>62</v>
      </c>
      <c r="AE3882" s="4">
        <v>1</v>
      </c>
      <c r="AF3882">
        <v>1</v>
      </c>
    </row>
    <row r="3883" spans="1:32" ht="15" customHeight="1" x14ac:dyDescent="0.25">
      <c r="A3883">
        <v>3882</v>
      </c>
      <c r="B3883" t="s">
        <v>6268</v>
      </c>
      <c r="C3883">
        <v>20250622</v>
      </c>
      <c r="D3883">
        <v>20250625</v>
      </c>
      <c r="E3883">
        <v>278</v>
      </c>
      <c r="F3883">
        <v>18</v>
      </c>
      <c r="G3883">
        <v>5</v>
      </c>
      <c r="H3883">
        <v>9</v>
      </c>
      <c r="I3883">
        <v>5</v>
      </c>
      <c r="J3883">
        <v>1</v>
      </c>
      <c r="K3883" t="s">
        <v>1325</v>
      </c>
      <c r="L3883">
        <v>5</v>
      </c>
      <c r="M3883" s="5">
        <v>243.68</v>
      </c>
      <c r="N3883" s="6">
        <v>0</v>
      </c>
      <c r="O3883" s="5">
        <f t="shared" si="360"/>
        <v>243.68</v>
      </c>
      <c r="P3883" s="5">
        <f t="shared" si="361"/>
        <v>1218.4000000000001</v>
      </c>
      <c r="Q3883" s="5">
        <v>69.05</v>
      </c>
      <c r="R3883" s="5">
        <f t="shared" si="362"/>
        <v>345.25</v>
      </c>
      <c r="S3883" s="5">
        <f t="shared" si="363"/>
        <v>873.15000000000009</v>
      </c>
      <c r="T3883" s="6">
        <f t="shared" si="364"/>
        <v>0.71663657255416946</v>
      </c>
      <c r="U3883" s="5">
        <v>0</v>
      </c>
      <c r="V3883">
        <v>0</v>
      </c>
      <c r="W3883" s="5">
        <f t="shared" si="365"/>
        <v>0</v>
      </c>
      <c r="X3883" s="5">
        <v>1243.27</v>
      </c>
      <c r="Y3883" t="s">
        <v>1319</v>
      </c>
      <c r="Z3883" t="s">
        <v>6269</v>
      </c>
      <c r="AA3883" t="s">
        <v>1333</v>
      </c>
      <c r="AB3883" t="s">
        <v>1330</v>
      </c>
      <c r="AC3883" t="s">
        <v>1360</v>
      </c>
      <c r="AD3883" t="s">
        <v>62</v>
      </c>
      <c r="AE3883" s="4">
        <v>1</v>
      </c>
      <c r="AF3883">
        <v>1</v>
      </c>
    </row>
    <row r="3884" spans="1:32" ht="15" customHeight="1" x14ac:dyDescent="0.25">
      <c r="A3884">
        <v>3883</v>
      </c>
      <c r="B3884" t="s">
        <v>6268</v>
      </c>
      <c r="C3884">
        <v>20250622</v>
      </c>
      <c r="D3884">
        <v>20250625</v>
      </c>
      <c r="E3884">
        <v>278</v>
      </c>
      <c r="F3884">
        <v>7</v>
      </c>
      <c r="G3884">
        <v>5</v>
      </c>
      <c r="H3884">
        <v>9</v>
      </c>
      <c r="I3884">
        <v>5</v>
      </c>
      <c r="J3884">
        <v>1</v>
      </c>
      <c r="K3884" t="s">
        <v>1325</v>
      </c>
      <c r="L3884">
        <v>3</v>
      </c>
      <c r="M3884" s="5">
        <v>828.97</v>
      </c>
      <c r="N3884" s="6">
        <v>0</v>
      </c>
      <c r="O3884" s="5">
        <f t="shared" si="360"/>
        <v>828.97</v>
      </c>
      <c r="P3884" s="5">
        <f t="shared" si="361"/>
        <v>2486.91</v>
      </c>
      <c r="Q3884" s="5">
        <v>444.48</v>
      </c>
      <c r="R3884" s="5">
        <f t="shared" si="362"/>
        <v>1333.44</v>
      </c>
      <c r="S3884" s="5">
        <f t="shared" si="363"/>
        <v>1114.4799999999998</v>
      </c>
      <c r="T3884" s="6">
        <f t="shared" si="364"/>
        <v>0.44813845293959165</v>
      </c>
      <c r="U3884" s="5">
        <v>38.99</v>
      </c>
      <c r="V3884">
        <v>0</v>
      </c>
      <c r="W3884" s="5">
        <f t="shared" si="365"/>
        <v>0</v>
      </c>
      <c r="X3884" s="5">
        <v>2537.66</v>
      </c>
      <c r="Y3884" t="s">
        <v>1319</v>
      </c>
      <c r="Z3884" t="s">
        <v>6269</v>
      </c>
      <c r="AA3884" t="s">
        <v>1333</v>
      </c>
      <c r="AB3884" t="s">
        <v>1330</v>
      </c>
      <c r="AC3884" t="s">
        <v>1360</v>
      </c>
      <c r="AD3884" t="s">
        <v>62</v>
      </c>
      <c r="AE3884" s="4">
        <v>1</v>
      </c>
      <c r="AF3884">
        <v>1</v>
      </c>
    </row>
    <row r="3885" spans="1:32" ht="15" customHeight="1" x14ac:dyDescent="0.25">
      <c r="A3885">
        <v>3884</v>
      </c>
      <c r="B3885" t="s">
        <v>6270</v>
      </c>
      <c r="C3885">
        <v>20250318</v>
      </c>
      <c r="D3885">
        <v>20250320</v>
      </c>
      <c r="E3885">
        <v>848</v>
      </c>
      <c r="F3885">
        <v>2</v>
      </c>
      <c r="G3885">
        <v>42</v>
      </c>
      <c r="H3885">
        <v>34</v>
      </c>
      <c r="I3885">
        <v>4</v>
      </c>
      <c r="J3885">
        <v>1</v>
      </c>
      <c r="K3885" t="s">
        <v>1325</v>
      </c>
      <c r="L3885">
        <v>1</v>
      </c>
      <c r="M3885" s="5">
        <v>243.64</v>
      </c>
      <c r="N3885" s="6">
        <v>0</v>
      </c>
      <c r="O3885" s="5">
        <f t="shared" si="360"/>
        <v>243.64</v>
      </c>
      <c r="P3885" s="5">
        <f t="shared" si="361"/>
        <v>243.64</v>
      </c>
      <c r="Q3885" s="5">
        <v>138.71</v>
      </c>
      <c r="R3885" s="5">
        <f t="shared" si="362"/>
        <v>138.71</v>
      </c>
      <c r="S3885" s="5">
        <f t="shared" si="363"/>
        <v>97.129999999999981</v>
      </c>
      <c r="T3885" s="6">
        <f t="shared" si="364"/>
        <v>0.39866196026924966</v>
      </c>
      <c r="U3885" s="5">
        <v>7.8</v>
      </c>
      <c r="V3885">
        <v>0</v>
      </c>
      <c r="W3885" s="5">
        <f t="shared" si="365"/>
        <v>0</v>
      </c>
      <c r="X3885" s="5">
        <v>241.23</v>
      </c>
      <c r="Y3885" t="s">
        <v>1319</v>
      </c>
      <c r="Z3885" t="s">
        <v>6271</v>
      </c>
      <c r="AA3885" t="s">
        <v>1321</v>
      </c>
      <c r="AB3885" t="s">
        <v>1344</v>
      </c>
      <c r="AC3885" t="s">
        <v>1323</v>
      </c>
      <c r="AD3885" t="s">
        <v>136</v>
      </c>
      <c r="AE3885" s="4">
        <v>1.2E-2</v>
      </c>
      <c r="AF3885">
        <v>1</v>
      </c>
    </row>
    <row r="3886" spans="1:32" ht="15" customHeight="1" x14ac:dyDescent="0.25">
      <c r="A3886">
        <v>3885</v>
      </c>
      <c r="B3886" t="s">
        <v>6272</v>
      </c>
      <c r="C3886">
        <v>20240929</v>
      </c>
      <c r="D3886">
        <v>20240930</v>
      </c>
      <c r="E3886">
        <v>826</v>
      </c>
      <c r="F3886">
        <v>2</v>
      </c>
      <c r="G3886">
        <v>38</v>
      </c>
      <c r="H3886">
        <v>35</v>
      </c>
      <c r="I3886">
        <v>5</v>
      </c>
      <c r="J3886">
        <v>1</v>
      </c>
      <c r="K3886" t="s">
        <v>1318</v>
      </c>
      <c r="L3886">
        <v>1</v>
      </c>
      <c r="M3886" s="5">
        <v>251.86</v>
      </c>
      <c r="N3886" s="6">
        <v>0</v>
      </c>
      <c r="O3886" s="5">
        <f t="shared" si="360"/>
        <v>251.86</v>
      </c>
      <c r="P3886" s="5">
        <f t="shared" si="361"/>
        <v>251.86</v>
      </c>
      <c r="Q3886" s="5">
        <v>142.13999999999999</v>
      </c>
      <c r="R3886" s="5">
        <f t="shared" si="362"/>
        <v>0</v>
      </c>
      <c r="S3886" s="5">
        <f t="shared" si="363"/>
        <v>-14.73</v>
      </c>
      <c r="T3886" s="6">
        <f t="shared" si="364"/>
        <v>0</v>
      </c>
      <c r="U3886" s="5">
        <v>14.73</v>
      </c>
      <c r="V3886">
        <v>1</v>
      </c>
      <c r="W3886" s="5">
        <f t="shared" si="365"/>
        <v>251.86</v>
      </c>
      <c r="X3886" s="5">
        <v>224.88</v>
      </c>
      <c r="Y3886" t="s">
        <v>1319</v>
      </c>
      <c r="Z3886" t="s">
        <v>6273</v>
      </c>
      <c r="AA3886" t="s">
        <v>1321</v>
      </c>
      <c r="AB3886" t="s">
        <v>1322</v>
      </c>
      <c r="AC3886" t="s">
        <v>1323</v>
      </c>
      <c r="AD3886" t="s">
        <v>127</v>
      </c>
      <c r="AE3886" s="4">
        <v>6.7999999999999996E-3</v>
      </c>
      <c r="AF3886">
        <v>1</v>
      </c>
    </row>
    <row r="3887" spans="1:32" ht="15" customHeight="1" x14ac:dyDescent="0.25">
      <c r="A3887">
        <v>3886</v>
      </c>
      <c r="B3887" t="s">
        <v>6274</v>
      </c>
      <c r="C3887">
        <v>20250408</v>
      </c>
      <c r="D3887">
        <v>20250408</v>
      </c>
      <c r="E3887">
        <v>865</v>
      </c>
      <c r="F3887">
        <v>1</v>
      </c>
      <c r="G3887">
        <v>39</v>
      </c>
      <c r="H3887">
        <v>36</v>
      </c>
      <c r="I3887">
        <v>6</v>
      </c>
      <c r="J3887">
        <v>1</v>
      </c>
      <c r="K3887" t="s">
        <v>1325</v>
      </c>
      <c r="L3887">
        <v>2</v>
      </c>
      <c r="M3887" s="5">
        <v>1153.05</v>
      </c>
      <c r="N3887" s="6">
        <v>0</v>
      </c>
      <c r="O3887" s="5">
        <f t="shared" si="360"/>
        <v>1153.05</v>
      </c>
      <c r="P3887" s="5">
        <f t="shared" si="361"/>
        <v>2306.1</v>
      </c>
      <c r="Q3887" s="5">
        <v>638.82000000000005</v>
      </c>
      <c r="R3887" s="5">
        <f t="shared" si="362"/>
        <v>1277.6400000000001</v>
      </c>
      <c r="S3887" s="5">
        <f t="shared" si="363"/>
        <v>1022.8099999999998</v>
      </c>
      <c r="T3887" s="6">
        <f t="shared" si="364"/>
        <v>0.44352369801829922</v>
      </c>
      <c r="U3887" s="5">
        <v>5.65</v>
      </c>
      <c r="V3887">
        <v>0</v>
      </c>
      <c r="W3887" s="5">
        <f t="shared" si="365"/>
        <v>0</v>
      </c>
      <c r="X3887" s="5">
        <v>2562.33</v>
      </c>
      <c r="Y3887" t="s">
        <v>1319</v>
      </c>
      <c r="Z3887" t="s">
        <v>6275</v>
      </c>
      <c r="AA3887" t="s">
        <v>1321</v>
      </c>
      <c r="AB3887" t="s">
        <v>1322</v>
      </c>
      <c r="AC3887" t="s">
        <v>1323</v>
      </c>
      <c r="AD3887" t="s">
        <v>127</v>
      </c>
      <c r="AE3887" s="4">
        <v>6.7999999999999996E-3</v>
      </c>
      <c r="AF3887">
        <v>1</v>
      </c>
    </row>
    <row r="3888" spans="1:32" ht="15" customHeight="1" x14ac:dyDescent="0.25">
      <c r="A3888">
        <v>3887</v>
      </c>
      <c r="B3888" t="s">
        <v>6274</v>
      </c>
      <c r="C3888">
        <v>20250408</v>
      </c>
      <c r="D3888">
        <v>20250408</v>
      </c>
      <c r="E3888">
        <v>865</v>
      </c>
      <c r="F3888">
        <v>22</v>
      </c>
      <c r="G3888">
        <v>39</v>
      </c>
      <c r="H3888">
        <v>36</v>
      </c>
      <c r="I3888">
        <v>6</v>
      </c>
      <c r="J3888">
        <v>1</v>
      </c>
      <c r="K3888" t="s">
        <v>1325</v>
      </c>
      <c r="L3888">
        <v>5</v>
      </c>
      <c r="M3888" s="5">
        <v>3439.61</v>
      </c>
      <c r="N3888" s="6">
        <v>0</v>
      </c>
      <c r="O3888" s="5">
        <f t="shared" si="360"/>
        <v>3439.61</v>
      </c>
      <c r="P3888" s="5">
        <f t="shared" si="361"/>
        <v>17198.05</v>
      </c>
      <c r="Q3888" s="5">
        <v>1898.05</v>
      </c>
      <c r="R3888" s="5">
        <f t="shared" si="362"/>
        <v>9490.25</v>
      </c>
      <c r="S3888" s="5">
        <f t="shared" si="363"/>
        <v>7680.65</v>
      </c>
      <c r="T3888" s="6">
        <f t="shared" si="364"/>
        <v>0.44660005058713054</v>
      </c>
      <c r="U3888" s="5">
        <v>27.15</v>
      </c>
      <c r="V3888">
        <v>0</v>
      </c>
      <c r="W3888" s="5">
        <f t="shared" si="365"/>
        <v>0</v>
      </c>
      <c r="X3888" s="5">
        <v>19108.939999999999</v>
      </c>
      <c r="Y3888" t="s">
        <v>1319</v>
      </c>
      <c r="Z3888" t="s">
        <v>6275</v>
      </c>
      <c r="AA3888" t="s">
        <v>1321</v>
      </c>
      <c r="AB3888" t="s">
        <v>1322</v>
      </c>
      <c r="AC3888" t="s">
        <v>1323</v>
      </c>
      <c r="AD3888" t="s">
        <v>127</v>
      </c>
      <c r="AE3888" s="4">
        <v>6.7999999999999996E-3</v>
      </c>
      <c r="AF3888">
        <v>1</v>
      </c>
    </row>
    <row r="3889" spans="1:32" ht="15" customHeight="1" x14ac:dyDescent="0.25">
      <c r="A3889">
        <v>3888</v>
      </c>
      <c r="B3889" t="s">
        <v>6276</v>
      </c>
      <c r="C3889">
        <v>20250820</v>
      </c>
      <c r="D3889">
        <v>20250827</v>
      </c>
      <c r="E3889">
        <v>509</v>
      </c>
      <c r="F3889">
        <v>11</v>
      </c>
      <c r="G3889">
        <v>27</v>
      </c>
      <c r="H3889">
        <v>13</v>
      </c>
      <c r="I3889">
        <v>5</v>
      </c>
      <c r="J3889">
        <v>1</v>
      </c>
      <c r="K3889" t="s">
        <v>1325</v>
      </c>
      <c r="L3889">
        <v>10</v>
      </c>
      <c r="M3889" s="5">
        <v>131.56</v>
      </c>
      <c r="N3889" s="6">
        <v>0</v>
      </c>
      <c r="O3889" s="5">
        <f t="shared" si="360"/>
        <v>131.56</v>
      </c>
      <c r="P3889" s="5">
        <f t="shared" si="361"/>
        <v>1315.6</v>
      </c>
      <c r="Q3889" s="5">
        <v>22.81</v>
      </c>
      <c r="R3889" s="5">
        <f t="shared" si="362"/>
        <v>228.1</v>
      </c>
      <c r="S3889" s="5">
        <f t="shared" si="363"/>
        <v>1087.5</v>
      </c>
      <c r="T3889" s="6">
        <f t="shared" si="364"/>
        <v>0.82661903314077234</v>
      </c>
      <c r="U3889" s="5">
        <v>0</v>
      </c>
      <c r="V3889">
        <v>0</v>
      </c>
      <c r="W3889" s="5">
        <f t="shared" si="365"/>
        <v>0</v>
      </c>
      <c r="X3889" s="5">
        <v>1252.95</v>
      </c>
      <c r="Y3889" t="s">
        <v>1319</v>
      </c>
      <c r="Z3889" t="s">
        <v>6277</v>
      </c>
      <c r="AA3889" t="s">
        <v>1333</v>
      </c>
      <c r="AB3889" t="s">
        <v>1330</v>
      </c>
      <c r="AC3889" t="s">
        <v>1323</v>
      </c>
      <c r="AD3889" t="s">
        <v>91</v>
      </c>
      <c r="AE3889" s="4">
        <v>1.0900000000000001</v>
      </c>
      <c r="AF3889">
        <v>1</v>
      </c>
    </row>
    <row r="3890" spans="1:32" ht="15" customHeight="1" x14ac:dyDescent="0.25">
      <c r="A3890">
        <v>3889</v>
      </c>
      <c r="B3890" t="s">
        <v>6278</v>
      </c>
      <c r="C3890">
        <v>20250302</v>
      </c>
      <c r="D3890">
        <v>20250308</v>
      </c>
      <c r="E3890">
        <v>251</v>
      </c>
      <c r="F3890">
        <v>6</v>
      </c>
      <c r="G3890">
        <v>10</v>
      </c>
      <c r="H3890">
        <v>2</v>
      </c>
      <c r="I3890">
        <v>3</v>
      </c>
      <c r="J3890">
        <v>1</v>
      </c>
      <c r="K3890" t="s">
        <v>1325</v>
      </c>
      <c r="L3890">
        <v>1</v>
      </c>
      <c r="M3890" s="5">
        <v>135.33000000000001</v>
      </c>
      <c r="N3890" s="6">
        <v>0</v>
      </c>
      <c r="O3890" s="5">
        <f t="shared" si="360"/>
        <v>135.33000000000001</v>
      </c>
      <c r="P3890" s="5">
        <f t="shared" si="361"/>
        <v>135.33000000000001</v>
      </c>
      <c r="Q3890" s="5">
        <v>82.55</v>
      </c>
      <c r="R3890" s="5">
        <f t="shared" si="362"/>
        <v>82.55</v>
      </c>
      <c r="S3890" s="5">
        <f t="shared" si="363"/>
        <v>47.780000000000015</v>
      </c>
      <c r="T3890" s="6">
        <f t="shared" si="364"/>
        <v>0.35306288332224939</v>
      </c>
      <c r="U3890" s="5">
        <v>5</v>
      </c>
      <c r="V3890">
        <v>0</v>
      </c>
      <c r="W3890" s="5">
        <f t="shared" si="365"/>
        <v>0</v>
      </c>
      <c r="X3890" s="5">
        <v>133.99</v>
      </c>
      <c r="Y3890" t="s">
        <v>1319</v>
      </c>
      <c r="Z3890" t="s">
        <v>6279</v>
      </c>
      <c r="AA3890" t="s">
        <v>1321</v>
      </c>
      <c r="AB3890" t="s">
        <v>1344</v>
      </c>
      <c r="AC3890" t="s">
        <v>1323</v>
      </c>
      <c r="AD3890" t="s">
        <v>62</v>
      </c>
      <c r="AE3890" s="4">
        <v>1</v>
      </c>
      <c r="AF3890">
        <v>1</v>
      </c>
    </row>
    <row r="3891" spans="1:32" ht="15" customHeight="1" x14ac:dyDescent="0.25">
      <c r="A3891">
        <v>3890</v>
      </c>
      <c r="B3891" t="s">
        <v>6280</v>
      </c>
      <c r="C3891">
        <v>20231203</v>
      </c>
      <c r="D3891">
        <v>20231208</v>
      </c>
      <c r="E3891">
        <v>167</v>
      </c>
      <c r="F3891">
        <v>21</v>
      </c>
      <c r="G3891">
        <v>11</v>
      </c>
      <c r="H3891">
        <v>3</v>
      </c>
      <c r="I3891">
        <v>5</v>
      </c>
      <c r="J3891">
        <v>1</v>
      </c>
      <c r="K3891" t="s">
        <v>1325</v>
      </c>
      <c r="L3891">
        <v>1</v>
      </c>
      <c r="M3891" s="5">
        <v>433.12</v>
      </c>
      <c r="N3891" s="6">
        <v>0</v>
      </c>
      <c r="O3891" s="5">
        <f t="shared" si="360"/>
        <v>433.12</v>
      </c>
      <c r="P3891" s="5">
        <f t="shared" si="361"/>
        <v>433.12</v>
      </c>
      <c r="Q3891" s="5">
        <v>282.45999999999998</v>
      </c>
      <c r="R3891" s="5">
        <f t="shared" si="362"/>
        <v>282.45999999999998</v>
      </c>
      <c r="S3891" s="5">
        <f t="shared" si="363"/>
        <v>145.66000000000003</v>
      </c>
      <c r="T3891" s="6">
        <f t="shared" si="364"/>
        <v>0.33630402659770969</v>
      </c>
      <c r="U3891" s="5">
        <v>5</v>
      </c>
      <c r="V3891">
        <v>0</v>
      </c>
      <c r="W3891" s="5">
        <f t="shared" si="365"/>
        <v>0</v>
      </c>
      <c r="X3891" s="5">
        <v>408.6</v>
      </c>
      <c r="Y3891" t="s">
        <v>1319</v>
      </c>
      <c r="Z3891" t="s">
        <v>6281</v>
      </c>
      <c r="AA3891" t="s">
        <v>1321</v>
      </c>
      <c r="AB3891" t="s">
        <v>1330</v>
      </c>
      <c r="AC3891" t="s">
        <v>1323</v>
      </c>
      <c r="AD3891" t="s">
        <v>62</v>
      </c>
      <c r="AE3891" s="4">
        <v>1</v>
      </c>
      <c r="AF3891">
        <v>1</v>
      </c>
    </row>
    <row r="3892" spans="1:32" ht="15" customHeight="1" x14ac:dyDescent="0.25">
      <c r="A3892">
        <v>3891</v>
      </c>
      <c r="B3892" t="s">
        <v>6282</v>
      </c>
      <c r="C3892">
        <v>20231004</v>
      </c>
      <c r="D3892">
        <v>20231008</v>
      </c>
      <c r="E3892">
        <v>421</v>
      </c>
      <c r="F3892">
        <v>25</v>
      </c>
      <c r="G3892">
        <v>27</v>
      </c>
      <c r="H3892">
        <v>16</v>
      </c>
      <c r="I3892">
        <v>1</v>
      </c>
      <c r="J3892">
        <v>1</v>
      </c>
      <c r="K3892" t="s">
        <v>1325</v>
      </c>
      <c r="L3892">
        <v>1</v>
      </c>
      <c r="M3892" s="5">
        <v>12138.6</v>
      </c>
      <c r="N3892" s="6">
        <v>0</v>
      </c>
      <c r="O3892" s="5">
        <f t="shared" si="360"/>
        <v>12138.6</v>
      </c>
      <c r="P3892" s="5">
        <f t="shared" si="361"/>
        <v>12138.6</v>
      </c>
      <c r="Q3892" s="5">
        <v>7421.12</v>
      </c>
      <c r="R3892" s="5">
        <f t="shared" si="362"/>
        <v>7421.12</v>
      </c>
      <c r="S3892" s="5">
        <f t="shared" si="363"/>
        <v>4710.2300000000005</v>
      </c>
      <c r="T3892" s="6">
        <f t="shared" si="364"/>
        <v>0.38803733544230806</v>
      </c>
      <c r="U3892" s="5">
        <v>7.25</v>
      </c>
      <c r="V3892">
        <v>0</v>
      </c>
      <c r="W3892" s="5">
        <f t="shared" si="365"/>
        <v>0</v>
      </c>
      <c r="X3892" s="5">
        <v>11560.57</v>
      </c>
      <c r="Y3892" t="s">
        <v>1319</v>
      </c>
      <c r="Z3892" t="s">
        <v>6283</v>
      </c>
      <c r="AA3892" t="s">
        <v>1321</v>
      </c>
      <c r="AB3892" t="s">
        <v>1344</v>
      </c>
      <c r="AC3892" t="s">
        <v>1323</v>
      </c>
      <c r="AD3892" t="s">
        <v>91</v>
      </c>
      <c r="AE3892" s="4">
        <v>1.0900000000000001</v>
      </c>
      <c r="AF3892">
        <v>1</v>
      </c>
    </row>
    <row r="3893" spans="1:32" ht="15" customHeight="1" x14ac:dyDescent="0.25">
      <c r="A3893">
        <v>3892</v>
      </c>
      <c r="B3893" t="s">
        <v>6284</v>
      </c>
      <c r="C3893">
        <v>20240507</v>
      </c>
      <c r="D3893">
        <v>20240510</v>
      </c>
      <c r="E3893">
        <v>778</v>
      </c>
      <c r="F3893">
        <v>23</v>
      </c>
      <c r="G3893">
        <v>41</v>
      </c>
      <c r="H3893">
        <v>29</v>
      </c>
      <c r="I3893">
        <v>2</v>
      </c>
      <c r="J3893">
        <v>1</v>
      </c>
      <c r="K3893" t="s">
        <v>1325</v>
      </c>
      <c r="L3893">
        <v>2</v>
      </c>
      <c r="M3893" s="5">
        <v>1839.93</v>
      </c>
      <c r="N3893" s="6">
        <v>0</v>
      </c>
      <c r="O3893" s="5">
        <f t="shared" si="360"/>
        <v>1839.93</v>
      </c>
      <c r="P3893" s="5">
        <f t="shared" si="361"/>
        <v>3679.86</v>
      </c>
      <c r="Q3893" s="5">
        <v>871.65</v>
      </c>
      <c r="R3893" s="5">
        <f t="shared" si="362"/>
        <v>1743.3</v>
      </c>
      <c r="S3893" s="5">
        <f t="shared" si="363"/>
        <v>1912.7700000000002</v>
      </c>
      <c r="T3893" s="6">
        <f t="shared" si="364"/>
        <v>0.51979423130227786</v>
      </c>
      <c r="U3893" s="5">
        <v>23.79</v>
      </c>
      <c r="V3893">
        <v>0</v>
      </c>
      <c r="W3893" s="5">
        <f t="shared" si="365"/>
        <v>0</v>
      </c>
      <c r="X3893" s="5">
        <v>3643.43</v>
      </c>
      <c r="Y3893" t="s">
        <v>1319</v>
      </c>
      <c r="Z3893" t="s">
        <v>6285</v>
      </c>
      <c r="AA3893" t="s">
        <v>1321</v>
      </c>
      <c r="AB3893" t="s">
        <v>1327</v>
      </c>
      <c r="AC3893" t="s">
        <v>1323</v>
      </c>
      <c r="AD3893" t="s">
        <v>136</v>
      </c>
      <c r="AE3893" s="4">
        <v>1.2E-2</v>
      </c>
      <c r="AF3893">
        <v>1</v>
      </c>
    </row>
    <row r="3894" spans="1:32" ht="15" customHeight="1" x14ac:dyDescent="0.25">
      <c r="A3894">
        <v>3893</v>
      </c>
      <c r="B3894" t="s">
        <v>6286</v>
      </c>
      <c r="C3894">
        <v>20241203</v>
      </c>
      <c r="D3894">
        <v>20241205</v>
      </c>
      <c r="E3894">
        <v>743</v>
      </c>
      <c r="F3894">
        <v>28</v>
      </c>
      <c r="G3894">
        <v>34</v>
      </c>
      <c r="H3894">
        <v>30</v>
      </c>
      <c r="I3894">
        <v>3</v>
      </c>
      <c r="J3894">
        <v>5</v>
      </c>
      <c r="K3894" t="s">
        <v>1325</v>
      </c>
      <c r="L3894">
        <v>4</v>
      </c>
      <c r="M3894" s="5">
        <v>1841.49</v>
      </c>
      <c r="N3894" s="6">
        <v>0.14680000000000001</v>
      </c>
      <c r="O3894" s="5">
        <f t="shared" si="360"/>
        <v>1571.1592679999999</v>
      </c>
      <c r="P3894" s="5">
        <f t="shared" si="361"/>
        <v>6284.6370719999995</v>
      </c>
      <c r="Q3894" s="5">
        <v>1209.75</v>
      </c>
      <c r="R3894" s="5">
        <f t="shared" si="362"/>
        <v>4839</v>
      </c>
      <c r="S3894" s="5">
        <f t="shared" si="363"/>
        <v>1420.0870719999996</v>
      </c>
      <c r="T3894" s="6">
        <f t="shared" si="364"/>
        <v>0.22596166743294158</v>
      </c>
      <c r="U3894" s="5">
        <v>25.55</v>
      </c>
      <c r="V3894">
        <v>0</v>
      </c>
      <c r="W3894" s="5">
        <f t="shared" si="365"/>
        <v>0</v>
      </c>
      <c r="X3894" s="5">
        <v>5873.5</v>
      </c>
      <c r="Y3894" t="s">
        <v>1319</v>
      </c>
      <c r="Z3894" t="s">
        <v>6287</v>
      </c>
      <c r="AA3894" t="s">
        <v>1321</v>
      </c>
      <c r="AB3894" t="s">
        <v>1344</v>
      </c>
      <c r="AC3894" t="s">
        <v>1323</v>
      </c>
      <c r="AD3894" t="s">
        <v>121</v>
      </c>
      <c r="AE3894" s="4">
        <v>0.66</v>
      </c>
      <c r="AF3894">
        <v>1</v>
      </c>
    </row>
    <row r="3895" spans="1:32" ht="15" customHeight="1" x14ac:dyDescent="0.25">
      <c r="A3895">
        <v>3894</v>
      </c>
      <c r="B3895" t="s">
        <v>6286</v>
      </c>
      <c r="C3895">
        <v>20241203</v>
      </c>
      <c r="D3895">
        <v>20241205</v>
      </c>
      <c r="E3895">
        <v>743</v>
      </c>
      <c r="F3895">
        <v>18</v>
      </c>
      <c r="G3895">
        <v>34</v>
      </c>
      <c r="H3895">
        <v>30</v>
      </c>
      <c r="I3895">
        <v>3</v>
      </c>
      <c r="J3895">
        <v>2</v>
      </c>
      <c r="K3895" t="s">
        <v>1325</v>
      </c>
      <c r="L3895">
        <v>20</v>
      </c>
      <c r="M3895" s="5">
        <v>257.08</v>
      </c>
      <c r="N3895" s="6">
        <v>0.1042</v>
      </c>
      <c r="O3895" s="5">
        <f t="shared" si="360"/>
        <v>230.29226399999999</v>
      </c>
      <c r="P3895" s="5">
        <f t="shared" si="361"/>
        <v>4605.8452799999995</v>
      </c>
      <c r="Q3895" s="5">
        <v>63.01</v>
      </c>
      <c r="R3895" s="5">
        <f t="shared" si="362"/>
        <v>1260.2</v>
      </c>
      <c r="S3895" s="5">
        <f t="shared" si="363"/>
        <v>3345.6452799999997</v>
      </c>
      <c r="T3895" s="6">
        <f t="shared" si="364"/>
        <v>0.72639115658700548</v>
      </c>
      <c r="U3895" s="5">
        <v>0</v>
      </c>
      <c r="V3895">
        <v>0</v>
      </c>
      <c r="W3895" s="5">
        <f t="shared" si="365"/>
        <v>0</v>
      </c>
      <c r="X3895" s="5">
        <v>4304.53</v>
      </c>
      <c r="Y3895" t="s">
        <v>1319</v>
      </c>
      <c r="Z3895" t="s">
        <v>6287</v>
      </c>
      <c r="AA3895" t="s">
        <v>1321</v>
      </c>
      <c r="AB3895" t="s">
        <v>1344</v>
      </c>
      <c r="AC3895" t="s">
        <v>1323</v>
      </c>
      <c r="AD3895" t="s">
        <v>121</v>
      </c>
      <c r="AE3895" s="4">
        <v>0.66</v>
      </c>
      <c r="AF3895">
        <v>1</v>
      </c>
    </row>
    <row r="3896" spans="1:32" ht="15" customHeight="1" x14ac:dyDescent="0.25">
      <c r="A3896">
        <v>3895</v>
      </c>
      <c r="B3896" t="s">
        <v>6288</v>
      </c>
      <c r="C3896">
        <v>20251104</v>
      </c>
      <c r="D3896">
        <v>20251105</v>
      </c>
      <c r="E3896">
        <v>879</v>
      </c>
      <c r="F3896">
        <v>18</v>
      </c>
      <c r="G3896">
        <v>43</v>
      </c>
      <c r="H3896">
        <v>31</v>
      </c>
      <c r="I3896">
        <v>6</v>
      </c>
      <c r="J3896">
        <v>5</v>
      </c>
      <c r="K3896" t="s">
        <v>1354</v>
      </c>
      <c r="L3896">
        <v>0</v>
      </c>
      <c r="M3896" s="5">
        <v>245.33</v>
      </c>
      <c r="N3896" s="6">
        <v>0.16200000000000001</v>
      </c>
      <c r="O3896" s="5">
        <f t="shared" si="360"/>
        <v>205.58654000000001</v>
      </c>
      <c r="P3896" s="5">
        <f t="shared" si="361"/>
        <v>0</v>
      </c>
      <c r="Q3896" s="5">
        <v>64.42</v>
      </c>
      <c r="R3896" s="5">
        <f t="shared" si="362"/>
        <v>0</v>
      </c>
      <c r="S3896" s="5">
        <f t="shared" si="363"/>
        <v>0</v>
      </c>
      <c r="T3896" s="6">
        <f t="shared" si="364"/>
        <v>0</v>
      </c>
      <c r="U3896" s="5">
        <v>0</v>
      </c>
      <c r="V3896">
        <v>0</v>
      </c>
      <c r="W3896" s="5">
        <f t="shared" si="365"/>
        <v>0</v>
      </c>
      <c r="X3896" s="5">
        <v>0</v>
      </c>
      <c r="Y3896" t="s">
        <v>1319</v>
      </c>
      <c r="Z3896" t="s">
        <v>6289</v>
      </c>
      <c r="AA3896" t="s">
        <v>1321</v>
      </c>
      <c r="AB3896" t="s">
        <v>1327</v>
      </c>
      <c r="AC3896" t="s">
        <v>1360</v>
      </c>
      <c r="AD3896" t="s">
        <v>136</v>
      </c>
      <c r="AE3896" s="4">
        <v>1.2E-2</v>
      </c>
      <c r="AF3896">
        <v>1</v>
      </c>
    </row>
    <row r="3897" spans="1:32" ht="15" customHeight="1" x14ac:dyDescent="0.25">
      <c r="A3897">
        <v>3896</v>
      </c>
      <c r="B3897" t="s">
        <v>6290</v>
      </c>
      <c r="C3897">
        <v>20231214</v>
      </c>
      <c r="D3897">
        <v>20231214</v>
      </c>
      <c r="E3897">
        <v>271</v>
      </c>
      <c r="F3897">
        <v>15</v>
      </c>
      <c r="G3897">
        <v>13</v>
      </c>
      <c r="H3897">
        <v>8</v>
      </c>
      <c r="I3897">
        <v>3</v>
      </c>
      <c r="J3897">
        <v>5</v>
      </c>
      <c r="K3897" t="s">
        <v>1325</v>
      </c>
      <c r="L3897">
        <v>10</v>
      </c>
      <c r="M3897" s="5">
        <v>81.96</v>
      </c>
      <c r="N3897" s="6">
        <v>0.1363</v>
      </c>
      <c r="O3897" s="5">
        <f t="shared" si="360"/>
        <v>70.788851999999991</v>
      </c>
      <c r="P3897" s="5">
        <f t="shared" si="361"/>
        <v>707.88851999999997</v>
      </c>
      <c r="Q3897" s="5">
        <v>19.34</v>
      </c>
      <c r="R3897" s="5">
        <f t="shared" si="362"/>
        <v>193.4</v>
      </c>
      <c r="S3897" s="5">
        <f t="shared" si="363"/>
        <v>514.48851999999999</v>
      </c>
      <c r="T3897" s="6">
        <f t="shared" si="364"/>
        <v>0.72679313968815318</v>
      </c>
      <c r="U3897" s="5">
        <v>0</v>
      </c>
      <c r="V3897">
        <v>0</v>
      </c>
      <c r="W3897" s="5">
        <f t="shared" si="365"/>
        <v>0</v>
      </c>
      <c r="X3897" s="5">
        <v>667.82</v>
      </c>
      <c r="Y3897" t="s">
        <v>1319</v>
      </c>
      <c r="Z3897" t="s">
        <v>6291</v>
      </c>
      <c r="AA3897" t="s">
        <v>1333</v>
      </c>
      <c r="AB3897" t="s">
        <v>1322</v>
      </c>
      <c r="AC3897" t="s">
        <v>1323</v>
      </c>
      <c r="AD3897" t="s">
        <v>79</v>
      </c>
      <c r="AE3897" s="4">
        <v>0.74</v>
      </c>
      <c r="AF3897">
        <v>1</v>
      </c>
    </row>
    <row r="3898" spans="1:32" ht="15" customHeight="1" x14ac:dyDescent="0.25">
      <c r="A3898">
        <v>3897</v>
      </c>
      <c r="B3898" t="s">
        <v>6292</v>
      </c>
      <c r="C3898">
        <v>20250109</v>
      </c>
      <c r="D3898">
        <v>20250116</v>
      </c>
      <c r="E3898">
        <v>28</v>
      </c>
      <c r="F3898">
        <v>2</v>
      </c>
      <c r="G3898">
        <v>6</v>
      </c>
      <c r="H3898">
        <v>9</v>
      </c>
      <c r="I3898">
        <v>2</v>
      </c>
      <c r="J3898">
        <v>3</v>
      </c>
      <c r="K3898" t="s">
        <v>1325</v>
      </c>
      <c r="L3898">
        <v>2</v>
      </c>
      <c r="M3898" s="5">
        <v>240.71</v>
      </c>
      <c r="N3898" s="6">
        <v>0.1295</v>
      </c>
      <c r="O3898" s="5">
        <f t="shared" si="360"/>
        <v>209.53805500000001</v>
      </c>
      <c r="P3898" s="5">
        <f t="shared" si="361"/>
        <v>419.07611000000003</v>
      </c>
      <c r="Q3898" s="5">
        <v>143.51</v>
      </c>
      <c r="R3898" s="5">
        <f t="shared" si="362"/>
        <v>287.02</v>
      </c>
      <c r="S3898" s="5">
        <f t="shared" si="363"/>
        <v>102.37611000000004</v>
      </c>
      <c r="T3898" s="6">
        <f t="shared" si="364"/>
        <v>0.24429001691363422</v>
      </c>
      <c r="U3898" s="5">
        <v>29.68</v>
      </c>
      <c r="V3898">
        <v>0</v>
      </c>
      <c r="W3898" s="5">
        <f t="shared" si="365"/>
        <v>0</v>
      </c>
      <c r="X3898" s="5">
        <v>423.31</v>
      </c>
      <c r="Y3898" t="s">
        <v>1319</v>
      </c>
      <c r="Z3898" t="s">
        <v>6293</v>
      </c>
      <c r="AA3898" t="s">
        <v>1321</v>
      </c>
      <c r="AB3898" t="s">
        <v>1330</v>
      </c>
      <c r="AC3898" t="s">
        <v>1323</v>
      </c>
      <c r="AD3898" t="s">
        <v>62</v>
      </c>
      <c r="AE3898" s="4">
        <v>1</v>
      </c>
      <c r="AF3898">
        <v>1</v>
      </c>
    </row>
    <row r="3899" spans="1:32" ht="15" customHeight="1" x14ac:dyDescent="0.25">
      <c r="A3899">
        <v>3898</v>
      </c>
      <c r="B3899" t="s">
        <v>6294</v>
      </c>
      <c r="C3899">
        <v>20240312</v>
      </c>
      <c r="D3899">
        <v>20240318</v>
      </c>
      <c r="E3899">
        <v>866</v>
      </c>
      <c r="F3899">
        <v>27</v>
      </c>
      <c r="G3899">
        <v>40</v>
      </c>
      <c r="H3899">
        <v>34</v>
      </c>
      <c r="I3899">
        <v>6</v>
      </c>
      <c r="J3899">
        <v>1</v>
      </c>
      <c r="K3899" t="s">
        <v>1325</v>
      </c>
      <c r="L3899">
        <v>1</v>
      </c>
      <c r="M3899" s="5">
        <v>922.84</v>
      </c>
      <c r="N3899" s="6">
        <v>0</v>
      </c>
      <c r="O3899" s="5">
        <f t="shared" si="360"/>
        <v>922.84</v>
      </c>
      <c r="P3899" s="5">
        <f t="shared" si="361"/>
        <v>922.84</v>
      </c>
      <c r="Q3899" s="5">
        <v>426.9</v>
      </c>
      <c r="R3899" s="5">
        <f t="shared" si="362"/>
        <v>426.9</v>
      </c>
      <c r="S3899" s="5">
        <f t="shared" si="363"/>
        <v>490.94000000000005</v>
      </c>
      <c r="T3899" s="6">
        <f t="shared" si="364"/>
        <v>0.53198821030731225</v>
      </c>
      <c r="U3899" s="5">
        <v>5</v>
      </c>
      <c r="V3899">
        <v>0</v>
      </c>
      <c r="W3899" s="5">
        <f t="shared" si="365"/>
        <v>0</v>
      </c>
      <c r="X3899" s="5">
        <v>904.75</v>
      </c>
      <c r="Y3899" t="s">
        <v>1319</v>
      </c>
      <c r="Z3899" t="s">
        <v>6295</v>
      </c>
      <c r="AA3899" t="s">
        <v>1321</v>
      </c>
      <c r="AB3899" t="s">
        <v>1344</v>
      </c>
      <c r="AC3899" t="s">
        <v>1323</v>
      </c>
      <c r="AD3899" t="s">
        <v>132</v>
      </c>
      <c r="AE3899" s="4">
        <v>0.74</v>
      </c>
      <c r="AF3899">
        <v>1</v>
      </c>
    </row>
    <row r="3900" spans="1:32" ht="15" customHeight="1" x14ac:dyDescent="0.25">
      <c r="A3900">
        <v>3899</v>
      </c>
      <c r="B3900" t="s">
        <v>6294</v>
      </c>
      <c r="C3900">
        <v>20240312</v>
      </c>
      <c r="D3900">
        <v>20240318</v>
      </c>
      <c r="E3900">
        <v>866</v>
      </c>
      <c r="F3900">
        <v>5</v>
      </c>
      <c r="G3900">
        <v>40</v>
      </c>
      <c r="H3900">
        <v>34</v>
      </c>
      <c r="I3900">
        <v>6</v>
      </c>
      <c r="J3900">
        <v>1</v>
      </c>
      <c r="K3900" t="s">
        <v>1325</v>
      </c>
      <c r="L3900">
        <v>1</v>
      </c>
      <c r="M3900" s="5">
        <v>82.87</v>
      </c>
      <c r="N3900" s="6">
        <v>0</v>
      </c>
      <c r="O3900" s="5">
        <f t="shared" si="360"/>
        <v>82.87</v>
      </c>
      <c r="P3900" s="5">
        <f t="shared" si="361"/>
        <v>82.87</v>
      </c>
      <c r="Q3900" s="5">
        <v>40.96</v>
      </c>
      <c r="R3900" s="5">
        <f t="shared" si="362"/>
        <v>40.96</v>
      </c>
      <c r="S3900" s="5">
        <f t="shared" si="363"/>
        <v>27.270000000000003</v>
      </c>
      <c r="T3900" s="6">
        <f t="shared" si="364"/>
        <v>0.32906962712682519</v>
      </c>
      <c r="U3900" s="5">
        <v>14.64</v>
      </c>
      <c r="V3900">
        <v>0</v>
      </c>
      <c r="W3900" s="5">
        <f t="shared" si="365"/>
        <v>0</v>
      </c>
      <c r="X3900" s="5">
        <v>81.25</v>
      </c>
      <c r="Y3900" t="s">
        <v>1319</v>
      </c>
      <c r="Z3900" t="s">
        <v>6295</v>
      </c>
      <c r="AA3900" t="s">
        <v>1321</v>
      </c>
      <c r="AB3900" t="s">
        <v>1344</v>
      </c>
      <c r="AC3900" t="s">
        <v>1323</v>
      </c>
      <c r="AD3900" t="s">
        <v>132</v>
      </c>
      <c r="AE3900" s="4">
        <v>0.74</v>
      </c>
      <c r="AF3900">
        <v>1</v>
      </c>
    </row>
    <row r="3901" spans="1:32" ht="15" customHeight="1" x14ac:dyDescent="0.25">
      <c r="A3901">
        <v>3900</v>
      </c>
      <c r="B3901" t="s">
        <v>6296</v>
      </c>
      <c r="C3901">
        <v>20251112</v>
      </c>
      <c r="D3901">
        <v>20251117</v>
      </c>
      <c r="E3901">
        <v>190</v>
      </c>
      <c r="F3901">
        <v>14</v>
      </c>
      <c r="G3901">
        <v>16</v>
      </c>
      <c r="H3901">
        <v>11</v>
      </c>
      <c r="I3901">
        <v>5</v>
      </c>
      <c r="J3901">
        <v>5</v>
      </c>
      <c r="K3901" t="s">
        <v>1325</v>
      </c>
      <c r="L3901">
        <v>1</v>
      </c>
      <c r="M3901" s="5">
        <v>78.650000000000006</v>
      </c>
      <c r="N3901" s="6">
        <v>0.15609999999999999</v>
      </c>
      <c r="O3901" s="5">
        <f t="shared" si="360"/>
        <v>66.372735000000006</v>
      </c>
      <c r="P3901" s="5">
        <f t="shared" si="361"/>
        <v>66.372735000000006</v>
      </c>
      <c r="Q3901" s="5">
        <v>21.21</v>
      </c>
      <c r="R3901" s="5">
        <f t="shared" si="362"/>
        <v>21.21</v>
      </c>
      <c r="S3901" s="5">
        <f t="shared" si="363"/>
        <v>45.162735000000005</v>
      </c>
      <c r="T3901" s="6">
        <f t="shared" si="364"/>
        <v>0.68044107267841236</v>
      </c>
      <c r="U3901" s="5">
        <v>0</v>
      </c>
      <c r="V3901">
        <v>0</v>
      </c>
      <c r="W3901" s="5">
        <f t="shared" si="365"/>
        <v>0</v>
      </c>
      <c r="X3901" s="5">
        <v>60.34</v>
      </c>
      <c r="Y3901" t="s">
        <v>1319</v>
      </c>
      <c r="Z3901" t="s">
        <v>6297</v>
      </c>
      <c r="AA3901" t="s">
        <v>1321</v>
      </c>
      <c r="AB3901" t="s">
        <v>1327</v>
      </c>
      <c r="AC3901" t="s">
        <v>1323</v>
      </c>
      <c r="AD3901" t="s">
        <v>79</v>
      </c>
      <c r="AE3901" s="4">
        <v>0.74</v>
      </c>
      <c r="AF3901">
        <v>1</v>
      </c>
    </row>
    <row r="3902" spans="1:32" ht="15" customHeight="1" x14ac:dyDescent="0.25">
      <c r="A3902">
        <v>3901</v>
      </c>
      <c r="B3902" t="s">
        <v>6298</v>
      </c>
      <c r="C3902">
        <v>20250929</v>
      </c>
      <c r="D3902">
        <v>20251003</v>
      </c>
      <c r="E3902">
        <v>809</v>
      </c>
      <c r="F3902">
        <v>25</v>
      </c>
      <c r="G3902">
        <v>44</v>
      </c>
      <c r="H3902">
        <v>36</v>
      </c>
      <c r="I3902">
        <v>5</v>
      </c>
      <c r="J3902">
        <v>1</v>
      </c>
      <c r="K3902" t="s">
        <v>1325</v>
      </c>
      <c r="L3902">
        <v>4</v>
      </c>
      <c r="M3902" s="5">
        <v>12317.2</v>
      </c>
      <c r="N3902" s="6">
        <v>0</v>
      </c>
      <c r="O3902" s="5">
        <f t="shared" si="360"/>
        <v>12317.2</v>
      </c>
      <c r="P3902" s="5">
        <f t="shared" si="361"/>
        <v>49268.800000000003</v>
      </c>
      <c r="Q3902" s="5">
        <v>6950.88</v>
      </c>
      <c r="R3902" s="5">
        <f t="shared" si="362"/>
        <v>27803.52</v>
      </c>
      <c r="S3902" s="5">
        <f t="shared" si="363"/>
        <v>21405.320000000003</v>
      </c>
      <c r="T3902" s="6">
        <f t="shared" si="364"/>
        <v>0.43445994219465467</v>
      </c>
      <c r="U3902" s="5">
        <v>59.96</v>
      </c>
      <c r="V3902">
        <v>0</v>
      </c>
      <c r="W3902" s="5">
        <f t="shared" si="365"/>
        <v>0</v>
      </c>
      <c r="X3902" s="5">
        <v>48302.75</v>
      </c>
      <c r="Y3902" t="s">
        <v>1319</v>
      </c>
      <c r="Z3902" t="s">
        <v>6299</v>
      </c>
      <c r="AA3902" t="s">
        <v>1321</v>
      </c>
      <c r="AB3902" t="s">
        <v>1327</v>
      </c>
      <c r="AC3902" t="s">
        <v>1323</v>
      </c>
      <c r="AD3902" t="s">
        <v>136</v>
      </c>
      <c r="AE3902" s="4">
        <v>1.2E-2</v>
      </c>
      <c r="AF3902">
        <v>1</v>
      </c>
    </row>
    <row r="3903" spans="1:32" ht="15" customHeight="1" x14ac:dyDescent="0.25">
      <c r="A3903">
        <v>3902</v>
      </c>
      <c r="B3903" t="s">
        <v>6298</v>
      </c>
      <c r="C3903">
        <v>20250929</v>
      </c>
      <c r="D3903">
        <v>20251003</v>
      </c>
      <c r="E3903">
        <v>809</v>
      </c>
      <c r="F3903">
        <v>19</v>
      </c>
      <c r="G3903">
        <v>44</v>
      </c>
      <c r="H3903">
        <v>36</v>
      </c>
      <c r="I3903">
        <v>5</v>
      </c>
      <c r="J3903">
        <v>1</v>
      </c>
      <c r="K3903" t="s">
        <v>1325</v>
      </c>
      <c r="L3903">
        <v>40</v>
      </c>
      <c r="M3903" s="5">
        <v>253</v>
      </c>
      <c r="N3903" s="6">
        <v>0</v>
      </c>
      <c r="O3903" s="5">
        <f t="shared" si="360"/>
        <v>253</v>
      </c>
      <c r="P3903" s="5">
        <f t="shared" si="361"/>
        <v>10120</v>
      </c>
      <c r="Q3903" s="5">
        <v>39.18</v>
      </c>
      <c r="R3903" s="5">
        <f t="shared" si="362"/>
        <v>1567.2</v>
      </c>
      <c r="S3903" s="5">
        <f t="shared" si="363"/>
        <v>8552.7999999999993</v>
      </c>
      <c r="T3903" s="6">
        <f t="shared" si="364"/>
        <v>0.84513833992094856</v>
      </c>
      <c r="U3903" s="5">
        <v>0</v>
      </c>
      <c r="V3903">
        <v>0</v>
      </c>
      <c r="W3903" s="5">
        <f t="shared" si="365"/>
        <v>0</v>
      </c>
      <c r="X3903" s="5">
        <v>9921.57</v>
      </c>
      <c r="Y3903" t="s">
        <v>1319</v>
      </c>
      <c r="Z3903" t="s">
        <v>6299</v>
      </c>
      <c r="AA3903" t="s">
        <v>1321</v>
      </c>
      <c r="AB3903" t="s">
        <v>1327</v>
      </c>
      <c r="AC3903" t="s">
        <v>1323</v>
      </c>
      <c r="AD3903" t="s">
        <v>136</v>
      </c>
      <c r="AE3903" s="4">
        <v>1.2E-2</v>
      </c>
      <c r="AF3903">
        <v>1</v>
      </c>
    </row>
    <row r="3904" spans="1:32" ht="15" customHeight="1" x14ac:dyDescent="0.25">
      <c r="A3904">
        <v>3903</v>
      </c>
      <c r="B3904" t="s">
        <v>6298</v>
      </c>
      <c r="C3904">
        <v>20250929</v>
      </c>
      <c r="D3904">
        <v>20251003</v>
      </c>
      <c r="E3904">
        <v>809</v>
      </c>
      <c r="F3904">
        <v>27</v>
      </c>
      <c r="G3904">
        <v>44</v>
      </c>
      <c r="H3904">
        <v>36</v>
      </c>
      <c r="I3904">
        <v>5</v>
      </c>
      <c r="J3904">
        <v>3</v>
      </c>
      <c r="K3904" t="s">
        <v>1325</v>
      </c>
      <c r="L3904">
        <v>1</v>
      </c>
      <c r="M3904" s="5">
        <v>867.82</v>
      </c>
      <c r="N3904" s="6">
        <v>0.13789999999999999</v>
      </c>
      <c r="O3904" s="5">
        <f t="shared" si="360"/>
        <v>748.14762200000007</v>
      </c>
      <c r="P3904" s="5">
        <f t="shared" si="361"/>
        <v>748.14762200000007</v>
      </c>
      <c r="Q3904" s="5">
        <v>455.1</v>
      </c>
      <c r="R3904" s="5">
        <f t="shared" si="362"/>
        <v>455.1</v>
      </c>
      <c r="S3904" s="5">
        <f t="shared" si="363"/>
        <v>282.47762200000005</v>
      </c>
      <c r="T3904" s="6">
        <f t="shared" si="364"/>
        <v>0.37756936424506876</v>
      </c>
      <c r="U3904" s="5">
        <v>10.57</v>
      </c>
      <c r="V3904">
        <v>0</v>
      </c>
      <c r="W3904" s="5">
        <f t="shared" si="365"/>
        <v>0</v>
      </c>
      <c r="X3904" s="5">
        <v>733.48</v>
      </c>
      <c r="Y3904" t="s">
        <v>1319</v>
      </c>
      <c r="Z3904" t="s">
        <v>6299</v>
      </c>
      <c r="AA3904" t="s">
        <v>1321</v>
      </c>
      <c r="AB3904" t="s">
        <v>1327</v>
      </c>
      <c r="AC3904" t="s">
        <v>1323</v>
      </c>
      <c r="AD3904" t="s">
        <v>136</v>
      </c>
      <c r="AE3904" s="4">
        <v>1.2E-2</v>
      </c>
      <c r="AF3904">
        <v>1</v>
      </c>
    </row>
    <row r="3905" spans="1:32" ht="15" customHeight="1" x14ac:dyDescent="0.25">
      <c r="A3905">
        <v>3904</v>
      </c>
      <c r="B3905" t="s">
        <v>6300</v>
      </c>
      <c r="C3905">
        <v>20230208</v>
      </c>
      <c r="D3905">
        <v>20230211</v>
      </c>
      <c r="E3905">
        <v>367</v>
      </c>
      <c r="F3905">
        <v>23</v>
      </c>
      <c r="G3905">
        <v>27</v>
      </c>
      <c r="H3905">
        <v>13</v>
      </c>
      <c r="I3905">
        <v>3</v>
      </c>
      <c r="J3905">
        <v>1</v>
      </c>
      <c r="K3905" t="s">
        <v>1325</v>
      </c>
      <c r="L3905">
        <v>3</v>
      </c>
      <c r="M3905" s="5">
        <v>1769.47</v>
      </c>
      <c r="N3905" s="6">
        <v>0</v>
      </c>
      <c r="O3905" s="5">
        <f t="shared" si="360"/>
        <v>1769.47</v>
      </c>
      <c r="P3905" s="5">
        <f t="shared" si="361"/>
        <v>5308.41</v>
      </c>
      <c r="Q3905" s="5">
        <v>896.73</v>
      </c>
      <c r="R3905" s="5">
        <f t="shared" si="362"/>
        <v>2690.19</v>
      </c>
      <c r="S3905" s="5">
        <f t="shared" si="363"/>
        <v>2582.9299999999998</v>
      </c>
      <c r="T3905" s="6">
        <f t="shared" si="364"/>
        <v>0.48657319234949825</v>
      </c>
      <c r="U3905" s="5">
        <v>35.29</v>
      </c>
      <c r="V3905">
        <v>0</v>
      </c>
      <c r="W3905" s="5">
        <f t="shared" si="365"/>
        <v>0</v>
      </c>
      <c r="X3905" s="5">
        <v>5204.32</v>
      </c>
      <c r="Y3905" t="s">
        <v>1319</v>
      </c>
      <c r="Z3905" t="s">
        <v>6301</v>
      </c>
      <c r="AA3905" t="s">
        <v>1321</v>
      </c>
      <c r="AB3905" t="s">
        <v>1322</v>
      </c>
      <c r="AC3905" t="s">
        <v>1323</v>
      </c>
      <c r="AD3905" t="s">
        <v>91</v>
      </c>
      <c r="AE3905" s="4">
        <v>1.0900000000000001</v>
      </c>
      <c r="AF3905">
        <v>1</v>
      </c>
    </row>
    <row r="3906" spans="1:32" ht="15" customHeight="1" x14ac:dyDescent="0.25">
      <c r="A3906">
        <v>3905</v>
      </c>
      <c r="B3906" t="s">
        <v>6302</v>
      </c>
      <c r="C3906">
        <v>20241019</v>
      </c>
      <c r="D3906">
        <v>20241021</v>
      </c>
      <c r="E3906">
        <v>862</v>
      </c>
      <c r="F3906">
        <v>26</v>
      </c>
      <c r="G3906">
        <v>38</v>
      </c>
      <c r="H3906">
        <v>26</v>
      </c>
      <c r="I3906">
        <v>3</v>
      </c>
      <c r="J3906">
        <v>1</v>
      </c>
      <c r="K3906" t="s">
        <v>1325</v>
      </c>
      <c r="L3906">
        <v>1</v>
      </c>
      <c r="M3906" s="5">
        <v>11716.6</v>
      </c>
      <c r="N3906" s="6">
        <v>0</v>
      </c>
      <c r="O3906" s="5">
        <f t="shared" ref="O3906:O3969" si="366">M3906*(1-N3906)</f>
        <v>11716.6</v>
      </c>
      <c r="P3906" s="5">
        <f t="shared" ref="P3906:P3969" si="367">L3906*O3906</f>
        <v>11716.6</v>
      </c>
      <c r="Q3906" s="5">
        <v>5664.98</v>
      </c>
      <c r="R3906" s="5">
        <f t="shared" ref="R3906:R3969" si="368">MAX(L3906-V3906,0)*Q3906</f>
        <v>5664.98</v>
      </c>
      <c r="S3906" s="5">
        <f t="shared" ref="S3906:S3969" si="369">P3906-W3906-R3906-U3906</f>
        <v>6043.5500000000011</v>
      </c>
      <c r="T3906" s="6">
        <f t="shared" ref="T3906:T3969" si="370">IFERROR(S3906/(P3906-W3906),0)</f>
        <v>0.51581090077326197</v>
      </c>
      <c r="U3906" s="5">
        <v>8.07</v>
      </c>
      <c r="V3906">
        <v>0</v>
      </c>
      <c r="W3906" s="5">
        <f t="shared" ref="W3906:W3969" si="371">V3906*O3906</f>
        <v>0</v>
      </c>
      <c r="X3906" s="5">
        <v>12204.79</v>
      </c>
      <c r="Y3906" t="s">
        <v>1319</v>
      </c>
      <c r="Z3906" t="s">
        <v>6303</v>
      </c>
      <c r="AA3906" t="s">
        <v>1321</v>
      </c>
      <c r="AB3906" t="s">
        <v>1322</v>
      </c>
      <c r="AC3906" t="s">
        <v>1323</v>
      </c>
      <c r="AD3906" t="s">
        <v>127</v>
      </c>
      <c r="AE3906" s="4">
        <v>6.7999999999999996E-3</v>
      </c>
      <c r="AF3906">
        <v>1</v>
      </c>
    </row>
    <row r="3907" spans="1:32" ht="15" customHeight="1" x14ac:dyDescent="0.25">
      <c r="A3907">
        <v>3906</v>
      </c>
      <c r="B3907" t="s">
        <v>6302</v>
      </c>
      <c r="C3907">
        <v>20241019</v>
      </c>
      <c r="D3907">
        <v>20241021</v>
      </c>
      <c r="E3907">
        <v>862</v>
      </c>
      <c r="F3907">
        <v>11</v>
      </c>
      <c r="G3907">
        <v>38</v>
      </c>
      <c r="H3907">
        <v>26</v>
      </c>
      <c r="I3907">
        <v>3</v>
      </c>
      <c r="J3907">
        <v>1</v>
      </c>
      <c r="K3907" t="s">
        <v>1325</v>
      </c>
      <c r="L3907">
        <v>10</v>
      </c>
      <c r="M3907" s="5">
        <v>133.35</v>
      </c>
      <c r="N3907" s="6">
        <v>0</v>
      </c>
      <c r="O3907" s="5">
        <f t="shared" si="366"/>
        <v>133.35</v>
      </c>
      <c r="P3907" s="5">
        <f t="shared" si="367"/>
        <v>1333.5</v>
      </c>
      <c r="Q3907" s="5">
        <v>21.68</v>
      </c>
      <c r="R3907" s="5">
        <f t="shared" si="368"/>
        <v>216.8</v>
      </c>
      <c r="S3907" s="5">
        <f t="shared" si="369"/>
        <v>1116.7</v>
      </c>
      <c r="T3907" s="6">
        <f t="shared" si="370"/>
        <v>0.83742032245969256</v>
      </c>
      <c r="U3907" s="5">
        <v>0</v>
      </c>
      <c r="V3907">
        <v>0</v>
      </c>
      <c r="W3907" s="5">
        <f t="shared" si="371"/>
        <v>0</v>
      </c>
      <c r="X3907" s="5">
        <v>1389.06</v>
      </c>
      <c r="Y3907" t="s">
        <v>1319</v>
      </c>
      <c r="Z3907" t="s">
        <v>6303</v>
      </c>
      <c r="AA3907" t="s">
        <v>1321</v>
      </c>
      <c r="AB3907" t="s">
        <v>1322</v>
      </c>
      <c r="AC3907" t="s">
        <v>1323</v>
      </c>
      <c r="AD3907" t="s">
        <v>127</v>
      </c>
      <c r="AE3907" s="4">
        <v>6.7999999999999996E-3</v>
      </c>
      <c r="AF3907">
        <v>1</v>
      </c>
    </row>
    <row r="3908" spans="1:32" ht="15" customHeight="1" x14ac:dyDescent="0.25">
      <c r="A3908">
        <v>3907</v>
      </c>
      <c r="B3908" t="s">
        <v>6302</v>
      </c>
      <c r="C3908">
        <v>20241019</v>
      </c>
      <c r="D3908">
        <v>20241021</v>
      </c>
      <c r="E3908">
        <v>862</v>
      </c>
      <c r="F3908">
        <v>6</v>
      </c>
      <c r="G3908">
        <v>38</v>
      </c>
      <c r="H3908">
        <v>26</v>
      </c>
      <c r="I3908">
        <v>3</v>
      </c>
      <c r="J3908">
        <v>1</v>
      </c>
      <c r="K3908" t="s">
        <v>1325</v>
      </c>
      <c r="L3908">
        <v>3</v>
      </c>
      <c r="M3908" s="5">
        <v>127.91</v>
      </c>
      <c r="N3908" s="6">
        <v>0</v>
      </c>
      <c r="O3908" s="5">
        <f t="shared" si="366"/>
        <v>127.91</v>
      </c>
      <c r="P3908" s="5">
        <f t="shared" si="367"/>
        <v>383.73</v>
      </c>
      <c r="Q3908" s="5">
        <v>79.53</v>
      </c>
      <c r="R3908" s="5">
        <f t="shared" si="368"/>
        <v>238.59</v>
      </c>
      <c r="S3908" s="5">
        <f t="shared" si="369"/>
        <v>119.25000000000001</v>
      </c>
      <c r="T3908" s="6">
        <f t="shared" si="370"/>
        <v>0.31076538190915487</v>
      </c>
      <c r="U3908" s="5">
        <v>25.89</v>
      </c>
      <c r="V3908">
        <v>0</v>
      </c>
      <c r="W3908" s="5">
        <f t="shared" si="371"/>
        <v>0</v>
      </c>
      <c r="X3908" s="5">
        <v>399.72</v>
      </c>
      <c r="Y3908" t="s">
        <v>1319</v>
      </c>
      <c r="Z3908" t="s">
        <v>6303</v>
      </c>
      <c r="AA3908" t="s">
        <v>1321</v>
      </c>
      <c r="AB3908" t="s">
        <v>1322</v>
      </c>
      <c r="AC3908" t="s">
        <v>1323</v>
      </c>
      <c r="AD3908" t="s">
        <v>127</v>
      </c>
      <c r="AE3908" s="4">
        <v>6.7999999999999996E-3</v>
      </c>
      <c r="AF3908">
        <v>1</v>
      </c>
    </row>
    <row r="3909" spans="1:32" ht="15" customHeight="1" x14ac:dyDescent="0.25">
      <c r="A3909">
        <v>3908</v>
      </c>
      <c r="B3909" t="s">
        <v>6304</v>
      </c>
      <c r="C3909">
        <v>20251225</v>
      </c>
      <c r="D3909">
        <v>20251226</v>
      </c>
      <c r="E3909">
        <v>12</v>
      </c>
      <c r="F3909">
        <v>21</v>
      </c>
      <c r="G3909">
        <v>1</v>
      </c>
      <c r="H3909">
        <v>3</v>
      </c>
      <c r="I3909">
        <v>3</v>
      </c>
      <c r="J3909">
        <v>2</v>
      </c>
      <c r="K3909" t="s">
        <v>1325</v>
      </c>
      <c r="L3909">
        <v>5</v>
      </c>
      <c r="M3909" s="5">
        <v>438.25</v>
      </c>
      <c r="N3909" s="6">
        <v>9.5799999999999996E-2</v>
      </c>
      <c r="O3909" s="5">
        <f t="shared" si="366"/>
        <v>396.26564999999999</v>
      </c>
      <c r="P3909" s="5">
        <f t="shared" si="367"/>
        <v>1981.32825</v>
      </c>
      <c r="Q3909" s="5">
        <v>294.81</v>
      </c>
      <c r="R3909" s="5">
        <f t="shared" si="368"/>
        <v>1474.05</v>
      </c>
      <c r="S3909" s="5">
        <f t="shared" si="369"/>
        <v>466.15825000000007</v>
      </c>
      <c r="T3909" s="6">
        <f t="shared" si="370"/>
        <v>0.23527562886159831</v>
      </c>
      <c r="U3909" s="5">
        <v>41.12</v>
      </c>
      <c r="V3909">
        <v>0</v>
      </c>
      <c r="W3909" s="5">
        <f t="shared" si="371"/>
        <v>0</v>
      </c>
      <c r="X3909" s="5">
        <v>1834.56</v>
      </c>
      <c r="Y3909" t="s">
        <v>1319</v>
      </c>
      <c r="Z3909" t="s">
        <v>6305</v>
      </c>
      <c r="AA3909" t="s">
        <v>1321</v>
      </c>
      <c r="AB3909" t="s">
        <v>1344</v>
      </c>
      <c r="AC3909" t="s">
        <v>1323</v>
      </c>
      <c r="AD3909" t="s">
        <v>62</v>
      </c>
      <c r="AE3909" s="4">
        <v>1</v>
      </c>
      <c r="AF3909">
        <v>1</v>
      </c>
    </row>
    <row r="3910" spans="1:32" ht="15" customHeight="1" x14ac:dyDescent="0.25">
      <c r="A3910">
        <v>3909</v>
      </c>
      <c r="B3910" t="s">
        <v>6306</v>
      </c>
      <c r="C3910">
        <v>20240124</v>
      </c>
      <c r="D3910">
        <v>20240124</v>
      </c>
      <c r="E3910">
        <v>414</v>
      </c>
      <c r="F3910">
        <v>18</v>
      </c>
      <c r="G3910">
        <v>24</v>
      </c>
      <c r="H3910">
        <v>16</v>
      </c>
      <c r="I3910">
        <v>1</v>
      </c>
      <c r="J3910">
        <v>1</v>
      </c>
      <c r="K3910" t="s">
        <v>1325</v>
      </c>
      <c r="L3910">
        <v>6</v>
      </c>
      <c r="M3910" s="5">
        <v>241.29</v>
      </c>
      <c r="N3910" s="6">
        <v>0</v>
      </c>
      <c r="O3910" s="5">
        <f t="shared" si="366"/>
        <v>241.29</v>
      </c>
      <c r="P3910" s="5">
        <f t="shared" si="367"/>
        <v>1447.74</v>
      </c>
      <c r="Q3910" s="5">
        <v>62.61</v>
      </c>
      <c r="R3910" s="5">
        <f t="shared" si="368"/>
        <v>375.65999999999997</v>
      </c>
      <c r="S3910" s="5">
        <f t="shared" si="369"/>
        <v>1072.08</v>
      </c>
      <c r="T3910" s="6">
        <f t="shared" si="370"/>
        <v>0.74051970657714783</v>
      </c>
      <c r="U3910" s="5">
        <v>0</v>
      </c>
      <c r="V3910">
        <v>0</v>
      </c>
      <c r="W3910" s="5">
        <f t="shared" si="371"/>
        <v>0</v>
      </c>
      <c r="X3910" s="5">
        <v>1508.06</v>
      </c>
      <c r="Y3910" t="s">
        <v>1319</v>
      </c>
      <c r="Z3910" t="s">
        <v>6307</v>
      </c>
      <c r="AA3910" t="s">
        <v>1321</v>
      </c>
      <c r="AB3910" t="s">
        <v>1322</v>
      </c>
      <c r="AC3910" t="s">
        <v>1323</v>
      </c>
      <c r="AD3910" t="s">
        <v>99</v>
      </c>
      <c r="AE3910" s="4">
        <v>1.27</v>
      </c>
      <c r="AF3910">
        <v>1</v>
      </c>
    </row>
    <row r="3911" spans="1:32" ht="15" customHeight="1" x14ac:dyDescent="0.25">
      <c r="A3911">
        <v>3910</v>
      </c>
      <c r="B3911" t="s">
        <v>6306</v>
      </c>
      <c r="C3911">
        <v>20240124</v>
      </c>
      <c r="D3911">
        <v>20240124</v>
      </c>
      <c r="E3911">
        <v>414</v>
      </c>
      <c r="F3911">
        <v>23</v>
      </c>
      <c r="G3911">
        <v>24</v>
      </c>
      <c r="H3911">
        <v>16</v>
      </c>
      <c r="I3911">
        <v>1</v>
      </c>
      <c r="J3911">
        <v>1</v>
      </c>
      <c r="K3911" t="s">
        <v>1325</v>
      </c>
      <c r="L3911">
        <v>4</v>
      </c>
      <c r="M3911" s="5">
        <v>1826.04</v>
      </c>
      <c r="N3911" s="6">
        <v>0</v>
      </c>
      <c r="O3911" s="5">
        <f t="shared" si="366"/>
        <v>1826.04</v>
      </c>
      <c r="P3911" s="5">
        <f t="shared" si="367"/>
        <v>7304.16</v>
      </c>
      <c r="Q3911" s="5">
        <v>926.5</v>
      </c>
      <c r="R3911" s="5">
        <f t="shared" si="368"/>
        <v>3706</v>
      </c>
      <c r="S3911" s="5">
        <f t="shared" si="369"/>
        <v>3541.17</v>
      </c>
      <c r="T3911" s="6">
        <f t="shared" si="370"/>
        <v>0.48481550239863314</v>
      </c>
      <c r="U3911" s="5">
        <v>56.99</v>
      </c>
      <c r="V3911">
        <v>0</v>
      </c>
      <c r="W3911" s="5">
        <f t="shared" si="371"/>
        <v>0</v>
      </c>
      <c r="X3911" s="5">
        <v>7608.5</v>
      </c>
      <c r="Y3911" t="s">
        <v>1319</v>
      </c>
      <c r="Z3911" t="s">
        <v>6307</v>
      </c>
      <c r="AA3911" t="s">
        <v>1321</v>
      </c>
      <c r="AB3911" t="s">
        <v>1322</v>
      </c>
      <c r="AC3911" t="s">
        <v>1323</v>
      </c>
      <c r="AD3911" t="s">
        <v>99</v>
      </c>
      <c r="AE3911" s="4">
        <v>1.27</v>
      </c>
      <c r="AF3911">
        <v>1</v>
      </c>
    </row>
    <row r="3912" spans="1:32" ht="15" customHeight="1" x14ac:dyDescent="0.25">
      <c r="A3912">
        <v>3911</v>
      </c>
      <c r="B3912" t="s">
        <v>6308</v>
      </c>
      <c r="C3912">
        <v>20250310</v>
      </c>
      <c r="D3912">
        <v>20250317</v>
      </c>
      <c r="E3912">
        <v>5</v>
      </c>
      <c r="F3912">
        <v>4</v>
      </c>
      <c r="G3912">
        <v>3</v>
      </c>
      <c r="H3912">
        <v>5</v>
      </c>
      <c r="I3912">
        <v>1</v>
      </c>
      <c r="J3912">
        <v>1</v>
      </c>
      <c r="K3912" t="s">
        <v>1318</v>
      </c>
      <c r="L3912">
        <v>5</v>
      </c>
      <c r="M3912" s="5">
        <v>810.41</v>
      </c>
      <c r="N3912" s="6">
        <v>0</v>
      </c>
      <c r="O3912" s="5">
        <f t="shared" si="366"/>
        <v>810.41</v>
      </c>
      <c r="P3912" s="5">
        <f t="shared" si="367"/>
        <v>4052.0499999999997</v>
      </c>
      <c r="Q3912" s="5">
        <v>419.51</v>
      </c>
      <c r="R3912" s="5">
        <f t="shared" si="368"/>
        <v>419.51</v>
      </c>
      <c r="S3912" s="5">
        <f t="shared" si="369"/>
        <v>320.29999999999984</v>
      </c>
      <c r="T3912" s="6">
        <f t="shared" si="370"/>
        <v>0.39523204303994264</v>
      </c>
      <c r="U3912" s="5">
        <v>70.599999999999994</v>
      </c>
      <c r="V3912">
        <v>4</v>
      </c>
      <c r="W3912" s="5">
        <f t="shared" si="371"/>
        <v>3241.64</v>
      </c>
      <c r="X3912" s="5">
        <v>4011.93</v>
      </c>
      <c r="Y3912" t="s">
        <v>1319</v>
      </c>
      <c r="Z3912" t="s">
        <v>6309</v>
      </c>
      <c r="AA3912" t="s">
        <v>1321</v>
      </c>
      <c r="AB3912" t="s">
        <v>1344</v>
      </c>
      <c r="AC3912" t="s">
        <v>1323</v>
      </c>
      <c r="AD3912" t="s">
        <v>62</v>
      </c>
      <c r="AE3912" s="4">
        <v>1</v>
      </c>
      <c r="AF3912">
        <v>1</v>
      </c>
    </row>
    <row r="3913" spans="1:32" ht="15" customHeight="1" x14ac:dyDescent="0.25">
      <c r="A3913">
        <v>3912</v>
      </c>
      <c r="B3913" t="s">
        <v>6310</v>
      </c>
      <c r="C3913">
        <v>20251027</v>
      </c>
      <c r="D3913">
        <v>20251102</v>
      </c>
      <c r="E3913">
        <v>266</v>
      </c>
      <c r="F3913">
        <v>3</v>
      </c>
      <c r="G3913">
        <v>4</v>
      </c>
      <c r="H3913">
        <v>6</v>
      </c>
      <c r="I3913">
        <v>6</v>
      </c>
      <c r="J3913">
        <v>1</v>
      </c>
      <c r="K3913" t="s">
        <v>1325</v>
      </c>
      <c r="L3913">
        <v>1</v>
      </c>
      <c r="M3913" s="5">
        <v>1180.1199999999999</v>
      </c>
      <c r="N3913" s="6">
        <v>0</v>
      </c>
      <c r="O3913" s="5">
        <f t="shared" si="366"/>
        <v>1180.1199999999999</v>
      </c>
      <c r="P3913" s="5">
        <f t="shared" si="367"/>
        <v>1180.1199999999999</v>
      </c>
      <c r="Q3913" s="5">
        <v>671.79</v>
      </c>
      <c r="R3913" s="5">
        <f t="shared" si="368"/>
        <v>671.79</v>
      </c>
      <c r="S3913" s="5">
        <f t="shared" si="369"/>
        <v>493.9199999999999</v>
      </c>
      <c r="T3913" s="6">
        <f t="shared" si="370"/>
        <v>0.41853370843643017</v>
      </c>
      <c r="U3913" s="5">
        <v>14.41</v>
      </c>
      <c r="V3913">
        <v>0</v>
      </c>
      <c r="W3913" s="5">
        <f t="shared" si="371"/>
        <v>0</v>
      </c>
      <c r="X3913" s="5">
        <v>1134.73</v>
      </c>
      <c r="Y3913" t="s">
        <v>1319</v>
      </c>
      <c r="Z3913" t="s">
        <v>6311</v>
      </c>
      <c r="AA3913" t="s">
        <v>1321</v>
      </c>
      <c r="AB3913" t="s">
        <v>1327</v>
      </c>
      <c r="AC3913" t="s">
        <v>1323</v>
      </c>
      <c r="AD3913" t="s">
        <v>62</v>
      </c>
      <c r="AE3913" s="4">
        <v>1</v>
      </c>
      <c r="AF3913">
        <v>1</v>
      </c>
    </row>
    <row r="3914" spans="1:32" ht="15" customHeight="1" x14ac:dyDescent="0.25">
      <c r="A3914">
        <v>3913</v>
      </c>
      <c r="B3914" t="s">
        <v>6312</v>
      </c>
      <c r="C3914">
        <v>20250125</v>
      </c>
      <c r="D3914">
        <v>20250130</v>
      </c>
      <c r="E3914">
        <v>569</v>
      </c>
      <c r="F3914">
        <v>7</v>
      </c>
      <c r="G3914">
        <v>30</v>
      </c>
      <c r="H3914">
        <v>19</v>
      </c>
      <c r="I3914">
        <v>6</v>
      </c>
      <c r="J3914">
        <v>1</v>
      </c>
      <c r="K3914" t="s">
        <v>1325</v>
      </c>
      <c r="L3914">
        <v>1</v>
      </c>
      <c r="M3914" s="5">
        <v>782.61</v>
      </c>
      <c r="N3914" s="6">
        <v>0</v>
      </c>
      <c r="O3914" s="5">
        <f t="shared" si="366"/>
        <v>782.61</v>
      </c>
      <c r="P3914" s="5">
        <f t="shared" si="367"/>
        <v>782.61</v>
      </c>
      <c r="Q3914" s="5">
        <v>463.75</v>
      </c>
      <c r="R3914" s="5">
        <f t="shared" si="368"/>
        <v>463.75</v>
      </c>
      <c r="S3914" s="5">
        <f t="shared" si="369"/>
        <v>311.92</v>
      </c>
      <c r="T3914" s="6">
        <f t="shared" si="370"/>
        <v>0.39856378017147753</v>
      </c>
      <c r="U3914" s="5">
        <v>6.94</v>
      </c>
      <c r="V3914">
        <v>0</v>
      </c>
      <c r="W3914" s="5">
        <f t="shared" si="371"/>
        <v>0</v>
      </c>
      <c r="X3914" s="5">
        <v>790.52</v>
      </c>
      <c r="Y3914" t="s">
        <v>1319</v>
      </c>
      <c r="Z3914" t="s">
        <v>6313</v>
      </c>
      <c r="AA3914" t="s">
        <v>1321</v>
      </c>
      <c r="AB3914" t="s">
        <v>1327</v>
      </c>
      <c r="AC3914" t="s">
        <v>1323</v>
      </c>
      <c r="AD3914" t="s">
        <v>91</v>
      </c>
      <c r="AE3914" s="4">
        <v>1.0900000000000001</v>
      </c>
      <c r="AF3914">
        <v>1</v>
      </c>
    </row>
    <row r="3915" spans="1:32" ht="15" customHeight="1" x14ac:dyDescent="0.25">
      <c r="A3915">
        <v>3914</v>
      </c>
      <c r="B3915" t="s">
        <v>6312</v>
      </c>
      <c r="C3915">
        <v>20250125</v>
      </c>
      <c r="D3915">
        <v>20250130</v>
      </c>
      <c r="E3915">
        <v>569</v>
      </c>
      <c r="F3915">
        <v>2</v>
      </c>
      <c r="G3915">
        <v>30</v>
      </c>
      <c r="H3915">
        <v>19</v>
      </c>
      <c r="I3915">
        <v>6</v>
      </c>
      <c r="J3915">
        <v>1</v>
      </c>
      <c r="K3915" t="s">
        <v>1325</v>
      </c>
      <c r="L3915">
        <v>0</v>
      </c>
      <c r="M3915" s="5">
        <v>249.89</v>
      </c>
      <c r="N3915" s="6">
        <v>0</v>
      </c>
      <c r="O3915" s="5">
        <f t="shared" si="366"/>
        <v>249.89</v>
      </c>
      <c r="P3915" s="5">
        <f t="shared" si="367"/>
        <v>0</v>
      </c>
      <c r="Q3915" s="5">
        <v>142.21</v>
      </c>
      <c r="R3915" s="5">
        <f t="shared" si="368"/>
        <v>0</v>
      </c>
      <c r="S3915" s="5">
        <f t="shared" si="369"/>
        <v>-5</v>
      </c>
      <c r="T3915" s="6">
        <f t="shared" si="370"/>
        <v>0</v>
      </c>
      <c r="U3915" s="5">
        <v>5</v>
      </c>
      <c r="V3915">
        <v>0</v>
      </c>
      <c r="W3915" s="5">
        <f t="shared" si="371"/>
        <v>0</v>
      </c>
      <c r="X3915" s="5">
        <v>0</v>
      </c>
      <c r="Y3915" t="s">
        <v>1319</v>
      </c>
      <c r="Z3915" t="s">
        <v>6313</v>
      </c>
      <c r="AA3915" t="s">
        <v>1321</v>
      </c>
      <c r="AB3915" t="s">
        <v>1327</v>
      </c>
      <c r="AC3915" t="s">
        <v>1323</v>
      </c>
      <c r="AD3915" t="s">
        <v>91</v>
      </c>
      <c r="AE3915" s="4">
        <v>1.0900000000000001</v>
      </c>
      <c r="AF3915">
        <v>1</v>
      </c>
    </row>
    <row r="3916" spans="1:32" ht="15" customHeight="1" x14ac:dyDescent="0.25">
      <c r="A3916">
        <v>3915</v>
      </c>
      <c r="B3916" t="s">
        <v>6312</v>
      </c>
      <c r="C3916">
        <v>20250125</v>
      </c>
      <c r="D3916">
        <v>20250130</v>
      </c>
      <c r="E3916">
        <v>569</v>
      </c>
      <c r="F3916">
        <v>16</v>
      </c>
      <c r="G3916">
        <v>30</v>
      </c>
      <c r="H3916">
        <v>19</v>
      </c>
      <c r="I3916">
        <v>6</v>
      </c>
      <c r="J3916">
        <v>1</v>
      </c>
      <c r="K3916" t="s">
        <v>1325</v>
      </c>
      <c r="L3916">
        <v>5</v>
      </c>
      <c r="M3916" s="5">
        <v>127.36</v>
      </c>
      <c r="N3916" s="6">
        <v>0</v>
      </c>
      <c r="O3916" s="5">
        <f t="shared" si="366"/>
        <v>127.36</v>
      </c>
      <c r="P3916" s="5">
        <f t="shared" si="367"/>
        <v>636.79999999999995</v>
      </c>
      <c r="Q3916" s="5">
        <v>27.72</v>
      </c>
      <c r="R3916" s="5">
        <f t="shared" si="368"/>
        <v>138.6</v>
      </c>
      <c r="S3916" s="5">
        <f t="shared" si="369"/>
        <v>498.19999999999993</v>
      </c>
      <c r="T3916" s="6">
        <f t="shared" si="370"/>
        <v>0.78234924623115576</v>
      </c>
      <c r="U3916" s="5">
        <v>0</v>
      </c>
      <c r="V3916">
        <v>0</v>
      </c>
      <c r="W3916" s="5">
        <f t="shared" si="371"/>
        <v>0</v>
      </c>
      <c r="X3916" s="5">
        <v>643.23</v>
      </c>
      <c r="Y3916" t="s">
        <v>1319</v>
      </c>
      <c r="Z3916" t="s">
        <v>6313</v>
      </c>
      <c r="AA3916" t="s">
        <v>1321</v>
      </c>
      <c r="AB3916" t="s">
        <v>1327</v>
      </c>
      <c r="AC3916" t="s">
        <v>1323</v>
      </c>
      <c r="AD3916" t="s">
        <v>91</v>
      </c>
      <c r="AE3916" s="4">
        <v>1.0900000000000001</v>
      </c>
      <c r="AF3916">
        <v>1</v>
      </c>
    </row>
    <row r="3917" spans="1:32" ht="15" customHeight="1" x14ac:dyDescent="0.25">
      <c r="A3917">
        <v>3916</v>
      </c>
      <c r="B3917" t="s">
        <v>6314</v>
      </c>
      <c r="C3917">
        <v>20240623</v>
      </c>
      <c r="D3917">
        <v>20240627</v>
      </c>
      <c r="E3917">
        <v>43</v>
      </c>
      <c r="F3917">
        <v>16</v>
      </c>
      <c r="G3917">
        <v>13</v>
      </c>
      <c r="H3917">
        <v>8</v>
      </c>
      <c r="I3917">
        <v>4</v>
      </c>
      <c r="J3917">
        <v>4</v>
      </c>
      <c r="K3917" t="s">
        <v>1318</v>
      </c>
      <c r="L3917">
        <v>35</v>
      </c>
      <c r="M3917" s="5">
        <v>133.97999999999999</v>
      </c>
      <c r="N3917" s="6">
        <v>0.10489999999999999</v>
      </c>
      <c r="O3917" s="5">
        <f t="shared" si="366"/>
        <v>119.92549799999999</v>
      </c>
      <c r="P3917" s="5">
        <f t="shared" si="367"/>
        <v>4197.3924299999999</v>
      </c>
      <c r="Q3917" s="5">
        <v>26.05</v>
      </c>
      <c r="R3917" s="5">
        <f t="shared" si="368"/>
        <v>26.05</v>
      </c>
      <c r="S3917" s="5">
        <f t="shared" si="369"/>
        <v>93.875498000000064</v>
      </c>
      <c r="T3917" s="6">
        <f t="shared" si="370"/>
        <v>0.78278180675138842</v>
      </c>
      <c r="U3917" s="5">
        <v>0</v>
      </c>
      <c r="V3917">
        <v>34</v>
      </c>
      <c r="W3917" s="5">
        <f t="shared" si="371"/>
        <v>4077.4669319999998</v>
      </c>
      <c r="X3917" s="5">
        <v>4075.14</v>
      </c>
      <c r="Y3917" t="s">
        <v>1319</v>
      </c>
      <c r="Z3917" t="s">
        <v>6315</v>
      </c>
      <c r="AA3917" t="s">
        <v>1338</v>
      </c>
      <c r="AB3917" t="s">
        <v>1322</v>
      </c>
      <c r="AC3917" t="s">
        <v>1339</v>
      </c>
      <c r="AD3917" t="s">
        <v>79</v>
      </c>
      <c r="AE3917" s="4">
        <v>0.74</v>
      </c>
      <c r="AF3917">
        <v>1</v>
      </c>
    </row>
    <row r="3918" spans="1:32" ht="15" customHeight="1" x14ac:dyDescent="0.25">
      <c r="A3918">
        <v>3917</v>
      </c>
      <c r="B3918" t="s">
        <v>6314</v>
      </c>
      <c r="C3918">
        <v>20240623</v>
      </c>
      <c r="D3918">
        <v>20240627</v>
      </c>
      <c r="E3918">
        <v>43</v>
      </c>
      <c r="F3918">
        <v>21</v>
      </c>
      <c r="G3918">
        <v>13</v>
      </c>
      <c r="H3918">
        <v>8</v>
      </c>
      <c r="I3918">
        <v>4</v>
      </c>
      <c r="J3918">
        <v>1</v>
      </c>
      <c r="K3918" t="s">
        <v>1318</v>
      </c>
      <c r="L3918">
        <v>2</v>
      </c>
      <c r="M3918" s="5">
        <v>457.68</v>
      </c>
      <c r="N3918" s="6">
        <v>0</v>
      </c>
      <c r="O3918" s="5">
        <f t="shared" si="366"/>
        <v>457.68</v>
      </c>
      <c r="P3918" s="5">
        <f t="shared" si="367"/>
        <v>915.36</v>
      </c>
      <c r="Q3918" s="5">
        <v>305.06</v>
      </c>
      <c r="R3918" s="5">
        <f t="shared" si="368"/>
        <v>305.06</v>
      </c>
      <c r="S3918" s="5">
        <f t="shared" si="369"/>
        <v>122.84</v>
      </c>
      <c r="T3918" s="6">
        <f t="shared" si="370"/>
        <v>0.26839713336829224</v>
      </c>
      <c r="U3918" s="5">
        <v>29.78</v>
      </c>
      <c r="V3918">
        <v>1</v>
      </c>
      <c r="W3918" s="5">
        <f t="shared" si="371"/>
        <v>457.68</v>
      </c>
      <c r="X3918" s="5">
        <v>888.7</v>
      </c>
      <c r="Y3918" t="s">
        <v>1319</v>
      </c>
      <c r="Z3918" t="s">
        <v>6315</v>
      </c>
      <c r="AA3918" t="s">
        <v>1338</v>
      </c>
      <c r="AB3918" t="s">
        <v>1322</v>
      </c>
      <c r="AC3918" t="s">
        <v>1339</v>
      </c>
      <c r="AD3918" t="s">
        <v>79</v>
      </c>
      <c r="AE3918" s="4">
        <v>0.74</v>
      </c>
      <c r="AF3918">
        <v>1</v>
      </c>
    </row>
    <row r="3919" spans="1:32" ht="15" customHeight="1" x14ac:dyDescent="0.25">
      <c r="A3919">
        <v>3918</v>
      </c>
      <c r="B3919" t="s">
        <v>6314</v>
      </c>
      <c r="C3919">
        <v>20240623</v>
      </c>
      <c r="D3919">
        <v>20240627</v>
      </c>
      <c r="E3919">
        <v>43</v>
      </c>
      <c r="F3919">
        <v>18</v>
      </c>
      <c r="G3919">
        <v>13</v>
      </c>
      <c r="H3919">
        <v>8</v>
      </c>
      <c r="I3919">
        <v>4</v>
      </c>
      <c r="J3919">
        <v>1</v>
      </c>
      <c r="K3919" t="s">
        <v>1318</v>
      </c>
      <c r="L3919">
        <v>1</v>
      </c>
      <c r="M3919" s="5">
        <v>254.44</v>
      </c>
      <c r="N3919" s="6">
        <v>0</v>
      </c>
      <c r="O3919" s="5">
        <f t="shared" si="366"/>
        <v>254.44</v>
      </c>
      <c r="P3919" s="5">
        <f t="shared" si="367"/>
        <v>254.44</v>
      </c>
      <c r="Q3919" s="5">
        <v>64.72</v>
      </c>
      <c r="R3919" s="5">
        <f t="shared" si="368"/>
        <v>0</v>
      </c>
      <c r="S3919" s="5">
        <f t="shared" si="369"/>
        <v>0</v>
      </c>
      <c r="T3919" s="6">
        <f t="shared" si="370"/>
        <v>0</v>
      </c>
      <c r="U3919" s="5">
        <v>0</v>
      </c>
      <c r="V3919">
        <v>1</v>
      </c>
      <c r="W3919" s="5">
        <f t="shared" si="371"/>
        <v>254.44</v>
      </c>
      <c r="X3919" s="5">
        <v>247.03</v>
      </c>
      <c r="Y3919" t="s">
        <v>1319</v>
      </c>
      <c r="Z3919" t="s">
        <v>6315</v>
      </c>
      <c r="AA3919" t="s">
        <v>1338</v>
      </c>
      <c r="AB3919" t="s">
        <v>1322</v>
      </c>
      <c r="AC3919" t="s">
        <v>1339</v>
      </c>
      <c r="AD3919" t="s">
        <v>79</v>
      </c>
      <c r="AE3919" s="4">
        <v>0.74</v>
      </c>
      <c r="AF3919">
        <v>1</v>
      </c>
    </row>
    <row r="3920" spans="1:32" ht="15" customHeight="1" x14ac:dyDescent="0.25">
      <c r="A3920">
        <v>3919</v>
      </c>
      <c r="B3920" t="s">
        <v>6316</v>
      </c>
      <c r="C3920">
        <v>20231113</v>
      </c>
      <c r="D3920">
        <v>20231116</v>
      </c>
      <c r="E3920">
        <v>791</v>
      </c>
      <c r="F3920">
        <v>21</v>
      </c>
      <c r="G3920">
        <v>40</v>
      </c>
      <c r="H3920">
        <v>33</v>
      </c>
      <c r="I3920">
        <v>6</v>
      </c>
      <c r="J3920">
        <v>5</v>
      </c>
      <c r="K3920" t="s">
        <v>1325</v>
      </c>
      <c r="L3920">
        <v>2</v>
      </c>
      <c r="M3920" s="5">
        <v>467.32</v>
      </c>
      <c r="N3920" s="6">
        <v>0.1666</v>
      </c>
      <c r="O3920" s="5">
        <f t="shared" si="366"/>
        <v>389.46448800000002</v>
      </c>
      <c r="P3920" s="5">
        <f t="shared" si="367"/>
        <v>778.92897600000003</v>
      </c>
      <c r="Q3920" s="5">
        <v>295.31</v>
      </c>
      <c r="R3920" s="5">
        <f t="shared" si="368"/>
        <v>590.62</v>
      </c>
      <c r="S3920" s="5">
        <f t="shared" si="369"/>
        <v>176.41897600000004</v>
      </c>
      <c r="T3920" s="6">
        <f t="shared" si="370"/>
        <v>0.22648916837829902</v>
      </c>
      <c r="U3920" s="5">
        <v>11.89</v>
      </c>
      <c r="V3920">
        <v>0</v>
      </c>
      <c r="W3920" s="5">
        <f t="shared" si="371"/>
        <v>0</v>
      </c>
      <c r="X3920" s="5">
        <v>721.23</v>
      </c>
      <c r="Y3920" t="s">
        <v>1319</v>
      </c>
      <c r="Z3920" t="s">
        <v>6317</v>
      </c>
      <c r="AA3920" t="s">
        <v>1321</v>
      </c>
      <c r="AB3920" t="s">
        <v>1327</v>
      </c>
      <c r="AC3920" t="s">
        <v>1323</v>
      </c>
      <c r="AD3920" t="s">
        <v>132</v>
      </c>
      <c r="AE3920" s="4">
        <v>0.74</v>
      </c>
      <c r="AF3920">
        <v>1</v>
      </c>
    </row>
    <row r="3921" spans="1:32" ht="15" customHeight="1" x14ac:dyDescent="0.25">
      <c r="A3921">
        <v>3920</v>
      </c>
      <c r="B3921" t="s">
        <v>6318</v>
      </c>
      <c r="C3921">
        <v>20240710</v>
      </c>
      <c r="D3921">
        <v>20240712</v>
      </c>
      <c r="E3921">
        <v>681</v>
      </c>
      <c r="F3921">
        <v>11</v>
      </c>
      <c r="G3921">
        <v>42</v>
      </c>
      <c r="H3921">
        <v>34</v>
      </c>
      <c r="I3921">
        <v>6</v>
      </c>
      <c r="J3921">
        <v>1</v>
      </c>
      <c r="K3921" t="s">
        <v>1354</v>
      </c>
      <c r="L3921">
        <v>0</v>
      </c>
      <c r="M3921" s="5">
        <v>134.07</v>
      </c>
      <c r="N3921" s="6">
        <v>0</v>
      </c>
      <c r="O3921" s="5">
        <f t="shared" si="366"/>
        <v>134.07</v>
      </c>
      <c r="P3921" s="5">
        <f t="shared" si="367"/>
        <v>0</v>
      </c>
      <c r="Q3921" s="5">
        <v>21.98</v>
      </c>
      <c r="R3921" s="5">
        <f t="shared" si="368"/>
        <v>0</v>
      </c>
      <c r="S3921" s="5">
        <f t="shared" si="369"/>
        <v>0</v>
      </c>
      <c r="T3921" s="6">
        <f t="shared" si="370"/>
        <v>0</v>
      </c>
      <c r="U3921" s="5">
        <v>0</v>
      </c>
      <c r="V3921">
        <v>0</v>
      </c>
      <c r="W3921" s="5">
        <f t="shared" si="371"/>
        <v>0</v>
      </c>
      <c r="X3921" s="5">
        <v>0</v>
      </c>
      <c r="Y3921" t="s">
        <v>1319</v>
      </c>
      <c r="Z3921" t="s">
        <v>6319</v>
      </c>
      <c r="AA3921" t="s">
        <v>1321</v>
      </c>
      <c r="AB3921" t="s">
        <v>1330</v>
      </c>
      <c r="AC3921" t="s">
        <v>1323</v>
      </c>
      <c r="AD3921" t="s">
        <v>136</v>
      </c>
      <c r="AE3921" s="4">
        <v>1.2E-2</v>
      </c>
      <c r="AF3921">
        <v>1</v>
      </c>
    </row>
    <row r="3922" spans="1:32" ht="15" customHeight="1" x14ac:dyDescent="0.25">
      <c r="A3922">
        <v>3921</v>
      </c>
      <c r="B3922" t="s">
        <v>6318</v>
      </c>
      <c r="C3922">
        <v>20240710</v>
      </c>
      <c r="D3922">
        <v>20240712</v>
      </c>
      <c r="E3922">
        <v>681</v>
      </c>
      <c r="F3922">
        <v>10</v>
      </c>
      <c r="G3922">
        <v>42</v>
      </c>
      <c r="H3922">
        <v>34</v>
      </c>
      <c r="I3922">
        <v>6</v>
      </c>
      <c r="J3922">
        <v>2</v>
      </c>
      <c r="K3922" t="s">
        <v>1354</v>
      </c>
      <c r="L3922">
        <v>0</v>
      </c>
      <c r="M3922" s="5">
        <v>1635.6</v>
      </c>
      <c r="N3922" s="6">
        <v>8.4599999999999995E-2</v>
      </c>
      <c r="O3922" s="5">
        <f t="shared" si="366"/>
        <v>1497.2282399999999</v>
      </c>
      <c r="P3922" s="5">
        <f t="shared" si="367"/>
        <v>0</v>
      </c>
      <c r="Q3922" s="5">
        <v>1044.97</v>
      </c>
      <c r="R3922" s="5">
        <f t="shared" si="368"/>
        <v>0</v>
      </c>
      <c r="S3922" s="5">
        <f t="shared" si="369"/>
        <v>-26.35</v>
      </c>
      <c r="T3922" s="6">
        <f t="shared" si="370"/>
        <v>0</v>
      </c>
      <c r="U3922" s="5">
        <v>26.35</v>
      </c>
      <c r="V3922">
        <v>0</v>
      </c>
      <c r="W3922" s="5">
        <f t="shared" si="371"/>
        <v>0</v>
      </c>
      <c r="X3922" s="5">
        <v>0</v>
      </c>
      <c r="Y3922" t="s">
        <v>1319</v>
      </c>
      <c r="Z3922" t="s">
        <v>6319</v>
      </c>
      <c r="AA3922" t="s">
        <v>1321</v>
      </c>
      <c r="AB3922" t="s">
        <v>1330</v>
      </c>
      <c r="AC3922" t="s">
        <v>1323</v>
      </c>
      <c r="AD3922" t="s">
        <v>136</v>
      </c>
      <c r="AE3922" s="4">
        <v>1.2E-2</v>
      </c>
      <c r="AF3922">
        <v>1</v>
      </c>
    </row>
    <row r="3923" spans="1:32" ht="15" customHeight="1" x14ac:dyDescent="0.25">
      <c r="A3923">
        <v>3922</v>
      </c>
      <c r="B3923" t="s">
        <v>6318</v>
      </c>
      <c r="C3923">
        <v>20240710</v>
      </c>
      <c r="D3923">
        <v>20240712</v>
      </c>
      <c r="E3923">
        <v>681</v>
      </c>
      <c r="F3923">
        <v>6</v>
      </c>
      <c r="G3923">
        <v>42</v>
      </c>
      <c r="H3923">
        <v>34</v>
      </c>
      <c r="I3923">
        <v>6</v>
      </c>
      <c r="J3923">
        <v>3</v>
      </c>
      <c r="K3923" t="s">
        <v>1354</v>
      </c>
      <c r="L3923">
        <v>0</v>
      </c>
      <c r="M3923" s="5">
        <v>125.33</v>
      </c>
      <c r="N3923" s="6">
        <v>0.1305</v>
      </c>
      <c r="O3923" s="5">
        <f t="shared" si="366"/>
        <v>108.97443499999999</v>
      </c>
      <c r="P3923" s="5">
        <f t="shared" si="367"/>
        <v>0</v>
      </c>
      <c r="Q3923" s="5">
        <v>83.39</v>
      </c>
      <c r="R3923" s="5">
        <f t="shared" si="368"/>
        <v>0</v>
      </c>
      <c r="S3923" s="5">
        <f t="shared" si="369"/>
        <v>-54.63</v>
      </c>
      <c r="T3923" s="6">
        <f t="shared" si="370"/>
        <v>0</v>
      </c>
      <c r="U3923" s="5">
        <v>54.63</v>
      </c>
      <c r="V3923">
        <v>0</v>
      </c>
      <c r="W3923" s="5">
        <f t="shared" si="371"/>
        <v>0</v>
      </c>
      <c r="X3923" s="5">
        <v>0</v>
      </c>
      <c r="Y3923" t="s">
        <v>1319</v>
      </c>
      <c r="Z3923" t="s">
        <v>6319</v>
      </c>
      <c r="AA3923" t="s">
        <v>1321</v>
      </c>
      <c r="AB3923" t="s">
        <v>1330</v>
      </c>
      <c r="AC3923" t="s">
        <v>1323</v>
      </c>
      <c r="AD3923" t="s">
        <v>136</v>
      </c>
      <c r="AE3923" s="4">
        <v>1.2E-2</v>
      </c>
      <c r="AF3923">
        <v>1</v>
      </c>
    </row>
    <row r="3924" spans="1:32" ht="15" customHeight="1" x14ac:dyDescent="0.25">
      <c r="A3924">
        <v>3923</v>
      </c>
      <c r="B3924" t="s">
        <v>6318</v>
      </c>
      <c r="C3924">
        <v>20240710</v>
      </c>
      <c r="D3924">
        <v>20240712</v>
      </c>
      <c r="E3924">
        <v>681</v>
      </c>
      <c r="F3924">
        <v>12</v>
      </c>
      <c r="G3924">
        <v>42</v>
      </c>
      <c r="H3924">
        <v>34</v>
      </c>
      <c r="I3924">
        <v>6</v>
      </c>
      <c r="J3924">
        <v>5</v>
      </c>
      <c r="K3924" t="s">
        <v>1354</v>
      </c>
      <c r="L3924">
        <v>0</v>
      </c>
      <c r="M3924" s="5">
        <v>48.43</v>
      </c>
      <c r="N3924" s="6">
        <v>0.15890000000000001</v>
      </c>
      <c r="O3924" s="5">
        <f t="shared" si="366"/>
        <v>40.734473000000001</v>
      </c>
      <c r="P3924" s="5">
        <f t="shared" si="367"/>
        <v>0</v>
      </c>
      <c r="Q3924" s="5">
        <v>13.45</v>
      </c>
      <c r="R3924" s="5">
        <f t="shared" si="368"/>
        <v>0</v>
      </c>
      <c r="S3924" s="5">
        <f t="shared" si="369"/>
        <v>0</v>
      </c>
      <c r="T3924" s="6">
        <f t="shared" si="370"/>
        <v>0</v>
      </c>
      <c r="U3924" s="5">
        <v>0</v>
      </c>
      <c r="V3924">
        <v>0</v>
      </c>
      <c r="W3924" s="5">
        <f t="shared" si="371"/>
        <v>0</v>
      </c>
      <c r="X3924" s="5">
        <v>0</v>
      </c>
      <c r="Y3924" t="s">
        <v>1319</v>
      </c>
      <c r="Z3924" t="s">
        <v>6319</v>
      </c>
      <c r="AA3924" t="s">
        <v>1321</v>
      </c>
      <c r="AB3924" t="s">
        <v>1330</v>
      </c>
      <c r="AC3924" t="s">
        <v>1323</v>
      </c>
      <c r="AD3924" t="s">
        <v>136</v>
      </c>
      <c r="AE3924" s="4">
        <v>1.2E-2</v>
      </c>
      <c r="AF3924">
        <v>1</v>
      </c>
    </row>
    <row r="3925" spans="1:32" ht="15" customHeight="1" x14ac:dyDescent="0.25">
      <c r="A3925">
        <v>3924</v>
      </c>
      <c r="B3925" t="s">
        <v>6320</v>
      </c>
      <c r="C3925">
        <v>20240311</v>
      </c>
      <c r="D3925">
        <v>20240312</v>
      </c>
      <c r="E3925">
        <v>672</v>
      </c>
      <c r="F3925">
        <v>8</v>
      </c>
      <c r="G3925">
        <v>43</v>
      </c>
      <c r="H3925">
        <v>35</v>
      </c>
      <c r="I3925">
        <v>1</v>
      </c>
      <c r="J3925">
        <v>1</v>
      </c>
      <c r="K3925" t="s">
        <v>1325</v>
      </c>
      <c r="L3925">
        <v>12</v>
      </c>
      <c r="M3925" s="5">
        <v>1175.31</v>
      </c>
      <c r="N3925" s="6">
        <v>0</v>
      </c>
      <c r="O3925" s="5">
        <f t="shared" si="366"/>
        <v>1175.31</v>
      </c>
      <c r="P3925" s="5">
        <f t="shared" si="367"/>
        <v>14103.72</v>
      </c>
      <c r="Q3925" s="5">
        <v>774.47</v>
      </c>
      <c r="R3925" s="5">
        <f t="shared" si="368"/>
        <v>9293.64</v>
      </c>
      <c r="S3925" s="5">
        <f t="shared" si="369"/>
        <v>4686.68</v>
      </c>
      <c r="T3925" s="6">
        <f t="shared" si="370"/>
        <v>0.33230098158500032</v>
      </c>
      <c r="U3925" s="5">
        <v>123.4</v>
      </c>
      <c r="V3925">
        <v>0</v>
      </c>
      <c r="W3925" s="5">
        <f t="shared" si="371"/>
        <v>0</v>
      </c>
      <c r="X3925" s="5">
        <v>13827.18</v>
      </c>
      <c r="Y3925" t="s">
        <v>1319</v>
      </c>
      <c r="Z3925" t="s">
        <v>6321</v>
      </c>
      <c r="AA3925" t="s">
        <v>1333</v>
      </c>
      <c r="AB3925" t="s">
        <v>1344</v>
      </c>
      <c r="AC3925" t="s">
        <v>1323</v>
      </c>
      <c r="AD3925" t="s">
        <v>136</v>
      </c>
      <c r="AE3925" s="4">
        <v>1.2E-2</v>
      </c>
      <c r="AF3925">
        <v>1</v>
      </c>
    </row>
    <row r="3926" spans="1:32" ht="15" customHeight="1" x14ac:dyDescent="0.25">
      <c r="A3926">
        <v>3925</v>
      </c>
      <c r="B3926" t="s">
        <v>6320</v>
      </c>
      <c r="C3926">
        <v>20240311</v>
      </c>
      <c r="D3926">
        <v>20240312</v>
      </c>
      <c r="E3926">
        <v>672</v>
      </c>
      <c r="F3926">
        <v>13</v>
      </c>
      <c r="G3926">
        <v>43</v>
      </c>
      <c r="H3926">
        <v>35</v>
      </c>
      <c r="I3926">
        <v>1</v>
      </c>
      <c r="J3926">
        <v>1</v>
      </c>
      <c r="K3926" t="s">
        <v>1325</v>
      </c>
      <c r="L3926">
        <v>20</v>
      </c>
      <c r="M3926" s="5">
        <v>25.14</v>
      </c>
      <c r="N3926" s="6">
        <v>0</v>
      </c>
      <c r="O3926" s="5">
        <f t="shared" si="366"/>
        <v>25.14</v>
      </c>
      <c r="P3926" s="5">
        <f t="shared" si="367"/>
        <v>502.8</v>
      </c>
      <c r="Q3926" s="5">
        <v>3.43</v>
      </c>
      <c r="R3926" s="5">
        <f t="shared" si="368"/>
        <v>68.600000000000009</v>
      </c>
      <c r="S3926" s="5">
        <f t="shared" si="369"/>
        <v>434.2</v>
      </c>
      <c r="T3926" s="6">
        <f t="shared" si="370"/>
        <v>0.86356404136833731</v>
      </c>
      <c r="U3926" s="5">
        <v>0</v>
      </c>
      <c r="V3926">
        <v>0</v>
      </c>
      <c r="W3926" s="5">
        <f t="shared" si="371"/>
        <v>0</v>
      </c>
      <c r="X3926" s="5">
        <v>492.94</v>
      </c>
      <c r="Y3926" t="s">
        <v>1319</v>
      </c>
      <c r="Z3926" t="s">
        <v>6321</v>
      </c>
      <c r="AA3926" t="s">
        <v>1333</v>
      </c>
      <c r="AB3926" t="s">
        <v>1344</v>
      </c>
      <c r="AC3926" t="s">
        <v>1323</v>
      </c>
      <c r="AD3926" t="s">
        <v>136</v>
      </c>
      <c r="AE3926" s="4">
        <v>1.2E-2</v>
      </c>
      <c r="AF3926">
        <v>1</v>
      </c>
    </row>
    <row r="3927" spans="1:32" ht="15" customHeight="1" x14ac:dyDescent="0.25">
      <c r="A3927">
        <v>3926</v>
      </c>
      <c r="B3927" t="s">
        <v>6322</v>
      </c>
      <c r="C3927">
        <v>20250519</v>
      </c>
      <c r="D3927">
        <v>20250519</v>
      </c>
      <c r="E3927">
        <v>688</v>
      </c>
      <c r="F3927">
        <v>19</v>
      </c>
      <c r="G3927">
        <v>44</v>
      </c>
      <c r="H3927">
        <v>36</v>
      </c>
      <c r="I3927">
        <v>5</v>
      </c>
      <c r="J3927">
        <v>1</v>
      </c>
      <c r="K3927" t="s">
        <v>1318</v>
      </c>
      <c r="L3927">
        <v>10</v>
      </c>
      <c r="M3927" s="5">
        <v>256.37</v>
      </c>
      <c r="N3927" s="6">
        <v>0</v>
      </c>
      <c r="O3927" s="5">
        <f t="shared" si="366"/>
        <v>256.37</v>
      </c>
      <c r="P3927" s="5">
        <f t="shared" si="367"/>
        <v>2563.6999999999998</v>
      </c>
      <c r="Q3927" s="5">
        <v>38.51</v>
      </c>
      <c r="R3927" s="5">
        <f t="shared" si="368"/>
        <v>231.06</v>
      </c>
      <c r="S3927" s="5">
        <f t="shared" si="369"/>
        <v>1307.1599999999999</v>
      </c>
      <c r="T3927" s="6">
        <f t="shared" si="370"/>
        <v>0.84978741662441004</v>
      </c>
      <c r="U3927" s="5">
        <v>0</v>
      </c>
      <c r="V3927">
        <v>4</v>
      </c>
      <c r="W3927" s="5">
        <f t="shared" si="371"/>
        <v>1025.48</v>
      </c>
      <c r="X3927" s="5">
        <v>2786.63</v>
      </c>
      <c r="Y3927" t="s">
        <v>1319</v>
      </c>
      <c r="Z3927" t="s">
        <v>6323</v>
      </c>
      <c r="AA3927" t="s">
        <v>1333</v>
      </c>
      <c r="AB3927" t="s">
        <v>1327</v>
      </c>
      <c r="AC3927" t="s">
        <v>1323</v>
      </c>
      <c r="AD3927" t="s">
        <v>136</v>
      </c>
      <c r="AE3927" s="4">
        <v>1.2E-2</v>
      </c>
      <c r="AF3927">
        <v>1</v>
      </c>
    </row>
    <row r="3928" spans="1:32" ht="15" customHeight="1" x14ac:dyDescent="0.25">
      <c r="A3928">
        <v>3927</v>
      </c>
      <c r="B3928" t="s">
        <v>6322</v>
      </c>
      <c r="C3928">
        <v>20250519</v>
      </c>
      <c r="D3928">
        <v>20250519</v>
      </c>
      <c r="E3928">
        <v>688</v>
      </c>
      <c r="F3928">
        <v>11</v>
      </c>
      <c r="G3928">
        <v>44</v>
      </c>
      <c r="H3928">
        <v>36</v>
      </c>
      <c r="I3928">
        <v>5</v>
      </c>
      <c r="J3928">
        <v>5</v>
      </c>
      <c r="K3928" t="s">
        <v>1318</v>
      </c>
      <c r="L3928">
        <v>1</v>
      </c>
      <c r="M3928" s="5">
        <v>126.92</v>
      </c>
      <c r="N3928" s="6">
        <v>0.16550000000000001</v>
      </c>
      <c r="O3928" s="5">
        <f t="shared" si="366"/>
        <v>105.91474000000001</v>
      </c>
      <c r="P3928" s="5">
        <f t="shared" si="367"/>
        <v>105.91474000000001</v>
      </c>
      <c r="Q3928" s="5">
        <v>23.27</v>
      </c>
      <c r="R3928" s="5">
        <f t="shared" si="368"/>
        <v>0</v>
      </c>
      <c r="S3928" s="5">
        <f t="shared" si="369"/>
        <v>0</v>
      </c>
      <c r="T3928" s="6">
        <f t="shared" si="370"/>
        <v>0</v>
      </c>
      <c r="U3928" s="5">
        <v>0</v>
      </c>
      <c r="V3928">
        <v>1</v>
      </c>
      <c r="W3928" s="5">
        <f t="shared" si="371"/>
        <v>105.91474000000001</v>
      </c>
      <c r="X3928" s="5">
        <v>115.12</v>
      </c>
      <c r="Y3928" t="s">
        <v>1319</v>
      </c>
      <c r="Z3928" t="s">
        <v>6323</v>
      </c>
      <c r="AA3928" t="s">
        <v>1333</v>
      </c>
      <c r="AB3928" t="s">
        <v>1327</v>
      </c>
      <c r="AC3928" t="s">
        <v>1323</v>
      </c>
      <c r="AD3928" t="s">
        <v>136</v>
      </c>
      <c r="AE3928" s="4">
        <v>1.2E-2</v>
      </c>
      <c r="AF3928">
        <v>1</v>
      </c>
    </row>
    <row r="3929" spans="1:32" ht="15" customHeight="1" x14ac:dyDescent="0.25">
      <c r="A3929">
        <v>3928</v>
      </c>
      <c r="B3929" t="s">
        <v>6322</v>
      </c>
      <c r="C3929">
        <v>20250519</v>
      </c>
      <c r="D3929">
        <v>20250519</v>
      </c>
      <c r="E3929">
        <v>688</v>
      </c>
      <c r="F3929">
        <v>23</v>
      </c>
      <c r="G3929">
        <v>44</v>
      </c>
      <c r="H3929">
        <v>36</v>
      </c>
      <c r="I3929">
        <v>5</v>
      </c>
      <c r="J3929">
        <v>5</v>
      </c>
      <c r="K3929" t="s">
        <v>1318</v>
      </c>
      <c r="L3929">
        <v>2</v>
      </c>
      <c r="M3929" s="5">
        <v>1843.95</v>
      </c>
      <c r="N3929" s="6">
        <v>0.15210000000000001</v>
      </c>
      <c r="O3929" s="5">
        <f t="shared" si="366"/>
        <v>1563.485205</v>
      </c>
      <c r="P3929" s="5">
        <f t="shared" si="367"/>
        <v>3126.9704099999999</v>
      </c>
      <c r="Q3929" s="5">
        <v>908.54</v>
      </c>
      <c r="R3929" s="5">
        <f t="shared" si="368"/>
        <v>908.54</v>
      </c>
      <c r="S3929" s="5">
        <f t="shared" si="369"/>
        <v>628.79520500000001</v>
      </c>
      <c r="T3929" s="6">
        <f t="shared" si="370"/>
        <v>0.40217534709578528</v>
      </c>
      <c r="U3929" s="5">
        <v>26.15</v>
      </c>
      <c r="V3929">
        <v>1</v>
      </c>
      <c r="W3929" s="5">
        <f t="shared" si="371"/>
        <v>1563.485205</v>
      </c>
      <c r="X3929" s="5">
        <v>3398.88</v>
      </c>
      <c r="Y3929" t="s">
        <v>1319</v>
      </c>
      <c r="Z3929" t="s">
        <v>6323</v>
      </c>
      <c r="AA3929" t="s">
        <v>1333</v>
      </c>
      <c r="AB3929" t="s">
        <v>1327</v>
      </c>
      <c r="AC3929" t="s">
        <v>1323</v>
      </c>
      <c r="AD3929" t="s">
        <v>136</v>
      </c>
      <c r="AE3929" s="4">
        <v>1.2E-2</v>
      </c>
      <c r="AF3929">
        <v>1</v>
      </c>
    </row>
    <row r="3930" spans="1:32" ht="15" customHeight="1" x14ac:dyDescent="0.25">
      <c r="A3930">
        <v>3929</v>
      </c>
      <c r="B3930" t="s">
        <v>6324</v>
      </c>
      <c r="C3930">
        <v>20251102</v>
      </c>
      <c r="D3930">
        <v>20251109</v>
      </c>
      <c r="E3930">
        <v>244</v>
      </c>
      <c r="F3930">
        <v>26</v>
      </c>
      <c r="G3930">
        <v>11</v>
      </c>
      <c r="H3930">
        <v>1</v>
      </c>
      <c r="I3930">
        <v>5</v>
      </c>
      <c r="J3930">
        <v>1</v>
      </c>
      <c r="K3930" t="s">
        <v>1325</v>
      </c>
      <c r="L3930">
        <v>2</v>
      </c>
      <c r="M3930" s="5">
        <v>11972.33</v>
      </c>
      <c r="N3930" s="6">
        <v>0</v>
      </c>
      <c r="O3930" s="5">
        <f t="shared" si="366"/>
        <v>11972.33</v>
      </c>
      <c r="P3930" s="5">
        <f t="shared" si="367"/>
        <v>23944.66</v>
      </c>
      <c r="Q3930" s="5">
        <v>5888.09</v>
      </c>
      <c r="R3930" s="5">
        <f t="shared" si="368"/>
        <v>11776.18</v>
      </c>
      <c r="S3930" s="5">
        <f t="shared" si="369"/>
        <v>12138.75</v>
      </c>
      <c r="T3930" s="6">
        <f t="shared" si="370"/>
        <v>0.50695019265255803</v>
      </c>
      <c r="U3930" s="5">
        <v>29.73</v>
      </c>
      <c r="V3930">
        <v>0</v>
      </c>
      <c r="W3930" s="5">
        <f t="shared" si="371"/>
        <v>0</v>
      </c>
      <c r="X3930" s="5">
        <v>21767.87</v>
      </c>
      <c r="Y3930" t="s">
        <v>1319</v>
      </c>
      <c r="Z3930" t="s">
        <v>6325</v>
      </c>
      <c r="AA3930" t="s">
        <v>1321</v>
      </c>
      <c r="AB3930" t="s">
        <v>1330</v>
      </c>
      <c r="AC3930" t="s">
        <v>1323</v>
      </c>
      <c r="AD3930" t="s">
        <v>62</v>
      </c>
      <c r="AE3930" s="4">
        <v>1</v>
      </c>
      <c r="AF3930">
        <v>1</v>
      </c>
    </row>
    <row r="3931" spans="1:32" ht="15" customHeight="1" x14ac:dyDescent="0.25">
      <c r="A3931">
        <v>3930</v>
      </c>
      <c r="B3931" t="s">
        <v>6324</v>
      </c>
      <c r="C3931">
        <v>20251102</v>
      </c>
      <c r="D3931">
        <v>20251109</v>
      </c>
      <c r="E3931">
        <v>244</v>
      </c>
      <c r="F3931">
        <v>7</v>
      </c>
      <c r="G3931">
        <v>11</v>
      </c>
      <c r="H3931">
        <v>1</v>
      </c>
      <c r="I3931">
        <v>5</v>
      </c>
      <c r="J3931">
        <v>1</v>
      </c>
      <c r="K3931" t="s">
        <v>1325</v>
      </c>
      <c r="L3931">
        <v>13</v>
      </c>
      <c r="M3931" s="5">
        <v>803.95</v>
      </c>
      <c r="N3931" s="6">
        <v>0</v>
      </c>
      <c r="O3931" s="5">
        <f t="shared" si="366"/>
        <v>803.95</v>
      </c>
      <c r="P3931" s="5">
        <f t="shared" si="367"/>
        <v>10451.35</v>
      </c>
      <c r="Q3931" s="5">
        <v>438.68</v>
      </c>
      <c r="R3931" s="5">
        <f t="shared" si="368"/>
        <v>5702.84</v>
      </c>
      <c r="S3931" s="5">
        <f t="shared" si="369"/>
        <v>4659.42</v>
      </c>
      <c r="T3931" s="6">
        <f t="shared" si="370"/>
        <v>0.44581991800102377</v>
      </c>
      <c r="U3931" s="5">
        <v>89.09</v>
      </c>
      <c r="V3931">
        <v>0</v>
      </c>
      <c r="W3931" s="5">
        <f t="shared" si="371"/>
        <v>0</v>
      </c>
      <c r="X3931" s="5">
        <v>9501.23</v>
      </c>
      <c r="Y3931" t="s">
        <v>1319</v>
      </c>
      <c r="Z3931" t="s">
        <v>6325</v>
      </c>
      <c r="AA3931" t="s">
        <v>1321</v>
      </c>
      <c r="AB3931" t="s">
        <v>1330</v>
      </c>
      <c r="AC3931" t="s">
        <v>1323</v>
      </c>
      <c r="AD3931" t="s">
        <v>62</v>
      </c>
      <c r="AE3931" s="4">
        <v>1</v>
      </c>
      <c r="AF3931">
        <v>1</v>
      </c>
    </row>
    <row r="3932" spans="1:32" ht="15" customHeight="1" x14ac:dyDescent="0.25">
      <c r="A3932">
        <v>3931</v>
      </c>
      <c r="B3932" t="s">
        <v>6326</v>
      </c>
      <c r="C3932">
        <v>20241127</v>
      </c>
      <c r="D3932">
        <v>20241203</v>
      </c>
      <c r="E3932">
        <v>653</v>
      </c>
      <c r="F3932">
        <v>22</v>
      </c>
      <c r="G3932">
        <v>38</v>
      </c>
      <c r="H3932">
        <v>26</v>
      </c>
      <c r="I3932">
        <v>2</v>
      </c>
      <c r="J3932">
        <v>5</v>
      </c>
      <c r="K3932" t="s">
        <v>1325</v>
      </c>
      <c r="L3932">
        <v>5</v>
      </c>
      <c r="M3932" s="5">
        <v>3419.08</v>
      </c>
      <c r="N3932" s="6">
        <v>0.16189999999999999</v>
      </c>
      <c r="O3932" s="5">
        <f t="shared" si="366"/>
        <v>2865.5309480000001</v>
      </c>
      <c r="P3932" s="5">
        <f t="shared" si="367"/>
        <v>14327.65474</v>
      </c>
      <c r="Q3932" s="5">
        <v>1786.9</v>
      </c>
      <c r="R3932" s="5">
        <f t="shared" si="368"/>
        <v>8934.5</v>
      </c>
      <c r="S3932" s="5">
        <f t="shared" si="369"/>
        <v>5355.8047399999996</v>
      </c>
      <c r="T3932" s="6">
        <f t="shared" si="370"/>
        <v>0.37380889176842347</v>
      </c>
      <c r="U3932" s="5">
        <v>37.35</v>
      </c>
      <c r="V3932">
        <v>0</v>
      </c>
      <c r="W3932" s="5">
        <f t="shared" si="371"/>
        <v>0</v>
      </c>
      <c r="X3932" s="5">
        <v>13645.38</v>
      </c>
      <c r="Y3932" t="s">
        <v>1319</v>
      </c>
      <c r="Z3932" t="s">
        <v>6327</v>
      </c>
      <c r="AA3932" t="s">
        <v>1321</v>
      </c>
      <c r="AB3932" t="s">
        <v>1344</v>
      </c>
      <c r="AC3932" t="s">
        <v>1323</v>
      </c>
      <c r="AD3932" t="s">
        <v>127</v>
      </c>
      <c r="AE3932" s="4">
        <v>6.7999999999999996E-3</v>
      </c>
      <c r="AF3932">
        <v>1</v>
      </c>
    </row>
    <row r="3933" spans="1:32" ht="15" customHeight="1" x14ac:dyDescent="0.25">
      <c r="A3933">
        <v>3932</v>
      </c>
      <c r="B3933" t="s">
        <v>6328</v>
      </c>
      <c r="C3933">
        <v>20240919</v>
      </c>
      <c r="D3933">
        <v>20240924</v>
      </c>
      <c r="E3933">
        <v>37</v>
      </c>
      <c r="F3933">
        <v>25</v>
      </c>
      <c r="G3933">
        <v>2</v>
      </c>
      <c r="H3933">
        <v>3</v>
      </c>
      <c r="I3933">
        <v>2</v>
      </c>
      <c r="J3933">
        <v>3</v>
      </c>
      <c r="K3933" t="s">
        <v>1325</v>
      </c>
      <c r="L3933">
        <v>5</v>
      </c>
      <c r="M3933" s="5">
        <v>11829.25</v>
      </c>
      <c r="N3933" s="6">
        <v>0.11650000000000001</v>
      </c>
      <c r="O3933" s="5">
        <f t="shared" si="366"/>
        <v>10451.142374999999</v>
      </c>
      <c r="P3933" s="5">
        <f t="shared" si="367"/>
        <v>52255.711874999994</v>
      </c>
      <c r="Q3933" s="5">
        <v>7213.3</v>
      </c>
      <c r="R3933" s="5">
        <f t="shared" si="368"/>
        <v>36066.5</v>
      </c>
      <c r="S3933" s="5">
        <f t="shared" si="369"/>
        <v>16117.681874999993</v>
      </c>
      <c r="T3933" s="6">
        <f t="shared" si="370"/>
        <v>0.30843866242899587</v>
      </c>
      <c r="U3933" s="5">
        <v>71.53</v>
      </c>
      <c r="V3933">
        <v>0</v>
      </c>
      <c r="W3933" s="5">
        <f t="shared" si="371"/>
        <v>0</v>
      </c>
      <c r="X3933" s="5">
        <v>46656.88</v>
      </c>
      <c r="Y3933" t="s">
        <v>1319</v>
      </c>
      <c r="Z3933" t="s">
        <v>6329</v>
      </c>
      <c r="AA3933" t="s">
        <v>1321</v>
      </c>
      <c r="AB3933" t="s">
        <v>1330</v>
      </c>
      <c r="AC3933" t="s">
        <v>1323</v>
      </c>
      <c r="AD3933" t="s">
        <v>62</v>
      </c>
      <c r="AE3933" s="4">
        <v>1</v>
      </c>
      <c r="AF3933">
        <v>1</v>
      </c>
    </row>
    <row r="3934" spans="1:32" ht="15" customHeight="1" x14ac:dyDescent="0.25">
      <c r="A3934">
        <v>3933</v>
      </c>
      <c r="B3934" t="s">
        <v>6328</v>
      </c>
      <c r="C3934">
        <v>20240919</v>
      </c>
      <c r="D3934">
        <v>20240924</v>
      </c>
      <c r="E3934">
        <v>37</v>
      </c>
      <c r="F3934">
        <v>7</v>
      </c>
      <c r="G3934">
        <v>2</v>
      </c>
      <c r="H3934">
        <v>3</v>
      </c>
      <c r="I3934">
        <v>2</v>
      </c>
      <c r="J3934">
        <v>1</v>
      </c>
      <c r="K3934" t="s">
        <v>1325</v>
      </c>
      <c r="L3934">
        <v>4</v>
      </c>
      <c r="M3934" s="5">
        <v>798.82</v>
      </c>
      <c r="N3934" s="6">
        <v>0</v>
      </c>
      <c r="O3934" s="5">
        <f t="shared" si="366"/>
        <v>798.82</v>
      </c>
      <c r="P3934" s="5">
        <f t="shared" si="367"/>
        <v>3195.28</v>
      </c>
      <c r="Q3934" s="5">
        <v>446.48</v>
      </c>
      <c r="R3934" s="5">
        <f t="shared" si="368"/>
        <v>1785.92</v>
      </c>
      <c r="S3934" s="5">
        <f t="shared" si="369"/>
        <v>1378.8600000000001</v>
      </c>
      <c r="T3934" s="6">
        <f t="shared" si="370"/>
        <v>0.43153025712926568</v>
      </c>
      <c r="U3934" s="5">
        <v>30.5</v>
      </c>
      <c r="V3934">
        <v>0</v>
      </c>
      <c r="W3934" s="5">
        <f t="shared" si="371"/>
        <v>0</v>
      </c>
      <c r="X3934" s="5">
        <v>2852.93</v>
      </c>
      <c r="Y3934" t="s">
        <v>1319</v>
      </c>
      <c r="Z3934" t="s">
        <v>6329</v>
      </c>
      <c r="AA3934" t="s">
        <v>1321</v>
      </c>
      <c r="AB3934" t="s">
        <v>1330</v>
      </c>
      <c r="AC3934" t="s">
        <v>1323</v>
      </c>
      <c r="AD3934" t="s">
        <v>62</v>
      </c>
      <c r="AE3934" s="4">
        <v>1</v>
      </c>
      <c r="AF3934">
        <v>1</v>
      </c>
    </row>
    <row r="3935" spans="1:32" ht="15" customHeight="1" x14ac:dyDescent="0.25">
      <c r="A3935">
        <v>3934</v>
      </c>
      <c r="B3935" t="s">
        <v>6328</v>
      </c>
      <c r="C3935">
        <v>20240919</v>
      </c>
      <c r="D3935">
        <v>20240924</v>
      </c>
      <c r="E3935">
        <v>37</v>
      </c>
      <c r="F3935">
        <v>7</v>
      </c>
      <c r="G3935">
        <v>2</v>
      </c>
      <c r="H3935">
        <v>3</v>
      </c>
      <c r="I3935">
        <v>2</v>
      </c>
      <c r="J3935">
        <v>1</v>
      </c>
      <c r="K3935" t="s">
        <v>1325</v>
      </c>
      <c r="L3935">
        <v>2</v>
      </c>
      <c r="M3935" s="5">
        <v>770.56</v>
      </c>
      <c r="N3935" s="6">
        <v>0</v>
      </c>
      <c r="O3935" s="5">
        <f t="shared" si="366"/>
        <v>770.56</v>
      </c>
      <c r="P3935" s="5">
        <f t="shared" si="367"/>
        <v>1541.12</v>
      </c>
      <c r="Q3935" s="5">
        <v>437.66</v>
      </c>
      <c r="R3935" s="5">
        <f t="shared" si="368"/>
        <v>875.32</v>
      </c>
      <c r="S3935" s="5">
        <f t="shared" si="369"/>
        <v>639.62999999999988</v>
      </c>
      <c r="T3935" s="6">
        <f t="shared" si="370"/>
        <v>0.41504230689368765</v>
      </c>
      <c r="U3935" s="5">
        <v>26.17</v>
      </c>
      <c r="V3935">
        <v>0</v>
      </c>
      <c r="W3935" s="5">
        <f t="shared" si="371"/>
        <v>0</v>
      </c>
      <c r="X3935" s="5">
        <v>1376</v>
      </c>
      <c r="Y3935" t="s">
        <v>1319</v>
      </c>
      <c r="Z3935" t="s">
        <v>6329</v>
      </c>
      <c r="AA3935" t="s">
        <v>1321</v>
      </c>
      <c r="AB3935" t="s">
        <v>1330</v>
      </c>
      <c r="AC3935" t="s">
        <v>1323</v>
      </c>
      <c r="AD3935" t="s">
        <v>62</v>
      </c>
      <c r="AE3935" s="4">
        <v>1</v>
      </c>
      <c r="AF3935">
        <v>1</v>
      </c>
    </row>
    <row r="3936" spans="1:32" ht="15" customHeight="1" x14ac:dyDescent="0.25">
      <c r="A3936">
        <v>3935</v>
      </c>
      <c r="B3936" t="s">
        <v>6330</v>
      </c>
      <c r="C3936">
        <v>20230721</v>
      </c>
      <c r="D3936">
        <v>20230725</v>
      </c>
      <c r="E3936">
        <v>230</v>
      </c>
      <c r="F3936">
        <v>27</v>
      </c>
      <c r="G3936">
        <v>3</v>
      </c>
      <c r="H3936">
        <v>4</v>
      </c>
      <c r="I3936">
        <v>5</v>
      </c>
      <c r="J3936">
        <v>1</v>
      </c>
      <c r="K3936" t="s">
        <v>1325</v>
      </c>
      <c r="L3936">
        <v>1</v>
      </c>
      <c r="M3936" s="5">
        <v>941.37</v>
      </c>
      <c r="N3936" s="6">
        <v>0</v>
      </c>
      <c r="O3936" s="5">
        <f t="shared" si="366"/>
        <v>941.37</v>
      </c>
      <c r="P3936" s="5">
        <f t="shared" si="367"/>
        <v>941.37</v>
      </c>
      <c r="Q3936" s="5">
        <v>460.68</v>
      </c>
      <c r="R3936" s="5">
        <f t="shared" si="368"/>
        <v>460.68</v>
      </c>
      <c r="S3936" s="5">
        <f t="shared" si="369"/>
        <v>475.69</v>
      </c>
      <c r="T3936" s="6">
        <f t="shared" si="370"/>
        <v>0.50531671924960431</v>
      </c>
      <c r="U3936" s="5">
        <v>5</v>
      </c>
      <c r="V3936">
        <v>0</v>
      </c>
      <c r="W3936" s="5">
        <f t="shared" si="371"/>
        <v>0</v>
      </c>
      <c r="X3936" s="5">
        <v>990.92</v>
      </c>
      <c r="Y3936" t="s">
        <v>1319</v>
      </c>
      <c r="Z3936" t="s">
        <v>6331</v>
      </c>
      <c r="AA3936" t="s">
        <v>1321</v>
      </c>
      <c r="AB3936" t="s">
        <v>1330</v>
      </c>
      <c r="AC3936" t="s">
        <v>1323</v>
      </c>
      <c r="AD3936" t="s">
        <v>62</v>
      </c>
      <c r="AE3936" s="4">
        <v>1</v>
      </c>
      <c r="AF3936">
        <v>1</v>
      </c>
    </row>
    <row r="3937" spans="1:32" ht="15" customHeight="1" x14ac:dyDescent="0.25">
      <c r="A3937">
        <v>3936</v>
      </c>
      <c r="B3937" t="s">
        <v>6332</v>
      </c>
      <c r="C3937">
        <v>20250907</v>
      </c>
      <c r="D3937">
        <v>20250910</v>
      </c>
      <c r="E3937">
        <v>504</v>
      </c>
      <c r="F3937">
        <v>12</v>
      </c>
      <c r="G3937">
        <v>31</v>
      </c>
      <c r="H3937">
        <v>17</v>
      </c>
      <c r="I3937">
        <v>5</v>
      </c>
      <c r="J3937">
        <v>1</v>
      </c>
      <c r="K3937" t="s">
        <v>1318</v>
      </c>
      <c r="L3937">
        <v>15</v>
      </c>
      <c r="M3937" s="5">
        <v>50.89</v>
      </c>
      <c r="N3937" s="6">
        <v>0</v>
      </c>
      <c r="O3937" s="5">
        <f t="shared" si="366"/>
        <v>50.89</v>
      </c>
      <c r="P3937" s="5">
        <f t="shared" si="367"/>
        <v>763.35</v>
      </c>
      <c r="Q3937" s="5">
        <v>14.08</v>
      </c>
      <c r="R3937" s="5">
        <f t="shared" si="368"/>
        <v>112.64</v>
      </c>
      <c r="S3937" s="5">
        <f t="shared" si="369"/>
        <v>294.48</v>
      </c>
      <c r="T3937" s="6">
        <f t="shared" si="370"/>
        <v>0.72332481823540973</v>
      </c>
      <c r="U3937" s="5">
        <v>0</v>
      </c>
      <c r="V3937">
        <v>7</v>
      </c>
      <c r="W3937" s="5">
        <f t="shared" si="371"/>
        <v>356.23</v>
      </c>
      <c r="X3937" s="5">
        <v>748.38</v>
      </c>
      <c r="Y3937" t="s">
        <v>1319</v>
      </c>
      <c r="Z3937" t="s">
        <v>6333</v>
      </c>
      <c r="AA3937" t="s">
        <v>1333</v>
      </c>
      <c r="AB3937" t="s">
        <v>1344</v>
      </c>
      <c r="AC3937" t="s">
        <v>1323</v>
      </c>
      <c r="AD3937" t="s">
        <v>91</v>
      </c>
      <c r="AE3937" s="4">
        <v>1.0900000000000001</v>
      </c>
      <c r="AF3937">
        <v>1</v>
      </c>
    </row>
    <row r="3938" spans="1:32" ht="15" customHeight="1" x14ac:dyDescent="0.25">
      <c r="A3938">
        <v>3937</v>
      </c>
      <c r="B3938" t="s">
        <v>6334</v>
      </c>
      <c r="C3938">
        <v>20230425</v>
      </c>
      <c r="D3938">
        <v>20230427</v>
      </c>
      <c r="E3938">
        <v>125</v>
      </c>
      <c r="F3938">
        <v>18</v>
      </c>
      <c r="G3938">
        <v>5</v>
      </c>
      <c r="H3938">
        <v>6</v>
      </c>
      <c r="I3938">
        <v>1</v>
      </c>
      <c r="J3938">
        <v>1</v>
      </c>
      <c r="K3938" t="s">
        <v>1325</v>
      </c>
      <c r="L3938">
        <v>10</v>
      </c>
      <c r="M3938" s="5">
        <v>260.54000000000002</v>
      </c>
      <c r="N3938" s="6">
        <v>0</v>
      </c>
      <c r="O3938" s="5">
        <f t="shared" si="366"/>
        <v>260.54000000000002</v>
      </c>
      <c r="P3938" s="5">
        <f t="shared" si="367"/>
        <v>2605.4</v>
      </c>
      <c r="Q3938" s="5">
        <v>67.59</v>
      </c>
      <c r="R3938" s="5">
        <f t="shared" si="368"/>
        <v>675.90000000000009</v>
      </c>
      <c r="S3938" s="5">
        <f t="shared" si="369"/>
        <v>1929.5</v>
      </c>
      <c r="T3938" s="6">
        <f t="shared" si="370"/>
        <v>0.7405772626084286</v>
      </c>
      <c r="U3938" s="5">
        <v>0</v>
      </c>
      <c r="V3938">
        <v>0</v>
      </c>
      <c r="W3938" s="5">
        <f t="shared" si="371"/>
        <v>0</v>
      </c>
      <c r="X3938" s="5">
        <v>2505.19</v>
      </c>
      <c r="Y3938" t="s">
        <v>1319</v>
      </c>
      <c r="Z3938" t="s">
        <v>6335</v>
      </c>
      <c r="AA3938" t="s">
        <v>1333</v>
      </c>
      <c r="AB3938" t="s">
        <v>1327</v>
      </c>
      <c r="AC3938" t="s">
        <v>1323</v>
      </c>
      <c r="AD3938" t="s">
        <v>62</v>
      </c>
      <c r="AE3938" s="4">
        <v>1</v>
      </c>
      <c r="AF3938">
        <v>1</v>
      </c>
    </row>
    <row r="3939" spans="1:32" ht="15" customHeight="1" x14ac:dyDescent="0.25">
      <c r="A3939">
        <v>3938</v>
      </c>
      <c r="B3939" t="s">
        <v>6334</v>
      </c>
      <c r="C3939">
        <v>20230425</v>
      </c>
      <c r="D3939">
        <v>20230427</v>
      </c>
      <c r="E3939">
        <v>125</v>
      </c>
      <c r="F3939">
        <v>7</v>
      </c>
      <c r="G3939">
        <v>5</v>
      </c>
      <c r="H3939">
        <v>6</v>
      </c>
      <c r="I3939">
        <v>1</v>
      </c>
      <c r="J3939">
        <v>1</v>
      </c>
      <c r="K3939" t="s">
        <v>1325</v>
      </c>
      <c r="L3939">
        <v>7</v>
      </c>
      <c r="M3939" s="5">
        <v>835.24</v>
      </c>
      <c r="N3939" s="6">
        <v>0</v>
      </c>
      <c r="O3939" s="5">
        <f t="shared" si="366"/>
        <v>835.24</v>
      </c>
      <c r="P3939" s="5">
        <f t="shared" si="367"/>
        <v>5846.68</v>
      </c>
      <c r="Q3939" s="5">
        <v>470.22</v>
      </c>
      <c r="R3939" s="5">
        <f t="shared" si="368"/>
        <v>3291.54</v>
      </c>
      <c r="S3939" s="5">
        <f t="shared" si="369"/>
        <v>2512.2100000000005</v>
      </c>
      <c r="T3939" s="6">
        <f t="shared" si="370"/>
        <v>0.42968146024752513</v>
      </c>
      <c r="U3939" s="5">
        <v>42.93</v>
      </c>
      <c r="V3939">
        <v>0</v>
      </c>
      <c r="W3939" s="5">
        <f t="shared" si="371"/>
        <v>0</v>
      </c>
      <c r="X3939" s="5">
        <v>5621.81</v>
      </c>
      <c r="Y3939" t="s">
        <v>1319</v>
      </c>
      <c r="Z3939" t="s">
        <v>6335</v>
      </c>
      <c r="AA3939" t="s">
        <v>1333</v>
      </c>
      <c r="AB3939" t="s">
        <v>1327</v>
      </c>
      <c r="AC3939" t="s">
        <v>1323</v>
      </c>
      <c r="AD3939" t="s">
        <v>62</v>
      </c>
      <c r="AE3939" s="4">
        <v>1</v>
      </c>
      <c r="AF3939">
        <v>1</v>
      </c>
    </row>
    <row r="3940" spans="1:32" ht="15" customHeight="1" x14ac:dyDescent="0.25">
      <c r="A3940">
        <v>3939</v>
      </c>
      <c r="B3940" t="s">
        <v>6334</v>
      </c>
      <c r="C3940">
        <v>20230425</v>
      </c>
      <c r="D3940">
        <v>20230427</v>
      </c>
      <c r="E3940">
        <v>125</v>
      </c>
      <c r="F3940">
        <v>25</v>
      </c>
      <c r="G3940">
        <v>5</v>
      </c>
      <c r="H3940">
        <v>6</v>
      </c>
      <c r="I3940">
        <v>1</v>
      </c>
      <c r="J3940">
        <v>1</v>
      </c>
      <c r="K3940" t="s">
        <v>1325</v>
      </c>
      <c r="L3940">
        <v>5</v>
      </c>
      <c r="M3940" s="5">
        <v>11894.48</v>
      </c>
      <c r="N3940" s="6">
        <v>0</v>
      </c>
      <c r="O3940" s="5">
        <f t="shared" si="366"/>
        <v>11894.48</v>
      </c>
      <c r="P3940" s="5">
        <f t="shared" si="367"/>
        <v>59472.399999999994</v>
      </c>
      <c r="Q3940" s="5">
        <v>6956.67</v>
      </c>
      <c r="R3940" s="5">
        <f t="shared" si="368"/>
        <v>34783.35</v>
      </c>
      <c r="S3940" s="5">
        <f t="shared" si="369"/>
        <v>24661.779999999995</v>
      </c>
      <c r="T3940" s="6">
        <f t="shared" si="370"/>
        <v>0.41467605141208352</v>
      </c>
      <c r="U3940" s="5">
        <v>27.27</v>
      </c>
      <c r="V3940">
        <v>0</v>
      </c>
      <c r="W3940" s="5">
        <f t="shared" si="371"/>
        <v>0</v>
      </c>
      <c r="X3940" s="5">
        <v>57185</v>
      </c>
      <c r="Y3940" t="s">
        <v>1319</v>
      </c>
      <c r="Z3940" t="s">
        <v>6335</v>
      </c>
      <c r="AA3940" t="s">
        <v>1333</v>
      </c>
      <c r="AB3940" t="s">
        <v>1327</v>
      </c>
      <c r="AC3940" t="s">
        <v>1323</v>
      </c>
      <c r="AD3940" t="s">
        <v>62</v>
      </c>
      <c r="AE3940" s="4">
        <v>1</v>
      </c>
      <c r="AF3940">
        <v>1</v>
      </c>
    </row>
    <row r="3941" spans="1:32" ht="15" customHeight="1" x14ac:dyDescent="0.25">
      <c r="A3941">
        <v>3940</v>
      </c>
      <c r="B3941" t="s">
        <v>6336</v>
      </c>
      <c r="C3941">
        <v>20240918</v>
      </c>
      <c r="D3941">
        <v>20240919</v>
      </c>
      <c r="E3941">
        <v>570</v>
      </c>
      <c r="F3941">
        <v>1</v>
      </c>
      <c r="G3941">
        <v>20</v>
      </c>
      <c r="H3941">
        <v>19</v>
      </c>
      <c r="I3941">
        <v>5</v>
      </c>
      <c r="J3941">
        <v>1</v>
      </c>
      <c r="K3941" t="s">
        <v>1325</v>
      </c>
      <c r="L3941">
        <v>3</v>
      </c>
      <c r="M3941" s="5">
        <v>1227.78</v>
      </c>
      <c r="N3941" s="6">
        <v>0</v>
      </c>
      <c r="O3941" s="5">
        <f t="shared" si="366"/>
        <v>1227.78</v>
      </c>
      <c r="P3941" s="5">
        <f t="shared" si="367"/>
        <v>3683.34</v>
      </c>
      <c r="Q3941" s="5">
        <v>635.97</v>
      </c>
      <c r="R3941" s="5">
        <f t="shared" si="368"/>
        <v>1907.91</v>
      </c>
      <c r="S3941" s="5">
        <f t="shared" si="369"/>
        <v>1743.97</v>
      </c>
      <c r="T3941" s="6">
        <f t="shared" si="370"/>
        <v>0.47347516113093008</v>
      </c>
      <c r="U3941" s="5">
        <v>31.46</v>
      </c>
      <c r="V3941">
        <v>0</v>
      </c>
      <c r="W3941" s="5">
        <f t="shared" si="371"/>
        <v>0</v>
      </c>
      <c r="X3941" s="5">
        <v>3288.7</v>
      </c>
      <c r="Y3941" t="s">
        <v>1319</v>
      </c>
      <c r="Z3941" t="s">
        <v>6337</v>
      </c>
      <c r="AA3941" t="s">
        <v>1321</v>
      </c>
      <c r="AB3941" t="s">
        <v>1327</v>
      </c>
      <c r="AC3941" t="s">
        <v>1323</v>
      </c>
      <c r="AD3941" t="s">
        <v>91</v>
      </c>
      <c r="AE3941" s="4">
        <v>1.0900000000000001</v>
      </c>
      <c r="AF3941">
        <v>1</v>
      </c>
    </row>
    <row r="3942" spans="1:32" ht="15" customHeight="1" x14ac:dyDescent="0.25">
      <c r="A3942">
        <v>3941</v>
      </c>
      <c r="B3942" t="s">
        <v>6336</v>
      </c>
      <c r="C3942">
        <v>20240918</v>
      </c>
      <c r="D3942">
        <v>20240919</v>
      </c>
      <c r="E3942">
        <v>570</v>
      </c>
      <c r="F3942">
        <v>7</v>
      </c>
      <c r="G3942">
        <v>20</v>
      </c>
      <c r="H3942">
        <v>19</v>
      </c>
      <c r="I3942">
        <v>5</v>
      </c>
      <c r="J3942">
        <v>1</v>
      </c>
      <c r="K3942" t="s">
        <v>1325</v>
      </c>
      <c r="L3942">
        <v>4</v>
      </c>
      <c r="M3942" s="5">
        <v>814.51</v>
      </c>
      <c r="N3942" s="6">
        <v>0</v>
      </c>
      <c r="O3942" s="5">
        <f t="shared" si="366"/>
        <v>814.51</v>
      </c>
      <c r="P3942" s="5">
        <f t="shared" si="367"/>
        <v>3258.04</v>
      </c>
      <c r="Q3942" s="5">
        <v>444.49</v>
      </c>
      <c r="R3942" s="5">
        <f t="shared" si="368"/>
        <v>1777.96</v>
      </c>
      <c r="S3942" s="5">
        <f t="shared" si="369"/>
        <v>1457.8</v>
      </c>
      <c r="T3942" s="6">
        <f t="shared" si="370"/>
        <v>0.44744693128383933</v>
      </c>
      <c r="U3942" s="5">
        <v>22.28</v>
      </c>
      <c r="V3942">
        <v>0</v>
      </c>
      <c r="W3942" s="5">
        <f t="shared" si="371"/>
        <v>0</v>
      </c>
      <c r="X3942" s="5">
        <v>2908.96</v>
      </c>
      <c r="Y3942" t="s">
        <v>1319</v>
      </c>
      <c r="Z3942" t="s">
        <v>6337</v>
      </c>
      <c r="AA3942" t="s">
        <v>1321</v>
      </c>
      <c r="AB3942" t="s">
        <v>1327</v>
      </c>
      <c r="AC3942" t="s">
        <v>1323</v>
      </c>
      <c r="AD3942" t="s">
        <v>91</v>
      </c>
      <c r="AE3942" s="4">
        <v>1.0900000000000001</v>
      </c>
      <c r="AF3942">
        <v>1</v>
      </c>
    </row>
    <row r="3943" spans="1:32" ht="15" customHeight="1" x14ac:dyDescent="0.25">
      <c r="A3943">
        <v>3942</v>
      </c>
      <c r="B3943" t="s">
        <v>6338</v>
      </c>
      <c r="C3943">
        <v>20240427</v>
      </c>
      <c r="D3943">
        <v>20240427</v>
      </c>
      <c r="E3943">
        <v>55</v>
      </c>
      <c r="F3943">
        <v>18</v>
      </c>
      <c r="G3943">
        <v>13</v>
      </c>
      <c r="H3943">
        <v>8</v>
      </c>
      <c r="I3943">
        <v>1</v>
      </c>
      <c r="J3943">
        <v>1</v>
      </c>
      <c r="K3943" t="s">
        <v>1325</v>
      </c>
      <c r="L3943">
        <v>7</v>
      </c>
      <c r="M3943" s="5">
        <v>255.18</v>
      </c>
      <c r="N3943" s="6">
        <v>0</v>
      </c>
      <c r="O3943" s="5">
        <f t="shared" si="366"/>
        <v>255.18</v>
      </c>
      <c r="P3943" s="5">
        <f t="shared" si="367"/>
        <v>1786.26</v>
      </c>
      <c r="Q3943" s="5">
        <v>63.51</v>
      </c>
      <c r="R3943" s="5">
        <f t="shared" si="368"/>
        <v>444.57</v>
      </c>
      <c r="S3943" s="5">
        <f t="shared" si="369"/>
        <v>1341.69</v>
      </c>
      <c r="T3943" s="6">
        <f t="shared" si="370"/>
        <v>0.75111685868798495</v>
      </c>
      <c r="U3943" s="5">
        <v>0</v>
      </c>
      <c r="V3943">
        <v>0</v>
      </c>
      <c r="W3943" s="5">
        <f t="shared" si="371"/>
        <v>0</v>
      </c>
      <c r="X3943" s="5">
        <v>1841.51</v>
      </c>
      <c r="Y3943" t="s">
        <v>1319</v>
      </c>
      <c r="Z3943" t="s">
        <v>6339</v>
      </c>
      <c r="AA3943" t="s">
        <v>1321</v>
      </c>
      <c r="AB3943" t="s">
        <v>1330</v>
      </c>
      <c r="AC3943" t="s">
        <v>1323</v>
      </c>
      <c r="AD3943" t="s">
        <v>79</v>
      </c>
      <c r="AE3943" s="4">
        <v>0.74</v>
      </c>
      <c r="AF3943">
        <v>1</v>
      </c>
    </row>
    <row r="3944" spans="1:32" ht="15" customHeight="1" x14ac:dyDescent="0.25">
      <c r="A3944">
        <v>3943</v>
      </c>
      <c r="B3944" t="s">
        <v>6340</v>
      </c>
      <c r="C3944">
        <v>20240616</v>
      </c>
      <c r="D3944">
        <v>20240623</v>
      </c>
      <c r="E3944">
        <v>271</v>
      </c>
      <c r="F3944">
        <v>16</v>
      </c>
      <c r="G3944">
        <v>14</v>
      </c>
      <c r="H3944">
        <v>9</v>
      </c>
      <c r="I3944">
        <v>3</v>
      </c>
      <c r="J3944">
        <v>1</v>
      </c>
      <c r="K3944" t="s">
        <v>1318</v>
      </c>
      <c r="L3944">
        <v>10</v>
      </c>
      <c r="M3944" s="5">
        <v>131.63</v>
      </c>
      <c r="N3944" s="6">
        <v>0</v>
      </c>
      <c r="O3944" s="5">
        <f t="shared" si="366"/>
        <v>131.63</v>
      </c>
      <c r="P3944" s="5">
        <f t="shared" si="367"/>
        <v>1316.3</v>
      </c>
      <c r="Q3944" s="5">
        <v>25.74</v>
      </c>
      <c r="R3944" s="5">
        <f t="shared" si="368"/>
        <v>102.96</v>
      </c>
      <c r="S3944" s="5">
        <f t="shared" si="369"/>
        <v>423.56</v>
      </c>
      <c r="T3944" s="6">
        <f t="shared" si="370"/>
        <v>0.80445187267340279</v>
      </c>
      <c r="U3944" s="5">
        <v>0</v>
      </c>
      <c r="V3944">
        <v>6</v>
      </c>
      <c r="W3944" s="5">
        <f t="shared" si="371"/>
        <v>789.78</v>
      </c>
      <c r="X3944" s="5">
        <v>1277.96</v>
      </c>
      <c r="Y3944" t="s">
        <v>1319</v>
      </c>
      <c r="Z3944" t="s">
        <v>6341</v>
      </c>
      <c r="AA3944" t="s">
        <v>1333</v>
      </c>
      <c r="AB3944" t="s">
        <v>1327</v>
      </c>
      <c r="AC3944" t="s">
        <v>1360</v>
      </c>
      <c r="AD3944" t="s">
        <v>79</v>
      </c>
      <c r="AE3944" s="4">
        <v>0.74</v>
      </c>
      <c r="AF3944">
        <v>1</v>
      </c>
    </row>
    <row r="3945" spans="1:32" ht="15" customHeight="1" x14ac:dyDescent="0.25">
      <c r="A3945">
        <v>3944</v>
      </c>
      <c r="B3945" t="s">
        <v>6342</v>
      </c>
      <c r="C3945">
        <v>20241105</v>
      </c>
      <c r="D3945">
        <v>20241111</v>
      </c>
      <c r="E3945">
        <v>177</v>
      </c>
      <c r="F3945">
        <v>26</v>
      </c>
      <c r="G3945">
        <v>9</v>
      </c>
      <c r="H3945">
        <v>10</v>
      </c>
      <c r="I3945">
        <v>6</v>
      </c>
      <c r="J3945">
        <v>1</v>
      </c>
      <c r="K3945" t="s">
        <v>1325</v>
      </c>
      <c r="L3945">
        <v>1</v>
      </c>
      <c r="M3945" s="5">
        <v>11704.9</v>
      </c>
      <c r="N3945" s="6">
        <v>0</v>
      </c>
      <c r="O3945" s="5">
        <f t="shared" si="366"/>
        <v>11704.9</v>
      </c>
      <c r="P3945" s="5">
        <f t="shared" si="367"/>
        <v>11704.9</v>
      </c>
      <c r="Q3945" s="5">
        <v>5974.23</v>
      </c>
      <c r="R3945" s="5">
        <f t="shared" si="368"/>
        <v>5974.23</v>
      </c>
      <c r="S3945" s="5">
        <f t="shared" si="369"/>
        <v>5723.35</v>
      </c>
      <c r="T3945" s="6">
        <f t="shared" si="370"/>
        <v>0.48897043118693884</v>
      </c>
      <c r="U3945" s="5">
        <v>7.32</v>
      </c>
      <c r="V3945">
        <v>0</v>
      </c>
      <c r="W3945" s="5">
        <f t="shared" si="371"/>
        <v>0</v>
      </c>
      <c r="X3945" s="5">
        <v>11147.52</v>
      </c>
      <c r="Y3945" t="s">
        <v>1319</v>
      </c>
      <c r="Z3945" t="s">
        <v>6343</v>
      </c>
      <c r="AA3945" t="s">
        <v>1321</v>
      </c>
      <c r="AB3945" t="s">
        <v>1330</v>
      </c>
      <c r="AC3945" t="s">
        <v>1323</v>
      </c>
      <c r="AD3945" t="s">
        <v>62</v>
      </c>
      <c r="AE3945" s="4">
        <v>1</v>
      </c>
      <c r="AF3945">
        <v>1</v>
      </c>
    </row>
    <row r="3946" spans="1:32" ht="15" customHeight="1" x14ac:dyDescent="0.25">
      <c r="A3946">
        <v>3945</v>
      </c>
      <c r="B3946" t="s">
        <v>6344</v>
      </c>
      <c r="C3946">
        <v>20250213</v>
      </c>
      <c r="D3946">
        <v>20250218</v>
      </c>
      <c r="E3946">
        <v>132</v>
      </c>
      <c r="F3946">
        <v>10</v>
      </c>
      <c r="G3946">
        <v>10</v>
      </c>
      <c r="H3946">
        <v>11</v>
      </c>
      <c r="I3946">
        <v>6</v>
      </c>
      <c r="J3946">
        <v>1</v>
      </c>
      <c r="K3946" t="s">
        <v>1354</v>
      </c>
      <c r="L3946">
        <v>0</v>
      </c>
      <c r="M3946" s="5">
        <v>1548.94</v>
      </c>
      <c r="N3946" s="6">
        <v>0</v>
      </c>
      <c r="O3946" s="5">
        <f t="shared" si="366"/>
        <v>1548.94</v>
      </c>
      <c r="P3946" s="5">
        <f t="shared" si="367"/>
        <v>0</v>
      </c>
      <c r="Q3946" s="5">
        <v>1075.1500000000001</v>
      </c>
      <c r="R3946" s="5">
        <f t="shared" si="368"/>
        <v>0</v>
      </c>
      <c r="S3946" s="5">
        <f t="shared" si="369"/>
        <v>-5</v>
      </c>
      <c r="T3946" s="6">
        <f t="shared" si="370"/>
        <v>0</v>
      </c>
      <c r="U3946" s="5">
        <v>5</v>
      </c>
      <c r="V3946">
        <v>0</v>
      </c>
      <c r="W3946" s="5">
        <f t="shared" si="371"/>
        <v>0</v>
      </c>
      <c r="X3946" s="5">
        <v>0</v>
      </c>
      <c r="Y3946" t="s">
        <v>1319</v>
      </c>
      <c r="Z3946" t="s">
        <v>6345</v>
      </c>
      <c r="AA3946" t="s">
        <v>1321</v>
      </c>
      <c r="AB3946" t="s">
        <v>1330</v>
      </c>
      <c r="AC3946" t="s">
        <v>1323</v>
      </c>
      <c r="AD3946" t="s">
        <v>62</v>
      </c>
      <c r="AE3946" s="4">
        <v>1</v>
      </c>
      <c r="AF3946">
        <v>1</v>
      </c>
    </row>
    <row r="3947" spans="1:32" ht="15" customHeight="1" x14ac:dyDescent="0.25">
      <c r="A3947">
        <v>3946</v>
      </c>
      <c r="B3947" t="s">
        <v>6346</v>
      </c>
      <c r="C3947">
        <v>20231004</v>
      </c>
      <c r="D3947">
        <v>20231008</v>
      </c>
      <c r="E3947">
        <v>564</v>
      </c>
      <c r="F3947">
        <v>16</v>
      </c>
      <c r="G3947">
        <v>32</v>
      </c>
      <c r="H3947">
        <v>24</v>
      </c>
      <c r="I3947">
        <v>5</v>
      </c>
      <c r="J3947">
        <v>1</v>
      </c>
      <c r="K3947" t="s">
        <v>1325</v>
      </c>
      <c r="L3947">
        <v>1</v>
      </c>
      <c r="M3947" s="5">
        <v>129.02000000000001</v>
      </c>
      <c r="N3947" s="6">
        <v>0</v>
      </c>
      <c r="O3947" s="5">
        <f t="shared" si="366"/>
        <v>129.02000000000001</v>
      </c>
      <c r="P3947" s="5">
        <f t="shared" si="367"/>
        <v>129.02000000000001</v>
      </c>
      <c r="Q3947" s="5">
        <v>27.23</v>
      </c>
      <c r="R3947" s="5">
        <f t="shared" si="368"/>
        <v>27.23</v>
      </c>
      <c r="S3947" s="5">
        <f t="shared" si="369"/>
        <v>101.79</v>
      </c>
      <c r="T3947" s="6">
        <f t="shared" si="370"/>
        <v>0.78894745000775068</v>
      </c>
      <c r="U3947" s="5">
        <v>0</v>
      </c>
      <c r="V3947">
        <v>0</v>
      </c>
      <c r="W3947" s="5">
        <f t="shared" si="371"/>
        <v>0</v>
      </c>
      <c r="X3947" s="5">
        <v>122.88</v>
      </c>
      <c r="Y3947" t="s">
        <v>1319</v>
      </c>
      <c r="Z3947" t="s">
        <v>6347</v>
      </c>
      <c r="AA3947" t="s">
        <v>1321</v>
      </c>
      <c r="AB3947" t="s">
        <v>1327</v>
      </c>
      <c r="AC3947" t="s">
        <v>1323</v>
      </c>
      <c r="AD3947" t="s">
        <v>91</v>
      </c>
      <c r="AE3947" s="4">
        <v>1.0900000000000001</v>
      </c>
      <c r="AF3947">
        <v>1</v>
      </c>
    </row>
    <row r="3948" spans="1:32" ht="15" customHeight="1" x14ac:dyDescent="0.25">
      <c r="A3948">
        <v>3947</v>
      </c>
      <c r="B3948" t="s">
        <v>6348</v>
      </c>
      <c r="C3948">
        <v>20240620</v>
      </c>
      <c r="D3948">
        <v>20240623</v>
      </c>
      <c r="E3948">
        <v>402</v>
      </c>
      <c r="F3948">
        <v>15</v>
      </c>
      <c r="G3948">
        <v>27</v>
      </c>
      <c r="H3948">
        <v>13</v>
      </c>
      <c r="I3948">
        <v>3</v>
      </c>
      <c r="J3948">
        <v>4</v>
      </c>
      <c r="K3948" t="s">
        <v>1325</v>
      </c>
      <c r="L3948">
        <v>16</v>
      </c>
      <c r="M3948" s="5">
        <v>82.8</v>
      </c>
      <c r="N3948" s="6">
        <v>8.5500000000000007E-2</v>
      </c>
      <c r="O3948" s="5">
        <f t="shared" si="366"/>
        <v>75.72059999999999</v>
      </c>
      <c r="P3948" s="5">
        <f t="shared" si="367"/>
        <v>1211.5295999999998</v>
      </c>
      <c r="Q3948" s="5">
        <v>19.809999999999999</v>
      </c>
      <c r="R3948" s="5">
        <f t="shared" si="368"/>
        <v>316.95999999999998</v>
      </c>
      <c r="S3948" s="5">
        <f t="shared" si="369"/>
        <v>894.56959999999981</v>
      </c>
      <c r="T3948" s="6">
        <f t="shared" si="370"/>
        <v>0.7383803086610512</v>
      </c>
      <c r="U3948" s="5">
        <v>0</v>
      </c>
      <c r="V3948">
        <v>0</v>
      </c>
      <c r="W3948" s="5">
        <f t="shared" si="371"/>
        <v>0</v>
      </c>
      <c r="X3948" s="5">
        <v>1176.24</v>
      </c>
      <c r="Y3948" t="s">
        <v>1319</v>
      </c>
      <c r="Z3948" t="s">
        <v>6349</v>
      </c>
      <c r="AA3948" t="s">
        <v>1333</v>
      </c>
      <c r="AB3948" t="s">
        <v>1330</v>
      </c>
      <c r="AC3948" t="s">
        <v>1360</v>
      </c>
      <c r="AD3948" t="s">
        <v>91</v>
      </c>
      <c r="AE3948" s="4">
        <v>1.0900000000000001</v>
      </c>
      <c r="AF3948">
        <v>1</v>
      </c>
    </row>
    <row r="3949" spans="1:32" ht="15" customHeight="1" x14ac:dyDescent="0.25">
      <c r="A3949">
        <v>3948</v>
      </c>
      <c r="B3949" t="s">
        <v>6348</v>
      </c>
      <c r="C3949">
        <v>20240620</v>
      </c>
      <c r="D3949">
        <v>20240623</v>
      </c>
      <c r="E3949">
        <v>402</v>
      </c>
      <c r="F3949">
        <v>4</v>
      </c>
      <c r="G3949">
        <v>27</v>
      </c>
      <c r="H3949">
        <v>13</v>
      </c>
      <c r="I3949">
        <v>3</v>
      </c>
      <c r="J3949">
        <v>1</v>
      </c>
      <c r="K3949" t="s">
        <v>1325</v>
      </c>
      <c r="L3949">
        <v>11</v>
      </c>
      <c r="M3949" s="5">
        <v>790.85</v>
      </c>
      <c r="N3949" s="6">
        <v>0</v>
      </c>
      <c r="O3949" s="5">
        <f t="shared" si="366"/>
        <v>790.85</v>
      </c>
      <c r="P3949" s="5">
        <f t="shared" si="367"/>
        <v>8699.35</v>
      </c>
      <c r="Q3949" s="5">
        <v>444.01</v>
      </c>
      <c r="R3949" s="5">
        <f t="shared" si="368"/>
        <v>4884.1099999999997</v>
      </c>
      <c r="S3949" s="5">
        <f t="shared" si="369"/>
        <v>3657.6000000000008</v>
      </c>
      <c r="T3949" s="6">
        <f t="shared" si="370"/>
        <v>0.42044520567628624</v>
      </c>
      <c r="U3949" s="5">
        <v>157.63999999999999</v>
      </c>
      <c r="V3949">
        <v>0</v>
      </c>
      <c r="W3949" s="5">
        <f t="shared" si="371"/>
        <v>0</v>
      </c>
      <c r="X3949" s="5">
        <v>8445.9699999999993</v>
      </c>
      <c r="Y3949" t="s">
        <v>1319</v>
      </c>
      <c r="Z3949" t="s">
        <v>6349</v>
      </c>
      <c r="AA3949" t="s">
        <v>1333</v>
      </c>
      <c r="AB3949" t="s">
        <v>1330</v>
      </c>
      <c r="AC3949" t="s">
        <v>1360</v>
      </c>
      <c r="AD3949" t="s">
        <v>91</v>
      </c>
      <c r="AE3949" s="4">
        <v>1.0900000000000001</v>
      </c>
      <c r="AF3949">
        <v>1</v>
      </c>
    </row>
    <row r="3950" spans="1:32" ht="15" customHeight="1" x14ac:dyDescent="0.25">
      <c r="A3950">
        <v>3949</v>
      </c>
      <c r="B3950" t="s">
        <v>6350</v>
      </c>
      <c r="C3950">
        <v>20230427</v>
      </c>
      <c r="D3950">
        <v>20230429</v>
      </c>
      <c r="E3950">
        <v>96</v>
      </c>
      <c r="F3950">
        <v>17</v>
      </c>
      <c r="G3950">
        <v>2</v>
      </c>
      <c r="H3950">
        <v>2</v>
      </c>
      <c r="I3950">
        <v>1</v>
      </c>
      <c r="J3950">
        <v>1</v>
      </c>
      <c r="K3950" t="s">
        <v>1325</v>
      </c>
      <c r="L3950">
        <v>85</v>
      </c>
      <c r="M3950" s="5">
        <v>25.14</v>
      </c>
      <c r="N3950" s="6">
        <v>0</v>
      </c>
      <c r="O3950" s="5">
        <f t="shared" si="366"/>
        <v>25.14</v>
      </c>
      <c r="P3950" s="5">
        <f t="shared" si="367"/>
        <v>2136.9</v>
      </c>
      <c r="Q3950" s="5">
        <v>5.37</v>
      </c>
      <c r="R3950" s="5">
        <f t="shared" si="368"/>
        <v>456.45</v>
      </c>
      <c r="S3950" s="5">
        <f t="shared" si="369"/>
        <v>1680.45</v>
      </c>
      <c r="T3950" s="6">
        <f t="shared" si="370"/>
        <v>0.78639618138424816</v>
      </c>
      <c r="U3950" s="5">
        <v>0</v>
      </c>
      <c r="V3950">
        <v>0</v>
      </c>
      <c r="W3950" s="5">
        <f t="shared" si="371"/>
        <v>0</v>
      </c>
      <c r="X3950" s="5">
        <v>2054.71</v>
      </c>
      <c r="Y3950" t="s">
        <v>1319</v>
      </c>
      <c r="Z3950" t="s">
        <v>6351</v>
      </c>
      <c r="AA3950" t="s">
        <v>1471</v>
      </c>
      <c r="AB3950" t="s">
        <v>1330</v>
      </c>
      <c r="AC3950" t="s">
        <v>1339</v>
      </c>
      <c r="AD3950" t="s">
        <v>62</v>
      </c>
      <c r="AE3950" s="4">
        <v>1</v>
      </c>
      <c r="AF3950">
        <v>1</v>
      </c>
    </row>
    <row r="3951" spans="1:32" ht="15" customHeight="1" x14ac:dyDescent="0.25">
      <c r="A3951">
        <v>3950</v>
      </c>
      <c r="B3951" t="s">
        <v>6352</v>
      </c>
      <c r="C3951">
        <v>20230808</v>
      </c>
      <c r="D3951">
        <v>20230809</v>
      </c>
      <c r="E3951">
        <v>420</v>
      </c>
      <c r="F3951">
        <v>28</v>
      </c>
      <c r="G3951">
        <v>22</v>
      </c>
      <c r="H3951">
        <v>15</v>
      </c>
      <c r="I3951">
        <v>1</v>
      </c>
      <c r="J3951">
        <v>1</v>
      </c>
      <c r="K3951" t="s">
        <v>1325</v>
      </c>
      <c r="L3951">
        <v>2</v>
      </c>
      <c r="M3951" s="5">
        <v>1829</v>
      </c>
      <c r="N3951" s="6">
        <v>0</v>
      </c>
      <c r="O3951" s="5">
        <f t="shared" si="366"/>
        <v>1829</v>
      </c>
      <c r="P3951" s="5">
        <f t="shared" si="367"/>
        <v>3658</v>
      </c>
      <c r="Q3951" s="5">
        <v>1241.1600000000001</v>
      </c>
      <c r="R3951" s="5">
        <f t="shared" si="368"/>
        <v>2482.3200000000002</v>
      </c>
      <c r="S3951" s="5">
        <f t="shared" si="369"/>
        <v>1157.81</v>
      </c>
      <c r="T3951" s="6">
        <f t="shared" si="370"/>
        <v>0.31651448879168942</v>
      </c>
      <c r="U3951" s="5">
        <v>17.87</v>
      </c>
      <c r="V3951">
        <v>0</v>
      </c>
      <c r="W3951" s="5">
        <f t="shared" si="371"/>
        <v>0</v>
      </c>
      <c r="X3951" s="5">
        <v>3551.46</v>
      </c>
      <c r="Y3951" t="s">
        <v>1319</v>
      </c>
      <c r="Z3951" t="s">
        <v>6353</v>
      </c>
      <c r="AA3951" t="s">
        <v>1321</v>
      </c>
      <c r="AB3951" t="s">
        <v>1327</v>
      </c>
      <c r="AC3951" t="s">
        <v>1323</v>
      </c>
      <c r="AD3951" t="s">
        <v>99</v>
      </c>
      <c r="AE3951" s="4">
        <v>1.27</v>
      </c>
      <c r="AF3951">
        <v>1</v>
      </c>
    </row>
    <row r="3952" spans="1:32" ht="15" customHeight="1" x14ac:dyDescent="0.25">
      <c r="A3952">
        <v>3951</v>
      </c>
      <c r="B3952" t="s">
        <v>6354</v>
      </c>
      <c r="C3952">
        <v>20240425</v>
      </c>
      <c r="D3952">
        <v>20240425</v>
      </c>
      <c r="E3952">
        <v>277</v>
      </c>
      <c r="F3952">
        <v>5</v>
      </c>
      <c r="G3952">
        <v>4</v>
      </c>
      <c r="H3952">
        <v>4</v>
      </c>
      <c r="I3952">
        <v>5</v>
      </c>
      <c r="J3952">
        <v>1</v>
      </c>
      <c r="K3952" t="s">
        <v>1325</v>
      </c>
      <c r="L3952">
        <v>3</v>
      </c>
      <c r="M3952" s="5">
        <v>82.81</v>
      </c>
      <c r="N3952" s="6">
        <v>0</v>
      </c>
      <c r="O3952" s="5">
        <f t="shared" si="366"/>
        <v>82.81</v>
      </c>
      <c r="P3952" s="5">
        <f t="shared" si="367"/>
        <v>248.43</v>
      </c>
      <c r="Q3952" s="5">
        <v>43.43</v>
      </c>
      <c r="R3952" s="5">
        <f t="shared" si="368"/>
        <v>130.29</v>
      </c>
      <c r="S3952" s="5">
        <f t="shared" si="369"/>
        <v>89.890000000000015</v>
      </c>
      <c r="T3952" s="6">
        <f t="shared" si="370"/>
        <v>0.36183230688725199</v>
      </c>
      <c r="U3952" s="5">
        <v>28.25</v>
      </c>
      <c r="V3952">
        <v>0</v>
      </c>
      <c r="W3952" s="5">
        <f t="shared" si="371"/>
        <v>0</v>
      </c>
      <c r="X3952" s="5">
        <v>256.11</v>
      </c>
      <c r="Y3952" t="s">
        <v>1319</v>
      </c>
      <c r="Z3952" t="s">
        <v>6355</v>
      </c>
      <c r="AA3952" t="s">
        <v>1321</v>
      </c>
      <c r="AB3952" t="s">
        <v>1344</v>
      </c>
      <c r="AC3952" t="s">
        <v>1323</v>
      </c>
      <c r="AD3952" t="s">
        <v>62</v>
      </c>
      <c r="AE3952" s="4">
        <v>1</v>
      </c>
      <c r="AF3952">
        <v>1</v>
      </c>
    </row>
    <row r="3953" spans="1:32" ht="15" customHeight="1" x14ac:dyDescent="0.25">
      <c r="A3953">
        <v>3952</v>
      </c>
      <c r="B3953" t="s">
        <v>6356</v>
      </c>
      <c r="C3953">
        <v>20231014</v>
      </c>
      <c r="D3953">
        <v>20231021</v>
      </c>
      <c r="E3953">
        <v>453</v>
      </c>
      <c r="F3953">
        <v>11</v>
      </c>
      <c r="G3953">
        <v>18</v>
      </c>
      <c r="H3953">
        <v>17</v>
      </c>
      <c r="I3953">
        <v>3</v>
      </c>
      <c r="J3953">
        <v>1</v>
      </c>
      <c r="K3953" t="s">
        <v>1325</v>
      </c>
      <c r="L3953">
        <v>20</v>
      </c>
      <c r="M3953" s="5">
        <v>125.87</v>
      </c>
      <c r="N3953" s="6">
        <v>0</v>
      </c>
      <c r="O3953" s="5">
        <f t="shared" si="366"/>
        <v>125.87</v>
      </c>
      <c r="P3953" s="5">
        <f t="shared" si="367"/>
        <v>2517.4</v>
      </c>
      <c r="Q3953" s="5">
        <v>21.69</v>
      </c>
      <c r="R3953" s="5">
        <f t="shared" si="368"/>
        <v>433.8</v>
      </c>
      <c r="S3953" s="5">
        <f t="shared" si="369"/>
        <v>2083.6</v>
      </c>
      <c r="T3953" s="6">
        <f t="shared" si="370"/>
        <v>0.82767935171208384</v>
      </c>
      <c r="U3953" s="5">
        <v>0</v>
      </c>
      <c r="V3953">
        <v>0</v>
      </c>
      <c r="W3953" s="5">
        <f t="shared" si="371"/>
        <v>0</v>
      </c>
      <c r="X3953" s="5">
        <v>2397.52</v>
      </c>
      <c r="Y3953" t="s">
        <v>1319</v>
      </c>
      <c r="Z3953" t="s">
        <v>6357</v>
      </c>
      <c r="AA3953" t="s">
        <v>1333</v>
      </c>
      <c r="AB3953" t="s">
        <v>1330</v>
      </c>
      <c r="AC3953" t="s">
        <v>1339</v>
      </c>
      <c r="AD3953" t="s">
        <v>91</v>
      </c>
      <c r="AE3953" s="4">
        <v>1.0900000000000001</v>
      </c>
      <c r="AF3953">
        <v>1</v>
      </c>
    </row>
    <row r="3954" spans="1:32" ht="15" customHeight="1" x14ac:dyDescent="0.25">
      <c r="A3954">
        <v>3953</v>
      </c>
      <c r="B3954" t="s">
        <v>6356</v>
      </c>
      <c r="C3954">
        <v>20231014</v>
      </c>
      <c r="D3954">
        <v>20231021</v>
      </c>
      <c r="E3954">
        <v>453</v>
      </c>
      <c r="F3954">
        <v>3</v>
      </c>
      <c r="G3954">
        <v>18</v>
      </c>
      <c r="H3954">
        <v>17</v>
      </c>
      <c r="I3954">
        <v>3</v>
      </c>
      <c r="J3954">
        <v>1</v>
      </c>
      <c r="K3954" t="s">
        <v>1325</v>
      </c>
      <c r="L3954">
        <v>1</v>
      </c>
      <c r="M3954" s="5">
        <v>1258.42</v>
      </c>
      <c r="N3954" s="6">
        <v>0</v>
      </c>
      <c r="O3954" s="5">
        <f t="shared" si="366"/>
        <v>1258.42</v>
      </c>
      <c r="P3954" s="5">
        <f t="shared" si="367"/>
        <v>1258.42</v>
      </c>
      <c r="Q3954" s="5">
        <v>681.22</v>
      </c>
      <c r="R3954" s="5">
        <f t="shared" si="368"/>
        <v>681.22</v>
      </c>
      <c r="S3954" s="5">
        <f t="shared" si="369"/>
        <v>569.2700000000001</v>
      </c>
      <c r="T3954" s="6">
        <f t="shared" si="370"/>
        <v>0.45236884347038353</v>
      </c>
      <c r="U3954" s="5">
        <v>7.93</v>
      </c>
      <c r="V3954">
        <v>0</v>
      </c>
      <c r="W3954" s="5">
        <f t="shared" si="371"/>
        <v>0</v>
      </c>
      <c r="X3954" s="5">
        <v>1198.5</v>
      </c>
      <c r="Y3954" t="s">
        <v>1319</v>
      </c>
      <c r="Z3954" t="s">
        <v>6357</v>
      </c>
      <c r="AA3954" t="s">
        <v>1333</v>
      </c>
      <c r="AB3954" t="s">
        <v>1330</v>
      </c>
      <c r="AC3954" t="s">
        <v>1339</v>
      </c>
      <c r="AD3954" t="s">
        <v>91</v>
      </c>
      <c r="AE3954" s="4">
        <v>1.0900000000000001</v>
      </c>
      <c r="AF3954">
        <v>1</v>
      </c>
    </row>
    <row r="3955" spans="1:32" ht="15" customHeight="1" x14ac:dyDescent="0.25">
      <c r="A3955">
        <v>3954</v>
      </c>
      <c r="B3955" t="s">
        <v>6358</v>
      </c>
      <c r="C3955">
        <v>20231028</v>
      </c>
      <c r="D3955">
        <v>20231103</v>
      </c>
      <c r="E3955">
        <v>400</v>
      </c>
      <c r="F3955">
        <v>17</v>
      </c>
      <c r="G3955">
        <v>29</v>
      </c>
      <c r="H3955">
        <v>18</v>
      </c>
      <c r="I3955">
        <v>3</v>
      </c>
      <c r="J3955">
        <v>1</v>
      </c>
      <c r="K3955" t="s">
        <v>1325</v>
      </c>
      <c r="L3955">
        <v>2</v>
      </c>
      <c r="M3955" s="5">
        <v>25.96</v>
      </c>
      <c r="N3955" s="6">
        <v>0</v>
      </c>
      <c r="O3955" s="5">
        <f t="shared" si="366"/>
        <v>25.96</v>
      </c>
      <c r="P3955" s="5">
        <f t="shared" si="367"/>
        <v>51.92</v>
      </c>
      <c r="Q3955" s="5">
        <v>5.36</v>
      </c>
      <c r="R3955" s="5">
        <f t="shared" si="368"/>
        <v>10.72</v>
      </c>
      <c r="S3955" s="5">
        <f t="shared" si="369"/>
        <v>41.2</v>
      </c>
      <c r="T3955" s="6">
        <f t="shared" si="370"/>
        <v>0.7935285053929122</v>
      </c>
      <c r="U3955" s="5">
        <v>0</v>
      </c>
      <c r="V3955">
        <v>0</v>
      </c>
      <c r="W3955" s="5">
        <f t="shared" si="371"/>
        <v>0</v>
      </c>
      <c r="X3955" s="5">
        <v>49.45</v>
      </c>
      <c r="Y3955" t="s">
        <v>1319</v>
      </c>
      <c r="Z3955" t="s">
        <v>6359</v>
      </c>
      <c r="AA3955" t="s">
        <v>1321</v>
      </c>
      <c r="AB3955" t="s">
        <v>1327</v>
      </c>
      <c r="AC3955" t="s">
        <v>1323</v>
      </c>
      <c r="AD3955" t="s">
        <v>91</v>
      </c>
      <c r="AE3955" s="4">
        <v>1.0900000000000001</v>
      </c>
      <c r="AF3955">
        <v>1</v>
      </c>
    </row>
    <row r="3956" spans="1:32" ht="15" customHeight="1" x14ac:dyDescent="0.25">
      <c r="A3956">
        <v>3955</v>
      </c>
      <c r="B3956" t="s">
        <v>6360</v>
      </c>
      <c r="C3956">
        <v>20240717</v>
      </c>
      <c r="D3956">
        <v>20240722</v>
      </c>
      <c r="E3956">
        <v>123</v>
      </c>
      <c r="F3956">
        <v>8</v>
      </c>
      <c r="G3956">
        <v>7</v>
      </c>
      <c r="H3956">
        <v>7</v>
      </c>
      <c r="I3956">
        <v>2</v>
      </c>
      <c r="J3956">
        <v>1</v>
      </c>
      <c r="K3956" t="s">
        <v>1325</v>
      </c>
      <c r="L3956">
        <v>10</v>
      </c>
      <c r="M3956" s="5">
        <v>1175.77</v>
      </c>
      <c r="N3956" s="6">
        <v>0</v>
      </c>
      <c r="O3956" s="5">
        <f t="shared" si="366"/>
        <v>1175.77</v>
      </c>
      <c r="P3956" s="5">
        <f t="shared" si="367"/>
        <v>11757.7</v>
      </c>
      <c r="Q3956" s="5">
        <v>766.41</v>
      </c>
      <c r="R3956" s="5">
        <f t="shared" si="368"/>
        <v>7664.0999999999995</v>
      </c>
      <c r="S3956" s="5">
        <f t="shared" si="369"/>
        <v>4069.0600000000013</v>
      </c>
      <c r="T3956" s="6">
        <f t="shared" si="370"/>
        <v>0.34607618837017451</v>
      </c>
      <c r="U3956" s="5">
        <v>24.54</v>
      </c>
      <c r="V3956">
        <v>0</v>
      </c>
      <c r="W3956" s="5">
        <f t="shared" si="371"/>
        <v>0</v>
      </c>
      <c r="X3956" s="5">
        <v>11997.65</v>
      </c>
      <c r="Y3956" t="s">
        <v>1319</v>
      </c>
      <c r="Z3956" t="s">
        <v>6361</v>
      </c>
      <c r="AA3956" t="s">
        <v>1333</v>
      </c>
      <c r="AB3956" t="s">
        <v>1327</v>
      </c>
      <c r="AC3956" t="s">
        <v>1323</v>
      </c>
      <c r="AD3956" t="s">
        <v>62</v>
      </c>
      <c r="AE3956" s="4">
        <v>1</v>
      </c>
      <c r="AF3956">
        <v>1</v>
      </c>
    </row>
    <row r="3957" spans="1:32" ht="15" customHeight="1" x14ac:dyDescent="0.25">
      <c r="A3957">
        <v>3956</v>
      </c>
      <c r="B3957" t="s">
        <v>6360</v>
      </c>
      <c r="C3957">
        <v>20240717</v>
      </c>
      <c r="D3957">
        <v>20240722</v>
      </c>
      <c r="E3957">
        <v>123</v>
      </c>
      <c r="F3957">
        <v>5</v>
      </c>
      <c r="G3957">
        <v>7</v>
      </c>
      <c r="H3957">
        <v>7</v>
      </c>
      <c r="I3957">
        <v>2</v>
      </c>
      <c r="J3957">
        <v>1</v>
      </c>
      <c r="K3957" t="s">
        <v>1325</v>
      </c>
      <c r="L3957">
        <v>0</v>
      </c>
      <c r="M3957" s="5">
        <v>79.680000000000007</v>
      </c>
      <c r="N3957" s="6">
        <v>0</v>
      </c>
      <c r="O3957" s="5">
        <f t="shared" si="366"/>
        <v>79.680000000000007</v>
      </c>
      <c r="P3957" s="5">
        <f t="shared" si="367"/>
        <v>0</v>
      </c>
      <c r="Q3957" s="5">
        <v>42.45</v>
      </c>
      <c r="R3957" s="5">
        <f t="shared" si="368"/>
        <v>0</v>
      </c>
      <c r="S3957" s="5">
        <f t="shared" si="369"/>
        <v>-5</v>
      </c>
      <c r="T3957" s="6">
        <f t="shared" si="370"/>
        <v>0</v>
      </c>
      <c r="U3957" s="5">
        <v>5</v>
      </c>
      <c r="V3957">
        <v>0</v>
      </c>
      <c r="W3957" s="5">
        <f t="shared" si="371"/>
        <v>0</v>
      </c>
      <c r="X3957" s="5">
        <v>0</v>
      </c>
      <c r="Y3957" t="s">
        <v>1319</v>
      </c>
      <c r="Z3957" t="s">
        <v>6361</v>
      </c>
      <c r="AA3957" t="s">
        <v>1333</v>
      </c>
      <c r="AB3957" t="s">
        <v>1327</v>
      </c>
      <c r="AC3957" t="s">
        <v>1323</v>
      </c>
      <c r="AD3957" t="s">
        <v>62</v>
      </c>
      <c r="AE3957" s="4">
        <v>1</v>
      </c>
      <c r="AF3957">
        <v>1</v>
      </c>
    </row>
    <row r="3958" spans="1:32" ht="15" customHeight="1" x14ac:dyDescent="0.25">
      <c r="A3958">
        <v>3957</v>
      </c>
      <c r="B3958" t="s">
        <v>6362</v>
      </c>
      <c r="C3958">
        <v>20240117</v>
      </c>
      <c r="D3958">
        <v>20240121</v>
      </c>
      <c r="E3958">
        <v>608</v>
      </c>
      <c r="F3958">
        <v>19</v>
      </c>
      <c r="G3958">
        <v>38</v>
      </c>
      <c r="H3958">
        <v>32</v>
      </c>
      <c r="I3958">
        <v>1</v>
      </c>
      <c r="J3958">
        <v>1</v>
      </c>
      <c r="K3958" t="s">
        <v>1325</v>
      </c>
      <c r="L3958">
        <v>30</v>
      </c>
      <c r="M3958" s="5">
        <v>252.76</v>
      </c>
      <c r="N3958" s="6">
        <v>0</v>
      </c>
      <c r="O3958" s="5">
        <f t="shared" si="366"/>
        <v>252.76</v>
      </c>
      <c r="P3958" s="5">
        <f t="shared" si="367"/>
        <v>7582.7999999999993</v>
      </c>
      <c r="Q3958" s="5">
        <v>38.14</v>
      </c>
      <c r="R3958" s="5">
        <f t="shared" si="368"/>
        <v>1144.2</v>
      </c>
      <c r="S3958" s="5">
        <f t="shared" si="369"/>
        <v>6438.5999999999995</v>
      </c>
      <c r="T3958" s="6">
        <f t="shared" si="370"/>
        <v>0.84910587118214909</v>
      </c>
      <c r="U3958" s="5">
        <v>0</v>
      </c>
      <c r="V3958">
        <v>0</v>
      </c>
      <c r="W3958" s="5">
        <f t="shared" si="371"/>
        <v>0</v>
      </c>
      <c r="X3958" s="5">
        <v>7898.75</v>
      </c>
      <c r="Y3958" t="s">
        <v>1319</v>
      </c>
      <c r="Z3958" t="s">
        <v>6363</v>
      </c>
      <c r="AA3958" t="s">
        <v>1338</v>
      </c>
      <c r="AB3958" t="s">
        <v>1330</v>
      </c>
      <c r="AC3958" t="s">
        <v>1339</v>
      </c>
      <c r="AD3958" t="s">
        <v>127</v>
      </c>
      <c r="AE3958" s="4">
        <v>6.7999999999999996E-3</v>
      </c>
      <c r="AF3958">
        <v>1</v>
      </c>
    </row>
    <row r="3959" spans="1:32" ht="15" customHeight="1" x14ac:dyDescent="0.25">
      <c r="A3959">
        <v>3958</v>
      </c>
      <c r="B3959" t="s">
        <v>6362</v>
      </c>
      <c r="C3959">
        <v>20240117</v>
      </c>
      <c r="D3959">
        <v>20240121</v>
      </c>
      <c r="E3959">
        <v>608</v>
      </c>
      <c r="F3959">
        <v>4</v>
      </c>
      <c r="G3959">
        <v>38</v>
      </c>
      <c r="H3959">
        <v>32</v>
      </c>
      <c r="I3959">
        <v>1</v>
      </c>
      <c r="J3959">
        <v>1</v>
      </c>
      <c r="K3959" t="s">
        <v>1325</v>
      </c>
      <c r="L3959">
        <v>20</v>
      </c>
      <c r="M3959" s="5">
        <v>805.32</v>
      </c>
      <c r="N3959" s="6">
        <v>0</v>
      </c>
      <c r="O3959" s="5">
        <f t="shared" si="366"/>
        <v>805.32</v>
      </c>
      <c r="P3959" s="5">
        <f t="shared" si="367"/>
        <v>16106.400000000001</v>
      </c>
      <c r="Q3959" s="5">
        <v>446.05</v>
      </c>
      <c r="R3959" s="5">
        <f t="shared" si="368"/>
        <v>8921</v>
      </c>
      <c r="S3959" s="5">
        <f t="shared" si="369"/>
        <v>7096.1400000000012</v>
      </c>
      <c r="T3959" s="6">
        <f t="shared" si="370"/>
        <v>0.44057890031291913</v>
      </c>
      <c r="U3959" s="5">
        <v>89.26</v>
      </c>
      <c r="V3959">
        <v>0</v>
      </c>
      <c r="W3959" s="5">
        <f t="shared" si="371"/>
        <v>0</v>
      </c>
      <c r="X3959" s="5">
        <v>16777.5</v>
      </c>
      <c r="Y3959" t="s">
        <v>1319</v>
      </c>
      <c r="Z3959" t="s">
        <v>6363</v>
      </c>
      <c r="AA3959" t="s">
        <v>1338</v>
      </c>
      <c r="AB3959" t="s">
        <v>1330</v>
      </c>
      <c r="AC3959" t="s">
        <v>1339</v>
      </c>
      <c r="AD3959" t="s">
        <v>127</v>
      </c>
      <c r="AE3959" s="4">
        <v>6.7999999999999996E-3</v>
      </c>
      <c r="AF3959">
        <v>1</v>
      </c>
    </row>
    <row r="3960" spans="1:32" ht="15" customHeight="1" x14ac:dyDescent="0.25">
      <c r="A3960">
        <v>3959</v>
      </c>
      <c r="B3960" t="s">
        <v>6362</v>
      </c>
      <c r="C3960">
        <v>20240117</v>
      </c>
      <c r="D3960">
        <v>20240121</v>
      </c>
      <c r="E3960">
        <v>608</v>
      </c>
      <c r="F3960">
        <v>18</v>
      </c>
      <c r="G3960">
        <v>38</v>
      </c>
      <c r="H3960">
        <v>32</v>
      </c>
      <c r="I3960">
        <v>1</v>
      </c>
      <c r="J3960">
        <v>3</v>
      </c>
      <c r="K3960" t="s">
        <v>1325</v>
      </c>
      <c r="L3960">
        <v>125</v>
      </c>
      <c r="M3960" s="5">
        <v>258.12</v>
      </c>
      <c r="N3960" s="6">
        <v>0.1119</v>
      </c>
      <c r="O3960" s="5">
        <f t="shared" si="366"/>
        <v>229.23637200000002</v>
      </c>
      <c r="P3960" s="5">
        <f t="shared" si="367"/>
        <v>28654.5465</v>
      </c>
      <c r="Q3960" s="5">
        <v>63.05</v>
      </c>
      <c r="R3960" s="5">
        <f t="shared" si="368"/>
        <v>7881.25</v>
      </c>
      <c r="S3960" s="5">
        <f t="shared" si="369"/>
        <v>20773.2965</v>
      </c>
      <c r="T3960" s="6">
        <f t="shared" si="370"/>
        <v>0.72495638693845665</v>
      </c>
      <c r="U3960" s="5">
        <v>0</v>
      </c>
      <c r="V3960">
        <v>0</v>
      </c>
      <c r="W3960" s="5">
        <f t="shared" si="371"/>
        <v>0</v>
      </c>
      <c r="X3960" s="5">
        <v>29848.49</v>
      </c>
      <c r="Y3960" t="s">
        <v>1319</v>
      </c>
      <c r="Z3960" t="s">
        <v>6363</v>
      </c>
      <c r="AA3960" t="s">
        <v>1338</v>
      </c>
      <c r="AB3960" t="s">
        <v>1330</v>
      </c>
      <c r="AC3960" t="s">
        <v>1339</v>
      </c>
      <c r="AD3960" t="s">
        <v>127</v>
      </c>
      <c r="AE3960" s="4">
        <v>6.7999999999999996E-3</v>
      </c>
      <c r="AF3960">
        <v>1</v>
      </c>
    </row>
    <row r="3961" spans="1:32" ht="15" customHeight="1" x14ac:dyDescent="0.25">
      <c r="A3961">
        <v>3960</v>
      </c>
      <c r="B3961" t="s">
        <v>6364</v>
      </c>
      <c r="C3961">
        <v>20230826</v>
      </c>
      <c r="D3961">
        <v>20230829</v>
      </c>
      <c r="E3961">
        <v>139</v>
      </c>
      <c r="F3961">
        <v>14</v>
      </c>
      <c r="G3961">
        <v>9</v>
      </c>
      <c r="H3961">
        <v>9</v>
      </c>
      <c r="I3961">
        <v>3</v>
      </c>
      <c r="J3961">
        <v>1</v>
      </c>
      <c r="K3961" t="s">
        <v>1325</v>
      </c>
      <c r="L3961">
        <v>6</v>
      </c>
      <c r="M3961" s="5">
        <v>78.44</v>
      </c>
      <c r="N3961" s="6">
        <v>0</v>
      </c>
      <c r="O3961" s="5">
        <f t="shared" si="366"/>
        <v>78.44</v>
      </c>
      <c r="P3961" s="5">
        <f t="shared" si="367"/>
        <v>470.64</v>
      </c>
      <c r="Q3961" s="5">
        <v>20.51</v>
      </c>
      <c r="R3961" s="5">
        <f t="shared" si="368"/>
        <v>123.06</v>
      </c>
      <c r="S3961" s="5">
        <f t="shared" si="369"/>
        <v>347.58</v>
      </c>
      <c r="T3961" s="6">
        <f t="shared" si="370"/>
        <v>0.73852626211116779</v>
      </c>
      <c r="U3961" s="5">
        <v>0</v>
      </c>
      <c r="V3961">
        <v>0</v>
      </c>
      <c r="W3961" s="5">
        <f t="shared" si="371"/>
        <v>0</v>
      </c>
      <c r="X3961" s="5">
        <v>456.93</v>
      </c>
      <c r="Y3961" t="s">
        <v>1319</v>
      </c>
      <c r="Z3961" t="s">
        <v>6365</v>
      </c>
      <c r="AA3961" t="s">
        <v>1321</v>
      </c>
      <c r="AB3961" t="s">
        <v>1322</v>
      </c>
      <c r="AC3961" t="s">
        <v>1323</v>
      </c>
      <c r="AD3961" t="s">
        <v>62</v>
      </c>
      <c r="AE3961" s="4">
        <v>1</v>
      </c>
      <c r="AF3961">
        <v>1</v>
      </c>
    </row>
    <row r="3962" spans="1:32" ht="15" customHeight="1" x14ac:dyDescent="0.25">
      <c r="A3962">
        <v>3961</v>
      </c>
      <c r="B3962" t="s">
        <v>6366</v>
      </c>
      <c r="C3962">
        <v>20251104</v>
      </c>
      <c r="D3962">
        <v>20251106</v>
      </c>
      <c r="E3962">
        <v>627</v>
      </c>
      <c r="F3962">
        <v>6</v>
      </c>
      <c r="G3962">
        <v>34</v>
      </c>
      <c r="H3962">
        <v>34</v>
      </c>
      <c r="I3962">
        <v>1</v>
      </c>
      <c r="J3962">
        <v>1</v>
      </c>
      <c r="K3962" t="s">
        <v>1325</v>
      </c>
      <c r="L3962">
        <v>22</v>
      </c>
      <c r="M3962" s="5">
        <v>127.43</v>
      </c>
      <c r="N3962" s="6">
        <v>0</v>
      </c>
      <c r="O3962" s="5">
        <f t="shared" si="366"/>
        <v>127.43</v>
      </c>
      <c r="P3962" s="5">
        <f t="shared" si="367"/>
        <v>2803.46</v>
      </c>
      <c r="Q3962" s="5">
        <v>81.56</v>
      </c>
      <c r="R3962" s="5">
        <f t="shared" si="368"/>
        <v>1794.3200000000002</v>
      </c>
      <c r="S3962" s="5">
        <f t="shared" si="369"/>
        <v>695.66999999999985</v>
      </c>
      <c r="T3962" s="6">
        <f t="shared" si="370"/>
        <v>0.24814693271885449</v>
      </c>
      <c r="U3962" s="5">
        <v>313.47000000000003</v>
      </c>
      <c r="V3962">
        <v>0</v>
      </c>
      <c r="W3962" s="5">
        <f t="shared" si="371"/>
        <v>0</v>
      </c>
      <c r="X3962" s="5">
        <v>2548.6</v>
      </c>
      <c r="Y3962" t="s">
        <v>1319</v>
      </c>
      <c r="Z3962" t="s">
        <v>6367</v>
      </c>
      <c r="AA3962" t="s">
        <v>1333</v>
      </c>
      <c r="AB3962" t="s">
        <v>1344</v>
      </c>
      <c r="AC3962" t="s">
        <v>1339</v>
      </c>
      <c r="AD3962" t="s">
        <v>121</v>
      </c>
      <c r="AE3962" s="4">
        <v>0.66</v>
      </c>
      <c r="AF3962">
        <v>1</v>
      </c>
    </row>
    <row r="3963" spans="1:32" ht="15" customHeight="1" x14ac:dyDescent="0.25">
      <c r="A3963">
        <v>3962</v>
      </c>
      <c r="B3963" t="s">
        <v>6366</v>
      </c>
      <c r="C3963">
        <v>20251104</v>
      </c>
      <c r="D3963">
        <v>20251106</v>
      </c>
      <c r="E3963">
        <v>627</v>
      </c>
      <c r="F3963">
        <v>25</v>
      </c>
      <c r="G3963">
        <v>34</v>
      </c>
      <c r="H3963">
        <v>34</v>
      </c>
      <c r="I3963">
        <v>1</v>
      </c>
      <c r="J3963">
        <v>2</v>
      </c>
      <c r="K3963" t="s">
        <v>1325</v>
      </c>
      <c r="L3963">
        <v>5</v>
      </c>
      <c r="M3963" s="5">
        <v>12543.49</v>
      </c>
      <c r="N3963" s="6">
        <v>8.7800000000000003E-2</v>
      </c>
      <c r="O3963" s="5">
        <f t="shared" si="366"/>
        <v>11442.171577999999</v>
      </c>
      <c r="P3963" s="5">
        <f t="shared" si="367"/>
        <v>57210.857889999999</v>
      </c>
      <c r="Q3963" s="5">
        <v>7111.74</v>
      </c>
      <c r="R3963" s="5">
        <f t="shared" si="368"/>
        <v>35558.699999999997</v>
      </c>
      <c r="S3963" s="5">
        <f t="shared" si="369"/>
        <v>21583.707890000001</v>
      </c>
      <c r="T3963" s="6">
        <f t="shared" si="370"/>
        <v>0.37726593667760155</v>
      </c>
      <c r="U3963" s="5">
        <v>68.45</v>
      </c>
      <c r="V3963">
        <v>0</v>
      </c>
      <c r="W3963" s="5">
        <f t="shared" si="371"/>
        <v>0</v>
      </c>
      <c r="X3963" s="5">
        <v>52009.87</v>
      </c>
      <c r="Y3963" t="s">
        <v>1319</v>
      </c>
      <c r="Z3963" t="s">
        <v>6367</v>
      </c>
      <c r="AA3963" t="s">
        <v>1333</v>
      </c>
      <c r="AB3963" t="s">
        <v>1344</v>
      </c>
      <c r="AC3963" t="s">
        <v>1339</v>
      </c>
      <c r="AD3963" t="s">
        <v>121</v>
      </c>
      <c r="AE3963" s="4">
        <v>0.66</v>
      </c>
      <c r="AF3963">
        <v>1</v>
      </c>
    </row>
    <row r="3964" spans="1:32" ht="15" customHeight="1" x14ac:dyDescent="0.25">
      <c r="A3964">
        <v>3963</v>
      </c>
      <c r="B3964" t="s">
        <v>6368</v>
      </c>
      <c r="C3964">
        <v>20251019</v>
      </c>
      <c r="D3964">
        <v>20251020</v>
      </c>
      <c r="E3964">
        <v>727</v>
      </c>
      <c r="F3964">
        <v>21</v>
      </c>
      <c r="G3964">
        <v>35</v>
      </c>
      <c r="H3964">
        <v>35</v>
      </c>
      <c r="I3964">
        <v>2</v>
      </c>
      <c r="J3964">
        <v>1</v>
      </c>
      <c r="K3964" t="s">
        <v>1354</v>
      </c>
      <c r="L3964">
        <v>0</v>
      </c>
      <c r="M3964" s="5">
        <v>433.81</v>
      </c>
      <c r="N3964" s="6">
        <v>0</v>
      </c>
      <c r="O3964" s="5">
        <f t="shared" si="366"/>
        <v>433.81</v>
      </c>
      <c r="P3964" s="5">
        <f t="shared" si="367"/>
        <v>0</v>
      </c>
      <c r="Q3964" s="5">
        <v>282.14999999999998</v>
      </c>
      <c r="R3964" s="5">
        <f t="shared" si="368"/>
        <v>0</v>
      </c>
      <c r="S3964" s="5">
        <f t="shared" si="369"/>
        <v>-5</v>
      </c>
      <c r="T3964" s="6">
        <f t="shared" si="370"/>
        <v>0</v>
      </c>
      <c r="U3964" s="5">
        <v>5</v>
      </c>
      <c r="V3964">
        <v>0</v>
      </c>
      <c r="W3964" s="5">
        <f t="shared" si="371"/>
        <v>0</v>
      </c>
      <c r="X3964" s="5">
        <v>0</v>
      </c>
      <c r="Y3964" t="s">
        <v>1319</v>
      </c>
      <c r="Z3964" t="s">
        <v>6369</v>
      </c>
      <c r="AA3964" t="s">
        <v>1321</v>
      </c>
      <c r="AB3964" t="s">
        <v>1327</v>
      </c>
      <c r="AC3964" t="s">
        <v>1323</v>
      </c>
      <c r="AD3964" t="s">
        <v>121</v>
      </c>
      <c r="AE3964" s="4">
        <v>0.66</v>
      </c>
      <c r="AF3964">
        <v>1</v>
      </c>
    </row>
    <row r="3965" spans="1:32" ht="15" customHeight="1" x14ac:dyDescent="0.25">
      <c r="A3965">
        <v>3964</v>
      </c>
      <c r="B3965" t="s">
        <v>6370</v>
      </c>
      <c r="C3965">
        <v>20240927</v>
      </c>
      <c r="D3965">
        <v>20240927</v>
      </c>
      <c r="E3965">
        <v>437</v>
      </c>
      <c r="F3965">
        <v>19</v>
      </c>
      <c r="G3965">
        <v>32</v>
      </c>
      <c r="H3965">
        <v>24</v>
      </c>
      <c r="I3965">
        <v>1</v>
      </c>
      <c r="J3965">
        <v>1</v>
      </c>
      <c r="K3965" t="s">
        <v>1325</v>
      </c>
      <c r="L3965">
        <v>10</v>
      </c>
      <c r="M3965" s="5">
        <v>255.7</v>
      </c>
      <c r="N3965" s="6">
        <v>0</v>
      </c>
      <c r="O3965" s="5">
        <f t="shared" si="366"/>
        <v>255.7</v>
      </c>
      <c r="P3965" s="5">
        <f t="shared" si="367"/>
        <v>2557</v>
      </c>
      <c r="Q3965" s="5">
        <v>36.119999999999997</v>
      </c>
      <c r="R3965" s="5">
        <f t="shared" si="368"/>
        <v>361.2</v>
      </c>
      <c r="S3965" s="5">
        <f t="shared" si="369"/>
        <v>2195.8000000000002</v>
      </c>
      <c r="T3965" s="6">
        <f t="shared" si="370"/>
        <v>0.85874071177160738</v>
      </c>
      <c r="U3965" s="5">
        <v>0</v>
      </c>
      <c r="V3965">
        <v>0</v>
      </c>
      <c r="W3965" s="5">
        <f t="shared" si="371"/>
        <v>0</v>
      </c>
      <c r="X3965" s="5">
        <v>2283.04</v>
      </c>
      <c r="Y3965" t="s">
        <v>1319</v>
      </c>
      <c r="Z3965" t="s">
        <v>6371</v>
      </c>
      <c r="AA3965" t="s">
        <v>1333</v>
      </c>
      <c r="AB3965" t="s">
        <v>1330</v>
      </c>
      <c r="AC3965" t="s">
        <v>1323</v>
      </c>
      <c r="AD3965" t="s">
        <v>91</v>
      </c>
      <c r="AE3965" s="4">
        <v>1.0900000000000001</v>
      </c>
      <c r="AF3965">
        <v>1</v>
      </c>
    </row>
    <row r="3966" spans="1:32" ht="15" customHeight="1" x14ac:dyDescent="0.25">
      <c r="A3966">
        <v>3965</v>
      </c>
      <c r="B3966" t="s">
        <v>6372</v>
      </c>
      <c r="C3966">
        <v>20240217</v>
      </c>
      <c r="D3966">
        <v>20240224</v>
      </c>
      <c r="E3966">
        <v>173</v>
      </c>
      <c r="F3966">
        <v>25</v>
      </c>
      <c r="G3966">
        <v>12</v>
      </c>
      <c r="H3966">
        <v>1</v>
      </c>
      <c r="I3966">
        <v>5</v>
      </c>
      <c r="J3966">
        <v>1</v>
      </c>
      <c r="K3966" t="s">
        <v>1325</v>
      </c>
      <c r="L3966">
        <v>1</v>
      </c>
      <c r="M3966" s="5">
        <v>12137.83</v>
      </c>
      <c r="N3966" s="6">
        <v>0</v>
      </c>
      <c r="O3966" s="5">
        <f t="shared" si="366"/>
        <v>12137.83</v>
      </c>
      <c r="P3966" s="5">
        <f t="shared" si="367"/>
        <v>12137.83</v>
      </c>
      <c r="Q3966" s="5">
        <v>7051.25</v>
      </c>
      <c r="R3966" s="5">
        <f t="shared" si="368"/>
        <v>7051.25</v>
      </c>
      <c r="S3966" s="5">
        <f t="shared" si="369"/>
        <v>5081.58</v>
      </c>
      <c r="T3966" s="6">
        <f t="shared" si="370"/>
        <v>0.4186563825659117</v>
      </c>
      <c r="U3966" s="5">
        <v>5</v>
      </c>
      <c r="V3966">
        <v>0</v>
      </c>
      <c r="W3966" s="5">
        <f t="shared" si="371"/>
        <v>0</v>
      </c>
      <c r="X3966" s="5">
        <v>12260.43</v>
      </c>
      <c r="Y3966" t="s">
        <v>1319</v>
      </c>
      <c r="Z3966" t="s">
        <v>6373</v>
      </c>
      <c r="AA3966" t="s">
        <v>1321</v>
      </c>
      <c r="AB3966" t="s">
        <v>1327</v>
      </c>
      <c r="AC3966" t="s">
        <v>1323</v>
      </c>
      <c r="AD3966" t="s">
        <v>79</v>
      </c>
      <c r="AE3966" s="4">
        <v>0.74</v>
      </c>
      <c r="AF3966">
        <v>1</v>
      </c>
    </row>
    <row r="3967" spans="1:32" ht="15" customHeight="1" x14ac:dyDescent="0.25">
      <c r="A3967">
        <v>3966</v>
      </c>
      <c r="B3967" t="s">
        <v>6374</v>
      </c>
      <c r="C3967">
        <v>20241209</v>
      </c>
      <c r="D3967">
        <v>20241215</v>
      </c>
      <c r="E3967">
        <v>47</v>
      </c>
      <c r="F3967">
        <v>6</v>
      </c>
      <c r="G3967">
        <v>3</v>
      </c>
      <c r="H3967">
        <v>2</v>
      </c>
      <c r="I3967">
        <v>3</v>
      </c>
      <c r="J3967">
        <v>2</v>
      </c>
      <c r="K3967" t="s">
        <v>1325</v>
      </c>
      <c r="L3967">
        <v>6</v>
      </c>
      <c r="M3967" s="5">
        <v>130.69999999999999</v>
      </c>
      <c r="N3967" s="6">
        <v>6.93E-2</v>
      </c>
      <c r="O3967" s="5">
        <f t="shared" si="366"/>
        <v>121.64248999999998</v>
      </c>
      <c r="P3967" s="5">
        <f t="shared" si="367"/>
        <v>729.85493999999994</v>
      </c>
      <c r="Q3967" s="5">
        <v>82.15</v>
      </c>
      <c r="R3967" s="5">
        <f t="shared" si="368"/>
        <v>492.90000000000003</v>
      </c>
      <c r="S3967" s="5">
        <f t="shared" si="369"/>
        <v>204.17493999999991</v>
      </c>
      <c r="T3967" s="6">
        <f t="shared" si="370"/>
        <v>0.27974728786517483</v>
      </c>
      <c r="U3967" s="5">
        <v>32.78</v>
      </c>
      <c r="V3967">
        <v>0</v>
      </c>
      <c r="W3967" s="5">
        <f t="shared" si="371"/>
        <v>0</v>
      </c>
      <c r="X3967" s="5">
        <v>682.1</v>
      </c>
      <c r="Y3967" t="s">
        <v>1319</v>
      </c>
      <c r="Z3967" t="s">
        <v>6375</v>
      </c>
      <c r="AA3967" t="s">
        <v>1321</v>
      </c>
      <c r="AB3967" t="s">
        <v>1330</v>
      </c>
      <c r="AC3967" t="s">
        <v>1323</v>
      </c>
      <c r="AD3967" t="s">
        <v>62</v>
      </c>
      <c r="AE3967" s="4">
        <v>1</v>
      </c>
      <c r="AF3967">
        <v>1</v>
      </c>
    </row>
    <row r="3968" spans="1:32" ht="15" customHeight="1" x14ac:dyDescent="0.25">
      <c r="A3968">
        <v>3967</v>
      </c>
      <c r="B3968" t="s">
        <v>6376</v>
      </c>
      <c r="C3968">
        <v>20230607</v>
      </c>
      <c r="D3968">
        <v>20230612</v>
      </c>
      <c r="E3968">
        <v>46</v>
      </c>
      <c r="F3968">
        <v>14</v>
      </c>
      <c r="G3968">
        <v>4</v>
      </c>
      <c r="H3968">
        <v>3</v>
      </c>
      <c r="I3968">
        <v>1</v>
      </c>
      <c r="J3968">
        <v>1</v>
      </c>
      <c r="K3968" t="s">
        <v>1325</v>
      </c>
      <c r="L3968">
        <v>280</v>
      </c>
      <c r="M3968" s="5">
        <v>76.48</v>
      </c>
      <c r="N3968" s="6">
        <v>0</v>
      </c>
      <c r="O3968" s="5">
        <f t="shared" si="366"/>
        <v>76.48</v>
      </c>
      <c r="P3968" s="5">
        <f t="shared" si="367"/>
        <v>21414.400000000001</v>
      </c>
      <c r="Q3968" s="5">
        <v>19.489999999999998</v>
      </c>
      <c r="R3968" s="5">
        <f t="shared" si="368"/>
        <v>5457.2</v>
      </c>
      <c r="S3968" s="5">
        <f t="shared" si="369"/>
        <v>15957.2</v>
      </c>
      <c r="T3968" s="6">
        <f t="shared" si="370"/>
        <v>0.74516213389121333</v>
      </c>
      <c r="U3968" s="5">
        <v>0</v>
      </c>
      <c r="V3968">
        <v>0</v>
      </c>
      <c r="W3968" s="5">
        <f t="shared" si="371"/>
        <v>0</v>
      </c>
      <c r="X3968" s="5">
        <v>21202.38</v>
      </c>
      <c r="Y3968" t="s">
        <v>1319</v>
      </c>
      <c r="Z3968" t="s">
        <v>6377</v>
      </c>
      <c r="AA3968" t="s">
        <v>1471</v>
      </c>
      <c r="AB3968" t="s">
        <v>1330</v>
      </c>
      <c r="AC3968" t="s">
        <v>1360</v>
      </c>
      <c r="AD3968" t="s">
        <v>62</v>
      </c>
      <c r="AE3968" s="4">
        <v>1</v>
      </c>
      <c r="AF3968">
        <v>1</v>
      </c>
    </row>
    <row r="3969" spans="1:32" ht="15" customHeight="1" x14ac:dyDescent="0.25">
      <c r="A3969">
        <v>3968</v>
      </c>
      <c r="B3969" t="s">
        <v>6378</v>
      </c>
      <c r="C3969">
        <v>20230416</v>
      </c>
      <c r="D3969">
        <v>20230420</v>
      </c>
      <c r="E3969">
        <v>530</v>
      </c>
      <c r="F3969">
        <v>10</v>
      </c>
      <c r="G3969">
        <v>25</v>
      </c>
      <c r="H3969">
        <v>16</v>
      </c>
      <c r="I3969">
        <v>5</v>
      </c>
      <c r="J3969">
        <v>1</v>
      </c>
      <c r="K3969" t="s">
        <v>1354</v>
      </c>
      <c r="L3969">
        <v>0</v>
      </c>
      <c r="M3969" s="5">
        <v>1591.04</v>
      </c>
      <c r="N3969" s="6">
        <v>0</v>
      </c>
      <c r="O3969" s="5">
        <f t="shared" si="366"/>
        <v>1591.04</v>
      </c>
      <c r="P3969" s="5">
        <f t="shared" si="367"/>
        <v>0</v>
      </c>
      <c r="Q3969" s="5">
        <v>1061.28</v>
      </c>
      <c r="R3969" s="5">
        <f t="shared" si="368"/>
        <v>0</v>
      </c>
      <c r="S3969" s="5">
        <f t="shared" si="369"/>
        <v>-5</v>
      </c>
      <c r="T3969" s="6">
        <f t="shared" si="370"/>
        <v>0</v>
      </c>
      <c r="U3969" s="5">
        <v>5</v>
      </c>
      <c r="V3969">
        <v>0</v>
      </c>
      <c r="W3969" s="5">
        <f t="shared" si="371"/>
        <v>0</v>
      </c>
      <c r="X3969" s="5">
        <v>0</v>
      </c>
      <c r="Y3969" t="s">
        <v>1319</v>
      </c>
      <c r="Z3969" t="s">
        <v>6379</v>
      </c>
      <c r="AA3969" t="s">
        <v>1321</v>
      </c>
      <c r="AB3969" t="s">
        <v>1327</v>
      </c>
      <c r="AC3969" t="s">
        <v>1323</v>
      </c>
      <c r="AD3969" t="s">
        <v>99</v>
      </c>
      <c r="AE3969" s="4">
        <v>1.27</v>
      </c>
      <c r="AF3969">
        <v>1</v>
      </c>
    </row>
    <row r="3970" spans="1:32" ht="15" customHeight="1" x14ac:dyDescent="0.25">
      <c r="A3970">
        <v>3969</v>
      </c>
      <c r="B3970" t="s">
        <v>6380</v>
      </c>
      <c r="C3970">
        <v>20241230</v>
      </c>
      <c r="D3970">
        <v>20250102</v>
      </c>
      <c r="E3970">
        <v>869</v>
      </c>
      <c r="F3970">
        <v>4</v>
      </c>
      <c r="G3970">
        <v>38</v>
      </c>
      <c r="H3970">
        <v>29</v>
      </c>
      <c r="I3970">
        <v>1</v>
      </c>
      <c r="J3970">
        <v>1</v>
      </c>
      <c r="K3970" t="s">
        <v>1325</v>
      </c>
      <c r="L3970">
        <v>1</v>
      </c>
      <c r="M3970" s="5">
        <v>829.83</v>
      </c>
      <c r="N3970" s="6">
        <v>0</v>
      </c>
      <c r="O3970" s="5">
        <f t="shared" ref="O3970:O4033" si="372">M3970*(1-N3970)</f>
        <v>829.83</v>
      </c>
      <c r="P3970" s="5">
        <f t="shared" ref="P3970:P4033" si="373">L3970*O3970</f>
        <v>829.83</v>
      </c>
      <c r="Q3970" s="5">
        <v>414.16</v>
      </c>
      <c r="R3970" s="5">
        <f t="shared" ref="R3970:R4033" si="374">MAX(L3970-V3970,0)*Q3970</f>
        <v>414.16</v>
      </c>
      <c r="S3970" s="5">
        <f t="shared" ref="S3970:S4033" si="375">P3970-W3970-R3970-U3970</f>
        <v>403.1</v>
      </c>
      <c r="T3970" s="6">
        <f t="shared" ref="T3970:T4033" si="376">IFERROR(S3970/(P3970-W3970),0)</f>
        <v>0.48576214405360135</v>
      </c>
      <c r="U3970" s="5">
        <v>12.57</v>
      </c>
      <c r="V3970">
        <v>0</v>
      </c>
      <c r="W3970" s="5">
        <f t="shared" ref="W3970:W4033" si="377">V3970*O3970</f>
        <v>0</v>
      </c>
      <c r="X3970" s="5">
        <v>775.54</v>
      </c>
      <c r="Y3970" t="s">
        <v>1319</v>
      </c>
      <c r="Z3970" t="s">
        <v>6381</v>
      </c>
      <c r="AA3970" t="s">
        <v>1321</v>
      </c>
      <c r="AB3970" t="s">
        <v>1327</v>
      </c>
      <c r="AC3970" t="s">
        <v>1323</v>
      </c>
      <c r="AD3970" t="s">
        <v>127</v>
      </c>
      <c r="AE3970" s="4">
        <v>6.7999999999999996E-3</v>
      </c>
      <c r="AF3970">
        <v>1</v>
      </c>
    </row>
    <row r="3971" spans="1:32" ht="15" customHeight="1" x14ac:dyDescent="0.25">
      <c r="A3971">
        <v>3970</v>
      </c>
      <c r="B3971" t="s">
        <v>6380</v>
      </c>
      <c r="C3971">
        <v>20241230</v>
      </c>
      <c r="D3971">
        <v>20250102</v>
      </c>
      <c r="E3971">
        <v>869</v>
      </c>
      <c r="F3971">
        <v>15</v>
      </c>
      <c r="G3971">
        <v>38</v>
      </c>
      <c r="H3971">
        <v>29</v>
      </c>
      <c r="I3971">
        <v>1</v>
      </c>
      <c r="J3971">
        <v>1</v>
      </c>
      <c r="K3971" t="s">
        <v>1325</v>
      </c>
      <c r="L3971">
        <v>10</v>
      </c>
      <c r="M3971" s="5">
        <v>80.25</v>
      </c>
      <c r="N3971" s="6">
        <v>0</v>
      </c>
      <c r="O3971" s="5">
        <f t="shared" si="372"/>
        <v>80.25</v>
      </c>
      <c r="P3971" s="5">
        <f t="shared" si="373"/>
        <v>802.5</v>
      </c>
      <c r="Q3971" s="5">
        <v>19.3</v>
      </c>
      <c r="R3971" s="5">
        <f t="shared" si="374"/>
        <v>193</v>
      </c>
      <c r="S3971" s="5">
        <f t="shared" si="375"/>
        <v>609.5</v>
      </c>
      <c r="T3971" s="6">
        <f t="shared" si="376"/>
        <v>0.75950155763239879</v>
      </c>
      <c r="U3971" s="5">
        <v>0</v>
      </c>
      <c r="V3971">
        <v>0</v>
      </c>
      <c r="W3971" s="5">
        <f t="shared" si="377"/>
        <v>0</v>
      </c>
      <c r="X3971" s="5">
        <v>750</v>
      </c>
      <c r="Y3971" t="s">
        <v>1319</v>
      </c>
      <c r="Z3971" t="s">
        <v>6381</v>
      </c>
      <c r="AA3971" t="s">
        <v>1321</v>
      </c>
      <c r="AB3971" t="s">
        <v>1327</v>
      </c>
      <c r="AC3971" t="s">
        <v>1323</v>
      </c>
      <c r="AD3971" t="s">
        <v>127</v>
      </c>
      <c r="AE3971" s="4">
        <v>6.7999999999999996E-3</v>
      </c>
      <c r="AF3971">
        <v>1</v>
      </c>
    </row>
    <row r="3972" spans="1:32" ht="15" customHeight="1" x14ac:dyDescent="0.25">
      <c r="A3972">
        <v>3971</v>
      </c>
      <c r="B3972" t="s">
        <v>6382</v>
      </c>
      <c r="C3972">
        <v>20230116</v>
      </c>
      <c r="D3972">
        <v>20230118</v>
      </c>
      <c r="E3972">
        <v>632</v>
      </c>
      <c r="F3972">
        <v>7</v>
      </c>
      <c r="G3972">
        <v>34</v>
      </c>
      <c r="H3972">
        <v>30</v>
      </c>
      <c r="I3972">
        <v>3</v>
      </c>
      <c r="J3972">
        <v>4</v>
      </c>
      <c r="K3972" t="s">
        <v>1325</v>
      </c>
      <c r="L3972">
        <v>4</v>
      </c>
      <c r="M3972" s="5">
        <v>804.26</v>
      </c>
      <c r="N3972" s="6">
        <v>9.8100000000000007E-2</v>
      </c>
      <c r="O3972" s="5">
        <f t="shared" si="372"/>
        <v>725.36209400000007</v>
      </c>
      <c r="P3972" s="5">
        <f t="shared" si="373"/>
        <v>2901.4483760000003</v>
      </c>
      <c r="Q3972" s="5">
        <v>462</v>
      </c>
      <c r="R3972" s="5">
        <f t="shared" si="374"/>
        <v>1848</v>
      </c>
      <c r="S3972" s="5">
        <f t="shared" si="375"/>
        <v>1040.8983760000003</v>
      </c>
      <c r="T3972" s="6">
        <f t="shared" si="376"/>
        <v>0.35875129973361974</v>
      </c>
      <c r="U3972" s="5">
        <v>12.55</v>
      </c>
      <c r="V3972">
        <v>0</v>
      </c>
      <c r="W3972" s="5">
        <f t="shared" si="377"/>
        <v>0</v>
      </c>
      <c r="X3972" s="5">
        <v>3086.65</v>
      </c>
      <c r="Y3972" t="s">
        <v>1319</v>
      </c>
      <c r="Z3972" t="s">
        <v>6383</v>
      </c>
      <c r="AA3972" t="s">
        <v>1321</v>
      </c>
      <c r="AB3972" t="s">
        <v>1322</v>
      </c>
      <c r="AC3972" t="s">
        <v>1323</v>
      </c>
      <c r="AD3972" t="s">
        <v>121</v>
      </c>
      <c r="AE3972" s="4">
        <v>0.66</v>
      </c>
      <c r="AF3972">
        <v>1</v>
      </c>
    </row>
    <row r="3973" spans="1:32" ht="15" customHeight="1" x14ac:dyDescent="0.25">
      <c r="A3973">
        <v>3972</v>
      </c>
      <c r="B3973" t="s">
        <v>6384</v>
      </c>
      <c r="C3973">
        <v>20230724</v>
      </c>
      <c r="D3973">
        <v>20230725</v>
      </c>
      <c r="E3973">
        <v>786</v>
      </c>
      <c r="F3973">
        <v>6</v>
      </c>
      <c r="G3973">
        <v>43</v>
      </c>
      <c r="H3973">
        <v>31</v>
      </c>
      <c r="I3973">
        <v>5</v>
      </c>
      <c r="J3973">
        <v>1</v>
      </c>
      <c r="K3973" t="s">
        <v>1325</v>
      </c>
      <c r="L3973">
        <v>1</v>
      </c>
      <c r="M3973" s="5">
        <v>133.16</v>
      </c>
      <c r="N3973" s="6">
        <v>0</v>
      </c>
      <c r="O3973" s="5">
        <f t="shared" si="372"/>
        <v>133.16</v>
      </c>
      <c r="P3973" s="5">
        <f t="shared" si="373"/>
        <v>133.16</v>
      </c>
      <c r="Q3973" s="5">
        <v>79.790000000000006</v>
      </c>
      <c r="R3973" s="5">
        <f t="shared" si="374"/>
        <v>79.790000000000006</v>
      </c>
      <c r="S3973" s="5">
        <f t="shared" si="375"/>
        <v>48.36999999999999</v>
      </c>
      <c r="T3973" s="6">
        <f t="shared" si="376"/>
        <v>0.36324722138780408</v>
      </c>
      <c r="U3973" s="5">
        <v>5</v>
      </c>
      <c r="V3973">
        <v>0</v>
      </c>
      <c r="W3973" s="5">
        <f t="shared" si="377"/>
        <v>0</v>
      </c>
      <c r="X3973" s="5">
        <v>140.16999999999999</v>
      </c>
      <c r="Y3973" t="s">
        <v>1319</v>
      </c>
      <c r="Z3973" t="s">
        <v>6385</v>
      </c>
      <c r="AA3973" t="s">
        <v>1321</v>
      </c>
      <c r="AB3973" t="s">
        <v>1327</v>
      </c>
      <c r="AC3973" t="s">
        <v>1323</v>
      </c>
      <c r="AD3973" t="s">
        <v>136</v>
      </c>
      <c r="AE3973" s="4">
        <v>1.2E-2</v>
      </c>
      <c r="AF3973">
        <v>1</v>
      </c>
    </row>
    <row r="3974" spans="1:32" ht="15" customHeight="1" x14ac:dyDescent="0.25">
      <c r="A3974">
        <v>3973</v>
      </c>
      <c r="B3974" t="s">
        <v>6384</v>
      </c>
      <c r="C3974">
        <v>20230724</v>
      </c>
      <c r="D3974">
        <v>20230725</v>
      </c>
      <c r="E3974">
        <v>786</v>
      </c>
      <c r="F3974">
        <v>13</v>
      </c>
      <c r="G3974">
        <v>43</v>
      </c>
      <c r="H3974">
        <v>31</v>
      </c>
      <c r="I3974">
        <v>5</v>
      </c>
      <c r="J3974">
        <v>3</v>
      </c>
      <c r="K3974" t="s">
        <v>1325</v>
      </c>
      <c r="L3974">
        <v>30</v>
      </c>
      <c r="M3974" s="5">
        <v>25.2</v>
      </c>
      <c r="N3974" s="6">
        <v>0.10920000000000001</v>
      </c>
      <c r="O3974" s="5">
        <f t="shared" si="372"/>
        <v>22.448160000000001</v>
      </c>
      <c r="P3974" s="5">
        <f t="shared" si="373"/>
        <v>673.44479999999999</v>
      </c>
      <c r="Q3974" s="5">
        <v>3.57</v>
      </c>
      <c r="R3974" s="5">
        <f t="shared" si="374"/>
        <v>107.1</v>
      </c>
      <c r="S3974" s="5">
        <f t="shared" si="375"/>
        <v>566.34479999999996</v>
      </c>
      <c r="T3974" s="6">
        <f t="shared" si="376"/>
        <v>0.84096692111959281</v>
      </c>
      <c r="U3974" s="5">
        <v>0</v>
      </c>
      <c r="V3974">
        <v>0</v>
      </c>
      <c r="W3974" s="5">
        <f t="shared" si="377"/>
        <v>0</v>
      </c>
      <c r="X3974" s="5">
        <v>708.88</v>
      </c>
      <c r="Y3974" t="s">
        <v>1319</v>
      </c>
      <c r="Z3974" t="s">
        <v>6385</v>
      </c>
      <c r="AA3974" t="s">
        <v>1321</v>
      </c>
      <c r="AB3974" t="s">
        <v>1327</v>
      </c>
      <c r="AC3974" t="s">
        <v>1323</v>
      </c>
      <c r="AD3974" t="s">
        <v>136</v>
      </c>
      <c r="AE3974" s="4">
        <v>1.2E-2</v>
      </c>
      <c r="AF3974">
        <v>1</v>
      </c>
    </row>
    <row r="3975" spans="1:32" ht="15" customHeight="1" x14ac:dyDescent="0.25">
      <c r="A3975">
        <v>3974</v>
      </c>
      <c r="B3975" t="s">
        <v>6386</v>
      </c>
      <c r="C3975">
        <v>20240522</v>
      </c>
      <c r="D3975">
        <v>20240522</v>
      </c>
      <c r="E3975">
        <v>243</v>
      </c>
      <c r="F3975">
        <v>21</v>
      </c>
      <c r="G3975">
        <v>9</v>
      </c>
      <c r="H3975">
        <v>8</v>
      </c>
      <c r="I3975">
        <v>5</v>
      </c>
      <c r="J3975">
        <v>1</v>
      </c>
      <c r="K3975" t="s">
        <v>1325</v>
      </c>
      <c r="L3975">
        <v>1</v>
      </c>
      <c r="M3975" s="5">
        <v>435.83</v>
      </c>
      <c r="N3975" s="6">
        <v>0</v>
      </c>
      <c r="O3975" s="5">
        <f t="shared" si="372"/>
        <v>435.83</v>
      </c>
      <c r="P3975" s="5">
        <f t="shared" si="373"/>
        <v>435.83</v>
      </c>
      <c r="Q3975" s="5">
        <v>287.52999999999997</v>
      </c>
      <c r="R3975" s="5">
        <f t="shared" si="374"/>
        <v>287.52999999999997</v>
      </c>
      <c r="S3975" s="5">
        <f t="shared" si="375"/>
        <v>138.85000000000002</v>
      </c>
      <c r="T3975" s="6">
        <f t="shared" si="376"/>
        <v>0.31858752265791712</v>
      </c>
      <c r="U3975" s="5">
        <v>9.4499999999999993</v>
      </c>
      <c r="V3975">
        <v>0</v>
      </c>
      <c r="W3975" s="5">
        <f t="shared" si="377"/>
        <v>0</v>
      </c>
      <c r="X3975" s="5">
        <v>431.51</v>
      </c>
      <c r="Y3975" t="s">
        <v>1319</v>
      </c>
      <c r="Z3975" t="s">
        <v>6387</v>
      </c>
      <c r="AA3975" t="s">
        <v>1321</v>
      </c>
      <c r="AB3975" t="s">
        <v>1330</v>
      </c>
      <c r="AC3975" t="s">
        <v>1323</v>
      </c>
      <c r="AD3975" t="s">
        <v>62</v>
      </c>
      <c r="AE3975" s="4">
        <v>1</v>
      </c>
      <c r="AF3975">
        <v>1</v>
      </c>
    </row>
    <row r="3976" spans="1:32" ht="15" customHeight="1" x14ac:dyDescent="0.25">
      <c r="A3976">
        <v>3975</v>
      </c>
      <c r="B3976" t="s">
        <v>6388</v>
      </c>
      <c r="C3976">
        <v>20250625</v>
      </c>
      <c r="D3976">
        <v>20250702</v>
      </c>
      <c r="E3976">
        <v>139</v>
      </c>
      <c r="F3976">
        <v>17</v>
      </c>
      <c r="G3976">
        <v>10</v>
      </c>
      <c r="H3976">
        <v>9</v>
      </c>
      <c r="I3976">
        <v>3</v>
      </c>
      <c r="J3976">
        <v>1</v>
      </c>
      <c r="K3976" t="s">
        <v>1325</v>
      </c>
      <c r="L3976">
        <v>11</v>
      </c>
      <c r="M3976" s="5">
        <v>26</v>
      </c>
      <c r="N3976" s="6">
        <v>0</v>
      </c>
      <c r="O3976" s="5">
        <f t="shared" si="372"/>
        <v>26</v>
      </c>
      <c r="P3976" s="5">
        <f t="shared" si="373"/>
        <v>286</v>
      </c>
      <c r="Q3976" s="5">
        <v>5.0599999999999996</v>
      </c>
      <c r="R3976" s="5">
        <f t="shared" si="374"/>
        <v>55.66</v>
      </c>
      <c r="S3976" s="5">
        <f t="shared" si="375"/>
        <v>230.34</v>
      </c>
      <c r="T3976" s="6">
        <f t="shared" si="376"/>
        <v>0.80538461538461537</v>
      </c>
      <c r="U3976" s="5">
        <v>0</v>
      </c>
      <c r="V3976">
        <v>0</v>
      </c>
      <c r="W3976" s="5">
        <f t="shared" si="377"/>
        <v>0</v>
      </c>
      <c r="X3976" s="5">
        <v>291.83999999999997</v>
      </c>
      <c r="Y3976" t="s">
        <v>1319</v>
      </c>
      <c r="Z3976" t="s">
        <v>6389</v>
      </c>
      <c r="AA3976" t="s">
        <v>1333</v>
      </c>
      <c r="AB3976" t="s">
        <v>1327</v>
      </c>
      <c r="AC3976" t="s">
        <v>1360</v>
      </c>
      <c r="AD3976" t="s">
        <v>62</v>
      </c>
      <c r="AE3976" s="4">
        <v>1</v>
      </c>
      <c r="AF3976">
        <v>1</v>
      </c>
    </row>
    <row r="3977" spans="1:32" ht="15" customHeight="1" x14ac:dyDescent="0.25">
      <c r="A3977">
        <v>3976</v>
      </c>
      <c r="B3977" t="s">
        <v>6388</v>
      </c>
      <c r="C3977">
        <v>20250625</v>
      </c>
      <c r="D3977">
        <v>20250702</v>
      </c>
      <c r="E3977">
        <v>139</v>
      </c>
      <c r="F3977">
        <v>1</v>
      </c>
      <c r="G3977">
        <v>10</v>
      </c>
      <c r="H3977">
        <v>9</v>
      </c>
      <c r="I3977">
        <v>3</v>
      </c>
      <c r="J3977">
        <v>1</v>
      </c>
      <c r="K3977" t="s">
        <v>1325</v>
      </c>
      <c r="L3977">
        <v>1</v>
      </c>
      <c r="M3977" s="5">
        <v>1202.53</v>
      </c>
      <c r="N3977" s="6">
        <v>0</v>
      </c>
      <c r="O3977" s="5">
        <f t="shared" si="372"/>
        <v>1202.53</v>
      </c>
      <c r="P3977" s="5">
        <f t="shared" si="373"/>
        <v>1202.53</v>
      </c>
      <c r="Q3977" s="5">
        <v>635.69000000000005</v>
      </c>
      <c r="R3977" s="5">
        <f t="shared" si="374"/>
        <v>635.69000000000005</v>
      </c>
      <c r="S3977" s="5">
        <f t="shared" si="375"/>
        <v>561.83999999999992</v>
      </c>
      <c r="T3977" s="6">
        <f t="shared" si="376"/>
        <v>0.46721495513625433</v>
      </c>
      <c r="U3977" s="5">
        <v>5</v>
      </c>
      <c r="V3977">
        <v>0</v>
      </c>
      <c r="W3977" s="5">
        <f t="shared" si="377"/>
        <v>0</v>
      </c>
      <c r="X3977" s="5">
        <v>1227.07</v>
      </c>
      <c r="Y3977" t="s">
        <v>1319</v>
      </c>
      <c r="Z3977" t="s">
        <v>6389</v>
      </c>
      <c r="AA3977" t="s">
        <v>1333</v>
      </c>
      <c r="AB3977" t="s">
        <v>1327</v>
      </c>
      <c r="AC3977" t="s">
        <v>1360</v>
      </c>
      <c r="AD3977" t="s">
        <v>62</v>
      </c>
      <c r="AE3977" s="4">
        <v>1</v>
      </c>
      <c r="AF3977">
        <v>1</v>
      </c>
    </row>
    <row r="3978" spans="1:32" ht="15" customHeight="1" x14ac:dyDescent="0.25">
      <c r="A3978">
        <v>3977</v>
      </c>
      <c r="B3978" t="s">
        <v>6388</v>
      </c>
      <c r="C3978">
        <v>20250625</v>
      </c>
      <c r="D3978">
        <v>20250702</v>
      </c>
      <c r="E3978">
        <v>139</v>
      </c>
      <c r="F3978">
        <v>3</v>
      </c>
      <c r="G3978">
        <v>10</v>
      </c>
      <c r="H3978">
        <v>9</v>
      </c>
      <c r="I3978">
        <v>3</v>
      </c>
      <c r="J3978">
        <v>2</v>
      </c>
      <c r="K3978" t="s">
        <v>1325</v>
      </c>
      <c r="L3978">
        <v>0</v>
      </c>
      <c r="M3978" s="5">
        <v>1215.68</v>
      </c>
      <c r="N3978" s="6">
        <v>9.5699999999999993E-2</v>
      </c>
      <c r="O3978" s="5">
        <f t="shared" si="372"/>
        <v>1099.339424</v>
      </c>
      <c r="P3978" s="5">
        <f t="shared" si="373"/>
        <v>0</v>
      </c>
      <c r="Q3978" s="5">
        <v>659.1</v>
      </c>
      <c r="R3978" s="5">
        <f t="shared" si="374"/>
        <v>0</v>
      </c>
      <c r="S3978" s="5">
        <f t="shared" si="375"/>
        <v>-5</v>
      </c>
      <c r="T3978" s="6">
        <f t="shared" si="376"/>
        <v>0</v>
      </c>
      <c r="U3978" s="5">
        <v>5</v>
      </c>
      <c r="V3978">
        <v>0</v>
      </c>
      <c r="W3978" s="5">
        <f t="shared" si="377"/>
        <v>0</v>
      </c>
      <c r="X3978" s="5">
        <v>0</v>
      </c>
      <c r="Y3978" t="s">
        <v>1319</v>
      </c>
      <c r="Z3978" t="s">
        <v>6389</v>
      </c>
      <c r="AA3978" t="s">
        <v>1333</v>
      </c>
      <c r="AB3978" t="s">
        <v>1327</v>
      </c>
      <c r="AC3978" t="s">
        <v>1360</v>
      </c>
      <c r="AD3978" t="s">
        <v>62</v>
      </c>
      <c r="AE3978" s="4">
        <v>1</v>
      </c>
      <c r="AF3978">
        <v>1</v>
      </c>
    </row>
    <row r="3979" spans="1:32" ht="15" customHeight="1" x14ac:dyDescent="0.25">
      <c r="A3979">
        <v>3978</v>
      </c>
      <c r="B3979" t="s">
        <v>6390</v>
      </c>
      <c r="C3979">
        <v>20250225</v>
      </c>
      <c r="D3979">
        <v>20250303</v>
      </c>
      <c r="E3979">
        <v>764</v>
      </c>
      <c r="F3979">
        <v>20</v>
      </c>
      <c r="G3979">
        <v>42</v>
      </c>
      <c r="H3979">
        <v>34</v>
      </c>
      <c r="I3979">
        <v>3</v>
      </c>
      <c r="J3979">
        <v>4</v>
      </c>
      <c r="K3979" t="s">
        <v>1325</v>
      </c>
      <c r="L3979">
        <v>2</v>
      </c>
      <c r="M3979" s="5">
        <v>454.51</v>
      </c>
      <c r="N3979" s="6">
        <v>0.1191</v>
      </c>
      <c r="O3979" s="5">
        <f t="shared" si="372"/>
        <v>400.377859</v>
      </c>
      <c r="P3979" s="5">
        <f t="shared" si="373"/>
        <v>800.755718</v>
      </c>
      <c r="Q3979" s="5">
        <v>279.70999999999998</v>
      </c>
      <c r="R3979" s="5">
        <f t="shared" si="374"/>
        <v>559.41999999999996</v>
      </c>
      <c r="S3979" s="5">
        <f t="shared" si="375"/>
        <v>224.12571800000003</v>
      </c>
      <c r="T3979" s="6">
        <f t="shared" si="376"/>
        <v>0.27989274751579113</v>
      </c>
      <c r="U3979" s="5">
        <v>17.21</v>
      </c>
      <c r="V3979">
        <v>0</v>
      </c>
      <c r="W3979" s="5">
        <f t="shared" si="377"/>
        <v>0</v>
      </c>
      <c r="X3979" s="5">
        <v>851.87</v>
      </c>
      <c r="Y3979" t="s">
        <v>1319</v>
      </c>
      <c r="Z3979" t="s">
        <v>6391</v>
      </c>
      <c r="AA3979" t="s">
        <v>1321</v>
      </c>
      <c r="AB3979" t="s">
        <v>1327</v>
      </c>
      <c r="AC3979" t="s">
        <v>1323</v>
      </c>
      <c r="AD3979" t="s">
        <v>136</v>
      </c>
      <c r="AE3979" s="4">
        <v>1.2E-2</v>
      </c>
      <c r="AF3979">
        <v>1</v>
      </c>
    </row>
    <row r="3980" spans="1:32" ht="15" customHeight="1" x14ac:dyDescent="0.25">
      <c r="A3980">
        <v>3979</v>
      </c>
      <c r="B3980" t="s">
        <v>6390</v>
      </c>
      <c r="C3980">
        <v>20250225</v>
      </c>
      <c r="D3980">
        <v>20250303</v>
      </c>
      <c r="E3980">
        <v>764</v>
      </c>
      <c r="F3980">
        <v>16</v>
      </c>
      <c r="G3980">
        <v>42</v>
      </c>
      <c r="H3980">
        <v>34</v>
      </c>
      <c r="I3980">
        <v>3</v>
      </c>
      <c r="J3980">
        <v>2</v>
      </c>
      <c r="K3980" t="s">
        <v>1325</v>
      </c>
      <c r="L3980">
        <v>10</v>
      </c>
      <c r="M3980" s="5">
        <v>132.58000000000001</v>
      </c>
      <c r="N3980" s="6">
        <v>0.1045</v>
      </c>
      <c r="O3980" s="5">
        <f t="shared" si="372"/>
        <v>118.72539</v>
      </c>
      <c r="P3980" s="5">
        <f t="shared" si="373"/>
        <v>1187.2539000000002</v>
      </c>
      <c r="Q3980" s="5">
        <v>26.38</v>
      </c>
      <c r="R3980" s="5">
        <f t="shared" si="374"/>
        <v>263.8</v>
      </c>
      <c r="S3980" s="5">
        <f t="shared" si="375"/>
        <v>923.4539000000002</v>
      </c>
      <c r="T3980" s="6">
        <f t="shared" si="376"/>
        <v>0.77780658374758771</v>
      </c>
      <c r="U3980" s="5">
        <v>0</v>
      </c>
      <c r="V3980">
        <v>0</v>
      </c>
      <c r="W3980" s="5">
        <f t="shared" si="377"/>
        <v>0</v>
      </c>
      <c r="X3980" s="5">
        <v>1263.03</v>
      </c>
      <c r="Y3980" t="s">
        <v>1319</v>
      </c>
      <c r="Z3980" t="s">
        <v>6391</v>
      </c>
      <c r="AA3980" t="s">
        <v>1321</v>
      </c>
      <c r="AB3980" t="s">
        <v>1327</v>
      </c>
      <c r="AC3980" t="s">
        <v>1323</v>
      </c>
      <c r="AD3980" t="s">
        <v>136</v>
      </c>
      <c r="AE3980" s="4">
        <v>1.2E-2</v>
      </c>
      <c r="AF3980">
        <v>1</v>
      </c>
    </row>
    <row r="3981" spans="1:32" ht="15" customHeight="1" x14ac:dyDescent="0.25">
      <c r="A3981">
        <v>3980</v>
      </c>
      <c r="B3981" t="s">
        <v>6392</v>
      </c>
      <c r="C3981">
        <v>20250912</v>
      </c>
      <c r="D3981">
        <v>20250917</v>
      </c>
      <c r="E3981">
        <v>347</v>
      </c>
      <c r="F3981">
        <v>16</v>
      </c>
      <c r="G3981">
        <v>22</v>
      </c>
      <c r="H3981">
        <v>23</v>
      </c>
      <c r="I3981">
        <v>6</v>
      </c>
      <c r="J3981">
        <v>1</v>
      </c>
      <c r="K3981" t="s">
        <v>1325</v>
      </c>
      <c r="L3981">
        <v>11</v>
      </c>
      <c r="M3981" s="5">
        <v>131.05000000000001</v>
      </c>
      <c r="N3981" s="6">
        <v>0</v>
      </c>
      <c r="O3981" s="5">
        <f t="shared" si="372"/>
        <v>131.05000000000001</v>
      </c>
      <c r="P3981" s="5">
        <f t="shared" si="373"/>
        <v>1441.5500000000002</v>
      </c>
      <c r="Q3981" s="5">
        <v>27.14</v>
      </c>
      <c r="R3981" s="5">
        <f t="shared" si="374"/>
        <v>298.54000000000002</v>
      </c>
      <c r="S3981" s="5">
        <f t="shared" si="375"/>
        <v>1143.0100000000002</v>
      </c>
      <c r="T3981" s="6">
        <f t="shared" si="376"/>
        <v>0.79290347195726829</v>
      </c>
      <c r="U3981" s="5">
        <v>0</v>
      </c>
      <c r="V3981">
        <v>0</v>
      </c>
      <c r="W3981" s="5">
        <f t="shared" si="377"/>
        <v>0</v>
      </c>
      <c r="X3981" s="5">
        <v>1413.28</v>
      </c>
      <c r="Y3981" t="s">
        <v>1319</v>
      </c>
      <c r="Z3981" t="s">
        <v>6393</v>
      </c>
      <c r="AA3981" t="s">
        <v>1333</v>
      </c>
      <c r="AB3981" t="s">
        <v>1322</v>
      </c>
      <c r="AC3981" t="s">
        <v>1323</v>
      </c>
      <c r="AD3981" t="s">
        <v>99</v>
      </c>
      <c r="AE3981" s="4">
        <v>1.27</v>
      </c>
      <c r="AF3981">
        <v>1</v>
      </c>
    </row>
    <row r="3982" spans="1:32" ht="15" customHeight="1" x14ac:dyDescent="0.25">
      <c r="A3982">
        <v>3981</v>
      </c>
      <c r="B3982" t="s">
        <v>6394</v>
      </c>
      <c r="C3982">
        <v>20251114</v>
      </c>
      <c r="D3982">
        <v>20251118</v>
      </c>
      <c r="E3982">
        <v>260</v>
      </c>
      <c r="F3982">
        <v>14</v>
      </c>
      <c r="G3982">
        <v>2</v>
      </c>
      <c r="H3982">
        <v>12</v>
      </c>
      <c r="I3982">
        <v>3</v>
      </c>
      <c r="J3982">
        <v>1</v>
      </c>
      <c r="K3982" t="s">
        <v>1325</v>
      </c>
      <c r="L3982">
        <v>2</v>
      </c>
      <c r="M3982" s="5">
        <v>77.08</v>
      </c>
      <c r="N3982" s="6">
        <v>0</v>
      </c>
      <c r="O3982" s="5">
        <f t="shared" si="372"/>
        <v>77.08</v>
      </c>
      <c r="P3982" s="5">
        <f t="shared" si="373"/>
        <v>154.16</v>
      </c>
      <c r="Q3982" s="5">
        <v>19.489999999999998</v>
      </c>
      <c r="R3982" s="5">
        <f t="shared" si="374"/>
        <v>38.979999999999997</v>
      </c>
      <c r="S3982" s="5">
        <f t="shared" si="375"/>
        <v>115.18</v>
      </c>
      <c r="T3982" s="6">
        <f t="shared" si="376"/>
        <v>0.74714582252205508</v>
      </c>
      <c r="U3982" s="5">
        <v>0</v>
      </c>
      <c r="V3982">
        <v>0</v>
      </c>
      <c r="W3982" s="5">
        <f t="shared" si="377"/>
        <v>0</v>
      </c>
      <c r="X3982" s="5">
        <v>140.15</v>
      </c>
      <c r="Y3982" t="s">
        <v>1319</v>
      </c>
      <c r="Z3982" t="s">
        <v>6395</v>
      </c>
      <c r="AA3982" t="s">
        <v>1321</v>
      </c>
      <c r="AB3982" t="s">
        <v>1330</v>
      </c>
      <c r="AC3982" t="s">
        <v>1323</v>
      </c>
      <c r="AD3982" t="s">
        <v>62</v>
      </c>
      <c r="AE3982" s="4">
        <v>1</v>
      </c>
      <c r="AF3982">
        <v>1</v>
      </c>
    </row>
    <row r="3983" spans="1:32" ht="15" customHeight="1" x14ac:dyDescent="0.25">
      <c r="A3983">
        <v>3982</v>
      </c>
      <c r="B3983" t="s">
        <v>6394</v>
      </c>
      <c r="C3983">
        <v>20251114</v>
      </c>
      <c r="D3983">
        <v>20251118</v>
      </c>
      <c r="E3983">
        <v>260</v>
      </c>
      <c r="F3983">
        <v>15</v>
      </c>
      <c r="G3983">
        <v>2</v>
      </c>
      <c r="H3983">
        <v>12</v>
      </c>
      <c r="I3983">
        <v>3</v>
      </c>
      <c r="J3983">
        <v>1</v>
      </c>
      <c r="K3983" t="s">
        <v>1325</v>
      </c>
      <c r="L3983">
        <v>20</v>
      </c>
      <c r="M3983" s="5">
        <v>82.31</v>
      </c>
      <c r="N3983" s="6">
        <v>0</v>
      </c>
      <c r="O3983" s="5">
        <f t="shared" si="372"/>
        <v>82.31</v>
      </c>
      <c r="P3983" s="5">
        <f t="shared" si="373"/>
        <v>1646.2</v>
      </c>
      <c r="Q3983" s="5">
        <v>19.47</v>
      </c>
      <c r="R3983" s="5">
        <f t="shared" si="374"/>
        <v>389.4</v>
      </c>
      <c r="S3983" s="5">
        <f t="shared" si="375"/>
        <v>1256.8000000000002</v>
      </c>
      <c r="T3983" s="6">
        <f t="shared" si="376"/>
        <v>0.76345523022718997</v>
      </c>
      <c r="U3983" s="5">
        <v>0</v>
      </c>
      <c r="V3983">
        <v>0</v>
      </c>
      <c r="W3983" s="5">
        <f t="shared" si="377"/>
        <v>0</v>
      </c>
      <c r="X3983" s="5">
        <v>1496.55</v>
      </c>
      <c r="Y3983" t="s">
        <v>1319</v>
      </c>
      <c r="Z3983" t="s">
        <v>6395</v>
      </c>
      <c r="AA3983" t="s">
        <v>1321</v>
      </c>
      <c r="AB3983" t="s">
        <v>1330</v>
      </c>
      <c r="AC3983" t="s">
        <v>1323</v>
      </c>
      <c r="AD3983" t="s">
        <v>62</v>
      </c>
      <c r="AE3983" s="4">
        <v>1</v>
      </c>
      <c r="AF3983">
        <v>1</v>
      </c>
    </row>
    <row r="3984" spans="1:32" ht="15" customHeight="1" x14ac:dyDescent="0.25">
      <c r="A3984">
        <v>3983</v>
      </c>
      <c r="B3984" t="s">
        <v>6396</v>
      </c>
      <c r="C3984">
        <v>20251018</v>
      </c>
      <c r="D3984">
        <v>20251021</v>
      </c>
      <c r="E3984">
        <v>726</v>
      </c>
      <c r="F3984">
        <v>22</v>
      </c>
      <c r="G3984">
        <v>33</v>
      </c>
      <c r="H3984">
        <v>25</v>
      </c>
      <c r="I3984">
        <v>2</v>
      </c>
      <c r="J3984">
        <v>1</v>
      </c>
      <c r="K3984" t="s">
        <v>1325</v>
      </c>
      <c r="L3984">
        <v>2</v>
      </c>
      <c r="M3984" s="5">
        <v>3574.81</v>
      </c>
      <c r="N3984" s="6">
        <v>0</v>
      </c>
      <c r="O3984" s="5">
        <f t="shared" si="372"/>
        <v>3574.81</v>
      </c>
      <c r="P3984" s="5">
        <f t="shared" si="373"/>
        <v>7149.62</v>
      </c>
      <c r="Q3984" s="5">
        <v>1785</v>
      </c>
      <c r="R3984" s="5">
        <f t="shared" si="374"/>
        <v>3570</v>
      </c>
      <c r="S3984" s="5">
        <f t="shared" si="375"/>
        <v>3558.56</v>
      </c>
      <c r="T3984" s="6">
        <f t="shared" si="376"/>
        <v>0.49772715193255024</v>
      </c>
      <c r="U3984" s="5">
        <v>21.06</v>
      </c>
      <c r="V3984">
        <v>0</v>
      </c>
      <c r="W3984" s="5">
        <f t="shared" si="377"/>
        <v>0</v>
      </c>
      <c r="X3984" s="5">
        <v>6874.63</v>
      </c>
      <c r="Y3984" t="s">
        <v>1319</v>
      </c>
      <c r="Z3984" t="s">
        <v>6397</v>
      </c>
      <c r="AA3984" t="s">
        <v>1321</v>
      </c>
      <c r="AB3984" t="s">
        <v>1330</v>
      </c>
      <c r="AC3984" t="s">
        <v>1323</v>
      </c>
      <c r="AD3984" t="s">
        <v>121</v>
      </c>
      <c r="AE3984" s="4">
        <v>0.66</v>
      </c>
      <c r="AF3984">
        <v>1</v>
      </c>
    </row>
    <row r="3985" spans="1:32" ht="15" customHeight="1" x14ac:dyDescent="0.25">
      <c r="A3985">
        <v>3984</v>
      </c>
      <c r="B3985" t="s">
        <v>6398</v>
      </c>
      <c r="C3985">
        <v>20231102</v>
      </c>
      <c r="D3985">
        <v>20231104</v>
      </c>
      <c r="E3985">
        <v>38</v>
      </c>
      <c r="F3985">
        <v>16</v>
      </c>
      <c r="G3985">
        <v>4</v>
      </c>
      <c r="H3985">
        <v>2</v>
      </c>
      <c r="I3985">
        <v>3</v>
      </c>
      <c r="J3985">
        <v>4</v>
      </c>
      <c r="K3985" t="s">
        <v>1325</v>
      </c>
      <c r="L3985">
        <v>100</v>
      </c>
      <c r="M3985" s="5">
        <v>130.06</v>
      </c>
      <c r="N3985" s="6">
        <v>0.1164</v>
      </c>
      <c r="O3985" s="5">
        <f t="shared" si="372"/>
        <v>114.92101599999999</v>
      </c>
      <c r="P3985" s="5">
        <f t="shared" si="373"/>
        <v>11492.1016</v>
      </c>
      <c r="Q3985" s="5">
        <v>26.55</v>
      </c>
      <c r="R3985" s="5">
        <f t="shared" si="374"/>
        <v>2655</v>
      </c>
      <c r="S3985" s="5">
        <f t="shared" si="375"/>
        <v>8837.1016</v>
      </c>
      <c r="T3985" s="6">
        <f t="shared" si="376"/>
        <v>0.7689717605698857</v>
      </c>
      <c r="U3985" s="5">
        <v>0</v>
      </c>
      <c r="V3985">
        <v>0</v>
      </c>
      <c r="W3985" s="5">
        <f t="shared" si="377"/>
        <v>0</v>
      </c>
      <c r="X3985" s="5">
        <v>10640.83</v>
      </c>
      <c r="Y3985" t="s">
        <v>1319</v>
      </c>
      <c r="Z3985" t="s">
        <v>6399</v>
      </c>
      <c r="AA3985" t="s">
        <v>1471</v>
      </c>
      <c r="AB3985" t="s">
        <v>1327</v>
      </c>
      <c r="AC3985" t="s">
        <v>1339</v>
      </c>
      <c r="AD3985" t="s">
        <v>62</v>
      </c>
      <c r="AE3985" s="4">
        <v>1</v>
      </c>
      <c r="AF3985">
        <v>1</v>
      </c>
    </row>
    <row r="3986" spans="1:32" ht="15" customHeight="1" x14ac:dyDescent="0.25">
      <c r="A3986">
        <v>3985</v>
      </c>
      <c r="B3986" t="s">
        <v>6400</v>
      </c>
      <c r="C3986">
        <v>20250410</v>
      </c>
      <c r="D3986">
        <v>20250411</v>
      </c>
      <c r="E3986">
        <v>851</v>
      </c>
      <c r="F3986">
        <v>14</v>
      </c>
      <c r="G3986">
        <v>35</v>
      </c>
      <c r="H3986">
        <v>27</v>
      </c>
      <c r="I3986">
        <v>5</v>
      </c>
      <c r="J3986">
        <v>1</v>
      </c>
      <c r="K3986" t="s">
        <v>1325</v>
      </c>
      <c r="L3986">
        <v>2</v>
      </c>
      <c r="M3986" s="5">
        <v>81.010000000000005</v>
      </c>
      <c r="N3986" s="6">
        <v>0</v>
      </c>
      <c r="O3986" s="5">
        <f t="shared" si="372"/>
        <v>81.010000000000005</v>
      </c>
      <c r="P3986" s="5">
        <f t="shared" si="373"/>
        <v>162.02000000000001</v>
      </c>
      <c r="Q3986" s="5">
        <v>19.579999999999998</v>
      </c>
      <c r="R3986" s="5">
        <f t="shared" si="374"/>
        <v>39.159999999999997</v>
      </c>
      <c r="S3986" s="5">
        <f t="shared" si="375"/>
        <v>122.86000000000001</v>
      </c>
      <c r="T3986" s="6">
        <f t="shared" si="376"/>
        <v>0.75830144426613999</v>
      </c>
      <c r="U3986" s="5">
        <v>0</v>
      </c>
      <c r="V3986">
        <v>0</v>
      </c>
      <c r="W3986" s="5">
        <f t="shared" si="377"/>
        <v>0</v>
      </c>
      <c r="X3986" s="5">
        <v>180.02</v>
      </c>
      <c r="Y3986" t="s">
        <v>1319</v>
      </c>
      <c r="Z3986" t="s">
        <v>6401</v>
      </c>
      <c r="AA3986" t="s">
        <v>1321</v>
      </c>
      <c r="AB3986" t="s">
        <v>1344</v>
      </c>
      <c r="AC3986" t="s">
        <v>1323</v>
      </c>
      <c r="AD3986" t="s">
        <v>121</v>
      </c>
      <c r="AE3986" s="4">
        <v>0.66</v>
      </c>
      <c r="AF3986">
        <v>1</v>
      </c>
    </row>
    <row r="3987" spans="1:32" ht="15" customHeight="1" x14ac:dyDescent="0.25">
      <c r="A3987">
        <v>3986</v>
      </c>
      <c r="B3987" t="s">
        <v>6400</v>
      </c>
      <c r="C3987">
        <v>20250410</v>
      </c>
      <c r="D3987">
        <v>20250411</v>
      </c>
      <c r="E3987">
        <v>851</v>
      </c>
      <c r="F3987">
        <v>7</v>
      </c>
      <c r="G3987">
        <v>35</v>
      </c>
      <c r="H3987">
        <v>27</v>
      </c>
      <c r="I3987">
        <v>5</v>
      </c>
      <c r="J3987">
        <v>1</v>
      </c>
      <c r="K3987" t="s">
        <v>1325</v>
      </c>
      <c r="L3987">
        <v>1</v>
      </c>
      <c r="M3987" s="5">
        <v>770.31</v>
      </c>
      <c r="N3987" s="6">
        <v>0</v>
      </c>
      <c r="O3987" s="5">
        <f t="shared" si="372"/>
        <v>770.31</v>
      </c>
      <c r="P3987" s="5">
        <f t="shared" si="373"/>
        <v>770.31</v>
      </c>
      <c r="Q3987" s="5">
        <v>456.08</v>
      </c>
      <c r="R3987" s="5">
        <f t="shared" si="374"/>
        <v>456.08</v>
      </c>
      <c r="S3987" s="5">
        <f t="shared" si="375"/>
        <v>309.22999999999996</v>
      </c>
      <c r="T3987" s="6">
        <f t="shared" si="376"/>
        <v>0.40143578559281329</v>
      </c>
      <c r="U3987" s="5">
        <v>5</v>
      </c>
      <c r="V3987">
        <v>0</v>
      </c>
      <c r="W3987" s="5">
        <f t="shared" si="377"/>
        <v>0</v>
      </c>
      <c r="X3987" s="5">
        <v>855.9</v>
      </c>
      <c r="Y3987" t="s">
        <v>1319</v>
      </c>
      <c r="Z3987" t="s">
        <v>6401</v>
      </c>
      <c r="AA3987" t="s">
        <v>1321</v>
      </c>
      <c r="AB3987" t="s">
        <v>1344</v>
      </c>
      <c r="AC3987" t="s">
        <v>1323</v>
      </c>
      <c r="AD3987" t="s">
        <v>121</v>
      </c>
      <c r="AE3987" s="4">
        <v>0.66</v>
      </c>
      <c r="AF3987">
        <v>1</v>
      </c>
    </row>
    <row r="3988" spans="1:32" ht="15" customHeight="1" x14ac:dyDescent="0.25">
      <c r="A3988">
        <v>3987</v>
      </c>
      <c r="B3988" t="s">
        <v>6400</v>
      </c>
      <c r="C3988">
        <v>20250410</v>
      </c>
      <c r="D3988">
        <v>20250411</v>
      </c>
      <c r="E3988">
        <v>851</v>
      </c>
      <c r="F3988">
        <v>7</v>
      </c>
      <c r="G3988">
        <v>35</v>
      </c>
      <c r="H3988">
        <v>27</v>
      </c>
      <c r="I3988">
        <v>5</v>
      </c>
      <c r="J3988">
        <v>1</v>
      </c>
      <c r="K3988" t="s">
        <v>1325</v>
      </c>
      <c r="L3988">
        <v>4</v>
      </c>
      <c r="M3988" s="5">
        <v>834.3</v>
      </c>
      <c r="N3988" s="6">
        <v>0</v>
      </c>
      <c r="O3988" s="5">
        <f t="shared" si="372"/>
        <v>834.3</v>
      </c>
      <c r="P3988" s="5">
        <f t="shared" si="373"/>
        <v>3337.2</v>
      </c>
      <c r="Q3988" s="5">
        <v>462.1</v>
      </c>
      <c r="R3988" s="5">
        <f t="shared" si="374"/>
        <v>1848.4</v>
      </c>
      <c r="S3988" s="5">
        <f t="shared" si="375"/>
        <v>1430.9199999999996</v>
      </c>
      <c r="T3988" s="6">
        <f t="shared" si="376"/>
        <v>0.42877861680450668</v>
      </c>
      <c r="U3988" s="5">
        <v>57.88</v>
      </c>
      <c r="V3988">
        <v>0</v>
      </c>
      <c r="W3988" s="5">
        <f t="shared" si="377"/>
        <v>0</v>
      </c>
      <c r="X3988" s="5">
        <v>3708</v>
      </c>
      <c r="Y3988" t="s">
        <v>1319</v>
      </c>
      <c r="Z3988" t="s">
        <v>6401</v>
      </c>
      <c r="AA3988" t="s">
        <v>1321</v>
      </c>
      <c r="AB3988" t="s">
        <v>1344</v>
      </c>
      <c r="AC3988" t="s">
        <v>1323</v>
      </c>
      <c r="AD3988" t="s">
        <v>121</v>
      </c>
      <c r="AE3988" s="4">
        <v>0.66</v>
      </c>
      <c r="AF3988">
        <v>1</v>
      </c>
    </row>
    <row r="3989" spans="1:32" ht="15" customHeight="1" x14ac:dyDescent="0.25">
      <c r="A3989">
        <v>3988</v>
      </c>
      <c r="B3989" t="s">
        <v>6402</v>
      </c>
      <c r="C3989">
        <v>20241123</v>
      </c>
      <c r="D3989">
        <v>20241123</v>
      </c>
      <c r="E3989">
        <v>362</v>
      </c>
      <c r="F3989">
        <v>2</v>
      </c>
      <c r="G3989">
        <v>22</v>
      </c>
      <c r="H3989">
        <v>16</v>
      </c>
      <c r="I3989">
        <v>3</v>
      </c>
      <c r="J3989">
        <v>1</v>
      </c>
      <c r="K3989" t="s">
        <v>1354</v>
      </c>
      <c r="L3989">
        <v>0</v>
      </c>
      <c r="M3989" s="5">
        <v>251.43</v>
      </c>
      <c r="N3989" s="6">
        <v>0</v>
      </c>
      <c r="O3989" s="5">
        <f t="shared" si="372"/>
        <v>251.43</v>
      </c>
      <c r="P3989" s="5">
        <f t="shared" si="373"/>
        <v>0</v>
      </c>
      <c r="Q3989" s="5">
        <v>140.83000000000001</v>
      </c>
      <c r="R3989" s="5">
        <f t="shared" si="374"/>
        <v>0</v>
      </c>
      <c r="S3989" s="5">
        <f t="shared" si="375"/>
        <v>-5</v>
      </c>
      <c r="T3989" s="6">
        <f t="shared" si="376"/>
        <v>0</v>
      </c>
      <c r="U3989" s="5">
        <v>5</v>
      </c>
      <c r="V3989">
        <v>0</v>
      </c>
      <c r="W3989" s="5">
        <f t="shared" si="377"/>
        <v>0</v>
      </c>
      <c r="X3989" s="5">
        <v>0</v>
      </c>
      <c r="Y3989" t="s">
        <v>1319</v>
      </c>
      <c r="Z3989" t="s">
        <v>6403</v>
      </c>
      <c r="AA3989" t="s">
        <v>1321</v>
      </c>
      <c r="AB3989" t="s">
        <v>1327</v>
      </c>
      <c r="AC3989" t="s">
        <v>1323</v>
      </c>
      <c r="AD3989" t="s">
        <v>99</v>
      </c>
      <c r="AE3989" s="4">
        <v>1.27</v>
      </c>
      <c r="AF3989">
        <v>1</v>
      </c>
    </row>
    <row r="3990" spans="1:32" ht="15" customHeight="1" x14ac:dyDescent="0.25">
      <c r="A3990">
        <v>3989</v>
      </c>
      <c r="B3990" t="s">
        <v>6404</v>
      </c>
      <c r="C3990">
        <v>20240702</v>
      </c>
      <c r="D3990">
        <v>20240709</v>
      </c>
      <c r="E3990">
        <v>506</v>
      </c>
      <c r="F3990">
        <v>11</v>
      </c>
      <c r="G3990">
        <v>23</v>
      </c>
      <c r="H3990">
        <v>17</v>
      </c>
      <c r="I3990">
        <v>5</v>
      </c>
      <c r="J3990">
        <v>1</v>
      </c>
      <c r="K3990" t="s">
        <v>1325</v>
      </c>
      <c r="L3990">
        <v>4</v>
      </c>
      <c r="M3990" s="5">
        <v>127.87</v>
      </c>
      <c r="N3990" s="6">
        <v>0</v>
      </c>
      <c r="O3990" s="5">
        <f t="shared" si="372"/>
        <v>127.87</v>
      </c>
      <c r="P3990" s="5">
        <f t="shared" si="373"/>
        <v>511.48</v>
      </c>
      <c r="Q3990" s="5">
        <v>23.76</v>
      </c>
      <c r="R3990" s="5">
        <f t="shared" si="374"/>
        <v>95.04</v>
      </c>
      <c r="S3990" s="5">
        <f t="shared" si="375"/>
        <v>416.44</v>
      </c>
      <c r="T3990" s="6">
        <f t="shared" si="376"/>
        <v>0.81418628294361461</v>
      </c>
      <c r="U3990" s="5">
        <v>0</v>
      </c>
      <c r="V3990">
        <v>0</v>
      </c>
      <c r="W3990" s="5">
        <f t="shared" si="377"/>
        <v>0</v>
      </c>
      <c r="X3990" s="5">
        <v>521.91999999999996</v>
      </c>
      <c r="Y3990" t="s">
        <v>1319</v>
      </c>
      <c r="Z3990" t="s">
        <v>6405</v>
      </c>
      <c r="AA3990" t="s">
        <v>1321</v>
      </c>
      <c r="AB3990" t="s">
        <v>1322</v>
      </c>
      <c r="AC3990" t="s">
        <v>1323</v>
      </c>
      <c r="AD3990" t="s">
        <v>99</v>
      </c>
      <c r="AE3990" s="4">
        <v>1.27</v>
      </c>
      <c r="AF3990">
        <v>1</v>
      </c>
    </row>
    <row r="3991" spans="1:32" ht="15" customHeight="1" x14ac:dyDescent="0.25">
      <c r="A3991">
        <v>3990</v>
      </c>
      <c r="B3991" t="s">
        <v>6404</v>
      </c>
      <c r="C3991">
        <v>20240702</v>
      </c>
      <c r="D3991">
        <v>20240709</v>
      </c>
      <c r="E3991">
        <v>506</v>
      </c>
      <c r="F3991">
        <v>11</v>
      </c>
      <c r="G3991">
        <v>23</v>
      </c>
      <c r="H3991">
        <v>17</v>
      </c>
      <c r="I3991">
        <v>5</v>
      </c>
      <c r="J3991">
        <v>1</v>
      </c>
      <c r="K3991" t="s">
        <v>1325</v>
      </c>
      <c r="L3991">
        <v>1</v>
      </c>
      <c r="M3991" s="5">
        <v>132.13999999999999</v>
      </c>
      <c r="N3991" s="6">
        <v>0</v>
      </c>
      <c r="O3991" s="5">
        <f t="shared" si="372"/>
        <v>132.13999999999999</v>
      </c>
      <c r="P3991" s="5">
        <f t="shared" si="373"/>
        <v>132.13999999999999</v>
      </c>
      <c r="Q3991" s="5">
        <v>22.71</v>
      </c>
      <c r="R3991" s="5">
        <f t="shared" si="374"/>
        <v>22.71</v>
      </c>
      <c r="S3991" s="5">
        <f t="shared" si="375"/>
        <v>109.42999999999998</v>
      </c>
      <c r="T3991" s="6">
        <f t="shared" si="376"/>
        <v>0.82813682457999083</v>
      </c>
      <c r="U3991" s="5">
        <v>0</v>
      </c>
      <c r="V3991">
        <v>0</v>
      </c>
      <c r="W3991" s="5">
        <f t="shared" si="377"/>
        <v>0</v>
      </c>
      <c r="X3991" s="5">
        <v>134.84</v>
      </c>
      <c r="Y3991" t="s">
        <v>1319</v>
      </c>
      <c r="Z3991" t="s">
        <v>6405</v>
      </c>
      <c r="AA3991" t="s">
        <v>1321</v>
      </c>
      <c r="AB3991" t="s">
        <v>1322</v>
      </c>
      <c r="AC3991" t="s">
        <v>1323</v>
      </c>
      <c r="AD3991" t="s">
        <v>99</v>
      </c>
      <c r="AE3991" s="4">
        <v>1.27</v>
      </c>
      <c r="AF3991">
        <v>1</v>
      </c>
    </row>
    <row r="3992" spans="1:32" ht="15" customHeight="1" x14ac:dyDescent="0.25">
      <c r="A3992">
        <v>3991</v>
      </c>
      <c r="B3992" t="s">
        <v>6404</v>
      </c>
      <c r="C3992">
        <v>20240702</v>
      </c>
      <c r="D3992">
        <v>20240709</v>
      </c>
      <c r="E3992">
        <v>506</v>
      </c>
      <c r="F3992">
        <v>21</v>
      </c>
      <c r="G3992">
        <v>23</v>
      </c>
      <c r="H3992">
        <v>17</v>
      </c>
      <c r="I3992">
        <v>5</v>
      </c>
      <c r="J3992">
        <v>1</v>
      </c>
      <c r="K3992" t="s">
        <v>1325</v>
      </c>
      <c r="L3992">
        <v>5</v>
      </c>
      <c r="M3992" s="5">
        <v>454.6</v>
      </c>
      <c r="N3992" s="6">
        <v>0</v>
      </c>
      <c r="O3992" s="5">
        <f t="shared" si="372"/>
        <v>454.6</v>
      </c>
      <c r="P3992" s="5">
        <f t="shared" si="373"/>
        <v>2273</v>
      </c>
      <c r="Q3992" s="5">
        <v>292.04000000000002</v>
      </c>
      <c r="R3992" s="5">
        <f t="shared" si="374"/>
        <v>1460.2</v>
      </c>
      <c r="S3992" s="5">
        <f t="shared" si="375"/>
        <v>752.67</v>
      </c>
      <c r="T3992" s="6">
        <f t="shared" si="376"/>
        <v>0.33113506379234492</v>
      </c>
      <c r="U3992" s="5">
        <v>60.13</v>
      </c>
      <c r="V3992">
        <v>0</v>
      </c>
      <c r="W3992" s="5">
        <f t="shared" si="377"/>
        <v>0</v>
      </c>
      <c r="X3992" s="5">
        <v>2319.39</v>
      </c>
      <c r="Y3992" t="s">
        <v>1319</v>
      </c>
      <c r="Z3992" t="s">
        <v>6405</v>
      </c>
      <c r="AA3992" t="s">
        <v>1321</v>
      </c>
      <c r="AB3992" t="s">
        <v>1322</v>
      </c>
      <c r="AC3992" t="s">
        <v>1323</v>
      </c>
      <c r="AD3992" t="s">
        <v>99</v>
      </c>
      <c r="AE3992" s="4">
        <v>1.27</v>
      </c>
      <c r="AF3992">
        <v>1</v>
      </c>
    </row>
    <row r="3993" spans="1:32" ht="15" customHeight="1" x14ac:dyDescent="0.25">
      <c r="A3993">
        <v>3992</v>
      </c>
      <c r="B3993" t="s">
        <v>6404</v>
      </c>
      <c r="C3993">
        <v>20240702</v>
      </c>
      <c r="D3993">
        <v>20240709</v>
      </c>
      <c r="E3993">
        <v>506</v>
      </c>
      <c r="F3993">
        <v>20</v>
      </c>
      <c r="G3993">
        <v>23</v>
      </c>
      <c r="H3993">
        <v>17</v>
      </c>
      <c r="I3993">
        <v>5</v>
      </c>
      <c r="J3993">
        <v>3</v>
      </c>
      <c r="K3993" t="s">
        <v>1325</v>
      </c>
      <c r="L3993">
        <v>1</v>
      </c>
      <c r="M3993" s="5">
        <v>472.11</v>
      </c>
      <c r="N3993" s="6">
        <v>0.14369999999999999</v>
      </c>
      <c r="O3993" s="5">
        <f t="shared" si="372"/>
        <v>404.26779300000004</v>
      </c>
      <c r="P3993" s="5">
        <f t="shared" si="373"/>
        <v>404.26779300000004</v>
      </c>
      <c r="Q3993" s="5">
        <v>264.14</v>
      </c>
      <c r="R3993" s="5">
        <f t="shared" si="374"/>
        <v>264.14</v>
      </c>
      <c r="S3993" s="5">
        <f t="shared" si="375"/>
        <v>129.94779300000005</v>
      </c>
      <c r="T3993" s="6">
        <f t="shared" si="376"/>
        <v>0.3214398852693171</v>
      </c>
      <c r="U3993" s="5">
        <v>10.18</v>
      </c>
      <c r="V3993">
        <v>0</v>
      </c>
      <c r="W3993" s="5">
        <f t="shared" si="377"/>
        <v>0</v>
      </c>
      <c r="X3993" s="5">
        <v>412.52</v>
      </c>
      <c r="Y3993" t="s">
        <v>1319</v>
      </c>
      <c r="Z3993" t="s">
        <v>6405</v>
      </c>
      <c r="AA3993" t="s">
        <v>1321</v>
      </c>
      <c r="AB3993" t="s">
        <v>1322</v>
      </c>
      <c r="AC3993" t="s">
        <v>1323</v>
      </c>
      <c r="AD3993" t="s">
        <v>99</v>
      </c>
      <c r="AE3993" s="4">
        <v>1.27</v>
      </c>
      <c r="AF3993">
        <v>1</v>
      </c>
    </row>
    <row r="3994" spans="1:32" ht="15" customHeight="1" x14ac:dyDescent="0.25">
      <c r="A3994">
        <v>3993</v>
      </c>
      <c r="B3994" t="s">
        <v>6406</v>
      </c>
      <c r="C3994">
        <v>20250818</v>
      </c>
      <c r="D3994">
        <v>20250824</v>
      </c>
      <c r="E3994">
        <v>471</v>
      </c>
      <c r="F3994">
        <v>2</v>
      </c>
      <c r="G3994">
        <v>19</v>
      </c>
      <c r="H3994">
        <v>18</v>
      </c>
      <c r="I3994">
        <v>4</v>
      </c>
      <c r="J3994">
        <v>1</v>
      </c>
      <c r="K3994" t="s">
        <v>1325</v>
      </c>
      <c r="L3994">
        <v>2</v>
      </c>
      <c r="M3994" s="5">
        <v>257.8</v>
      </c>
      <c r="N3994" s="6">
        <v>0</v>
      </c>
      <c r="O3994" s="5">
        <f t="shared" si="372"/>
        <v>257.8</v>
      </c>
      <c r="P3994" s="5">
        <f t="shared" si="373"/>
        <v>515.6</v>
      </c>
      <c r="Q3994" s="5">
        <v>148.41999999999999</v>
      </c>
      <c r="R3994" s="5">
        <f t="shared" si="374"/>
        <v>296.83999999999997</v>
      </c>
      <c r="S3994" s="5">
        <f t="shared" si="375"/>
        <v>194.98000000000005</v>
      </c>
      <c r="T3994" s="6">
        <f t="shared" si="376"/>
        <v>0.3781613653995346</v>
      </c>
      <c r="U3994" s="5">
        <v>23.78</v>
      </c>
      <c r="V3994">
        <v>0</v>
      </c>
      <c r="W3994" s="5">
        <f t="shared" si="377"/>
        <v>0</v>
      </c>
      <c r="X3994" s="5">
        <v>491.05</v>
      </c>
      <c r="Y3994" t="s">
        <v>1319</v>
      </c>
      <c r="Z3994" t="s">
        <v>6407</v>
      </c>
      <c r="AA3994" t="s">
        <v>1321</v>
      </c>
      <c r="AB3994" t="s">
        <v>1344</v>
      </c>
      <c r="AC3994" t="s">
        <v>1323</v>
      </c>
      <c r="AD3994" t="s">
        <v>91</v>
      </c>
      <c r="AE3994" s="4">
        <v>1.0900000000000001</v>
      </c>
      <c r="AF3994">
        <v>1</v>
      </c>
    </row>
    <row r="3995" spans="1:32" ht="15" customHeight="1" x14ac:dyDescent="0.25">
      <c r="A3995">
        <v>3994</v>
      </c>
      <c r="B3995" t="s">
        <v>6406</v>
      </c>
      <c r="C3995">
        <v>20250818</v>
      </c>
      <c r="D3995">
        <v>20250824</v>
      </c>
      <c r="E3995">
        <v>471</v>
      </c>
      <c r="F3995">
        <v>20</v>
      </c>
      <c r="G3995">
        <v>19</v>
      </c>
      <c r="H3995">
        <v>18</v>
      </c>
      <c r="I3995">
        <v>4</v>
      </c>
      <c r="J3995">
        <v>1</v>
      </c>
      <c r="K3995" t="s">
        <v>1325</v>
      </c>
      <c r="L3995">
        <v>1</v>
      </c>
      <c r="M3995" s="5">
        <v>468.27</v>
      </c>
      <c r="N3995" s="6">
        <v>0</v>
      </c>
      <c r="O3995" s="5">
        <f t="shared" si="372"/>
        <v>468.27</v>
      </c>
      <c r="P3995" s="5">
        <f t="shared" si="373"/>
        <v>468.27</v>
      </c>
      <c r="Q3995" s="5">
        <v>264.27999999999997</v>
      </c>
      <c r="R3995" s="5">
        <f t="shared" si="374"/>
        <v>264.27999999999997</v>
      </c>
      <c r="S3995" s="5">
        <f t="shared" si="375"/>
        <v>195.07000000000002</v>
      </c>
      <c r="T3995" s="6">
        <f t="shared" si="376"/>
        <v>0.41657590706216507</v>
      </c>
      <c r="U3995" s="5">
        <v>8.92</v>
      </c>
      <c r="V3995">
        <v>0</v>
      </c>
      <c r="W3995" s="5">
        <f t="shared" si="377"/>
        <v>0</v>
      </c>
      <c r="X3995" s="5">
        <v>445.97</v>
      </c>
      <c r="Y3995" t="s">
        <v>1319</v>
      </c>
      <c r="Z3995" t="s">
        <v>6407</v>
      </c>
      <c r="AA3995" t="s">
        <v>1321</v>
      </c>
      <c r="AB3995" t="s">
        <v>1344</v>
      </c>
      <c r="AC3995" t="s">
        <v>1323</v>
      </c>
      <c r="AD3995" t="s">
        <v>91</v>
      </c>
      <c r="AE3995" s="4">
        <v>1.0900000000000001</v>
      </c>
      <c r="AF3995">
        <v>1</v>
      </c>
    </row>
    <row r="3996" spans="1:32" ht="15" customHeight="1" x14ac:dyDescent="0.25">
      <c r="A3996">
        <v>3995</v>
      </c>
      <c r="B3996" t="s">
        <v>6406</v>
      </c>
      <c r="C3996">
        <v>20250818</v>
      </c>
      <c r="D3996">
        <v>20250824</v>
      </c>
      <c r="E3996">
        <v>471</v>
      </c>
      <c r="F3996">
        <v>16</v>
      </c>
      <c r="G3996">
        <v>19</v>
      </c>
      <c r="H3996">
        <v>18</v>
      </c>
      <c r="I3996">
        <v>4</v>
      </c>
      <c r="J3996">
        <v>1</v>
      </c>
      <c r="K3996" t="s">
        <v>1325</v>
      </c>
      <c r="L3996">
        <v>10</v>
      </c>
      <c r="M3996" s="5">
        <v>124.12</v>
      </c>
      <c r="N3996" s="6">
        <v>0</v>
      </c>
      <c r="O3996" s="5">
        <f t="shared" si="372"/>
        <v>124.12</v>
      </c>
      <c r="P3996" s="5">
        <f t="shared" si="373"/>
        <v>1241.2</v>
      </c>
      <c r="Q3996" s="5">
        <v>27.59</v>
      </c>
      <c r="R3996" s="5">
        <f t="shared" si="374"/>
        <v>275.89999999999998</v>
      </c>
      <c r="S3996" s="5">
        <f t="shared" si="375"/>
        <v>965.30000000000007</v>
      </c>
      <c r="T3996" s="6">
        <f t="shared" si="376"/>
        <v>0.77771511440541419</v>
      </c>
      <c r="U3996" s="5">
        <v>0</v>
      </c>
      <c r="V3996">
        <v>0</v>
      </c>
      <c r="W3996" s="5">
        <f t="shared" si="377"/>
        <v>0</v>
      </c>
      <c r="X3996" s="5">
        <v>1182.0999999999999</v>
      </c>
      <c r="Y3996" t="s">
        <v>1319</v>
      </c>
      <c r="Z3996" t="s">
        <v>6407</v>
      </c>
      <c r="AA3996" t="s">
        <v>1321</v>
      </c>
      <c r="AB3996" t="s">
        <v>1344</v>
      </c>
      <c r="AC3996" t="s">
        <v>1323</v>
      </c>
      <c r="AD3996" t="s">
        <v>91</v>
      </c>
      <c r="AE3996" s="4">
        <v>1.0900000000000001</v>
      </c>
      <c r="AF3996">
        <v>1</v>
      </c>
    </row>
    <row r="3997" spans="1:32" ht="15" customHeight="1" x14ac:dyDescent="0.25">
      <c r="A3997">
        <v>3996</v>
      </c>
      <c r="B3997" t="s">
        <v>6408</v>
      </c>
      <c r="C3997">
        <v>20250311</v>
      </c>
      <c r="D3997">
        <v>20250316</v>
      </c>
      <c r="E3997">
        <v>637</v>
      </c>
      <c r="F3997">
        <v>17</v>
      </c>
      <c r="G3997">
        <v>43</v>
      </c>
      <c r="H3997">
        <v>31</v>
      </c>
      <c r="I3997">
        <v>1</v>
      </c>
      <c r="J3997">
        <v>1</v>
      </c>
      <c r="K3997" t="s">
        <v>1325</v>
      </c>
      <c r="L3997">
        <v>70</v>
      </c>
      <c r="M3997" s="5">
        <v>24.27</v>
      </c>
      <c r="N3997" s="6">
        <v>0</v>
      </c>
      <c r="O3997" s="5">
        <f t="shared" si="372"/>
        <v>24.27</v>
      </c>
      <c r="P3997" s="5">
        <f t="shared" si="373"/>
        <v>1698.8999999999999</v>
      </c>
      <c r="Q3997" s="5">
        <v>5.24</v>
      </c>
      <c r="R3997" s="5">
        <f t="shared" si="374"/>
        <v>366.8</v>
      </c>
      <c r="S3997" s="5">
        <f t="shared" si="375"/>
        <v>1332.1</v>
      </c>
      <c r="T3997" s="6">
        <f t="shared" si="376"/>
        <v>0.78409559126493611</v>
      </c>
      <c r="U3997" s="5">
        <v>0</v>
      </c>
      <c r="V3997">
        <v>0</v>
      </c>
      <c r="W3997" s="5">
        <f t="shared" si="377"/>
        <v>0</v>
      </c>
      <c r="X3997" s="5">
        <v>1682.08</v>
      </c>
      <c r="Y3997" t="s">
        <v>1319</v>
      </c>
      <c r="Z3997" t="s">
        <v>6409</v>
      </c>
      <c r="AA3997" t="s">
        <v>1338</v>
      </c>
      <c r="AB3997" t="s">
        <v>1330</v>
      </c>
      <c r="AC3997" t="s">
        <v>1339</v>
      </c>
      <c r="AD3997" t="s">
        <v>136</v>
      </c>
      <c r="AE3997" s="4">
        <v>1.2E-2</v>
      </c>
      <c r="AF3997">
        <v>1</v>
      </c>
    </row>
    <row r="3998" spans="1:32" ht="15" customHeight="1" x14ac:dyDescent="0.25">
      <c r="A3998">
        <v>3997</v>
      </c>
      <c r="B3998" t="s">
        <v>6410</v>
      </c>
      <c r="C3998">
        <v>20231211</v>
      </c>
      <c r="D3998">
        <v>20231215</v>
      </c>
      <c r="E3998">
        <v>45</v>
      </c>
      <c r="F3998">
        <v>27</v>
      </c>
      <c r="G3998">
        <v>10</v>
      </c>
      <c r="H3998">
        <v>8</v>
      </c>
      <c r="I3998">
        <v>3</v>
      </c>
      <c r="J3998">
        <v>5</v>
      </c>
      <c r="K3998" t="s">
        <v>1325</v>
      </c>
      <c r="L3998">
        <v>3</v>
      </c>
      <c r="M3998" s="5">
        <v>872.65</v>
      </c>
      <c r="N3998" s="6">
        <v>0.16750000000000001</v>
      </c>
      <c r="O3998" s="5">
        <f t="shared" si="372"/>
        <v>726.48112500000002</v>
      </c>
      <c r="P3998" s="5">
        <f t="shared" si="373"/>
        <v>2179.4433749999998</v>
      </c>
      <c r="Q3998" s="5">
        <v>445.62</v>
      </c>
      <c r="R3998" s="5">
        <f t="shared" si="374"/>
        <v>1336.8600000000001</v>
      </c>
      <c r="S3998" s="5">
        <f t="shared" si="375"/>
        <v>826.73337499999968</v>
      </c>
      <c r="T3998" s="6">
        <f t="shared" si="376"/>
        <v>0.37933234902237356</v>
      </c>
      <c r="U3998" s="5">
        <v>15.85</v>
      </c>
      <c r="V3998">
        <v>0</v>
      </c>
      <c r="W3998" s="5">
        <f t="shared" si="377"/>
        <v>0</v>
      </c>
      <c r="X3998" s="5">
        <v>2056.08</v>
      </c>
      <c r="Y3998" t="s">
        <v>1319</v>
      </c>
      <c r="Z3998" t="s">
        <v>6411</v>
      </c>
      <c r="AA3998" t="s">
        <v>1321</v>
      </c>
      <c r="AB3998" t="s">
        <v>1327</v>
      </c>
      <c r="AC3998" t="s">
        <v>1323</v>
      </c>
      <c r="AD3998" t="s">
        <v>62</v>
      </c>
      <c r="AE3998" s="4">
        <v>1</v>
      </c>
      <c r="AF3998">
        <v>1</v>
      </c>
    </row>
    <row r="3999" spans="1:32" ht="15" customHeight="1" x14ac:dyDescent="0.25">
      <c r="A3999">
        <v>3998</v>
      </c>
      <c r="B3999" t="s">
        <v>6412</v>
      </c>
      <c r="C3999">
        <v>20231028</v>
      </c>
      <c r="D3999">
        <v>20231031</v>
      </c>
      <c r="E3999">
        <v>144</v>
      </c>
      <c r="F3999">
        <v>15</v>
      </c>
      <c r="G3999">
        <v>11</v>
      </c>
      <c r="H3999">
        <v>9</v>
      </c>
      <c r="I3999">
        <v>2</v>
      </c>
      <c r="J3999">
        <v>1</v>
      </c>
      <c r="K3999" t="s">
        <v>1325</v>
      </c>
      <c r="L3999">
        <v>20</v>
      </c>
      <c r="M3999" s="5">
        <v>77.900000000000006</v>
      </c>
      <c r="N3999" s="6">
        <v>0</v>
      </c>
      <c r="O3999" s="5">
        <f t="shared" si="372"/>
        <v>77.900000000000006</v>
      </c>
      <c r="P3999" s="5">
        <f t="shared" si="373"/>
        <v>1558</v>
      </c>
      <c r="Q3999" s="5">
        <v>20.05</v>
      </c>
      <c r="R3999" s="5">
        <f t="shared" si="374"/>
        <v>401</v>
      </c>
      <c r="S3999" s="5">
        <f t="shared" si="375"/>
        <v>1157</v>
      </c>
      <c r="T3999" s="6">
        <f t="shared" si="376"/>
        <v>0.74261874197689348</v>
      </c>
      <c r="U3999" s="5">
        <v>0</v>
      </c>
      <c r="V3999">
        <v>0</v>
      </c>
      <c r="W3999" s="5">
        <f t="shared" si="377"/>
        <v>0</v>
      </c>
      <c r="X3999" s="5">
        <v>1483.81</v>
      </c>
      <c r="Y3999" t="s">
        <v>1319</v>
      </c>
      <c r="Z3999" t="s">
        <v>6413</v>
      </c>
      <c r="AA3999" t="s">
        <v>1333</v>
      </c>
      <c r="AB3999" t="s">
        <v>1327</v>
      </c>
      <c r="AC3999" t="s">
        <v>1339</v>
      </c>
      <c r="AD3999" t="s">
        <v>62</v>
      </c>
      <c r="AE3999" s="4">
        <v>1</v>
      </c>
      <c r="AF3999">
        <v>1</v>
      </c>
    </row>
    <row r="4000" spans="1:32" ht="15" customHeight="1" x14ac:dyDescent="0.25">
      <c r="A4000">
        <v>3999</v>
      </c>
      <c r="B4000" t="s">
        <v>6414</v>
      </c>
      <c r="C4000">
        <v>20230211</v>
      </c>
      <c r="D4000">
        <v>20230213</v>
      </c>
      <c r="E4000">
        <v>887</v>
      </c>
      <c r="F4000">
        <v>15</v>
      </c>
      <c r="G4000">
        <v>34</v>
      </c>
      <c r="H4000">
        <v>34</v>
      </c>
      <c r="I4000">
        <v>6</v>
      </c>
      <c r="J4000">
        <v>1</v>
      </c>
      <c r="K4000" t="s">
        <v>1325</v>
      </c>
      <c r="L4000">
        <v>1</v>
      </c>
      <c r="M4000" s="5">
        <v>77.069999999999993</v>
      </c>
      <c r="N4000" s="6">
        <v>0</v>
      </c>
      <c r="O4000" s="5">
        <f t="shared" si="372"/>
        <v>77.069999999999993</v>
      </c>
      <c r="P4000" s="5">
        <f t="shared" si="373"/>
        <v>77.069999999999993</v>
      </c>
      <c r="Q4000" s="5">
        <v>19.98</v>
      </c>
      <c r="R4000" s="5">
        <f t="shared" si="374"/>
        <v>19.98</v>
      </c>
      <c r="S4000" s="5">
        <f t="shared" si="375"/>
        <v>57.089999999999989</v>
      </c>
      <c r="T4000" s="6">
        <f t="shared" si="376"/>
        <v>0.74075515764889055</v>
      </c>
      <c r="U4000" s="5">
        <v>0</v>
      </c>
      <c r="V4000">
        <v>0</v>
      </c>
      <c r="W4000" s="5">
        <f t="shared" si="377"/>
        <v>0</v>
      </c>
      <c r="X4000" s="5">
        <v>75.56</v>
      </c>
      <c r="Y4000" t="s">
        <v>1319</v>
      </c>
      <c r="Z4000" t="s">
        <v>6415</v>
      </c>
      <c r="AA4000" t="s">
        <v>1321</v>
      </c>
      <c r="AB4000" t="s">
        <v>1327</v>
      </c>
      <c r="AC4000" t="s">
        <v>1360</v>
      </c>
      <c r="AD4000" t="s">
        <v>121</v>
      </c>
      <c r="AE4000" s="4">
        <v>0.66</v>
      </c>
      <c r="AF4000">
        <v>1</v>
      </c>
    </row>
    <row r="4001" spans="1:32" ht="15" customHeight="1" x14ac:dyDescent="0.25">
      <c r="A4001">
        <v>4000</v>
      </c>
      <c r="B4001" t="s">
        <v>6416</v>
      </c>
      <c r="C4001">
        <v>20240118</v>
      </c>
      <c r="D4001">
        <v>20240119</v>
      </c>
      <c r="E4001">
        <v>453</v>
      </c>
      <c r="F4001">
        <v>2</v>
      </c>
      <c r="G4001">
        <v>20</v>
      </c>
      <c r="H4001">
        <v>23</v>
      </c>
      <c r="I4001">
        <v>5</v>
      </c>
      <c r="J4001">
        <v>1</v>
      </c>
      <c r="K4001" t="s">
        <v>1354</v>
      </c>
      <c r="L4001">
        <v>0</v>
      </c>
      <c r="M4001" s="5">
        <v>256.5</v>
      </c>
      <c r="N4001" s="6">
        <v>0</v>
      </c>
      <c r="O4001" s="5">
        <f t="shared" si="372"/>
        <v>256.5</v>
      </c>
      <c r="P4001" s="5">
        <f t="shared" si="373"/>
        <v>0</v>
      </c>
      <c r="Q4001" s="5">
        <v>138.63</v>
      </c>
      <c r="R4001" s="5">
        <f t="shared" si="374"/>
        <v>0</v>
      </c>
      <c r="S4001" s="5">
        <f t="shared" si="375"/>
        <v>-5</v>
      </c>
      <c r="T4001" s="6">
        <f t="shared" si="376"/>
        <v>0</v>
      </c>
      <c r="U4001" s="5">
        <v>5</v>
      </c>
      <c r="V4001">
        <v>0</v>
      </c>
      <c r="W4001" s="5">
        <f t="shared" si="377"/>
        <v>0</v>
      </c>
      <c r="X4001" s="5">
        <v>0</v>
      </c>
      <c r="Y4001" t="s">
        <v>1319</v>
      </c>
      <c r="Z4001" t="s">
        <v>6417</v>
      </c>
      <c r="AA4001" t="s">
        <v>1321</v>
      </c>
      <c r="AB4001" t="s">
        <v>1330</v>
      </c>
      <c r="AC4001" t="s">
        <v>1323</v>
      </c>
      <c r="AD4001" t="s">
        <v>91</v>
      </c>
      <c r="AE4001" s="4">
        <v>1.0900000000000001</v>
      </c>
      <c r="AF4001">
        <v>1</v>
      </c>
    </row>
    <row r="4002" spans="1:32" ht="15" customHeight="1" x14ac:dyDescent="0.25">
      <c r="A4002">
        <v>4001</v>
      </c>
      <c r="B4002" t="s">
        <v>6418</v>
      </c>
      <c r="C4002">
        <v>20241014</v>
      </c>
      <c r="D4002">
        <v>20241014</v>
      </c>
      <c r="E4002">
        <v>859</v>
      </c>
      <c r="F4002">
        <v>16</v>
      </c>
      <c r="G4002">
        <v>44</v>
      </c>
      <c r="H4002">
        <v>36</v>
      </c>
      <c r="I4002">
        <v>2</v>
      </c>
      <c r="J4002">
        <v>1</v>
      </c>
      <c r="K4002" t="s">
        <v>1325</v>
      </c>
      <c r="L4002">
        <v>10</v>
      </c>
      <c r="M4002" s="5">
        <v>127</v>
      </c>
      <c r="N4002" s="6">
        <v>0</v>
      </c>
      <c r="O4002" s="5">
        <f t="shared" si="372"/>
        <v>127</v>
      </c>
      <c r="P4002" s="5">
        <f t="shared" si="373"/>
        <v>1270</v>
      </c>
      <c r="Q4002" s="5">
        <v>26.19</v>
      </c>
      <c r="R4002" s="5">
        <f t="shared" si="374"/>
        <v>261.90000000000003</v>
      </c>
      <c r="S4002" s="5">
        <f t="shared" si="375"/>
        <v>1008.0999999999999</v>
      </c>
      <c r="T4002" s="6">
        <f t="shared" si="376"/>
        <v>0.79377952755905501</v>
      </c>
      <c r="U4002" s="5">
        <v>0</v>
      </c>
      <c r="V4002">
        <v>0</v>
      </c>
      <c r="W4002" s="5">
        <f t="shared" si="377"/>
        <v>0</v>
      </c>
      <c r="X4002" s="5">
        <v>1322.92</v>
      </c>
      <c r="Y4002" t="s">
        <v>1319</v>
      </c>
      <c r="Z4002" t="s">
        <v>6419</v>
      </c>
      <c r="AA4002" t="s">
        <v>1333</v>
      </c>
      <c r="AB4002" t="s">
        <v>1344</v>
      </c>
      <c r="AC4002" t="s">
        <v>1323</v>
      </c>
      <c r="AD4002" t="s">
        <v>136</v>
      </c>
      <c r="AE4002" s="4">
        <v>1.2E-2</v>
      </c>
      <c r="AF4002">
        <v>1</v>
      </c>
    </row>
    <row r="4003" spans="1:32" ht="15" customHeight="1" x14ac:dyDescent="0.25">
      <c r="A4003">
        <v>4002</v>
      </c>
      <c r="B4003" t="s">
        <v>6418</v>
      </c>
      <c r="C4003">
        <v>20241014</v>
      </c>
      <c r="D4003">
        <v>20241014</v>
      </c>
      <c r="E4003">
        <v>859</v>
      </c>
      <c r="F4003">
        <v>10</v>
      </c>
      <c r="G4003">
        <v>44</v>
      </c>
      <c r="H4003">
        <v>36</v>
      </c>
      <c r="I4003">
        <v>2</v>
      </c>
      <c r="J4003">
        <v>1</v>
      </c>
      <c r="K4003" t="s">
        <v>1325</v>
      </c>
      <c r="L4003">
        <v>9</v>
      </c>
      <c r="M4003" s="5">
        <v>1595.17</v>
      </c>
      <c r="N4003" s="6">
        <v>0</v>
      </c>
      <c r="O4003" s="5">
        <f t="shared" si="372"/>
        <v>1595.17</v>
      </c>
      <c r="P4003" s="5">
        <f t="shared" si="373"/>
        <v>14356.53</v>
      </c>
      <c r="Q4003" s="5">
        <v>1116.94</v>
      </c>
      <c r="R4003" s="5">
        <f t="shared" si="374"/>
        <v>10052.460000000001</v>
      </c>
      <c r="S4003" s="5">
        <f t="shared" si="375"/>
        <v>4224.1899999999996</v>
      </c>
      <c r="T4003" s="6">
        <f t="shared" si="376"/>
        <v>0.29423474892609841</v>
      </c>
      <c r="U4003" s="5">
        <v>79.88</v>
      </c>
      <c r="V4003">
        <v>0</v>
      </c>
      <c r="W4003" s="5">
        <f t="shared" si="377"/>
        <v>0</v>
      </c>
      <c r="X4003" s="5">
        <v>14954.72</v>
      </c>
      <c r="Y4003" t="s">
        <v>1319</v>
      </c>
      <c r="Z4003" t="s">
        <v>6419</v>
      </c>
      <c r="AA4003" t="s">
        <v>1333</v>
      </c>
      <c r="AB4003" t="s">
        <v>1344</v>
      </c>
      <c r="AC4003" t="s">
        <v>1323</v>
      </c>
      <c r="AD4003" t="s">
        <v>136</v>
      </c>
      <c r="AE4003" s="4">
        <v>1.2E-2</v>
      </c>
      <c r="AF4003">
        <v>1</v>
      </c>
    </row>
    <row r="4004" spans="1:32" ht="15" customHeight="1" x14ac:dyDescent="0.25">
      <c r="A4004">
        <v>4003</v>
      </c>
      <c r="B4004" t="s">
        <v>6420</v>
      </c>
      <c r="C4004">
        <v>20231110</v>
      </c>
      <c r="D4004">
        <v>20231117</v>
      </c>
      <c r="E4004">
        <v>885</v>
      </c>
      <c r="F4004">
        <v>12</v>
      </c>
      <c r="G4004">
        <v>37</v>
      </c>
      <c r="H4004">
        <v>25</v>
      </c>
      <c r="I4004">
        <v>5</v>
      </c>
      <c r="J4004">
        <v>5</v>
      </c>
      <c r="K4004" t="s">
        <v>1325</v>
      </c>
      <c r="L4004">
        <v>1</v>
      </c>
      <c r="M4004" s="5">
        <v>47.5</v>
      </c>
      <c r="N4004" s="6">
        <v>0.15409999999999999</v>
      </c>
      <c r="O4004" s="5">
        <f t="shared" si="372"/>
        <v>40.180250000000001</v>
      </c>
      <c r="P4004" s="5">
        <f t="shared" si="373"/>
        <v>40.180250000000001</v>
      </c>
      <c r="Q4004" s="5">
        <v>12.92</v>
      </c>
      <c r="R4004" s="5">
        <f t="shared" si="374"/>
        <v>12.92</v>
      </c>
      <c r="S4004" s="5">
        <f t="shared" si="375"/>
        <v>27.260249999999999</v>
      </c>
      <c r="T4004" s="6">
        <f t="shared" si="376"/>
        <v>0.67844898924222719</v>
      </c>
      <c r="U4004" s="5">
        <v>0</v>
      </c>
      <c r="V4004">
        <v>0</v>
      </c>
      <c r="W4004" s="5">
        <f t="shared" si="377"/>
        <v>0</v>
      </c>
      <c r="X4004" s="5">
        <v>37.200000000000003</v>
      </c>
      <c r="Y4004" t="s">
        <v>1319</v>
      </c>
      <c r="Z4004" t="s">
        <v>6421</v>
      </c>
      <c r="AA4004" t="s">
        <v>1321</v>
      </c>
      <c r="AB4004" t="s">
        <v>1344</v>
      </c>
      <c r="AC4004" t="s">
        <v>1360</v>
      </c>
      <c r="AD4004" t="s">
        <v>127</v>
      </c>
      <c r="AE4004" s="4">
        <v>6.7999999999999996E-3</v>
      </c>
      <c r="AF4004">
        <v>1</v>
      </c>
    </row>
    <row r="4005" spans="1:32" ht="15" customHeight="1" x14ac:dyDescent="0.25">
      <c r="A4005">
        <v>4004</v>
      </c>
      <c r="B4005" t="s">
        <v>6420</v>
      </c>
      <c r="C4005">
        <v>20231110</v>
      </c>
      <c r="D4005">
        <v>20231117</v>
      </c>
      <c r="E4005">
        <v>885</v>
      </c>
      <c r="F4005">
        <v>14</v>
      </c>
      <c r="G4005">
        <v>37</v>
      </c>
      <c r="H4005">
        <v>25</v>
      </c>
      <c r="I4005">
        <v>5</v>
      </c>
      <c r="J4005">
        <v>1</v>
      </c>
      <c r="K4005" t="s">
        <v>1325</v>
      </c>
      <c r="L4005">
        <v>2</v>
      </c>
      <c r="M4005" s="5">
        <v>81.12</v>
      </c>
      <c r="N4005" s="6">
        <v>0</v>
      </c>
      <c r="O4005" s="5">
        <f t="shared" si="372"/>
        <v>81.12</v>
      </c>
      <c r="P4005" s="5">
        <f t="shared" si="373"/>
        <v>162.24</v>
      </c>
      <c r="Q4005" s="5">
        <v>20.82</v>
      </c>
      <c r="R4005" s="5">
        <f t="shared" si="374"/>
        <v>41.64</v>
      </c>
      <c r="S4005" s="5">
        <f t="shared" si="375"/>
        <v>120.60000000000001</v>
      </c>
      <c r="T4005" s="6">
        <f t="shared" si="376"/>
        <v>0.74334319526627224</v>
      </c>
      <c r="U4005" s="5">
        <v>0</v>
      </c>
      <c r="V4005">
        <v>0</v>
      </c>
      <c r="W4005" s="5">
        <f t="shared" si="377"/>
        <v>0</v>
      </c>
      <c r="X4005" s="5">
        <v>150.22</v>
      </c>
      <c r="Y4005" t="s">
        <v>1319</v>
      </c>
      <c r="Z4005" t="s">
        <v>6421</v>
      </c>
      <c r="AA4005" t="s">
        <v>1321</v>
      </c>
      <c r="AB4005" t="s">
        <v>1344</v>
      </c>
      <c r="AC4005" t="s">
        <v>1360</v>
      </c>
      <c r="AD4005" t="s">
        <v>127</v>
      </c>
      <c r="AE4005" s="4">
        <v>6.7999999999999996E-3</v>
      </c>
      <c r="AF4005">
        <v>1</v>
      </c>
    </row>
    <row r="4006" spans="1:32" ht="15" customHeight="1" x14ac:dyDescent="0.25">
      <c r="A4006">
        <v>4005</v>
      </c>
      <c r="B4006" t="s">
        <v>6422</v>
      </c>
      <c r="C4006">
        <v>20251120</v>
      </c>
      <c r="D4006">
        <v>20251126</v>
      </c>
      <c r="E4006">
        <v>227</v>
      </c>
      <c r="F4006">
        <v>7</v>
      </c>
      <c r="G4006">
        <v>5</v>
      </c>
      <c r="H4006">
        <v>2</v>
      </c>
      <c r="I4006">
        <v>3</v>
      </c>
      <c r="J4006">
        <v>4</v>
      </c>
      <c r="K4006" t="s">
        <v>1325</v>
      </c>
      <c r="L4006">
        <v>2</v>
      </c>
      <c r="M4006" s="5">
        <v>791.8</v>
      </c>
      <c r="N4006" s="6">
        <v>9.4200000000000006E-2</v>
      </c>
      <c r="O4006" s="5">
        <f t="shared" si="372"/>
        <v>717.2124399999999</v>
      </c>
      <c r="P4006" s="5">
        <f t="shared" si="373"/>
        <v>1434.4248799999998</v>
      </c>
      <c r="Q4006" s="5">
        <v>446.1</v>
      </c>
      <c r="R4006" s="5">
        <f t="shared" si="374"/>
        <v>892.2</v>
      </c>
      <c r="S4006" s="5">
        <f t="shared" si="375"/>
        <v>512.47487999999976</v>
      </c>
      <c r="T4006" s="6">
        <f t="shared" si="376"/>
        <v>0.35726853817538345</v>
      </c>
      <c r="U4006" s="5">
        <v>29.75</v>
      </c>
      <c r="V4006">
        <v>0</v>
      </c>
      <c r="W4006" s="5">
        <f t="shared" si="377"/>
        <v>0</v>
      </c>
      <c r="X4006" s="5">
        <v>1304.02</v>
      </c>
      <c r="Y4006" t="s">
        <v>1278</v>
      </c>
      <c r="Z4006" t="s">
        <v>6423</v>
      </c>
      <c r="AA4006" t="s">
        <v>1321</v>
      </c>
      <c r="AB4006" t="s">
        <v>1344</v>
      </c>
      <c r="AC4006" t="s">
        <v>1323</v>
      </c>
      <c r="AD4006" t="s">
        <v>62</v>
      </c>
      <c r="AE4006" s="4">
        <v>1</v>
      </c>
      <c r="AF4006">
        <v>3</v>
      </c>
    </row>
    <row r="4007" spans="1:32" ht="15" customHeight="1" x14ac:dyDescent="0.25">
      <c r="A4007">
        <v>4006</v>
      </c>
      <c r="B4007" t="s">
        <v>6424</v>
      </c>
      <c r="C4007">
        <v>20240625</v>
      </c>
      <c r="D4007">
        <v>20240630</v>
      </c>
      <c r="E4007">
        <v>128</v>
      </c>
      <c r="F4007">
        <v>22</v>
      </c>
      <c r="G4007">
        <v>6</v>
      </c>
      <c r="H4007">
        <v>3</v>
      </c>
      <c r="I4007">
        <v>5</v>
      </c>
      <c r="J4007">
        <v>1</v>
      </c>
      <c r="K4007" t="s">
        <v>1325</v>
      </c>
      <c r="L4007">
        <v>2</v>
      </c>
      <c r="M4007" s="5">
        <v>3506.07</v>
      </c>
      <c r="N4007" s="6">
        <v>0</v>
      </c>
      <c r="O4007" s="5">
        <f t="shared" si="372"/>
        <v>3506.07</v>
      </c>
      <c r="P4007" s="5">
        <f t="shared" si="373"/>
        <v>7012.14</v>
      </c>
      <c r="Q4007" s="5">
        <v>1785.78</v>
      </c>
      <c r="R4007" s="5">
        <f t="shared" si="374"/>
        <v>3571.56</v>
      </c>
      <c r="S4007" s="5">
        <f t="shared" si="375"/>
        <v>3433.53</v>
      </c>
      <c r="T4007" s="6">
        <f t="shared" si="376"/>
        <v>0.48965508389735518</v>
      </c>
      <c r="U4007" s="5">
        <v>7.05</v>
      </c>
      <c r="V4007">
        <v>0</v>
      </c>
      <c r="W4007" s="5">
        <f t="shared" si="377"/>
        <v>0</v>
      </c>
      <c r="X4007" s="5">
        <v>6807.9</v>
      </c>
      <c r="Y4007" t="s">
        <v>1319</v>
      </c>
      <c r="Z4007" t="s">
        <v>6425</v>
      </c>
      <c r="AA4007" t="s">
        <v>1321</v>
      </c>
      <c r="AB4007" t="s">
        <v>1327</v>
      </c>
      <c r="AC4007" t="s">
        <v>1323</v>
      </c>
      <c r="AD4007" t="s">
        <v>62</v>
      </c>
      <c r="AE4007" s="4">
        <v>1</v>
      </c>
      <c r="AF4007">
        <v>1</v>
      </c>
    </row>
    <row r="4008" spans="1:32" ht="15" customHeight="1" x14ac:dyDescent="0.25">
      <c r="A4008">
        <v>4007</v>
      </c>
      <c r="B4008" t="s">
        <v>6424</v>
      </c>
      <c r="C4008">
        <v>20240625</v>
      </c>
      <c r="D4008">
        <v>20240630</v>
      </c>
      <c r="E4008">
        <v>128</v>
      </c>
      <c r="F4008">
        <v>12</v>
      </c>
      <c r="G4008">
        <v>6</v>
      </c>
      <c r="H4008">
        <v>3</v>
      </c>
      <c r="I4008">
        <v>5</v>
      </c>
      <c r="J4008">
        <v>1</v>
      </c>
      <c r="K4008" t="s">
        <v>1325</v>
      </c>
      <c r="L4008">
        <v>20</v>
      </c>
      <c r="M4008" s="5">
        <v>51.1</v>
      </c>
      <c r="N4008" s="6">
        <v>0</v>
      </c>
      <c r="O4008" s="5">
        <f t="shared" si="372"/>
        <v>51.1</v>
      </c>
      <c r="P4008" s="5">
        <f t="shared" si="373"/>
        <v>1022</v>
      </c>
      <c r="Q4008" s="5">
        <v>13.21</v>
      </c>
      <c r="R4008" s="5">
        <f t="shared" si="374"/>
        <v>264.20000000000005</v>
      </c>
      <c r="S4008" s="5">
        <f t="shared" si="375"/>
        <v>757.8</v>
      </c>
      <c r="T4008" s="6">
        <f t="shared" si="376"/>
        <v>0.7414872798434442</v>
      </c>
      <c r="U4008" s="5">
        <v>0</v>
      </c>
      <c r="V4008">
        <v>0</v>
      </c>
      <c r="W4008" s="5">
        <f t="shared" si="377"/>
        <v>0</v>
      </c>
      <c r="X4008" s="5">
        <v>992.23</v>
      </c>
      <c r="Y4008" t="s">
        <v>1319</v>
      </c>
      <c r="Z4008" t="s">
        <v>6425</v>
      </c>
      <c r="AA4008" t="s">
        <v>1321</v>
      </c>
      <c r="AB4008" t="s">
        <v>1327</v>
      </c>
      <c r="AC4008" t="s">
        <v>1323</v>
      </c>
      <c r="AD4008" t="s">
        <v>62</v>
      </c>
      <c r="AE4008" s="4">
        <v>1</v>
      </c>
      <c r="AF4008">
        <v>1</v>
      </c>
    </row>
    <row r="4009" spans="1:32" ht="15" customHeight="1" x14ac:dyDescent="0.25">
      <c r="A4009">
        <v>4008</v>
      </c>
      <c r="B4009" t="s">
        <v>6426</v>
      </c>
      <c r="C4009">
        <v>20250612</v>
      </c>
      <c r="D4009">
        <v>20250616</v>
      </c>
      <c r="E4009">
        <v>258</v>
      </c>
      <c r="F4009">
        <v>4</v>
      </c>
      <c r="G4009">
        <v>7</v>
      </c>
      <c r="H4009">
        <v>4</v>
      </c>
      <c r="I4009">
        <v>3</v>
      </c>
      <c r="J4009">
        <v>1</v>
      </c>
      <c r="K4009" t="s">
        <v>1325</v>
      </c>
      <c r="L4009">
        <v>1</v>
      </c>
      <c r="M4009" s="5">
        <v>781.02</v>
      </c>
      <c r="N4009" s="6">
        <v>0</v>
      </c>
      <c r="O4009" s="5">
        <f t="shared" si="372"/>
        <v>781.02</v>
      </c>
      <c r="P4009" s="5">
        <f t="shared" si="373"/>
        <v>781.02</v>
      </c>
      <c r="Q4009" s="5">
        <v>440.45</v>
      </c>
      <c r="R4009" s="5">
        <f t="shared" si="374"/>
        <v>440.45</v>
      </c>
      <c r="S4009" s="5">
        <f t="shared" si="375"/>
        <v>327.29000000000002</v>
      </c>
      <c r="T4009" s="6">
        <f t="shared" si="376"/>
        <v>0.41905456966530952</v>
      </c>
      <c r="U4009" s="5">
        <v>13.28</v>
      </c>
      <c r="V4009">
        <v>0</v>
      </c>
      <c r="W4009" s="5">
        <f t="shared" si="377"/>
        <v>0</v>
      </c>
      <c r="X4009" s="5">
        <v>796.96</v>
      </c>
      <c r="Y4009" t="s">
        <v>1319</v>
      </c>
      <c r="Z4009" t="s">
        <v>6427</v>
      </c>
      <c r="AA4009" t="s">
        <v>1321</v>
      </c>
      <c r="AB4009" t="s">
        <v>1327</v>
      </c>
      <c r="AC4009" t="s">
        <v>1323</v>
      </c>
      <c r="AD4009" t="s">
        <v>62</v>
      </c>
      <c r="AE4009" s="4">
        <v>1</v>
      </c>
      <c r="AF4009">
        <v>1</v>
      </c>
    </row>
    <row r="4010" spans="1:32" ht="15" customHeight="1" x14ac:dyDescent="0.25">
      <c r="A4010">
        <v>4009</v>
      </c>
      <c r="B4010" t="s">
        <v>6426</v>
      </c>
      <c r="C4010">
        <v>20250612</v>
      </c>
      <c r="D4010">
        <v>20250616</v>
      </c>
      <c r="E4010">
        <v>258</v>
      </c>
      <c r="F4010">
        <v>11</v>
      </c>
      <c r="G4010">
        <v>7</v>
      </c>
      <c r="H4010">
        <v>4</v>
      </c>
      <c r="I4010">
        <v>3</v>
      </c>
      <c r="J4010">
        <v>1</v>
      </c>
      <c r="K4010" t="s">
        <v>1325</v>
      </c>
      <c r="L4010">
        <v>1</v>
      </c>
      <c r="M4010" s="5">
        <v>130.47999999999999</v>
      </c>
      <c r="N4010" s="6">
        <v>0</v>
      </c>
      <c r="O4010" s="5">
        <f t="shared" si="372"/>
        <v>130.47999999999999</v>
      </c>
      <c r="P4010" s="5">
        <f t="shared" si="373"/>
        <v>130.47999999999999</v>
      </c>
      <c r="Q4010" s="5">
        <v>23.5</v>
      </c>
      <c r="R4010" s="5">
        <f t="shared" si="374"/>
        <v>23.5</v>
      </c>
      <c r="S4010" s="5">
        <f t="shared" si="375"/>
        <v>106.97999999999999</v>
      </c>
      <c r="T4010" s="6">
        <f t="shared" si="376"/>
        <v>0.81989576946658493</v>
      </c>
      <c r="U4010" s="5">
        <v>0</v>
      </c>
      <c r="V4010">
        <v>0</v>
      </c>
      <c r="W4010" s="5">
        <f t="shared" si="377"/>
        <v>0</v>
      </c>
      <c r="X4010" s="5">
        <v>133.13999999999999</v>
      </c>
      <c r="Y4010" t="s">
        <v>1319</v>
      </c>
      <c r="Z4010" t="s">
        <v>6427</v>
      </c>
      <c r="AA4010" t="s">
        <v>1321</v>
      </c>
      <c r="AB4010" t="s">
        <v>1327</v>
      </c>
      <c r="AC4010" t="s">
        <v>1323</v>
      </c>
      <c r="AD4010" t="s">
        <v>62</v>
      </c>
      <c r="AE4010" s="4">
        <v>1</v>
      </c>
      <c r="AF4010">
        <v>1</v>
      </c>
    </row>
    <row r="4011" spans="1:32" ht="15" customHeight="1" x14ac:dyDescent="0.25">
      <c r="A4011">
        <v>4010</v>
      </c>
      <c r="B4011" t="s">
        <v>6428</v>
      </c>
      <c r="C4011">
        <v>20251110</v>
      </c>
      <c r="D4011">
        <v>20251113</v>
      </c>
      <c r="E4011">
        <v>718</v>
      </c>
      <c r="F4011">
        <v>12</v>
      </c>
      <c r="G4011">
        <v>33</v>
      </c>
      <c r="H4011">
        <v>29</v>
      </c>
      <c r="I4011">
        <v>6</v>
      </c>
      <c r="J4011">
        <v>1</v>
      </c>
      <c r="K4011" t="s">
        <v>1325</v>
      </c>
      <c r="L4011">
        <v>60</v>
      </c>
      <c r="M4011" s="5">
        <v>48.35</v>
      </c>
      <c r="N4011" s="6">
        <v>0</v>
      </c>
      <c r="O4011" s="5">
        <f t="shared" si="372"/>
        <v>48.35</v>
      </c>
      <c r="P4011" s="5">
        <f t="shared" si="373"/>
        <v>2901</v>
      </c>
      <c r="Q4011" s="5">
        <v>13.39</v>
      </c>
      <c r="R4011" s="5">
        <f t="shared" si="374"/>
        <v>803.40000000000009</v>
      </c>
      <c r="S4011" s="5">
        <f t="shared" si="375"/>
        <v>2097.6</v>
      </c>
      <c r="T4011" s="6">
        <f t="shared" si="376"/>
        <v>0.72306101344364004</v>
      </c>
      <c r="U4011" s="5">
        <v>0</v>
      </c>
      <c r="V4011">
        <v>0</v>
      </c>
      <c r="W4011" s="5">
        <f t="shared" si="377"/>
        <v>0</v>
      </c>
      <c r="X4011" s="5">
        <v>2637.27</v>
      </c>
      <c r="Y4011" t="s">
        <v>1319</v>
      </c>
      <c r="Z4011" t="s">
        <v>6429</v>
      </c>
      <c r="AA4011" t="s">
        <v>1338</v>
      </c>
      <c r="AB4011" t="s">
        <v>1344</v>
      </c>
      <c r="AC4011" t="s">
        <v>1339</v>
      </c>
      <c r="AD4011" t="s">
        <v>121</v>
      </c>
      <c r="AE4011" s="4">
        <v>0.66</v>
      </c>
      <c r="AF4011">
        <v>1</v>
      </c>
    </row>
    <row r="4012" spans="1:32" ht="15" customHeight="1" x14ac:dyDescent="0.25">
      <c r="A4012">
        <v>4011</v>
      </c>
      <c r="B4012" t="s">
        <v>6428</v>
      </c>
      <c r="C4012">
        <v>20251110</v>
      </c>
      <c r="D4012">
        <v>20251113</v>
      </c>
      <c r="E4012">
        <v>718</v>
      </c>
      <c r="F4012">
        <v>10</v>
      </c>
      <c r="G4012">
        <v>33</v>
      </c>
      <c r="H4012">
        <v>29</v>
      </c>
      <c r="I4012">
        <v>6</v>
      </c>
      <c r="J4012">
        <v>1</v>
      </c>
      <c r="K4012" t="s">
        <v>1325</v>
      </c>
      <c r="L4012">
        <v>1</v>
      </c>
      <c r="M4012" s="5">
        <v>1599.9</v>
      </c>
      <c r="N4012" s="6">
        <v>0</v>
      </c>
      <c r="O4012" s="5">
        <f t="shared" si="372"/>
        <v>1599.9</v>
      </c>
      <c r="P4012" s="5">
        <f t="shared" si="373"/>
        <v>1599.9</v>
      </c>
      <c r="Q4012" s="5">
        <v>1049.81</v>
      </c>
      <c r="R4012" s="5">
        <f t="shared" si="374"/>
        <v>1049.81</v>
      </c>
      <c r="S4012" s="5">
        <f t="shared" si="375"/>
        <v>545.09000000000015</v>
      </c>
      <c r="T4012" s="6">
        <f t="shared" si="376"/>
        <v>0.3407025439089944</v>
      </c>
      <c r="U4012" s="5">
        <v>5</v>
      </c>
      <c r="V4012">
        <v>0</v>
      </c>
      <c r="W4012" s="5">
        <f t="shared" si="377"/>
        <v>0</v>
      </c>
      <c r="X4012" s="5">
        <v>1454.45</v>
      </c>
      <c r="Y4012" t="s">
        <v>1319</v>
      </c>
      <c r="Z4012" t="s">
        <v>6429</v>
      </c>
      <c r="AA4012" t="s">
        <v>1338</v>
      </c>
      <c r="AB4012" t="s">
        <v>1344</v>
      </c>
      <c r="AC4012" t="s">
        <v>1339</v>
      </c>
      <c r="AD4012" t="s">
        <v>121</v>
      </c>
      <c r="AE4012" s="4">
        <v>0.66</v>
      </c>
      <c r="AF4012">
        <v>1</v>
      </c>
    </row>
    <row r="4013" spans="1:32" ht="15" customHeight="1" x14ac:dyDescent="0.25">
      <c r="A4013">
        <v>4012</v>
      </c>
      <c r="B4013" t="s">
        <v>6430</v>
      </c>
      <c r="C4013">
        <v>20251010</v>
      </c>
      <c r="D4013">
        <v>20251012</v>
      </c>
      <c r="E4013">
        <v>540</v>
      </c>
      <c r="F4013">
        <v>20</v>
      </c>
      <c r="G4013">
        <v>19</v>
      </c>
      <c r="H4013">
        <v>18</v>
      </c>
      <c r="I4013">
        <v>6</v>
      </c>
      <c r="J4013">
        <v>1</v>
      </c>
      <c r="K4013" t="s">
        <v>1325</v>
      </c>
      <c r="L4013">
        <v>4</v>
      </c>
      <c r="M4013" s="5">
        <v>438.84</v>
      </c>
      <c r="N4013" s="6">
        <v>0</v>
      </c>
      <c r="O4013" s="5">
        <f t="shared" si="372"/>
        <v>438.84</v>
      </c>
      <c r="P4013" s="5">
        <f t="shared" si="373"/>
        <v>1755.36</v>
      </c>
      <c r="Q4013" s="5">
        <v>279.25</v>
      </c>
      <c r="R4013" s="5">
        <f t="shared" si="374"/>
        <v>1117</v>
      </c>
      <c r="S4013" s="5">
        <f t="shared" si="375"/>
        <v>625.64999999999986</v>
      </c>
      <c r="T4013" s="6">
        <f t="shared" si="376"/>
        <v>0.35642261416461574</v>
      </c>
      <c r="U4013" s="5">
        <v>12.71</v>
      </c>
      <c r="V4013">
        <v>0</v>
      </c>
      <c r="W4013" s="5">
        <f t="shared" si="377"/>
        <v>0</v>
      </c>
      <c r="X4013" s="5">
        <v>1687.85</v>
      </c>
      <c r="Y4013" t="s">
        <v>1319</v>
      </c>
      <c r="Z4013" t="s">
        <v>6431</v>
      </c>
      <c r="AA4013" t="s">
        <v>1321</v>
      </c>
      <c r="AB4013" t="s">
        <v>1344</v>
      </c>
      <c r="AC4013" t="s">
        <v>1323</v>
      </c>
      <c r="AD4013" t="s">
        <v>91</v>
      </c>
      <c r="AE4013" s="4">
        <v>1.0900000000000001</v>
      </c>
      <c r="AF4013">
        <v>1</v>
      </c>
    </row>
    <row r="4014" spans="1:32" ht="15" customHeight="1" x14ac:dyDescent="0.25">
      <c r="A4014">
        <v>4013</v>
      </c>
      <c r="B4014" t="s">
        <v>6430</v>
      </c>
      <c r="C4014">
        <v>20251010</v>
      </c>
      <c r="D4014">
        <v>20251012</v>
      </c>
      <c r="E4014">
        <v>540</v>
      </c>
      <c r="F4014">
        <v>4</v>
      </c>
      <c r="G4014">
        <v>19</v>
      </c>
      <c r="H4014">
        <v>18</v>
      </c>
      <c r="I4014">
        <v>6</v>
      </c>
      <c r="J4014">
        <v>4</v>
      </c>
      <c r="K4014" t="s">
        <v>1325</v>
      </c>
      <c r="L4014">
        <v>1</v>
      </c>
      <c r="M4014" s="5">
        <v>826.07</v>
      </c>
      <c r="N4014" s="6">
        <v>8.5400000000000004E-2</v>
      </c>
      <c r="O4014" s="5">
        <f t="shared" si="372"/>
        <v>755.52362200000005</v>
      </c>
      <c r="P4014" s="5">
        <f t="shared" si="373"/>
        <v>755.52362200000005</v>
      </c>
      <c r="Q4014" s="5">
        <v>422.8</v>
      </c>
      <c r="R4014" s="5">
        <f t="shared" si="374"/>
        <v>422.8</v>
      </c>
      <c r="S4014" s="5">
        <f t="shared" si="375"/>
        <v>327.72362200000003</v>
      </c>
      <c r="T4014" s="6">
        <f t="shared" si="376"/>
        <v>0.43377018594396777</v>
      </c>
      <c r="U4014" s="5">
        <v>5</v>
      </c>
      <c r="V4014">
        <v>0</v>
      </c>
      <c r="W4014" s="5">
        <f t="shared" si="377"/>
        <v>0</v>
      </c>
      <c r="X4014" s="5">
        <v>726.46</v>
      </c>
      <c r="Y4014" t="s">
        <v>1319</v>
      </c>
      <c r="Z4014" t="s">
        <v>6431</v>
      </c>
      <c r="AA4014" t="s">
        <v>1321</v>
      </c>
      <c r="AB4014" t="s">
        <v>1344</v>
      </c>
      <c r="AC4014" t="s">
        <v>1323</v>
      </c>
      <c r="AD4014" t="s">
        <v>91</v>
      </c>
      <c r="AE4014" s="4">
        <v>1.0900000000000001</v>
      </c>
      <c r="AF4014">
        <v>1</v>
      </c>
    </row>
    <row r="4015" spans="1:32" ht="15" customHeight="1" x14ac:dyDescent="0.25">
      <c r="A4015">
        <v>4014</v>
      </c>
      <c r="B4015" t="s">
        <v>6432</v>
      </c>
      <c r="C4015">
        <v>20231125</v>
      </c>
      <c r="D4015">
        <v>20231126</v>
      </c>
      <c r="E4015">
        <v>582</v>
      </c>
      <c r="F4015">
        <v>14</v>
      </c>
      <c r="G4015">
        <v>30</v>
      </c>
      <c r="H4015">
        <v>19</v>
      </c>
      <c r="I4015">
        <v>5</v>
      </c>
      <c r="J4015">
        <v>1</v>
      </c>
      <c r="K4015" t="s">
        <v>1325</v>
      </c>
      <c r="L4015">
        <v>10</v>
      </c>
      <c r="M4015" s="5">
        <v>81.489999999999995</v>
      </c>
      <c r="N4015" s="6">
        <v>0</v>
      </c>
      <c r="O4015" s="5">
        <f t="shared" si="372"/>
        <v>81.489999999999995</v>
      </c>
      <c r="P4015" s="5">
        <f t="shared" si="373"/>
        <v>814.9</v>
      </c>
      <c r="Q4015" s="5">
        <v>19.420000000000002</v>
      </c>
      <c r="R4015" s="5">
        <f t="shared" si="374"/>
        <v>194.20000000000002</v>
      </c>
      <c r="S4015" s="5">
        <f t="shared" si="375"/>
        <v>620.69999999999993</v>
      </c>
      <c r="T4015" s="6">
        <f t="shared" si="376"/>
        <v>0.76168855074242237</v>
      </c>
      <c r="U4015" s="5">
        <v>0</v>
      </c>
      <c r="V4015">
        <v>0</v>
      </c>
      <c r="W4015" s="5">
        <f t="shared" si="377"/>
        <v>0</v>
      </c>
      <c r="X4015" s="5">
        <v>754.54</v>
      </c>
      <c r="Y4015" t="s">
        <v>1319</v>
      </c>
      <c r="Z4015" t="s">
        <v>6433</v>
      </c>
      <c r="AA4015" t="s">
        <v>1333</v>
      </c>
      <c r="AB4015" t="s">
        <v>1344</v>
      </c>
      <c r="AC4015" t="s">
        <v>1323</v>
      </c>
      <c r="AD4015" t="s">
        <v>91</v>
      </c>
      <c r="AE4015" s="4">
        <v>1.0900000000000001</v>
      </c>
      <c r="AF4015">
        <v>1</v>
      </c>
    </row>
    <row r="4016" spans="1:32" ht="15" customHeight="1" x14ac:dyDescent="0.25">
      <c r="A4016">
        <v>4015</v>
      </c>
      <c r="B4016" t="s">
        <v>6434</v>
      </c>
      <c r="C4016">
        <v>20251206</v>
      </c>
      <c r="D4016">
        <v>20251206</v>
      </c>
      <c r="E4016">
        <v>288</v>
      </c>
      <c r="F4016">
        <v>8</v>
      </c>
      <c r="G4016">
        <v>11</v>
      </c>
      <c r="H4016">
        <v>8</v>
      </c>
      <c r="I4016">
        <v>5</v>
      </c>
      <c r="J4016">
        <v>1</v>
      </c>
      <c r="K4016" t="s">
        <v>1325</v>
      </c>
      <c r="L4016">
        <v>2</v>
      </c>
      <c r="M4016" s="5">
        <v>1197.8499999999999</v>
      </c>
      <c r="N4016" s="6">
        <v>0</v>
      </c>
      <c r="O4016" s="5">
        <f t="shared" si="372"/>
        <v>1197.8499999999999</v>
      </c>
      <c r="P4016" s="5">
        <f t="shared" si="373"/>
        <v>2395.6999999999998</v>
      </c>
      <c r="Q4016" s="5">
        <v>757.34</v>
      </c>
      <c r="R4016" s="5">
        <f t="shared" si="374"/>
        <v>1514.68</v>
      </c>
      <c r="S4016" s="5">
        <f t="shared" si="375"/>
        <v>873.75999999999976</v>
      </c>
      <c r="T4016" s="6">
        <f t="shared" si="376"/>
        <v>0.36472012355470212</v>
      </c>
      <c r="U4016" s="5">
        <v>7.26</v>
      </c>
      <c r="V4016">
        <v>0</v>
      </c>
      <c r="W4016" s="5">
        <f t="shared" si="377"/>
        <v>0</v>
      </c>
      <c r="X4016" s="5">
        <v>2218.2399999999998</v>
      </c>
      <c r="Y4016" t="s">
        <v>1278</v>
      </c>
      <c r="Z4016" t="s">
        <v>6435</v>
      </c>
      <c r="AA4016" t="s">
        <v>1321</v>
      </c>
      <c r="AB4016" t="s">
        <v>1322</v>
      </c>
      <c r="AC4016" t="s">
        <v>1323</v>
      </c>
      <c r="AD4016" t="s">
        <v>62</v>
      </c>
      <c r="AE4016" s="4">
        <v>1</v>
      </c>
      <c r="AF4016">
        <v>3</v>
      </c>
    </row>
    <row r="4017" spans="1:32" ht="15" customHeight="1" x14ac:dyDescent="0.25">
      <c r="A4017">
        <v>4016</v>
      </c>
      <c r="B4017" t="s">
        <v>6432</v>
      </c>
      <c r="C4017">
        <v>20231125</v>
      </c>
      <c r="D4017">
        <v>20231126</v>
      </c>
      <c r="E4017">
        <v>582</v>
      </c>
      <c r="F4017">
        <v>25</v>
      </c>
      <c r="G4017">
        <v>30</v>
      </c>
      <c r="H4017">
        <v>19</v>
      </c>
      <c r="I4017">
        <v>5</v>
      </c>
      <c r="J4017">
        <v>1</v>
      </c>
      <c r="K4017" t="s">
        <v>1325</v>
      </c>
      <c r="L4017">
        <v>1</v>
      </c>
      <c r="M4017" s="5">
        <v>11659.62</v>
      </c>
      <c r="N4017" s="6">
        <v>0</v>
      </c>
      <c r="O4017" s="5">
        <f t="shared" si="372"/>
        <v>11659.62</v>
      </c>
      <c r="P4017" s="5">
        <f t="shared" si="373"/>
        <v>11659.62</v>
      </c>
      <c r="Q4017" s="5">
        <v>7445.13</v>
      </c>
      <c r="R4017" s="5">
        <f t="shared" si="374"/>
        <v>7445.13</v>
      </c>
      <c r="S4017" s="5">
        <f t="shared" si="375"/>
        <v>4207.8700000000008</v>
      </c>
      <c r="T4017" s="6">
        <f t="shared" si="376"/>
        <v>0.36089255052909103</v>
      </c>
      <c r="U4017" s="5">
        <v>6.62</v>
      </c>
      <c r="V4017">
        <v>0</v>
      </c>
      <c r="W4017" s="5">
        <f t="shared" si="377"/>
        <v>0</v>
      </c>
      <c r="X4017" s="5">
        <v>10795.94</v>
      </c>
      <c r="Y4017" t="s">
        <v>1319</v>
      </c>
      <c r="Z4017" t="s">
        <v>6433</v>
      </c>
      <c r="AA4017" t="s">
        <v>1333</v>
      </c>
      <c r="AB4017" t="s">
        <v>1344</v>
      </c>
      <c r="AC4017" t="s">
        <v>1323</v>
      </c>
      <c r="AD4017" t="s">
        <v>91</v>
      </c>
      <c r="AE4017" s="4">
        <v>1.0900000000000001</v>
      </c>
      <c r="AF4017">
        <v>1</v>
      </c>
    </row>
    <row r="4018" spans="1:32" ht="15" customHeight="1" x14ac:dyDescent="0.25">
      <c r="A4018">
        <v>4017</v>
      </c>
      <c r="B4018" t="s">
        <v>6436</v>
      </c>
      <c r="C4018">
        <v>20250625</v>
      </c>
      <c r="D4018">
        <v>20250702</v>
      </c>
      <c r="E4018">
        <v>392</v>
      </c>
      <c r="F4018">
        <v>23</v>
      </c>
      <c r="G4018">
        <v>18</v>
      </c>
      <c r="H4018">
        <v>21</v>
      </c>
      <c r="I4018">
        <v>3</v>
      </c>
      <c r="J4018">
        <v>4</v>
      </c>
      <c r="K4018" t="s">
        <v>1325</v>
      </c>
      <c r="L4018">
        <v>2</v>
      </c>
      <c r="M4018" s="5">
        <v>1888.21</v>
      </c>
      <c r="N4018" s="6">
        <v>0.12039999999999999</v>
      </c>
      <c r="O4018" s="5">
        <f t="shared" si="372"/>
        <v>1660.8695160000002</v>
      </c>
      <c r="P4018" s="5">
        <f t="shared" si="373"/>
        <v>3321.7390320000004</v>
      </c>
      <c r="Q4018" s="5">
        <v>919.12</v>
      </c>
      <c r="R4018" s="5">
        <f t="shared" si="374"/>
        <v>1838.24</v>
      </c>
      <c r="S4018" s="5">
        <f t="shared" si="375"/>
        <v>1454.3390320000003</v>
      </c>
      <c r="T4018" s="6">
        <f t="shared" si="376"/>
        <v>0.43782459067061358</v>
      </c>
      <c r="U4018" s="5">
        <v>29.16</v>
      </c>
      <c r="V4018">
        <v>0</v>
      </c>
      <c r="W4018" s="5">
        <f t="shared" si="377"/>
        <v>0</v>
      </c>
      <c r="X4018" s="5">
        <v>3389.53</v>
      </c>
      <c r="Y4018" t="s">
        <v>1319</v>
      </c>
      <c r="Z4018" t="s">
        <v>6437</v>
      </c>
      <c r="AA4018" t="s">
        <v>1321</v>
      </c>
      <c r="AB4018" t="s">
        <v>1330</v>
      </c>
      <c r="AC4018" t="s">
        <v>1323</v>
      </c>
      <c r="AD4018" t="s">
        <v>91</v>
      </c>
      <c r="AE4018" s="4">
        <v>1.0900000000000001</v>
      </c>
      <c r="AF4018">
        <v>1</v>
      </c>
    </row>
    <row r="4019" spans="1:32" ht="15" customHeight="1" x14ac:dyDescent="0.25">
      <c r="A4019">
        <v>4018</v>
      </c>
      <c r="B4019" t="s">
        <v>6436</v>
      </c>
      <c r="C4019">
        <v>20250625</v>
      </c>
      <c r="D4019">
        <v>20250702</v>
      </c>
      <c r="E4019">
        <v>392</v>
      </c>
      <c r="F4019">
        <v>26</v>
      </c>
      <c r="G4019">
        <v>18</v>
      </c>
      <c r="H4019">
        <v>21</v>
      </c>
      <c r="I4019">
        <v>3</v>
      </c>
      <c r="J4019">
        <v>1</v>
      </c>
      <c r="K4019" t="s">
        <v>1325</v>
      </c>
      <c r="L4019">
        <v>2</v>
      </c>
      <c r="M4019" s="5">
        <v>12459.09</v>
      </c>
      <c r="N4019" s="6">
        <v>0</v>
      </c>
      <c r="O4019" s="5">
        <f t="shared" si="372"/>
        <v>12459.09</v>
      </c>
      <c r="P4019" s="5">
        <f t="shared" si="373"/>
        <v>24918.18</v>
      </c>
      <c r="Q4019" s="5">
        <v>5868.3</v>
      </c>
      <c r="R4019" s="5">
        <f t="shared" si="374"/>
        <v>11736.6</v>
      </c>
      <c r="S4019" s="5">
        <f t="shared" si="375"/>
        <v>13152.42</v>
      </c>
      <c r="T4019" s="6">
        <f t="shared" si="376"/>
        <v>0.52782426324876053</v>
      </c>
      <c r="U4019" s="5">
        <v>29.16</v>
      </c>
      <c r="V4019">
        <v>0</v>
      </c>
      <c r="W4019" s="5">
        <f t="shared" si="377"/>
        <v>0</v>
      </c>
      <c r="X4019" s="5">
        <v>25426.71</v>
      </c>
      <c r="Y4019" t="s">
        <v>1319</v>
      </c>
      <c r="Z4019" t="s">
        <v>6437</v>
      </c>
      <c r="AA4019" t="s">
        <v>1321</v>
      </c>
      <c r="AB4019" t="s">
        <v>1330</v>
      </c>
      <c r="AC4019" t="s">
        <v>1323</v>
      </c>
      <c r="AD4019" t="s">
        <v>91</v>
      </c>
      <c r="AE4019" s="4">
        <v>1.0900000000000001</v>
      </c>
      <c r="AF4019">
        <v>1</v>
      </c>
    </row>
    <row r="4020" spans="1:32" ht="15" customHeight="1" x14ac:dyDescent="0.25">
      <c r="A4020">
        <v>4019</v>
      </c>
      <c r="B4020" t="s">
        <v>6436</v>
      </c>
      <c r="C4020">
        <v>20250625</v>
      </c>
      <c r="D4020">
        <v>20250702</v>
      </c>
      <c r="E4020">
        <v>392</v>
      </c>
      <c r="F4020">
        <v>26</v>
      </c>
      <c r="G4020">
        <v>18</v>
      </c>
      <c r="H4020">
        <v>21</v>
      </c>
      <c r="I4020">
        <v>3</v>
      </c>
      <c r="J4020">
        <v>1</v>
      </c>
      <c r="K4020" t="s">
        <v>1325</v>
      </c>
      <c r="L4020">
        <v>1</v>
      </c>
      <c r="M4020" s="5">
        <v>12138.07</v>
      </c>
      <c r="N4020" s="6">
        <v>0</v>
      </c>
      <c r="O4020" s="5">
        <f t="shared" si="372"/>
        <v>12138.07</v>
      </c>
      <c r="P4020" s="5">
        <f t="shared" si="373"/>
        <v>12138.07</v>
      </c>
      <c r="Q4020" s="5">
        <v>5805.91</v>
      </c>
      <c r="R4020" s="5">
        <f t="shared" si="374"/>
        <v>5805.91</v>
      </c>
      <c r="S4020" s="5">
        <f t="shared" si="375"/>
        <v>6323.53</v>
      </c>
      <c r="T4020" s="6">
        <f t="shared" si="376"/>
        <v>0.52096667756900394</v>
      </c>
      <c r="U4020" s="5">
        <v>8.6300000000000008</v>
      </c>
      <c r="V4020">
        <v>0</v>
      </c>
      <c r="W4020" s="5">
        <f t="shared" si="377"/>
        <v>0</v>
      </c>
      <c r="X4020" s="5">
        <v>12385.79</v>
      </c>
      <c r="Y4020" t="s">
        <v>1319</v>
      </c>
      <c r="Z4020" t="s">
        <v>6437</v>
      </c>
      <c r="AA4020" t="s">
        <v>1321</v>
      </c>
      <c r="AB4020" t="s">
        <v>1330</v>
      </c>
      <c r="AC4020" t="s">
        <v>1323</v>
      </c>
      <c r="AD4020" t="s">
        <v>91</v>
      </c>
      <c r="AE4020" s="4">
        <v>1.0900000000000001</v>
      </c>
      <c r="AF4020">
        <v>1</v>
      </c>
    </row>
    <row r="4021" spans="1:32" ht="15" customHeight="1" x14ac:dyDescent="0.25">
      <c r="A4021">
        <v>4020</v>
      </c>
      <c r="B4021" t="s">
        <v>6438</v>
      </c>
      <c r="C4021">
        <v>20251217</v>
      </c>
      <c r="D4021">
        <v>20251223</v>
      </c>
      <c r="E4021">
        <v>10</v>
      </c>
      <c r="F4021">
        <v>19</v>
      </c>
      <c r="G4021">
        <v>2</v>
      </c>
      <c r="H4021">
        <v>10</v>
      </c>
      <c r="I4021">
        <v>1</v>
      </c>
      <c r="J4021">
        <v>6</v>
      </c>
      <c r="K4021" t="s">
        <v>1325</v>
      </c>
      <c r="L4021">
        <v>10</v>
      </c>
      <c r="M4021" s="5">
        <v>253.62</v>
      </c>
      <c r="N4021" s="6">
        <v>0.19309999999999999</v>
      </c>
      <c r="O4021" s="5">
        <f t="shared" si="372"/>
        <v>204.64597799999999</v>
      </c>
      <c r="P4021" s="5">
        <f t="shared" si="373"/>
        <v>2046.4597799999999</v>
      </c>
      <c r="Q4021" s="5">
        <v>38.6</v>
      </c>
      <c r="R4021" s="5">
        <f t="shared" si="374"/>
        <v>386</v>
      </c>
      <c r="S4021" s="5">
        <f t="shared" si="375"/>
        <v>1660.4597799999999</v>
      </c>
      <c r="T4021" s="6">
        <f t="shared" si="376"/>
        <v>0.81138158503168822</v>
      </c>
      <c r="U4021" s="5">
        <v>0</v>
      </c>
      <c r="V4021">
        <v>0</v>
      </c>
      <c r="W4021" s="5">
        <f t="shared" si="377"/>
        <v>0</v>
      </c>
      <c r="X4021" s="5">
        <v>1894.87</v>
      </c>
      <c r="Y4021" t="s">
        <v>1319</v>
      </c>
      <c r="Z4021" t="s">
        <v>6439</v>
      </c>
      <c r="AA4021" t="s">
        <v>1333</v>
      </c>
      <c r="AB4021" t="s">
        <v>1327</v>
      </c>
      <c r="AC4021" t="s">
        <v>1323</v>
      </c>
      <c r="AD4021" t="s">
        <v>62</v>
      </c>
      <c r="AE4021" s="4">
        <v>1</v>
      </c>
      <c r="AF4021">
        <v>1</v>
      </c>
    </row>
    <row r="4022" spans="1:32" ht="15" customHeight="1" x14ac:dyDescent="0.25">
      <c r="A4022">
        <v>4021</v>
      </c>
      <c r="B4022" t="s">
        <v>6438</v>
      </c>
      <c r="C4022">
        <v>20251217</v>
      </c>
      <c r="D4022">
        <v>20251223</v>
      </c>
      <c r="E4022">
        <v>10</v>
      </c>
      <c r="F4022">
        <v>16</v>
      </c>
      <c r="G4022">
        <v>2</v>
      </c>
      <c r="H4022">
        <v>10</v>
      </c>
      <c r="I4022">
        <v>1</v>
      </c>
      <c r="J4022">
        <v>1</v>
      </c>
      <c r="K4022" t="s">
        <v>1325</v>
      </c>
      <c r="L4022">
        <v>15</v>
      </c>
      <c r="M4022" s="5">
        <v>135.27000000000001</v>
      </c>
      <c r="N4022" s="6">
        <v>0</v>
      </c>
      <c r="O4022" s="5">
        <f t="shared" si="372"/>
        <v>135.27000000000001</v>
      </c>
      <c r="P4022" s="5">
        <f t="shared" si="373"/>
        <v>2029.0500000000002</v>
      </c>
      <c r="Q4022" s="5">
        <v>27.44</v>
      </c>
      <c r="R4022" s="5">
        <f t="shared" si="374"/>
        <v>411.6</v>
      </c>
      <c r="S4022" s="5">
        <f t="shared" si="375"/>
        <v>1617.4500000000003</v>
      </c>
      <c r="T4022" s="6">
        <f t="shared" si="376"/>
        <v>0.79714644784505073</v>
      </c>
      <c r="U4022" s="5">
        <v>0</v>
      </c>
      <c r="V4022">
        <v>0</v>
      </c>
      <c r="W4022" s="5">
        <f t="shared" si="377"/>
        <v>0</v>
      </c>
      <c r="X4022" s="5">
        <v>1878.75</v>
      </c>
      <c r="Y4022" t="s">
        <v>1319</v>
      </c>
      <c r="Z4022" t="s">
        <v>6439</v>
      </c>
      <c r="AA4022" t="s">
        <v>1333</v>
      </c>
      <c r="AB4022" t="s">
        <v>1327</v>
      </c>
      <c r="AC4022" t="s">
        <v>1323</v>
      </c>
      <c r="AD4022" t="s">
        <v>62</v>
      </c>
      <c r="AE4022" s="4">
        <v>1</v>
      </c>
      <c r="AF4022">
        <v>1</v>
      </c>
    </row>
    <row r="4023" spans="1:32" ht="15" customHeight="1" x14ac:dyDescent="0.25">
      <c r="A4023">
        <v>4022</v>
      </c>
      <c r="B4023" t="s">
        <v>6438</v>
      </c>
      <c r="C4023">
        <v>20251217</v>
      </c>
      <c r="D4023">
        <v>20251223</v>
      </c>
      <c r="E4023">
        <v>10</v>
      </c>
      <c r="F4023">
        <v>27</v>
      </c>
      <c r="G4023">
        <v>2</v>
      </c>
      <c r="H4023">
        <v>10</v>
      </c>
      <c r="I4023">
        <v>1</v>
      </c>
      <c r="J4023">
        <v>1</v>
      </c>
      <c r="K4023" t="s">
        <v>1325</v>
      </c>
      <c r="L4023">
        <v>1</v>
      </c>
      <c r="M4023" s="5">
        <v>873.86</v>
      </c>
      <c r="N4023" s="6">
        <v>0</v>
      </c>
      <c r="O4023" s="5">
        <f t="shared" si="372"/>
        <v>873.86</v>
      </c>
      <c r="P4023" s="5">
        <f t="shared" si="373"/>
        <v>873.86</v>
      </c>
      <c r="Q4023" s="5">
        <v>445.35</v>
      </c>
      <c r="R4023" s="5">
        <f t="shared" si="374"/>
        <v>445.35</v>
      </c>
      <c r="S4023" s="5">
        <f t="shared" si="375"/>
        <v>423.51</v>
      </c>
      <c r="T4023" s="6">
        <f t="shared" si="376"/>
        <v>0.48464284896894239</v>
      </c>
      <c r="U4023" s="5">
        <v>5</v>
      </c>
      <c r="V4023">
        <v>0</v>
      </c>
      <c r="W4023" s="5">
        <f t="shared" si="377"/>
        <v>0</v>
      </c>
      <c r="X4023" s="5">
        <v>809.13</v>
      </c>
      <c r="Y4023" t="s">
        <v>1319</v>
      </c>
      <c r="Z4023" t="s">
        <v>6439</v>
      </c>
      <c r="AA4023" t="s">
        <v>1333</v>
      </c>
      <c r="AB4023" t="s">
        <v>1327</v>
      </c>
      <c r="AC4023" t="s">
        <v>1323</v>
      </c>
      <c r="AD4023" t="s">
        <v>62</v>
      </c>
      <c r="AE4023" s="4">
        <v>1</v>
      </c>
      <c r="AF4023">
        <v>1</v>
      </c>
    </row>
    <row r="4024" spans="1:32" ht="15" customHeight="1" x14ac:dyDescent="0.25">
      <c r="A4024">
        <v>4023</v>
      </c>
      <c r="B4024" t="s">
        <v>6438</v>
      </c>
      <c r="C4024">
        <v>20251217</v>
      </c>
      <c r="D4024">
        <v>20251223</v>
      </c>
      <c r="E4024">
        <v>10</v>
      </c>
      <c r="F4024">
        <v>1</v>
      </c>
      <c r="G4024">
        <v>2</v>
      </c>
      <c r="H4024">
        <v>10</v>
      </c>
      <c r="I4024">
        <v>1</v>
      </c>
      <c r="J4024">
        <v>1</v>
      </c>
      <c r="K4024" t="s">
        <v>1325</v>
      </c>
      <c r="L4024">
        <v>6</v>
      </c>
      <c r="M4024" s="5">
        <v>1237.93</v>
      </c>
      <c r="N4024" s="6">
        <v>0</v>
      </c>
      <c r="O4024" s="5">
        <f t="shared" si="372"/>
        <v>1237.93</v>
      </c>
      <c r="P4024" s="5">
        <f t="shared" si="373"/>
        <v>7427.58</v>
      </c>
      <c r="Q4024" s="5">
        <v>633.25</v>
      </c>
      <c r="R4024" s="5">
        <f t="shared" si="374"/>
        <v>3799.5</v>
      </c>
      <c r="S4024" s="5">
        <f t="shared" si="375"/>
        <v>3565.62</v>
      </c>
      <c r="T4024" s="6">
        <f t="shared" si="376"/>
        <v>0.48005137608750093</v>
      </c>
      <c r="U4024" s="5">
        <v>62.46</v>
      </c>
      <c r="V4024">
        <v>0</v>
      </c>
      <c r="W4024" s="5">
        <f t="shared" si="377"/>
        <v>0</v>
      </c>
      <c r="X4024" s="5">
        <v>6877.39</v>
      </c>
      <c r="Y4024" t="s">
        <v>1319</v>
      </c>
      <c r="Z4024" t="s">
        <v>6439</v>
      </c>
      <c r="AA4024" t="s">
        <v>1333</v>
      </c>
      <c r="AB4024" t="s">
        <v>1327</v>
      </c>
      <c r="AC4024" t="s">
        <v>1323</v>
      </c>
      <c r="AD4024" t="s">
        <v>62</v>
      </c>
      <c r="AE4024" s="4">
        <v>1</v>
      </c>
      <c r="AF4024">
        <v>1</v>
      </c>
    </row>
    <row r="4025" spans="1:32" ht="15" customHeight="1" x14ac:dyDescent="0.25">
      <c r="A4025">
        <v>4024</v>
      </c>
      <c r="B4025" t="s">
        <v>6438</v>
      </c>
      <c r="C4025">
        <v>20251217</v>
      </c>
      <c r="D4025">
        <v>20251223</v>
      </c>
      <c r="E4025">
        <v>10</v>
      </c>
      <c r="F4025">
        <v>4</v>
      </c>
      <c r="G4025">
        <v>2</v>
      </c>
      <c r="H4025">
        <v>10</v>
      </c>
      <c r="I4025">
        <v>1</v>
      </c>
      <c r="J4025">
        <v>4</v>
      </c>
      <c r="K4025" t="s">
        <v>1325</v>
      </c>
      <c r="L4025">
        <v>4</v>
      </c>
      <c r="M4025" s="5">
        <v>793.63</v>
      </c>
      <c r="N4025" s="6">
        <v>9.1200000000000003E-2</v>
      </c>
      <c r="O4025" s="5">
        <f t="shared" si="372"/>
        <v>721.250944</v>
      </c>
      <c r="P4025" s="5">
        <f t="shared" si="373"/>
        <v>2885.003776</v>
      </c>
      <c r="Q4025" s="5">
        <v>433.19</v>
      </c>
      <c r="R4025" s="5">
        <f t="shared" si="374"/>
        <v>1732.76</v>
      </c>
      <c r="S4025" s="5">
        <f t="shared" si="375"/>
        <v>1138.763776</v>
      </c>
      <c r="T4025" s="6">
        <f t="shared" si="376"/>
        <v>0.39471829654894702</v>
      </c>
      <c r="U4025" s="5">
        <v>13.48</v>
      </c>
      <c r="V4025">
        <v>0</v>
      </c>
      <c r="W4025" s="5">
        <f t="shared" si="377"/>
        <v>0</v>
      </c>
      <c r="X4025" s="5">
        <v>2671.3</v>
      </c>
      <c r="Y4025" t="s">
        <v>1319</v>
      </c>
      <c r="Z4025" t="s">
        <v>6439</v>
      </c>
      <c r="AA4025" t="s">
        <v>1333</v>
      </c>
      <c r="AB4025" t="s">
        <v>1327</v>
      </c>
      <c r="AC4025" t="s">
        <v>1323</v>
      </c>
      <c r="AD4025" t="s">
        <v>62</v>
      </c>
      <c r="AE4025" s="4">
        <v>1</v>
      </c>
      <c r="AF4025">
        <v>1</v>
      </c>
    </row>
    <row r="4026" spans="1:32" ht="15" customHeight="1" x14ac:dyDescent="0.25">
      <c r="A4026">
        <v>4025</v>
      </c>
      <c r="B4026" t="s">
        <v>6438</v>
      </c>
      <c r="C4026">
        <v>20251217</v>
      </c>
      <c r="D4026">
        <v>20251223</v>
      </c>
      <c r="E4026">
        <v>10</v>
      </c>
      <c r="F4026">
        <v>18</v>
      </c>
      <c r="G4026">
        <v>2</v>
      </c>
      <c r="H4026">
        <v>10</v>
      </c>
      <c r="I4026">
        <v>1</v>
      </c>
      <c r="J4026">
        <v>1</v>
      </c>
      <c r="K4026" t="s">
        <v>1325</v>
      </c>
      <c r="L4026">
        <v>1</v>
      </c>
      <c r="M4026" s="5">
        <v>239.77</v>
      </c>
      <c r="N4026" s="6">
        <v>0</v>
      </c>
      <c r="O4026" s="5">
        <f t="shared" si="372"/>
        <v>239.77</v>
      </c>
      <c r="P4026" s="5">
        <f t="shared" si="373"/>
        <v>239.77</v>
      </c>
      <c r="Q4026" s="5">
        <v>65.61</v>
      </c>
      <c r="R4026" s="5">
        <f t="shared" si="374"/>
        <v>65.61</v>
      </c>
      <c r="S4026" s="5">
        <f t="shared" si="375"/>
        <v>174.16000000000003</v>
      </c>
      <c r="T4026" s="6">
        <f t="shared" si="376"/>
        <v>0.72636276431580271</v>
      </c>
      <c r="U4026" s="5">
        <v>0</v>
      </c>
      <c r="V4026">
        <v>0</v>
      </c>
      <c r="W4026" s="5">
        <f t="shared" si="377"/>
        <v>0</v>
      </c>
      <c r="X4026" s="5">
        <v>222.01</v>
      </c>
      <c r="Y4026" t="s">
        <v>1319</v>
      </c>
      <c r="Z4026" t="s">
        <v>6439</v>
      </c>
      <c r="AA4026" t="s">
        <v>1333</v>
      </c>
      <c r="AB4026" t="s">
        <v>1327</v>
      </c>
      <c r="AC4026" t="s">
        <v>1323</v>
      </c>
      <c r="AD4026" t="s">
        <v>62</v>
      </c>
      <c r="AE4026" s="4">
        <v>1</v>
      </c>
      <c r="AF4026">
        <v>1</v>
      </c>
    </row>
    <row r="4027" spans="1:32" ht="15" customHeight="1" x14ac:dyDescent="0.25">
      <c r="A4027">
        <v>4026</v>
      </c>
      <c r="B4027" t="s">
        <v>6440</v>
      </c>
      <c r="C4027">
        <v>20250314</v>
      </c>
      <c r="D4027">
        <v>20250319</v>
      </c>
      <c r="E4027">
        <v>36</v>
      </c>
      <c r="F4027">
        <v>13</v>
      </c>
      <c r="G4027">
        <v>16</v>
      </c>
      <c r="H4027">
        <v>11</v>
      </c>
      <c r="I4027">
        <v>1</v>
      </c>
      <c r="J4027">
        <v>1</v>
      </c>
      <c r="K4027" t="s">
        <v>1325</v>
      </c>
      <c r="L4027">
        <v>40</v>
      </c>
      <c r="M4027" s="5">
        <v>26.23</v>
      </c>
      <c r="N4027" s="6">
        <v>0</v>
      </c>
      <c r="O4027" s="5">
        <f t="shared" si="372"/>
        <v>26.23</v>
      </c>
      <c r="P4027" s="5">
        <f t="shared" si="373"/>
        <v>1049.2</v>
      </c>
      <c r="Q4027" s="5">
        <v>3.45</v>
      </c>
      <c r="R4027" s="5">
        <f t="shared" si="374"/>
        <v>138</v>
      </c>
      <c r="S4027" s="5">
        <f t="shared" si="375"/>
        <v>911.2</v>
      </c>
      <c r="T4027" s="6">
        <f t="shared" si="376"/>
        <v>0.86847121616469691</v>
      </c>
      <c r="U4027" s="5">
        <v>0</v>
      </c>
      <c r="V4027">
        <v>0</v>
      </c>
      <c r="W4027" s="5">
        <f t="shared" si="377"/>
        <v>0</v>
      </c>
      <c r="X4027" s="5">
        <v>1038.81</v>
      </c>
      <c r="Y4027" t="s">
        <v>1319</v>
      </c>
      <c r="Z4027" t="s">
        <v>6441</v>
      </c>
      <c r="AA4027" t="s">
        <v>1338</v>
      </c>
      <c r="AB4027" t="s">
        <v>1327</v>
      </c>
      <c r="AC4027" t="s">
        <v>1339</v>
      </c>
      <c r="AD4027" t="s">
        <v>79</v>
      </c>
      <c r="AE4027" s="4">
        <v>0.74</v>
      </c>
      <c r="AF4027">
        <v>1</v>
      </c>
    </row>
    <row r="4028" spans="1:32" ht="15" customHeight="1" x14ac:dyDescent="0.25">
      <c r="A4028">
        <v>4027</v>
      </c>
      <c r="B4028" t="s">
        <v>6442</v>
      </c>
      <c r="C4028">
        <v>20240328</v>
      </c>
      <c r="D4028">
        <v>20240401</v>
      </c>
      <c r="E4028">
        <v>336</v>
      </c>
      <c r="F4028">
        <v>24</v>
      </c>
      <c r="G4028">
        <v>32</v>
      </c>
      <c r="H4028">
        <v>24</v>
      </c>
      <c r="I4028">
        <v>1</v>
      </c>
      <c r="J4028">
        <v>1</v>
      </c>
      <c r="K4028" t="s">
        <v>1325</v>
      </c>
      <c r="L4028">
        <v>5</v>
      </c>
      <c r="M4028" s="5">
        <v>865.78</v>
      </c>
      <c r="N4028" s="6">
        <v>0</v>
      </c>
      <c r="O4028" s="5">
        <f t="shared" si="372"/>
        <v>865.78</v>
      </c>
      <c r="P4028" s="5">
        <f t="shared" si="373"/>
        <v>4328.8999999999996</v>
      </c>
      <c r="Q4028" s="5">
        <v>543.37</v>
      </c>
      <c r="R4028" s="5">
        <f t="shared" si="374"/>
        <v>2716.85</v>
      </c>
      <c r="S4028" s="5">
        <f t="shared" si="375"/>
        <v>1581.0099999999998</v>
      </c>
      <c r="T4028" s="6">
        <f t="shared" si="376"/>
        <v>0.3652221118528956</v>
      </c>
      <c r="U4028" s="5">
        <v>31.04</v>
      </c>
      <c r="V4028">
        <v>0</v>
      </c>
      <c r="W4028" s="5">
        <f t="shared" si="377"/>
        <v>0</v>
      </c>
      <c r="X4028" s="5">
        <v>4244.0200000000004</v>
      </c>
      <c r="Y4028" t="s">
        <v>1319</v>
      </c>
      <c r="Z4028" t="s">
        <v>6443</v>
      </c>
      <c r="AA4028" t="s">
        <v>1321</v>
      </c>
      <c r="AB4028" t="s">
        <v>1322</v>
      </c>
      <c r="AC4028" t="s">
        <v>1323</v>
      </c>
      <c r="AD4028" t="s">
        <v>91</v>
      </c>
      <c r="AE4028" s="4">
        <v>1.0900000000000001</v>
      </c>
      <c r="AF4028">
        <v>1</v>
      </c>
    </row>
    <row r="4029" spans="1:32" ht="15" customHeight="1" x14ac:dyDescent="0.25">
      <c r="A4029">
        <v>4028</v>
      </c>
      <c r="B4029" t="s">
        <v>6444</v>
      </c>
      <c r="C4029">
        <v>20241114</v>
      </c>
      <c r="D4029">
        <v>20241117</v>
      </c>
      <c r="E4029">
        <v>444</v>
      </c>
      <c r="F4029">
        <v>18</v>
      </c>
      <c r="G4029">
        <v>18</v>
      </c>
      <c r="H4029">
        <v>13</v>
      </c>
      <c r="I4029">
        <v>6</v>
      </c>
      <c r="J4029">
        <v>5</v>
      </c>
      <c r="K4029" t="s">
        <v>1325</v>
      </c>
      <c r="L4029">
        <v>10</v>
      </c>
      <c r="M4029" s="5">
        <v>248.43</v>
      </c>
      <c r="N4029" s="6">
        <v>0.1739</v>
      </c>
      <c r="O4029" s="5">
        <f t="shared" si="372"/>
        <v>205.22802300000001</v>
      </c>
      <c r="P4029" s="5">
        <f t="shared" si="373"/>
        <v>2052.2802300000003</v>
      </c>
      <c r="Q4029" s="5">
        <v>66.73</v>
      </c>
      <c r="R4029" s="5">
        <f t="shared" si="374"/>
        <v>667.30000000000007</v>
      </c>
      <c r="S4029" s="5">
        <f t="shared" si="375"/>
        <v>1384.9802300000001</v>
      </c>
      <c r="T4029" s="6">
        <f t="shared" si="376"/>
        <v>0.67484947218928282</v>
      </c>
      <c r="U4029" s="5">
        <v>0</v>
      </c>
      <c r="V4029">
        <v>0</v>
      </c>
      <c r="W4029" s="5">
        <f t="shared" si="377"/>
        <v>0</v>
      </c>
      <c r="X4029" s="5">
        <v>1954.55</v>
      </c>
      <c r="Y4029" t="s">
        <v>1319</v>
      </c>
      <c r="Z4029" t="s">
        <v>6445</v>
      </c>
      <c r="AA4029" t="s">
        <v>1333</v>
      </c>
      <c r="AB4029" t="s">
        <v>1344</v>
      </c>
      <c r="AC4029" t="s">
        <v>1323</v>
      </c>
      <c r="AD4029" t="s">
        <v>91</v>
      </c>
      <c r="AE4029" s="4">
        <v>1.0900000000000001</v>
      </c>
      <c r="AF4029">
        <v>1</v>
      </c>
    </row>
    <row r="4030" spans="1:32" ht="15" customHeight="1" x14ac:dyDescent="0.25">
      <c r="A4030">
        <v>4029</v>
      </c>
      <c r="B4030" t="s">
        <v>6446</v>
      </c>
      <c r="C4030">
        <v>20240805</v>
      </c>
      <c r="D4030">
        <v>20240807</v>
      </c>
      <c r="E4030">
        <v>248</v>
      </c>
      <c r="F4030">
        <v>14</v>
      </c>
      <c r="G4030">
        <v>13</v>
      </c>
      <c r="H4030">
        <v>2</v>
      </c>
      <c r="I4030">
        <v>5</v>
      </c>
      <c r="J4030">
        <v>1</v>
      </c>
      <c r="K4030" t="s">
        <v>1325</v>
      </c>
      <c r="L4030">
        <v>20</v>
      </c>
      <c r="M4030" s="5">
        <v>80.38</v>
      </c>
      <c r="N4030" s="6">
        <v>0</v>
      </c>
      <c r="O4030" s="5">
        <f t="shared" si="372"/>
        <v>80.38</v>
      </c>
      <c r="P4030" s="5">
        <f t="shared" si="373"/>
        <v>1607.6</v>
      </c>
      <c r="Q4030" s="5">
        <v>20.82</v>
      </c>
      <c r="R4030" s="5">
        <f t="shared" si="374"/>
        <v>416.4</v>
      </c>
      <c r="S4030" s="5">
        <f t="shared" si="375"/>
        <v>1191.1999999999998</v>
      </c>
      <c r="T4030" s="6">
        <f t="shared" si="376"/>
        <v>0.74098034336899721</v>
      </c>
      <c r="U4030" s="5">
        <v>0</v>
      </c>
      <c r="V4030">
        <v>0</v>
      </c>
      <c r="W4030" s="5">
        <f t="shared" si="377"/>
        <v>0</v>
      </c>
      <c r="X4030" s="5">
        <v>1692.21</v>
      </c>
      <c r="Y4030" t="s">
        <v>1319</v>
      </c>
      <c r="Z4030" t="s">
        <v>6447</v>
      </c>
      <c r="AA4030" t="s">
        <v>1333</v>
      </c>
      <c r="AB4030" t="s">
        <v>1330</v>
      </c>
      <c r="AC4030" t="s">
        <v>1339</v>
      </c>
      <c r="AD4030" t="s">
        <v>79</v>
      </c>
      <c r="AE4030" s="4">
        <v>0.74</v>
      </c>
      <c r="AF4030">
        <v>1</v>
      </c>
    </row>
    <row r="4031" spans="1:32" ht="15" customHeight="1" x14ac:dyDescent="0.25">
      <c r="A4031">
        <v>4030</v>
      </c>
      <c r="B4031" t="s">
        <v>6448</v>
      </c>
      <c r="C4031">
        <v>20241124</v>
      </c>
      <c r="D4031">
        <v>20241125</v>
      </c>
      <c r="E4031">
        <v>230</v>
      </c>
      <c r="F4031">
        <v>1</v>
      </c>
      <c r="G4031">
        <v>7</v>
      </c>
      <c r="H4031">
        <v>3</v>
      </c>
      <c r="I4031">
        <v>3</v>
      </c>
      <c r="J4031">
        <v>1</v>
      </c>
      <c r="K4031" t="s">
        <v>1325</v>
      </c>
      <c r="L4031">
        <v>2</v>
      </c>
      <c r="M4031" s="5">
        <v>1256.48</v>
      </c>
      <c r="N4031" s="6">
        <v>0</v>
      </c>
      <c r="O4031" s="5">
        <f t="shared" si="372"/>
        <v>1256.48</v>
      </c>
      <c r="P4031" s="5">
        <f t="shared" si="373"/>
        <v>2512.96</v>
      </c>
      <c r="Q4031" s="5">
        <v>676.11</v>
      </c>
      <c r="R4031" s="5">
        <f t="shared" si="374"/>
        <v>1352.22</v>
      </c>
      <c r="S4031" s="5">
        <f t="shared" si="375"/>
        <v>1142.72</v>
      </c>
      <c r="T4031" s="6">
        <f t="shared" si="376"/>
        <v>0.4547306761747103</v>
      </c>
      <c r="U4031" s="5">
        <v>18.02</v>
      </c>
      <c r="V4031">
        <v>0</v>
      </c>
      <c r="W4031" s="5">
        <f t="shared" si="377"/>
        <v>0</v>
      </c>
      <c r="X4031" s="5">
        <v>2393.3000000000002</v>
      </c>
      <c r="Y4031" t="s">
        <v>1319</v>
      </c>
      <c r="Z4031" t="s">
        <v>6449</v>
      </c>
      <c r="AA4031" t="s">
        <v>1321</v>
      </c>
      <c r="AB4031" t="s">
        <v>1344</v>
      </c>
      <c r="AC4031" t="s">
        <v>1323</v>
      </c>
      <c r="AD4031" t="s">
        <v>62</v>
      </c>
      <c r="AE4031" s="4">
        <v>1</v>
      </c>
      <c r="AF4031">
        <v>1</v>
      </c>
    </row>
    <row r="4032" spans="1:32" ht="15" customHeight="1" x14ac:dyDescent="0.25">
      <c r="A4032">
        <v>4031</v>
      </c>
      <c r="B4032" t="s">
        <v>6448</v>
      </c>
      <c r="C4032">
        <v>20241124</v>
      </c>
      <c r="D4032">
        <v>20241125</v>
      </c>
      <c r="E4032">
        <v>230</v>
      </c>
      <c r="F4032">
        <v>21</v>
      </c>
      <c r="G4032">
        <v>7</v>
      </c>
      <c r="H4032">
        <v>3</v>
      </c>
      <c r="I4032">
        <v>3</v>
      </c>
      <c r="J4032">
        <v>1</v>
      </c>
      <c r="K4032" t="s">
        <v>1325</v>
      </c>
      <c r="L4032">
        <v>5</v>
      </c>
      <c r="M4032" s="5">
        <v>440.58</v>
      </c>
      <c r="N4032" s="6">
        <v>0</v>
      </c>
      <c r="O4032" s="5">
        <f t="shared" si="372"/>
        <v>440.58</v>
      </c>
      <c r="P4032" s="5">
        <f t="shared" si="373"/>
        <v>2202.9</v>
      </c>
      <c r="Q4032" s="5">
        <v>304.64999999999998</v>
      </c>
      <c r="R4032" s="5">
        <f t="shared" si="374"/>
        <v>1523.25</v>
      </c>
      <c r="S4032" s="5">
        <f t="shared" si="375"/>
        <v>666.78000000000009</v>
      </c>
      <c r="T4032" s="6">
        <f t="shared" si="376"/>
        <v>0.30268282718235057</v>
      </c>
      <c r="U4032" s="5">
        <v>12.87</v>
      </c>
      <c r="V4032">
        <v>0</v>
      </c>
      <c r="W4032" s="5">
        <f t="shared" si="377"/>
        <v>0</v>
      </c>
      <c r="X4032" s="5">
        <v>2098</v>
      </c>
      <c r="Y4032" t="s">
        <v>1319</v>
      </c>
      <c r="Z4032" t="s">
        <v>6449</v>
      </c>
      <c r="AA4032" t="s">
        <v>1321</v>
      </c>
      <c r="AB4032" t="s">
        <v>1344</v>
      </c>
      <c r="AC4032" t="s">
        <v>1323</v>
      </c>
      <c r="AD4032" t="s">
        <v>62</v>
      </c>
      <c r="AE4032" s="4">
        <v>1</v>
      </c>
      <c r="AF4032">
        <v>1</v>
      </c>
    </row>
    <row r="4033" spans="1:32" ht="15" customHeight="1" x14ac:dyDescent="0.25">
      <c r="A4033">
        <v>4032</v>
      </c>
      <c r="B4033" t="s">
        <v>6450</v>
      </c>
      <c r="C4033">
        <v>20250415</v>
      </c>
      <c r="D4033">
        <v>20250415</v>
      </c>
      <c r="E4033">
        <v>546</v>
      </c>
      <c r="F4033">
        <v>7</v>
      </c>
      <c r="G4033">
        <v>27</v>
      </c>
      <c r="H4033">
        <v>16</v>
      </c>
      <c r="I4033">
        <v>3</v>
      </c>
      <c r="J4033">
        <v>4</v>
      </c>
      <c r="K4033" t="s">
        <v>1354</v>
      </c>
      <c r="L4033">
        <v>0</v>
      </c>
      <c r="M4033" s="5">
        <v>807.97</v>
      </c>
      <c r="N4033" s="6">
        <v>0.12039999999999999</v>
      </c>
      <c r="O4033" s="5">
        <f t="shared" si="372"/>
        <v>710.69041200000004</v>
      </c>
      <c r="P4033" s="5">
        <f t="shared" si="373"/>
        <v>0</v>
      </c>
      <c r="Q4033" s="5">
        <v>427.98</v>
      </c>
      <c r="R4033" s="5">
        <f t="shared" si="374"/>
        <v>0</v>
      </c>
      <c r="S4033" s="5">
        <f t="shared" si="375"/>
        <v>-14.71</v>
      </c>
      <c r="T4033" s="6">
        <f t="shared" si="376"/>
        <v>0</v>
      </c>
      <c r="U4033" s="5">
        <v>14.71</v>
      </c>
      <c r="V4033">
        <v>0</v>
      </c>
      <c r="W4033" s="5">
        <f t="shared" si="377"/>
        <v>0</v>
      </c>
      <c r="X4033" s="5">
        <v>0</v>
      </c>
      <c r="Y4033" t="s">
        <v>1274</v>
      </c>
      <c r="Z4033" t="s">
        <v>6451</v>
      </c>
      <c r="AA4033" t="s">
        <v>1321</v>
      </c>
      <c r="AB4033" t="s">
        <v>1327</v>
      </c>
      <c r="AC4033" t="s">
        <v>1323</v>
      </c>
      <c r="AD4033" t="s">
        <v>91</v>
      </c>
      <c r="AE4033" s="4">
        <v>1.0900000000000001</v>
      </c>
      <c r="AF4033">
        <v>2</v>
      </c>
    </row>
    <row r="4034" spans="1:32" ht="15" customHeight="1" x14ac:dyDescent="0.25">
      <c r="A4034">
        <v>4033</v>
      </c>
      <c r="B4034" t="s">
        <v>6452</v>
      </c>
      <c r="C4034">
        <v>20241002</v>
      </c>
      <c r="D4034">
        <v>20241009</v>
      </c>
      <c r="E4034">
        <v>154</v>
      </c>
      <c r="F4034">
        <v>28</v>
      </c>
      <c r="G4034">
        <v>16</v>
      </c>
      <c r="H4034">
        <v>5</v>
      </c>
      <c r="I4034">
        <v>1</v>
      </c>
      <c r="J4034">
        <v>1</v>
      </c>
      <c r="K4034" t="s">
        <v>1325</v>
      </c>
      <c r="L4034">
        <v>2</v>
      </c>
      <c r="M4034" s="5">
        <v>1839.44</v>
      </c>
      <c r="N4034" s="6">
        <v>0</v>
      </c>
      <c r="O4034" s="5">
        <f t="shared" ref="O4034:O4097" si="378">M4034*(1-N4034)</f>
        <v>1839.44</v>
      </c>
      <c r="P4034" s="5">
        <f t="shared" ref="P4034:P4097" si="379">L4034*O4034</f>
        <v>3678.88</v>
      </c>
      <c r="Q4034" s="5">
        <v>1184.19</v>
      </c>
      <c r="R4034" s="5">
        <f t="shared" ref="R4034:R4097" si="380">MAX(L4034-V4034,0)*Q4034</f>
        <v>2368.38</v>
      </c>
      <c r="S4034" s="5">
        <f t="shared" ref="S4034:S4097" si="381">P4034-W4034-R4034-U4034</f>
        <v>1282.92</v>
      </c>
      <c r="T4034" s="6">
        <f t="shared" ref="T4034:T4097" si="382">IFERROR(S4034/(P4034-W4034),0)</f>
        <v>0.34872569912582091</v>
      </c>
      <c r="U4034" s="5">
        <v>27.58</v>
      </c>
      <c r="V4034">
        <v>0</v>
      </c>
      <c r="W4034" s="5">
        <f t="shared" ref="W4034:W4097" si="383">V4034*O4034</f>
        <v>0</v>
      </c>
      <c r="X4034" s="5">
        <v>3832.17</v>
      </c>
      <c r="Y4034" t="s">
        <v>1319</v>
      </c>
      <c r="Z4034" t="s">
        <v>6453</v>
      </c>
      <c r="AA4034" t="s">
        <v>1321</v>
      </c>
      <c r="AB4034" t="s">
        <v>1322</v>
      </c>
      <c r="AC4034" t="s">
        <v>1323</v>
      </c>
      <c r="AD4034" t="s">
        <v>79</v>
      </c>
      <c r="AE4034" s="4">
        <v>0.74</v>
      </c>
      <c r="AF4034">
        <v>1</v>
      </c>
    </row>
    <row r="4035" spans="1:32" ht="15" customHeight="1" x14ac:dyDescent="0.25">
      <c r="A4035">
        <v>4034</v>
      </c>
      <c r="B4035" t="s">
        <v>6454</v>
      </c>
      <c r="C4035">
        <v>20240710</v>
      </c>
      <c r="D4035">
        <v>20240716</v>
      </c>
      <c r="E4035">
        <v>53</v>
      </c>
      <c r="F4035">
        <v>10</v>
      </c>
      <c r="G4035">
        <v>10</v>
      </c>
      <c r="H4035">
        <v>6</v>
      </c>
      <c r="I4035">
        <v>1</v>
      </c>
      <c r="J4035">
        <v>1</v>
      </c>
      <c r="K4035" t="s">
        <v>1325</v>
      </c>
      <c r="L4035">
        <v>6</v>
      </c>
      <c r="M4035" s="5">
        <v>1552.68</v>
      </c>
      <c r="N4035" s="6">
        <v>0</v>
      </c>
      <c r="O4035" s="5">
        <f t="shared" si="378"/>
        <v>1552.68</v>
      </c>
      <c r="P4035" s="5">
        <f t="shared" si="379"/>
        <v>9316.08</v>
      </c>
      <c r="Q4035" s="5">
        <v>1111.25</v>
      </c>
      <c r="R4035" s="5">
        <f t="shared" si="380"/>
        <v>6667.5</v>
      </c>
      <c r="S4035" s="5">
        <f t="shared" si="381"/>
        <v>2589.66</v>
      </c>
      <c r="T4035" s="6">
        <f t="shared" si="382"/>
        <v>0.27797743256820462</v>
      </c>
      <c r="U4035" s="5">
        <v>58.92</v>
      </c>
      <c r="V4035">
        <v>0</v>
      </c>
      <c r="W4035" s="5">
        <f t="shared" si="383"/>
        <v>0</v>
      </c>
      <c r="X4035" s="5">
        <v>9506.2000000000007</v>
      </c>
      <c r="Y4035" t="s">
        <v>1319</v>
      </c>
      <c r="Z4035" t="s">
        <v>6455</v>
      </c>
      <c r="AA4035" t="s">
        <v>1321</v>
      </c>
      <c r="AB4035" t="s">
        <v>1322</v>
      </c>
      <c r="AC4035" t="s">
        <v>1323</v>
      </c>
      <c r="AD4035" t="s">
        <v>62</v>
      </c>
      <c r="AE4035" s="4">
        <v>1</v>
      </c>
      <c r="AF4035">
        <v>1</v>
      </c>
    </row>
    <row r="4036" spans="1:32" ht="15" customHeight="1" x14ac:dyDescent="0.25">
      <c r="A4036">
        <v>4035</v>
      </c>
      <c r="B4036" t="s">
        <v>6456</v>
      </c>
      <c r="C4036">
        <v>20240707</v>
      </c>
      <c r="D4036">
        <v>20240712</v>
      </c>
      <c r="E4036">
        <v>251</v>
      </c>
      <c r="F4036">
        <v>22</v>
      </c>
      <c r="G4036">
        <v>11</v>
      </c>
      <c r="H4036">
        <v>7</v>
      </c>
      <c r="I4036">
        <v>5</v>
      </c>
      <c r="J4036">
        <v>1</v>
      </c>
      <c r="K4036" t="s">
        <v>1325</v>
      </c>
      <c r="L4036">
        <v>1</v>
      </c>
      <c r="M4036" s="5">
        <v>3545.21</v>
      </c>
      <c r="N4036" s="6">
        <v>0</v>
      </c>
      <c r="O4036" s="5">
        <f t="shared" si="378"/>
        <v>3545.21</v>
      </c>
      <c r="P4036" s="5">
        <f t="shared" si="379"/>
        <v>3545.21</v>
      </c>
      <c r="Q4036" s="5">
        <v>1796.99</v>
      </c>
      <c r="R4036" s="5">
        <f t="shared" si="380"/>
        <v>1796.99</v>
      </c>
      <c r="S4036" s="5">
        <f t="shared" si="381"/>
        <v>1743.22</v>
      </c>
      <c r="T4036" s="6">
        <f t="shared" si="382"/>
        <v>0.49171135137269723</v>
      </c>
      <c r="U4036" s="5">
        <v>5</v>
      </c>
      <c r="V4036">
        <v>0</v>
      </c>
      <c r="W4036" s="5">
        <f t="shared" si="383"/>
        <v>0</v>
      </c>
      <c r="X4036" s="5">
        <v>3617.56</v>
      </c>
      <c r="Y4036" t="s">
        <v>1319</v>
      </c>
      <c r="Z4036" t="s">
        <v>6457</v>
      </c>
      <c r="AA4036" t="s">
        <v>1321</v>
      </c>
      <c r="AB4036" t="s">
        <v>1327</v>
      </c>
      <c r="AC4036" t="s">
        <v>1323</v>
      </c>
      <c r="AD4036" t="s">
        <v>62</v>
      </c>
      <c r="AE4036" s="4">
        <v>1</v>
      </c>
      <c r="AF4036">
        <v>1</v>
      </c>
    </row>
    <row r="4037" spans="1:32" ht="15" customHeight="1" x14ac:dyDescent="0.25">
      <c r="A4037">
        <v>4036</v>
      </c>
      <c r="B4037" t="s">
        <v>6456</v>
      </c>
      <c r="C4037">
        <v>20240707</v>
      </c>
      <c r="D4037">
        <v>20240712</v>
      </c>
      <c r="E4037">
        <v>251</v>
      </c>
      <c r="F4037">
        <v>10</v>
      </c>
      <c r="G4037">
        <v>11</v>
      </c>
      <c r="H4037">
        <v>7</v>
      </c>
      <c r="I4037">
        <v>5</v>
      </c>
      <c r="J4037">
        <v>1</v>
      </c>
      <c r="K4037" t="s">
        <v>1325</v>
      </c>
      <c r="L4037">
        <v>3</v>
      </c>
      <c r="M4037" s="5">
        <v>1672.79</v>
      </c>
      <c r="N4037" s="6">
        <v>0</v>
      </c>
      <c r="O4037" s="5">
        <f t="shared" si="378"/>
        <v>1672.79</v>
      </c>
      <c r="P4037" s="5">
        <f t="shared" si="379"/>
        <v>5018.37</v>
      </c>
      <c r="Q4037" s="5">
        <v>1083.19</v>
      </c>
      <c r="R4037" s="5">
        <f t="shared" si="380"/>
        <v>3249.57</v>
      </c>
      <c r="S4037" s="5">
        <f t="shared" si="381"/>
        <v>1733.7199999999998</v>
      </c>
      <c r="T4037" s="6">
        <f t="shared" si="382"/>
        <v>0.34547472585720063</v>
      </c>
      <c r="U4037" s="5">
        <v>35.08</v>
      </c>
      <c r="V4037">
        <v>0</v>
      </c>
      <c r="W4037" s="5">
        <f t="shared" si="383"/>
        <v>0</v>
      </c>
      <c r="X4037" s="5">
        <v>5120.79</v>
      </c>
      <c r="Y4037" t="s">
        <v>1319</v>
      </c>
      <c r="Z4037" t="s">
        <v>6457</v>
      </c>
      <c r="AA4037" t="s">
        <v>1321</v>
      </c>
      <c r="AB4037" t="s">
        <v>1327</v>
      </c>
      <c r="AC4037" t="s">
        <v>1323</v>
      </c>
      <c r="AD4037" t="s">
        <v>62</v>
      </c>
      <c r="AE4037" s="4">
        <v>1</v>
      </c>
      <c r="AF4037">
        <v>1</v>
      </c>
    </row>
    <row r="4038" spans="1:32" ht="15" customHeight="1" x14ac:dyDescent="0.25">
      <c r="A4038">
        <v>4037</v>
      </c>
      <c r="B4038" t="s">
        <v>6456</v>
      </c>
      <c r="C4038">
        <v>20240707</v>
      </c>
      <c r="D4038">
        <v>20240712</v>
      </c>
      <c r="E4038">
        <v>251</v>
      </c>
      <c r="F4038">
        <v>8</v>
      </c>
      <c r="G4038">
        <v>11</v>
      </c>
      <c r="H4038">
        <v>7</v>
      </c>
      <c r="I4038">
        <v>5</v>
      </c>
      <c r="J4038">
        <v>1</v>
      </c>
      <c r="K4038" t="s">
        <v>1325</v>
      </c>
      <c r="L4038">
        <v>1</v>
      </c>
      <c r="M4038" s="5">
        <v>1199.3800000000001</v>
      </c>
      <c r="N4038" s="6">
        <v>0</v>
      </c>
      <c r="O4038" s="5">
        <f t="shared" si="378"/>
        <v>1199.3800000000001</v>
      </c>
      <c r="P4038" s="5">
        <f t="shared" si="379"/>
        <v>1199.3800000000001</v>
      </c>
      <c r="Q4038" s="5">
        <v>728.41</v>
      </c>
      <c r="R4038" s="5">
        <f t="shared" si="380"/>
        <v>728.41</v>
      </c>
      <c r="S4038" s="5">
        <f t="shared" si="381"/>
        <v>462.29000000000013</v>
      </c>
      <c r="T4038" s="6">
        <f t="shared" si="382"/>
        <v>0.3854408110857277</v>
      </c>
      <c r="U4038" s="5">
        <v>8.68</v>
      </c>
      <c r="V4038">
        <v>0</v>
      </c>
      <c r="W4038" s="5">
        <f t="shared" si="383"/>
        <v>0</v>
      </c>
      <c r="X4038" s="5">
        <v>1223.8599999999999</v>
      </c>
      <c r="Y4038" t="s">
        <v>1319</v>
      </c>
      <c r="Z4038" t="s">
        <v>6457</v>
      </c>
      <c r="AA4038" t="s">
        <v>1321</v>
      </c>
      <c r="AB4038" t="s">
        <v>1327</v>
      </c>
      <c r="AC4038" t="s">
        <v>1323</v>
      </c>
      <c r="AD4038" t="s">
        <v>62</v>
      </c>
      <c r="AE4038" s="4">
        <v>1</v>
      </c>
      <c r="AF4038">
        <v>1</v>
      </c>
    </row>
    <row r="4039" spans="1:32" ht="15" customHeight="1" x14ac:dyDescent="0.25">
      <c r="A4039">
        <v>4038</v>
      </c>
      <c r="B4039" t="s">
        <v>6456</v>
      </c>
      <c r="C4039">
        <v>20240707</v>
      </c>
      <c r="D4039">
        <v>20240712</v>
      </c>
      <c r="E4039">
        <v>251</v>
      </c>
      <c r="F4039">
        <v>24</v>
      </c>
      <c r="G4039">
        <v>11</v>
      </c>
      <c r="H4039">
        <v>7</v>
      </c>
      <c r="I4039">
        <v>5</v>
      </c>
      <c r="J4039">
        <v>1</v>
      </c>
      <c r="K4039" t="s">
        <v>1325</v>
      </c>
      <c r="L4039">
        <v>3</v>
      </c>
      <c r="M4039" s="5">
        <v>937.52</v>
      </c>
      <c r="N4039" s="6">
        <v>0</v>
      </c>
      <c r="O4039" s="5">
        <f t="shared" si="378"/>
        <v>937.52</v>
      </c>
      <c r="P4039" s="5">
        <f t="shared" si="379"/>
        <v>2812.56</v>
      </c>
      <c r="Q4039" s="5">
        <v>561.04999999999995</v>
      </c>
      <c r="R4039" s="5">
        <f t="shared" si="380"/>
        <v>1683.1499999999999</v>
      </c>
      <c r="S4039" s="5">
        <f t="shared" si="381"/>
        <v>1099.5400000000002</v>
      </c>
      <c r="T4039" s="6">
        <f t="shared" si="382"/>
        <v>0.39093921551895788</v>
      </c>
      <c r="U4039" s="5">
        <v>29.87</v>
      </c>
      <c r="V4039">
        <v>0</v>
      </c>
      <c r="W4039" s="5">
        <f t="shared" si="383"/>
        <v>0</v>
      </c>
      <c r="X4039" s="5">
        <v>2869.96</v>
      </c>
      <c r="Y4039" t="s">
        <v>1319</v>
      </c>
      <c r="Z4039" t="s">
        <v>6457</v>
      </c>
      <c r="AA4039" t="s">
        <v>1321</v>
      </c>
      <c r="AB4039" t="s">
        <v>1327</v>
      </c>
      <c r="AC4039" t="s">
        <v>1323</v>
      </c>
      <c r="AD4039" t="s">
        <v>62</v>
      </c>
      <c r="AE4039" s="4">
        <v>1</v>
      </c>
      <c r="AF4039">
        <v>1</v>
      </c>
    </row>
    <row r="4040" spans="1:32" ht="15" customHeight="1" x14ac:dyDescent="0.25">
      <c r="A4040">
        <v>4039</v>
      </c>
      <c r="B4040" t="s">
        <v>6458</v>
      </c>
      <c r="C4040">
        <v>20241026</v>
      </c>
      <c r="D4040">
        <v>20241030</v>
      </c>
      <c r="E4040">
        <v>25</v>
      </c>
      <c r="F4040">
        <v>25</v>
      </c>
      <c r="G4040">
        <v>13</v>
      </c>
      <c r="H4040">
        <v>8</v>
      </c>
      <c r="I4040">
        <v>2</v>
      </c>
      <c r="J4040">
        <v>1</v>
      </c>
      <c r="K4040" t="s">
        <v>1325</v>
      </c>
      <c r="L4040">
        <v>5</v>
      </c>
      <c r="M4040" s="5">
        <v>12356.45</v>
      </c>
      <c r="N4040" s="6">
        <v>0</v>
      </c>
      <c r="O4040" s="5">
        <f t="shared" si="378"/>
        <v>12356.45</v>
      </c>
      <c r="P4040" s="5">
        <f t="shared" si="379"/>
        <v>61782.25</v>
      </c>
      <c r="Q4040" s="5">
        <v>7104.66</v>
      </c>
      <c r="R4040" s="5">
        <f t="shared" si="380"/>
        <v>35523.300000000003</v>
      </c>
      <c r="S4040" s="5">
        <f t="shared" si="381"/>
        <v>26215.359999999997</v>
      </c>
      <c r="T4040" s="6">
        <f t="shared" si="382"/>
        <v>0.42431863520671387</v>
      </c>
      <c r="U4040" s="5">
        <v>43.59</v>
      </c>
      <c r="V4040">
        <v>0</v>
      </c>
      <c r="W4040" s="5">
        <f t="shared" si="383"/>
        <v>0</v>
      </c>
      <c r="X4040" s="5">
        <v>64356.51</v>
      </c>
      <c r="Y4040" t="s">
        <v>1319</v>
      </c>
      <c r="Z4040" t="s">
        <v>6459</v>
      </c>
      <c r="AA4040" t="s">
        <v>1321</v>
      </c>
      <c r="AB4040" t="s">
        <v>1344</v>
      </c>
      <c r="AC4040" t="s">
        <v>1323</v>
      </c>
      <c r="AD4040" t="s">
        <v>79</v>
      </c>
      <c r="AE4040" s="4">
        <v>0.74</v>
      </c>
      <c r="AF4040">
        <v>1</v>
      </c>
    </row>
    <row r="4041" spans="1:32" ht="15" customHeight="1" x14ac:dyDescent="0.25">
      <c r="A4041">
        <v>4040</v>
      </c>
      <c r="B4041" t="s">
        <v>6460</v>
      </c>
      <c r="C4041">
        <v>20250903</v>
      </c>
      <c r="D4041">
        <v>20250906</v>
      </c>
      <c r="E4041">
        <v>701</v>
      </c>
      <c r="F4041">
        <v>27</v>
      </c>
      <c r="G4041">
        <v>41</v>
      </c>
      <c r="H4041">
        <v>33</v>
      </c>
      <c r="I4041">
        <v>1</v>
      </c>
      <c r="J4041">
        <v>1</v>
      </c>
      <c r="K4041" t="s">
        <v>1354</v>
      </c>
      <c r="L4041">
        <v>0</v>
      </c>
      <c r="M4041" s="5">
        <v>925.04</v>
      </c>
      <c r="N4041" s="6">
        <v>0</v>
      </c>
      <c r="O4041" s="5">
        <f t="shared" si="378"/>
        <v>925.04</v>
      </c>
      <c r="P4041" s="5">
        <f t="shared" si="379"/>
        <v>0</v>
      </c>
      <c r="Q4041" s="5">
        <v>461.89</v>
      </c>
      <c r="R4041" s="5">
        <f t="shared" si="380"/>
        <v>0</v>
      </c>
      <c r="S4041" s="5">
        <f t="shared" si="381"/>
        <v>-5</v>
      </c>
      <c r="T4041" s="6">
        <f t="shared" si="382"/>
        <v>0</v>
      </c>
      <c r="U4041" s="5">
        <v>5</v>
      </c>
      <c r="V4041">
        <v>0</v>
      </c>
      <c r="W4041" s="5">
        <f t="shared" si="383"/>
        <v>0</v>
      </c>
      <c r="X4041" s="5">
        <v>0</v>
      </c>
      <c r="Y4041" t="s">
        <v>1319</v>
      </c>
      <c r="Z4041" t="s">
        <v>6461</v>
      </c>
      <c r="AA4041" t="s">
        <v>1321</v>
      </c>
      <c r="AB4041" t="s">
        <v>1330</v>
      </c>
      <c r="AC4041" t="s">
        <v>1323</v>
      </c>
      <c r="AD4041" t="s">
        <v>136</v>
      </c>
      <c r="AE4041" s="4">
        <v>1.2E-2</v>
      </c>
      <c r="AF4041">
        <v>1</v>
      </c>
    </row>
    <row r="4042" spans="1:32" ht="15" customHeight="1" x14ac:dyDescent="0.25">
      <c r="A4042">
        <v>4041</v>
      </c>
      <c r="B4042" t="s">
        <v>6460</v>
      </c>
      <c r="C4042">
        <v>20250903</v>
      </c>
      <c r="D4042">
        <v>20250906</v>
      </c>
      <c r="E4042">
        <v>701</v>
      </c>
      <c r="F4042">
        <v>5</v>
      </c>
      <c r="G4042">
        <v>41</v>
      </c>
      <c r="H4042">
        <v>33</v>
      </c>
      <c r="I4042">
        <v>1</v>
      </c>
      <c r="J4042">
        <v>1</v>
      </c>
      <c r="K4042" t="s">
        <v>1354</v>
      </c>
      <c r="L4042">
        <v>0</v>
      </c>
      <c r="M4042" s="5">
        <v>79.55</v>
      </c>
      <c r="N4042" s="6">
        <v>0</v>
      </c>
      <c r="O4042" s="5">
        <f t="shared" si="378"/>
        <v>79.55</v>
      </c>
      <c r="P4042" s="5">
        <f t="shared" si="379"/>
        <v>0</v>
      </c>
      <c r="Q4042" s="5">
        <v>43.69</v>
      </c>
      <c r="R4042" s="5">
        <f t="shared" si="380"/>
        <v>0</v>
      </c>
      <c r="S4042" s="5">
        <f t="shared" si="381"/>
        <v>-14.27</v>
      </c>
      <c r="T4042" s="6">
        <f t="shared" si="382"/>
        <v>0</v>
      </c>
      <c r="U4042" s="5">
        <v>14.27</v>
      </c>
      <c r="V4042">
        <v>0</v>
      </c>
      <c r="W4042" s="5">
        <f t="shared" si="383"/>
        <v>0</v>
      </c>
      <c r="X4042" s="5">
        <v>0</v>
      </c>
      <c r="Y4042" t="s">
        <v>1319</v>
      </c>
      <c r="Z4042" t="s">
        <v>6461</v>
      </c>
      <c r="AA4042" t="s">
        <v>1321</v>
      </c>
      <c r="AB4042" t="s">
        <v>1330</v>
      </c>
      <c r="AC4042" t="s">
        <v>1323</v>
      </c>
      <c r="AD4042" t="s">
        <v>136</v>
      </c>
      <c r="AE4042" s="4">
        <v>1.2E-2</v>
      </c>
      <c r="AF4042">
        <v>1</v>
      </c>
    </row>
    <row r="4043" spans="1:32" ht="15" customHeight="1" x14ac:dyDescent="0.25">
      <c r="A4043">
        <v>4042</v>
      </c>
      <c r="B4043" t="s">
        <v>6462</v>
      </c>
      <c r="C4043">
        <v>20250401</v>
      </c>
      <c r="D4043">
        <v>20250403</v>
      </c>
      <c r="E4043">
        <v>274</v>
      </c>
      <c r="F4043">
        <v>4</v>
      </c>
      <c r="G4043">
        <v>3</v>
      </c>
      <c r="H4043">
        <v>10</v>
      </c>
      <c r="I4043">
        <v>6</v>
      </c>
      <c r="J4043">
        <v>1</v>
      </c>
      <c r="K4043" t="s">
        <v>1325</v>
      </c>
      <c r="L4043">
        <v>6</v>
      </c>
      <c r="M4043" s="5">
        <v>826.93</v>
      </c>
      <c r="N4043" s="6">
        <v>0</v>
      </c>
      <c r="O4043" s="5">
        <f t="shared" si="378"/>
        <v>826.93</v>
      </c>
      <c r="P4043" s="5">
        <f t="shared" si="379"/>
        <v>4961.58</v>
      </c>
      <c r="Q4043" s="5">
        <v>425.7</v>
      </c>
      <c r="R4043" s="5">
        <f t="shared" si="380"/>
        <v>2554.1999999999998</v>
      </c>
      <c r="S4043" s="5">
        <f t="shared" si="381"/>
        <v>2393.9900000000002</v>
      </c>
      <c r="T4043" s="6">
        <f t="shared" si="382"/>
        <v>0.48250557282156092</v>
      </c>
      <c r="U4043" s="5">
        <v>13.39</v>
      </c>
      <c r="V4043">
        <v>0</v>
      </c>
      <c r="W4043" s="5">
        <f t="shared" si="383"/>
        <v>0</v>
      </c>
      <c r="X4043" s="5">
        <v>5512.87</v>
      </c>
      <c r="Y4043" t="s">
        <v>1319</v>
      </c>
      <c r="Z4043" t="s">
        <v>6463</v>
      </c>
      <c r="AA4043" t="s">
        <v>1321</v>
      </c>
      <c r="AB4043" t="s">
        <v>1344</v>
      </c>
      <c r="AC4043" t="s">
        <v>1323</v>
      </c>
      <c r="AD4043" t="s">
        <v>62</v>
      </c>
      <c r="AE4043" s="4">
        <v>1</v>
      </c>
      <c r="AF4043">
        <v>1</v>
      </c>
    </row>
    <row r="4044" spans="1:32" ht="15" customHeight="1" x14ac:dyDescent="0.25">
      <c r="A4044">
        <v>4043</v>
      </c>
      <c r="B4044" t="s">
        <v>6464</v>
      </c>
      <c r="C4044">
        <v>20250110</v>
      </c>
      <c r="D4044">
        <v>20250111</v>
      </c>
      <c r="E4044">
        <v>202</v>
      </c>
      <c r="F4044">
        <v>9</v>
      </c>
      <c r="G4044">
        <v>16</v>
      </c>
      <c r="H4044">
        <v>11</v>
      </c>
      <c r="I4044">
        <v>2</v>
      </c>
      <c r="J4044">
        <v>1</v>
      </c>
      <c r="K4044" t="s">
        <v>1325</v>
      </c>
      <c r="L4044">
        <v>3</v>
      </c>
      <c r="M4044" s="5">
        <v>384.95</v>
      </c>
      <c r="N4044" s="6">
        <v>0</v>
      </c>
      <c r="O4044" s="5">
        <f t="shared" si="378"/>
        <v>384.95</v>
      </c>
      <c r="P4044" s="5">
        <f t="shared" si="379"/>
        <v>1154.8499999999999</v>
      </c>
      <c r="Q4044" s="5">
        <v>241.65</v>
      </c>
      <c r="R4044" s="5">
        <f t="shared" si="380"/>
        <v>724.95</v>
      </c>
      <c r="S4044" s="5">
        <f t="shared" si="381"/>
        <v>403.36999999999989</v>
      </c>
      <c r="T4044" s="6">
        <f t="shared" si="382"/>
        <v>0.34928345672598166</v>
      </c>
      <c r="U4044" s="5">
        <v>26.53</v>
      </c>
      <c r="V4044">
        <v>0</v>
      </c>
      <c r="W4044" s="5">
        <f t="shared" si="383"/>
        <v>0</v>
      </c>
      <c r="X4044" s="5">
        <v>1166.52</v>
      </c>
      <c r="Y4044" t="s">
        <v>1319</v>
      </c>
      <c r="Z4044" t="s">
        <v>6465</v>
      </c>
      <c r="AA4044" t="s">
        <v>1321</v>
      </c>
      <c r="AB4044" t="s">
        <v>1330</v>
      </c>
      <c r="AC4044" t="s">
        <v>1323</v>
      </c>
      <c r="AD4044" t="s">
        <v>79</v>
      </c>
      <c r="AE4044" s="4">
        <v>0.74</v>
      </c>
      <c r="AF4044">
        <v>1</v>
      </c>
    </row>
    <row r="4045" spans="1:32" ht="15" customHeight="1" x14ac:dyDescent="0.25">
      <c r="A4045">
        <v>4044</v>
      </c>
      <c r="B4045" t="s">
        <v>6464</v>
      </c>
      <c r="C4045">
        <v>20250110</v>
      </c>
      <c r="D4045">
        <v>20250111</v>
      </c>
      <c r="E4045">
        <v>202</v>
      </c>
      <c r="F4045">
        <v>15</v>
      </c>
      <c r="G4045">
        <v>16</v>
      </c>
      <c r="H4045">
        <v>11</v>
      </c>
      <c r="I4045">
        <v>2</v>
      </c>
      <c r="J4045">
        <v>5</v>
      </c>
      <c r="K4045" t="s">
        <v>1325</v>
      </c>
      <c r="L4045">
        <v>1</v>
      </c>
      <c r="M4045" s="5">
        <v>77.430000000000007</v>
      </c>
      <c r="N4045" s="6">
        <v>0.15490000000000001</v>
      </c>
      <c r="O4045" s="5">
        <f t="shared" si="378"/>
        <v>65.436093</v>
      </c>
      <c r="P4045" s="5">
        <f t="shared" si="379"/>
        <v>65.436093</v>
      </c>
      <c r="Q4045" s="5">
        <v>19.07</v>
      </c>
      <c r="R4045" s="5">
        <f t="shared" si="380"/>
        <v>19.07</v>
      </c>
      <c r="S4045" s="5">
        <f t="shared" si="381"/>
        <v>46.366092999999999</v>
      </c>
      <c r="T4045" s="6">
        <f t="shared" si="382"/>
        <v>0.70857062019274286</v>
      </c>
      <c r="U4045" s="5">
        <v>0</v>
      </c>
      <c r="V4045">
        <v>0</v>
      </c>
      <c r="W4045" s="5">
        <f t="shared" si="383"/>
        <v>0</v>
      </c>
      <c r="X4045" s="5">
        <v>66.099999999999994</v>
      </c>
      <c r="Y4045" t="s">
        <v>1319</v>
      </c>
      <c r="Z4045" t="s">
        <v>6465</v>
      </c>
      <c r="AA4045" t="s">
        <v>1321</v>
      </c>
      <c r="AB4045" t="s">
        <v>1330</v>
      </c>
      <c r="AC4045" t="s">
        <v>1323</v>
      </c>
      <c r="AD4045" t="s">
        <v>79</v>
      </c>
      <c r="AE4045" s="4">
        <v>0.74</v>
      </c>
      <c r="AF4045">
        <v>1</v>
      </c>
    </row>
    <row r="4046" spans="1:32" ht="15" customHeight="1" x14ac:dyDescent="0.25">
      <c r="A4046">
        <v>4045</v>
      </c>
      <c r="B4046" t="s">
        <v>6466</v>
      </c>
      <c r="C4046">
        <v>20240215</v>
      </c>
      <c r="D4046">
        <v>20240215</v>
      </c>
      <c r="E4046">
        <v>156</v>
      </c>
      <c r="F4046">
        <v>1</v>
      </c>
      <c r="G4046">
        <v>5</v>
      </c>
      <c r="H4046">
        <v>12</v>
      </c>
      <c r="I4046">
        <v>5</v>
      </c>
      <c r="J4046">
        <v>1</v>
      </c>
      <c r="K4046" t="s">
        <v>1318</v>
      </c>
      <c r="L4046">
        <v>2</v>
      </c>
      <c r="M4046" s="5">
        <v>1212.18</v>
      </c>
      <c r="N4046" s="6">
        <v>0</v>
      </c>
      <c r="O4046" s="5">
        <f t="shared" si="378"/>
        <v>1212.18</v>
      </c>
      <c r="P4046" s="5">
        <f t="shared" si="379"/>
        <v>2424.36</v>
      </c>
      <c r="Q4046" s="5">
        <v>628.69000000000005</v>
      </c>
      <c r="R4046" s="5">
        <f t="shared" si="380"/>
        <v>628.69000000000005</v>
      </c>
      <c r="S4046" s="5">
        <f t="shared" si="381"/>
        <v>566.73</v>
      </c>
      <c r="T4046" s="6">
        <f t="shared" si="382"/>
        <v>0.46752957481562141</v>
      </c>
      <c r="U4046" s="5">
        <v>16.760000000000002</v>
      </c>
      <c r="V4046">
        <v>1</v>
      </c>
      <c r="W4046" s="5">
        <f t="shared" si="383"/>
        <v>1212.18</v>
      </c>
      <c r="X4046" s="5">
        <v>2448.85</v>
      </c>
      <c r="Y4046" t="s">
        <v>1319</v>
      </c>
      <c r="Z4046" t="s">
        <v>6467</v>
      </c>
      <c r="AA4046" t="s">
        <v>1321</v>
      </c>
      <c r="AB4046" t="s">
        <v>1330</v>
      </c>
      <c r="AC4046" t="s">
        <v>1323</v>
      </c>
      <c r="AD4046" t="s">
        <v>62</v>
      </c>
      <c r="AE4046" s="4">
        <v>1</v>
      </c>
      <c r="AF4046">
        <v>1</v>
      </c>
    </row>
    <row r="4047" spans="1:32" ht="15" customHeight="1" x14ac:dyDescent="0.25">
      <c r="A4047">
        <v>4046</v>
      </c>
      <c r="B4047" t="s">
        <v>6468</v>
      </c>
      <c r="C4047">
        <v>20240215</v>
      </c>
      <c r="D4047">
        <v>20240222</v>
      </c>
      <c r="E4047">
        <v>541</v>
      </c>
      <c r="F4047">
        <v>6</v>
      </c>
      <c r="G4047">
        <v>27</v>
      </c>
      <c r="H4047">
        <v>13</v>
      </c>
      <c r="I4047">
        <v>3</v>
      </c>
      <c r="J4047">
        <v>4</v>
      </c>
      <c r="K4047" t="s">
        <v>1354</v>
      </c>
      <c r="L4047">
        <v>0</v>
      </c>
      <c r="M4047" s="5">
        <v>131.74</v>
      </c>
      <c r="N4047" s="6">
        <v>9.0399999999999994E-2</v>
      </c>
      <c r="O4047" s="5">
        <f t="shared" si="378"/>
        <v>119.830704</v>
      </c>
      <c r="P4047" s="5">
        <f t="shared" si="379"/>
        <v>0</v>
      </c>
      <c r="Q4047" s="5">
        <v>78.209999999999994</v>
      </c>
      <c r="R4047" s="5">
        <f t="shared" si="380"/>
        <v>0</v>
      </c>
      <c r="S4047" s="5">
        <f t="shared" si="381"/>
        <v>-5</v>
      </c>
      <c r="T4047" s="6">
        <f t="shared" si="382"/>
        <v>0</v>
      </c>
      <c r="U4047" s="5">
        <v>5</v>
      </c>
      <c r="V4047">
        <v>0</v>
      </c>
      <c r="W4047" s="5">
        <f t="shared" si="383"/>
        <v>0</v>
      </c>
      <c r="X4047" s="5">
        <v>0</v>
      </c>
      <c r="Y4047" t="s">
        <v>1319</v>
      </c>
      <c r="Z4047" t="s">
        <v>6469</v>
      </c>
      <c r="AA4047" t="s">
        <v>1321</v>
      </c>
      <c r="AB4047" t="s">
        <v>1322</v>
      </c>
      <c r="AC4047" t="s">
        <v>1323</v>
      </c>
      <c r="AD4047" t="s">
        <v>91</v>
      </c>
      <c r="AE4047" s="4">
        <v>1.0900000000000001</v>
      </c>
      <c r="AF4047">
        <v>1</v>
      </c>
    </row>
    <row r="4048" spans="1:32" ht="15" customHeight="1" x14ac:dyDescent="0.25">
      <c r="A4048">
        <v>4047</v>
      </c>
      <c r="B4048" t="s">
        <v>6470</v>
      </c>
      <c r="C4048">
        <v>20250219</v>
      </c>
      <c r="D4048">
        <v>20250225</v>
      </c>
      <c r="E4048">
        <v>255</v>
      </c>
      <c r="F4048">
        <v>14</v>
      </c>
      <c r="G4048">
        <v>7</v>
      </c>
      <c r="H4048">
        <v>2</v>
      </c>
      <c r="I4048">
        <v>6</v>
      </c>
      <c r="J4048">
        <v>1</v>
      </c>
      <c r="K4048" t="s">
        <v>1325</v>
      </c>
      <c r="L4048">
        <v>2</v>
      </c>
      <c r="M4048" s="5">
        <v>81.19</v>
      </c>
      <c r="N4048" s="6">
        <v>0</v>
      </c>
      <c r="O4048" s="5">
        <f t="shared" si="378"/>
        <v>81.19</v>
      </c>
      <c r="P4048" s="5">
        <f t="shared" si="379"/>
        <v>162.38</v>
      </c>
      <c r="Q4048" s="5">
        <v>20.96</v>
      </c>
      <c r="R4048" s="5">
        <f t="shared" si="380"/>
        <v>41.92</v>
      </c>
      <c r="S4048" s="5">
        <f t="shared" si="381"/>
        <v>120.46</v>
      </c>
      <c r="T4048" s="6">
        <f t="shared" si="382"/>
        <v>0.74184012809459288</v>
      </c>
      <c r="U4048" s="5">
        <v>0</v>
      </c>
      <c r="V4048">
        <v>0</v>
      </c>
      <c r="W4048" s="5">
        <f t="shared" si="383"/>
        <v>0</v>
      </c>
      <c r="X4048" s="5">
        <v>172.74</v>
      </c>
      <c r="Y4048" t="s">
        <v>1319</v>
      </c>
      <c r="Z4048" t="s">
        <v>6471</v>
      </c>
      <c r="AA4048" t="s">
        <v>1321</v>
      </c>
      <c r="AB4048" t="s">
        <v>1327</v>
      </c>
      <c r="AC4048" t="s">
        <v>1360</v>
      </c>
      <c r="AD4048" t="s">
        <v>62</v>
      </c>
      <c r="AE4048" s="4">
        <v>1</v>
      </c>
      <c r="AF4048">
        <v>1</v>
      </c>
    </row>
    <row r="4049" spans="1:32" ht="15" customHeight="1" x14ac:dyDescent="0.25">
      <c r="A4049">
        <v>4048</v>
      </c>
      <c r="B4049" t="s">
        <v>6472</v>
      </c>
      <c r="C4049">
        <v>20250902</v>
      </c>
      <c r="D4049">
        <v>20250907</v>
      </c>
      <c r="E4049">
        <v>134</v>
      </c>
      <c r="F4049">
        <v>18</v>
      </c>
      <c r="G4049">
        <v>8</v>
      </c>
      <c r="H4049">
        <v>3</v>
      </c>
      <c r="I4049">
        <v>2</v>
      </c>
      <c r="J4049">
        <v>1</v>
      </c>
      <c r="K4049" t="s">
        <v>1325</v>
      </c>
      <c r="L4049">
        <v>30</v>
      </c>
      <c r="M4049" s="5">
        <v>250.96</v>
      </c>
      <c r="N4049" s="6">
        <v>0</v>
      </c>
      <c r="O4049" s="5">
        <f t="shared" si="378"/>
        <v>250.96</v>
      </c>
      <c r="P4049" s="5">
        <f t="shared" si="379"/>
        <v>7528.8</v>
      </c>
      <c r="Q4049" s="5">
        <v>68</v>
      </c>
      <c r="R4049" s="5">
        <f t="shared" si="380"/>
        <v>2040</v>
      </c>
      <c r="S4049" s="5">
        <f t="shared" si="381"/>
        <v>5488.8</v>
      </c>
      <c r="T4049" s="6">
        <f t="shared" si="382"/>
        <v>0.72904048453936887</v>
      </c>
      <c r="U4049" s="5">
        <v>0</v>
      </c>
      <c r="V4049">
        <v>0</v>
      </c>
      <c r="W4049" s="5">
        <f t="shared" si="383"/>
        <v>0</v>
      </c>
      <c r="X4049" s="5">
        <v>7381.18</v>
      </c>
      <c r="Y4049" t="s">
        <v>1319</v>
      </c>
      <c r="Z4049" t="s">
        <v>6473</v>
      </c>
      <c r="AA4049" t="s">
        <v>1338</v>
      </c>
      <c r="AB4049" t="s">
        <v>1327</v>
      </c>
      <c r="AC4049" t="s">
        <v>1339</v>
      </c>
      <c r="AD4049" t="s">
        <v>62</v>
      </c>
      <c r="AE4049" s="4">
        <v>1</v>
      </c>
      <c r="AF4049">
        <v>1</v>
      </c>
    </row>
    <row r="4050" spans="1:32" ht="15" customHeight="1" x14ac:dyDescent="0.25">
      <c r="A4050">
        <v>4049</v>
      </c>
      <c r="B4050" t="s">
        <v>6474</v>
      </c>
      <c r="C4050">
        <v>20251112</v>
      </c>
      <c r="D4050">
        <v>20251116</v>
      </c>
      <c r="E4050">
        <v>163</v>
      </c>
      <c r="F4050">
        <v>9</v>
      </c>
      <c r="G4050">
        <v>9</v>
      </c>
      <c r="H4050">
        <v>4</v>
      </c>
      <c r="I4050">
        <v>5</v>
      </c>
      <c r="J4050">
        <v>1</v>
      </c>
      <c r="K4050" t="s">
        <v>1325</v>
      </c>
      <c r="L4050">
        <v>1</v>
      </c>
      <c r="M4050" s="5">
        <v>400.41</v>
      </c>
      <c r="N4050" s="6">
        <v>0</v>
      </c>
      <c r="O4050" s="5">
        <f t="shared" si="378"/>
        <v>400.41</v>
      </c>
      <c r="P4050" s="5">
        <f t="shared" si="379"/>
        <v>400.41</v>
      </c>
      <c r="Q4050" s="5">
        <v>260.39999999999998</v>
      </c>
      <c r="R4050" s="5">
        <f t="shared" si="380"/>
        <v>260.39999999999998</v>
      </c>
      <c r="S4050" s="5">
        <f t="shared" si="381"/>
        <v>129.56000000000006</v>
      </c>
      <c r="T4050" s="6">
        <f t="shared" si="382"/>
        <v>0.32356834244898991</v>
      </c>
      <c r="U4050" s="5">
        <v>10.45</v>
      </c>
      <c r="V4050">
        <v>0</v>
      </c>
      <c r="W4050" s="5">
        <f t="shared" si="383"/>
        <v>0</v>
      </c>
      <c r="X4050" s="5">
        <v>364.01</v>
      </c>
      <c r="Y4050" t="s">
        <v>1319</v>
      </c>
      <c r="Z4050" t="s">
        <v>6475</v>
      </c>
      <c r="AA4050" t="s">
        <v>1321</v>
      </c>
      <c r="AB4050" t="s">
        <v>1344</v>
      </c>
      <c r="AC4050" t="s">
        <v>1323</v>
      </c>
      <c r="AD4050" t="s">
        <v>62</v>
      </c>
      <c r="AE4050" s="4">
        <v>1</v>
      </c>
      <c r="AF4050">
        <v>1</v>
      </c>
    </row>
    <row r="4051" spans="1:32" ht="15" customHeight="1" x14ac:dyDescent="0.25">
      <c r="A4051">
        <v>4050</v>
      </c>
      <c r="B4051" t="s">
        <v>6474</v>
      </c>
      <c r="C4051">
        <v>20251112</v>
      </c>
      <c r="D4051">
        <v>20251116</v>
      </c>
      <c r="E4051">
        <v>163</v>
      </c>
      <c r="F4051">
        <v>8</v>
      </c>
      <c r="G4051">
        <v>9</v>
      </c>
      <c r="H4051">
        <v>4</v>
      </c>
      <c r="I4051">
        <v>5</v>
      </c>
      <c r="J4051">
        <v>1</v>
      </c>
      <c r="K4051" t="s">
        <v>1325</v>
      </c>
      <c r="L4051">
        <v>1</v>
      </c>
      <c r="M4051" s="5">
        <v>1239.53</v>
      </c>
      <c r="N4051" s="6">
        <v>0</v>
      </c>
      <c r="O4051" s="5">
        <f t="shared" si="378"/>
        <v>1239.53</v>
      </c>
      <c r="P4051" s="5">
        <f t="shared" si="379"/>
        <v>1239.53</v>
      </c>
      <c r="Q4051" s="5">
        <v>780.21</v>
      </c>
      <c r="R4051" s="5">
        <f t="shared" si="380"/>
        <v>780.21</v>
      </c>
      <c r="S4051" s="5">
        <f t="shared" si="381"/>
        <v>448.53999999999996</v>
      </c>
      <c r="T4051" s="6">
        <f t="shared" si="382"/>
        <v>0.36186296418803898</v>
      </c>
      <c r="U4051" s="5">
        <v>10.78</v>
      </c>
      <c r="V4051">
        <v>0</v>
      </c>
      <c r="W4051" s="5">
        <f t="shared" si="383"/>
        <v>0</v>
      </c>
      <c r="X4051" s="5">
        <v>1126.8499999999999</v>
      </c>
      <c r="Y4051" t="s">
        <v>1319</v>
      </c>
      <c r="Z4051" t="s">
        <v>6475</v>
      </c>
      <c r="AA4051" t="s">
        <v>1321</v>
      </c>
      <c r="AB4051" t="s">
        <v>1344</v>
      </c>
      <c r="AC4051" t="s">
        <v>1323</v>
      </c>
      <c r="AD4051" t="s">
        <v>62</v>
      </c>
      <c r="AE4051" s="4">
        <v>1</v>
      </c>
      <c r="AF4051">
        <v>1</v>
      </c>
    </row>
    <row r="4052" spans="1:32" ht="15" customHeight="1" x14ac:dyDescent="0.25">
      <c r="A4052">
        <v>4051</v>
      </c>
      <c r="B4052" t="s">
        <v>6474</v>
      </c>
      <c r="C4052">
        <v>20251112</v>
      </c>
      <c r="D4052">
        <v>20251116</v>
      </c>
      <c r="E4052">
        <v>163</v>
      </c>
      <c r="F4052">
        <v>5</v>
      </c>
      <c r="G4052">
        <v>9</v>
      </c>
      <c r="H4052">
        <v>4</v>
      </c>
      <c r="I4052">
        <v>5</v>
      </c>
      <c r="J4052">
        <v>2</v>
      </c>
      <c r="K4052" t="s">
        <v>1325</v>
      </c>
      <c r="L4052">
        <v>16</v>
      </c>
      <c r="M4052" s="5">
        <v>79.56</v>
      </c>
      <c r="N4052" s="6">
        <v>7.5700000000000003E-2</v>
      </c>
      <c r="O4052" s="5">
        <f t="shared" si="378"/>
        <v>73.537307999999996</v>
      </c>
      <c r="P4052" s="5">
        <f t="shared" si="379"/>
        <v>1176.5969279999999</v>
      </c>
      <c r="Q4052" s="5">
        <v>43.59</v>
      </c>
      <c r="R4052" s="5">
        <f t="shared" si="380"/>
        <v>697.44</v>
      </c>
      <c r="S4052" s="5">
        <f t="shared" si="381"/>
        <v>326.3869279999999</v>
      </c>
      <c r="T4052" s="6">
        <f t="shared" si="382"/>
        <v>0.27739909924361106</v>
      </c>
      <c r="U4052" s="5">
        <v>152.77000000000001</v>
      </c>
      <c r="V4052">
        <v>0</v>
      </c>
      <c r="W4052" s="5">
        <f t="shared" si="383"/>
        <v>0</v>
      </c>
      <c r="X4052" s="5">
        <v>1069.6400000000001</v>
      </c>
      <c r="Y4052" t="s">
        <v>1319</v>
      </c>
      <c r="Z4052" t="s">
        <v>6475</v>
      </c>
      <c r="AA4052" t="s">
        <v>1321</v>
      </c>
      <c r="AB4052" t="s">
        <v>1344</v>
      </c>
      <c r="AC4052" t="s">
        <v>1323</v>
      </c>
      <c r="AD4052" t="s">
        <v>62</v>
      </c>
      <c r="AE4052" s="4">
        <v>1</v>
      </c>
      <c r="AF4052">
        <v>1</v>
      </c>
    </row>
    <row r="4053" spans="1:32" ht="15" customHeight="1" x14ac:dyDescent="0.25">
      <c r="A4053">
        <v>4052</v>
      </c>
      <c r="B4053" t="s">
        <v>6474</v>
      </c>
      <c r="C4053">
        <v>20251112</v>
      </c>
      <c r="D4053">
        <v>20251116</v>
      </c>
      <c r="E4053">
        <v>163</v>
      </c>
      <c r="F4053">
        <v>24</v>
      </c>
      <c r="G4053">
        <v>9</v>
      </c>
      <c r="H4053">
        <v>4</v>
      </c>
      <c r="I4053">
        <v>5</v>
      </c>
      <c r="J4053">
        <v>1</v>
      </c>
      <c r="K4053" t="s">
        <v>1325</v>
      </c>
      <c r="L4053">
        <v>2</v>
      </c>
      <c r="M4053" s="5">
        <v>879.2</v>
      </c>
      <c r="N4053" s="6">
        <v>0</v>
      </c>
      <c r="O4053" s="5">
        <f t="shared" si="378"/>
        <v>879.2</v>
      </c>
      <c r="P4053" s="5">
        <f t="shared" si="379"/>
        <v>1758.4</v>
      </c>
      <c r="Q4053" s="5">
        <v>571.28</v>
      </c>
      <c r="R4053" s="5">
        <f t="shared" si="380"/>
        <v>1142.56</v>
      </c>
      <c r="S4053" s="5">
        <f t="shared" si="381"/>
        <v>599.40000000000009</v>
      </c>
      <c r="T4053" s="6">
        <f t="shared" si="382"/>
        <v>0.34087807097361239</v>
      </c>
      <c r="U4053" s="5">
        <v>16.440000000000001</v>
      </c>
      <c r="V4053">
        <v>0</v>
      </c>
      <c r="W4053" s="5">
        <f t="shared" si="383"/>
        <v>0</v>
      </c>
      <c r="X4053" s="5">
        <v>1598.55</v>
      </c>
      <c r="Y4053" t="s">
        <v>1319</v>
      </c>
      <c r="Z4053" t="s">
        <v>6475</v>
      </c>
      <c r="AA4053" t="s">
        <v>1321</v>
      </c>
      <c r="AB4053" t="s">
        <v>1344</v>
      </c>
      <c r="AC4053" t="s">
        <v>1323</v>
      </c>
      <c r="AD4053" t="s">
        <v>62</v>
      </c>
      <c r="AE4053" s="4">
        <v>1</v>
      </c>
      <c r="AF4053">
        <v>1</v>
      </c>
    </row>
    <row r="4054" spans="1:32" ht="15" customHeight="1" x14ac:dyDescent="0.25">
      <c r="A4054">
        <v>4053</v>
      </c>
      <c r="B4054" t="s">
        <v>6476</v>
      </c>
      <c r="C4054">
        <v>20230629</v>
      </c>
      <c r="D4054">
        <v>20230702</v>
      </c>
      <c r="E4054">
        <v>56</v>
      </c>
      <c r="F4054">
        <v>14</v>
      </c>
      <c r="G4054">
        <v>10</v>
      </c>
      <c r="H4054">
        <v>5</v>
      </c>
      <c r="I4054">
        <v>2</v>
      </c>
      <c r="J4054">
        <v>2</v>
      </c>
      <c r="K4054" t="s">
        <v>1325</v>
      </c>
      <c r="L4054">
        <v>20</v>
      </c>
      <c r="M4054" s="5">
        <v>78.5</v>
      </c>
      <c r="N4054" s="6">
        <v>6.5299999999999997E-2</v>
      </c>
      <c r="O4054" s="5">
        <f t="shared" si="378"/>
        <v>73.373949999999994</v>
      </c>
      <c r="P4054" s="5">
        <f t="shared" si="379"/>
        <v>1467.4789999999998</v>
      </c>
      <c r="Q4054" s="5">
        <v>20.83</v>
      </c>
      <c r="R4054" s="5">
        <f t="shared" si="380"/>
        <v>416.59999999999997</v>
      </c>
      <c r="S4054" s="5">
        <f t="shared" si="381"/>
        <v>1050.8789999999999</v>
      </c>
      <c r="T4054" s="6">
        <f t="shared" si="382"/>
        <v>0.71611178081594351</v>
      </c>
      <c r="U4054" s="5">
        <v>0</v>
      </c>
      <c r="V4054">
        <v>0</v>
      </c>
      <c r="W4054" s="5">
        <f t="shared" si="383"/>
        <v>0</v>
      </c>
      <c r="X4054" s="5">
        <v>1452.95</v>
      </c>
      <c r="Y4054" t="s">
        <v>1319</v>
      </c>
      <c r="Z4054" t="s">
        <v>6477</v>
      </c>
      <c r="AA4054" t="s">
        <v>1333</v>
      </c>
      <c r="AB4054" t="s">
        <v>1330</v>
      </c>
      <c r="AC4054" t="s">
        <v>1339</v>
      </c>
      <c r="AD4054" t="s">
        <v>62</v>
      </c>
      <c r="AE4054" s="4">
        <v>1</v>
      </c>
      <c r="AF4054">
        <v>1</v>
      </c>
    </row>
    <row r="4055" spans="1:32" ht="15" customHeight="1" x14ac:dyDescent="0.25">
      <c r="A4055">
        <v>4054</v>
      </c>
      <c r="B4055" t="s">
        <v>6478</v>
      </c>
      <c r="C4055">
        <v>20251203</v>
      </c>
      <c r="D4055">
        <v>20251205</v>
      </c>
      <c r="E4055">
        <v>80</v>
      </c>
      <c r="F4055">
        <v>19</v>
      </c>
      <c r="G4055">
        <v>17</v>
      </c>
      <c r="H4055">
        <v>6</v>
      </c>
      <c r="I4055">
        <v>5</v>
      </c>
      <c r="J4055">
        <v>1</v>
      </c>
      <c r="K4055" t="s">
        <v>1325</v>
      </c>
      <c r="L4055">
        <v>3</v>
      </c>
      <c r="M4055" s="5">
        <v>241.59</v>
      </c>
      <c r="N4055" s="6">
        <v>0</v>
      </c>
      <c r="O4055" s="5">
        <f t="shared" si="378"/>
        <v>241.59</v>
      </c>
      <c r="P4055" s="5">
        <f t="shared" si="379"/>
        <v>724.77</v>
      </c>
      <c r="Q4055" s="5">
        <v>39.01</v>
      </c>
      <c r="R4055" s="5">
        <f t="shared" si="380"/>
        <v>117.03</v>
      </c>
      <c r="S4055" s="5">
        <f t="shared" si="381"/>
        <v>607.74</v>
      </c>
      <c r="T4055" s="6">
        <f t="shared" si="382"/>
        <v>0.83852808477172069</v>
      </c>
      <c r="U4055" s="5">
        <v>0</v>
      </c>
      <c r="V4055">
        <v>0</v>
      </c>
      <c r="W4055" s="5">
        <f t="shared" si="383"/>
        <v>0</v>
      </c>
      <c r="X4055" s="5">
        <v>671.08</v>
      </c>
      <c r="Y4055" t="s">
        <v>1319</v>
      </c>
      <c r="Z4055" t="s">
        <v>6479</v>
      </c>
      <c r="AA4055" t="s">
        <v>1321</v>
      </c>
      <c r="AB4055" t="s">
        <v>1327</v>
      </c>
      <c r="AC4055" t="s">
        <v>1323</v>
      </c>
      <c r="AD4055" t="s">
        <v>79</v>
      </c>
      <c r="AE4055" s="4">
        <v>0.74</v>
      </c>
      <c r="AF4055">
        <v>1</v>
      </c>
    </row>
    <row r="4056" spans="1:32" ht="15" customHeight="1" x14ac:dyDescent="0.25">
      <c r="A4056">
        <v>4055</v>
      </c>
      <c r="B4056" t="s">
        <v>6478</v>
      </c>
      <c r="C4056">
        <v>20251203</v>
      </c>
      <c r="D4056">
        <v>20251205</v>
      </c>
      <c r="E4056">
        <v>80</v>
      </c>
      <c r="F4056">
        <v>5</v>
      </c>
      <c r="G4056">
        <v>17</v>
      </c>
      <c r="H4056">
        <v>6</v>
      </c>
      <c r="I4056">
        <v>5</v>
      </c>
      <c r="J4056">
        <v>1</v>
      </c>
      <c r="K4056" t="s">
        <v>1325</v>
      </c>
      <c r="L4056">
        <v>1</v>
      </c>
      <c r="M4056" s="5">
        <v>79.180000000000007</v>
      </c>
      <c r="N4056" s="6">
        <v>0</v>
      </c>
      <c r="O4056" s="5">
        <f t="shared" si="378"/>
        <v>79.180000000000007</v>
      </c>
      <c r="P4056" s="5">
        <f t="shared" si="379"/>
        <v>79.180000000000007</v>
      </c>
      <c r="Q4056" s="5">
        <v>43.39</v>
      </c>
      <c r="R4056" s="5">
        <f t="shared" si="380"/>
        <v>43.39</v>
      </c>
      <c r="S4056" s="5">
        <f t="shared" si="381"/>
        <v>22.900000000000006</v>
      </c>
      <c r="T4056" s="6">
        <f t="shared" si="382"/>
        <v>0.28921444809295282</v>
      </c>
      <c r="U4056" s="5">
        <v>12.89</v>
      </c>
      <c r="V4056">
        <v>0</v>
      </c>
      <c r="W4056" s="5">
        <f t="shared" si="383"/>
        <v>0</v>
      </c>
      <c r="X4056" s="5">
        <v>73.31</v>
      </c>
      <c r="Y4056" t="s">
        <v>1319</v>
      </c>
      <c r="Z4056" t="s">
        <v>6479</v>
      </c>
      <c r="AA4056" t="s">
        <v>1321</v>
      </c>
      <c r="AB4056" t="s">
        <v>1327</v>
      </c>
      <c r="AC4056" t="s">
        <v>1323</v>
      </c>
      <c r="AD4056" t="s">
        <v>79</v>
      </c>
      <c r="AE4056" s="4">
        <v>0.74</v>
      </c>
      <c r="AF4056">
        <v>1</v>
      </c>
    </row>
    <row r="4057" spans="1:32" ht="15" customHeight="1" x14ac:dyDescent="0.25">
      <c r="A4057">
        <v>4056</v>
      </c>
      <c r="B4057" t="s">
        <v>6480</v>
      </c>
      <c r="C4057">
        <v>20250724</v>
      </c>
      <c r="D4057">
        <v>20250725</v>
      </c>
      <c r="E4057">
        <v>857</v>
      </c>
      <c r="F4057">
        <v>3</v>
      </c>
      <c r="G4057">
        <v>35</v>
      </c>
      <c r="H4057">
        <v>31</v>
      </c>
      <c r="I4057">
        <v>5</v>
      </c>
      <c r="J4057">
        <v>1</v>
      </c>
      <c r="K4057" t="s">
        <v>1325</v>
      </c>
      <c r="L4057">
        <v>1</v>
      </c>
      <c r="M4057" s="5">
        <v>1233.73</v>
      </c>
      <c r="N4057" s="6">
        <v>0</v>
      </c>
      <c r="O4057" s="5">
        <f t="shared" si="378"/>
        <v>1233.73</v>
      </c>
      <c r="P4057" s="5">
        <f t="shared" si="379"/>
        <v>1233.73</v>
      </c>
      <c r="Q4057" s="5">
        <v>634.84</v>
      </c>
      <c r="R4057" s="5">
        <f t="shared" si="380"/>
        <v>634.84</v>
      </c>
      <c r="S4057" s="5">
        <f t="shared" si="381"/>
        <v>586.86</v>
      </c>
      <c r="T4057" s="6">
        <f t="shared" si="382"/>
        <v>0.47567944363839737</v>
      </c>
      <c r="U4057" s="5">
        <v>12.03</v>
      </c>
      <c r="V4057">
        <v>0</v>
      </c>
      <c r="W4057" s="5">
        <f t="shared" si="383"/>
        <v>0</v>
      </c>
      <c r="X4057" s="5">
        <v>1197.8</v>
      </c>
      <c r="Y4057" t="s">
        <v>1319</v>
      </c>
      <c r="Z4057" t="s">
        <v>6481</v>
      </c>
      <c r="AA4057" t="s">
        <v>1321</v>
      </c>
      <c r="AB4057" t="s">
        <v>1330</v>
      </c>
      <c r="AC4057" t="s">
        <v>1323</v>
      </c>
      <c r="AD4057" t="s">
        <v>121</v>
      </c>
      <c r="AE4057" s="4">
        <v>0.66</v>
      </c>
      <c r="AF4057">
        <v>1</v>
      </c>
    </row>
    <row r="4058" spans="1:32" ht="15" customHeight="1" x14ac:dyDescent="0.25">
      <c r="A4058">
        <v>4057</v>
      </c>
      <c r="B4058" t="s">
        <v>6482</v>
      </c>
      <c r="C4058">
        <v>20240920</v>
      </c>
      <c r="D4058">
        <v>20240920</v>
      </c>
      <c r="E4058">
        <v>232</v>
      </c>
      <c r="F4058">
        <v>4</v>
      </c>
      <c r="G4058">
        <v>2</v>
      </c>
      <c r="H4058">
        <v>8</v>
      </c>
      <c r="I4058">
        <v>5</v>
      </c>
      <c r="J4058">
        <v>1</v>
      </c>
      <c r="K4058" t="s">
        <v>1325</v>
      </c>
      <c r="L4058">
        <v>5</v>
      </c>
      <c r="M4058" s="5">
        <v>783.64</v>
      </c>
      <c r="N4058" s="6">
        <v>0</v>
      </c>
      <c r="O4058" s="5">
        <f t="shared" si="378"/>
        <v>783.64</v>
      </c>
      <c r="P4058" s="5">
        <f t="shared" si="379"/>
        <v>3918.2</v>
      </c>
      <c r="Q4058" s="5">
        <v>429.01</v>
      </c>
      <c r="R4058" s="5">
        <f t="shared" si="380"/>
        <v>2145.0500000000002</v>
      </c>
      <c r="S4058" s="5">
        <f t="shared" si="381"/>
        <v>1725.9999999999995</v>
      </c>
      <c r="T4058" s="6">
        <f t="shared" si="382"/>
        <v>0.4405083967127762</v>
      </c>
      <c r="U4058" s="5">
        <v>47.15</v>
      </c>
      <c r="V4058">
        <v>0</v>
      </c>
      <c r="W4058" s="5">
        <f t="shared" si="383"/>
        <v>0</v>
      </c>
      <c r="X4058" s="5">
        <v>3498.39</v>
      </c>
      <c r="Y4058" t="s">
        <v>1319</v>
      </c>
      <c r="Z4058" t="s">
        <v>6483</v>
      </c>
      <c r="AA4058" t="s">
        <v>1321</v>
      </c>
      <c r="AB4058" t="s">
        <v>1330</v>
      </c>
      <c r="AC4058" t="s">
        <v>1323</v>
      </c>
      <c r="AD4058" t="s">
        <v>62</v>
      </c>
      <c r="AE4058" s="4">
        <v>1</v>
      </c>
      <c r="AF4058">
        <v>1</v>
      </c>
    </row>
    <row r="4059" spans="1:32" ht="15" customHeight="1" x14ac:dyDescent="0.25">
      <c r="A4059">
        <v>4058</v>
      </c>
      <c r="B4059" t="s">
        <v>6484</v>
      </c>
      <c r="C4059">
        <v>20251015</v>
      </c>
      <c r="D4059">
        <v>20251022</v>
      </c>
      <c r="E4059">
        <v>553</v>
      </c>
      <c r="F4059">
        <v>1</v>
      </c>
      <c r="G4059">
        <v>29</v>
      </c>
      <c r="H4059">
        <v>21</v>
      </c>
      <c r="I4059">
        <v>3</v>
      </c>
      <c r="J4059">
        <v>4</v>
      </c>
      <c r="K4059" t="s">
        <v>1325</v>
      </c>
      <c r="L4059">
        <v>1</v>
      </c>
      <c r="M4059" s="5">
        <v>1169.1500000000001</v>
      </c>
      <c r="N4059" s="6">
        <v>8.6499999999999994E-2</v>
      </c>
      <c r="O4059" s="5">
        <f t="shared" si="378"/>
        <v>1068.018525</v>
      </c>
      <c r="P4059" s="5">
        <f t="shared" si="379"/>
        <v>1068.018525</v>
      </c>
      <c r="Q4059" s="5">
        <v>640.82000000000005</v>
      </c>
      <c r="R4059" s="5">
        <f t="shared" si="380"/>
        <v>640.82000000000005</v>
      </c>
      <c r="S4059" s="5">
        <f t="shared" si="381"/>
        <v>415.1985249999999</v>
      </c>
      <c r="T4059" s="6">
        <f t="shared" si="382"/>
        <v>0.38875592068967146</v>
      </c>
      <c r="U4059" s="5">
        <v>12</v>
      </c>
      <c r="V4059">
        <v>0</v>
      </c>
      <c r="W4059" s="5">
        <f t="shared" si="383"/>
        <v>0</v>
      </c>
      <c r="X4059" s="5">
        <v>1026.94</v>
      </c>
      <c r="Y4059" t="s">
        <v>1319</v>
      </c>
      <c r="Z4059" t="s">
        <v>6485</v>
      </c>
      <c r="AA4059" t="s">
        <v>1321</v>
      </c>
      <c r="AB4059" t="s">
        <v>1322</v>
      </c>
      <c r="AC4059" t="s">
        <v>1323</v>
      </c>
      <c r="AD4059" t="s">
        <v>91</v>
      </c>
      <c r="AE4059" s="4">
        <v>1.0900000000000001</v>
      </c>
      <c r="AF4059">
        <v>1</v>
      </c>
    </row>
    <row r="4060" spans="1:32" ht="15" customHeight="1" x14ac:dyDescent="0.25">
      <c r="A4060">
        <v>4059</v>
      </c>
      <c r="B4060" t="s">
        <v>6484</v>
      </c>
      <c r="C4060">
        <v>20251015</v>
      </c>
      <c r="D4060">
        <v>20251022</v>
      </c>
      <c r="E4060">
        <v>553</v>
      </c>
      <c r="F4060">
        <v>23</v>
      </c>
      <c r="G4060">
        <v>29</v>
      </c>
      <c r="H4060">
        <v>21</v>
      </c>
      <c r="I4060">
        <v>3</v>
      </c>
      <c r="J4060">
        <v>1</v>
      </c>
      <c r="K4060" t="s">
        <v>1325</v>
      </c>
      <c r="L4060">
        <v>5</v>
      </c>
      <c r="M4060" s="5">
        <v>1729.53</v>
      </c>
      <c r="N4060" s="6">
        <v>0</v>
      </c>
      <c r="O4060" s="5">
        <f t="shared" si="378"/>
        <v>1729.53</v>
      </c>
      <c r="P4060" s="5">
        <f t="shared" si="379"/>
        <v>8647.65</v>
      </c>
      <c r="Q4060" s="5">
        <v>922.92</v>
      </c>
      <c r="R4060" s="5">
        <f t="shared" si="380"/>
        <v>4614.5999999999995</v>
      </c>
      <c r="S4060" s="5">
        <f t="shared" si="381"/>
        <v>3964.29</v>
      </c>
      <c r="T4060" s="6">
        <f t="shared" si="382"/>
        <v>0.45842396489219617</v>
      </c>
      <c r="U4060" s="5">
        <v>68.760000000000005</v>
      </c>
      <c r="V4060">
        <v>0</v>
      </c>
      <c r="W4060" s="5">
        <f t="shared" si="383"/>
        <v>0</v>
      </c>
      <c r="X4060" s="5">
        <v>8315.0499999999993</v>
      </c>
      <c r="Y4060" t="s">
        <v>1319</v>
      </c>
      <c r="Z4060" t="s">
        <v>6485</v>
      </c>
      <c r="AA4060" t="s">
        <v>1321</v>
      </c>
      <c r="AB4060" t="s">
        <v>1322</v>
      </c>
      <c r="AC4060" t="s">
        <v>1323</v>
      </c>
      <c r="AD4060" t="s">
        <v>91</v>
      </c>
      <c r="AE4060" s="4">
        <v>1.0900000000000001</v>
      </c>
      <c r="AF4060">
        <v>1</v>
      </c>
    </row>
    <row r="4061" spans="1:32" ht="15" customHeight="1" x14ac:dyDescent="0.25">
      <c r="A4061">
        <v>4060</v>
      </c>
      <c r="B4061" t="s">
        <v>6484</v>
      </c>
      <c r="C4061">
        <v>20251015</v>
      </c>
      <c r="D4061">
        <v>20251022</v>
      </c>
      <c r="E4061">
        <v>553</v>
      </c>
      <c r="F4061">
        <v>3</v>
      </c>
      <c r="G4061">
        <v>29</v>
      </c>
      <c r="H4061">
        <v>21</v>
      </c>
      <c r="I4061">
        <v>3</v>
      </c>
      <c r="J4061">
        <v>1</v>
      </c>
      <c r="K4061" t="s">
        <v>1325</v>
      </c>
      <c r="L4061">
        <v>1</v>
      </c>
      <c r="M4061" s="5">
        <v>1176.97</v>
      </c>
      <c r="N4061" s="6">
        <v>0</v>
      </c>
      <c r="O4061" s="5">
        <f t="shared" si="378"/>
        <v>1176.97</v>
      </c>
      <c r="P4061" s="5">
        <f t="shared" si="379"/>
        <v>1176.97</v>
      </c>
      <c r="Q4061" s="5">
        <v>638.96</v>
      </c>
      <c r="R4061" s="5">
        <f t="shared" si="380"/>
        <v>638.96</v>
      </c>
      <c r="S4061" s="5">
        <f t="shared" si="381"/>
        <v>533.01</v>
      </c>
      <c r="T4061" s="6">
        <f t="shared" si="382"/>
        <v>0.45286625827336296</v>
      </c>
      <c r="U4061" s="5">
        <v>5</v>
      </c>
      <c r="V4061">
        <v>0</v>
      </c>
      <c r="W4061" s="5">
        <f t="shared" si="383"/>
        <v>0</v>
      </c>
      <c r="X4061" s="5">
        <v>1131.7</v>
      </c>
      <c r="Y4061" t="s">
        <v>1319</v>
      </c>
      <c r="Z4061" t="s">
        <v>6485</v>
      </c>
      <c r="AA4061" t="s">
        <v>1321</v>
      </c>
      <c r="AB4061" t="s">
        <v>1322</v>
      </c>
      <c r="AC4061" t="s">
        <v>1323</v>
      </c>
      <c r="AD4061" t="s">
        <v>91</v>
      </c>
      <c r="AE4061" s="4">
        <v>1.0900000000000001</v>
      </c>
      <c r="AF4061">
        <v>1</v>
      </c>
    </row>
    <row r="4062" spans="1:32" ht="15" customHeight="1" x14ac:dyDescent="0.25">
      <c r="A4062">
        <v>4061</v>
      </c>
      <c r="B4062" t="s">
        <v>6486</v>
      </c>
      <c r="C4062">
        <v>20241202</v>
      </c>
      <c r="D4062">
        <v>20241208</v>
      </c>
      <c r="E4062">
        <v>203</v>
      </c>
      <c r="F4062">
        <v>17</v>
      </c>
      <c r="G4062">
        <v>15</v>
      </c>
      <c r="H4062">
        <v>10</v>
      </c>
      <c r="I4062">
        <v>3</v>
      </c>
      <c r="J4062">
        <v>1</v>
      </c>
      <c r="K4062" t="s">
        <v>1325</v>
      </c>
      <c r="L4062">
        <v>2</v>
      </c>
      <c r="M4062" s="5">
        <v>25.37</v>
      </c>
      <c r="N4062" s="6">
        <v>0</v>
      </c>
      <c r="O4062" s="5">
        <f t="shared" si="378"/>
        <v>25.37</v>
      </c>
      <c r="P4062" s="5">
        <f t="shared" si="379"/>
        <v>50.74</v>
      </c>
      <c r="Q4062" s="5">
        <v>5.14</v>
      </c>
      <c r="R4062" s="5">
        <f t="shared" si="380"/>
        <v>10.28</v>
      </c>
      <c r="S4062" s="5">
        <f t="shared" si="381"/>
        <v>40.46</v>
      </c>
      <c r="T4062" s="6">
        <f t="shared" si="382"/>
        <v>0.79739850216791486</v>
      </c>
      <c r="U4062" s="5">
        <v>0</v>
      </c>
      <c r="V4062">
        <v>0</v>
      </c>
      <c r="W4062" s="5">
        <f t="shared" si="383"/>
        <v>0</v>
      </c>
      <c r="X4062" s="5">
        <v>47.42</v>
      </c>
      <c r="Y4062" t="s">
        <v>1319</v>
      </c>
      <c r="Z4062" t="s">
        <v>6487</v>
      </c>
      <c r="AA4062" t="s">
        <v>1321</v>
      </c>
      <c r="AB4062" t="s">
        <v>1344</v>
      </c>
      <c r="AC4062" t="s">
        <v>1323</v>
      </c>
      <c r="AD4062" t="s">
        <v>79</v>
      </c>
      <c r="AE4062" s="4">
        <v>0.74</v>
      </c>
      <c r="AF4062">
        <v>1</v>
      </c>
    </row>
    <row r="4063" spans="1:32" ht="15" customHeight="1" x14ac:dyDescent="0.25">
      <c r="A4063">
        <v>4062</v>
      </c>
      <c r="B4063" t="s">
        <v>6488</v>
      </c>
      <c r="C4063">
        <v>20230625</v>
      </c>
      <c r="D4063">
        <v>20230630</v>
      </c>
      <c r="E4063">
        <v>103</v>
      </c>
      <c r="F4063">
        <v>11</v>
      </c>
      <c r="G4063">
        <v>16</v>
      </c>
      <c r="H4063">
        <v>11</v>
      </c>
      <c r="I4063">
        <v>6</v>
      </c>
      <c r="J4063">
        <v>1</v>
      </c>
      <c r="K4063" t="s">
        <v>1325</v>
      </c>
      <c r="L4063">
        <v>3</v>
      </c>
      <c r="M4063" s="5">
        <v>129.52000000000001</v>
      </c>
      <c r="N4063" s="6">
        <v>0</v>
      </c>
      <c r="O4063" s="5">
        <f t="shared" si="378"/>
        <v>129.52000000000001</v>
      </c>
      <c r="P4063" s="5">
        <f t="shared" si="379"/>
        <v>388.56000000000006</v>
      </c>
      <c r="Q4063" s="5">
        <v>22.29</v>
      </c>
      <c r="R4063" s="5">
        <f t="shared" si="380"/>
        <v>66.87</v>
      </c>
      <c r="S4063" s="5">
        <f t="shared" si="381"/>
        <v>321.69000000000005</v>
      </c>
      <c r="T4063" s="6">
        <f t="shared" si="382"/>
        <v>0.82790302655960468</v>
      </c>
      <c r="U4063" s="5">
        <v>0</v>
      </c>
      <c r="V4063">
        <v>0</v>
      </c>
      <c r="W4063" s="5">
        <f t="shared" si="383"/>
        <v>0</v>
      </c>
      <c r="X4063" s="5">
        <v>384.71</v>
      </c>
      <c r="Y4063" t="s">
        <v>1319</v>
      </c>
      <c r="Z4063" t="s">
        <v>6489</v>
      </c>
      <c r="AA4063" t="s">
        <v>1321</v>
      </c>
      <c r="AB4063" t="s">
        <v>1330</v>
      </c>
      <c r="AC4063" t="s">
        <v>1323</v>
      </c>
      <c r="AD4063" t="s">
        <v>79</v>
      </c>
      <c r="AE4063" s="4">
        <v>0.74</v>
      </c>
      <c r="AF4063">
        <v>1</v>
      </c>
    </row>
    <row r="4064" spans="1:32" ht="15" customHeight="1" x14ac:dyDescent="0.25">
      <c r="A4064">
        <v>4063</v>
      </c>
      <c r="B4064" t="s">
        <v>6488</v>
      </c>
      <c r="C4064">
        <v>20230625</v>
      </c>
      <c r="D4064">
        <v>20230630</v>
      </c>
      <c r="E4064">
        <v>103</v>
      </c>
      <c r="F4064">
        <v>13</v>
      </c>
      <c r="G4064">
        <v>16</v>
      </c>
      <c r="H4064">
        <v>11</v>
      </c>
      <c r="I4064">
        <v>6</v>
      </c>
      <c r="J4064">
        <v>1</v>
      </c>
      <c r="K4064" t="s">
        <v>1325</v>
      </c>
      <c r="L4064">
        <v>30</v>
      </c>
      <c r="M4064" s="5">
        <v>25.01</v>
      </c>
      <c r="N4064" s="6">
        <v>0</v>
      </c>
      <c r="O4064" s="5">
        <f t="shared" si="378"/>
        <v>25.01</v>
      </c>
      <c r="P4064" s="5">
        <f t="shared" si="379"/>
        <v>750.30000000000007</v>
      </c>
      <c r="Q4064" s="5">
        <v>3.55</v>
      </c>
      <c r="R4064" s="5">
        <f t="shared" si="380"/>
        <v>106.5</v>
      </c>
      <c r="S4064" s="5">
        <f t="shared" si="381"/>
        <v>643.80000000000007</v>
      </c>
      <c r="T4064" s="6">
        <f t="shared" si="382"/>
        <v>0.85805677728908436</v>
      </c>
      <c r="U4064" s="5">
        <v>0</v>
      </c>
      <c r="V4064">
        <v>0</v>
      </c>
      <c r="W4064" s="5">
        <f t="shared" si="383"/>
        <v>0</v>
      </c>
      <c r="X4064" s="5">
        <v>742.87</v>
      </c>
      <c r="Y4064" t="s">
        <v>1319</v>
      </c>
      <c r="Z4064" t="s">
        <v>6489</v>
      </c>
      <c r="AA4064" t="s">
        <v>1321</v>
      </c>
      <c r="AB4064" t="s">
        <v>1330</v>
      </c>
      <c r="AC4064" t="s">
        <v>1323</v>
      </c>
      <c r="AD4064" t="s">
        <v>79</v>
      </c>
      <c r="AE4064" s="4">
        <v>0.74</v>
      </c>
      <c r="AF4064">
        <v>1</v>
      </c>
    </row>
    <row r="4065" spans="1:32" ht="15" customHeight="1" x14ac:dyDescent="0.25">
      <c r="A4065">
        <v>4064</v>
      </c>
      <c r="B4065" t="s">
        <v>6490</v>
      </c>
      <c r="C4065">
        <v>20230124</v>
      </c>
      <c r="D4065">
        <v>20230128</v>
      </c>
      <c r="E4065">
        <v>105</v>
      </c>
      <c r="F4065">
        <v>15</v>
      </c>
      <c r="G4065">
        <v>6</v>
      </c>
      <c r="H4065">
        <v>12</v>
      </c>
      <c r="I4065">
        <v>6</v>
      </c>
      <c r="J4065">
        <v>1</v>
      </c>
      <c r="K4065" t="s">
        <v>1325</v>
      </c>
      <c r="L4065">
        <v>5</v>
      </c>
      <c r="M4065" s="5">
        <v>82.26</v>
      </c>
      <c r="N4065" s="6">
        <v>0</v>
      </c>
      <c r="O4065" s="5">
        <f t="shared" si="378"/>
        <v>82.26</v>
      </c>
      <c r="P4065" s="5">
        <f t="shared" si="379"/>
        <v>411.3</v>
      </c>
      <c r="Q4065" s="5">
        <v>19.93</v>
      </c>
      <c r="R4065" s="5">
        <f t="shared" si="380"/>
        <v>99.65</v>
      </c>
      <c r="S4065" s="5">
        <f t="shared" si="381"/>
        <v>311.64999999999998</v>
      </c>
      <c r="T4065" s="6">
        <f t="shared" si="382"/>
        <v>0.75771942620957933</v>
      </c>
      <c r="U4065" s="5">
        <v>0</v>
      </c>
      <c r="V4065">
        <v>0</v>
      </c>
      <c r="W4065" s="5">
        <f t="shared" si="383"/>
        <v>0</v>
      </c>
      <c r="X4065" s="5">
        <v>437.55</v>
      </c>
      <c r="Y4065" t="s">
        <v>1319</v>
      </c>
      <c r="Z4065" t="s">
        <v>6491</v>
      </c>
      <c r="AA4065" t="s">
        <v>1321</v>
      </c>
      <c r="AB4065" t="s">
        <v>1330</v>
      </c>
      <c r="AC4065" t="s">
        <v>1323</v>
      </c>
      <c r="AD4065" t="s">
        <v>62</v>
      </c>
      <c r="AE4065" s="4">
        <v>1</v>
      </c>
      <c r="AF4065">
        <v>1</v>
      </c>
    </row>
    <row r="4066" spans="1:32" ht="15" customHeight="1" x14ac:dyDescent="0.25">
      <c r="A4066">
        <v>4065</v>
      </c>
      <c r="B4066" t="s">
        <v>6490</v>
      </c>
      <c r="C4066">
        <v>20230124</v>
      </c>
      <c r="D4066">
        <v>20230128</v>
      </c>
      <c r="E4066">
        <v>105</v>
      </c>
      <c r="F4066">
        <v>12</v>
      </c>
      <c r="G4066">
        <v>6</v>
      </c>
      <c r="H4066">
        <v>12</v>
      </c>
      <c r="I4066">
        <v>6</v>
      </c>
      <c r="J4066">
        <v>1</v>
      </c>
      <c r="K4066" t="s">
        <v>1325</v>
      </c>
      <c r="L4066">
        <v>160</v>
      </c>
      <c r="M4066" s="5">
        <v>47.42</v>
      </c>
      <c r="N4066" s="6">
        <v>0</v>
      </c>
      <c r="O4066" s="5">
        <f t="shared" si="378"/>
        <v>47.42</v>
      </c>
      <c r="P4066" s="5">
        <f t="shared" si="379"/>
        <v>7587.2000000000007</v>
      </c>
      <c r="Q4066" s="5">
        <v>13.66</v>
      </c>
      <c r="R4066" s="5">
        <f t="shared" si="380"/>
        <v>2185.6</v>
      </c>
      <c r="S4066" s="5">
        <f t="shared" si="381"/>
        <v>5401.6</v>
      </c>
      <c r="T4066" s="6">
        <f t="shared" si="382"/>
        <v>0.71193589202867991</v>
      </c>
      <c r="U4066" s="5">
        <v>0</v>
      </c>
      <c r="V4066">
        <v>0</v>
      </c>
      <c r="W4066" s="5">
        <f t="shared" si="383"/>
        <v>0</v>
      </c>
      <c r="X4066" s="5">
        <v>8071.49</v>
      </c>
      <c r="Y4066" t="s">
        <v>1319</v>
      </c>
      <c r="Z4066" t="s">
        <v>6491</v>
      </c>
      <c r="AA4066" t="s">
        <v>1321</v>
      </c>
      <c r="AB4066" t="s">
        <v>1330</v>
      </c>
      <c r="AC4066" t="s">
        <v>1323</v>
      </c>
      <c r="AD4066" t="s">
        <v>62</v>
      </c>
      <c r="AE4066" s="4">
        <v>1</v>
      </c>
      <c r="AF4066">
        <v>1</v>
      </c>
    </row>
    <row r="4067" spans="1:32" ht="15" customHeight="1" x14ac:dyDescent="0.25">
      <c r="A4067">
        <v>4066</v>
      </c>
      <c r="B4067" t="s">
        <v>6492</v>
      </c>
      <c r="C4067">
        <v>20250812</v>
      </c>
      <c r="D4067">
        <v>20250815</v>
      </c>
      <c r="E4067">
        <v>102</v>
      </c>
      <c r="F4067">
        <v>18</v>
      </c>
      <c r="G4067">
        <v>7</v>
      </c>
      <c r="H4067">
        <v>1</v>
      </c>
      <c r="I4067">
        <v>6</v>
      </c>
      <c r="J4067">
        <v>1</v>
      </c>
      <c r="K4067" t="s">
        <v>1325</v>
      </c>
      <c r="L4067">
        <v>2</v>
      </c>
      <c r="M4067" s="5">
        <v>252.89</v>
      </c>
      <c r="N4067" s="6">
        <v>0</v>
      </c>
      <c r="O4067" s="5">
        <f t="shared" si="378"/>
        <v>252.89</v>
      </c>
      <c r="P4067" s="5">
        <f t="shared" si="379"/>
        <v>505.78</v>
      </c>
      <c r="Q4067" s="5">
        <v>65.02</v>
      </c>
      <c r="R4067" s="5">
        <f t="shared" si="380"/>
        <v>130.04</v>
      </c>
      <c r="S4067" s="5">
        <f t="shared" si="381"/>
        <v>375.74</v>
      </c>
      <c r="T4067" s="6">
        <f t="shared" si="382"/>
        <v>0.74289216655462853</v>
      </c>
      <c r="U4067" s="5">
        <v>0</v>
      </c>
      <c r="V4067">
        <v>0</v>
      </c>
      <c r="W4067" s="5">
        <f t="shared" si="383"/>
        <v>0</v>
      </c>
      <c r="X4067" s="5">
        <v>481.7</v>
      </c>
      <c r="Y4067" t="s">
        <v>1319</v>
      </c>
      <c r="Z4067" t="s">
        <v>6493</v>
      </c>
      <c r="AA4067" t="s">
        <v>1321</v>
      </c>
      <c r="AB4067" t="s">
        <v>1344</v>
      </c>
      <c r="AC4067" t="s">
        <v>1323</v>
      </c>
      <c r="AD4067" t="s">
        <v>62</v>
      </c>
      <c r="AE4067" s="4">
        <v>1</v>
      </c>
      <c r="AF4067">
        <v>1</v>
      </c>
    </row>
    <row r="4068" spans="1:32" ht="15" customHeight="1" x14ac:dyDescent="0.25">
      <c r="A4068">
        <v>4067</v>
      </c>
      <c r="B4068" t="s">
        <v>6492</v>
      </c>
      <c r="C4068">
        <v>20250812</v>
      </c>
      <c r="D4068">
        <v>20250815</v>
      </c>
      <c r="E4068">
        <v>102</v>
      </c>
      <c r="F4068">
        <v>19</v>
      </c>
      <c r="G4068">
        <v>7</v>
      </c>
      <c r="H4068">
        <v>1</v>
      </c>
      <c r="I4068">
        <v>6</v>
      </c>
      <c r="J4068">
        <v>1</v>
      </c>
      <c r="K4068" t="s">
        <v>1325</v>
      </c>
      <c r="L4068">
        <v>50</v>
      </c>
      <c r="M4068" s="5">
        <v>241.27</v>
      </c>
      <c r="N4068" s="6">
        <v>0</v>
      </c>
      <c r="O4068" s="5">
        <f t="shared" si="378"/>
        <v>241.27</v>
      </c>
      <c r="P4068" s="5">
        <f t="shared" si="379"/>
        <v>12063.5</v>
      </c>
      <c r="Q4068" s="5">
        <v>38.520000000000003</v>
      </c>
      <c r="R4068" s="5">
        <f t="shared" si="380"/>
        <v>1926.0000000000002</v>
      </c>
      <c r="S4068" s="5">
        <f t="shared" si="381"/>
        <v>10137.5</v>
      </c>
      <c r="T4068" s="6">
        <f t="shared" si="382"/>
        <v>0.84034484187839353</v>
      </c>
      <c r="U4068" s="5">
        <v>0</v>
      </c>
      <c r="V4068">
        <v>0</v>
      </c>
      <c r="W4068" s="5">
        <f t="shared" si="383"/>
        <v>0</v>
      </c>
      <c r="X4068" s="5">
        <v>11489.05</v>
      </c>
      <c r="Y4068" t="s">
        <v>1319</v>
      </c>
      <c r="Z4068" t="s">
        <v>6493</v>
      </c>
      <c r="AA4068" t="s">
        <v>1321</v>
      </c>
      <c r="AB4068" t="s">
        <v>1344</v>
      </c>
      <c r="AC4068" t="s">
        <v>1323</v>
      </c>
      <c r="AD4068" t="s">
        <v>62</v>
      </c>
      <c r="AE4068" s="4">
        <v>1</v>
      </c>
      <c r="AF4068">
        <v>1</v>
      </c>
    </row>
    <row r="4069" spans="1:32" ht="15" customHeight="1" x14ac:dyDescent="0.25">
      <c r="A4069">
        <v>4068</v>
      </c>
      <c r="B4069" t="s">
        <v>6492</v>
      </c>
      <c r="C4069">
        <v>20250812</v>
      </c>
      <c r="D4069">
        <v>20250815</v>
      </c>
      <c r="E4069">
        <v>102</v>
      </c>
      <c r="F4069">
        <v>24</v>
      </c>
      <c r="G4069">
        <v>7</v>
      </c>
      <c r="H4069">
        <v>1</v>
      </c>
      <c r="I4069">
        <v>6</v>
      </c>
      <c r="J4069">
        <v>1</v>
      </c>
      <c r="K4069" t="s">
        <v>1325</v>
      </c>
      <c r="L4069">
        <v>5</v>
      </c>
      <c r="M4069" s="5">
        <v>936.28</v>
      </c>
      <c r="N4069" s="6">
        <v>0</v>
      </c>
      <c r="O4069" s="5">
        <f t="shared" si="378"/>
        <v>936.28</v>
      </c>
      <c r="P4069" s="5">
        <f t="shared" si="379"/>
        <v>4681.3999999999996</v>
      </c>
      <c r="Q4069" s="5">
        <v>543.59</v>
      </c>
      <c r="R4069" s="5">
        <f t="shared" si="380"/>
        <v>2717.9500000000003</v>
      </c>
      <c r="S4069" s="5">
        <f t="shared" si="381"/>
        <v>1892.9899999999993</v>
      </c>
      <c r="T4069" s="6">
        <f t="shared" si="382"/>
        <v>0.40436407912163019</v>
      </c>
      <c r="U4069" s="5">
        <v>70.459999999999994</v>
      </c>
      <c r="V4069">
        <v>0</v>
      </c>
      <c r="W4069" s="5">
        <f t="shared" si="383"/>
        <v>0</v>
      </c>
      <c r="X4069" s="5">
        <v>4458.4799999999996</v>
      </c>
      <c r="Y4069" t="s">
        <v>1319</v>
      </c>
      <c r="Z4069" t="s">
        <v>6493</v>
      </c>
      <c r="AA4069" t="s">
        <v>1321</v>
      </c>
      <c r="AB4069" t="s">
        <v>1344</v>
      </c>
      <c r="AC4069" t="s">
        <v>1323</v>
      </c>
      <c r="AD4069" t="s">
        <v>62</v>
      </c>
      <c r="AE4069" s="4">
        <v>1</v>
      </c>
      <c r="AF4069">
        <v>1</v>
      </c>
    </row>
    <row r="4070" spans="1:32" ht="15" customHeight="1" x14ac:dyDescent="0.25">
      <c r="A4070">
        <v>4069</v>
      </c>
      <c r="B4070" t="s">
        <v>6494</v>
      </c>
      <c r="C4070">
        <v>20250324</v>
      </c>
      <c r="D4070">
        <v>20250326</v>
      </c>
      <c r="E4070">
        <v>64</v>
      </c>
      <c r="F4070">
        <v>16</v>
      </c>
      <c r="G4070">
        <v>8</v>
      </c>
      <c r="H4070">
        <v>2</v>
      </c>
      <c r="I4070">
        <v>5</v>
      </c>
      <c r="J4070">
        <v>2</v>
      </c>
      <c r="K4070" t="s">
        <v>1325</v>
      </c>
      <c r="L4070">
        <v>2</v>
      </c>
      <c r="M4070" s="5">
        <v>129.37</v>
      </c>
      <c r="N4070" s="6">
        <v>7.8299999999999995E-2</v>
      </c>
      <c r="O4070" s="5">
        <f t="shared" si="378"/>
        <v>119.240329</v>
      </c>
      <c r="P4070" s="5">
        <f t="shared" si="379"/>
        <v>238.48065800000001</v>
      </c>
      <c r="Q4070" s="5">
        <v>26.83</v>
      </c>
      <c r="R4070" s="5">
        <f t="shared" si="380"/>
        <v>53.66</v>
      </c>
      <c r="S4070" s="5">
        <f t="shared" si="381"/>
        <v>184.82065800000001</v>
      </c>
      <c r="T4070" s="6">
        <f t="shared" si="382"/>
        <v>0.77499223438070186</v>
      </c>
      <c r="U4070" s="5">
        <v>0</v>
      </c>
      <c r="V4070">
        <v>0</v>
      </c>
      <c r="W4070" s="5">
        <f t="shared" si="383"/>
        <v>0</v>
      </c>
      <c r="X4070" s="5">
        <v>236.12</v>
      </c>
      <c r="Y4070" t="s">
        <v>1319</v>
      </c>
      <c r="Z4070" t="s">
        <v>6495</v>
      </c>
      <c r="AA4070" t="s">
        <v>1321</v>
      </c>
      <c r="AB4070" t="s">
        <v>1330</v>
      </c>
      <c r="AC4070" t="s">
        <v>1323</v>
      </c>
      <c r="AD4070" t="s">
        <v>62</v>
      </c>
      <c r="AE4070" s="4">
        <v>1</v>
      </c>
      <c r="AF4070">
        <v>1</v>
      </c>
    </row>
    <row r="4071" spans="1:32" ht="15" customHeight="1" x14ac:dyDescent="0.25">
      <c r="A4071">
        <v>4070</v>
      </c>
      <c r="B4071" t="s">
        <v>6494</v>
      </c>
      <c r="C4071">
        <v>20250324</v>
      </c>
      <c r="D4071">
        <v>20250326</v>
      </c>
      <c r="E4071">
        <v>64</v>
      </c>
      <c r="F4071">
        <v>17</v>
      </c>
      <c r="G4071">
        <v>8</v>
      </c>
      <c r="H4071">
        <v>2</v>
      </c>
      <c r="I4071">
        <v>5</v>
      </c>
      <c r="J4071">
        <v>3</v>
      </c>
      <c r="K4071" t="s">
        <v>1325</v>
      </c>
      <c r="L4071">
        <v>20</v>
      </c>
      <c r="M4071" s="5">
        <v>24.04</v>
      </c>
      <c r="N4071" s="6">
        <v>0.1371</v>
      </c>
      <c r="O4071" s="5">
        <f t="shared" si="378"/>
        <v>20.744115999999998</v>
      </c>
      <c r="P4071" s="5">
        <f t="shared" si="379"/>
        <v>414.88231999999994</v>
      </c>
      <c r="Q4071" s="5">
        <v>5.14</v>
      </c>
      <c r="R4071" s="5">
        <f t="shared" si="380"/>
        <v>102.8</v>
      </c>
      <c r="S4071" s="5">
        <f t="shared" si="381"/>
        <v>312.08231999999992</v>
      </c>
      <c r="T4071" s="6">
        <f t="shared" si="382"/>
        <v>0.75221889426379984</v>
      </c>
      <c r="U4071" s="5">
        <v>0</v>
      </c>
      <c r="V4071">
        <v>0</v>
      </c>
      <c r="W4071" s="5">
        <f t="shared" si="383"/>
        <v>0</v>
      </c>
      <c r="X4071" s="5">
        <v>410.77</v>
      </c>
      <c r="Y4071" t="s">
        <v>1319</v>
      </c>
      <c r="Z4071" t="s">
        <v>6495</v>
      </c>
      <c r="AA4071" t="s">
        <v>1321</v>
      </c>
      <c r="AB4071" t="s">
        <v>1330</v>
      </c>
      <c r="AC4071" t="s">
        <v>1323</v>
      </c>
      <c r="AD4071" t="s">
        <v>62</v>
      </c>
      <c r="AE4071" s="4">
        <v>1</v>
      </c>
      <c r="AF4071">
        <v>1</v>
      </c>
    </row>
    <row r="4072" spans="1:32" ht="15" customHeight="1" x14ac:dyDescent="0.25">
      <c r="A4072">
        <v>4071</v>
      </c>
      <c r="B4072" t="s">
        <v>6496</v>
      </c>
      <c r="C4072">
        <v>20241226</v>
      </c>
      <c r="D4072">
        <v>20241227</v>
      </c>
      <c r="E4072">
        <v>74</v>
      </c>
      <c r="F4072">
        <v>7</v>
      </c>
      <c r="G4072">
        <v>9</v>
      </c>
      <c r="H4072">
        <v>3</v>
      </c>
      <c r="I4072">
        <v>4</v>
      </c>
      <c r="J4072">
        <v>1</v>
      </c>
      <c r="K4072" t="s">
        <v>1354</v>
      </c>
      <c r="L4072">
        <v>0</v>
      </c>
      <c r="M4072" s="5">
        <v>786.01</v>
      </c>
      <c r="N4072" s="6">
        <v>0</v>
      </c>
      <c r="O4072" s="5">
        <f t="shared" si="378"/>
        <v>786.01</v>
      </c>
      <c r="P4072" s="5">
        <f t="shared" si="379"/>
        <v>0</v>
      </c>
      <c r="Q4072" s="5">
        <v>446.68</v>
      </c>
      <c r="R4072" s="5">
        <f t="shared" si="380"/>
        <v>0</v>
      </c>
      <c r="S4072" s="5">
        <f t="shared" si="381"/>
        <v>-5</v>
      </c>
      <c r="T4072" s="6">
        <f t="shared" si="382"/>
        <v>0</v>
      </c>
      <c r="U4072" s="5">
        <v>5</v>
      </c>
      <c r="V4072">
        <v>0</v>
      </c>
      <c r="W4072" s="5">
        <f t="shared" si="383"/>
        <v>0</v>
      </c>
      <c r="X4072" s="5">
        <v>0</v>
      </c>
      <c r="Y4072" t="s">
        <v>1319</v>
      </c>
      <c r="Z4072" t="s">
        <v>6497</v>
      </c>
      <c r="AA4072" t="s">
        <v>1321</v>
      </c>
      <c r="AB4072" t="s">
        <v>1330</v>
      </c>
      <c r="AC4072" t="s">
        <v>1323</v>
      </c>
      <c r="AD4072" t="s">
        <v>62</v>
      </c>
      <c r="AE4072" s="4">
        <v>1</v>
      </c>
      <c r="AF4072">
        <v>1</v>
      </c>
    </row>
    <row r="4073" spans="1:32" ht="15" customHeight="1" x14ac:dyDescent="0.25">
      <c r="A4073">
        <v>4072</v>
      </c>
      <c r="B4073" t="s">
        <v>6496</v>
      </c>
      <c r="C4073">
        <v>20241226</v>
      </c>
      <c r="D4073">
        <v>20241227</v>
      </c>
      <c r="E4073">
        <v>74</v>
      </c>
      <c r="F4073">
        <v>25</v>
      </c>
      <c r="G4073">
        <v>9</v>
      </c>
      <c r="H4073">
        <v>3</v>
      </c>
      <c r="I4073">
        <v>4</v>
      </c>
      <c r="J4073">
        <v>1</v>
      </c>
      <c r="K4073" t="s">
        <v>1354</v>
      </c>
      <c r="L4073">
        <v>0</v>
      </c>
      <c r="M4073" s="5">
        <v>12145.76</v>
      </c>
      <c r="N4073" s="6">
        <v>0</v>
      </c>
      <c r="O4073" s="5">
        <f t="shared" si="378"/>
        <v>12145.76</v>
      </c>
      <c r="P4073" s="5">
        <f t="shared" si="379"/>
        <v>0</v>
      </c>
      <c r="Q4073" s="5">
        <v>7557.87</v>
      </c>
      <c r="R4073" s="5">
        <f t="shared" si="380"/>
        <v>0</v>
      </c>
      <c r="S4073" s="5">
        <f t="shared" si="381"/>
        <v>-24.44</v>
      </c>
      <c r="T4073" s="6">
        <f t="shared" si="382"/>
        <v>0</v>
      </c>
      <c r="U4073" s="5">
        <v>24.44</v>
      </c>
      <c r="V4073">
        <v>0</v>
      </c>
      <c r="W4073" s="5">
        <f t="shared" si="383"/>
        <v>0</v>
      </c>
      <c r="X4073" s="5">
        <v>0</v>
      </c>
      <c r="Y4073" t="s">
        <v>1319</v>
      </c>
      <c r="Z4073" t="s">
        <v>6497</v>
      </c>
      <c r="AA4073" t="s">
        <v>1321</v>
      </c>
      <c r="AB4073" t="s">
        <v>1330</v>
      </c>
      <c r="AC4073" t="s">
        <v>1323</v>
      </c>
      <c r="AD4073" t="s">
        <v>62</v>
      </c>
      <c r="AE4073" s="4">
        <v>1</v>
      </c>
      <c r="AF4073">
        <v>1</v>
      </c>
    </row>
    <row r="4074" spans="1:32" ht="15" customHeight="1" x14ac:dyDescent="0.25">
      <c r="A4074">
        <v>4073</v>
      </c>
      <c r="B4074" t="s">
        <v>6496</v>
      </c>
      <c r="C4074">
        <v>20241226</v>
      </c>
      <c r="D4074">
        <v>20241227</v>
      </c>
      <c r="E4074">
        <v>74</v>
      </c>
      <c r="F4074">
        <v>9</v>
      </c>
      <c r="G4074">
        <v>9</v>
      </c>
      <c r="H4074">
        <v>3</v>
      </c>
      <c r="I4074">
        <v>4</v>
      </c>
      <c r="J4074">
        <v>1</v>
      </c>
      <c r="K4074" t="s">
        <v>1354</v>
      </c>
      <c r="L4074">
        <v>0</v>
      </c>
      <c r="M4074" s="5">
        <v>403.47</v>
      </c>
      <c r="N4074" s="6">
        <v>0</v>
      </c>
      <c r="O4074" s="5">
        <f t="shared" si="378"/>
        <v>403.47</v>
      </c>
      <c r="P4074" s="5">
        <f t="shared" si="379"/>
        <v>0</v>
      </c>
      <c r="Q4074" s="5">
        <v>258.51</v>
      </c>
      <c r="R4074" s="5">
        <f t="shared" si="380"/>
        <v>0</v>
      </c>
      <c r="S4074" s="5">
        <f t="shared" si="381"/>
        <v>-9.7799999999999994</v>
      </c>
      <c r="T4074" s="6">
        <f t="shared" si="382"/>
        <v>0</v>
      </c>
      <c r="U4074" s="5">
        <v>9.7799999999999994</v>
      </c>
      <c r="V4074">
        <v>0</v>
      </c>
      <c r="W4074" s="5">
        <f t="shared" si="383"/>
        <v>0</v>
      </c>
      <c r="X4074" s="5">
        <v>0</v>
      </c>
      <c r="Y4074" t="s">
        <v>1319</v>
      </c>
      <c r="Z4074" t="s">
        <v>6497</v>
      </c>
      <c r="AA4074" t="s">
        <v>1321</v>
      </c>
      <c r="AB4074" t="s">
        <v>1330</v>
      </c>
      <c r="AC4074" t="s">
        <v>1323</v>
      </c>
      <c r="AD4074" t="s">
        <v>62</v>
      </c>
      <c r="AE4074" s="4">
        <v>1</v>
      </c>
      <c r="AF4074">
        <v>1</v>
      </c>
    </row>
    <row r="4075" spans="1:32" ht="15" customHeight="1" x14ac:dyDescent="0.25">
      <c r="A4075">
        <v>4074</v>
      </c>
      <c r="B4075" t="s">
        <v>6498</v>
      </c>
      <c r="C4075">
        <v>20240618</v>
      </c>
      <c r="D4075">
        <v>20240618</v>
      </c>
      <c r="E4075">
        <v>583</v>
      </c>
      <c r="F4075">
        <v>15</v>
      </c>
      <c r="G4075">
        <v>21</v>
      </c>
      <c r="H4075">
        <v>16</v>
      </c>
      <c r="I4075">
        <v>1</v>
      </c>
      <c r="J4075">
        <v>1</v>
      </c>
      <c r="K4075" t="s">
        <v>1325</v>
      </c>
      <c r="L4075">
        <v>2</v>
      </c>
      <c r="M4075" s="5">
        <v>79.459999999999994</v>
      </c>
      <c r="N4075" s="6">
        <v>0</v>
      </c>
      <c r="O4075" s="5">
        <f t="shared" si="378"/>
        <v>79.459999999999994</v>
      </c>
      <c r="P4075" s="5">
        <f t="shared" si="379"/>
        <v>158.91999999999999</v>
      </c>
      <c r="Q4075" s="5">
        <v>20.350000000000001</v>
      </c>
      <c r="R4075" s="5">
        <f t="shared" si="380"/>
        <v>40.700000000000003</v>
      </c>
      <c r="S4075" s="5">
        <f t="shared" si="381"/>
        <v>118.21999999999998</v>
      </c>
      <c r="T4075" s="6">
        <f t="shared" si="382"/>
        <v>0.74389630002516982</v>
      </c>
      <c r="U4075" s="5">
        <v>0</v>
      </c>
      <c r="V4075">
        <v>0</v>
      </c>
      <c r="W4075" s="5">
        <f t="shared" si="383"/>
        <v>0</v>
      </c>
      <c r="X4075" s="5">
        <v>154.29</v>
      </c>
      <c r="Y4075" t="s">
        <v>1319</v>
      </c>
      <c r="Z4075" t="s">
        <v>6499</v>
      </c>
      <c r="AA4075" t="s">
        <v>1321</v>
      </c>
      <c r="AB4075" t="s">
        <v>1330</v>
      </c>
      <c r="AC4075" t="s">
        <v>1323</v>
      </c>
      <c r="AD4075" t="s">
        <v>91</v>
      </c>
      <c r="AE4075" s="4">
        <v>1.0900000000000001</v>
      </c>
      <c r="AF4075">
        <v>1</v>
      </c>
    </row>
    <row r="4076" spans="1:32" ht="15" customHeight="1" x14ac:dyDescent="0.25">
      <c r="A4076">
        <v>4075</v>
      </c>
      <c r="B4076" t="s">
        <v>6498</v>
      </c>
      <c r="C4076">
        <v>20240618</v>
      </c>
      <c r="D4076">
        <v>20240618</v>
      </c>
      <c r="E4076">
        <v>583</v>
      </c>
      <c r="F4076">
        <v>15</v>
      </c>
      <c r="G4076">
        <v>21</v>
      </c>
      <c r="H4076">
        <v>16</v>
      </c>
      <c r="I4076">
        <v>1</v>
      </c>
      <c r="J4076">
        <v>1</v>
      </c>
      <c r="K4076" t="s">
        <v>1325</v>
      </c>
      <c r="L4076">
        <v>1</v>
      </c>
      <c r="M4076" s="5">
        <v>78.2</v>
      </c>
      <c r="N4076" s="6">
        <v>0</v>
      </c>
      <c r="O4076" s="5">
        <f t="shared" si="378"/>
        <v>78.2</v>
      </c>
      <c r="P4076" s="5">
        <f t="shared" si="379"/>
        <v>78.2</v>
      </c>
      <c r="Q4076" s="5">
        <v>19.75</v>
      </c>
      <c r="R4076" s="5">
        <f t="shared" si="380"/>
        <v>19.75</v>
      </c>
      <c r="S4076" s="5">
        <f t="shared" si="381"/>
        <v>58.45</v>
      </c>
      <c r="T4076" s="6">
        <f t="shared" si="382"/>
        <v>0.74744245524296671</v>
      </c>
      <c r="U4076" s="5">
        <v>0</v>
      </c>
      <c r="V4076">
        <v>0</v>
      </c>
      <c r="W4076" s="5">
        <f t="shared" si="383"/>
        <v>0</v>
      </c>
      <c r="X4076" s="5">
        <v>75.92</v>
      </c>
      <c r="Y4076" t="s">
        <v>1319</v>
      </c>
      <c r="Z4076" t="s">
        <v>6499</v>
      </c>
      <c r="AA4076" t="s">
        <v>1321</v>
      </c>
      <c r="AB4076" t="s">
        <v>1330</v>
      </c>
      <c r="AC4076" t="s">
        <v>1323</v>
      </c>
      <c r="AD4076" t="s">
        <v>91</v>
      </c>
      <c r="AE4076" s="4">
        <v>1.0900000000000001</v>
      </c>
      <c r="AF4076">
        <v>1</v>
      </c>
    </row>
    <row r="4077" spans="1:32" ht="15" customHeight="1" x14ac:dyDescent="0.25">
      <c r="A4077">
        <v>4076</v>
      </c>
      <c r="B4077" t="s">
        <v>6500</v>
      </c>
      <c r="C4077">
        <v>20230807</v>
      </c>
      <c r="D4077">
        <v>20230814</v>
      </c>
      <c r="E4077">
        <v>20</v>
      </c>
      <c r="F4077">
        <v>15</v>
      </c>
      <c r="G4077">
        <v>11</v>
      </c>
      <c r="H4077">
        <v>5</v>
      </c>
      <c r="I4077">
        <v>6</v>
      </c>
      <c r="J4077">
        <v>1</v>
      </c>
      <c r="K4077" t="s">
        <v>1325</v>
      </c>
      <c r="L4077">
        <v>40</v>
      </c>
      <c r="M4077" s="5">
        <v>76.36</v>
      </c>
      <c r="N4077" s="6">
        <v>0</v>
      </c>
      <c r="O4077" s="5">
        <f t="shared" si="378"/>
        <v>76.36</v>
      </c>
      <c r="P4077" s="5">
        <f t="shared" si="379"/>
        <v>3054.4</v>
      </c>
      <c r="Q4077" s="5">
        <v>20.239999999999998</v>
      </c>
      <c r="R4077" s="5">
        <f t="shared" si="380"/>
        <v>809.59999999999991</v>
      </c>
      <c r="S4077" s="5">
        <f t="shared" si="381"/>
        <v>2244.8000000000002</v>
      </c>
      <c r="T4077" s="6">
        <f t="shared" si="382"/>
        <v>0.73493975903614461</v>
      </c>
      <c r="U4077" s="5">
        <v>0</v>
      </c>
      <c r="V4077">
        <v>0</v>
      </c>
      <c r="W4077" s="5">
        <f t="shared" si="383"/>
        <v>0</v>
      </c>
      <c r="X4077" s="5">
        <v>2965.44</v>
      </c>
      <c r="Y4077" t="s">
        <v>1319</v>
      </c>
      <c r="Z4077" t="s">
        <v>6501</v>
      </c>
      <c r="AA4077" t="s">
        <v>1338</v>
      </c>
      <c r="AB4077" t="s">
        <v>1344</v>
      </c>
      <c r="AC4077" t="s">
        <v>1339</v>
      </c>
      <c r="AD4077" t="s">
        <v>62</v>
      </c>
      <c r="AE4077" s="4">
        <v>1</v>
      </c>
      <c r="AF4077">
        <v>1</v>
      </c>
    </row>
    <row r="4078" spans="1:32" ht="15" customHeight="1" x14ac:dyDescent="0.25">
      <c r="A4078">
        <v>4077</v>
      </c>
      <c r="B4078" t="s">
        <v>6502</v>
      </c>
      <c r="C4078">
        <v>20241102</v>
      </c>
      <c r="D4078">
        <v>20241108</v>
      </c>
      <c r="E4078">
        <v>888</v>
      </c>
      <c r="F4078">
        <v>10</v>
      </c>
      <c r="G4078">
        <v>40</v>
      </c>
      <c r="H4078">
        <v>30</v>
      </c>
      <c r="I4078">
        <v>5</v>
      </c>
      <c r="J4078">
        <v>1</v>
      </c>
      <c r="K4078" t="s">
        <v>1325</v>
      </c>
      <c r="L4078">
        <v>3</v>
      </c>
      <c r="M4078" s="5">
        <v>1659.81</v>
      </c>
      <c r="N4078" s="6">
        <v>0</v>
      </c>
      <c r="O4078" s="5">
        <f t="shared" si="378"/>
        <v>1659.81</v>
      </c>
      <c r="P4078" s="5">
        <f t="shared" si="379"/>
        <v>4979.43</v>
      </c>
      <c r="Q4078" s="5">
        <v>1021.12</v>
      </c>
      <c r="R4078" s="5">
        <f t="shared" si="380"/>
        <v>3063.36</v>
      </c>
      <c r="S4078" s="5">
        <f t="shared" si="381"/>
        <v>1898.4600000000003</v>
      </c>
      <c r="T4078" s="6">
        <f t="shared" si="382"/>
        <v>0.38126050572053433</v>
      </c>
      <c r="U4078" s="5">
        <v>17.61</v>
      </c>
      <c r="V4078">
        <v>0</v>
      </c>
      <c r="W4078" s="5">
        <f t="shared" si="383"/>
        <v>0</v>
      </c>
      <c r="X4078" s="5">
        <v>4742.3100000000004</v>
      </c>
      <c r="Y4078" t="s">
        <v>1319</v>
      </c>
      <c r="Z4078" t="s">
        <v>6503</v>
      </c>
      <c r="AA4078" t="s">
        <v>1321</v>
      </c>
      <c r="AB4078" t="s">
        <v>1330</v>
      </c>
      <c r="AC4078" t="s">
        <v>1323</v>
      </c>
      <c r="AD4078" t="s">
        <v>132</v>
      </c>
      <c r="AE4078" s="4">
        <v>0.74</v>
      </c>
      <c r="AF4078">
        <v>1</v>
      </c>
    </row>
    <row r="4079" spans="1:32" ht="15" customHeight="1" x14ac:dyDescent="0.25">
      <c r="A4079">
        <v>4078</v>
      </c>
      <c r="B4079" t="s">
        <v>6504</v>
      </c>
      <c r="C4079">
        <v>20231129</v>
      </c>
      <c r="D4079">
        <v>20231204</v>
      </c>
      <c r="E4079">
        <v>42</v>
      </c>
      <c r="F4079">
        <v>28</v>
      </c>
      <c r="G4079">
        <v>2</v>
      </c>
      <c r="H4079">
        <v>7</v>
      </c>
      <c r="I4079">
        <v>1</v>
      </c>
      <c r="J4079">
        <v>5</v>
      </c>
      <c r="K4079" t="s">
        <v>1354</v>
      </c>
      <c r="L4079">
        <v>0</v>
      </c>
      <c r="M4079" s="5">
        <v>1845.85</v>
      </c>
      <c r="N4079" s="6">
        <v>0.1623</v>
      </c>
      <c r="O4079" s="5">
        <f t="shared" si="378"/>
        <v>1546.2685449999999</v>
      </c>
      <c r="P4079" s="5">
        <f t="shared" si="379"/>
        <v>0</v>
      </c>
      <c r="Q4079" s="5">
        <v>1284.32</v>
      </c>
      <c r="R4079" s="5">
        <f t="shared" si="380"/>
        <v>0</v>
      </c>
      <c r="S4079" s="5">
        <f t="shared" si="381"/>
        <v>-5</v>
      </c>
      <c r="T4079" s="6">
        <f t="shared" si="382"/>
        <v>0</v>
      </c>
      <c r="U4079" s="5">
        <v>5</v>
      </c>
      <c r="V4079">
        <v>0</v>
      </c>
      <c r="W4079" s="5">
        <f t="shared" si="383"/>
        <v>0</v>
      </c>
      <c r="X4079" s="5">
        <v>0</v>
      </c>
      <c r="Y4079" t="s">
        <v>1319</v>
      </c>
      <c r="Z4079" t="s">
        <v>6505</v>
      </c>
      <c r="AA4079" t="s">
        <v>1321</v>
      </c>
      <c r="AB4079" t="s">
        <v>1344</v>
      </c>
      <c r="AC4079" t="s">
        <v>1323</v>
      </c>
      <c r="AD4079" t="s">
        <v>62</v>
      </c>
      <c r="AE4079" s="4">
        <v>1</v>
      </c>
      <c r="AF4079">
        <v>1</v>
      </c>
    </row>
    <row r="4080" spans="1:32" ht="15" customHeight="1" x14ac:dyDescent="0.25">
      <c r="A4080">
        <v>4079</v>
      </c>
      <c r="B4080" t="s">
        <v>6504</v>
      </c>
      <c r="C4080">
        <v>20231129</v>
      </c>
      <c r="D4080">
        <v>20231204</v>
      </c>
      <c r="E4080">
        <v>42</v>
      </c>
      <c r="F4080">
        <v>27</v>
      </c>
      <c r="G4080">
        <v>2</v>
      </c>
      <c r="H4080">
        <v>7</v>
      </c>
      <c r="I4080">
        <v>1</v>
      </c>
      <c r="J4080">
        <v>2</v>
      </c>
      <c r="K4080" t="s">
        <v>1354</v>
      </c>
      <c r="L4080">
        <v>0</v>
      </c>
      <c r="M4080" s="5">
        <v>919.01</v>
      </c>
      <c r="N4080" s="6">
        <v>8.5800000000000001E-2</v>
      </c>
      <c r="O4080" s="5">
        <f t="shared" si="378"/>
        <v>840.15894200000002</v>
      </c>
      <c r="P4080" s="5">
        <f t="shared" si="379"/>
        <v>0</v>
      </c>
      <c r="Q4080" s="5">
        <v>423.62</v>
      </c>
      <c r="R4080" s="5">
        <f t="shared" si="380"/>
        <v>0</v>
      </c>
      <c r="S4080" s="5">
        <f t="shared" si="381"/>
        <v>-18.2</v>
      </c>
      <c r="T4080" s="6">
        <f t="shared" si="382"/>
        <v>0</v>
      </c>
      <c r="U4080" s="5">
        <v>18.2</v>
      </c>
      <c r="V4080">
        <v>0</v>
      </c>
      <c r="W4080" s="5">
        <f t="shared" si="383"/>
        <v>0</v>
      </c>
      <c r="X4080" s="5">
        <v>0</v>
      </c>
      <c r="Y4080" t="s">
        <v>1319</v>
      </c>
      <c r="Z4080" t="s">
        <v>6505</v>
      </c>
      <c r="AA4080" t="s">
        <v>1321</v>
      </c>
      <c r="AB4080" t="s">
        <v>1344</v>
      </c>
      <c r="AC4080" t="s">
        <v>1323</v>
      </c>
      <c r="AD4080" t="s">
        <v>62</v>
      </c>
      <c r="AE4080" s="4">
        <v>1</v>
      </c>
      <c r="AF4080">
        <v>1</v>
      </c>
    </row>
    <row r="4081" spans="1:32" ht="15" customHeight="1" x14ac:dyDescent="0.25">
      <c r="A4081">
        <v>4080</v>
      </c>
      <c r="B4081" t="s">
        <v>6506</v>
      </c>
      <c r="C4081">
        <v>20231214</v>
      </c>
      <c r="D4081">
        <v>20231218</v>
      </c>
      <c r="E4081">
        <v>104</v>
      </c>
      <c r="F4081">
        <v>6</v>
      </c>
      <c r="G4081">
        <v>13</v>
      </c>
      <c r="H4081">
        <v>8</v>
      </c>
      <c r="I4081">
        <v>2</v>
      </c>
      <c r="J4081">
        <v>5</v>
      </c>
      <c r="K4081" t="s">
        <v>1325</v>
      </c>
      <c r="L4081">
        <v>3</v>
      </c>
      <c r="M4081" s="5">
        <v>132.02000000000001</v>
      </c>
      <c r="N4081" s="6">
        <v>0.1439</v>
      </c>
      <c r="O4081" s="5">
        <f t="shared" si="378"/>
        <v>113.022322</v>
      </c>
      <c r="P4081" s="5">
        <f t="shared" si="379"/>
        <v>339.06696599999998</v>
      </c>
      <c r="Q4081" s="5">
        <v>81.96</v>
      </c>
      <c r="R4081" s="5">
        <f t="shared" si="380"/>
        <v>245.88</v>
      </c>
      <c r="S4081" s="5">
        <f t="shared" si="381"/>
        <v>54.066965999999987</v>
      </c>
      <c r="T4081" s="6">
        <f t="shared" si="382"/>
        <v>0.15945807590114805</v>
      </c>
      <c r="U4081" s="5">
        <v>39.119999999999997</v>
      </c>
      <c r="V4081">
        <v>0</v>
      </c>
      <c r="W4081" s="5">
        <f t="shared" si="383"/>
        <v>0</v>
      </c>
      <c r="X4081" s="5">
        <v>319.88</v>
      </c>
      <c r="Y4081" t="s">
        <v>1319</v>
      </c>
      <c r="Z4081" t="s">
        <v>6507</v>
      </c>
      <c r="AA4081" t="s">
        <v>1321</v>
      </c>
      <c r="AB4081" t="s">
        <v>1344</v>
      </c>
      <c r="AC4081" t="s">
        <v>1323</v>
      </c>
      <c r="AD4081" t="s">
        <v>79</v>
      </c>
      <c r="AE4081" s="4">
        <v>0.74</v>
      </c>
      <c r="AF4081">
        <v>1</v>
      </c>
    </row>
    <row r="4082" spans="1:32" ht="15" customHeight="1" x14ac:dyDescent="0.25">
      <c r="A4082">
        <v>4081</v>
      </c>
      <c r="B4082" t="s">
        <v>6508</v>
      </c>
      <c r="C4082">
        <v>20250224</v>
      </c>
      <c r="D4082">
        <v>20250227</v>
      </c>
      <c r="E4082">
        <v>179</v>
      </c>
      <c r="F4082">
        <v>28</v>
      </c>
      <c r="G4082">
        <v>4</v>
      </c>
      <c r="H4082">
        <v>9</v>
      </c>
      <c r="I4082">
        <v>5</v>
      </c>
      <c r="J4082">
        <v>1</v>
      </c>
      <c r="K4082" t="s">
        <v>1325</v>
      </c>
      <c r="L4082">
        <v>2</v>
      </c>
      <c r="M4082" s="5">
        <v>1843.19</v>
      </c>
      <c r="N4082" s="6">
        <v>0</v>
      </c>
      <c r="O4082" s="5">
        <f t="shared" si="378"/>
        <v>1843.19</v>
      </c>
      <c r="P4082" s="5">
        <f t="shared" si="379"/>
        <v>3686.38</v>
      </c>
      <c r="Q4082" s="5">
        <v>1186.44</v>
      </c>
      <c r="R4082" s="5">
        <f t="shared" si="380"/>
        <v>2372.88</v>
      </c>
      <c r="S4082" s="5">
        <f t="shared" si="381"/>
        <v>1285.53</v>
      </c>
      <c r="T4082" s="6">
        <f t="shared" si="382"/>
        <v>0.34872422267915948</v>
      </c>
      <c r="U4082" s="5">
        <v>27.97</v>
      </c>
      <c r="V4082">
        <v>0</v>
      </c>
      <c r="W4082" s="5">
        <f t="shared" si="383"/>
        <v>0</v>
      </c>
      <c r="X4082" s="5">
        <v>3921.68</v>
      </c>
      <c r="Y4082" t="s">
        <v>1319</v>
      </c>
      <c r="Z4082" t="s">
        <v>6509</v>
      </c>
      <c r="AA4082" t="s">
        <v>1321</v>
      </c>
      <c r="AB4082" t="s">
        <v>1344</v>
      </c>
      <c r="AC4082" t="s">
        <v>1323</v>
      </c>
      <c r="AD4082" t="s">
        <v>62</v>
      </c>
      <c r="AE4082" s="4">
        <v>1</v>
      </c>
      <c r="AF4082">
        <v>1</v>
      </c>
    </row>
    <row r="4083" spans="1:32" ht="15" customHeight="1" x14ac:dyDescent="0.25">
      <c r="A4083">
        <v>4082</v>
      </c>
      <c r="B4083" t="s">
        <v>6508</v>
      </c>
      <c r="C4083">
        <v>20250224</v>
      </c>
      <c r="D4083">
        <v>20250227</v>
      </c>
      <c r="E4083">
        <v>179</v>
      </c>
      <c r="F4083">
        <v>9</v>
      </c>
      <c r="G4083">
        <v>4</v>
      </c>
      <c r="H4083">
        <v>9</v>
      </c>
      <c r="I4083">
        <v>5</v>
      </c>
      <c r="J4083">
        <v>1</v>
      </c>
      <c r="K4083" t="s">
        <v>1325</v>
      </c>
      <c r="L4083">
        <v>8</v>
      </c>
      <c r="M4083" s="5">
        <v>411.78</v>
      </c>
      <c r="N4083" s="6">
        <v>0</v>
      </c>
      <c r="O4083" s="5">
        <f t="shared" si="378"/>
        <v>411.78</v>
      </c>
      <c r="P4083" s="5">
        <f t="shared" si="379"/>
        <v>3294.24</v>
      </c>
      <c r="Q4083" s="5">
        <v>256.23</v>
      </c>
      <c r="R4083" s="5">
        <f t="shared" si="380"/>
        <v>2049.84</v>
      </c>
      <c r="S4083" s="5">
        <f t="shared" si="381"/>
        <v>1154.4499999999996</v>
      </c>
      <c r="T4083" s="6">
        <f t="shared" si="382"/>
        <v>0.35044501918500159</v>
      </c>
      <c r="U4083" s="5">
        <v>89.95</v>
      </c>
      <c r="V4083">
        <v>0</v>
      </c>
      <c r="W4083" s="5">
        <f t="shared" si="383"/>
        <v>0</v>
      </c>
      <c r="X4083" s="5">
        <v>3504.51</v>
      </c>
      <c r="Y4083" t="s">
        <v>1319</v>
      </c>
      <c r="Z4083" t="s">
        <v>6509</v>
      </c>
      <c r="AA4083" t="s">
        <v>1321</v>
      </c>
      <c r="AB4083" t="s">
        <v>1344</v>
      </c>
      <c r="AC4083" t="s">
        <v>1323</v>
      </c>
      <c r="AD4083" t="s">
        <v>62</v>
      </c>
      <c r="AE4083" s="4">
        <v>1</v>
      </c>
      <c r="AF4083">
        <v>1</v>
      </c>
    </row>
    <row r="4084" spans="1:32" ht="15" customHeight="1" x14ac:dyDescent="0.25">
      <c r="A4084">
        <v>4083</v>
      </c>
      <c r="B4084" t="s">
        <v>6510</v>
      </c>
      <c r="C4084">
        <v>20250124</v>
      </c>
      <c r="D4084">
        <v>20250126</v>
      </c>
      <c r="E4084">
        <v>506</v>
      </c>
      <c r="F4084">
        <v>3</v>
      </c>
      <c r="G4084">
        <v>26</v>
      </c>
      <c r="H4084">
        <v>22</v>
      </c>
      <c r="I4084">
        <v>6</v>
      </c>
      <c r="J4084">
        <v>1</v>
      </c>
      <c r="K4084" t="s">
        <v>1325</v>
      </c>
      <c r="L4084">
        <v>1</v>
      </c>
      <c r="M4084" s="5">
        <v>1205.76</v>
      </c>
      <c r="N4084" s="6">
        <v>0</v>
      </c>
      <c r="O4084" s="5">
        <f t="shared" si="378"/>
        <v>1205.76</v>
      </c>
      <c r="P4084" s="5">
        <f t="shared" si="379"/>
        <v>1205.76</v>
      </c>
      <c r="Q4084" s="5">
        <v>642.15</v>
      </c>
      <c r="R4084" s="5">
        <f t="shared" si="380"/>
        <v>642.15</v>
      </c>
      <c r="S4084" s="5">
        <f t="shared" si="381"/>
        <v>558.57000000000005</v>
      </c>
      <c r="T4084" s="6">
        <f t="shared" si="382"/>
        <v>0.46325139331210197</v>
      </c>
      <c r="U4084" s="5">
        <v>5.04</v>
      </c>
      <c r="V4084">
        <v>0</v>
      </c>
      <c r="W4084" s="5">
        <f t="shared" si="383"/>
        <v>0</v>
      </c>
      <c r="X4084" s="5">
        <v>1217.94</v>
      </c>
      <c r="Y4084" t="s">
        <v>1319</v>
      </c>
      <c r="Z4084" t="s">
        <v>6511</v>
      </c>
      <c r="AA4084" t="s">
        <v>1321</v>
      </c>
      <c r="AB4084" t="s">
        <v>1330</v>
      </c>
      <c r="AC4084" t="s">
        <v>1323</v>
      </c>
      <c r="AD4084" t="s">
        <v>99</v>
      </c>
      <c r="AE4084" s="4">
        <v>1.27</v>
      </c>
      <c r="AF4084">
        <v>1</v>
      </c>
    </row>
    <row r="4085" spans="1:32" ht="15" customHeight="1" x14ac:dyDescent="0.25">
      <c r="A4085">
        <v>4084</v>
      </c>
      <c r="B4085" t="s">
        <v>6510</v>
      </c>
      <c r="C4085">
        <v>20250124</v>
      </c>
      <c r="D4085">
        <v>20250126</v>
      </c>
      <c r="E4085">
        <v>506</v>
      </c>
      <c r="F4085">
        <v>1</v>
      </c>
      <c r="G4085">
        <v>26</v>
      </c>
      <c r="H4085">
        <v>22</v>
      </c>
      <c r="I4085">
        <v>6</v>
      </c>
      <c r="J4085">
        <v>1</v>
      </c>
      <c r="K4085" t="s">
        <v>1325</v>
      </c>
      <c r="L4085">
        <v>5</v>
      </c>
      <c r="M4085" s="5">
        <v>1217.3699999999999</v>
      </c>
      <c r="N4085" s="6">
        <v>0</v>
      </c>
      <c r="O4085" s="5">
        <f t="shared" si="378"/>
        <v>1217.3699999999999</v>
      </c>
      <c r="P4085" s="5">
        <f t="shared" si="379"/>
        <v>6086.8499999999995</v>
      </c>
      <c r="Q4085" s="5">
        <v>663.99</v>
      </c>
      <c r="R4085" s="5">
        <f t="shared" si="380"/>
        <v>3319.95</v>
      </c>
      <c r="S4085" s="5">
        <f t="shared" si="381"/>
        <v>2716.1399999999994</v>
      </c>
      <c r="T4085" s="6">
        <f t="shared" si="382"/>
        <v>0.44623080903915813</v>
      </c>
      <c r="U4085" s="5">
        <v>50.76</v>
      </c>
      <c r="V4085">
        <v>0</v>
      </c>
      <c r="W4085" s="5">
        <f t="shared" si="383"/>
        <v>0</v>
      </c>
      <c r="X4085" s="5">
        <v>6148.33</v>
      </c>
      <c r="Y4085" t="s">
        <v>1319</v>
      </c>
      <c r="Z4085" t="s">
        <v>6511</v>
      </c>
      <c r="AA4085" t="s">
        <v>1321</v>
      </c>
      <c r="AB4085" t="s">
        <v>1330</v>
      </c>
      <c r="AC4085" t="s">
        <v>1323</v>
      </c>
      <c r="AD4085" t="s">
        <v>99</v>
      </c>
      <c r="AE4085" s="4">
        <v>1.27</v>
      </c>
      <c r="AF4085">
        <v>1</v>
      </c>
    </row>
    <row r="4086" spans="1:32" ht="15" customHeight="1" x14ac:dyDescent="0.25">
      <c r="A4086">
        <v>4085</v>
      </c>
      <c r="B4086" t="s">
        <v>6512</v>
      </c>
      <c r="C4086">
        <v>20241126</v>
      </c>
      <c r="D4086">
        <v>20241127</v>
      </c>
      <c r="E4086">
        <v>321</v>
      </c>
      <c r="F4086">
        <v>2</v>
      </c>
      <c r="G4086">
        <v>22</v>
      </c>
      <c r="H4086">
        <v>23</v>
      </c>
      <c r="I4086">
        <v>3</v>
      </c>
      <c r="J4086">
        <v>6</v>
      </c>
      <c r="K4086" t="s">
        <v>1325</v>
      </c>
      <c r="L4086">
        <v>4</v>
      </c>
      <c r="M4086" s="5">
        <v>242.5</v>
      </c>
      <c r="N4086" s="6">
        <v>0.19009999999999999</v>
      </c>
      <c r="O4086" s="5">
        <f t="shared" si="378"/>
        <v>196.40075000000002</v>
      </c>
      <c r="P4086" s="5">
        <f t="shared" si="379"/>
        <v>785.60300000000007</v>
      </c>
      <c r="Q4086" s="5">
        <v>142.94</v>
      </c>
      <c r="R4086" s="5">
        <f t="shared" si="380"/>
        <v>571.76</v>
      </c>
      <c r="S4086" s="5">
        <f t="shared" si="381"/>
        <v>171.33300000000008</v>
      </c>
      <c r="T4086" s="6">
        <f t="shared" si="382"/>
        <v>0.21809107144448286</v>
      </c>
      <c r="U4086" s="5">
        <v>42.51</v>
      </c>
      <c r="V4086">
        <v>0</v>
      </c>
      <c r="W4086" s="5">
        <f t="shared" si="383"/>
        <v>0</v>
      </c>
      <c r="X4086" s="5">
        <v>748.19</v>
      </c>
      <c r="Y4086" t="s">
        <v>1319</v>
      </c>
      <c r="Z4086" t="s">
        <v>6513</v>
      </c>
      <c r="AA4086" t="s">
        <v>1321</v>
      </c>
      <c r="AB4086" t="s">
        <v>1327</v>
      </c>
      <c r="AC4086" t="s">
        <v>1323</v>
      </c>
      <c r="AD4086" t="s">
        <v>99</v>
      </c>
      <c r="AE4086" s="4">
        <v>1.27</v>
      </c>
      <c r="AF4086">
        <v>1</v>
      </c>
    </row>
    <row r="4087" spans="1:32" ht="15" customHeight="1" x14ac:dyDescent="0.25">
      <c r="A4087">
        <v>4086</v>
      </c>
      <c r="B4087" t="s">
        <v>6514</v>
      </c>
      <c r="C4087">
        <v>20250824</v>
      </c>
      <c r="D4087">
        <v>20250824</v>
      </c>
      <c r="E4087">
        <v>365</v>
      </c>
      <c r="F4087">
        <v>21</v>
      </c>
      <c r="G4087">
        <v>32</v>
      </c>
      <c r="H4087">
        <v>24</v>
      </c>
      <c r="I4087">
        <v>2</v>
      </c>
      <c r="J4087">
        <v>1</v>
      </c>
      <c r="K4087" t="s">
        <v>1325</v>
      </c>
      <c r="L4087">
        <v>5</v>
      </c>
      <c r="M4087" s="5">
        <v>464.38</v>
      </c>
      <c r="N4087" s="6">
        <v>0</v>
      </c>
      <c r="O4087" s="5">
        <f t="shared" si="378"/>
        <v>464.38</v>
      </c>
      <c r="P4087" s="5">
        <f t="shared" si="379"/>
        <v>2321.9</v>
      </c>
      <c r="Q4087" s="5">
        <v>290.02999999999997</v>
      </c>
      <c r="R4087" s="5">
        <f t="shared" si="380"/>
        <v>1450.1499999999999</v>
      </c>
      <c r="S4087" s="5">
        <f t="shared" si="381"/>
        <v>801.22000000000025</v>
      </c>
      <c r="T4087" s="6">
        <f t="shared" si="382"/>
        <v>0.34507084715104019</v>
      </c>
      <c r="U4087" s="5">
        <v>70.53</v>
      </c>
      <c r="V4087">
        <v>0</v>
      </c>
      <c r="W4087" s="5">
        <f t="shared" si="383"/>
        <v>0</v>
      </c>
      <c r="X4087" s="5">
        <v>2211.33</v>
      </c>
      <c r="Y4087" t="s">
        <v>1319</v>
      </c>
      <c r="Z4087" t="s">
        <v>6515</v>
      </c>
      <c r="AA4087" t="s">
        <v>1321</v>
      </c>
      <c r="AB4087" t="s">
        <v>1322</v>
      </c>
      <c r="AC4087" t="s">
        <v>1323</v>
      </c>
      <c r="AD4087" t="s">
        <v>91</v>
      </c>
      <c r="AE4087" s="4">
        <v>1.0900000000000001</v>
      </c>
      <c r="AF4087">
        <v>1</v>
      </c>
    </row>
    <row r="4088" spans="1:32" ht="15" customHeight="1" x14ac:dyDescent="0.25">
      <c r="A4088">
        <v>4087</v>
      </c>
      <c r="B4088" t="s">
        <v>6516</v>
      </c>
      <c r="C4088">
        <v>20251225</v>
      </c>
      <c r="D4088">
        <v>20260101</v>
      </c>
      <c r="E4088">
        <v>184</v>
      </c>
      <c r="F4088">
        <v>25</v>
      </c>
      <c r="G4088">
        <v>8</v>
      </c>
      <c r="H4088">
        <v>1</v>
      </c>
      <c r="I4088">
        <v>6</v>
      </c>
      <c r="J4088">
        <v>5</v>
      </c>
      <c r="K4088" t="s">
        <v>1325</v>
      </c>
      <c r="L4088">
        <v>1</v>
      </c>
      <c r="M4088" s="5">
        <v>11905.87</v>
      </c>
      <c r="N4088" s="6">
        <v>0.16950000000000001</v>
      </c>
      <c r="O4088" s="5">
        <f t="shared" si="378"/>
        <v>9887.8250350000017</v>
      </c>
      <c r="P4088" s="5">
        <f t="shared" si="379"/>
        <v>9887.8250350000017</v>
      </c>
      <c r="Q4088" s="5">
        <v>7133.52</v>
      </c>
      <c r="R4088" s="5">
        <f t="shared" si="380"/>
        <v>7133.52</v>
      </c>
      <c r="S4088" s="5">
        <f t="shared" si="381"/>
        <v>2747.2450350000013</v>
      </c>
      <c r="T4088" s="6">
        <f t="shared" si="382"/>
        <v>0.27784118603186841</v>
      </c>
      <c r="U4088" s="5">
        <v>7.06</v>
      </c>
      <c r="V4088">
        <v>0</v>
      </c>
      <c r="W4088" s="5">
        <f t="shared" si="383"/>
        <v>0</v>
      </c>
      <c r="X4088" s="5">
        <v>9155.4</v>
      </c>
      <c r="Y4088" t="s">
        <v>1319</v>
      </c>
      <c r="Z4088" t="s">
        <v>6517</v>
      </c>
      <c r="AA4088" t="s">
        <v>1321</v>
      </c>
      <c r="AB4088" t="s">
        <v>1322</v>
      </c>
      <c r="AC4088" t="s">
        <v>1323</v>
      </c>
      <c r="AD4088" t="s">
        <v>62</v>
      </c>
      <c r="AE4088" s="4">
        <v>1</v>
      </c>
      <c r="AF4088">
        <v>1</v>
      </c>
    </row>
    <row r="4089" spans="1:32" ht="15" customHeight="1" x14ac:dyDescent="0.25">
      <c r="A4089">
        <v>4088</v>
      </c>
      <c r="B4089" t="s">
        <v>6518</v>
      </c>
      <c r="C4089">
        <v>20241127</v>
      </c>
      <c r="D4089">
        <v>20241203</v>
      </c>
      <c r="E4089">
        <v>816</v>
      </c>
      <c r="F4089">
        <v>18</v>
      </c>
      <c r="G4089">
        <v>34</v>
      </c>
      <c r="H4089">
        <v>26</v>
      </c>
      <c r="I4089">
        <v>5</v>
      </c>
      <c r="J4089">
        <v>5</v>
      </c>
      <c r="K4089" t="s">
        <v>1325</v>
      </c>
      <c r="L4089">
        <v>1</v>
      </c>
      <c r="M4089" s="5">
        <v>251.21</v>
      </c>
      <c r="N4089" s="6">
        <v>0.1714</v>
      </c>
      <c r="O4089" s="5">
        <f t="shared" si="378"/>
        <v>208.15260600000002</v>
      </c>
      <c r="P4089" s="5">
        <f t="shared" si="379"/>
        <v>208.15260600000002</v>
      </c>
      <c r="Q4089" s="5">
        <v>63.39</v>
      </c>
      <c r="R4089" s="5">
        <f t="shared" si="380"/>
        <v>63.39</v>
      </c>
      <c r="S4089" s="5">
        <f t="shared" si="381"/>
        <v>144.76260600000001</v>
      </c>
      <c r="T4089" s="6">
        <f t="shared" si="382"/>
        <v>0.69546381754163578</v>
      </c>
      <c r="U4089" s="5">
        <v>0</v>
      </c>
      <c r="V4089">
        <v>0</v>
      </c>
      <c r="W4089" s="5">
        <f t="shared" si="383"/>
        <v>0</v>
      </c>
      <c r="X4089" s="5">
        <v>198.24</v>
      </c>
      <c r="Y4089" t="s">
        <v>1319</v>
      </c>
      <c r="Z4089" t="s">
        <v>6519</v>
      </c>
      <c r="AA4089" t="s">
        <v>1321</v>
      </c>
      <c r="AB4089" t="s">
        <v>1344</v>
      </c>
      <c r="AC4089" t="s">
        <v>1323</v>
      </c>
      <c r="AD4089" t="s">
        <v>121</v>
      </c>
      <c r="AE4089" s="4">
        <v>0.66</v>
      </c>
      <c r="AF4089">
        <v>1</v>
      </c>
    </row>
    <row r="4090" spans="1:32" ht="15" customHeight="1" x14ac:dyDescent="0.25">
      <c r="A4090">
        <v>4089</v>
      </c>
      <c r="B4090" t="s">
        <v>6518</v>
      </c>
      <c r="C4090">
        <v>20241127</v>
      </c>
      <c r="D4090">
        <v>20241203</v>
      </c>
      <c r="E4090">
        <v>816</v>
      </c>
      <c r="F4090">
        <v>4</v>
      </c>
      <c r="G4090">
        <v>34</v>
      </c>
      <c r="H4090">
        <v>26</v>
      </c>
      <c r="I4090">
        <v>5</v>
      </c>
      <c r="J4090">
        <v>1</v>
      </c>
      <c r="K4090" t="s">
        <v>1325</v>
      </c>
      <c r="L4090">
        <v>2</v>
      </c>
      <c r="M4090" s="5">
        <v>779.33</v>
      </c>
      <c r="N4090" s="6">
        <v>0</v>
      </c>
      <c r="O4090" s="5">
        <f t="shared" si="378"/>
        <v>779.33</v>
      </c>
      <c r="P4090" s="5">
        <f t="shared" si="379"/>
        <v>1558.66</v>
      </c>
      <c r="Q4090" s="5">
        <v>418.71</v>
      </c>
      <c r="R4090" s="5">
        <f t="shared" si="380"/>
        <v>837.42</v>
      </c>
      <c r="S4090" s="5">
        <f t="shared" si="381"/>
        <v>696.44000000000017</v>
      </c>
      <c r="T4090" s="6">
        <f t="shared" si="382"/>
        <v>0.44681970410480804</v>
      </c>
      <c r="U4090" s="5">
        <v>24.8</v>
      </c>
      <c r="V4090">
        <v>0</v>
      </c>
      <c r="W4090" s="5">
        <f t="shared" si="383"/>
        <v>0</v>
      </c>
      <c r="X4090" s="5">
        <v>1484.44</v>
      </c>
      <c r="Y4090" t="s">
        <v>1319</v>
      </c>
      <c r="Z4090" t="s">
        <v>6519</v>
      </c>
      <c r="AA4090" t="s">
        <v>1321</v>
      </c>
      <c r="AB4090" t="s">
        <v>1344</v>
      </c>
      <c r="AC4090" t="s">
        <v>1323</v>
      </c>
      <c r="AD4090" t="s">
        <v>121</v>
      </c>
      <c r="AE4090" s="4">
        <v>0.66</v>
      </c>
      <c r="AF4090">
        <v>1</v>
      </c>
    </row>
    <row r="4091" spans="1:32" ht="15" customHeight="1" x14ac:dyDescent="0.25">
      <c r="A4091">
        <v>4090</v>
      </c>
      <c r="B4091" t="s">
        <v>6520</v>
      </c>
      <c r="C4091">
        <v>20241201</v>
      </c>
      <c r="D4091">
        <v>20241206</v>
      </c>
      <c r="E4091">
        <v>213</v>
      </c>
      <c r="F4091">
        <v>15</v>
      </c>
      <c r="G4091">
        <v>10</v>
      </c>
      <c r="H4091">
        <v>3</v>
      </c>
      <c r="I4091">
        <v>5</v>
      </c>
      <c r="J4091">
        <v>2</v>
      </c>
      <c r="K4091" t="s">
        <v>1325</v>
      </c>
      <c r="L4091">
        <v>3</v>
      </c>
      <c r="M4091" s="5">
        <v>77.02</v>
      </c>
      <c r="N4091" s="6">
        <v>7.3099999999999998E-2</v>
      </c>
      <c r="O4091" s="5">
        <f t="shared" si="378"/>
        <v>71.389837999999997</v>
      </c>
      <c r="P4091" s="5">
        <f t="shared" si="379"/>
        <v>214.16951399999999</v>
      </c>
      <c r="Q4091" s="5">
        <v>20.7</v>
      </c>
      <c r="R4091" s="5">
        <f t="shared" si="380"/>
        <v>62.099999999999994</v>
      </c>
      <c r="S4091" s="5">
        <f t="shared" si="381"/>
        <v>152.069514</v>
      </c>
      <c r="T4091" s="6">
        <f t="shared" si="382"/>
        <v>0.71004276547034606</v>
      </c>
      <c r="U4091" s="5">
        <v>0</v>
      </c>
      <c r="V4091">
        <v>0</v>
      </c>
      <c r="W4091" s="5">
        <f t="shared" si="383"/>
        <v>0</v>
      </c>
      <c r="X4091" s="5">
        <v>200.16</v>
      </c>
      <c r="Y4091" t="s">
        <v>1319</v>
      </c>
      <c r="Z4091" t="s">
        <v>6521</v>
      </c>
      <c r="AA4091" t="s">
        <v>1321</v>
      </c>
      <c r="AB4091" t="s">
        <v>1322</v>
      </c>
      <c r="AC4091" t="s">
        <v>1323</v>
      </c>
      <c r="AD4091" t="s">
        <v>62</v>
      </c>
      <c r="AE4091" s="4">
        <v>1</v>
      </c>
      <c r="AF4091">
        <v>1</v>
      </c>
    </row>
    <row r="4092" spans="1:32" ht="15" customHeight="1" x14ac:dyDescent="0.25">
      <c r="A4092">
        <v>4091</v>
      </c>
      <c r="B4092" t="s">
        <v>6522</v>
      </c>
      <c r="C4092">
        <v>20250429</v>
      </c>
      <c r="D4092">
        <v>20250503</v>
      </c>
      <c r="E4092">
        <v>474</v>
      </c>
      <c r="F4092">
        <v>14</v>
      </c>
      <c r="G4092">
        <v>21</v>
      </c>
      <c r="H4092">
        <v>16</v>
      </c>
      <c r="I4092">
        <v>5</v>
      </c>
      <c r="J4092">
        <v>1</v>
      </c>
      <c r="K4092" t="s">
        <v>1325</v>
      </c>
      <c r="L4092">
        <v>11</v>
      </c>
      <c r="M4092" s="5">
        <v>79.14</v>
      </c>
      <c r="N4092" s="6">
        <v>0</v>
      </c>
      <c r="O4092" s="5">
        <f t="shared" si="378"/>
        <v>79.14</v>
      </c>
      <c r="P4092" s="5">
        <f t="shared" si="379"/>
        <v>870.54</v>
      </c>
      <c r="Q4092" s="5">
        <v>19.82</v>
      </c>
      <c r="R4092" s="5">
        <f t="shared" si="380"/>
        <v>218.02</v>
      </c>
      <c r="S4092" s="5">
        <f t="shared" si="381"/>
        <v>652.52</v>
      </c>
      <c r="T4092" s="6">
        <f t="shared" si="382"/>
        <v>0.74955774576699519</v>
      </c>
      <c r="U4092" s="5">
        <v>0</v>
      </c>
      <c r="V4092">
        <v>0</v>
      </c>
      <c r="W4092" s="5">
        <f t="shared" si="383"/>
        <v>0</v>
      </c>
      <c r="X4092" s="5">
        <v>967.27</v>
      </c>
      <c r="Y4092" t="s">
        <v>1274</v>
      </c>
      <c r="Z4092" t="s">
        <v>6523</v>
      </c>
      <c r="AA4092" t="s">
        <v>1333</v>
      </c>
      <c r="AB4092" t="s">
        <v>1330</v>
      </c>
      <c r="AC4092" t="s">
        <v>1360</v>
      </c>
      <c r="AD4092" t="s">
        <v>91</v>
      </c>
      <c r="AE4092" s="4">
        <v>1.0900000000000001</v>
      </c>
      <c r="AF4092">
        <v>2</v>
      </c>
    </row>
    <row r="4093" spans="1:32" ht="15" customHeight="1" x14ac:dyDescent="0.25">
      <c r="A4093">
        <v>4092</v>
      </c>
      <c r="B4093" t="s">
        <v>6524</v>
      </c>
      <c r="C4093">
        <v>20230816</v>
      </c>
      <c r="D4093">
        <v>20230819</v>
      </c>
      <c r="E4093">
        <v>521</v>
      </c>
      <c r="F4093">
        <v>4</v>
      </c>
      <c r="G4093">
        <v>28</v>
      </c>
      <c r="H4093">
        <v>17</v>
      </c>
      <c r="I4093">
        <v>5</v>
      </c>
      <c r="J4093">
        <v>1</v>
      </c>
      <c r="K4093" t="s">
        <v>1325</v>
      </c>
      <c r="L4093">
        <v>1</v>
      </c>
      <c r="M4093" s="5">
        <v>793.35</v>
      </c>
      <c r="N4093" s="6">
        <v>0</v>
      </c>
      <c r="O4093" s="5">
        <f t="shared" si="378"/>
        <v>793.35</v>
      </c>
      <c r="P4093" s="5">
        <f t="shared" si="379"/>
        <v>793.35</v>
      </c>
      <c r="Q4093" s="5">
        <v>440.7</v>
      </c>
      <c r="R4093" s="5">
        <f t="shared" si="380"/>
        <v>440.7</v>
      </c>
      <c r="S4093" s="5">
        <f t="shared" si="381"/>
        <v>339.09000000000003</v>
      </c>
      <c r="T4093" s="6">
        <f t="shared" si="382"/>
        <v>0.42741539043297411</v>
      </c>
      <c r="U4093" s="5">
        <v>13.56</v>
      </c>
      <c r="V4093">
        <v>0</v>
      </c>
      <c r="W4093" s="5">
        <f t="shared" si="383"/>
        <v>0</v>
      </c>
      <c r="X4093" s="5">
        <v>770.24</v>
      </c>
      <c r="Y4093" t="s">
        <v>1319</v>
      </c>
      <c r="Z4093" t="s">
        <v>6525</v>
      </c>
      <c r="AA4093" t="s">
        <v>1321</v>
      </c>
      <c r="AB4093" t="s">
        <v>1330</v>
      </c>
      <c r="AC4093" t="s">
        <v>1323</v>
      </c>
      <c r="AD4093" t="s">
        <v>91</v>
      </c>
      <c r="AE4093" s="4">
        <v>1.0900000000000001</v>
      </c>
      <c r="AF4093">
        <v>1</v>
      </c>
    </row>
    <row r="4094" spans="1:32" ht="15" customHeight="1" x14ac:dyDescent="0.25">
      <c r="A4094">
        <v>4093</v>
      </c>
      <c r="B4094" t="s">
        <v>6526</v>
      </c>
      <c r="C4094">
        <v>20240719</v>
      </c>
      <c r="D4094">
        <v>20240721</v>
      </c>
      <c r="E4094">
        <v>885</v>
      </c>
      <c r="F4094">
        <v>28</v>
      </c>
      <c r="G4094">
        <v>39</v>
      </c>
      <c r="H4094">
        <v>30</v>
      </c>
      <c r="I4094">
        <v>2</v>
      </c>
      <c r="J4094">
        <v>1</v>
      </c>
      <c r="K4094" t="s">
        <v>1325</v>
      </c>
      <c r="L4094">
        <v>2</v>
      </c>
      <c r="M4094" s="5">
        <v>1868.23</v>
      </c>
      <c r="N4094" s="6">
        <v>0</v>
      </c>
      <c r="O4094" s="5">
        <f t="shared" si="378"/>
        <v>1868.23</v>
      </c>
      <c r="P4094" s="5">
        <f t="shared" si="379"/>
        <v>3736.46</v>
      </c>
      <c r="Q4094" s="5">
        <v>1252.26</v>
      </c>
      <c r="R4094" s="5">
        <f t="shared" si="380"/>
        <v>2504.52</v>
      </c>
      <c r="S4094" s="5">
        <f t="shared" si="381"/>
        <v>1210.8</v>
      </c>
      <c r="T4094" s="6">
        <f t="shared" si="382"/>
        <v>0.32405003666572102</v>
      </c>
      <c r="U4094" s="5">
        <v>21.14</v>
      </c>
      <c r="V4094">
        <v>0</v>
      </c>
      <c r="W4094" s="5">
        <f t="shared" si="383"/>
        <v>0</v>
      </c>
      <c r="X4094" s="5">
        <v>3812.71</v>
      </c>
      <c r="Y4094" t="s">
        <v>1319</v>
      </c>
      <c r="Z4094" t="s">
        <v>6527</v>
      </c>
      <c r="AA4094" t="s">
        <v>1321</v>
      </c>
      <c r="AB4094" t="s">
        <v>1327</v>
      </c>
      <c r="AC4094" t="s">
        <v>1323</v>
      </c>
      <c r="AD4094" t="s">
        <v>127</v>
      </c>
      <c r="AE4094" s="4">
        <v>6.7999999999999996E-3</v>
      </c>
      <c r="AF4094">
        <v>1</v>
      </c>
    </row>
    <row r="4095" spans="1:32" ht="15" customHeight="1" x14ac:dyDescent="0.25">
      <c r="A4095">
        <v>4094</v>
      </c>
      <c r="B4095" t="s">
        <v>6528</v>
      </c>
      <c r="C4095">
        <v>20251114</v>
      </c>
      <c r="D4095">
        <v>20251115</v>
      </c>
      <c r="E4095">
        <v>30</v>
      </c>
      <c r="F4095">
        <v>28</v>
      </c>
      <c r="G4095">
        <v>3</v>
      </c>
      <c r="H4095">
        <v>7</v>
      </c>
      <c r="I4095">
        <v>2</v>
      </c>
      <c r="J4095">
        <v>1</v>
      </c>
      <c r="K4095" t="s">
        <v>1325</v>
      </c>
      <c r="L4095">
        <v>5</v>
      </c>
      <c r="M4095" s="5">
        <v>1784.73</v>
      </c>
      <c r="N4095" s="6">
        <v>0</v>
      </c>
      <c r="O4095" s="5">
        <f t="shared" si="378"/>
        <v>1784.73</v>
      </c>
      <c r="P4095" s="5">
        <f t="shared" si="379"/>
        <v>8923.65</v>
      </c>
      <c r="Q4095" s="5">
        <v>1270.49</v>
      </c>
      <c r="R4095" s="5">
        <f t="shared" si="380"/>
        <v>6352.45</v>
      </c>
      <c r="S4095" s="5">
        <f t="shared" si="381"/>
        <v>2545.81</v>
      </c>
      <c r="T4095" s="6">
        <f t="shared" si="382"/>
        <v>0.2852879707294661</v>
      </c>
      <c r="U4095" s="5">
        <v>25.39</v>
      </c>
      <c r="V4095">
        <v>0</v>
      </c>
      <c r="W4095" s="5">
        <f t="shared" si="383"/>
        <v>0</v>
      </c>
      <c r="X4095" s="5">
        <v>8112.41</v>
      </c>
      <c r="Y4095" t="s">
        <v>1319</v>
      </c>
      <c r="Z4095" t="s">
        <v>6529</v>
      </c>
      <c r="AA4095" t="s">
        <v>1321</v>
      </c>
      <c r="AB4095" t="s">
        <v>1344</v>
      </c>
      <c r="AC4095" t="s">
        <v>1323</v>
      </c>
      <c r="AD4095" t="s">
        <v>62</v>
      </c>
      <c r="AE4095" s="4">
        <v>1</v>
      </c>
      <c r="AF4095">
        <v>1</v>
      </c>
    </row>
    <row r="4096" spans="1:32" ht="15" customHeight="1" x14ac:dyDescent="0.25">
      <c r="A4096">
        <v>4095</v>
      </c>
      <c r="B4096" t="s">
        <v>6528</v>
      </c>
      <c r="C4096">
        <v>20251114</v>
      </c>
      <c r="D4096">
        <v>20251115</v>
      </c>
      <c r="E4096">
        <v>30</v>
      </c>
      <c r="F4096">
        <v>1</v>
      </c>
      <c r="G4096">
        <v>3</v>
      </c>
      <c r="H4096">
        <v>7</v>
      </c>
      <c r="I4096">
        <v>2</v>
      </c>
      <c r="J4096">
        <v>4</v>
      </c>
      <c r="K4096" t="s">
        <v>1325</v>
      </c>
      <c r="L4096">
        <v>5</v>
      </c>
      <c r="M4096" s="5">
        <v>1232.95</v>
      </c>
      <c r="N4096" s="6">
        <v>0.1232</v>
      </c>
      <c r="O4096" s="5">
        <f t="shared" si="378"/>
        <v>1081.0505600000001</v>
      </c>
      <c r="P4096" s="5">
        <f t="shared" si="379"/>
        <v>5405.2528000000002</v>
      </c>
      <c r="Q4096" s="5">
        <v>682.27</v>
      </c>
      <c r="R4096" s="5">
        <f t="shared" si="380"/>
        <v>3411.35</v>
      </c>
      <c r="S4096" s="5">
        <f t="shared" si="381"/>
        <v>1933.5928000000004</v>
      </c>
      <c r="T4096" s="6">
        <f t="shared" si="382"/>
        <v>0.35772476728563007</v>
      </c>
      <c r="U4096" s="5">
        <v>60.31</v>
      </c>
      <c r="V4096">
        <v>0</v>
      </c>
      <c r="W4096" s="5">
        <f t="shared" si="383"/>
        <v>0</v>
      </c>
      <c r="X4096" s="5">
        <v>4913.8599999999997</v>
      </c>
      <c r="Y4096" t="s">
        <v>1319</v>
      </c>
      <c r="Z4096" t="s">
        <v>6529</v>
      </c>
      <c r="AA4096" t="s">
        <v>1321</v>
      </c>
      <c r="AB4096" t="s">
        <v>1344</v>
      </c>
      <c r="AC4096" t="s">
        <v>1323</v>
      </c>
      <c r="AD4096" t="s">
        <v>62</v>
      </c>
      <c r="AE4096" s="4">
        <v>1</v>
      </c>
      <c r="AF4096">
        <v>1</v>
      </c>
    </row>
    <row r="4097" spans="1:32" ht="15" customHeight="1" x14ac:dyDescent="0.25">
      <c r="A4097">
        <v>4096</v>
      </c>
      <c r="B4097" t="s">
        <v>6530</v>
      </c>
      <c r="C4097">
        <v>20241122</v>
      </c>
      <c r="D4097">
        <v>20241122</v>
      </c>
      <c r="E4097">
        <v>326</v>
      </c>
      <c r="F4097">
        <v>18</v>
      </c>
      <c r="G4097">
        <v>31</v>
      </c>
      <c r="H4097">
        <v>20</v>
      </c>
      <c r="I4097">
        <v>1</v>
      </c>
      <c r="J4097">
        <v>1</v>
      </c>
      <c r="K4097" t="s">
        <v>1325</v>
      </c>
      <c r="L4097">
        <v>110</v>
      </c>
      <c r="M4097" s="5">
        <v>251.58</v>
      </c>
      <c r="N4097" s="6">
        <v>0</v>
      </c>
      <c r="O4097" s="5">
        <f t="shared" si="378"/>
        <v>251.58</v>
      </c>
      <c r="P4097" s="5">
        <f t="shared" si="379"/>
        <v>27673.800000000003</v>
      </c>
      <c r="Q4097" s="5">
        <v>68.260000000000005</v>
      </c>
      <c r="R4097" s="5">
        <f t="shared" si="380"/>
        <v>7508.6</v>
      </c>
      <c r="S4097" s="5">
        <f t="shared" si="381"/>
        <v>20165.200000000004</v>
      </c>
      <c r="T4097" s="6">
        <f t="shared" si="382"/>
        <v>0.72867477541934977</v>
      </c>
      <c r="U4097" s="5">
        <v>0</v>
      </c>
      <c r="V4097">
        <v>0</v>
      </c>
      <c r="W4097" s="5">
        <f t="shared" si="383"/>
        <v>0</v>
      </c>
      <c r="X4097" s="5">
        <v>26356</v>
      </c>
      <c r="Y4097" t="s">
        <v>1319</v>
      </c>
      <c r="Z4097" t="s">
        <v>6531</v>
      </c>
      <c r="AA4097" t="s">
        <v>1471</v>
      </c>
      <c r="AB4097" t="s">
        <v>1327</v>
      </c>
      <c r="AC4097" t="s">
        <v>1339</v>
      </c>
      <c r="AD4097" t="s">
        <v>91</v>
      </c>
      <c r="AE4097" s="4">
        <v>1.0900000000000001</v>
      </c>
      <c r="AF4097">
        <v>1</v>
      </c>
    </row>
    <row r="4098" spans="1:32" ht="15" customHeight="1" x14ac:dyDescent="0.25">
      <c r="A4098">
        <v>4097</v>
      </c>
      <c r="B4098" t="s">
        <v>6530</v>
      </c>
      <c r="C4098">
        <v>20241122</v>
      </c>
      <c r="D4098">
        <v>20241122</v>
      </c>
      <c r="E4098">
        <v>326</v>
      </c>
      <c r="F4098">
        <v>16</v>
      </c>
      <c r="G4098">
        <v>31</v>
      </c>
      <c r="H4098">
        <v>20</v>
      </c>
      <c r="I4098">
        <v>1</v>
      </c>
      <c r="J4098">
        <v>1</v>
      </c>
      <c r="K4098" t="s">
        <v>1325</v>
      </c>
      <c r="L4098">
        <v>5</v>
      </c>
      <c r="M4098" s="5">
        <v>133.61000000000001</v>
      </c>
      <c r="N4098" s="6">
        <v>0</v>
      </c>
      <c r="O4098" s="5">
        <f t="shared" ref="O4098:O4161" si="384">M4098*(1-N4098)</f>
        <v>133.61000000000001</v>
      </c>
      <c r="P4098" s="5">
        <f t="shared" ref="P4098:P4161" si="385">L4098*O4098</f>
        <v>668.05000000000007</v>
      </c>
      <c r="Q4098" s="5">
        <v>27.17</v>
      </c>
      <c r="R4098" s="5">
        <f t="shared" ref="R4098:R4161" si="386">MAX(L4098-V4098,0)*Q4098</f>
        <v>135.85000000000002</v>
      </c>
      <c r="S4098" s="5">
        <f t="shared" ref="S4098:S4161" si="387">P4098-W4098-R4098-U4098</f>
        <v>532.20000000000005</v>
      </c>
      <c r="T4098" s="6">
        <f t="shared" ref="T4098:T4161" si="388">IFERROR(S4098/(P4098-W4098),0)</f>
        <v>0.79664695756305659</v>
      </c>
      <c r="U4098" s="5">
        <v>0</v>
      </c>
      <c r="V4098">
        <v>0</v>
      </c>
      <c r="W4098" s="5">
        <f t="shared" ref="W4098:W4161" si="389">V4098*O4098</f>
        <v>0</v>
      </c>
      <c r="X4098" s="5">
        <v>636.24</v>
      </c>
      <c r="Y4098" t="s">
        <v>1319</v>
      </c>
      <c r="Z4098" t="s">
        <v>6531</v>
      </c>
      <c r="AA4098" t="s">
        <v>1471</v>
      </c>
      <c r="AB4098" t="s">
        <v>1327</v>
      </c>
      <c r="AC4098" t="s">
        <v>1339</v>
      </c>
      <c r="AD4098" t="s">
        <v>91</v>
      </c>
      <c r="AE4098" s="4">
        <v>1.0900000000000001</v>
      </c>
      <c r="AF4098">
        <v>1</v>
      </c>
    </row>
    <row r="4099" spans="1:32" ht="15" customHeight="1" x14ac:dyDescent="0.25">
      <c r="A4099">
        <v>4098</v>
      </c>
      <c r="B4099" t="s">
        <v>6532</v>
      </c>
      <c r="C4099">
        <v>20250111</v>
      </c>
      <c r="D4099">
        <v>20250118</v>
      </c>
      <c r="E4099">
        <v>296</v>
      </c>
      <c r="F4099">
        <v>16</v>
      </c>
      <c r="G4099">
        <v>5</v>
      </c>
      <c r="H4099">
        <v>9</v>
      </c>
      <c r="I4099">
        <v>1</v>
      </c>
      <c r="J4099">
        <v>1</v>
      </c>
      <c r="K4099" t="s">
        <v>1318</v>
      </c>
      <c r="L4099">
        <v>20</v>
      </c>
      <c r="M4099" s="5">
        <v>134.85</v>
      </c>
      <c r="N4099" s="6">
        <v>0</v>
      </c>
      <c r="O4099" s="5">
        <f t="shared" si="384"/>
        <v>134.85</v>
      </c>
      <c r="P4099" s="5">
        <f t="shared" si="385"/>
        <v>2697</v>
      </c>
      <c r="Q4099" s="5">
        <v>26.21</v>
      </c>
      <c r="R4099" s="5">
        <f t="shared" si="386"/>
        <v>235.89000000000001</v>
      </c>
      <c r="S4099" s="5">
        <f t="shared" si="387"/>
        <v>977.7600000000001</v>
      </c>
      <c r="T4099" s="6">
        <f t="shared" si="388"/>
        <v>0.80563589173155359</v>
      </c>
      <c r="U4099" s="5">
        <v>0</v>
      </c>
      <c r="V4099">
        <v>11</v>
      </c>
      <c r="W4099" s="5">
        <f t="shared" si="389"/>
        <v>1483.35</v>
      </c>
      <c r="X4099" s="5">
        <v>2724.24</v>
      </c>
      <c r="Y4099" t="s">
        <v>1319</v>
      </c>
      <c r="Z4099" t="s">
        <v>6533</v>
      </c>
      <c r="AA4099" t="s">
        <v>1333</v>
      </c>
      <c r="AB4099" t="s">
        <v>1327</v>
      </c>
      <c r="AC4099" t="s">
        <v>1339</v>
      </c>
      <c r="AD4099" t="s">
        <v>62</v>
      </c>
      <c r="AE4099" s="4">
        <v>1</v>
      </c>
      <c r="AF4099">
        <v>1</v>
      </c>
    </row>
    <row r="4100" spans="1:32" ht="15" customHeight="1" x14ac:dyDescent="0.25">
      <c r="A4100">
        <v>4099</v>
      </c>
      <c r="B4100" t="s">
        <v>6532</v>
      </c>
      <c r="C4100">
        <v>20250111</v>
      </c>
      <c r="D4100">
        <v>20250118</v>
      </c>
      <c r="E4100">
        <v>296</v>
      </c>
      <c r="F4100">
        <v>12</v>
      </c>
      <c r="G4100">
        <v>5</v>
      </c>
      <c r="H4100">
        <v>9</v>
      </c>
      <c r="I4100">
        <v>1</v>
      </c>
      <c r="J4100">
        <v>1</v>
      </c>
      <c r="K4100" t="s">
        <v>1318</v>
      </c>
      <c r="L4100">
        <v>4</v>
      </c>
      <c r="M4100" s="5">
        <v>49.49</v>
      </c>
      <c r="N4100" s="6">
        <v>0</v>
      </c>
      <c r="O4100" s="5">
        <f t="shared" si="384"/>
        <v>49.49</v>
      </c>
      <c r="P4100" s="5">
        <f t="shared" si="385"/>
        <v>197.96</v>
      </c>
      <c r="Q4100" s="5">
        <v>14.15</v>
      </c>
      <c r="R4100" s="5">
        <f t="shared" si="386"/>
        <v>42.45</v>
      </c>
      <c r="S4100" s="5">
        <f t="shared" si="387"/>
        <v>106.02</v>
      </c>
      <c r="T4100" s="6">
        <f t="shared" si="388"/>
        <v>0.71408365326328549</v>
      </c>
      <c r="U4100" s="5">
        <v>0</v>
      </c>
      <c r="V4100">
        <v>1</v>
      </c>
      <c r="W4100" s="5">
        <f t="shared" si="389"/>
        <v>49.49</v>
      </c>
      <c r="X4100" s="5">
        <v>199.96</v>
      </c>
      <c r="Y4100" t="s">
        <v>1319</v>
      </c>
      <c r="Z4100" t="s">
        <v>6533</v>
      </c>
      <c r="AA4100" t="s">
        <v>1333</v>
      </c>
      <c r="AB4100" t="s">
        <v>1327</v>
      </c>
      <c r="AC4100" t="s">
        <v>1339</v>
      </c>
      <c r="AD4100" t="s">
        <v>62</v>
      </c>
      <c r="AE4100" s="4">
        <v>1</v>
      </c>
      <c r="AF4100">
        <v>1</v>
      </c>
    </row>
    <row r="4101" spans="1:32" ht="15" customHeight="1" x14ac:dyDescent="0.25">
      <c r="A4101">
        <v>4100</v>
      </c>
      <c r="B4101" t="s">
        <v>6532</v>
      </c>
      <c r="C4101">
        <v>20250111</v>
      </c>
      <c r="D4101">
        <v>20250118</v>
      </c>
      <c r="E4101">
        <v>296</v>
      </c>
      <c r="F4101">
        <v>26</v>
      </c>
      <c r="G4101">
        <v>5</v>
      </c>
      <c r="H4101">
        <v>9</v>
      </c>
      <c r="I4101">
        <v>1</v>
      </c>
      <c r="J4101">
        <v>4</v>
      </c>
      <c r="K4101" t="s">
        <v>1318</v>
      </c>
      <c r="L4101">
        <v>2</v>
      </c>
      <c r="M4101" s="5">
        <v>12430.18</v>
      </c>
      <c r="N4101" s="6">
        <v>0.10440000000000001</v>
      </c>
      <c r="O4101" s="5">
        <f t="shared" si="384"/>
        <v>11132.469208</v>
      </c>
      <c r="P4101" s="5">
        <f t="shared" si="385"/>
        <v>22264.938416000001</v>
      </c>
      <c r="Q4101" s="5">
        <v>5958.18</v>
      </c>
      <c r="R4101" s="5">
        <f t="shared" si="386"/>
        <v>5958.18</v>
      </c>
      <c r="S4101" s="5">
        <f t="shared" si="387"/>
        <v>5153.6092079999999</v>
      </c>
      <c r="T4101" s="6">
        <f t="shared" si="388"/>
        <v>0.46293496184085736</v>
      </c>
      <c r="U4101" s="5">
        <v>20.68</v>
      </c>
      <c r="V4101">
        <v>1</v>
      </c>
      <c r="W4101" s="5">
        <f t="shared" si="389"/>
        <v>11132.469208</v>
      </c>
      <c r="X4101" s="5">
        <v>22489.84</v>
      </c>
      <c r="Y4101" t="s">
        <v>1319</v>
      </c>
      <c r="Z4101" t="s">
        <v>6533</v>
      </c>
      <c r="AA4101" t="s">
        <v>1333</v>
      </c>
      <c r="AB4101" t="s">
        <v>1327</v>
      </c>
      <c r="AC4101" t="s">
        <v>1339</v>
      </c>
      <c r="AD4101" t="s">
        <v>62</v>
      </c>
      <c r="AE4101" s="4">
        <v>1</v>
      </c>
      <c r="AF4101">
        <v>1</v>
      </c>
    </row>
    <row r="4102" spans="1:32" ht="15" customHeight="1" x14ac:dyDescent="0.25">
      <c r="A4102">
        <v>4101</v>
      </c>
      <c r="B4102" t="s">
        <v>6534</v>
      </c>
      <c r="C4102">
        <v>20250526</v>
      </c>
      <c r="D4102">
        <v>20250601</v>
      </c>
      <c r="E4102">
        <v>152</v>
      </c>
      <c r="F4102">
        <v>8</v>
      </c>
      <c r="G4102">
        <v>6</v>
      </c>
      <c r="H4102">
        <v>10</v>
      </c>
      <c r="I4102">
        <v>2</v>
      </c>
      <c r="J4102">
        <v>1</v>
      </c>
      <c r="K4102" t="s">
        <v>1325</v>
      </c>
      <c r="L4102">
        <v>7</v>
      </c>
      <c r="M4102" s="5">
        <v>1159.9100000000001</v>
      </c>
      <c r="N4102" s="6">
        <v>0</v>
      </c>
      <c r="O4102" s="5">
        <f t="shared" si="384"/>
        <v>1159.9100000000001</v>
      </c>
      <c r="P4102" s="5">
        <f t="shared" si="385"/>
        <v>8119.3700000000008</v>
      </c>
      <c r="Q4102" s="5">
        <v>739.53</v>
      </c>
      <c r="R4102" s="5">
        <f t="shared" si="386"/>
        <v>5176.71</v>
      </c>
      <c r="S4102" s="5">
        <f t="shared" si="387"/>
        <v>2884.6500000000005</v>
      </c>
      <c r="T4102" s="6">
        <f t="shared" si="388"/>
        <v>0.35528002788393687</v>
      </c>
      <c r="U4102" s="5">
        <v>58.01</v>
      </c>
      <c r="V4102">
        <v>0</v>
      </c>
      <c r="W4102" s="5">
        <f t="shared" si="389"/>
        <v>0</v>
      </c>
      <c r="X4102" s="5">
        <v>8825.4</v>
      </c>
      <c r="Y4102" t="s">
        <v>1319</v>
      </c>
      <c r="Z4102" t="s">
        <v>6535</v>
      </c>
      <c r="AA4102" t="s">
        <v>1321</v>
      </c>
      <c r="AB4102" t="s">
        <v>1330</v>
      </c>
      <c r="AC4102" t="s">
        <v>1323</v>
      </c>
      <c r="AD4102" t="s">
        <v>62</v>
      </c>
      <c r="AE4102" s="4">
        <v>1</v>
      </c>
      <c r="AF4102">
        <v>1</v>
      </c>
    </row>
    <row r="4103" spans="1:32" ht="15" customHeight="1" x14ac:dyDescent="0.25">
      <c r="A4103">
        <v>4102</v>
      </c>
      <c r="B4103" t="s">
        <v>6534</v>
      </c>
      <c r="C4103">
        <v>20250526</v>
      </c>
      <c r="D4103">
        <v>20250601</v>
      </c>
      <c r="E4103">
        <v>152</v>
      </c>
      <c r="F4103">
        <v>15</v>
      </c>
      <c r="G4103">
        <v>6</v>
      </c>
      <c r="H4103">
        <v>10</v>
      </c>
      <c r="I4103">
        <v>2</v>
      </c>
      <c r="J4103">
        <v>3</v>
      </c>
      <c r="K4103" t="s">
        <v>1325</v>
      </c>
      <c r="L4103">
        <v>4</v>
      </c>
      <c r="M4103" s="5">
        <v>76.930000000000007</v>
      </c>
      <c r="N4103" s="6">
        <v>0.1434</v>
      </c>
      <c r="O4103" s="5">
        <f t="shared" si="384"/>
        <v>65.898238000000006</v>
      </c>
      <c r="P4103" s="5">
        <f t="shared" si="385"/>
        <v>263.59295200000003</v>
      </c>
      <c r="Q4103" s="5">
        <v>18.97</v>
      </c>
      <c r="R4103" s="5">
        <f t="shared" si="386"/>
        <v>75.88</v>
      </c>
      <c r="S4103" s="5">
        <f t="shared" si="387"/>
        <v>187.71295200000003</v>
      </c>
      <c r="T4103" s="6">
        <f t="shared" si="388"/>
        <v>0.71213190859518893</v>
      </c>
      <c r="U4103" s="5">
        <v>0</v>
      </c>
      <c r="V4103">
        <v>0</v>
      </c>
      <c r="W4103" s="5">
        <f t="shared" si="389"/>
        <v>0</v>
      </c>
      <c r="X4103" s="5">
        <v>286.51</v>
      </c>
      <c r="Y4103" t="s">
        <v>1319</v>
      </c>
      <c r="Z4103" t="s">
        <v>6535</v>
      </c>
      <c r="AA4103" t="s">
        <v>1321</v>
      </c>
      <c r="AB4103" t="s">
        <v>1330</v>
      </c>
      <c r="AC4103" t="s">
        <v>1323</v>
      </c>
      <c r="AD4103" t="s">
        <v>62</v>
      </c>
      <c r="AE4103" s="4">
        <v>1</v>
      </c>
      <c r="AF4103">
        <v>1</v>
      </c>
    </row>
    <row r="4104" spans="1:32" ht="15" customHeight="1" x14ac:dyDescent="0.25">
      <c r="A4104">
        <v>4103</v>
      </c>
      <c r="B4104" t="s">
        <v>6534</v>
      </c>
      <c r="C4104">
        <v>20250526</v>
      </c>
      <c r="D4104">
        <v>20250601</v>
      </c>
      <c r="E4104">
        <v>152</v>
      </c>
      <c r="F4104">
        <v>26</v>
      </c>
      <c r="G4104">
        <v>6</v>
      </c>
      <c r="H4104">
        <v>10</v>
      </c>
      <c r="I4104">
        <v>2</v>
      </c>
      <c r="J4104">
        <v>5</v>
      </c>
      <c r="K4104" t="s">
        <v>1325</v>
      </c>
      <c r="L4104">
        <v>5</v>
      </c>
      <c r="M4104" s="5">
        <v>11692.15</v>
      </c>
      <c r="N4104" s="6">
        <v>0.1583</v>
      </c>
      <c r="O4104" s="5">
        <f t="shared" si="384"/>
        <v>9841.2826549999991</v>
      </c>
      <c r="P4104" s="5">
        <f t="shared" si="385"/>
        <v>49206.413274999999</v>
      </c>
      <c r="Q4104" s="5">
        <v>6174.74</v>
      </c>
      <c r="R4104" s="5">
        <f t="shared" si="386"/>
        <v>30873.699999999997</v>
      </c>
      <c r="S4104" s="5">
        <f t="shared" si="387"/>
        <v>18267.253275000003</v>
      </c>
      <c r="T4104" s="6">
        <f t="shared" si="388"/>
        <v>0.37123724448091272</v>
      </c>
      <c r="U4104" s="5">
        <v>65.459999999999994</v>
      </c>
      <c r="V4104">
        <v>0</v>
      </c>
      <c r="W4104" s="5">
        <f t="shared" si="389"/>
        <v>0</v>
      </c>
      <c r="X4104" s="5">
        <v>53485.23</v>
      </c>
      <c r="Y4104" t="s">
        <v>1319</v>
      </c>
      <c r="Z4104" t="s">
        <v>6535</v>
      </c>
      <c r="AA4104" t="s">
        <v>1321</v>
      </c>
      <c r="AB4104" t="s">
        <v>1330</v>
      </c>
      <c r="AC4104" t="s">
        <v>1323</v>
      </c>
      <c r="AD4104" t="s">
        <v>62</v>
      </c>
      <c r="AE4104" s="4">
        <v>1</v>
      </c>
      <c r="AF4104">
        <v>1</v>
      </c>
    </row>
    <row r="4105" spans="1:32" ht="15" customHeight="1" x14ac:dyDescent="0.25">
      <c r="A4105">
        <v>4104</v>
      </c>
      <c r="B4105" t="s">
        <v>6534</v>
      </c>
      <c r="C4105">
        <v>20250526</v>
      </c>
      <c r="D4105">
        <v>20250601</v>
      </c>
      <c r="E4105">
        <v>152</v>
      </c>
      <c r="F4105">
        <v>13</v>
      </c>
      <c r="G4105">
        <v>6</v>
      </c>
      <c r="H4105">
        <v>10</v>
      </c>
      <c r="I4105">
        <v>2</v>
      </c>
      <c r="J4105">
        <v>1</v>
      </c>
      <c r="K4105" t="s">
        <v>1325</v>
      </c>
      <c r="L4105">
        <v>2</v>
      </c>
      <c r="M4105" s="5">
        <v>24.41</v>
      </c>
      <c r="N4105" s="6">
        <v>0</v>
      </c>
      <c r="O4105" s="5">
        <f t="shared" si="384"/>
        <v>24.41</v>
      </c>
      <c r="P4105" s="5">
        <f t="shared" si="385"/>
        <v>48.82</v>
      </c>
      <c r="Q4105" s="5">
        <v>3.27</v>
      </c>
      <c r="R4105" s="5">
        <f t="shared" si="386"/>
        <v>6.54</v>
      </c>
      <c r="S4105" s="5">
        <f t="shared" si="387"/>
        <v>42.28</v>
      </c>
      <c r="T4105" s="6">
        <f t="shared" si="388"/>
        <v>0.86603850880786559</v>
      </c>
      <c r="U4105" s="5">
        <v>0</v>
      </c>
      <c r="V4105">
        <v>0</v>
      </c>
      <c r="W4105" s="5">
        <f t="shared" si="389"/>
        <v>0</v>
      </c>
      <c r="X4105" s="5">
        <v>53.07</v>
      </c>
      <c r="Y4105" t="s">
        <v>1319</v>
      </c>
      <c r="Z4105" t="s">
        <v>6535</v>
      </c>
      <c r="AA4105" t="s">
        <v>1321</v>
      </c>
      <c r="AB4105" t="s">
        <v>1330</v>
      </c>
      <c r="AC4105" t="s">
        <v>1323</v>
      </c>
      <c r="AD4105" t="s">
        <v>62</v>
      </c>
      <c r="AE4105" s="4">
        <v>1</v>
      </c>
      <c r="AF4105">
        <v>1</v>
      </c>
    </row>
    <row r="4106" spans="1:32" ht="15" customHeight="1" x14ac:dyDescent="0.25">
      <c r="A4106">
        <v>4105</v>
      </c>
      <c r="B4106" t="s">
        <v>6536</v>
      </c>
      <c r="C4106">
        <v>20250929</v>
      </c>
      <c r="D4106">
        <v>20251004</v>
      </c>
      <c r="E4106">
        <v>356</v>
      </c>
      <c r="F4106">
        <v>14</v>
      </c>
      <c r="G4106">
        <v>28</v>
      </c>
      <c r="H4106">
        <v>23</v>
      </c>
      <c r="I4106">
        <v>2</v>
      </c>
      <c r="J4106">
        <v>2</v>
      </c>
      <c r="K4106" t="s">
        <v>1325</v>
      </c>
      <c r="L4106">
        <v>30</v>
      </c>
      <c r="M4106" s="5">
        <v>78.02</v>
      </c>
      <c r="N4106" s="6">
        <v>7.51E-2</v>
      </c>
      <c r="O4106" s="5">
        <f t="shared" si="384"/>
        <v>72.160697999999996</v>
      </c>
      <c r="P4106" s="5">
        <f t="shared" si="385"/>
        <v>2164.8209400000001</v>
      </c>
      <c r="Q4106" s="5">
        <v>19.5</v>
      </c>
      <c r="R4106" s="5">
        <f t="shared" si="386"/>
        <v>585</v>
      </c>
      <c r="S4106" s="5">
        <f t="shared" si="387"/>
        <v>1579.8209400000001</v>
      </c>
      <c r="T4106" s="6">
        <f t="shared" si="388"/>
        <v>0.72976979795843988</v>
      </c>
      <c r="U4106" s="5">
        <v>0</v>
      </c>
      <c r="V4106">
        <v>0</v>
      </c>
      <c r="W4106" s="5">
        <f t="shared" si="389"/>
        <v>0</v>
      </c>
      <c r="X4106" s="5">
        <v>2122.37</v>
      </c>
      <c r="Y4106" t="s">
        <v>1319</v>
      </c>
      <c r="Z4106" t="s">
        <v>6537</v>
      </c>
      <c r="AA4106" t="s">
        <v>1338</v>
      </c>
      <c r="AB4106" t="s">
        <v>1330</v>
      </c>
      <c r="AC4106" t="s">
        <v>1339</v>
      </c>
      <c r="AD4106" t="s">
        <v>91</v>
      </c>
      <c r="AE4106" s="4">
        <v>1.0900000000000001</v>
      </c>
      <c r="AF4106">
        <v>1</v>
      </c>
    </row>
    <row r="4107" spans="1:32" ht="15" customHeight="1" x14ac:dyDescent="0.25">
      <c r="A4107">
        <v>4106</v>
      </c>
      <c r="B4107" t="s">
        <v>6538</v>
      </c>
      <c r="C4107">
        <v>20230113</v>
      </c>
      <c r="D4107">
        <v>20230117</v>
      </c>
      <c r="E4107">
        <v>782</v>
      </c>
      <c r="F4107">
        <v>20</v>
      </c>
      <c r="G4107">
        <v>44</v>
      </c>
      <c r="H4107">
        <v>36</v>
      </c>
      <c r="I4107">
        <v>5</v>
      </c>
      <c r="J4107">
        <v>1</v>
      </c>
      <c r="K4107" t="s">
        <v>1325</v>
      </c>
      <c r="L4107">
        <v>1</v>
      </c>
      <c r="M4107" s="5">
        <v>465.76</v>
      </c>
      <c r="N4107" s="6">
        <v>0</v>
      </c>
      <c r="O4107" s="5">
        <f t="shared" si="384"/>
        <v>465.76</v>
      </c>
      <c r="P4107" s="5">
        <f t="shared" si="385"/>
        <v>465.76</v>
      </c>
      <c r="Q4107" s="5">
        <v>267.29000000000002</v>
      </c>
      <c r="R4107" s="5">
        <f t="shared" si="386"/>
        <v>267.29000000000002</v>
      </c>
      <c r="S4107" s="5">
        <f t="shared" si="387"/>
        <v>193.46999999999997</v>
      </c>
      <c r="T4107" s="6">
        <f t="shared" si="388"/>
        <v>0.41538560632085186</v>
      </c>
      <c r="U4107" s="5">
        <v>5</v>
      </c>
      <c r="V4107">
        <v>0</v>
      </c>
      <c r="W4107" s="5">
        <f t="shared" si="389"/>
        <v>0</v>
      </c>
      <c r="X4107" s="5">
        <v>495.49</v>
      </c>
      <c r="Y4107" t="s">
        <v>1319</v>
      </c>
      <c r="Z4107" t="s">
        <v>6539</v>
      </c>
      <c r="AA4107" t="s">
        <v>1321</v>
      </c>
      <c r="AB4107" t="s">
        <v>1344</v>
      </c>
      <c r="AC4107" t="s">
        <v>1323</v>
      </c>
      <c r="AD4107" t="s">
        <v>136</v>
      </c>
      <c r="AE4107" s="4">
        <v>1.2E-2</v>
      </c>
      <c r="AF4107">
        <v>1</v>
      </c>
    </row>
    <row r="4108" spans="1:32" ht="15" customHeight="1" x14ac:dyDescent="0.25">
      <c r="A4108">
        <v>4107</v>
      </c>
      <c r="B4108" t="s">
        <v>6540</v>
      </c>
      <c r="C4108">
        <v>20240725</v>
      </c>
      <c r="D4108">
        <v>20240728</v>
      </c>
      <c r="E4108">
        <v>406</v>
      </c>
      <c r="F4108">
        <v>23</v>
      </c>
      <c r="G4108">
        <v>26</v>
      </c>
      <c r="H4108">
        <v>13</v>
      </c>
      <c r="I4108">
        <v>6</v>
      </c>
      <c r="J4108">
        <v>1</v>
      </c>
      <c r="K4108" t="s">
        <v>1325</v>
      </c>
      <c r="L4108">
        <v>1</v>
      </c>
      <c r="M4108" s="5">
        <v>1850.43</v>
      </c>
      <c r="N4108" s="6">
        <v>0</v>
      </c>
      <c r="O4108" s="5">
        <f t="shared" si="384"/>
        <v>1850.43</v>
      </c>
      <c r="P4108" s="5">
        <f t="shared" si="385"/>
        <v>1850.43</v>
      </c>
      <c r="Q4108" s="5">
        <v>861.55</v>
      </c>
      <c r="R4108" s="5">
        <f t="shared" si="386"/>
        <v>861.55</v>
      </c>
      <c r="S4108" s="5">
        <f t="shared" si="387"/>
        <v>983.88000000000011</v>
      </c>
      <c r="T4108" s="6">
        <f t="shared" si="388"/>
        <v>0.53170344190269292</v>
      </c>
      <c r="U4108" s="5">
        <v>5</v>
      </c>
      <c r="V4108">
        <v>0</v>
      </c>
      <c r="W4108" s="5">
        <f t="shared" si="389"/>
        <v>0</v>
      </c>
      <c r="X4108" s="5">
        <v>1888.19</v>
      </c>
      <c r="Y4108" t="s">
        <v>1319</v>
      </c>
      <c r="Z4108" t="s">
        <v>6541</v>
      </c>
      <c r="AA4108" t="s">
        <v>1321</v>
      </c>
      <c r="AB4108" t="s">
        <v>1330</v>
      </c>
      <c r="AC4108" t="s">
        <v>1323</v>
      </c>
      <c r="AD4108" t="s">
        <v>99</v>
      </c>
      <c r="AE4108" s="4">
        <v>1.27</v>
      </c>
      <c r="AF4108">
        <v>1</v>
      </c>
    </row>
    <row r="4109" spans="1:32" ht="15" customHeight="1" x14ac:dyDescent="0.25">
      <c r="A4109">
        <v>4108</v>
      </c>
      <c r="B4109" t="s">
        <v>6540</v>
      </c>
      <c r="C4109">
        <v>20240725</v>
      </c>
      <c r="D4109">
        <v>20240728</v>
      </c>
      <c r="E4109">
        <v>406</v>
      </c>
      <c r="F4109">
        <v>26</v>
      </c>
      <c r="G4109">
        <v>26</v>
      </c>
      <c r="H4109">
        <v>13</v>
      </c>
      <c r="I4109">
        <v>6</v>
      </c>
      <c r="J4109">
        <v>2</v>
      </c>
      <c r="K4109" t="s">
        <v>1325</v>
      </c>
      <c r="L4109">
        <v>5</v>
      </c>
      <c r="M4109" s="5">
        <v>12182.08</v>
      </c>
      <c r="N4109" s="6">
        <v>6.5799999999999997E-2</v>
      </c>
      <c r="O4109" s="5">
        <f t="shared" si="384"/>
        <v>11380.499136</v>
      </c>
      <c r="P4109" s="5">
        <f t="shared" si="385"/>
        <v>56902.49568</v>
      </c>
      <c r="Q4109" s="5">
        <v>5865.23</v>
      </c>
      <c r="R4109" s="5">
        <f t="shared" si="386"/>
        <v>29326.149999999998</v>
      </c>
      <c r="S4109" s="5">
        <f t="shared" si="387"/>
        <v>27547.275680000002</v>
      </c>
      <c r="T4109" s="6">
        <f t="shared" si="388"/>
        <v>0.48411366409860784</v>
      </c>
      <c r="U4109" s="5">
        <v>29.07</v>
      </c>
      <c r="V4109">
        <v>0</v>
      </c>
      <c r="W4109" s="5">
        <f t="shared" si="389"/>
        <v>0</v>
      </c>
      <c r="X4109" s="5">
        <v>58063.78</v>
      </c>
      <c r="Y4109" t="s">
        <v>1319</v>
      </c>
      <c r="Z4109" t="s">
        <v>6541</v>
      </c>
      <c r="AA4109" t="s">
        <v>1321</v>
      </c>
      <c r="AB4109" t="s">
        <v>1330</v>
      </c>
      <c r="AC4109" t="s">
        <v>1323</v>
      </c>
      <c r="AD4109" t="s">
        <v>99</v>
      </c>
      <c r="AE4109" s="4">
        <v>1.27</v>
      </c>
      <c r="AF4109">
        <v>1</v>
      </c>
    </row>
    <row r="4110" spans="1:32" ht="15" customHeight="1" x14ac:dyDescent="0.25">
      <c r="A4110">
        <v>4109</v>
      </c>
      <c r="B4110" t="s">
        <v>6542</v>
      </c>
      <c r="C4110">
        <v>20240120</v>
      </c>
      <c r="D4110">
        <v>20240122</v>
      </c>
      <c r="E4110">
        <v>312</v>
      </c>
      <c r="F4110">
        <v>12</v>
      </c>
      <c r="G4110">
        <v>28</v>
      </c>
      <c r="H4110">
        <v>14</v>
      </c>
      <c r="I4110">
        <v>2</v>
      </c>
      <c r="J4110">
        <v>1</v>
      </c>
      <c r="K4110" t="s">
        <v>1325</v>
      </c>
      <c r="L4110">
        <v>6</v>
      </c>
      <c r="M4110" s="5">
        <v>48.82</v>
      </c>
      <c r="N4110" s="6">
        <v>0</v>
      </c>
      <c r="O4110" s="5">
        <f t="shared" si="384"/>
        <v>48.82</v>
      </c>
      <c r="P4110" s="5">
        <f t="shared" si="385"/>
        <v>292.92</v>
      </c>
      <c r="Q4110" s="5">
        <v>13.43</v>
      </c>
      <c r="R4110" s="5">
        <f t="shared" si="386"/>
        <v>80.58</v>
      </c>
      <c r="S4110" s="5">
        <f t="shared" si="387"/>
        <v>212.34000000000003</v>
      </c>
      <c r="T4110" s="6">
        <f t="shared" si="388"/>
        <v>0.72490782466202386</v>
      </c>
      <c r="U4110" s="5">
        <v>0</v>
      </c>
      <c r="V4110">
        <v>0</v>
      </c>
      <c r="W4110" s="5">
        <f t="shared" si="389"/>
        <v>0</v>
      </c>
      <c r="X4110" s="5">
        <v>305.12</v>
      </c>
      <c r="Y4110" t="s">
        <v>1319</v>
      </c>
      <c r="Z4110" t="s">
        <v>6543</v>
      </c>
      <c r="AA4110" t="s">
        <v>1321</v>
      </c>
      <c r="AB4110" t="s">
        <v>1330</v>
      </c>
      <c r="AC4110" t="s">
        <v>1323</v>
      </c>
      <c r="AD4110" t="s">
        <v>91</v>
      </c>
      <c r="AE4110" s="4">
        <v>1.0900000000000001</v>
      </c>
      <c r="AF4110">
        <v>1</v>
      </c>
    </row>
    <row r="4111" spans="1:32" ht="15" customHeight="1" x14ac:dyDescent="0.25">
      <c r="A4111">
        <v>4110</v>
      </c>
      <c r="B4111" t="s">
        <v>6544</v>
      </c>
      <c r="C4111">
        <v>20250807</v>
      </c>
      <c r="D4111">
        <v>20250808</v>
      </c>
      <c r="E4111">
        <v>566</v>
      </c>
      <c r="F4111">
        <v>5</v>
      </c>
      <c r="G4111">
        <v>23</v>
      </c>
      <c r="H4111">
        <v>15</v>
      </c>
      <c r="I4111">
        <v>6</v>
      </c>
      <c r="J4111">
        <v>1</v>
      </c>
      <c r="K4111" t="s">
        <v>1325</v>
      </c>
      <c r="L4111">
        <v>1</v>
      </c>
      <c r="M4111" s="5">
        <v>75.95</v>
      </c>
      <c r="N4111" s="6">
        <v>0</v>
      </c>
      <c r="O4111" s="5">
        <f t="shared" si="384"/>
        <v>75.95</v>
      </c>
      <c r="P4111" s="5">
        <f t="shared" si="385"/>
        <v>75.95</v>
      </c>
      <c r="Q4111" s="5">
        <v>42.33</v>
      </c>
      <c r="R4111" s="5">
        <f t="shared" si="386"/>
        <v>42.33</v>
      </c>
      <c r="S4111" s="5">
        <f t="shared" si="387"/>
        <v>23.770000000000003</v>
      </c>
      <c r="T4111" s="6">
        <f t="shared" si="388"/>
        <v>0.31296905859117846</v>
      </c>
      <c r="U4111" s="5">
        <v>9.85</v>
      </c>
      <c r="V4111">
        <v>0</v>
      </c>
      <c r="W4111" s="5">
        <f t="shared" si="389"/>
        <v>0</v>
      </c>
      <c r="X4111" s="5">
        <v>72.33</v>
      </c>
      <c r="Y4111" t="s">
        <v>1319</v>
      </c>
      <c r="Z4111" t="s">
        <v>6545</v>
      </c>
      <c r="AA4111" t="s">
        <v>1321</v>
      </c>
      <c r="AB4111" t="s">
        <v>1344</v>
      </c>
      <c r="AC4111" t="s">
        <v>1323</v>
      </c>
      <c r="AD4111" t="s">
        <v>99</v>
      </c>
      <c r="AE4111" s="4">
        <v>1.27</v>
      </c>
      <c r="AF4111">
        <v>1</v>
      </c>
    </row>
    <row r="4112" spans="1:32" ht="15" customHeight="1" x14ac:dyDescent="0.25">
      <c r="A4112">
        <v>4111</v>
      </c>
      <c r="B4112" t="s">
        <v>6544</v>
      </c>
      <c r="C4112">
        <v>20250807</v>
      </c>
      <c r="D4112">
        <v>20250808</v>
      </c>
      <c r="E4112">
        <v>566</v>
      </c>
      <c r="F4112">
        <v>10</v>
      </c>
      <c r="G4112">
        <v>23</v>
      </c>
      <c r="H4112">
        <v>15</v>
      </c>
      <c r="I4112">
        <v>6</v>
      </c>
      <c r="J4112">
        <v>1</v>
      </c>
      <c r="K4112" t="s">
        <v>1325</v>
      </c>
      <c r="L4112">
        <v>3</v>
      </c>
      <c r="M4112" s="5">
        <v>1580.7</v>
      </c>
      <c r="N4112" s="6">
        <v>0</v>
      </c>
      <c r="O4112" s="5">
        <f t="shared" si="384"/>
        <v>1580.7</v>
      </c>
      <c r="P4112" s="5">
        <f t="shared" si="385"/>
        <v>4742.1000000000004</v>
      </c>
      <c r="Q4112" s="5">
        <v>1035.24</v>
      </c>
      <c r="R4112" s="5">
        <f t="shared" si="386"/>
        <v>3105.7200000000003</v>
      </c>
      <c r="S4112" s="5">
        <f t="shared" si="387"/>
        <v>1605.68</v>
      </c>
      <c r="T4112" s="6">
        <f t="shared" si="388"/>
        <v>0.33860104173256572</v>
      </c>
      <c r="U4112" s="5">
        <v>30.7</v>
      </c>
      <c r="V4112">
        <v>0</v>
      </c>
      <c r="W4112" s="5">
        <f t="shared" si="389"/>
        <v>0</v>
      </c>
      <c r="X4112" s="5">
        <v>4516.29</v>
      </c>
      <c r="Y4112" t="s">
        <v>1319</v>
      </c>
      <c r="Z4112" t="s">
        <v>6545</v>
      </c>
      <c r="AA4112" t="s">
        <v>1321</v>
      </c>
      <c r="AB4112" t="s">
        <v>1344</v>
      </c>
      <c r="AC4112" t="s">
        <v>1323</v>
      </c>
      <c r="AD4112" t="s">
        <v>99</v>
      </c>
      <c r="AE4112" s="4">
        <v>1.27</v>
      </c>
      <c r="AF4112">
        <v>1</v>
      </c>
    </row>
    <row r="4113" spans="1:32" ht="15" customHeight="1" x14ac:dyDescent="0.25">
      <c r="A4113">
        <v>4112</v>
      </c>
      <c r="B4113" t="s">
        <v>6546</v>
      </c>
      <c r="C4113">
        <v>20240310</v>
      </c>
      <c r="D4113">
        <v>20240310</v>
      </c>
      <c r="E4113">
        <v>110</v>
      </c>
      <c r="F4113">
        <v>7</v>
      </c>
      <c r="G4113">
        <v>1</v>
      </c>
      <c r="H4113">
        <v>4</v>
      </c>
      <c r="I4113">
        <v>4</v>
      </c>
      <c r="J4113">
        <v>1</v>
      </c>
      <c r="K4113" t="s">
        <v>1325</v>
      </c>
      <c r="L4113">
        <v>6</v>
      </c>
      <c r="M4113" s="5">
        <v>778.53</v>
      </c>
      <c r="N4113" s="6">
        <v>0</v>
      </c>
      <c r="O4113" s="5">
        <f t="shared" si="384"/>
        <v>778.53</v>
      </c>
      <c r="P4113" s="5">
        <f t="shared" si="385"/>
        <v>4671.18</v>
      </c>
      <c r="Q4113" s="5">
        <v>458.41</v>
      </c>
      <c r="R4113" s="5">
        <f t="shared" si="386"/>
        <v>2750.46</v>
      </c>
      <c r="S4113" s="5">
        <f t="shared" si="387"/>
        <v>1856.7200000000003</v>
      </c>
      <c r="T4113" s="6">
        <f t="shared" si="388"/>
        <v>0.39748414747451394</v>
      </c>
      <c r="U4113" s="5">
        <v>64</v>
      </c>
      <c r="V4113">
        <v>0</v>
      </c>
      <c r="W4113" s="5">
        <f t="shared" si="389"/>
        <v>0</v>
      </c>
      <c r="X4113" s="5">
        <v>4579.59</v>
      </c>
      <c r="Y4113" t="s">
        <v>1319</v>
      </c>
      <c r="Z4113" t="s">
        <v>6547</v>
      </c>
      <c r="AA4113" t="s">
        <v>1321</v>
      </c>
      <c r="AB4113" t="s">
        <v>1327</v>
      </c>
      <c r="AC4113" t="s">
        <v>1323</v>
      </c>
      <c r="AD4113" t="s">
        <v>62</v>
      </c>
      <c r="AE4113" s="4">
        <v>1</v>
      </c>
      <c r="AF4113">
        <v>1</v>
      </c>
    </row>
    <row r="4114" spans="1:32" ht="15" customHeight="1" x14ac:dyDescent="0.25">
      <c r="A4114">
        <v>4113</v>
      </c>
      <c r="B4114" t="s">
        <v>6548</v>
      </c>
      <c r="C4114">
        <v>20240630</v>
      </c>
      <c r="D4114">
        <v>20240707</v>
      </c>
      <c r="E4114">
        <v>595</v>
      </c>
      <c r="F4114">
        <v>21</v>
      </c>
      <c r="G4114">
        <v>18</v>
      </c>
      <c r="H4114">
        <v>17</v>
      </c>
      <c r="I4114">
        <v>5</v>
      </c>
      <c r="J4114">
        <v>2</v>
      </c>
      <c r="K4114" t="s">
        <v>1325</v>
      </c>
      <c r="L4114">
        <v>2</v>
      </c>
      <c r="M4114" s="5">
        <v>435.97</v>
      </c>
      <c r="N4114" s="6">
        <v>0.1048</v>
      </c>
      <c r="O4114" s="5">
        <f t="shared" si="384"/>
        <v>390.28034400000001</v>
      </c>
      <c r="P4114" s="5">
        <f t="shared" si="385"/>
        <v>780.56068800000003</v>
      </c>
      <c r="Q4114" s="5">
        <v>281.38</v>
      </c>
      <c r="R4114" s="5">
        <f t="shared" si="386"/>
        <v>562.76</v>
      </c>
      <c r="S4114" s="5">
        <f t="shared" si="387"/>
        <v>190.30068800000004</v>
      </c>
      <c r="T4114" s="6">
        <f t="shared" si="388"/>
        <v>0.24379999009122533</v>
      </c>
      <c r="U4114" s="5">
        <v>27.5</v>
      </c>
      <c r="V4114">
        <v>0</v>
      </c>
      <c r="W4114" s="5">
        <f t="shared" si="389"/>
        <v>0</v>
      </c>
      <c r="X4114" s="5">
        <v>757.83</v>
      </c>
      <c r="Y4114" t="s">
        <v>1319</v>
      </c>
      <c r="Z4114" t="s">
        <v>6549</v>
      </c>
      <c r="AA4114" t="s">
        <v>1321</v>
      </c>
      <c r="AB4114" t="s">
        <v>1344</v>
      </c>
      <c r="AC4114" t="s">
        <v>1323</v>
      </c>
      <c r="AD4114" t="s">
        <v>91</v>
      </c>
      <c r="AE4114" s="4">
        <v>1.0900000000000001</v>
      </c>
      <c r="AF4114">
        <v>1</v>
      </c>
    </row>
    <row r="4115" spans="1:32" ht="15" customHeight="1" x14ac:dyDescent="0.25">
      <c r="A4115">
        <v>4114</v>
      </c>
      <c r="B4115" t="s">
        <v>6550</v>
      </c>
      <c r="C4115">
        <v>20230611</v>
      </c>
      <c r="D4115">
        <v>20230617</v>
      </c>
      <c r="E4115">
        <v>187</v>
      </c>
      <c r="F4115">
        <v>4</v>
      </c>
      <c r="G4115">
        <v>3</v>
      </c>
      <c r="H4115">
        <v>6</v>
      </c>
      <c r="I4115">
        <v>3</v>
      </c>
      <c r="J4115">
        <v>1</v>
      </c>
      <c r="K4115" t="s">
        <v>1325</v>
      </c>
      <c r="L4115">
        <v>3</v>
      </c>
      <c r="M4115" s="5">
        <v>813.66</v>
      </c>
      <c r="N4115" s="6">
        <v>0</v>
      </c>
      <c r="O4115" s="5">
        <f t="shared" si="384"/>
        <v>813.66</v>
      </c>
      <c r="P4115" s="5">
        <f t="shared" si="385"/>
        <v>2440.98</v>
      </c>
      <c r="Q4115" s="5">
        <v>452.81</v>
      </c>
      <c r="R4115" s="5">
        <f t="shared" si="386"/>
        <v>1358.43</v>
      </c>
      <c r="S4115" s="5">
        <f t="shared" si="387"/>
        <v>1054.3999999999999</v>
      </c>
      <c r="T4115" s="6">
        <f t="shared" si="388"/>
        <v>0.43195765635113759</v>
      </c>
      <c r="U4115" s="5">
        <v>28.15</v>
      </c>
      <c r="V4115">
        <v>0</v>
      </c>
      <c r="W4115" s="5">
        <f t="shared" si="389"/>
        <v>0</v>
      </c>
      <c r="X4115" s="5">
        <v>2416.81</v>
      </c>
      <c r="Y4115" t="s">
        <v>1319</v>
      </c>
      <c r="Z4115" t="s">
        <v>6551</v>
      </c>
      <c r="AA4115" t="s">
        <v>1321</v>
      </c>
      <c r="AB4115" t="s">
        <v>1330</v>
      </c>
      <c r="AC4115" t="s">
        <v>1323</v>
      </c>
      <c r="AD4115" t="s">
        <v>62</v>
      </c>
      <c r="AE4115" s="4">
        <v>1</v>
      </c>
      <c r="AF4115">
        <v>1</v>
      </c>
    </row>
    <row r="4116" spans="1:32" ht="15" customHeight="1" x14ac:dyDescent="0.25">
      <c r="A4116">
        <v>4115</v>
      </c>
      <c r="B4116" t="s">
        <v>6552</v>
      </c>
      <c r="C4116">
        <v>20250103</v>
      </c>
      <c r="D4116">
        <v>20250108</v>
      </c>
      <c r="E4116">
        <v>24</v>
      </c>
      <c r="F4116">
        <v>28</v>
      </c>
      <c r="G4116">
        <v>4</v>
      </c>
      <c r="H4116">
        <v>7</v>
      </c>
      <c r="I4116">
        <v>1</v>
      </c>
      <c r="J4116">
        <v>1</v>
      </c>
      <c r="K4116" t="s">
        <v>1325</v>
      </c>
      <c r="L4116">
        <v>5</v>
      </c>
      <c r="M4116" s="5">
        <v>1809.71</v>
      </c>
      <c r="N4116" s="6">
        <v>0</v>
      </c>
      <c r="O4116" s="5">
        <f t="shared" si="384"/>
        <v>1809.71</v>
      </c>
      <c r="P4116" s="5">
        <f t="shared" si="385"/>
        <v>9048.5499999999993</v>
      </c>
      <c r="Q4116" s="5">
        <v>1221</v>
      </c>
      <c r="R4116" s="5">
        <f t="shared" si="386"/>
        <v>6105</v>
      </c>
      <c r="S4116" s="5">
        <f t="shared" si="387"/>
        <v>2878.7099999999991</v>
      </c>
      <c r="T4116" s="6">
        <f t="shared" si="388"/>
        <v>0.3181404755458056</v>
      </c>
      <c r="U4116" s="5">
        <v>64.84</v>
      </c>
      <c r="V4116">
        <v>0</v>
      </c>
      <c r="W4116" s="5">
        <f t="shared" si="389"/>
        <v>0</v>
      </c>
      <c r="X4116" s="5">
        <v>9139.9500000000007</v>
      </c>
      <c r="Y4116" t="s">
        <v>1319</v>
      </c>
      <c r="Z4116" t="s">
        <v>6553</v>
      </c>
      <c r="AA4116" t="s">
        <v>1321</v>
      </c>
      <c r="AB4116" t="s">
        <v>1322</v>
      </c>
      <c r="AC4116" t="s">
        <v>1323</v>
      </c>
      <c r="AD4116" t="s">
        <v>62</v>
      </c>
      <c r="AE4116" s="4">
        <v>1</v>
      </c>
      <c r="AF4116">
        <v>1</v>
      </c>
    </row>
    <row r="4117" spans="1:32" ht="15" customHeight="1" x14ac:dyDescent="0.25">
      <c r="A4117">
        <v>4116</v>
      </c>
      <c r="B4117" t="s">
        <v>6554</v>
      </c>
      <c r="C4117">
        <v>20240420</v>
      </c>
      <c r="D4117">
        <v>20240424</v>
      </c>
      <c r="E4117">
        <v>327</v>
      </c>
      <c r="F4117">
        <v>2</v>
      </c>
      <c r="G4117">
        <v>28</v>
      </c>
      <c r="H4117">
        <v>20</v>
      </c>
      <c r="I4117">
        <v>1</v>
      </c>
      <c r="J4117">
        <v>1</v>
      </c>
      <c r="K4117" t="s">
        <v>1325</v>
      </c>
      <c r="L4117">
        <v>18</v>
      </c>
      <c r="M4117" s="5">
        <v>258.89999999999998</v>
      </c>
      <c r="N4117" s="6">
        <v>0</v>
      </c>
      <c r="O4117" s="5">
        <f t="shared" si="384"/>
        <v>258.89999999999998</v>
      </c>
      <c r="P4117" s="5">
        <f t="shared" si="385"/>
        <v>4660.2</v>
      </c>
      <c r="Q4117" s="5">
        <v>138.07</v>
      </c>
      <c r="R4117" s="5">
        <f t="shared" si="386"/>
        <v>2485.2599999999998</v>
      </c>
      <c r="S4117" s="5">
        <f t="shared" si="387"/>
        <v>2090.1</v>
      </c>
      <c r="T4117" s="6">
        <f t="shared" si="388"/>
        <v>0.44850006437491952</v>
      </c>
      <c r="U4117" s="5">
        <v>84.84</v>
      </c>
      <c r="V4117">
        <v>0</v>
      </c>
      <c r="W4117" s="5">
        <f t="shared" si="389"/>
        <v>0</v>
      </c>
      <c r="X4117" s="5">
        <v>4804.33</v>
      </c>
      <c r="Y4117" t="s">
        <v>1319</v>
      </c>
      <c r="Z4117" t="s">
        <v>6555</v>
      </c>
      <c r="AA4117" t="s">
        <v>1333</v>
      </c>
      <c r="AB4117" t="s">
        <v>1322</v>
      </c>
      <c r="AC4117" t="s">
        <v>1323</v>
      </c>
      <c r="AD4117" t="s">
        <v>91</v>
      </c>
      <c r="AE4117" s="4">
        <v>1.0900000000000001</v>
      </c>
      <c r="AF4117">
        <v>1</v>
      </c>
    </row>
    <row r="4118" spans="1:32" ht="15" customHeight="1" x14ac:dyDescent="0.25">
      <c r="A4118">
        <v>4117</v>
      </c>
      <c r="B4118" t="s">
        <v>6556</v>
      </c>
      <c r="C4118">
        <v>20230418</v>
      </c>
      <c r="D4118">
        <v>20230421</v>
      </c>
      <c r="E4118">
        <v>880</v>
      </c>
      <c r="F4118">
        <v>9</v>
      </c>
      <c r="G4118">
        <v>39</v>
      </c>
      <c r="H4118">
        <v>33</v>
      </c>
      <c r="I4118">
        <v>6</v>
      </c>
      <c r="J4118">
        <v>1</v>
      </c>
      <c r="K4118" t="s">
        <v>1325</v>
      </c>
      <c r="L4118">
        <v>5</v>
      </c>
      <c r="M4118" s="5">
        <v>401.95</v>
      </c>
      <c r="N4118" s="6">
        <v>0</v>
      </c>
      <c r="O4118" s="5">
        <f t="shared" si="384"/>
        <v>401.95</v>
      </c>
      <c r="P4118" s="5">
        <f t="shared" si="385"/>
        <v>2009.75</v>
      </c>
      <c r="Q4118" s="5">
        <v>244.83</v>
      </c>
      <c r="R4118" s="5">
        <f t="shared" si="386"/>
        <v>1224.1500000000001</v>
      </c>
      <c r="S4118" s="5">
        <f t="shared" si="387"/>
        <v>719.81</v>
      </c>
      <c r="T4118" s="6">
        <f t="shared" si="388"/>
        <v>0.35815897499689014</v>
      </c>
      <c r="U4118" s="5">
        <v>65.790000000000006</v>
      </c>
      <c r="V4118">
        <v>0</v>
      </c>
      <c r="W4118" s="5">
        <f t="shared" si="389"/>
        <v>0</v>
      </c>
      <c r="X4118" s="5">
        <v>1932.45</v>
      </c>
      <c r="Y4118" t="s">
        <v>1319</v>
      </c>
      <c r="Z4118" t="s">
        <v>6557</v>
      </c>
      <c r="AA4118" t="s">
        <v>1321</v>
      </c>
      <c r="AB4118" t="s">
        <v>1330</v>
      </c>
      <c r="AC4118" t="s">
        <v>1323</v>
      </c>
      <c r="AD4118" t="s">
        <v>127</v>
      </c>
      <c r="AE4118" s="4">
        <v>6.7999999999999996E-3</v>
      </c>
      <c r="AF4118">
        <v>1</v>
      </c>
    </row>
    <row r="4119" spans="1:32" ht="15" customHeight="1" x14ac:dyDescent="0.25">
      <c r="A4119">
        <v>4118</v>
      </c>
      <c r="B4119" t="s">
        <v>6558</v>
      </c>
      <c r="C4119">
        <v>20250908</v>
      </c>
      <c r="D4119">
        <v>20250910</v>
      </c>
      <c r="E4119">
        <v>55</v>
      </c>
      <c r="F4119">
        <v>9</v>
      </c>
      <c r="G4119">
        <v>15</v>
      </c>
      <c r="H4119">
        <v>10</v>
      </c>
      <c r="I4119">
        <v>3</v>
      </c>
      <c r="J4119">
        <v>1</v>
      </c>
      <c r="K4119" t="s">
        <v>1325</v>
      </c>
      <c r="L4119">
        <v>32</v>
      </c>
      <c r="M4119" s="5">
        <v>387.17</v>
      </c>
      <c r="N4119" s="6">
        <v>0</v>
      </c>
      <c r="O4119" s="5">
        <f t="shared" si="384"/>
        <v>387.17</v>
      </c>
      <c r="P4119" s="5">
        <f t="shared" si="385"/>
        <v>12389.44</v>
      </c>
      <c r="Q4119" s="5">
        <v>258.23</v>
      </c>
      <c r="R4119" s="5">
        <f t="shared" si="386"/>
        <v>8263.36</v>
      </c>
      <c r="S4119" s="5">
        <f t="shared" si="387"/>
        <v>3687.23</v>
      </c>
      <c r="T4119" s="6">
        <f t="shared" si="388"/>
        <v>0.29761070718289123</v>
      </c>
      <c r="U4119" s="5">
        <v>438.85</v>
      </c>
      <c r="V4119">
        <v>0</v>
      </c>
      <c r="W4119" s="5">
        <f t="shared" si="389"/>
        <v>0</v>
      </c>
      <c r="X4119" s="5">
        <v>12146.51</v>
      </c>
      <c r="Y4119" t="s">
        <v>1319</v>
      </c>
      <c r="Z4119" t="s">
        <v>6559</v>
      </c>
      <c r="AA4119" t="s">
        <v>1338</v>
      </c>
      <c r="AB4119" t="s">
        <v>1330</v>
      </c>
      <c r="AC4119" t="s">
        <v>1339</v>
      </c>
      <c r="AD4119" t="s">
        <v>79</v>
      </c>
      <c r="AE4119" s="4">
        <v>0.74</v>
      </c>
      <c r="AF4119">
        <v>1</v>
      </c>
    </row>
    <row r="4120" spans="1:32" ht="15" customHeight="1" x14ac:dyDescent="0.25">
      <c r="A4120">
        <v>4119</v>
      </c>
      <c r="B4120" t="s">
        <v>6560</v>
      </c>
      <c r="C4120">
        <v>20240810</v>
      </c>
      <c r="D4120">
        <v>20240811</v>
      </c>
      <c r="E4120">
        <v>438</v>
      </c>
      <c r="F4120">
        <v>22</v>
      </c>
      <c r="G4120">
        <v>26</v>
      </c>
      <c r="H4120">
        <v>23</v>
      </c>
      <c r="I4120">
        <v>5</v>
      </c>
      <c r="J4120">
        <v>1</v>
      </c>
      <c r="K4120" t="s">
        <v>1325</v>
      </c>
      <c r="L4120">
        <v>1</v>
      </c>
      <c r="M4120" s="5">
        <v>3470.24</v>
      </c>
      <c r="N4120" s="6">
        <v>0</v>
      </c>
      <c r="O4120" s="5">
        <f t="shared" si="384"/>
        <v>3470.24</v>
      </c>
      <c r="P4120" s="5">
        <f t="shared" si="385"/>
        <v>3470.24</v>
      </c>
      <c r="Q4120" s="5">
        <v>1842.3</v>
      </c>
      <c r="R4120" s="5">
        <f t="shared" si="386"/>
        <v>1842.3</v>
      </c>
      <c r="S4120" s="5">
        <f t="shared" si="387"/>
        <v>1613.37</v>
      </c>
      <c r="T4120" s="6">
        <f t="shared" si="388"/>
        <v>0.46491597122965561</v>
      </c>
      <c r="U4120" s="5">
        <v>14.57</v>
      </c>
      <c r="V4120">
        <v>0</v>
      </c>
      <c r="W4120" s="5">
        <f t="shared" si="389"/>
        <v>0</v>
      </c>
      <c r="X4120" s="5">
        <v>3652.88</v>
      </c>
      <c r="Y4120" t="s">
        <v>1319</v>
      </c>
      <c r="Z4120" t="s">
        <v>6561</v>
      </c>
      <c r="AA4120" t="s">
        <v>1321</v>
      </c>
      <c r="AB4120" t="s">
        <v>1330</v>
      </c>
      <c r="AC4120" t="s">
        <v>1323</v>
      </c>
      <c r="AD4120" t="s">
        <v>99</v>
      </c>
      <c r="AE4120" s="4">
        <v>1.27</v>
      </c>
      <c r="AF4120">
        <v>1</v>
      </c>
    </row>
    <row r="4121" spans="1:32" ht="15" customHeight="1" x14ac:dyDescent="0.25">
      <c r="A4121">
        <v>4120</v>
      </c>
      <c r="B4121" t="s">
        <v>6560</v>
      </c>
      <c r="C4121">
        <v>20240810</v>
      </c>
      <c r="D4121">
        <v>20240811</v>
      </c>
      <c r="E4121">
        <v>438</v>
      </c>
      <c r="F4121">
        <v>24</v>
      </c>
      <c r="G4121">
        <v>26</v>
      </c>
      <c r="H4121">
        <v>23</v>
      </c>
      <c r="I4121">
        <v>5</v>
      </c>
      <c r="J4121">
        <v>5</v>
      </c>
      <c r="K4121" t="s">
        <v>1325</v>
      </c>
      <c r="L4121">
        <v>5</v>
      </c>
      <c r="M4121" s="5">
        <v>870.6</v>
      </c>
      <c r="N4121" s="6">
        <v>0.14449999999999999</v>
      </c>
      <c r="O4121" s="5">
        <f t="shared" si="384"/>
        <v>744.79830000000004</v>
      </c>
      <c r="P4121" s="5">
        <f t="shared" si="385"/>
        <v>3723.9915000000001</v>
      </c>
      <c r="Q4121" s="5">
        <v>555.26</v>
      </c>
      <c r="R4121" s="5">
        <f t="shared" si="386"/>
        <v>2776.3</v>
      </c>
      <c r="S4121" s="5">
        <f t="shared" si="387"/>
        <v>908.4514999999999</v>
      </c>
      <c r="T4121" s="6">
        <f t="shared" si="388"/>
        <v>0.24394564273307279</v>
      </c>
      <c r="U4121" s="5">
        <v>39.24</v>
      </c>
      <c r="V4121">
        <v>0</v>
      </c>
      <c r="W4121" s="5">
        <f t="shared" si="389"/>
        <v>0</v>
      </c>
      <c r="X4121" s="5">
        <v>3919.99</v>
      </c>
      <c r="Y4121" t="s">
        <v>1319</v>
      </c>
      <c r="Z4121" t="s">
        <v>6561</v>
      </c>
      <c r="AA4121" t="s">
        <v>1321</v>
      </c>
      <c r="AB4121" t="s">
        <v>1330</v>
      </c>
      <c r="AC4121" t="s">
        <v>1323</v>
      </c>
      <c r="AD4121" t="s">
        <v>99</v>
      </c>
      <c r="AE4121" s="4">
        <v>1.27</v>
      </c>
      <c r="AF4121">
        <v>1</v>
      </c>
    </row>
    <row r="4122" spans="1:32" ht="15" customHeight="1" x14ac:dyDescent="0.25">
      <c r="A4122">
        <v>4121</v>
      </c>
      <c r="B4122" t="s">
        <v>6562</v>
      </c>
      <c r="C4122">
        <v>20250924</v>
      </c>
      <c r="D4122">
        <v>20250924</v>
      </c>
      <c r="E4122">
        <v>556</v>
      </c>
      <c r="F4122">
        <v>22</v>
      </c>
      <c r="G4122">
        <v>21</v>
      </c>
      <c r="H4122">
        <v>24</v>
      </c>
      <c r="I4122">
        <v>5</v>
      </c>
      <c r="J4122">
        <v>1</v>
      </c>
      <c r="K4122" t="s">
        <v>1325</v>
      </c>
      <c r="L4122">
        <v>1</v>
      </c>
      <c r="M4122" s="5">
        <v>3425.37</v>
      </c>
      <c r="N4122" s="6">
        <v>0</v>
      </c>
      <c r="O4122" s="5">
        <f t="shared" si="384"/>
        <v>3425.37</v>
      </c>
      <c r="P4122" s="5">
        <f t="shared" si="385"/>
        <v>3425.37</v>
      </c>
      <c r="Q4122" s="5">
        <v>1773.17</v>
      </c>
      <c r="R4122" s="5">
        <f t="shared" si="386"/>
        <v>1773.17</v>
      </c>
      <c r="S4122" s="5">
        <f t="shared" si="387"/>
        <v>1640.7199999999998</v>
      </c>
      <c r="T4122" s="6">
        <f t="shared" si="388"/>
        <v>0.47899059079749046</v>
      </c>
      <c r="U4122" s="5">
        <v>11.48</v>
      </c>
      <c r="V4122">
        <v>0</v>
      </c>
      <c r="W4122" s="5">
        <f t="shared" si="389"/>
        <v>0</v>
      </c>
      <c r="X4122" s="5">
        <v>3358.21</v>
      </c>
      <c r="Y4122" t="s">
        <v>1319</v>
      </c>
      <c r="Z4122" t="s">
        <v>6563</v>
      </c>
      <c r="AA4122" t="s">
        <v>1321</v>
      </c>
      <c r="AB4122" t="s">
        <v>1330</v>
      </c>
      <c r="AC4122" t="s">
        <v>1323</v>
      </c>
      <c r="AD4122" t="s">
        <v>91</v>
      </c>
      <c r="AE4122" s="4">
        <v>1.0900000000000001</v>
      </c>
      <c r="AF4122">
        <v>1</v>
      </c>
    </row>
    <row r="4123" spans="1:32" ht="15" customHeight="1" x14ac:dyDescent="0.25">
      <c r="A4123">
        <v>4122</v>
      </c>
      <c r="B4123" t="s">
        <v>6562</v>
      </c>
      <c r="C4123">
        <v>20250924</v>
      </c>
      <c r="D4123">
        <v>20250924</v>
      </c>
      <c r="E4123">
        <v>556</v>
      </c>
      <c r="F4123">
        <v>12</v>
      </c>
      <c r="G4123">
        <v>21</v>
      </c>
      <c r="H4123">
        <v>24</v>
      </c>
      <c r="I4123">
        <v>5</v>
      </c>
      <c r="J4123">
        <v>2</v>
      </c>
      <c r="K4123" t="s">
        <v>1325</v>
      </c>
      <c r="L4123">
        <v>30</v>
      </c>
      <c r="M4123" s="5">
        <v>47.14</v>
      </c>
      <c r="N4123" s="6">
        <v>9.5100000000000004E-2</v>
      </c>
      <c r="O4123" s="5">
        <f t="shared" si="384"/>
        <v>42.656986000000003</v>
      </c>
      <c r="P4123" s="5">
        <f t="shared" si="385"/>
        <v>1279.7095800000002</v>
      </c>
      <c r="Q4123" s="5">
        <v>13.25</v>
      </c>
      <c r="R4123" s="5">
        <f t="shared" si="386"/>
        <v>397.5</v>
      </c>
      <c r="S4123" s="5">
        <f t="shared" si="387"/>
        <v>882.20958000000019</v>
      </c>
      <c r="T4123" s="6">
        <f t="shared" si="388"/>
        <v>0.6893826488350584</v>
      </c>
      <c r="U4123" s="5">
        <v>0</v>
      </c>
      <c r="V4123">
        <v>0</v>
      </c>
      <c r="W4123" s="5">
        <f t="shared" si="389"/>
        <v>0</v>
      </c>
      <c r="X4123" s="5">
        <v>1254.6199999999999</v>
      </c>
      <c r="Y4123" t="s">
        <v>1319</v>
      </c>
      <c r="Z4123" t="s">
        <v>6563</v>
      </c>
      <c r="AA4123" t="s">
        <v>1321</v>
      </c>
      <c r="AB4123" t="s">
        <v>1330</v>
      </c>
      <c r="AC4123" t="s">
        <v>1323</v>
      </c>
      <c r="AD4123" t="s">
        <v>91</v>
      </c>
      <c r="AE4123" s="4">
        <v>1.0900000000000001</v>
      </c>
      <c r="AF4123">
        <v>1</v>
      </c>
    </row>
    <row r="4124" spans="1:32" ht="15" customHeight="1" x14ac:dyDescent="0.25">
      <c r="A4124">
        <v>4123</v>
      </c>
      <c r="B4124" t="s">
        <v>6562</v>
      </c>
      <c r="C4124">
        <v>20250924</v>
      </c>
      <c r="D4124">
        <v>20250924</v>
      </c>
      <c r="E4124">
        <v>556</v>
      </c>
      <c r="F4124">
        <v>13</v>
      </c>
      <c r="G4124">
        <v>21</v>
      </c>
      <c r="H4124">
        <v>24</v>
      </c>
      <c r="I4124">
        <v>5</v>
      </c>
      <c r="J4124">
        <v>1</v>
      </c>
      <c r="K4124" t="s">
        <v>1325</v>
      </c>
      <c r="L4124">
        <v>14</v>
      </c>
      <c r="M4124" s="5">
        <v>25.01</v>
      </c>
      <c r="N4124" s="6">
        <v>0</v>
      </c>
      <c r="O4124" s="5">
        <f t="shared" si="384"/>
        <v>25.01</v>
      </c>
      <c r="P4124" s="5">
        <f t="shared" si="385"/>
        <v>350.14000000000004</v>
      </c>
      <c r="Q4124" s="5">
        <v>3.3</v>
      </c>
      <c r="R4124" s="5">
        <f t="shared" si="386"/>
        <v>46.199999999999996</v>
      </c>
      <c r="S4124" s="5">
        <f t="shared" si="387"/>
        <v>303.94000000000005</v>
      </c>
      <c r="T4124" s="6">
        <f t="shared" si="388"/>
        <v>0.86805277888844468</v>
      </c>
      <c r="U4124" s="5">
        <v>0</v>
      </c>
      <c r="V4124">
        <v>0</v>
      </c>
      <c r="W4124" s="5">
        <f t="shared" si="389"/>
        <v>0</v>
      </c>
      <c r="X4124" s="5">
        <v>343.27</v>
      </c>
      <c r="Y4124" t="s">
        <v>1319</v>
      </c>
      <c r="Z4124" t="s">
        <v>6563</v>
      </c>
      <c r="AA4124" t="s">
        <v>1321</v>
      </c>
      <c r="AB4124" t="s">
        <v>1330</v>
      </c>
      <c r="AC4124" t="s">
        <v>1323</v>
      </c>
      <c r="AD4124" t="s">
        <v>91</v>
      </c>
      <c r="AE4124" s="4">
        <v>1.0900000000000001</v>
      </c>
      <c r="AF4124">
        <v>1</v>
      </c>
    </row>
    <row r="4125" spans="1:32" ht="15" customHeight="1" x14ac:dyDescent="0.25">
      <c r="A4125">
        <v>4124</v>
      </c>
      <c r="B4125" t="s">
        <v>6564</v>
      </c>
      <c r="C4125">
        <v>20250206</v>
      </c>
      <c r="D4125">
        <v>20250213</v>
      </c>
      <c r="E4125">
        <v>291</v>
      </c>
      <c r="F4125">
        <v>8</v>
      </c>
      <c r="G4125">
        <v>12</v>
      </c>
      <c r="H4125">
        <v>1</v>
      </c>
      <c r="I4125">
        <v>5</v>
      </c>
      <c r="J4125">
        <v>1</v>
      </c>
      <c r="K4125" t="s">
        <v>1325</v>
      </c>
      <c r="L4125">
        <v>2</v>
      </c>
      <c r="M4125" s="5">
        <v>1206.3599999999999</v>
      </c>
      <c r="N4125" s="6">
        <v>0</v>
      </c>
      <c r="O4125" s="5">
        <f t="shared" si="384"/>
        <v>1206.3599999999999</v>
      </c>
      <c r="P4125" s="5">
        <f t="shared" si="385"/>
        <v>2412.7199999999998</v>
      </c>
      <c r="Q4125" s="5">
        <v>782.6</v>
      </c>
      <c r="R4125" s="5">
        <f t="shared" si="386"/>
        <v>1565.2</v>
      </c>
      <c r="S4125" s="5">
        <f t="shared" si="387"/>
        <v>833.85999999999979</v>
      </c>
      <c r="T4125" s="6">
        <f t="shared" si="388"/>
        <v>0.34560993401637979</v>
      </c>
      <c r="U4125" s="5">
        <v>13.66</v>
      </c>
      <c r="V4125">
        <v>0</v>
      </c>
      <c r="W4125" s="5">
        <f t="shared" si="389"/>
        <v>0</v>
      </c>
      <c r="X4125" s="5">
        <v>2566.7199999999998</v>
      </c>
      <c r="Y4125" t="s">
        <v>1319</v>
      </c>
      <c r="Z4125" t="s">
        <v>6565</v>
      </c>
      <c r="AA4125" t="s">
        <v>1321</v>
      </c>
      <c r="AB4125" t="s">
        <v>1322</v>
      </c>
      <c r="AC4125" t="s">
        <v>1323</v>
      </c>
      <c r="AD4125" t="s">
        <v>79</v>
      </c>
      <c r="AE4125" s="4">
        <v>0.74</v>
      </c>
      <c r="AF4125">
        <v>1</v>
      </c>
    </row>
    <row r="4126" spans="1:32" ht="15" customHeight="1" x14ac:dyDescent="0.25">
      <c r="A4126">
        <v>4125</v>
      </c>
      <c r="B4126" t="s">
        <v>6566</v>
      </c>
      <c r="C4126">
        <v>20231227</v>
      </c>
      <c r="D4126">
        <v>20240102</v>
      </c>
      <c r="E4126">
        <v>279</v>
      </c>
      <c r="F4126">
        <v>1</v>
      </c>
      <c r="G4126">
        <v>11</v>
      </c>
      <c r="H4126">
        <v>2</v>
      </c>
      <c r="I4126">
        <v>5</v>
      </c>
      <c r="J4126">
        <v>5</v>
      </c>
      <c r="K4126" t="s">
        <v>1325</v>
      </c>
      <c r="L4126">
        <v>1</v>
      </c>
      <c r="M4126" s="5">
        <v>1209.17</v>
      </c>
      <c r="N4126" s="6">
        <v>0.15359999999999999</v>
      </c>
      <c r="O4126" s="5">
        <f t="shared" si="384"/>
        <v>1023.4414880000002</v>
      </c>
      <c r="P4126" s="5">
        <f t="shared" si="385"/>
        <v>1023.4414880000002</v>
      </c>
      <c r="Q4126" s="5">
        <v>659.29</v>
      </c>
      <c r="R4126" s="5">
        <f t="shared" si="386"/>
        <v>659.29</v>
      </c>
      <c r="S4126" s="5">
        <f t="shared" si="387"/>
        <v>356.3414880000002</v>
      </c>
      <c r="T4126" s="6">
        <f t="shared" si="388"/>
        <v>0.34817963916663125</v>
      </c>
      <c r="U4126" s="5">
        <v>7.81</v>
      </c>
      <c r="V4126">
        <v>0</v>
      </c>
      <c r="W4126" s="5">
        <f t="shared" si="389"/>
        <v>0</v>
      </c>
      <c r="X4126" s="5">
        <v>965.51</v>
      </c>
      <c r="Y4126" t="s">
        <v>1319</v>
      </c>
      <c r="Z4126" t="s">
        <v>6567</v>
      </c>
      <c r="AA4126" t="s">
        <v>1321</v>
      </c>
      <c r="AB4126" t="s">
        <v>1344</v>
      </c>
      <c r="AC4126" t="s">
        <v>1323</v>
      </c>
      <c r="AD4126" t="s">
        <v>62</v>
      </c>
      <c r="AE4126" s="4">
        <v>1</v>
      </c>
      <c r="AF4126">
        <v>1</v>
      </c>
    </row>
    <row r="4127" spans="1:32" ht="15" customHeight="1" x14ac:dyDescent="0.25">
      <c r="A4127">
        <v>4126</v>
      </c>
      <c r="B4127" t="s">
        <v>6568</v>
      </c>
      <c r="C4127">
        <v>20241214</v>
      </c>
      <c r="D4127">
        <v>20241219</v>
      </c>
      <c r="E4127">
        <v>174</v>
      </c>
      <c r="F4127">
        <v>14</v>
      </c>
      <c r="G4127">
        <v>14</v>
      </c>
      <c r="H4127">
        <v>3</v>
      </c>
      <c r="I4127">
        <v>5</v>
      </c>
      <c r="J4127">
        <v>5</v>
      </c>
      <c r="K4127" t="s">
        <v>1325</v>
      </c>
      <c r="L4127">
        <v>25</v>
      </c>
      <c r="M4127" s="5">
        <v>80.34</v>
      </c>
      <c r="N4127" s="6">
        <v>0.16900000000000001</v>
      </c>
      <c r="O4127" s="5">
        <f t="shared" si="384"/>
        <v>66.762540000000001</v>
      </c>
      <c r="P4127" s="5">
        <f t="shared" si="385"/>
        <v>1669.0635</v>
      </c>
      <c r="Q4127" s="5">
        <v>20.12</v>
      </c>
      <c r="R4127" s="5">
        <f t="shared" si="386"/>
        <v>503</v>
      </c>
      <c r="S4127" s="5">
        <f t="shared" si="387"/>
        <v>1166.0635</v>
      </c>
      <c r="T4127" s="6">
        <f t="shared" si="388"/>
        <v>0.69863339531419866</v>
      </c>
      <c r="U4127" s="5">
        <v>0</v>
      </c>
      <c r="V4127">
        <v>0</v>
      </c>
      <c r="W4127" s="5">
        <f t="shared" si="389"/>
        <v>0</v>
      </c>
      <c r="X4127" s="5">
        <v>1559.87</v>
      </c>
      <c r="Y4127" t="s">
        <v>1319</v>
      </c>
      <c r="Z4127" t="s">
        <v>6569</v>
      </c>
      <c r="AA4127" t="s">
        <v>1333</v>
      </c>
      <c r="AB4127" t="s">
        <v>1344</v>
      </c>
      <c r="AC4127" t="s">
        <v>1339</v>
      </c>
      <c r="AD4127" t="s">
        <v>79</v>
      </c>
      <c r="AE4127" s="4">
        <v>0.74</v>
      </c>
      <c r="AF4127">
        <v>1</v>
      </c>
    </row>
    <row r="4128" spans="1:32" ht="15" customHeight="1" x14ac:dyDescent="0.25">
      <c r="A4128">
        <v>4127</v>
      </c>
      <c r="B4128" t="s">
        <v>6570</v>
      </c>
      <c r="C4128">
        <v>20240329</v>
      </c>
      <c r="D4128">
        <v>20240402</v>
      </c>
      <c r="E4128">
        <v>123</v>
      </c>
      <c r="F4128">
        <v>4</v>
      </c>
      <c r="G4128">
        <v>2</v>
      </c>
      <c r="H4128">
        <v>4</v>
      </c>
      <c r="I4128">
        <v>2</v>
      </c>
      <c r="J4128">
        <v>1</v>
      </c>
      <c r="K4128" t="s">
        <v>1325</v>
      </c>
      <c r="L4128">
        <v>5</v>
      </c>
      <c r="M4128" s="5">
        <v>833.37</v>
      </c>
      <c r="N4128" s="6">
        <v>0</v>
      </c>
      <c r="O4128" s="5">
        <f t="shared" si="384"/>
        <v>833.37</v>
      </c>
      <c r="P4128" s="5">
        <f t="shared" si="385"/>
        <v>4166.8500000000004</v>
      </c>
      <c r="Q4128" s="5">
        <v>422.42</v>
      </c>
      <c r="R4128" s="5">
        <f t="shared" si="386"/>
        <v>2112.1</v>
      </c>
      <c r="S4128" s="5">
        <f t="shared" si="387"/>
        <v>2041.8500000000004</v>
      </c>
      <c r="T4128" s="6">
        <f t="shared" si="388"/>
        <v>0.4900224390126835</v>
      </c>
      <c r="U4128" s="5">
        <v>12.9</v>
      </c>
      <c r="V4128">
        <v>0</v>
      </c>
      <c r="W4128" s="5">
        <f t="shared" si="389"/>
        <v>0</v>
      </c>
      <c r="X4128" s="5">
        <v>4085.15</v>
      </c>
      <c r="Y4128" t="s">
        <v>1319</v>
      </c>
      <c r="Z4128" t="s">
        <v>6571</v>
      </c>
      <c r="AA4128" t="s">
        <v>1321</v>
      </c>
      <c r="AB4128" t="s">
        <v>1327</v>
      </c>
      <c r="AC4128" t="s">
        <v>1323</v>
      </c>
      <c r="AD4128" t="s">
        <v>62</v>
      </c>
      <c r="AE4128" s="4">
        <v>1</v>
      </c>
      <c r="AF4128">
        <v>1</v>
      </c>
    </row>
    <row r="4129" spans="1:32" ht="15" customHeight="1" x14ac:dyDescent="0.25">
      <c r="A4129">
        <v>4128</v>
      </c>
      <c r="B4129" t="s">
        <v>6572</v>
      </c>
      <c r="C4129">
        <v>20240907</v>
      </c>
      <c r="D4129">
        <v>20240910</v>
      </c>
      <c r="E4129">
        <v>553</v>
      </c>
      <c r="F4129">
        <v>4</v>
      </c>
      <c r="G4129">
        <v>28</v>
      </c>
      <c r="H4129">
        <v>17</v>
      </c>
      <c r="I4129">
        <v>6</v>
      </c>
      <c r="J4129">
        <v>1</v>
      </c>
      <c r="K4129" t="s">
        <v>1325</v>
      </c>
      <c r="L4129">
        <v>1</v>
      </c>
      <c r="M4129" s="5">
        <v>805.85</v>
      </c>
      <c r="N4129" s="6">
        <v>0</v>
      </c>
      <c r="O4129" s="5">
        <f t="shared" si="384"/>
        <v>805.85</v>
      </c>
      <c r="P4129" s="5">
        <f t="shared" si="385"/>
        <v>805.85</v>
      </c>
      <c r="Q4129" s="5">
        <v>419.33</v>
      </c>
      <c r="R4129" s="5">
        <f t="shared" si="386"/>
        <v>419.33</v>
      </c>
      <c r="S4129" s="5">
        <f t="shared" si="387"/>
        <v>376.55</v>
      </c>
      <c r="T4129" s="6">
        <f t="shared" si="388"/>
        <v>0.46727058385555625</v>
      </c>
      <c r="U4129" s="5">
        <v>9.9700000000000006</v>
      </c>
      <c r="V4129">
        <v>0</v>
      </c>
      <c r="W4129" s="5">
        <f t="shared" si="389"/>
        <v>0</v>
      </c>
      <c r="X4129" s="5">
        <v>719.51</v>
      </c>
      <c r="Y4129" t="s">
        <v>1319</v>
      </c>
      <c r="Z4129" t="s">
        <v>6573</v>
      </c>
      <c r="AA4129" t="s">
        <v>1321</v>
      </c>
      <c r="AB4129" t="s">
        <v>1330</v>
      </c>
      <c r="AC4129" t="s">
        <v>1323</v>
      </c>
      <c r="AD4129" t="s">
        <v>91</v>
      </c>
      <c r="AE4129" s="4">
        <v>1.0900000000000001</v>
      </c>
      <c r="AF4129">
        <v>1</v>
      </c>
    </row>
    <row r="4130" spans="1:32" ht="15" customHeight="1" x14ac:dyDescent="0.25">
      <c r="A4130">
        <v>4129</v>
      </c>
      <c r="B4130" t="s">
        <v>6572</v>
      </c>
      <c r="C4130">
        <v>20240907</v>
      </c>
      <c r="D4130">
        <v>20240910</v>
      </c>
      <c r="E4130">
        <v>553</v>
      </c>
      <c r="F4130">
        <v>25</v>
      </c>
      <c r="G4130">
        <v>28</v>
      </c>
      <c r="H4130">
        <v>17</v>
      </c>
      <c r="I4130">
        <v>6</v>
      </c>
      <c r="J4130">
        <v>1</v>
      </c>
      <c r="K4130" t="s">
        <v>1325</v>
      </c>
      <c r="L4130">
        <v>2</v>
      </c>
      <c r="M4130" s="5">
        <v>12374.65</v>
      </c>
      <c r="N4130" s="6">
        <v>0</v>
      </c>
      <c r="O4130" s="5">
        <f t="shared" si="384"/>
        <v>12374.65</v>
      </c>
      <c r="P4130" s="5">
        <f t="shared" si="385"/>
        <v>24749.3</v>
      </c>
      <c r="Q4130" s="5">
        <v>7031.99</v>
      </c>
      <c r="R4130" s="5">
        <f t="shared" si="386"/>
        <v>14063.98</v>
      </c>
      <c r="S4130" s="5">
        <f t="shared" si="387"/>
        <v>10674.55</v>
      </c>
      <c r="T4130" s="6">
        <f t="shared" si="388"/>
        <v>0.43130714808095583</v>
      </c>
      <c r="U4130" s="5">
        <v>10.77</v>
      </c>
      <c r="V4130">
        <v>0</v>
      </c>
      <c r="W4130" s="5">
        <f t="shared" si="389"/>
        <v>0</v>
      </c>
      <c r="X4130" s="5">
        <v>22097.59</v>
      </c>
      <c r="Y4130" t="s">
        <v>1319</v>
      </c>
      <c r="Z4130" t="s">
        <v>6573</v>
      </c>
      <c r="AA4130" t="s">
        <v>1321</v>
      </c>
      <c r="AB4130" t="s">
        <v>1330</v>
      </c>
      <c r="AC4130" t="s">
        <v>1323</v>
      </c>
      <c r="AD4130" t="s">
        <v>91</v>
      </c>
      <c r="AE4130" s="4">
        <v>1.0900000000000001</v>
      </c>
      <c r="AF4130">
        <v>1</v>
      </c>
    </row>
    <row r="4131" spans="1:32" ht="15" customHeight="1" x14ac:dyDescent="0.25">
      <c r="A4131">
        <v>4130</v>
      </c>
      <c r="B4131" t="s">
        <v>6574</v>
      </c>
      <c r="C4131">
        <v>20251211</v>
      </c>
      <c r="D4131">
        <v>20251213</v>
      </c>
      <c r="E4131">
        <v>116</v>
      </c>
      <c r="F4131">
        <v>12</v>
      </c>
      <c r="G4131">
        <v>17</v>
      </c>
      <c r="H4131">
        <v>6</v>
      </c>
      <c r="I4131">
        <v>3</v>
      </c>
      <c r="J4131">
        <v>1</v>
      </c>
      <c r="K4131" t="s">
        <v>1325</v>
      </c>
      <c r="L4131">
        <v>40</v>
      </c>
      <c r="M4131" s="5">
        <v>48.22</v>
      </c>
      <c r="N4131" s="6">
        <v>0</v>
      </c>
      <c r="O4131" s="5">
        <f t="shared" si="384"/>
        <v>48.22</v>
      </c>
      <c r="P4131" s="5">
        <f t="shared" si="385"/>
        <v>1928.8</v>
      </c>
      <c r="Q4131" s="5">
        <v>13.11</v>
      </c>
      <c r="R4131" s="5">
        <f t="shared" si="386"/>
        <v>524.4</v>
      </c>
      <c r="S4131" s="5">
        <f t="shared" si="387"/>
        <v>1404.4</v>
      </c>
      <c r="T4131" s="6">
        <f t="shared" si="388"/>
        <v>0.72812111157196191</v>
      </c>
      <c r="U4131" s="5">
        <v>0</v>
      </c>
      <c r="V4131">
        <v>0</v>
      </c>
      <c r="W4131" s="5">
        <f t="shared" si="389"/>
        <v>0</v>
      </c>
      <c r="X4131" s="5">
        <v>1785.93</v>
      </c>
      <c r="Y4131" t="s">
        <v>1319</v>
      </c>
      <c r="Z4131" t="s">
        <v>6575</v>
      </c>
      <c r="AA4131" t="s">
        <v>1338</v>
      </c>
      <c r="AB4131" t="s">
        <v>1327</v>
      </c>
      <c r="AC4131" t="s">
        <v>1339</v>
      </c>
      <c r="AD4131" t="s">
        <v>79</v>
      </c>
      <c r="AE4131" s="4">
        <v>0.74</v>
      </c>
      <c r="AF4131">
        <v>1</v>
      </c>
    </row>
    <row r="4132" spans="1:32" ht="15" customHeight="1" x14ac:dyDescent="0.25">
      <c r="A4132">
        <v>4131</v>
      </c>
      <c r="B4132" t="s">
        <v>6574</v>
      </c>
      <c r="C4132">
        <v>20251211</v>
      </c>
      <c r="D4132">
        <v>20251213</v>
      </c>
      <c r="E4132">
        <v>116</v>
      </c>
      <c r="F4132">
        <v>1</v>
      </c>
      <c r="G4132">
        <v>17</v>
      </c>
      <c r="H4132">
        <v>6</v>
      </c>
      <c r="I4132">
        <v>3</v>
      </c>
      <c r="J4132">
        <v>1</v>
      </c>
      <c r="K4132" t="s">
        <v>1325</v>
      </c>
      <c r="L4132">
        <v>11</v>
      </c>
      <c r="M4132" s="5">
        <v>1199.27</v>
      </c>
      <c r="N4132" s="6">
        <v>0</v>
      </c>
      <c r="O4132" s="5">
        <f t="shared" si="384"/>
        <v>1199.27</v>
      </c>
      <c r="P4132" s="5">
        <f t="shared" si="385"/>
        <v>13191.97</v>
      </c>
      <c r="Q4132" s="5">
        <v>656.26</v>
      </c>
      <c r="R4132" s="5">
        <f t="shared" si="386"/>
        <v>7218.86</v>
      </c>
      <c r="S4132" s="5">
        <f t="shared" si="387"/>
        <v>5920.9699999999993</v>
      </c>
      <c r="T4132" s="6">
        <f t="shared" si="388"/>
        <v>0.44883137241822108</v>
      </c>
      <c r="U4132" s="5">
        <v>52.14</v>
      </c>
      <c r="V4132">
        <v>0</v>
      </c>
      <c r="W4132" s="5">
        <f t="shared" si="389"/>
        <v>0</v>
      </c>
      <c r="X4132" s="5">
        <v>12214.79</v>
      </c>
      <c r="Y4132" t="s">
        <v>1319</v>
      </c>
      <c r="Z4132" t="s">
        <v>6575</v>
      </c>
      <c r="AA4132" t="s">
        <v>1338</v>
      </c>
      <c r="AB4132" t="s">
        <v>1327</v>
      </c>
      <c r="AC4132" t="s">
        <v>1339</v>
      </c>
      <c r="AD4132" t="s">
        <v>79</v>
      </c>
      <c r="AE4132" s="4">
        <v>0.74</v>
      </c>
      <c r="AF4132">
        <v>1</v>
      </c>
    </row>
    <row r="4133" spans="1:32" ht="15" customHeight="1" x14ac:dyDescent="0.25">
      <c r="A4133">
        <v>4132</v>
      </c>
      <c r="B4133" t="s">
        <v>6576</v>
      </c>
      <c r="C4133">
        <v>20230113</v>
      </c>
      <c r="D4133">
        <v>20230114</v>
      </c>
      <c r="E4133">
        <v>861</v>
      </c>
      <c r="F4133">
        <v>6</v>
      </c>
      <c r="G4133">
        <v>35</v>
      </c>
      <c r="H4133">
        <v>31</v>
      </c>
      <c r="I4133">
        <v>5</v>
      </c>
      <c r="J4133">
        <v>1</v>
      </c>
      <c r="K4133" t="s">
        <v>1325</v>
      </c>
      <c r="L4133">
        <v>2</v>
      </c>
      <c r="M4133" s="5">
        <v>128.43</v>
      </c>
      <c r="N4133" s="6">
        <v>0</v>
      </c>
      <c r="O4133" s="5">
        <f t="shared" si="384"/>
        <v>128.43</v>
      </c>
      <c r="P4133" s="5">
        <f t="shared" si="385"/>
        <v>256.86</v>
      </c>
      <c r="Q4133" s="5">
        <v>76.290000000000006</v>
      </c>
      <c r="R4133" s="5">
        <f t="shared" si="386"/>
        <v>152.58000000000001</v>
      </c>
      <c r="S4133" s="5">
        <f t="shared" si="387"/>
        <v>85.13</v>
      </c>
      <c r="T4133" s="6">
        <f t="shared" si="388"/>
        <v>0.33142567935840533</v>
      </c>
      <c r="U4133" s="5">
        <v>19.149999999999999</v>
      </c>
      <c r="V4133">
        <v>0</v>
      </c>
      <c r="W4133" s="5">
        <f t="shared" si="389"/>
        <v>0</v>
      </c>
      <c r="X4133" s="5">
        <v>273.26</v>
      </c>
      <c r="Y4133" t="s">
        <v>1319</v>
      </c>
      <c r="Z4133" t="s">
        <v>6577</v>
      </c>
      <c r="AA4133" t="s">
        <v>1321</v>
      </c>
      <c r="AB4133" t="s">
        <v>1330</v>
      </c>
      <c r="AC4133" t="s">
        <v>1323</v>
      </c>
      <c r="AD4133" t="s">
        <v>121</v>
      </c>
      <c r="AE4133" s="4">
        <v>0.66</v>
      </c>
      <c r="AF4133">
        <v>1</v>
      </c>
    </row>
    <row r="4134" spans="1:32" ht="15" customHeight="1" x14ac:dyDescent="0.25">
      <c r="A4134">
        <v>4133</v>
      </c>
      <c r="B4134" t="s">
        <v>6578</v>
      </c>
      <c r="C4134">
        <v>20230613</v>
      </c>
      <c r="D4134">
        <v>20230613</v>
      </c>
      <c r="E4134">
        <v>43</v>
      </c>
      <c r="F4134">
        <v>17</v>
      </c>
      <c r="G4134">
        <v>13</v>
      </c>
      <c r="H4134">
        <v>8</v>
      </c>
      <c r="I4134">
        <v>6</v>
      </c>
      <c r="J4134">
        <v>2</v>
      </c>
      <c r="K4134" t="s">
        <v>1325</v>
      </c>
      <c r="L4134">
        <v>230</v>
      </c>
      <c r="M4134" s="5">
        <v>24.38</v>
      </c>
      <c r="N4134" s="6">
        <v>0.1</v>
      </c>
      <c r="O4134" s="5">
        <f t="shared" si="384"/>
        <v>21.942</v>
      </c>
      <c r="P4134" s="5">
        <f t="shared" si="385"/>
        <v>5046.66</v>
      </c>
      <c r="Q4134" s="5">
        <v>5.18</v>
      </c>
      <c r="R4134" s="5">
        <f t="shared" si="386"/>
        <v>1191.3999999999999</v>
      </c>
      <c r="S4134" s="5">
        <f t="shared" si="387"/>
        <v>3855.26</v>
      </c>
      <c r="T4134" s="6">
        <f t="shared" si="388"/>
        <v>0.76392306991158521</v>
      </c>
      <c r="U4134" s="5">
        <v>0</v>
      </c>
      <c r="V4134">
        <v>0</v>
      </c>
      <c r="W4134" s="5">
        <f t="shared" si="389"/>
        <v>0</v>
      </c>
      <c r="X4134" s="5">
        <v>4996.6899999999996</v>
      </c>
      <c r="Y4134" t="s">
        <v>1319</v>
      </c>
      <c r="Z4134" t="s">
        <v>6579</v>
      </c>
      <c r="AA4134" t="s">
        <v>1471</v>
      </c>
      <c r="AB4134" t="s">
        <v>1344</v>
      </c>
      <c r="AC4134" t="s">
        <v>1339</v>
      </c>
      <c r="AD4134" t="s">
        <v>79</v>
      </c>
      <c r="AE4134" s="4">
        <v>0.74</v>
      </c>
      <c r="AF4134">
        <v>1</v>
      </c>
    </row>
    <row r="4135" spans="1:32" ht="15" customHeight="1" x14ac:dyDescent="0.25">
      <c r="A4135">
        <v>4134</v>
      </c>
      <c r="B4135" t="s">
        <v>6578</v>
      </c>
      <c r="C4135">
        <v>20230613</v>
      </c>
      <c r="D4135">
        <v>20230613</v>
      </c>
      <c r="E4135">
        <v>43</v>
      </c>
      <c r="F4135">
        <v>22</v>
      </c>
      <c r="G4135">
        <v>13</v>
      </c>
      <c r="H4135">
        <v>8</v>
      </c>
      <c r="I4135">
        <v>6</v>
      </c>
      <c r="J4135">
        <v>2</v>
      </c>
      <c r="K4135" t="s">
        <v>1325</v>
      </c>
      <c r="L4135">
        <v>5</v>
      </c>
      <c r="M4135" s="5">
        <v>3466.08</v>
      </c>
      <c r="N4135" s="6">
        <v>0.10199999999999999</v>
      </c>
      <c r="O4135" s="5">
        <f t="shared" si="384"/>
        <v>3112.5398399999999</v>
      </c>
      <c r="P4135" s="5">
        <f t="shared" si="385"/>
        <v>15562.699199999999</v>
      </c>
      <c r="Q4135" s="5">
        <v>1741.9</v>
      </c>
      <c r="R4135" s="5">
        <f t="shared" si="386"/>
        <v>8709.5</v>
      </c>
      <c r="S4135" s="5">
        <f t="shared" si="387"/>
        <v>6791.8891999999987</v>
      </c>
      <c r="T4135" s="6">
        <f t="shared" si="388"/>
        <v>0.43642102907187202</v>
      </c>
      <c r="U4135" s="5">
        <v>61.31</v>
      </c>
      <c r="V4135">
        <v>0</v>
      </c>
      <c r="W4135" s="5">
        <f t="shared" si="389"/>
        <v>0</v>
      </c>
      <c r="X4135" s="5">
        <v>15408.61</v>
      </c>
      <c r="Y4135" t="s">
        <v>1319</v>
      </c>
      <c r="Z4135" t="s">
        <v>6579</v>
      </c>
      <c r="AA4135" t="s">
        <v>1471</v>
      </c>
      <c r="AB4135" t="s">
        <v>1344</v>
      </c>
      <c r="AC4135" t="s">
        <v>1339</v>
      </c>
      <c r="AD4135" t="s">
        <v>79</v>
      </c>
      <c r="AE4135" s="4">
        <v>0.74</v>
      </c>
      <c r="AF4135">
        <v>1</v>
      </c>
    </row>
    <row r="4136" spans="1:32" ht="15" customHeight="1" x14ac:dyDescent="0.25">
      <c r="A4136">
        <v>4135</v>
      </c>
      <c r="B4136" t="s">
        <v>6580</v>
      </c>
      <c r="C4136">
        <v>20230929</v>
      </c>
      <c r="D4136">
        <v>20231006</v>
      </c>
      <c r="E4136">
        <v>120</v>
      </c>
      <c r="F4136">
        <v>17</v>
      </c>
      <c r="G4136">
        <v>14</v>
      </c>
      <c r="H4136">
        <v>9</v>
      </c>
      <c r="I4136">
        <v>2</v>
      </c>
      <c r="J4136">
        <v>1</v>
      </c>
      <c r="K4136" t="s">
        <v>1325</v>
      </c>
      <c r="L4136">
        <v>2</v>
      </c>
      <c r="M4136" s="5">
        <v>26.09</v>
      </c>
      <c r="N4136" s="6">
        <v>0</v>
      </c>
      <c r="O4136" s="5">
        <f t="shared" si="384"/>
        <v>26.09</v>
      </c>
      <c r="P4136" s="5">
        <f t="shared" si="385"/>
        <v>52.18</v>
      </c>
      <c r="Q4136" s="5">
        <v>5.14</v>
      </c>
      <c r="R4136" s="5">
        <f t="shared" si="386"/>
        <v>10.28</v>
      </c>
      <c r="S4136" s="5">
        <f t="shared" si="387"/>
        <v>41.9</v>
      </c>
      <c r="T4136" s="6">
        <f t="shared" si="388"/>
        <v>0.8029896512073591</v>
      </c>
      <c r="U4136" s="5">
        <v>0</v>
      </c>
      <c r="V4136">
        <v>0</v>
      </c>
      <c r="W4136" s="5">
        <f t="shared" si="389"/>
        <v>0</v>
      </c>
      <c r="X4136" s="5">
        <v>53.24</v>
      </c>
      <c r="Y4136" t="s">
        <v>1319</v>
      </c>
      <c r="Z4136" t="s">
        <v>6581</v>
      </c>
      <c r="AA4136" t="s">
        <v>1321</v>
      </c>
      <c r="AB4136" t="s">
        <v>1322</v>
      </c>
      <c r="AC4136" t="s">
        <v>1360</v>
      </c>
      <c r="AD4136" t="s">
        <v>79</v>
      </c>
      <c r="AE4136" s="4">
        <v>0.74</v>
      </c>
      <c r="AF4136">
        <v>1</v>
      </c>
    </row>
    <row r="4137" spans="1:32" ht="15" customHeight="1" x14ac:dyDescent="0.25">
      <c r="A4137">
        <v>4136</v>
      </c>
      <c r="B4137" t="s">
        <v>6580</v>
      </c>
      <c r="C4137">
        <v>20230929</v>
      </c>
      <c r="D4137">
        <v>20231006</v>
      </c>
      <c r="E4137">
        <v>120</v>
      </c>
      <c r="F4137">
        <v>5</v>
      </c>
      <c r="G4137">
        <v>14</v>
      </c>
      <c r="H4137">
        <v>9</v>
      </c>
      <c r="I4137">
        <v>2</v>
      </c>
      <c r="J4137">
        <v>1</v>
      </c>
      <c r="K4137" t="s">
        <v>1325</v>
      </c>
      <c r="L4137">
        <v>1</v>
      </c>
      <c r="M4137" s="5">
        <v>80.64</v>
      </c>
      <c r="N4137" s="6">
        <v>0</v>
      </c>
      <c r="O4137" s="5">
        <f t="shared" si="384"/>
        <v>80.64</v>
      </c>
      <c r="P4137" s="5">
        <f t="shared" si="385"/>
        <v>80.64</v>
      </c>
      <c r="Q4137" s="5">
        <v>42.34</v>
      </c>
      <c r="R4137" s="5">
        <f t="shared" si="386"/>
        <v>42.34</v>
      </c>
      <c r="S4137" s="5">
        <f t="shared" si="387"/>
        <v>25.949999999999996</v>
      </c>
      <c r="T4137" s="6">
        <f t="shared" si="388"/>
        <v>0.32180059523809518</v>
      </c>
      <c r="U4137" s="5">
        <v>12.35</v>
      </c>
      <c r="V4137">
        <v>0</v>
      </c>
      <c r="W4137" s="5">
        <f t="shared" si="389"/>
        <v>0</v>
      </c>
      <c r="X4137" s="5">
        <v>82.29</v>
      </c>
      <c r="Y4137" t="s">
        <v>1319</v>
      </c>
      <c r="Z4137" t="s">
        <v>6581</v>
      </c>
      <c r="AA4137" t="s">
        <v>1321</v>
      </c>
      <c r="AB4137" t="s">
        <v>1322</v>
      </c>
      <c r="AC4137" t="s">
        <v>1360</v>
      </c>
      <c r="AD4137" t="s">
        <v>79</v>
      </c>
      <c r="AE4137" s="4">
        <v>0.74</v>
      </c>
      <c r="AF4137">
        <v>1</v>
      </c>
    </row>
    <row r="4138" spans="1:32" ht="15" customHeight="1" x14ac:dyDescent="0.25">
      <c r="A4138">
        <v>4137</v>
      </c>
      <c r="B4138" t="s">
        <v>6582</v>
      </c>
      <c r="C4138">
        <v>20250515</v>
      </c>
      <c r="D4138">
        <v>20250521</v>
      </c>
      <c r="E4138">
        <v>32</v>
      </c>
      <c r="F4138">
        <v>5</v>
      </c>
      <c r="G4138">
        <v>8</v>
      </c>
      <c r="H4138">
        <v>10</v>
      </c>
      <c r="I4138">
        <v>1</v>
      </c>
      <c r="J4138">
        <v>1</v>
      </c>
      <c r="K4138" t="s">
        <v>1325</v>
      </c>
      <c r="L4138">
        <v>7</v>
      </c>
      <c r="M4138" s="5">
        <v>81.61</v>
      </c>
      <c r="N4138" s="6">
        <v>0</v>
      </c>
      <c r="O4138" s="5">
        <f t="shared" si="384"/>
        <v>81.61</v>
      </c>
      <c r="P4138" s="5">
        <f t="shared" si="385"/>
        <v>571.27</v>
      </c>
      <c r="Q4138" s="5">
        <v>40.76</v>
      </c>
      <c r="R4138" s="5">
        <f t="shared" si="386"/>
        <v>285.32</v>
      </c>
      <c r="S4138" s="5">
        <f t="shared" si="387"/>
        <v>241.92</v>
      </c>
      <c r="T4138" s="6">
        <f t="shared" si="388"/>
        <v>0.42347751501041536</v>
      </c>
      <c r="U4138" s="5">
        <v>44.03</v>
      </c>
      <c r="V4138">
        <v>0</v>
      </c>
      <c r="W4138" s="5">
        <f t="shared" si="389"/>
        <v>0</v>
      </c>
      <c r="X4138" s="5">
        <v>620.95000000000005</v>
      </c>
      <c r="Y4138" t="s">
        <v>1319</v>
      </c>
      <c r="Z4138" t="s">
        <v>6583</v>
      </c>
      <c r="AA4138" t="s">
        <v>1321</v>
      </c>
      <c r="AB4138" t="s">
        <v>1330</v>
      </c>
      <c r="AC4138" t="s">
        <v>1323</v>
      </c>
      <c r="AD4138" t="s">
        <v>62</v>
      </c>
      <c r="AE4138" s="4">
        <v>1</v>
      </c>
      <c r="AF4138">
        <v>1</v>
      </c>
    </row>
    <row r="4139" spans="1:32" ht="15" customHeight="1" x14ac:dyDescent="0.25">
      <c r="A4139">
        <v>4138</v>
      </c>
      <c r="B4139" t="s">
        <v>6582</v>
      </c>
      <c r="C4139">
        <v>20250515</v>
      </c>
      <c r="D4139">
        <v>20250521</v>
      </c>
      <c r="E4139">
        <v>32</v>
      </c>
      <c r="F4139">
        <v>20</v>
      </c>
      <c r="G4139">
        <v>8</v>
      </c>
      <c r="H4139">
        <v>10</v>
      </c>
      <c r="I4139">
        <v>1</v>
      </c>
      <c r="J4139">
        <v>4</v>
      </c>
      <c r="K4139" t="s">
        <v>1325</v>
      </c>
      <c r="L4139">
        <v>2</v>
      </c>
      <c r="M4139" s="5">
        <v>462.01</v>
      </c>
      <c r="N4139" s="6">
        <v>8.5099999999999995E-2</v>
      </c>
      <c r="O4139" s="5">
        <f t="shared" si="384"/>
        <v>422.692949</v>
      </c>
      <c r="P4139" s="5">
        <f t="shared" si="385"/>
        <v>845.385898</v>
      </c>
      <c r="Q4139" s="5">
        <v>264.83999999999997</v>
      </c>
      <c r="R4139" s="5">
        <f t="shared" si="386"/>
        <v>529.67999999999995</v>
      </c>
      <c r="S4139" s="5">
        <f t="shared" si="387"/>
        <v>292.12589800000006</v>
      </c>
      <c r="T4139" s="6">
        <f t="shared" si="388"/>
        <v>0.34555331321601968</v>
      </c>
      <c r="U4139" s="5">
        <v>23.58</v>
      </c>
      <c r="V4139">
        <v>0</v>
      </c>
      <c r="W4139" s="5">
        <f t="shared" si="389"/>
        <v>0</v>
      </c>
      <c r="X4139" s="5">
        <v>918.9</v>
      </c>
      <c r="Y4139" t="s">
        <v>1319</v>
      </c>
      <c r="Z4139" t="s">
        <v>6583</v>
      </c>
      <c r="AA4139" t="s">
        <v>1321</v>
      </c>
      <c r="AB4139" t="s">
        <v>1330</v>
      </c>
      <c r="AC4139" t="s">
        <v>1323</v>
      </c>
      <c r="AD4139" t="s">
        <v>62</v>
      </c>
      <c r="AE4139" s="4">
        <v>1</v>
      </c>
      <c r="AF4139">
        <v>1</v>
      </c>
    </row>
    <row r="4140" spans="1:32" ht="15" customHeight="1" x14ac:dyDescent="0.25">
      <c r="A4140">
        <v>4139</v>
      </c>
      <c r="B4140" t="s">
        <v>6584</v>
      </c>
      <c r="C4140">
        <v>20230714</v>
      </c>
      <c r="D4140">
        <v>20230719</v>
      </c>
      <c r="E4140">
        <v>88</v>
      </c>
      <c r="F4140">
        <v>9</v>
      </c>
      <c r="G4140">
        <v>9</v>
      </c>
      <c r="H4140">
        <v>11</v>
      </c>
      <c r="I4140">
        <v>3</v>
      </c>
      <c r="J4140">
        <v>1</v>
      </c>
      <c r="K4140" t="s">
        <v>1325</v>
      </c>
      <c r="L4140">
        <v>24</v>
      </c>
      <c r="M4140" s="5">
        <v>417.84</v>
      </c>
      <c r="N4140" s="6">
        <v>0</v>
      </c>
      <c r="O4140" s="5">
        <f t="shared" si="384"/>
        <v>417.84</v>
      </c>
      <c r="P4140" s="5">
        <f t="shared" si="385"/>
        <v>10028.16</v>
      </c>
      <c r="Q4140" s="5">
        <v>244.53</v>
      </c>
      <c r="R4140" s="5">
        <f t="shared" si="386"/>
        <v>5868.72</v>
      </c>
      <c r="S4140" s="5">
        <f t="shared" si="387"/>
        <v>3934.2599999999998</v>
      </c>
      <c r="T4140" s="6">
        <f t="shared" si="388"/>
        <v>0.39232122343480758</v>
      </c>
      <c r="U4140" s="5">
        <v>225.18</v>
      </c>
      <c r="V4140">
        <v>0</v>
      </c>
      <c r="W4140" s="5">
        <f t="shared" si="389"/>
        <v>0</v>
      </c>
      <c r="X4140" s="5">
        <v>10555.96</v>
      </c>
      <c r="Y4140" t="s">
        <v>1319</v>
      </c>
      <c r="Z4140" t="s">
        <v>6585</v>
      </c>
      <c r="AA4140" t="s">
        <v>1333</v>
      </c>
      <c r="AB4140" t="s">
        <v>1322</v>
      </c>
      <c r="AC4140" t="s">
        <v>1339</v>
      </c>
      <c r="AD4140" t="s">
        <v>62</v>
      </c>
      <c r="AE4140" s="4">
        <v>1</v>
      </c>
      <c r="AF4140">
        <v>1</v>
      </c>
    </row>
    <row r="4141" spans="1:32" ht="15" customHeight="1" x14ac:dyDescent="0.25">
      <c r="A4141">
        <v>4140</v>
      </c>
      <c r="B4141" t="s">
        <v>6584</v>
      </c>
      <c r="C4141">
        <v>20230714</v>
      </c>
      <c r="D4141">
        <v>20230719</v>
      </c>
      <c r="E4141">
        <v>88</v>
      </c>
      <c r="F4141">
        <v>11</v>
      </c>
      <c r="G4141">
        <v>9</v>
      </c>
      <c r="H4141">
        <v>11</v>
      </c>
      <c r="I4141">
        <v>3</v>
      </c>
      <c r="J4141">
        <v>1</v>
      </c>
      <c r="K4141" t="s">
        <v>1325</v>
      </c>
      <c r="L4141">
        <v>3</v>
      </c>
      <c r="M4141" s="5">
        <v>132.72999999999999</v>
      </c>
      <c r="N4141" s="6">
        <v>0</v>
      </c>
      <c r="O4141" s="5">
        <f t="shared" si="384"/>
        <v>132.72999999999999</v>
      </c>
      <c r="P4141" s="5">
        <f t="shared" si="385"/>
        <v>398.18999999999994</v>
      </c>
      <c r="Q4141" s="5">
        <v>22.61</v>
      </c>
      <c r="R4141" s="5">
        <f t="shared" si="386"/>
        <v>67.83</v>
      </c>
      <c r="S4141" s="5">
        <f t="shared" si="387"/>
        <v>330.35999999999996</v>
      </c>
      <c r="T4141" s="6">
        <f t="shared" si="388"/>
        <v>0.82965418518797562</v>
      </c>
      <c r="U4141" s="5">
        <v>0</v>
      </c>
      <c r="V4141">
        <v>0</v>
      </c>
      <c r="W4141" s="5">
        <f t="shared" si="389"/>
        <v>0</v>
      </c>
      <c r="X4141" s="5">
        <v>419.15</v>
      </c>
      <c r="Y4141" t="s">
        <v>1319</v>
      </c>
      <c r="Z4141" t="s">
        <v>6585</v>
      </c>
      <c r="AA4141" t="s">
        <v>1333</v>
      </c>
      <c r="AB4141" t="s">
        <v>1322</v>
      </c>
      <c r="AC4141" t="s">
        <v>1339</v>
      </c>
      <c r="AD4141" t="s">
        <v>62</v>
      </c>
      <c r="AE4141" s="4">
        <v>1</v>
      </c>
      <c r="AF4141">
        <v>1</v>
      </c>
    </row>
    <row r="4142" spans="1:32" ht="15" customHeight="1" x14ac:dyDescent="0.25">
      <c r="A4142">
        <v>4141</v>
      </c>
      <c r="B4142" t="s">
        <v>6586</v>
      </c>
      <c r="C4142">
        <v>20240205</v>
      </c>
      <c r="D4142">
        <v>20240209</v>
      </c>
      <c r="E4142">
        <v>842</v>
      </c>
      <c r="F4142">
        <v>16</v>
      </c>
      <c r="G4142">
        <v>44</v>
      </c>
      <c r="H4142">
        <v>36</v>
      </c>
      <c r="I4142">
        <v>2</v>
      </c>
      <c r="J4142">
        <v>1</v>
      </c>
      <c r="K4142" t="s">
        <v>1325</v>
      </c>
      <c r="L4142">
        <v>10</v>
      </c>
      <c r="M4142" s="5">
        <v>134.97999999999999</v>
      </c>
      <c r="N4142" s="6">
        <v>0</v>
      </c>
      <c r="O4142" s="5">
        <f t="shared" si="384"/>
        <v>134.97999999999999</v>
      </c>
      <c r="P4142" s="5">
        <f t="shared" si="385"/>
        <v>1349.8</v>
      </c>
      <c r="Q4142" s="5">
        <v>26.34</v>
      </c>
      <c r="R4142" s="5">
        <f t="shared" si="386"/>
        <v>263.39999999999998</v>
      </c>
      <c r="S4142" s="5">
        <f t="shared" si="387"/>
        <v>1086.4000000000001</v>
      </c>
      <c r="T4142" s="6">
        <f t="shared" si="388"/>
        <v>0.80485997925618624</v>
      </c>
      <c r="U4142" s="5">
        <v>0</v>
      </c>
      <c r="V4142">
        <v>0</v>
      </c>
      <c r="W4142" s="5">
        <f t="shared" si="389"/>
        <v>0</v>
      </c>
      <c r="X4142" s="5">
        <v>1363.43</v>
      </c>
      <c r="Y4142" t="s">
        <v>1319</v>
      </c>
      <c r="Z4142" t="s">
        <v>6587</v>
      </c>
      <c r="AA4142" t="s">
        <v>1333</v>
      </c>
      <c r="AB4142" t="s">
        <v>1322</v>
      </c>
      <c r="AC4142" t="s">
        <v>1323</v>
      </c>
      <c r="AD4142" t="s">
        <v>136</v>
      </c>
      <c r="AE4142" s="4">
        <v>1.2E-2</v>
      </c>
      <c r="AF4142">
        <v>1</v>
      </c>
    </row>
    <row r="4143" spans="1:32" ht="15" customHeight="1" x14ac:dyDescent="0.25">
      <c r="A4143">
        <v>4142</v>
      </c>
      <c r="B4143" t="s">
        <v>6586</v>
      </c>
      <c r="C4143">
        <v>20240205</v>
      </c>
      <c r="D4143">
        <v>20240209</v>
      </c>
      <c r="E4143">
        <v>842</v>
      </c>
      <c r="F4143">
        <v>3</v>
      </c>
      <c r="G4143">
        <v>44</v>
      </c>
      <c r="H4143">
        <v>36</v>
      </c>
      <c r="I4143">
        <v>2</v>
      </c>
      <c r="J4143">
        <v>1</v>
      </c>
      <c r="K4143" t="s">
        <v>1325</v>
      </c>
      <c r="L4143">
        <v>1</v>
      </c>
      <c r="M4143" s="5">
        <v>1179.27</v>
      </c>
      <c r="N4143" s="6">
        <v>0</v>
      </c>
      <c r="O4143" s="5">
        <f t="shared" si="384"/>
        <v>1179.27</v>
      </c>
      <c r="P4143" s="5">
        <f t="shared" si="385"/>
        <v>1179.27</v>
      </c>
      <c r="Q4143" s="5">
        <v>627.70000000000005</v>
      </c>
      <c r="R4143" s="5">
        <f t="shared" si="386"/>
        <v>627.70000000000005</v>
      </c>
      <c r="S4143" s="5">
        <f t="shared" si="387"/>
        <v>546.46999999999991</v>
      </c>
      <c r="T4143" s="6">
        <f t="shared" si="388"/>
        <v>0.46339684720208257</v>
      </c>
      <c r="U4143" s="5">
        <v>5.0999999999999996</v>
      </c>
      <c r="V4143">
        <v>0</v>
      </c>
      <c r="W4143" s="5">
        <f t="shared" si="389"/>
        <v>0</v>
      </c>
      <c r="X4143" s="5">
        <v>1191.18</v>
      </c>
      <c r="Y4143" t="s">
        <v>1319</v>
      </c>
      <c r="Z4143" t="s">
        <v>6587</v>
      </c>
      <c r="AA4143" t="s">
        <v>1333</v>
      </c>
      <c r="AB4143" t="s">
        <v>1322</v>
      </c>
      <c r="AC4143" t="s">
        <v>1323</v>
      </c>
      <c r="AD4143" t="s">
        <v>136</v>
      </c>
      <c r="AE4143" s="4">
        <v>1.2E-2</v>
      </c>
      <c r="AF4143">
        <v>1</v>
      </c>
    </row>
    <row r="4144" spans="1:32" ht="15" customHeight="1" x14ac:dyDescent="0.25">
      <c r="A4144">
        <v>4143</v>
      </c>
      <c r="B4144" t="s">
        <v>6586</v>
      </c>
      <c r="C4144">
        <v>20240205</v>
      </c>
      <c r="D4144">
        <v>20240209</v>
      </c>
      <c r="E4144">
        <v>842</v>
      </c>
      <c r="F4144">
        <v>11</v>
      </c>
      <c r="G4144">
        <v>44</v>
      </c>
      <c r="H4144">
        <v>36</v>
      </c>
      <c r="I4144">
        <v>2</v>
      </c>
      <c r="J4144">
        <v>2</v>
      </c>
      <c r="K4144" t="s">
        <v>1325</v>
      </c>
      <c r="L4144">
        <v>1</v>
      </c>
      <c r="M4144" s="5">
        <v>128.27000000000001</v>
      </c>
      <c r="N4144" s="6">
        <v>0.104</v>
      </c>
      <c r="O4144" s="5">
        <f t="shared" si="384"/>
        <v>114.92992000000001</v>
      </c>
      <c r="P4144" s="5">
        <f t="shared" si="385"/>
        <v>114.92992000000001</v>
      </c>
      <c r="Q4144" s="5">
        <v>22.26</v>
      </c>
      <c r="R4144" s="5">
        <f t="shared" si="386"/>
        <v>22.26</v>
      </c>
      <c r="S4144" s="5">
        <f t="shared" si="387"/>
        <v>92.669920000000005</v>
      </c>
      <c r="T4144" s="6">
        <f t="shared" si="388"/>
        <v>0.80631675372261635</v>
      </c>
      <c r="U4144" s="5">
        <v>0</v>
      </c>
      <c r="V4144">
        <v>0</v>
      </c>
      <c r="W4144" s="5">
        <f t="shared" si="389"/>
        <v>0</v>
      </c>
      <c r="X4144" s="5">
        <v>116.09</v>
      </c>
      <c r="Y4144" t="s">
        <v>1319</v>
      </c>
      <c r="Z4144" t="s">
        <v>6587</v>
      </c>
      <c r="AA4144" t="s">
        <v>1333</v>
      </c>
      <c r="AB4144" t="s">
        <v>1322</v>
      </c>
      <c r="AC4144" t="s">
        <v>1323</v>
      </c>
      <c r="AD4144" t="s">
        <v>136</v>
      </c>
      <c r="AE4144" s="4">
        <v>1.2E-2</v>
      </c>
      <c r="AF4144">
        <v>1</v>
      </c>
    </row>
    <row r="4145" spans="1:32" ht="15" customHeight="1" x14ac:dyDescent="0.25">
      <c r="A4145">
        <v>4144</v>
      </c>
      <c r="B4145" t="s">
        <v>6588</v>
      </c>
      <c r="C4145">
        <v>20250529</v>
      </c>
      <c r="D4145">
        <v>20250601</v>
      </c>
      <c r="E4145">
        <v>577</v>
      </c>
      <c r="F4145">
        <v>25</v>
      </c>
      <c r="G4145">
        <v>27</v>
      </c>
      <c r="H4145">
        <v>13</v>
      </c>
      <c r="I4145">
        <v>2</v>
      </c>
      <c r="J4145">
        <v>1</v>
      </c>
      <c r="K4145" t="s">
        <v>1325</v>
      </c>
      <c r="L4145">
        <v>1</v>
      </c>
      <c r="M4145" s="5">
        <v>11539.3</v>
      </c>
      <c r="N4145" s="6">
        <v>0</v>
      </c>
      <c r="O4145" s="5">
        <f t="shared" si="384"/>
        <v>11539.3</v>
      </c>
      <c r="P4145" s="5">
        <f t="shared" si="385"/>
        <v>11539.3</v>
      </c>
      <c r="Q4145" s="5">
        <v>7560.88</v>
      </c>
      <c r="R4145" s="5">
        <f t="shared" si="386"/>
        <v>7560.88</v>
      </c>
      <c r="S4145" s="5">
        <f t="shared" si="387"/>
        <v>3964.7799999999993</v>
      </c>
      <c r="T4145" s="6">
        <f t="shared" si="388"/>
        <v>0.34358929917759307</v>
      </c>
      <c r="U4145" s="5">
        <v>13.64</v>
      </c>
      <c r="V4145">
        <v>0</v>
      </c>
      <c r="W4145" s="5">
        <f t="shared" si="389"/>
        <v>0</v>
      </c>
      <c r="X4145" s="5">
        <v>12542.72</v>
      </c>
      <c r="Y4145" t="s">
        <v>1319</v>
      </c>
      <c r="Z4145" t="s">
        <v>6589</v>
      </c>
      <c r="AA4145" t="s">
        <v>1321</v>
      </c>
      <c r="AB4145" t="s">
        <v>1330</v>
      </c>
      <c r="AC4145" t="s">
        <v>1323</v>
      </c>
      <c r="AD4145" t="s">
        <v>91</v>
      </c>
      <c r="AE4145" s="4">
        <v>1.0900000000000001</v>
      </c>
      <c r="AF4145">
        <v>1</v>
      </c>
    </row>
    <row r="4146" spans="1:32" ht="15" customHeight="1" x14ac:dyDescent="0.25">
      <c r="A4146">
        <v>4145</v>
      </c>
      <c r="B4146" t="s">
        <v>6590</v>
      </c>
      <c r="C4146">
        <v>20231018</v>
      </c>
      <c r="D4146">
        <v>20231020</v>
      </c>
      <c r="E4146">
        <v>863</v>
      </c>
      <c r="F4146">
        <v>2</v>
      </c>
      <c r="G4146">
        <v>42</v>
      </c>
      <c r="H4146">
        <v>26</v>
      </c>
      <c r="I4146">
        <v>3</v>
      </c>
      <c r="J4146">
        <v>1</v>
      </c>
      <c r="K4146" t="s">
        <v>1325</v>
      </c>
      <c r="L4146">
        <v>1</v>
      </c>
      <c r="M4146" s="5">
        <v>253.44</v>
      </c>
      <c r="N4146" s="6">
        <v>0</v>
      </c>
      <c r="O4146" s="5">
        <f t="shared" si="384"/>
        <v>253.44</v>
      </c>
      <c r="P4146" s="5">
        <f t="shared" si="385"/>
        <v>253.44</v>
      </c>
      <c r="Q4146" s="5">
        <v>146.88999999999999</v>
      </c>
      <c r="R4146" s="5">
        <f t="shared" si="386"/>
        <v>146.88999999999999</v>
      </c>
      <c r="S4146" s="5">
        <f t="shared" si="387"/>
        <v>101.25000000000001</v>
      </c>
      <c r="T4146" s="6">
        <f t="shared" si="388"/>
        <v>0.39950284090909099</v>
      </c>
      <c r="U4146" s="5">
        <v>5.3</v>
      </c>
      <c r="V4146">
        <v>0</v>
      </c>
      <c r="W4146" s="5">
        <f t="shared" si="389"/>
        <v>0</v>
      </c>
      <c r="X4146" s="5">
        <v>241.37</v>
      </c>
      <c r="Y4146" t="s">
        <v>1319</v>
      </c>
      <c r="Z4146" t="s">
        <v>6591</v>
      </c>
      <c r="AA4146" t="s">
        <v>1321</v>
      </c>
      <c r="AB4146" t="s">
        <v>1344</v>
      </c>
      <c r="AC4146" t="s">
        <v>1323</v>
      </c>
      <c r="AD4146" t="s">
        <v>136</v>
      </c>
      <c r="AE4146" s="4">
        <v>1.2E-2</v>
      </c>
      <c r="AF4146">
        <v>1</v>
      </c>
    </row>
    <row r="4147" spans="1:32" ht="15" customHeight="1" x14ac:dyDescent="0.25">
      <c r="A4147">
        <v>4146</v>
      </c>
      <c r="B4147" t="s">
        <v>6590</v>
      </c>
      <c r="C4147">
        <v>20231018</v>
      </c>
      <c r="D4147">
        <v>20231020</v>
      </c>
      <c r="E4147">
        <v>863</v>
      </c>
      <c r="F4147">
        <v>7</v>
      </c>
      <c r="G4147">
        <v>42</v>
      </c>
      <c r="H4147">
        <v>26</v>
      </c>
      <c r="I4147">
        <v>3</v>
      </c>
      <c r="J4147">
        <v>1</v>
      </c>
      <c r="K4147" t="s">
        <v>1325</v>
      </c>
      <c r="L4147">
        <v>4</v>
      </c>
      <c r="M4147" s="5">
        <v>828.07</v>
      </c>
      <c r="N4147" s="6">
        <v>0</v>
      </c>
      <c r="O4147" s="5">
        <f t="shared" si="384"/>
        <v>828.07</v>
      </c>
      <c r="P4147" s="5">
        <f t="shared" si="385"/>
        <v>3312.28</v>
      </c>
      <c r="Q4147" s="5">
        <v>438.49</v>
      </c>
      <c r="R4147" s="5">
        <f t="shared" si="386"/>
        <v>1753.96</v>
      </c>
      <c r="S4147" s="5">
        <f t="shared" si="387"/>
        <v>1498.68</v>
      </c>
      <c r="T4147" s="6">
        <f t="shared" si="388"/>
        <v>0.45246174840291281</v>
      </c>
      <c r="U4147" s="5">
        <v>59.64</v>
      </c>
      <c r="V4147">
        <v>0</v>
      </c>
      <c r="W4147" s="5">
        <f t="shared" si="389"/>
        <v>0</v>
      </c>
      <c r="X4147" s="5">
        <v>3154.55</v>
      </c>
      <c r="Y4147" t="s">
        <v>1319</v>
      </c>
      <c r="Z4147" t="s">
        <v>6591</v>
      </c>
      <c r="AA4147" t="s">
        <v>1321</v>
      </c>
      <c r="AB4147" t="s">
        <v>1344</v>
      </c>
      <c r="AC4147" t="s">
        <v>1323</v>
      </c>
      <c r="AD4147" t="s">
        <v>136</v>
      </c>
      <c r="AE4147" s="4">
        <v>1.2E-2</v>
      </c>
      <c r="AF4147">
        <v>1</v>
      </c>
    </row>
    <row r="4148" spans="1:32" ht="15" customHeight="1" x14ac:dyDescent="0.25">
      <c r="A4148">
        <v>4147</v>
      </c>
      <c r="B4148" t="s">
        <v>6590</v>
      </c>
      <c r="C4148">
        <v>20231018</v>
      </c>
      <c r="D4148">
        <v>20231020</v>
      </c>
      <c r="E4148">
        <v>863</v>
      </c>
      <c r="F4148">
        <v>1</v>
      </c>
      <c r="G4148">
        <v>42</v>
      </c>
      <c r="H4148">
        <v>26</v>
      </c>
      <c r="I4148">
        <v>3</v>
      </c>
      <c r="J4148">
        <v>1</v>
      </c>
      <c r="K4148" t="s">
        <v>1325</v>
      </c>
      <c r="L4148">
        <v>12</v>
      </c>
      <c r="M4148" s="5">
        <v>1241.2</v>
      </c>
      <c r="N4148" s="6">
        <v>0</v>
      </c>
      <c r="O4148" s="5">
        <f t="shared" si="384"/>
        <v>1241.2</v>
      </c>
      <c r="P4148" s="5">
        <f t="shared" si="385"/>
        <v>14894.400000000001</v>
      </c>
      <c r="Q4148" s="5">
        <v>628.9</v>
      </c>
      <c r="R4148" s="5">
        <f t="shared" si="386"/>
        <v>7546.7999999999993</v>
      </c>
      <c r="S4148" s="5">
        <f t="shared" si="387"/>
        <v>7192.6400000000021</v>
      </c>
      <c r="T4148" s="6">
        <f t="shared" si="388"/>
        <v>0.48290901278332804</v>
      </c>
      <c r="U4148" s="5">
        <v>154.96</v>
      </c>
      <c r="V4148">
        <v>0</v>
      </c>
      <c r="W4148" s="5">
        <f t="shared" si="389"/>
        <v>0</v>
      </c>
      <c r="X4148" s="5">
        <v>14185.14</v>
      </c>
      <c r="Y4148" t="s">
        <v>1319</v>
      </c>
      <c r="Z4148" t="s">
        <v>6591</v>
      </c>
      <c r="AA4148" t="s">
        <v>1321</v>
      </c>
      <c r="AB4148" t="s">
        <v>1344</v>
      </c>
      <c r="AC4148" t="s">
        <v>1323</v>
      </c>
      <c r="AD4148" t="s">
        <v>136</v>
      </c>
      <c r="AE4148" s="4">
        <v>1.2E-2</v>
      </c>
      <c r="AF4148">
        <v>1</v>
      </c>
    </row>
    <row r="4149" spans="1:32" ht="15" customHeight="1" x14ac:dyDescent="0.25">
      <c r="A4149">
        <v>4148</v>
      </c>
      <c r="B4149" t="s">
        <v>6590</v>
      </c>
      <c r="C4149">
        <v>20231018</v>
      </c>
      <c r="D4149">
        <v>20231020</v>
      </c>
      <c r="E4149">
        <v>863</v>
      </c>
      <c r="F4149">
        <v>10</v>
      </c>
      <c r="G4149">
        <v>42</v>
      </c>
      <c r="H4149">
        <v>26</v>
      </c>
      <c r="I4149">
        <v>3</v>
      </c>
      <c r="J4149">
        <v>1</v>
      </c>
      <c r="K4149" t="s">
        <v>1325</v>
      </c>
      <c r="L4149">
        <v>1</v>
      </c>
      <c r="M4149" s="5">
        <v>1576.82</v>
      </c>
      <c r="N4149" s="6">
        <v>0</v>
      </c>
      <c r="O4149" s="5">
        <f t="shared" si="384"/>
        <v>1576.82</v>
      </c>
      <c r="P4149" s="5">
        <f t="shared" si="385"/>
        <v>1576.82</v>
      </c>
      <c r="Q4149" s="5">
        <v>1082.76</v>
      </c>
      <c r="R4149" s="5">
        <f t="shared" si="386"/>
        <v>1082.76</v>
      </c>
      <c r="S4149" s="5">
        <f t="shared" si="387"/>
        <v>489.05999999999995</v>
      </c>
      <c r="T4149" s="6">
        <f t="shared" si="388"/>
        <v>0.31015588336018057</v>
      </c>
      <c r="U4149" s="5">
        <v>5</v>
      </c>
      <c r="V4149">
        <v>0</v>
      </c>
      <c r="W4149" s="5">
        <f t="shared" si="389"/>
        <v>0</v>
      </c>
      <c r="X4149" s="5">
        <v>1501.73</v>
      </c>
      <c r="Y4149" t="s">
        <v>1319</v>
      </c>
      <c r="Z4149" t="s">
        <v>6591</v>
      </c>
      <c r="AA4149" t="s">
        <v>1321</v>
      </c>
      <c r="AB4149" t="s">
        <v>1344</v>
      </c>
      <c r="AC4149" t="s">
        <v>1323</v>
      </c>
      <c r="AD4149" t="s">
        <v>136</v>
      </c>
      <c r="AE4149" s="4">
        <v>1.2E-2</v>
      </c>
      <c r="AF4149">
        <v>1</v>
      </c>
    </row>
    <row r="4150" spans="1:32" ht="15" customHeight="1" x14ac:dyDescent="0.25">
      <c r="A4150">
        <v>4149</v>
      </c>
      <c r="B4150" t="s">
        <v>6590</v>
      </c>
      <c r="C4150">
        <v>20231018</v>
      </c>
      <c r="D4150">
        <v>20231020</v>
      </c>
      <c r="E4150">
        <v>863</v>
      </c>
      <c r="F4150">
        <v>6</v>
      </c>
      <c r="G4150">
        <v>42</v>
      </c>
      <c r="H4150">
        <v>26</v>
      </c>
      <c r="I4150">
        <v>3</v>
      </c>
      <c r="J4150">
        <v>1</v>
      </c>
      <c r="K4150" t="s">
        <v>1325</v>
      </c>
      <c r="L4150">
        <v>5</v>
      </c>
      <c r="M4150" s="5">
        <v>130.53</v>
      </c>
      <c r="N4150" s="6">
        <v>0</v>
      </c>
      <c r="O4150" s="5">
        <f t="shared" si="384"/>
        <v>130.53</v>
      </c>
      <c r="P4150" s="5">
        <f t="shared" si="385"/>
        <v>652.65</v>
      </c>
      <c r="Q4150" s="5">
        <v>82.71</v>
      </c>
      <c r="R4150" s="5">
        <f t="shared" si="386"/>
        <v>413.54999999999995</v>
      </c>
      <c r="S4150" s="5">
        <f t="shared" si="387"/>
        <v>192.99</v>
      </c>
      <c r="T4150" s="6">
        <f t="shared" si="388"/>
        <v>0.29570213743966905</v>
      </c>
      <c r="U4150" s="5">
        <v>46.11</v>
      </c>
      <c r="V4150">
        <v>0</v>
      </c>
      <c r="W4150" s="5">
        <f t="shared" si="389"/>
        <v>0</v>
      </c>
      <c r="X4150" s="5">
        <v>621.57000000000005</v>
      </c>
      <c r="Y4150" t="s">
        <v>1319</v>
      </c>
      <c r="Z4150" t="s">
        <v>6591</v>
      </c>
      <c r="AA4150" t="s">
        <v>1321</v>
      </c>
      <c r="AB4150" t="s">
        <v>1344</v>
      </c>
      <c r="AC4150" t="s">
        <v>1323</v>
      </c>
      <c r="AD4150" t="s">
        <v>136</v>
      </c>
      <c r="AE4150" s="4">
        <v>1.2E-2</v>
      </c>
      <c r="AF4150">
        <v>1</v>
      </c>
    </row>
    <row r="4151" spans="1:32" ht="15" customHeight="1" x14ac:dyDescent="0.25">
      <c r="A4151">
        <v>4150</v>
      </c>
      <c r="B4151" t="s">
        <v>6592</v>
      </c>
      <c r="C4151">
        <v>20240201</v>
      </c>
      <c r="D4151">
        <v>20240202</v>
      </c>
      <c r="E4151">
        <v>22</v>
      </c>
      <c r="F4151">
        <v>28</v>
      </c>
      <c r="G4151">
        <v>2</v>
      </c>
      <c r="H4151">
        <v>3</v>
      </c>
      <c r="I4151">
        <v>1</v>
      </c>
      <c r="J4151">
        <v>1</v>
      </c>
      <c r="K4151" t="s">
        <v>1325</v>
      </c>
      <c r="L4151">
        <v>5</v>
      </c>
      <c r="M4151" s="5">
        <v>1736.27</v>
      </c>
      <c r="N4151" s="6">
        <v>0</v>
      </c>
      <c r="O4151" s="5">
        <f t="shared" si="384"/>
        <v>1736.27</v>
      </c>
      <c r="P4151" s="5">
        <f t="shared" si="385"/>
        <v>8681.35</v>
      </c>
      <c r="Q4151" s="5">
        <v>1210.32</v>
      </c>
      <c r="R4151" s="5">
        <f t="shared" si="386"/>
        <v>6051.5999999999995</v>
      </c>
      <c r="S4151" s="5">
        <f t="shared" si="387"/>
        <v>2589.6600000000008</v>
      </c>
      <c r="T4151" s="6">
        <f t="shared" si="388"/>
        <v>0.29830153144384236</v>
      </c>
      <c r="U4151" s="5">
        <v>40.090000000000003</v>
      </c>
      <c r="V4151">
        <v>0</v>
      </c>
      <c r="W4151" s="5">
        <f t="shared" si="389"/>
        <v>0</v>
      </c>
      <c r="X4151" s="5">
        <v>8769.0400000000009</v>
      </c>
      <c r="Y4151" t="s">
        <v>1319</v>
      </c>
      <c r="Z4151" t="s">
        <v>6593</v>
      </c>
      <c r="AA4151" t="s">
        <v>1321</v>
      </c>
      <c r="AB4151" t="s">
        <v>1344</v>
      </c>
      <c r="AC4151" t="s">
        <v>1323</v>
      </c>
      <c r="AD4151" t="s">
        <v>62</v>
      </c>
      <c r="AE4151" s="4">
        <v>1</v>
      </c>
      <c r="AF4151">
        <v>1</v>
      </c>
    </row>
    <row r="4152" spans="1:32" ht="15" customHeight="1" x14ac:dyDescent="0.25">
      <c r="A4152">
        <v>4151</v>
      </c>
      <c r="B4152" t="s">
        <v>6592</v>
      </c>
      <c r="C4152">
        <v>20240201</v>
      </c>
      <c r="D4152">
        <v>20240202</v>
      </c>
      <c r="E4152">
        <v>22</v>
      </c>
      <c r="F4152">
        <v>10</v>
      </c>
      <c r="G4152">
        <v>2</v>
      </c>
      <c r="H4152">
        <v>3</v>
      </c>
      <c r="I4152">
        <v>1</v>
      </c>
      <c r="J4152">
        <v>5</v>
      </c>
      <c r="K4152" t="s">
        <v>1325</v>
      </c>
      <c r="L4152">
        <v>1</v>
      </c>
      <c r="M4152" s="5">
        <v>1541.81</v>
      </c>
      <c r="N4152" s="6">
        <v>0.13700000000000001</v>
      </c>
      <c r="O4152" s="5">
        <f t="shared" si="384"/>
        <v>1330.58203</v>
      </c>
      <c r="P4152" s="5">
        <f t="shared" si="385"/>
        <v>1330.58203</v>
      </c>
      <c r="Q4152" s="5">
        <v>1097.29</v>
      </c>
      <c r="R4152" s="5">
        <f t="shared" si="386"/>
        <v>1097.29</v>
      </c>
      <c r="S4152" s="5">
        <f t="shared" si="387"/>
        <v>218.44203000000007</v>
      </c>
      <c r="T4152" s="6">
        <f t="shared" si="388"/>
        <v>0.16417028418758975</v>
      </c>
      <c r="U4152" s="5">
        <v>14.85</v>
      </c>
      <c r="V4152">
        <v>0</v>
      </c>
      <c r="W4152" s="5">
        <f t="shared" si="389"/>
        <v>0</v>
      </c>
      <c r="X4152" s="5">
        <v>1344.02</v>
      </c>
      <c r="Y4152" t="s">
        <v>1319</v>
      </c>
      <c r="Z4152" t="s">
        <v>6593</v>
      </c>
      <c r="AA4152" t="s">
        <v>1321</v>
      </c>
      <c r="AB4152" t="s">
        <v>1344</v>
      </c>
      <c r="AC4152" t="s">
        <v>1323</v>
      </c>
      <c r="AD4152" t="s">
        <v>62</v>
      </c>
      <c r="AE4152" s="4">
        <v>1</v>
      </c>
      <c r="AF4152">
        <v>1</v>
      </c>
    </row>
    <row r="4153" spans="1:32" ht="15" customHeight="1" x14ac:dyDescent="0.25">
      <c r="A4153">
        <v>4152</v>
      </c>
      <c r="B4153" t="s">
        <v>6592</v>
      </c>
      <c r="C4153">
        <v>20240201</v>
      </c>
      <c r="D4153">
        <v>20240202</v>
      </c>
      <c r="E4153">
        <v>22</v>
      </c>
      <c r="F4153">
        <v>5</v>
      </c>
      <c r="G4153">
        <v>2</v>
      </c>
      <c r="H4153">
        <v>3</v>
      </c>
      <c r="I4153">
        <v>1</v>
      </c>
      <c r="J4153">
        <v>1</v>
      </c>
      <c r="K4153" t="s">
        <v>1325</v>
      </c>
      <c r="L4153">
        <v>1</v>
      </c>
      <c r="M4153" s="5">
        <v>77.13</v>
      </c>
      <c r="N4153" s="6">
        <v>0</v>
      </c>
      <c r="O4153" s="5">
        <f t="shared" si="384"/>
        <v>77.13</v>
      </c>
      <c r="P4153" s="5">
        <f t="shared" si="385"/>
        <v>77.13</v>
      </c>
      <c r="Q4153" s="5">
        <v>41.7</v>
      </c>
      <c r="R4153" s="5">
        <f t="shared" si="386"/>
        <v>41.7</v>
      </c>
      <c r="S4153" s="5">
        <f t="shared" si="387"/>
        <v>28.369999999999994</v>
      </c>
      <c r="T4153" s="6">
        <f t="shared" si="388"/>
        <v>0.36782056268637359</v>
      </c>
      <c r="U4153" s="5">
        <v>7.06</v>
      </c>
      <c r="V4153">
        <v>0</v>
      </c>
      <c r="W4153" s="5">
        <f t="shared" si="389"/>
        <v>0</v>
      </c>
      <c r="X4153" s="5">
        <v>77.91</v>
      </c>
      <c r="Y4153" t="s">
        <v>1319</v>
      </c>
      <c r="Z4153" t="s">
        <v>6593</v>
      </c>
      <c r="AA4153" t="s">
        <v>1321</v>
      </c>
      <c r="AB4153" t="s">
        <v>1344</v>
      </c>
      <c r="AC4153" t="s">
        <v>1323</v>
      </c>
      <c r="AD4153" t="s">
        <v>62</v>
      </c>
      <c r="AE4153" s="4">
        <v>1</v>
      </c>
      <c r="AF4153">
        <v>1</v>
      </c>
    </row>
    <row r="4154" spans="1:32" ht="15" customHeight="1" x14ac:dyDescent="0.25">
      <c r="A4154">
        <v>4153</v>
      </c>
      <c r="B4154" t="s">
        <v>6592</v>
      </c>
      <c r="C4154">
        <v>20240201</v>
      </c>
      <c r="D4154">
        <v>20240202</v>
      </c>
      <c r="E4154">
        <v>22</v>
      </c>
      <c r="F4154">
        <v>24</v>
      </c>
      <c r="G4154">
        <v>2</v>
      </c>
      <c r="H4154">
        <v>3</v>
      </c>
      <c r="I4154">
        <v>1</v>
      </c>
      <c r="J4154">
        <v>5</v>
      </c>
      <c r="K4154" t="s">
        <v>1325</v>
      </c>
      <c r="L4154">
        <v>5</v>
      </c>
      <c r="M4154" s="5">
        <v>939.26</v>
      </c>
      <c r="N4154" s="6">
        <v>0.13600000000000001</v>
      </c>
      <c r="O4154" s="5">
        <f t="shared" si="384"/>
        <v>811.52063999999996</v>
      </c>
      <c r="P4154" s="5">
        <f t="shared" si="385"/>
        <v>4057.6031999999996</v>
      </c>
      <c r="Q4154" s="5">
        <v>571.33000000000004</v>
      </c>
      <c r="R4154" s="5">
        <f t="shared" si="386"/>
        <v>2856.65</v>
      </c>
      <c r="S4154" s="5">
        <f t="shared" si="387"/>
        <v>1162.4731999999995</v>
      </c>
      <c r="T4154" s="6">
        <f t="shared" si="388"/>
        <v>0.28649257768724146</v>
      </c>
      <c r="U4154" s="5">
        <v>38.479999999999997</v>
      </c>
      <c r="V4154">
        <v>0</v>
      </c>
      <c r="W4154" s="5">
        <f t="shared" si="389"/>
        <v>0</v>
      </c>
      <c r="X4154" s="5">
        <v>4098.59</v>
      </c>
      <c r="Y4154" t="s">
        <v>1319</v>
      </c>
      <c r="Z4154" t="s">
        <v>6593</v>
      </c>
      <c r="AA4154" t="s">
        <v>1321</v>
      </c>
      <c r="AB4154" t="s">
        <v>1344</v>
      </c>
      <c r="AC4154" t="s">
        <v>1323</v>
      </c>
      <c r="AD4154" t="s">
        <v>62</v>
      </c>
      <c r="AE4154" s="4">
        <v>1</v>
      </c>
      <c r="AF4154">
        <v>1</v>
      </c>
    </row>
    <row r="4155" spans="1:32" ht="15" customHeight="1" x14ac:dyDescent="0.25">
      <c r="A4155">
        <v>4154</v>
      </c>
      <c r="B4155" t="s">
        <v>6594</v>
      </c>
      <c r="C4155">
        <v>20250125</v>
      </c>
      <c r="D4155">
        <v>20250125</v>
      </c>
      <c r="E4155">
        <v>258</v>
      </c>
      <c r="F4155">
        <v>14</v>
      </c>
      <c r="G4155">
        <v>3</v>
      </c>
      <c r="H4155">
        <v>4</v>
      </c>
      <c r="I4155">
        <v>4</v>
      </c>
      <c r="J4155">
        <v>1</v>
      </c>
      <c r="K4155" t="s">
        <v>1325</v>
      </c>
      <c r="L4155">
        <v>10</v>
      </c>
      <c r="M4155" s="5">
        <v>77.92</v>
      </c>
      <c r="N4155" s="6">
        <v>0</v>
      </c>
      <c r="O4155" s="5">
        <f t="shared" si="384"/>
        <v>77.92</v>
      </c>
      <c r="P4155" s="5">
        <f t="shared" si="385"/>
        <v>779.2</v>
      </c>
      <c r="Q4155" s="5">
        <v>21.06</v>
      </c>
      <c r="R4155" s="5">
        <f t="shared" si="386"/>
        <v>210.6</v>
      </c>
      <c r="S4155" s="5">
        <f t="shared" si="387"/>
        <v>568.6</v>
      </c>
      <c r="T4155" s="6">
        <f t="shared" si="388"/>
        <v>0.72972279260780282</v>
      </c>
      <c r="U4155" s="5">
        <v>0</v>
      </c>
      <c r="V4155">
        <v>0</v>
      </c>
      <c r="W4155" s="5">
        <f t="shared" si="389"/>
        <v>0</v>
      </c>
      <c r="X4155" s="5">
        <v>787.07</v>
      </c>
      <c r="Y4155" t="s">
        <v>1319</v>
      </c>
      <c r="Z4155" t="s">
        <v>6595</v>
      </c>
      <c r="AA4155" t="s">
        <v>1333</v>
      </c>
      <c r="AB4155" t="s">
        <v>1344</v>
      </c>
      <c r="AC4155" t="s">
        <v>1323</v>
      </c>
      <c r="AD4155" t="s">
        <v>62</v>
      </c>
      <c r="AE4155" s="4">
        <v>1</v>
      </c>
      <c r="AF4155">
        <v>1</v>
      </c>
    </row>
    <row r="4156" spans="1:32" ht="15" customHeight="1" x14ac:dyDescent="0.25">
      <c r="A4156">
        <v>4155</v>
      </c>
      <c r="B4156" t="s">
        <v>6596</v>
      </c>
      <c r="C4156">
        <v>20231221</v>
      </c>
      <c r="D4156">
        <v>20231228</v>
      </c>
      <c r="E4156">
        <v>61</v>
      </c>
      <c r="F4156">
        <v>15</v>
      </c>
      <c r="G4156">
        <v>16</v>
      </c>
      <c r="H4156">
        <v>5</v>
      </c>
      <c r="I4156">
        <v>4</v>
      </c>
      <c r="J4156">
        <v>2</v>
      </c>
      <c r="K4156" t="s">
        <v>1325</v>
      </c>
      <c r="L4156">
        <v>20</v>
      </c>
      <c r="M4156" s="5">
        <v>78.13</v>
      </c>
      <c r="N4156" s="6">
        <v>8.1600000000000006E-2</v>
      </c>
      <c r="O4156" s="5">
        <f t="shared" si="384"/>
        <v>71.754592000000002</v>
      </c>
      <c r="P4156" s="5">
        <f t="shared" si="385"/>
        <v>1435.09184</v>
      </c>
      <c r="Q4156" s="5">
        <v>19.63</v>
      </c>
      <c r="R4156" s="5">
        <f t="shared" si="386"/>
        <v>392.59999999999997</v>
      </c>
      <c r="S4156" s="5">
        <f t="shared" si="387"/>
        <v>1042.4918400000001</v>
      </c>
      <c r="T4156" s="6">
        <f t="shared" si="388"/>
        <v>0.72642865839164694</v>
      </c>
      <c r="U4156" s="5">
        <v>0</v>
      </c>
      <c r="V4156">
        <v>0</v>
      </c>
      <c r="W4156" s="5">
        <f t="shared" si="389"/>
        <v>0</v>
      </c>
      <c r="X4156" s="5">
        <v>1353.86</v>
      </c>
      <c r="Y4156" t="s">
        <v>1319</v>
      </c>
      <c r="Z4156" t="s">
        <v>6597</v>
      </c>
      <c r="AA4156" t="s">
        <v>1333</v>
      </c>
      <c r="AB4156" t="s">
        <v>1344</v>
      </c>
      <c r="AC4156" t="s">
        <v>1360</v>
      </c>
      <c r="AD4156" t="s">
        <v>79</v>
      </c>
      <c r="AE4156" s="4">
        <v>0.74</v>
      </c>
      <c r="AF4156">
        <v>1</v>
      </c>
    </row>
    <row r="4157" spans="1:32" ht="15" customHeight="1" x14ac:dyDescent="0.25">
      <c r="A4157">
        <v>4156</v>
      </c>
      <c r="B4157" t="s">
        <v>6596</v>
      </c>
      <c r="C4157">
        <v>20231221</v>
      </c>
      <c r="D4157">
        <v>20231228</v>
      </c>
      <c r="E4157">
        <v>61</v>
      </c>
      <c r="F4157">
        <v>1</v>
      </c>
      <c r="G4157">
        <v>16</v>
      </c>
      <c r="H4157">
        <v>5</v>
      </c>
      <c r="I4157">
        <v>4</v>
      </c>
      <c r="J4157">
        <v>1</v>
      </c>
      <c r="K4157" t="s">
        <v>1325</v>
      </c>
      <c r="L4157">
        <v>0</v>
      </c>
      <c r="M4157" s="5">
        <v>1253.96</v>
      </c>
      <c r="N4157" s="6">
        <v>0</v>
      </c>
      <c r="O4157" s="5">
        <f t="shared" si="384"/>
        <v>1253.96</v>
      </c>
      <c r="P4157" s="5">
        <f t="shared" si="385"/>
        <v>0</v>
      </c>
      <c r="Q4157" s="5">
        <v>657.97</v>
      </c>
      <c r="R4157" s="5">
        <f t="shared" si="386"/>
        <v>0</v>
      </c>
      <c r="S4157" s="5">
        <f t="shared" si="387"/>
        <v>-5</v>
      </c>
      <c r="T4157" s="6">
        <f t="shared" si="388"/>
        <v>0</v>
      </c>
      <c r="U4157" s="5">
        <v>5</v>
      </c>
      <c r="V4157">
        <v>0</v>
      </c>
      <c r="W4157" s="5">
        <f t="shared" si="389"/>
        <v>0</v>
      </c>
      <c r="X4157" s="5">
        <v>0</v>
      </c>
      <c r="Y4157" t="s">
        <v>1319</v>
      </c>
      <c r="Z4157" t="s">
        <v>6597</v>
      </c>
      <c r="AA4157" t="s">
        <v>1333</v>
      </c>
      <c r="AB4157" t="s">
        <v>1344</v>
      </c>
      <c r="AC4157" t="s">
        <v>1360</v>
      </c>
      <c r="AD4157" t="s">
        <v>79</v>
      </c>
      <c r="AE4157" s="4">
        <v>0.74</v>
      </c>
      <c r="AF4157">
        <v>1</v>
      </c>
    </row>
    <row r="4158" spans="1:32" ht="15" customHeight="1" x14ac:dyDescent="0.25">
      <c r="A4158">
        <v>4157</v>
      </c>
      <c r="B4158" t="s">
        <v>6598</v>
      </c>
      <c r="C4158">
        <v>20241212</v>
      </c>
      <c r="D4158">
        <v>20241218</v>
      </c>
      <c r="E4158">
        <v>537</v>
      </c>
      <c r="F4158">
        <v>13</v>
      </c>
      <c r="G4158">
        <v>25</v>
      </c>
      <c r="H4158">
        <v>18</v>
      </c>
      <c r="I4158">
        <v>6</v>
      </c>
      <c r="J4158">
        <v>5</v>
      </c>
      <c r="K4158" t="s">
        <v>1325</v>
      </c>
      <c r="L4158">
        <v>2</v>
      </c>
      <c r="M4158" s="5">
        <v>25.37</v>
      </c>
      <c r="N4158" s="6">
        <v>0.1447</v>
      </c>
      <c r="O4158" s="5">
        <f t="shared" si="384"/>
        <v>21.698961000000001</v>
      </c>
      <c r="P4158" s="5">
        <f t="shared" si="385"/>
        <v>43.397922000000001</v>
      </c>
      <c r="Q4158" s="5">
        <v>3.26</v>
      </c>
      <c r="R4158" s="5">
        <f t="shared" si="386"/>
        <v>6.52</v>
      </c>
      <c r="S4158" s="5">
        <f t="shared" si="387"/>
        <v>36.877921999999998</v>
      </c>
      <c r="T4158" s="6">
        <f t="shared" si="388"/>
        <v>0.84976239184908431</v>
      </c>
      <c r="U4158" s="5">
        <v>0</v>
      </c>
      <c r="V4158">
        <v>0</v>
      </c>
      <c r="W4158" s="5">
        <f t="shared" si="389"/>
        <v>0</v>
      </c>
      <c r="X4158" s="5">
        <v>40.56</v>
      </c>
      <c r="Y4158" t="s">
        <v>1319</v>
      </c>
      <c r="Z4158" t="s">
        <v>6599</v>
      </c>
      <c r="AA4158" t="s">
        <v>1321</v>
      </c>
      <c r="AB4158" t="s">
        <v>1327</v>
      </c>
      <c r="AC4158" t="s">
        <v>1323</v>
      </c>
      <c r="AD4158" t="s">
        <v>99</v>
      </c>
      <c r="AE4158" s="4">
        <v>1.27</v>
      </c>
      <c r="AF4158">
        <v>1</v>
      </c>
    </row>
    <row r="4159" spans="1:32" ht="15" customHeight="1" x14ac:dyDescent="0.25">
      <c r="A4159">
        <v>4158</v>
      </c>
      <c r="B4159" t="s">
        <v>6600</v>
      </c>
      <c r="C4159">
        <v>20231225</v>
      </c>
      <c r="D4159">
        <v>20231230</v>
      </c>
      <c r="E4159">
        <v>538</v>
      </c>
      <c r="F4159">
        <v>23</v>
      </c>
      <c r="G4159">
        <v>27</v>
      </c>
      <c r="H4159">
        <v>19</v>
      </c>
      <c r="I4159">
        <v>6</v>
      </c>
      <c r="J4159">
        <v>5</v>
      </c>
      <c r="K4159" t="s">
        <v>1325</v>
      </c>
      <c r="L4159">
        <v>3</v>
      </c>
      <c r="M4159" s="5">
        <v>1879.42</v>
      </c>
      <c r="N4159" s="6">
        <v>0.17019999999999999</v>
      </c>
      <c r="O4159" s="5">
        <f t="shared" si="384"/>
        <v>1559.5427159999999</v>
      </c>
      <c r="P4159" s="5">
        <f t="shared" si="385"/>
        <v>4678.6281479999998</v>
      </c>
      <c r="Q4159" s="5">
        <v>877.95</v>
      </c>
      <c r="R4159" s="5">
        <f t="shared" si="386"/>
        <v>2633.8500000000004</v>
      </c>
      <c r="S4159" s="5">
        <f t="shared" si="387"/>
        <v>2031.6381479999993</v>
      </c>
      <c r="T4159" s="6">
        <f t="shared" si="388"/>
        <v>0.43423800390472911</v>
      </c>
      <c r="U4159" s="5">
        <v>13.14</v>
      </c>
      <c r="V4159">
        <v>0</v>
      </c>
      <c r="W4159" s="5">
        <f t="shared" si="389"/>
        <v>0</v>
      </c>
      <c r="X4159" s="5">
        <v>4413.8</v>
      </c>
      <c r="Y4159" t="s">
        <v>1319</v>
      </c>
      <c r="Z4159" t="s">
        <v>6601</v>
      </c>
      <c r="AA4159" t="s">
        <v>1321</v>
      </c>
      <c r="AB4159" t="s">
        <v>1344</v>
      </c>
      <c r="AC4159" t="s">
        <v>1323</v>
      </c>
      <c r="AD4159" t="s">
        <v>91</v>
      </c>
      <c r="AE4159" s="4">
        <v>1.0900000000000001</v>
      </c>
      <c r="AF4159">
        <v>1</v>
      </c>
    </row>
    <row r="4160" spans="1:32" ht="15" customHeight="1" x14ac:dyDescent="0.25">
      <c r="A4160">
        <v>4159</v>
      </c>
      <c r="B4160" t="s">
        <v>6602</v>
      </c>
      <c r="C4160">
        <v>20241208</v>
      </c>
      <c r="D4160">
        <v>20241212</v>
      </c>
      <c r="E4160">
        <v>453</v>
      </c>
      <c r="F4160">
        <v>8</v>
      </c>
      <c r="G4160">
        <v>21</v>
      </c>
      <c r="H4160">
        <v>20</v>
      </c>
      <c r="I4160">
        <v>2</v>
      </c>
      <c r="J4160">
        <v>1</v>
      </c>
      <c r="K4160" t="s">
        <v>1325</v>
      </c>
      <c r="L4160">
        <v>2</v>
      </c>
      <c r="M4160" s="5">
        <v>1237.5899999999999</v>
      </c>
      <c r="N4160" s="6">
        <v>0</v>
      </c>
      <c r="O4160" s="5">
        <f t="shared" si="384"/>
        <v>1237.5899999999999</v>
      </c>
      <c r="P4160" s="5">
        <f t="shared" si="385"/>
        <v>2475.1799999999998</v>
      </c>
      <c r="Q4160" s="5">
        <v>768.53</v>
      </c>
      <c r="R4160" s="5">
        <f t="shared" si="386"/>
        <v>1537.06</v>
      </c>
      <c r="S4160" s="5">
        <f t="shared" si="387"/>
        <v>928.81999999999994</v>
      </c>
      <c r="T4160" s="6">
        <f t="shared" si="388"/>
        <v>0.37525351691594144</v>
      </c>
      <c r="U4160" s="5">
        <v>9.3000000000000007</v>
      </c>
      <c r="V4160">
        <v>0</v>
      </c>
      <c r="W4160" s="5">
        <f t="shared" si="389"/>
        <v>0</v>
      </c>
      <c r="X4160" s="5">
        <v>2313.25</v>
      </c>
      <c r="Y4160" t="s">
        <v>1319</v>
      </c>
      <c r="Z4160" t="s">
        <v>6603</v>
      </c>
      <c r="AA4160" t="s">
        <v>1321</v>
      </c>
      <c r="AB4160" t="s">
        <v>1344</v>
      </c>
      <c r="AC4160" t="s">
        <v>1323</v>
      </c>
      <c r="AD4160" t="s">
        <v>91</v>
      </c>
      <c r="AE4160" s="4">
        <v>1.0900000000000001</v>
      </c>
      <c r="AF4160">
        <v>1</v>
      </c>
    </row>
    <row r="4161" spans="1:32" ht="15" customHeight="1" x14ac:dyDescent="0.25">
      <c r="A4161">
        <v>4160</v>
      </c>
      <c r="B4161" t="s">
        <v>6604</v>
      </c>
      <c r="C4161">
        <v>20241106</v>
      </c>
      <c r="D4161">
        <v>20241109</v>
      </c>
      <c r="E4161">
        <v>319</v>
      </c>
      <c r="F4161">
        <v>14</v>
      </c>
      <c r="G4161">
        <v>32</v>
      </c>
      <c r="H4161">
        <v>21</v>
      </c>
      <c r="I4161">
        <v>4</v>
      </c>
      <c r="J4161">
        <v>4</v>
      </c>
      <c r="K4161" t="s">
        <v>1325</v>
      </c>
      <c r="L4161">
        <v>21</v>
      </c>
      <c r="M4161" s="5">
        <v>76.13</v>
      </c>
      <c r="N4161" s="6">
        <v>0.11550000000000001</v>
      </c>
      <c r="O4161" s="5">
        <f t="shared" si="384"/>
        <v>67.336984999999999</v>
      </c>
      <c r="P4161" s="5">
        <f t="shared" si="385"/>
        <v>1414.076685</v>
      </c>
      <c r="Q4161" s="5">
        <v>21.18</v>
      </c>
      <c r="R4161" s="5">
        <f t="shared" si="386"/>
        <v>444.78</v>
      </c>
      <c r="S4161" s="5">
        <f t="shared" si="387"/>
        <v>969.29668500000002</v>
      </c>
      <c r="T4161" s="6">
        <f t="shared" si="388"/>
        <v>0.68546260275835047</v>
      </c>
      <c r="U4161" s="5">
        <v>0</v>
      </c>
      <c r="V4161">
        <v>0</v>
      </c>
      <c r="W4161" s="5">
        <f t="shared" si="389"/>
        <v>0</v>
      </c>
      <c r="X4161" s="5">
        <v>1346.74</v>
      </c>
      <c r="Y4161" t="s">
        <v>1319</v>
      </c>
      <c r="Z4161" t="s">
        <v>6605</v>
      </c>
      <c r="AA4161" t="s">
        <v>1333</v>
      </c>
      <c r="AB4161" t="s">
        <v>1322</v>
      </c>
      <c r="AC4161" t="s">
        <v>1339</v>
      </c>
      <c r="AD4161" t="s">
        <v>91</v>
      </c>
      <c r="AE4161" s="4">
        <v>1.0900000000000001</v>
      </c>
      <c r="AF4161">
        <v>1</v>
      </c>
    </row>
    <row r="4162" spans="1:32" ht="15" customHeight="1" x14ac:dyDescent="0.25">
      <c r="A4162">
        <v>4161</v>
      </c>
      <c r="B4162" t="s">
        <v>6604</v>
      </c>
      <c r="C4162">
        <v>20241106</v>
      </c>
      <c r="D4162">
        <v>20241109</v>
      </c>
      <c r="E4162">
        <v>319</v>
      </c>
      <c r="F4162">
        <v>20</v>
      </c>
      <c r="G4162">
        <v>32</v>
      </c>
      <c r="H4162">
        <v>21</v>
      </c>
      <c r="I4162">
        <v>4</v>
      </c>
      <c r="J4162">
        <v>1</v>
      </c>
      <c r="K4162" t="s">
        <v>1325</v>
      </c>
      <c r="L4162">
        <v>1</v>
      </c>
      <c r="M4162" s="5">
        <v>446.76</v>
      </c>
      <c r="N4162" s="6">
        <v>0</v>
      </c>
      <c r="O4162" s="5">
        <f t="shared" ref="O4162:O4225" si="390">M4162*(1-N4162)</f>
        <v>446.76</v>
      </c>
      <c r="P4162" s="5">
        <f t="shared" ref="P4162:P4225" si="391">L4162*O4162</f>
        <v>446.76</v>
      </c>
      <c r="Q4162" s="5">
        <v>270.79000000000002</v>
      </c>
      <c r="R4162" s="5">
        <f t="shared" ref="R4162:R4225" si="392">MAX(L4162-V4162,0)*Q4162</f>
        <v>270.79000000000002</v>
      </c>
      <c r="S4162" s="5">
        <f t="shared" ref="S4162:S4225" si="393">P4162-W4162-R4162-U4162</f>
        <v>167.63999999999996</v>
      </c>
      <c r="T4162" s="6">
        <f t="shared" ref="T4162:T4225" si="394">IFERROR(S4162/(P4162-W4162),0)</f>
        <v>0.37523502551705606</v>
      </c>
      <c r="U4162" s="5">
        <v>8.33</v>
      </c>
      <c r="V4162">
        <v>0</v>
      </c>
      <c r="W4162" s="5">
        <f t="shared" ref="W4162:W4225" si="395">V4162*O4162</f>
        <v>0</v>
      </c>
      <c r="X4162" s="5">
        <v>425.49</v>
      </c>
      <c r="Y4162" t="s">
        <v>1319</v>
      </c>
      <c r="Z4162" t="s">
        <v>6605</v>
      </c>
      <c r="AA4162" t="s">
        <v>1333</v>
      </c>
      <c r="AB4162" t="s">
        <v>1322</v>
      </c>
      <c r="AC4162" t="s">
        <v>1339</v>
      </c>
      <c r="AD4162" t="s">
        <v>91</v>
      </c>
      <c r="AE4162" s="4">
        <v>1.0900000000000001</v>
      </c>
      <c r="AF4162">
        <v>1</v>
      </c>
    </row>
    <row r="4163" spans="1:32" ht="15" customHeight="1" x14ac:dyDescent="0.25">
      <c r="A4163">
        <v>4162</v>
      </c>
      <c r="B4163" t="s">
        <v>6606</v>
      </c>
      <c r="C4163">
        <v>20240914</v>
      </c>
      <c r="D4163">
        <v>20240916</v>
      </c>
      <c r="E4163">
        <v>340</v>
      </c>
      <c r="F4163">
        <v>25</v>
      </c>
      <c r="G4163">
        <v>24</v>
      </c>
      <c r="H4163">
        <v>22</v>
      </c>
      <c r="I4163">
        <v>4</v>
      </c>
      <c r="J4163">
        <v>4</v>
      </c>
      <c r="K4163" t="s">
        <v>1325</v>
      </c>
      <c r="L4163">
        <v>4</v>
      </c>
      <c r="M4163" s="5">
        <v>11974.16</v>
      </c>
      <c r="N4163" s="6">
        <v>8.9300000000000004E-2</v>
      </c>
      <c r="O4163" s="5">
        <f t="shared" si="390"/>
        <v>10904.867511999999</v>
      </c>
      <c r="P4163" s="5">
        <f t="shared" si="391"/>
        <v>43619.470047999996</v>
      </c>
      <c r="Q4163" s="5">
        <v>7364.21</v>
      </c>
      <c r="R4163" s="5">
        <f t="shared" si="392"/>
        <v>29456.84</v>
      </c>
      <c r="S4163" s="5">
        <f t="shared" si="393"/>
        <v>14129.130047999995</v>
      </c>
      <c r="T4163" s="6">
        <f t="shared" si="394"/>
        <v>0.32391796673485335</v>
      </c>
      <c r="U4163" s="5">
        <v>33.5</v>
      </c>
      <c r="V4163">
        <v>0</v>
      </c>
      <c r="W4163" s="5">
        <f t="shared" si="395"/>
        <v>0</v>
      </c>
      <c r="X4163" s="5">
        <v>38945.96</v>
      </c>
      <c r="Y4163" t="s">
        <v>1319</v>
      </c>
      <c r="Z4163" t="s">
        <v>6607</v>
      </c>
      <c r="AA4163" t="s">
        <v>1321</v>
      </c>
      <c r="AB4163" t="s">
        <v>1327</v>
      </c>
      <c r="AC4163" t="s">
        <v>1323</v>
      </c>
      <c r="AD4163" t="s">
        <v>99</v>
      </c>
      <c r="AE4163" s="4">
        <v>1.27</v>
      </c>
      <c r="AF4163">
        <v>1</v>
      </c>
    </row>
    <row r="4164" spans="1:32" ht="15" customHeight="1" x14ac:dyDescent="0.25">
      <c r="A4164">
        <v>4163</v>
      </c>
      <c r="B4164" t="s">
        <v>6606</v>
      </c>
      <c r="C4164">
        <v>20240914</v>
      </c>
      <c r="D4164">
        <v>20240916</v>
      </c>
      <c r="E4164">
        <v>340</v>
      </c>
      <c r="F4164">
        <v>18</v>
      </c>
      <c r="G4164">
        <v>24</v>
      </c>
      <c r="H4164">
        <v>22</v>
      </c>
      <c r="I4164">
        <v>4</v>
      </c>
      <c r="J4164">
        <v>1</v>
      </c>
      <c r="K4164" t="s">
        <v>1325</v>
      </c>
      <c r="L4164">
        <v>0</v>
      </c>
      <c r="M4164" s="5">
        <v>252.59</v>
      </c>
      <c r="N4164" s="6">
        <v>0</v>
      </c>
      <c r="O4164" s="5">
        <f t="shared" si="390"/>
        <v>252.59</v>
      </c>
      <c r="P4164" s="5">
        <f t="shared" si="391"/>
        <v>0</v>
      </c>
      <c r="Q4164" s="5">
        <v>67.900000000000006</v>
      </c>
      <c r="R4164" s="5">
        <f t="shared" si="392"/>
        <v>0</v>
      </c>
      <c r="S4164" s="5">
        <f t="shared" si="393"/>
        <v>0</v>
      </c>
      <c r="T4164" s="6">
        <f t="shared" si="394"/>
        <v>0</v>
      </c>
      <c r="U4164" s="5">
        <v>0</v>
      </c>
      <c r="V4164">
        <v>0</v>
      </c>
      <c r="W4164" s="5">
        <f t="shared" si="395"/>
        <v>0</v>
      </c>
      <c r="X4164" s="5">
        <v>0</v>
      </c>
      <c r="Y4164" t="s">
        <v>1319</v>
      </c>
      <c r="Z4164" t="s">
        <v>6607</v>
      </c>
      <c r="AA4164" t="s">
        <v>1321</v>
      </c>
      <c r="AB4164" t="s">
        <v>1327</v>
      </c>
      <c r="AC4164" t="s">
        <v>1323</v>
      </c>
      <c r="AD4164" t="s">
        <v>99</v>
      </c>
      <c r="AE4164" s="4">
        <v>1.27</v>
      </c>
      <c r="AF4164">
        <v>1</v>
      </c>
    </row>
    <row r="4165" spans="1:32" ht="15" customHeight="1" x14ac:dyDescent="0.25">
      <c r="A4165">
        <v>4164</v>
      </c>
      <c r="B4165" t="s">
        <v>6606</v>
      </c>
      <c r="C4165">
        <v>20240914</v>
      </c>
      <c r="D4165">
        <v>20240916</v>
      </c>
      <c r="E4165">
        <v>340</v>
      </c>
      <c r="F4165">
        <v>2</v>
      </c>
      <c r="G4165">
        <v>24</v>
      </c>
      <c r="H4165">
        <v>22</v>
      </c>
      <c r="I4165">
        <v>4</v>
      </c>
      <c r="J4165">
        <v>1</v>
      </c>
      <c r="K4165" t="s">
        <v>1325</v>
      </c>
      <c r="L4165">
        <v>1</v>
      </c>
      <c r="M4165" s="5">
        <v>242.28</v>
      </c>
      <c r="N4165" s="6">
        <v>0</v>
      </c>
      <c r="O4165" s="5">
        <f t="shared" si="390"/>
        <v>242.28</v>
      </c>
      <c r="P4165" s="5">
        <f t="shared" si="391"/>
        <v>242.28</v>
      </c>
      <c r="Q4165" s="5">
        <v>148.44</v>
      </c>
      <c r="R4165" s="5">
        <f t="shared" si="392"/>
        <v>148.44</v>
      </c>
      <c r="S4165" s="5">
        <f t="shared" si="393"/>
        <v>86.820000000000007</v>
      </c>
      <c r="T4165" s="6">
        <f t="shared" si="394"/>
        <v>0.358345715700842</v>
      </c>
      <c r="U4165" s="5">
        <v>7.02</v>
      </c>
      <c r="V4165">
        <v>0</v>
      </c>
      <c r="W4165" s="5">
        <f t="shared" si="395"/>
        <v>0</v>
      </c>
      <c r="X4165" s="5">
        <v>216.32</v>
      </c>
      <c r="Y4165" t="s">
        <v>1319</v>
      </c>
      <c r="Z4165" t="s">
        <v>6607</v>
      </c>
      <c r="AA4165" t="s">
        <v>1321</v>
      </c>
      <c r="AB4165" t="s">
        <v>1327</v>
      </c>
      <c r="AC4165" t="s">
        <v>1323</v>
      </c>
      <c r="AD4165" t="s">
        <v>99</v>
      </c>
      <c r="AE4165" s="4">
        <v>1.27</v>
      </c>
      <c r="AF4165">
        <v>1</v>
      </c>
    </row>
    <row r="4166" spans="1:32" ht="15" customHeight="1" x14ac:dyDescent="0.25">
      <c r="A4166">
        <v>4165</v>
      </c>
      <c r="B4166" t="s">
        <v>6606</v>
      </c>
      <c r="C4166">
        <v>20240914</v>
      </c>
      <c r="D4166">
        <v>20240916</v>
      </c>
      <c r="E4166">
        <v>340</v>
      </c>
      <c r="F4166">
        <v>15</v>
      </c>
      <c r="G4166">
        <v>24</v>
      </c>
      <c r="H4166">
        <v>22</v>
      </c>
      <c r="I4166">
        <v>4</v>
      </c>
      <c r="J4166">
        <v>1</v>
      </c>
      <c r="K4166" t="s">
        <v>1325</v>
      </c>
      <c r="L4166">
        <v>5</v>
      </c>
      <c r="M4166" s="5">
        <v>79.52</v>
      </c>
      <c r="N4166" s="6">
        <v>0</v>
      </c>
      <c r="O4166" s="5">
        <f t="shared" si="390"/>
        <v>79.52</v>
      </c>
      <c r="P4166" s="5">
        <f t="shared" si="391"/>
        <v>397.59999999999997</v>
      </c>
      <c r="Q4166" s="5">
        <v>19.649999999999999</v>
      </c>
      <c r="R4166" s="5">
        <f t="shared" si="392"/>
        <v>98.25</v>
      </c>
      <c r="S4166" s="5">
        <f t="shared" si="393"/>
        <v>299.34999999999997</v>
      </c>
      <c r="T4166" s="6">
        <f t="shared" si="394"/>
        <v>0.75289235412474842</v>
      </c>
      <c r="U4166" s="5">
        <v>0</v>
      </c>
      <c r="V4166">
        <v>0</v>
      </c>
      <c r="W4166" s="5">
        <f t="shared" si="395"/>
        <v>0</v>
      </c>
      <c r="X4166" s="5">
        <v>355</v>
      </c>
      <c r="Y4166" t="s">
        <v>1319</v>
      </c>
      <c r="Z4166" t="s">
        <v>6607</v>
      </c>
      <c r="AA4166" t="s">
        <v>1321</v>
      </c>
      <c r="AB4166" t="s">
        <v>1327</v>
      </c>
      <c r="AC4166" t="s">
        <v>1323</v>
      </c>
      <c r="AD4166" t="s">
        <v>99</v>
      </c>
      <c r="AE4166" s="4">
        <v>1.27</v>
      </c>
      <c r="AF4166">
        <v>1</v>
      </c>
    </row>
    <row r="4167" spans="1:32" ht="15" customHeight="1" x14ac:dyDescent="0.25">
      <c r="A4167">
        <v>4166</v>
      </c>
      <c r="B4167" t="s">
        <v>6606</v>
      </c>
      <c r="C4167">
        <v>20240914</v>
      </c>
      <c r="D4167">
        <v>20240916</v>
      </c>
      <c r="E4167">
        <v>340</v>
      </c>
      <c r="F4167">
        <v>20</v>
      </c>
      <c r="G4167">
        <v>24</v>
      </c>
      <c r="H4167">
        <v>22</v>
      </c>
      <c r="I4167">
        <v>4</v>
      </c>
      <c r="J4167">
        <v>2</v>
      </c>
      <c r="K4167" t="s">
        <v>1325</v>
      </c>
      <c r="L4167">
        <v>5</v>
      </c>
      <c r="M4167" s="5">
        <v>470.52</v>
      </c>
      <c r="N4167" s="6">
        <v>9.4799999999999995E-2</v>
      </c>
      <c r="O4167" s="5">
        <f t="shared" si="390"/>
        <v>425.91470399999997</v>
      </c>
      <c r="P4167" s="5">
        <f t="shared" si="391"/>
        <v>2129.5735199999999</v>
      </c>
      <c r="Q4167" s="5">
        <v>269.99</v>
      </c>
      <c r="R4167" s="5">
        <f t="shared" si="392"/>
        <v>1349.95</v>
      </c>
      <c r="S4167" s="5">
        <f t="shared" si="393"/>
        <v>712.88351999999986</v>
      </c>
      <c r="T4167" s="6">
        <f t="shared" si="394"/>
        <v>0.3347541248540693</v>
      </c>
      <c r="U4167" s="5">
        <v>66.739999999999995</v>
      </c>
      <c r="V4167">
        <v>0</v>
      </c>
      <c r="W4167" s="5">
        <f t="shared" si="395"/>
        <v>0</v>
      </c>
      <c r="X4167" s="5">
        <v>1901.4</v>
      </c>
      <c r="Y4167" t="s">
        <v>1319</v>
      </c>
      <c r="Z4167" t="s">
        <v>6607</v>
      </c>
      <c r="AA4167" t="s">
        <v>1321</v>
      </c>
      <c r="AB4167" t="s">
        <v>1327</v>
      </c>
      <c r="AC4167" t="s">
        <v>1323</v>
      </c>
      <c r="AD4167" t="s">
        <v>99</v>
      </c>
      <c r="AE4167" s="4">
        <v>1.27</v>
      </c>
      <c r="AF4167">
        <v>1</v>
      </c>
    </row>
    <row r="4168" spans="1:32" ht="15" customHeight="1" x14ac:dyDescent="0.25">
      <c r="A4168">
        <v>4167</v>
      </c>
      <c r="B4168" t="s">
        <v>6608</v>
      </c>
      <c r="C4168">
        <v>20240308</v>
      </c>
      <c r="D4168">
        <v>20240309</v>
      </c>
      <c r="E4168">
        <v>673</v>
      </c>
      <c r="F4168">
        <v>8</v>
      </c>
      <c r="G4168">
        <v>43</v>
      </c>
      <c r="H4168">
        <v>35</v>
      </c>
      <c r="I4168">
        <v>2</v>
      </c>
      <c r="J4168">
        <v>1</v>
      </c>
      <c r="K4168" t="s">
        <v>1325</v>
      </c>
      <c r="L4168">
        <v>2</v>
      </c>
      <c r="M4168" s="5">
        <v>1193.0899999999999</v>
      </c>
      <c r="N4168" s="6">
        <v>0</v>
      </c>
      <c r="O4168" s="5">
        <f t="shared" si="390"/>
        <v>1193.0899999999999</v>
      </c>
      <c r="P4168" s="5">
        <f t="shared" si="391"/>
        <v>2386.1799999999998</v>
      </c>
      <c r="Q4168" s="5">
        <v>768.36</v>
      </c>
      <c r="R4168" s="5">
        <f t="shared" si="392"/>
        <v>1536.72</v>
      </c>
      <c r="S4168" s="5">
        <f t="shared" si="393"/>
        <v>834.18999999999983</v>
      </c>
      <c r="T4168" s="6">
        <f t="shared" si="394"/>
        <v>0.34959223528820116</v>
      </c>
      <c r="U4168" s="5">
        <v>15.27</v>
      </c>
      <c r="V4168">
        <v>0</v>
      </c>
      <c r="W4168" s="5">
        <f t="shared" si="395"/>
        <v>0</v>
      </c>
      <c r="X4168" s="5">
        <v>2339.39</v>
      </c>
      <c r="Y4168" t="s">
        <v>1319</v>
      </c>
      <c r="Z4168" t="s">
        <v>6609</v>
      </c>
      <c r="AA4168" t="s">
        <v>1321</v>
      </c>
      <c r="AB4168" t="s">
        <v>1344</v>
      </c>
      <c r="AC4168" t="s">
        <v>1323</v>
      </c>
      <c r="AD4168" t="s">
        <v>136</v>
      </c>
      <c r="AE4168" s="4">
        <v>1.2E-2</v>
      </c>
      <c r="AF4168">
        <v>1</v>
      </c>
    </row>
    <row r="4169" spans="1:32" ht="15" customHeight="1" x14ac:dyDescent="0.25">
      <c r="A4169">
        <v>4168</v>
      </c>
      <c r="B4169" t="s">
        <v>6610</v>
      </c>
      <c r="C4169">
        <v>20250312</v>
      </c>
      <c r="D4169">
        <v>20250312</v>
      </c>
      <c r="E4169">
        <v>94</v>
      </c>
      <c r="F4169">
        <v>28</v>
      </c>
      <c r="G4169">
        <v>17</v>
      </c>
      <c r="H4169">
        <v>12</v>
      </c>
      <c r="I4169">
        <v>3</v>
      </c>
      <c r="J4169">
        <v>2</v>
      </c>
      <c r="K4169" t="s">
        <v>1325</v>
      </c>
      <c r="L4169">
        <v>5</v>
      </c>
      <c r="M4169" s="5">
        <v>1821.22</v>
      </c>
      <c r="N4169" s="6">
        <v>9.3399999999999997E-2</v>
      </c>
      <c r="O4169" s="5">
        <f t="shared" si="390"/>
        <v>1651.118052</v>
      </c>
      <c r="P4169" s="5">
        <f t="shared" si="391"/>
        <v>8255.5902600000009</v>
      </c>
      <c r="Q4169" s="5">
        <v>1249.99</v>
      </c>
      <c r="R4169" s="5">
        <f t="shared" si="392"/>
        <v>6249.95</v>
      </c>
      <c r="S4169" s="5">
        <f t="shared" si="393"/>
        <v>1964.430260000001</v>
      </c>
      <c r="T4169" s="6">
        <f t="shared" si="394"/>
        <v>0.23795152110662052</v>
      </c>
      <c r="U4169" s="5">
        <v>41.21</v>
      </c>
      <c r="V4169">
        <v>0</v>
      </c>
      <c r="W4169" s="5">
        <f t="shared" si="395"/>
        <v>0</v>
      </c>
      <c r="X4169" s="5">
        <v>8173.85</v>
      </c>
      <c r="Y4169" t="s">
        <v>1319</v>
      </c>
      <c r="Z4169" t="s">
        <v>6611</v>
      </c>
      <c r="AA4169" t="s">
        <v>1321</v>
      </c>
      <c r="AB4169" t="s">
        <v>1327</v>
      </c>
      <c r="AC4169" t="s">
        <v>1323</v>
      </c>
      <c r="AD4169" t="s">
        <v>79</v>
      </c>
      <c r="AE4169" s="4">
        <v>0.74</v>
      </c>
      <c r="AF4169">
        <v>1</v>
      </c>
    </row>
    <row r="4170" spans="1:32" ht="15" customHeight="1" x14ac:dyDescent="0.25">
      <c r="A4170">
        <v>4169</v>
      </c>
      <c r="B4170" t="s">
        <v>6612</v>
      </c>
      <c r="C4170">
        <v>20230330</v>
      </c>
      <c r="D4170">
        <v>20230406</v>
      </c>
      <c r="E4170">
        <v>59</v>
      </c>
      <c r="F4170">
        <v>2</v>
      </c>
      <c r="G4170">
        <v>1</v>
      </c>
      <c r="H4170">
        <v>1</v>
      </c>
      <c r="I4170">
        <v>6</v>
      </c>
      <c r="J4170">
        <v>1</v>
      </c>
      <c r="K4170" t="s">
        <v>1325</v>
      </c>
      <c r="L4170">
        <v>5</v>
      </c>
      <c r="M4170" s="5">
        <v>241.68</v>
      </c>
      <c r="N4170" s="6">
        <v>0</v>
      </c>
      <c r="O4170" s="5">
        <f t="shared" si="390"/>
        <v>241.68</v>
      </c>
      <c r="P4170" s="5">
        <f t="shared" si="391"/>
        <v>1208.4000000000001</v>
      </c>
      <c r="Q4170" s="5">
        <v>147.43</v>
      </c>
      <c r="R4170" s="5">
        <f t="shared" si="392"/>
        <v>737.15000000000009</v>
      </c>
      <c r="S4170" s="5">
        <f t="shared" si="393"/>
        <v>418.9</v>
      </c>
      <c r="T4170" s="6">
        <f t="shared" si="394"/>
        <v>0.34665673618007276</v>
      </c>
      <c r="U4170" s="5">
        <v>52.35</v>
      </c>
      <c r="V4170">
        <v>0</v>
      </c>
      <c r="W4170" s="5">
        <f t="shared" si="395"/>
        <v>0</v>
      </c>
      <c r="X4170" s="5">
        <v>1245.77</v>
      </c>
      <c r="Y4170" t="s">
        <v>1319</v>
      </c>
      <c r="Z4170" t="s">
        <v>6613</v>
      </c>
      <c r="AA4170" t="s">
        <v>1321</v>
      </c>
      <c r="AB4170" t="s">
        <v>1344</v>
      </c>
      <c r="AC4170" t="s">
        <v>1323</v>
      </c>
      <c r="AD4170" t="s">
        <v>62</v>
      </c>
      <c r="AE4170" s="4">
        <v>1</v>
      </c>
      <c r="AF4170">
        <v>1</v>
      </c>
    </row>
    <row r="4171" spans="1:32" ht="15" customHeight="1" x14ac:dyDescent="0.25">
      <c r="A4171">
        <v>4170</v>
      </c>
      <c r="B4171" t="s">
        <v>6614</v>
      </c>
      <c r="C4171">
        <v>20240624</v>
      </c>
      <c r="D4171">
        <v>20240630</v>
      </c>
      <c r="E4171">
        <v>707</v>
      </c>
      <c r="F4171">
        <v>4</v>
      </c>
      <c r="G4171">
        <v>34</v>
      </c>
      <c r="H4171">
        <v>26</v>
      </c>
      <c r="I4171">
        <v>2</v>
      </c>
      <c r="J4171">
        <v>1</v>
      </c>
      <c r="K4171" t="s">
        <v>1325</v>
      </c>
      <c r="L4171">
        <v>1</v>
      </c>
      <c r="M4171" s="5">
        <v>806.52</v>
      </c>
      <c r="N4171" s="6">
        <v>0</v>
      </c>
      <c r="O4171" s="5">
        <f t="shared" si="390"/>
        <v>806.52</v>
      </c>
      <c r="P4171" s="5">
        <f t="shared" si="391"/>
        <v>806.52</v>
      </c>
      <c r="Q4171" s="5">
        <v>431.56</v>
      </c>
      <c r="R4171" s="5">
        <f t="shared" si="392"/>
        <v>431.56</v>
      </c>
      <c r="S4171" s="5">
        <f t="shared" si="393"/>
        <v>366.82</v>
      </c>
      <c r="T4171" s="6">
        <f t="shared" si="394"/>
        <v>0.45481823141397609</v>
      </c>
      <c r="U4171" s="5">
        <v>8.14</v>
      </c>
      <c r="V4171">
        <v>0</v>
      </c>
      <c r="W4171" s="5">
        <f t="shared" si="395"/>
        <v>0</v>
      </c>
      <c r="X4171" s="5">
        <v>783.03</v>
      </c>
      <c r="Y4171" t="s">
        <v>1289</v>
      </c>
      <c r="Z4171" t="s">
        <v>6615</v>
      </c>
      <c r="AA4171" t="s">
        <v>1321</v>
      </c>
      <c r="AB4171" t="s">
        <v>1330</v>
      </c>
      <c r="AC4171" t="s">
        <v>1323</v>
      </c>
      <c r="AD4171" t="s">
        <v>121</v>
      </c>
      <c r="AE4171" s="4">
        <v>0.66</v>
      </c>
      <c r="AF4171">
        <v>6</v>
      </c>
    </row>
    <row r="4172" spans="1:32" ht="15" customHeight="1" x14ac:dyDescent="0.25">
      <c r="A4172">
        <v>4171</v>
      </c>
      <c r="B4172" t="s">
        <v>6612</v>
      </c>
      <c r="C4172">
        <v>20230330</v>
      </c>
      <c r="D4172">
        <v>20230406</v>
      </c>
      <c r="E4172">
        <v>59</v>
      </c>
      <c r="F4172">
        <v>12</v>
      </c>
      <c r="G4172">
        <v>1</v>
      </c>
      <c r="H4172">
        <v>1</v>
      </c>
      <c r="I4172">
        <v>6</v>
      </c>
      <c r="J4172">
        <v>1</v>
      </c>
      <c r="K4172" t="s">
        <v>1325</v>
      </c>
      <c r="L4172">
        <v>15</v>
      </c>
      <c r="M4172" s="5">
        <v>50.84</v>
      </c>
      <c r="N4172" s="6">
        <v>0</v>
      </c>
      <c r="O4172" s="5">
        <f t="shared" si="390"/>
        <v>50.84</v>
      </c>
      <c r="P4172" s="5">
        <f t="shared" si="391"/>
        <v>762.6</v>
      </c>
      <c r="Q4172" s="5">
        <v>14.17</v>
      </c>
      <c r="R4172" s="5">
        <f t="shared" si="392"/>
        <v>212.55</v>
      </c>
      <c r="S4172" s="5">
        <f t="shared" si="393"/>
        <v>550.04999999999995</v>
      </c>
      <c r="T4172" s="6">
        <f t="shared" si="394"/>
        <v>0.72128245476003139</v>
      </c>
      <c r="U4172" s="5">
        <v>0</v>
      </c>
      <c r="V4172">
        <v>0</v>
      </c>
      <c r="W4172" s="5">
        <f t="shared" si="395"/>
        <v>0</v>
      </c>
      <c r="X4172" s="5">
        <v>786.19</v>
      </c>
      <c r="Y4172" t="s">
        <v>1319</v>
      </c>
      <c r="Z4172" t="s">
        <v>6613</v>
      </c>
      <c r="AA4172" t="s">
        <v>1321</v>
      </c>
      <c r="AB4172" t="s">
        <v>1344</v>
      </c>
      <c r="AC4172" t="s">
        <v>1323</v>
      </c>
      <c r="AD4172" t="s">
        <v>62</v>
      </c>
      <c r="AE4172" s="4">
        <v>1</v>
      </c>
      <c r="AF4172">
        <v>1</v>
      </c>
    </row>
    <row r="4173" spans="1:32" ht="15" customHeight="1" x14ac:dyDescent="0.25">
      <c r="A4173">
        <v>4172</v>
      </c>
      <c r="B4173" t="s">
        <v>6616</v>
      </c>
      <c r="C4173">
        <v>20230911</v>
      </c>
      <c r="D4173">
        <v>20230916</v>
      </c>
      <c r="E4173">
        <v>794</v>
      </c>
      <c r="F4173">
        <v>25</v>
      </c>
      <c r="G4173">
        <v>35</v>
      </c>
      <c r="H4173">
        <v>27</v>
      </c>
      <c r="I4173">
        <v>6</v>
      </c>
      <c r="J4173">
        <v>1</v>
      </c>
      <c r="K4173" t="s">
        <v>1325</v>
      </c>
      <c r="L4173">
        <v>1</v>
      </c>
      <c r="M4173" s="5">
        <v>12400.9</v>
      </c>
      <c r="N4173" s="6">
        <v>0</v>
      </c>
      <c r="O4173" s="5">
        <f t="shared" si="390"/>
        <v>12400.9</v>
      </c>
      <c r="P4173" s="5">
        <f t="shared" si="391"/>
        <v>12400.9</v>
      </c>
      <c r="Q4173" s="5">
        <v>7204.1</v>
      </c>
      <c r="R4173" s="5">
        <f t="shared" si="392"/>
        <v>7204.1</v>
      </c>
      <c r="S4173" s="5">
        <f t="shared" si="393"/>
        <v>5190.1699999999992</v>
      </c>
      <c r="T4173" s="6">
        <f t="shared" si="394"/>
        <v>0.41853171947197376</v>
      </c>
      <c r="U4173" s="5">
        <v>6.63</v>
      </c>
      <c r="V4173">
        <v>0</v>
      </c>
      <c r="W4173" s="5">
        <f t="shared" si="395"/>
        <v>0</v>
      </c>
      <c r="X4173" s="5">
        <v>12653.98</v>
      </c>
      <c r="Y4173" t="s">
        <v>1319</v>
      </c>
      <c r="Z4173" t="s">
        <v>6617</v>
      </c>
      <c r="AA4173" t="s">
        <v>1321</v>
      </c>
      <c r="AB4173" t="s">
        <v>1327</v>
      </c>
      <c r="AC4173" t="s">
        <v>1323</v>
      </c>
      <c r="AD4173" t="s">
        <v>121</v>
      </c>
      <c r="AE4173" s="4">
        <v>0.66</v>
      </c>
      <c r="AF4173">
        <v>1</v>
      </c>
    </row>
    <row r="4174" spans="1:32" ht="15" customHeight="1" x14ac:dyDescent="0.25">
      <c r="A4174">
        <v>4173</v>
      </c>
      <c r="B4174" t="s">
        <v>6616</v>
      </c>
      <c r="C4174">
        <v>20230911</v>
      </c>
      <c r="D4174">
        <v>20230916</v>
      </c>
      <c r="E4174">
        <v>794</v>
      </c>
      <c r="F4174">
        <v>28</v>
      </c>
      <c r="G4174">
        <v>35</v>
      </c>
      <c r="H4174">
        <v>27</v>
      </c>
      <c r="I4174">
        <v>6</v>
      </c>
      <c r="J4174">
        <v>1</v>
      </c>
      <c r="K4174" t="s">
        <v>1325</v>
      </c>
      <c r="L4174">
        <v>2</v>
      </c>
      <c r="M4174" s="5">
        <v>1756.48</v>
      </c>
      <c r="N4174" s="6">
        <v>0</v>
      </c>
      <c r="O4174" s="5">
        <f t="shared" si="390"/>
        <v>1756.48</v>
      </c>
      <c r="P4174" s="5">
        <f t="shared" si="391"/>
        <v>3512.96</v>
      </c>
      <c r="Q4174" s="5">
        <v>1242.22</v>
      </c>
      <c r="R4174" s="5">
        <f t="shared" si="392"/>
        <v>2484.44</v>
      </c>
      <c r="S4174" s="5">
        <f t="shared" si="393"/>
        <v>1017.56</v>
      </c>
      <c r="T4174" s="6">
        <f t="shared" si="394"/>
        <v>0.28965886318090728</v>
      </c>
      <c r="U4174" s="5">
        <v>10.96</v>
      </c>
      <c r="V4174">
        <v>0</v>
      </c>
      <c r="W4174" s="5">
        <f t="shared" si="395"/>
        <v>0</v>
      </c>
      <c r="X4174" s="5">
        <v>3584.65</v>
      </c>
      <c r="Y4174" t="s">
        <v>1319</v>
      </c>
      <c r="Z4174" t="s">
        <v>6617</v>
      </c>
      <c r="AA4174" t="s">
        <v>1321</v>
      </c>
      <c r="AB4174" t="s">
        <v>1327</v>
      </c>
      <c r="AC4174" t="s">
        <v>1323</v>
      </c>
      <c r="AD4174" t="s">
        <v>121</v>
      </c>
      <c r="AE4174" s="4">
        <v>0.66</v>
      </c>
      <c r="AF4174">
        <v>1</v>
      </c>
    </row>
    <row r="4175" spans="1:32" ht="15" customHeight="1" x14ac:dyDescent="0.25">
      <c r="A4175">
        <v>4174</v>
      </c>
      <c r="B4175" t="s">
        <v>6618</v>
      </c>
      <c r="C4175">
        <v>20231110</v>
      </c>
      <c r="D4175">
        <v>20231114</v>
      </c>
      <c r="E4175">
        <v>218</v>
      </c>
      <c r="F4175">
        <v>5</v>
      </c>
      <c r="G4175">
        <v>4</v>
      </c>
      <c r="H4175">
        <v>4</v>
      </c>
      <c r="I4175">
        <v>5</v>
      </c>
      <c r="J4175">
        <v>1</v>
      </c>
      <c r="K4175" t="s">
        <v>1325</v>
      </c>
      <c r="L4175">
        <v>1</v>
      </c>
      <c r="M4175" s="5">
        <v>80.02</v>
      </c>
      <c r="N4175" s="6">
        <v>0</v>
      </c>
      <c r="O4175" s="5">
        <f t="shared" si="390"/>
        <v>80.02</v>
      </c>
      <c r="P4175" s="5">
        <f t="shared" si="391"/>
        <v>80.02</v>
      </c>
      <c r="Q4175" s="5">
        <v>40.67</v>
      </c>
      <c r="R4175" s="5">
        <f t="shared" si="392"/>
        <v>40.67</v>
      </c>
      <c r="S4175" s="5">
        <f t="shared" si="393"/>
        <v>34.299999999999997</v>
      </c>
      <c r="T4175" s="6">
        <f t="shared" si="394"/>
        <v>0.42864283929017744</v>
      </c>
      <c r="U4175" s="5">
        <v>5.05</v>
      </c>
      <c r="V4175">
        <v>0</v>
      </c>
      <c r="W4175" s="5">
        <f t="shared" si="395"/>
        <v>0</v>
      </c>
      <c r="X4175" s="5">
        <v>74.09</v>
      </c>
      <c r="Y4175" t="s">
        <v>1319</v>
      </c>
      <c r="Z4175" t="s">
        <v>6619</v>
      </c>
      <c r="AA4175" t="s">
        <v>1321</v>
      </c>
      <c r="AB4175" t="s">
        <v>1344</v>
      </c>
      <c r="AC4175" t="s">
        <v>1323</v>
      </c>
      <c r="AD4175" t="s">
        <v>62</v>
      </c>
      <c r="AE4175" s="4">
        <v>1</v>
      </c>
      <c r="AF4175">
        <v>1</v>
      </c>
    </row>
    <row r="4176" spans="1:32" ht="15" customHeight="1" x14ac:dyDescent="0.25">
      <c r="A4176">
        <v>4175</v>
      </c>
      <c r="B4176" t="s">
        <v>6620</v>
      </c>
      <c r="C4176">
        <v>20240528</v>
      </c>
      <c r="D4176">
        <v>20240531</v>
      </c>
      <c r="E4176">
        <v>174</v>
      </c>
      <c r="F4176">
        <v>14</v>
      </c>
      <c r="G4176">
        <v>16</v>
      </c>
      <c r="H4176">
        <v>5</v>
      </c>
      <c r="I4176">
        <v>2</v>
      </c>
      <c r="J4176">
        <v>1</v>
      </c>
      <c r="K4176" t="s">
        <v>1325</v>
      </c>
      <c r="L4176">
        <v>3</v>
      </c>
      <c r="M4176" s="5">
        <v>76.91</v>
      </c>
      <c r="N4176" s="6">
        <v>0</v>
      </c>
      <c r="O4176" s="5">
        <f t="shared" si="390"/>
        <v>76.91</v>
      </c>
      <c r="P4176" s="5">
        <f t="shared" si="391"/>
        <v>230.73</v>
      </c>
      <c r="Q4176" s="5">
        <v>20.51</v>
      </c>
      <c r="R4176" s="5">
        <f t="shared" si="392"/>
        <v>61.53</v>
      </c>
      <c r="S4176" s="5">
        <f t="shared" si="393"/>
        <v>169.2</v>
      </c>
      <c r="T4176" s="6">
        <f t="shared" si="394"/>
        <v>0.73332466519308281</v>
      </c>
      <c r="U4176" s="5">
        <v>0</v>
      </c>
      <c r="V4176">
        <v>0</v>
      </c>
      <c r="W4176" s="5">
        <f t="shared" si="395"/>
        <v>0</v>
      </c>
      <c r="X4176" s="5">
        <v>228.45</v>
      </c>
      <c r="Y4176" t="s">
        <v>1319</v>
      </c>
      <c r="Z4176" t="s">
        <v>6621</v>
      </c>
      <c r="AA4176" t="s">
        <v>1321</v>
      </c>
      <c r="AB4176" t="s">
        <v>1330</v>
      </c>
      <c r="AC4176" t="s">
        <v>1360</v>
      </c>
      <c r="AD4176" t="s">
        <v>79</v>
      </c>
      <c r="AE4176" s="4">
        <v>0.74</v>
      </c>
      <c r="AF4176">
        <v>1</v>
      </c>
    </row>
    <row r="4177" spans="1:32" ht="15" customHeight="1" x14ac:dyDescent="0.25">
      <c r="A4177">
        <v>4176</v>
      </c>
      <c r="B4177" t="s">
        <v>6622</v>
      </c>
      <c r="C4177">
        <v>20250523</v>
      </c>
      <c r="D4177">
        <v>20250525</v>
      </c>
      <c r="E4177">
        <v>616</v>
      </c>
      <c r="F4177">
        <v>9</v>
      </c>
      <c r="G4177">
        <v>42</v>
      </c>
      <c r="H4177">
        <v>30</v>
      </c>
      <c r="I4177">
        <v>2</v>
      </c>
      <c r="J4177">
        <v>1</v>
      </c>
      <c r="K4177" t="s">
        <v>1325</v>
      </c>
      <c r="L4177">
        <v>23</v>
      </c>
      <c r="M4177" s="5">
        <v>393</v>
      </c>
      <c r="N4177" s="6">
        <v>0</v>
      </c>
      <c r="O4177" s="5">
        <f t="shared" si="390"/>
        <v>393</v>
      </c>
      <c r="P4177" s="5">
        <f t="shared" si="391"/>
        <v>9039</v>
      </c>
      <c r="Q4177" s="5">
        <v>252.86</v>
      </c>
      <c r="R4177" s="5">
        <f t="shared" si="392"/>
        <v>5815.7800000000007</v>
      </c>
      <c r="S4177" s="5">
        <f t="shared" si="393"/>
        <v>2947.9099999999994</v>
      </c>
      <c r="T4177" s="6">
        <f t="shared" si="394"/>
        <v>0.32613231552162841</v>
      </c>
      <c r="U4177" s="5">
        <v>275.31</v>
      </c>
      <c r="V4177">
        <v>0</v>
      </c>
      <c r="W4177" s="5">
        <f t="shared" si="395"/>
        <v>0</v>
      </c>
      <c r="X4177" s="5">
        <v>9825</v>
      </c>
      <c r="Y4177" t="s">
        <v>1319</v>
      </c>
      <c r="Z4177" t="s">
        <v>6623</v>
      </c>
      <c r="AA4177" t="s">
        <v>1333</v>
      </c>
      <c r="AB4177" t="s">
        <v>1344</v>
      </c>
      <c r="AC4177" t="s">
        <v>1339</v>
      </c>
      <c r="AD4177" t="s">
        <v>136</v>
      </c>
      <c r="AE4177" s="4">
        <v>1.2E-2</v>
      </c>
      <c r="AF4177">
        <v>1</v>
      </c>
    </row>
    <row r="4178" spans="1:32" ht="15" customHeight="1" x14ac:dyDescent="0.25">
      <c r="A4178">
        <v>4177</v>
      </c>
      <c r="B4178" t="s">
        <v>6624</v>
      </c>
      <c r="C4178">
        <v>20240607</v>
      </c>
      <c r="D4178">
        <v>20240608</v>
      </c>
      <c r="E4178">
        <v>103</v>
      </c>
      <c r="F4178">
        <v>4</v>
      </c>
      <c r="G4178">
        <v>12</v>
      </c>
      <c r="H4178">
        <v>7</v>
      </c>
      <c r="I4178">
        <v>1</v>
      </c>
      <c r="J4178">
        <v>2</v>
      </c>
      <c r="K4178" t="s">
        <v>1325</v>
      </c>
      <c r="L4178">
        <v>4</v>
      </c>
      <c r="M4178" s="5">
        <v>830.37</v>
      </c>
      <c r="N4178" s="6">
        <v>7.1199999999999999E-2</v>
      </c>
      <c r="O4178" s="5">
        <f t="shared" si="390"/>
        <v>771.24765600000001</v>
      </c>
      <c r="P4178" s="5">
        <f t="shared" si="391"/>
        <v>3084.990624</v>
      </c>
      <c r="Q4178" s="5">
        <v>415.9</v>
      </c>
      <c r="R4178" s="5">
        <f t="shared" si="392"/>
        <v>1663.6</v>
      </c>
      <c r="S4178" s="5">
        <f t="shared" si="393"/>
        <v>1408.1806240000001</v>
      </c>
      <c r="T4178" s="6">
        <f t="shared" si="394"/>
        <v>0.45646188129225251</v>
      </c>
      <c r="U4178" s="5">
        <v>13.21</v>
      </c>
      <c r="V4178">
        <v>0</v>
      </c>
      <c r="W4178" s="5">
        <f t="shared" si="395"/>
        <v>0</v>
      </c>
      <c r="X4178" s="5">
        <v>2995.14</v>
      </c>
      <c r="Y4178" t="s">
        <v>1319</v>
      </c>
      <c r="Z4178" t="s">
        <v>6625</v>
      </c>
      <c r="AA4178" t="s">
        <v>1321</v>
      </c>
      <c r="AB4178" t="s">
        <v>1344</v>
      </c>
      <c r="AC4178" t="s">
        <v>1323</v>
      </c>
      <c r="AD4178" t="s">
        <v>79</v>
      </c>
      <c r="AE4178" s="4">
        <v>0.74</v>
      </c>
      <c r="AF4178">
        <v>1</v>
      </c>
    </row>
    <row r="4179" spans="1:32" ht="15" customHeight="1" x14ac:dyDescent="0.25">
      <c r="A4179">
        <v>4178</v>
      </c>
      <c r="B4179" t="s">
        <v>6624</v>
      </c>
      <c r="C4179">
        <v>20240607</v>
      </c>
      <c r="D4179">
        <v>20240608</v>
      </c>
      <c r="E4179">
        <v>103</v>
      </c>
      <c r="F4179">
        <v>14</v>
      </c>
      <c r="G4179">
        <v>12</v>
      </c>
      <c r="H4179">
        <v>7</v>
      </c>
      <c r="I4179">
        <v>1</v>
      </c>
      <c r="J4179">
        <v>3</v>
      </c>
      <c r="K4179" t="s">
        <v>1325</v>
      </c>
      <c r="L4179">
        <v>20</v>
      </c>
      <c r="M4179" s="5">
        <v>80.53</v>
      </c>
      <c r="N4179" s="6">
        <v>0.13819999999999999</v>
      </c>
      <c r="O4179" s="5">
        <f t="shared" si="390"/>
        <v>69.400754000000006</v>
      </c>
      <c r="P4179" s="5">
        <f t="shared" si="391"/>
        <v>1388.0150800000001</v>
      </c>
      <c r="Q4179" s="5">
        <v>19.57</v>
      </c>
      <c r="R4179" s="5">
        <f t="shared" si="392"/>
        <v>391.4</v>
      </c>
      <c r="S4179" s="5">
        <f t="shared" si="393"/>
        <v>996.61508000000015</v>
      </c>
      <c r="T4179" s="6">
        <f t="shared" si="394"/>
        <v>0.71801459102303133</v>
      </c>
      <c r="U4179" s="5">
        <v>0</v>
      </c>
      <c r="V4179">
        <v>0</v>
      </c>
      <c r="W4179" s="5">
        <f t="shared" si="395"/>
        <v>0</v>
      </c>
      <c r="X4179" s="5">
        <v>1347.59</v>
      </c>
      <c r="Y4179" t="s">
        <v>1319</v>
      </c>
      <c r="Z4179" t="s">
        <v>6625</v>
      </c>
      <c r="AA4179" t="s">
        <v>1321</v>
      </c>
      <c r="AB4179" t="s">
        <v>1344</v>
      </c>
      <c r="AC4179" t="s">
        <v>1323</v>
      </c>
      <c r="AD4179" t="s">
        <v>79</v>
      </c>
      <c r="AE4179" s="4">
        <v>0.74</v>
      </c>
      <c r="AF4179">
        <v>1</v>
      </c>
    </row>
    <row r="4180" spans="1:32" ht="15" customHeight="1" x14ac:dyDescent="0.25">
      <c r="A4180">
        <v>4179</v>
      </c>
      <c r="B4180" t="s">
        <v>6624</v>
      </c>
      <c r="C4180">
        <v>20240607</v>
      </c>
      <c r="D4180">
        <v>20240608</v>
      </c>
      <c r="E4180">
        <v>103</v>
      </c>
      <c r="F4180">
        <v>6</v>
      </c>
      <c r="G4180">
        <v>12</v>
      </c>
      <c r="H4180">
        <v>7</v>
      </c>
      <c r="I4180">
        <v>1</v>
      </c>
      <c r="J4180">
        <v>1</v>
      </c>
      <c r="K4180" t="s">
        <v>1325</v>
      </c>
      <c r="L4180">
        <v>34</v>
      </c>
      <c r="M4180" s="5">
        <v>131.47</v>
      </c>
      <c r="N4180" s="6">
        <v>0</v>
      </c>
      <c r="O4180" s="5">
        <f t="shared" si="390"/>
        <v>131.47</v>
      </c>
      <c r="P4180" s="5">
        <f t="shared" si="391"/>
        <v>4469.9799999999996</v>
      </c>
      <c r="Q4180" s="5">
        <v>83.07</v>
      </c>
      <c r="R4180" s="5">
        <f t="shared" si="392"/>
        <v>2824.3799999999997</v>
      </c>
      <c r="S4180" s="5">
        <f t="shared" si="393"/>
        <v>1184.9699999999998</v>
      </c>
      <c r="T4180" s="6">
        <f t="shared" si="394"/>
        <v>0.26509514583957866</v>
      </c>
      <c r="U4180" s="5">
        <v>460.63</v>
      </c>
      <c r="V4180">
        <v>0</v>
      </c>
      <c r="W4180" s="5">
        <f t="shared" si="395"/>
        <v>0</v>
      </c>
      <c r="X4180" s="5">
        <v>4339.79</v>
      </c>
      <c r="Y4180" t="s">
        <v>1319</v>
      </c>
      <c r="Z4180" t="s">
        <v>6625</v>
      </c>
      <c r="AA4180" t="s">
        <v>1321</v>
      </c>
      <c r="AB4180" t="s">
        <v>1344</v>
      </c>
      <c r="AC4180" t="s">
        <v>1323</v>
      </c>
      <c r="AD4180" t="s">
        <v>79</v>
      </c>
      <c r="AE4180" s="4">
        <v>0.74</v>
      </c>
      <c r="AF4180">
        <v>1</v>
      </c>
    </row>
    <row r="4181" spans="1:32" ht="15" customHeight="1" x14ac:dyDescent="0.25">
      <c r="A4181">
        <v>4180</v>
      </c>
      <c r="B4181" t="s">
        <v>6626</v>
      </c>
      <c r="C4181">
        <v>20230419</v>
      </c>
      <c r="D4181">
        <v>20230419</v>
      </c>
      <c r="E4181">
        <v>529</v>
      </c>
      <c r="F4181">
        <v>14</v>
      </c>
      <c r="G4181">
        <v>31</v>
      </c>
      <c r="H4181">
        <v>20</v>
      </c>
      <c r="I4181">
        <v>2</v>
      </c>
      <c r="J4181">
        <v>1</v>
      </c>
      <c r="K4181" t="s">
        <v>1325</v>
      </c>
      <c r="L4181">
        <v>1</v>
      </c>
      <c r="M4181" s="5">
        <v>81.819999999999993</v>
      </c>
      <c r="N4181" s="6">
        <v>0</v>
      </c>
      <c r="O4181" s="5">
        <f t="shared" si="390"/>
        <v>81.819999999999993</v>
      </c>
      <c r="P4181" s="5">
        <f t="shared" si="391"/>
        <v>81.819999999999993</v>
      </c>
      <c r="Q4181" s="5">
        <v>20.87</v>
      </c>
      <c r="R4181" s="5">
        <f t="shared" si="392"/>
        <v>20.87</v>
      </c>
      <c r="S4181" s="5">
        <f t="shared" si="393"/>
        <v>60.949999999999989</v>
      </c>
      <c r="T4181" s="6">
        <f t="shared" si="394"/>
        <v>0.74492789049132235</v>
      </c>
      <c r="U4181" s="5">
        <v>0</v>
      </c>
      <c r="V4181">
        <v>0</v>
      </c>
      <c r="W4181" s="5">
        <f t="shared" si="395"/>
        <v>0</v>
      </c>
      <c r="X4181" s="5">
        <v>78.67</v>
      </c>
      <c r="Y4181" t="s">
        <v>1319</v>
      </c>
      <c r="Z4181" t="s">
        <v>6627</v>
      </c>
      <c r="AA4181" t="s">
        <v>1321</v>
      </c>
      <c r="AB4181" t="s">
        <v>1330</v>
      </c>
      <c r="AC4181" t="s">
        <v>1323</v>
      </c>
      <c r="AD4181" t="s">
        <v>91</v>
      </c>
      <c r="AE4181" s="4">
        <v>1.0900000000000001</v>
      </c>
      <c r="AF4181">
        <v>1</v>
      </c>
    </row>
    <row r="4182" spans="1:32" ht="15" customHeight="1" x14ac:dyDescent="0.25">
      <c r="A4182">
        <v>4181</v>
      </c>
      <c r="B4182" t="s">
        <v>6626</v>
      </c>
      <c r="C4182">
        <v>20230419</v>
      </c>
      <c r="D4182">
        <v>20230419</v>
      </c>
      <c r="E4182">
        <v>529</v>
      </c>
      <c r="F4182">
        <v>14</v>
      </c>
      <c r="G4182">
        <v>31</v>
      </c>
      <c r="H4182">
        <v>20</v>
      </c>
      <c r="I4182">
        <v>2</v>
      </c>
      <c r="J4182">
        <v>1</v>
      </c>
      <c r="K4182" t="s">
        <v>1325</v>
      </c>
      <c r="L4182">
        <v>10</v>
      </c>
      <c r="M4182" s="5">
        <v>80.14</v>
      </c>
      <c r="N4182" s="6">
        <v>0</v>
      </c>
      <c r="O4182" s="5">
        <f t="shared" si="390"/>
        <v>80.14</v>
      </c>
      <c r="P4182" s="5">
        <f t="shared" si="391"/>
        <v>801.4</v>
      </c>
      <c r="Q4182" s="5">
        <v>20.99</v>
      </c>
      <c r="R4182" s="5">
        <f t="shared" si="392"/>
        <v>209.89999999999998</v>
      </c>
      <c r="S4182" s="5">
        <f t="shared" si="393"/>
        <v>591.5</v>
      </c>
      <c r="T4182" s="6">
        <f t="shared" si="394"/>
        <v>0.73808335413027204</v>
      </c>
      <c r="U4182" s="5">
        <v>0</v>
      </c>
      <c r="V4182">
        <v>0</v>
      </c>
      <c r="W4182" s="5">
        <f t="shared" si="395"/>
        <v>0</v>
      </c>
      <c r="X4182" s="5">
        <v>770.58</v>
      </c>
      <c r="Y4182" t="s">
        <v>1319</v>
      </c>
      <c r="Z4182" t="s">
        <v>6627</v>
      </c>
      <c r="AA4182" t="s">
        <v>1321</v>
      </c>
      <c r="AB4182" t="s">
        <v>1330</v>
      </c>
      <c r="AC4182" t="s">
        <v>1323</v>
      </c>
      <c r="AD4182" t="s">
        <v>91</v>
      </c>
      <c r="AE4182" s="4">
        <v>1.0900000000000001</v>
      </c>
      <c r="AF4182">
        <v>1</v>
      </c>
    </row>
    <row r="4183" spans="1:32" ht="15" customHeight="1" x14ac:dyDescent="0.25">
      <c r="A4183">
        <v>4182</v>
      </c>
      <c r="B4183" t="s">
        <v>6628</v>
      </c>
      <c r="C4183">
        <v>20240428</v>
      </c>
      <c r="D4183">
        <v>20240505</v>
      </c>
      <c r="E4183">
        <v>286</v>
      </c>
      <c r="F4183">
        <v>7</v>
      </c>
      <c r="G4183">
        <v>9</v>
      </c>
      <c r="H4183">
        <v>9</v>
      </c>
      <c r="I4183">
        <v>5</v>
      </c>
      <c r="J4183">
        <v>1</v>
      </c>
      <c r="K4183" t="s">
        <v>1325</v>
      </c>
      <c r="L4183">
        <v>2</v>
      </c>
      <c r="M4183" s="5">
        <v>819.04</v>
      </c>
      <c r="N4183" s="6">
        <v>0</v>
      </c>
      <c r="O4183" s="5">
        <f t="shared" si="390"/>
        <v>819.04</v>
      </c>
      <c r="P4183" s="5">
        <f t="shared" si="391"/>
        <v>1638.08</v>
      </c>
      <c r="Q4183" s="5">
        <v>441.22</v>
      </c>
      <c r="R4183" s="5">
        <f t="shared" si="392"/>
        <v>882.44</v>
      </c>
      <c r="S4183" s="5">
        <f t="shared" si="393"/>
        <v>731.77999999999986</v>
      </c>
      <c r="T4183" s="6">
        <f t="shared" si="394"/>
        <v>0.44673031842156663</v>
      </c>
      <c r="U4183" s="5">
        <v>23.86</v>
      </c>
      <c r="V4183">
        <v>0</v>
      </c>
      <c r="W4183" s="5">
        <f t="shared" si="395"/>
        <v>0</v>
      </c>
      <c r="X4183" s="5">
        <v>1688.74</v>
      </c>
      <c r="Y4183" t="s">
        <v>1319</v>
      </c>
      <c r="Z4183" t="s">
        <v>6629</v>
      </c>
      <c r="AA4183" t="s">
        <v>1321</v>
      </c>
      <c r="AB4183" t="s">
        <v>1344</v>
      </c>
      <c r="AC4183" t="s">
        <v>1323</v>
      </c>
      <c r="AD4183" t="s">
        <v>62</v>
      </c>
      <c r="AE4183" s="4">
        <v>1</v>
      </c>
      <c r="AF4183">
        <v>1</v>
      </c>
    </row>
    <row r="4184" spans="1:32" ht="15" customHeight="1" x14ac:dyDescent="0.25">
      <c r="A4184">
        <v>4183</v>
      </c>
      <c r="B4184" t="s">
        <v>6630</v>
      </c>
      <c r="C4184">
        <v>20240913</v>
      </c>
      <c r="D4184">
        <v>20240919</v>
      </c>
      <c r="E4184">
        <v>288</v>
      </c>
      <c r="F4184">
        <v>15</v>
      </c>
      <c r="G4184">
        <v>10</v>
      </c>
      <c r="H4184">
        <v>10</v>
      </c>
      <c r="I4184">
        <v>2</v>
      </c>
      <c r="J4184">
        <v>1</v>
      </c>
      <c r="K4184" t="s">
        <v>1354</v>
      </c>
      <c r="L4184">
        <v>0</v>
      </c>
      <c r="M4184" s="5">
        <v>77.650000000000006</v>
      </c>
      <c r="N4184" s="6">
        <v>0</v>
      </c>
      <c r="O4184" s="5">
        <f t="shared" si="390"/>
        <v>77.650000000000006</v>
      </c>
      <c r="P4184" s="5">
        <f t="shared" si="391"/>
        <v>0</v>
      </c>
      <c r="Q4184" s="5">
        <v>19.5</v>
      </c>
      <c r="R4184" s="5">
        <f t="shared" si="392"/>
        <v>0</v>
      </c>
      <c r="S4184" s="5">
        <f t="shared" si="393"/>
        <v>0</v>
      </c>
      <c r="T4184" s="6">
        <f t="shared" si="394"/>
        <v>0</v>
      </c>
      <c r="U4184" s="5">
        <v>0</v>
      </c>
      <c r="V4184">
        <v>0</v>
      </c>
      <c r="W4184" s="5">
        <f t="shared" si="395"/>
        <v>0</v>
      </c>
      <c r="X4184" s="5">
        <v>0</v>
      </c>
      <c r="Y4184" t="s">
        <v>1319</v>
      </c>
      <c r="Z4184" t="s">
        <v>6631</v>
      </c>
      <c r="AA4184" t="s">
        <v>1321</v>
      </c>
      <c r="AB4184" t="s">
        <v>1322</v>
      </c>
      <c r="AC4184" t="s">
        <v>1360</v>
      </c>
      <c r="AD4184" t="s">
        <v>62</v>
      </c>
      <c r="AE4184" s="4">
        <v>1</v>
      </c>
      <c r="AF4184">
        <v>1</v>
      </c>
    </row>
    <row r="4185" spans="1:32" ht="15" customHeight="1" x14ac:dyDescent="0.25">
      <c r="A4185">
        <v>4184</v>
      </c>
      <c r="B4185" t="s">
        <v>6632</v>
      </c>
      <c r="C4185">
        <v>20240328</v>
      </c>
      <c r="D4185">
        <v>20240402</v>
      </c>
      <c r="E4185">
        <v>850</v>
      </c>
      <c r="F4185">
        <v>26</v>
      </c>
      <c r="G4185">
        <v>38</v>
      </c>
      <c r="H4185">
        <v>35</v>
      </c>
      <c r="I4185">
        <v>5</v>
      </c>
      <c r="J4185">
        <v>1</v>
      </c>
      <c r="K4185" t="s">
        <v>1325</v>
      </c>
      <c r="L4185">
        <v>2</v>
      </c>
      <c r="M4185" s="5">
        <v>11916.06</v>
      </c>
      <c r="N4185" s="6">
        <v>0</v>
      </c>
      <c r="O4185" s="5">
        <f t="shared" si="390"/>
        <v>11916.06</v>
      </c>
      <c r="P4185" s="5">
        <f t="shared" si="391"/>
        <v>23832.12</v>
      </c>
      <c r="Q4185" s="5">
        <v>6048.7</v>
      </c>
      <c r="R4185" s="5">
        <f t="shared" si="392"/>
        <v>12097.4</v>
      </c>
      <c r="S4185" s="5">
        <f t="shared" si="393"/>
        <v>11718.96</v>
      </c>
      <c r="T4185" s="6">
        <f t="shared" si="394"/>
        <v>0.4917296488940136</v>
      </c>
      <c r="U4185" s="5">
        <v>15.76</v>
      </c>
      <c r="V4185">
        <v>0</v>
      </c>
      <c r="W4185" s="5">
        <f t="shared" si="395"/>
        <v>0</v>
      </c>
      <c r="X4185" s="5">
        <v>23364.82</v>
      </c>
      <c r="Y4185" t="s">
        <v>1319</v>
      </c>
      <c r="Z4185" t="s">
        <v>6633</v>
      </c>
      <c r="AA4185" t="s">
        <v>1321</v>
      </c>
      <c r="AB4185" t="s">
        <v>1327</v>
      </c>
      <c r="AC4185" t="s">
        <v>1323</v>
      </c>
      <c r="AD4185" t="s">
        <v>127</v>
      </c>
      <c r="AE4185" s="4">
        <v>6.7999999999999996E-3</v>
      </c>
      <c r="AF4185">
        <v>1</v>
      </c>
    </row>
    <row r="4186" spans="1:32" ht="15" customHeight="1" x14ac:dyDescent="0.25">
      <c r="A4186">
        <v>4185</v>
      </c>
      <c r="B4186" t="s">
        <v>6634</v>
      </c>
      <c r="C4186">
        <v>20231003</v>
      </c>
      <c r="D4186">
        <v>20231007</v>
      </c>
      <c r="E4186">
        <v>541</v>
      </c>
      <c r="F4186">
        <v>13</v>
      </c>
      <c r="G4186">
        <v>29</v>
      </c>
      <c r="H4186">
        <v>24</v>
      </c>
      <c r="I4186">
        <v>5</v>
      </c>
      <c r="J4186">
        <v>1</v>
      </c>
      <c r="K4186" t="s">
        <v>1325</v>
      </c>
      <c r="L4186">
        <v>2</v>
      </c>
      <c r="M4186" s="5">
        <v>26.16</v>
      </c>
      <c r="N4186" s="6">
        <v>0</v>
      </c>
      <c r="O4186" s="5">
        <f t="shared" si="390"/>
        <v>26.16</v>
      </c>
      <c r="P4186" s="5">
        <f t="shared" si="391"/>
        <v>52.32</v>
      </c>
      <c r="Q4186" s="5">
        <v>3.25</v>
      </c>
      <c r="R4186" s="5">
        <f t="shared" si="392"/>
        <v>6.5</v>
      </c>
      <c r="S4186" s="5">
        <f t="shared" si="393"/>
        <v>45.82</v>
      </c>
      <c r="T4186" s="6">
        <f t="shared" si="394"/>
        <v>0.87576452599388377</v>
      </c>
      <c r="U4186" s="5">
        <v>0</v>
      </c>
      <c r="V4186">
        <v>0</v>
      </c>
      <c r="W4186" s="5">
        <f t="shared" si="395"/>
        <v>0</v>
      </c>
      <c r="X4186" s="5">
        <v>49.83</v>
      </c>
      <c r="Y4186" t="s">
        <v>1319</v>
      </c>
      <c r="Z4186" t="s">
        <v>6635</v>
      </c>
      <c r="AA4186" t="s">
        <v>1321</v>
      </c>
      <c r="AB4186" t="s">
        <v>1327</v>
      </c>
      <c r="AC4186" t="s">
        <v>1323</v>
      </c>
      <c r="AD4186" t="s">
        <v>91</v>
      </c>
      <c r="AE4186" s="4">
        <v>1.0900000000000001</v>
      </c>
      <c r="AF4186">
        <v>1</v>
      </c>
    </row>
    <row r="4187" spans="1:32" ht="15" customHeight="1" x14ac:dyDescent="0.25">
      <c r="A4187">
        <v>4186</v>
      </c>
      <c r="B4187" t="s">
        <v>6634</v>
      </c>
      <c r="C4187">
        <v>20231003</v>
      </c>
      <c r="D4187">
        <v>20231007</v>
      </c>
      <c r="E4187">
        <v>541</v>
      </c>
      <c r="F4187">
        <v>4</v>
      </c>
      <c r="G4187">
        <v>29</v>
      </c>
      <c r="H4187">
        <v>24</v>
      </c>
      <c r="I4187">
        <v>5</v>
      </c>
      <c r="J4187">
        <v>2</v>
      </c>
      <c r="K4187" t="s">
        <v>1325</v>
      </c>
      <c r="L4187">
        <v>3</v>
      </c>
      <c r="M4187" s="5">
        <v>770.03</v>
      </c>
      <c r="N4187" s="6">
        <v>8.5699999999999998E-2</v>
      </c>
      <c r="O4187" s="5">
        <f t="shared" si="390"/>
        <v>704.03842899999995</v>
      </c>
      <c r="P4187" s="5">
        <f t="shared" si="391"/>
        <v>2112.1152869999996</v>
      </c>
      <c r="Q4187" s="5">
        <v>439.51</v>
      </c>
      <c r="R4187" s="5">
        <f t="shared" si="392"/>
        <v>1318.53</v>
      </c>
      <c r="S4187" s="5">
        <f t="shared" si="393"/>
        <v>786.88528699999961</v>
      </c>
      <c r="T4187" s="6">
        <f t="shared" si="394"/>
        <v>0.37255792420198497</v>
      </c>
      <c r="U4187" s="5">
        <v>6.7</v>
      </c>
      <c r="V4187">
        <v>0</v>
      </c>
      <c r="W4187" s="5">
        <f t="shared" si="395"/>
        <v>0</v>
      </c>
      <c r="X4187" s="5">
        <v>2011.54</v>
      </c>
      <c r="Y4187" t="s">
        <v>1319</v>
      </c>
      <c r="Z4187" t="s">
        <v>6635</v>
      </c>
      <c r="AA4187" t="s">
        <v>1321</v>
      </c>
      <c r="AB4187" t="s">
        <v>1327</v>
      </c>
      <c r="AC4187" t="s">
        <v>1323</v>
      </c>
      <c r="AD4187" t="s">
        <v>91</v>
      </c>
      <c r="AE4187" s="4">
        <v>1.0900000000000001</v>
      </c>
      <c r="AF4187">
        <v>1</v>
      </c>
    </row>
    <row r="4188" spans="1:32" ht="15" customHeight="1" x14ac:dyDescent="0.25">
      <c r="A4188">
        <v>4187</v>
      </c>
      <c r="B4188" t="s">
        <v>6636</v>
      </c>
      <c r="C4188">
        <v>20241027</v>
      </c>
      <c r="D4188">
        <v>20241030</v>
      </c>
      <c r="E4188">
        <v>73</v>
      </c>
      <c r="F4188">
        <v>13</v>
      </c>
      <c r="G4188">
        <v>12</v>
      </c>
      <c r="H4188">
        <v>1</v>
      </c>
      <c r="I4188">
        <v>1</v>
      </c>
      <c r="J4188">
        <v>1</v>
      </c>
      <c r="K4188" t="s">
        <v>1325</v>
      </c>
      <c r="L4188">
        <v>9</v>
      </c>
      <c r="M4188" s="5">
        <v>24.72</v>
      </c>
      <c r="N4188" s="6">
        <v>0</v>
      </c>
      <c r="O4188" s="5">
        <f t="shared" si="390"/>
        <v>24.72</v>
      </c>
      <c r="P4188" s="5">
        <f t="shared" si="391"/>
        <v>222.48</v>
      </c>
      <c r="Q4188" s="5">
        <v>3.56</v>
      </c>
      <c r="R4188" s="5">
        <f t="shared" si="392"/>
        <v>32.04</v>
      </c>
      <c r="S4188" s="5">
        <f t="shared" si="393"/>
        <v>190.44</v>
      </c>
      <c r="T4188" s="6">
        <f t="shared" si="394"/>
        <v>0.85598705501618122</v>
      </c>
      <c r="U4188" s="5">
        <v>0</v>
      </c>
      <c r="V4188">
        <v>0</v>
      </c>
      <c r="W4188" s="5">
        <f t="shared" si="395"/>
        <v>0</v>
      </c>
      <c r="X4188" s="5">
        <v>231.75</v>
      </c>
      <c r="Y4188" t="s">
        <v>1319</v>
      </c>
      <c r="Z4188" t="s">
        <v>6637</v>
      </c>
      <c r="AA4188" t="s">
        <v>1321</v>
      </c>
      <c r="AB4188" t="s">
        <v>1344</v>
      </c>
      <c r="AC4188" t="s">
        <v>1360</v>
      </c>
      <c r="AD4188" t="s">
        <v>79</v>
      </c>
      <c r="AE4188" s="4">
        <v>0.74</v>
      </c>
      <c r="AF4188">
        <v>1</v>
      </c>
    </row>
    <row r="4189" spans="1:32" ht="15" customHeight="1" x14ac:dyDescent="0.25">
      <c r="A4189">
        <v>4188</v>
      </c>
      <c r="B4189" t="s">
        <v>6638</v>
      </c>
      <c r="C4189">
        <v>20230802</v>
      </c>
      <c r="D4189">
        <v>20230804</v>
      </c>
      <c r="E4189">
        <v>205</v>
      </c>
      <c r="F4189">
        <v>15</v>
      </c>
      <c r="G4189">
        <v>13</v>
      </c>
      <c r="H4189">
        <v>2</v>
      </c>
      <c r="I4189">
        <v>5</v>
      </c>
      <c r="J4189">
        <v>1</v>
      </c>
      <c r="K4189" t="s">
        <v>1325</v>
      </c>
      <c r="L4189">
        <v>2</v>
      </c>
      <c r="M4189" s="5">
        <v>78.45</v>
      </c>
      <c r="N4189" s="6">
        <v>0</v>
      </c>
      <c r="O4189" s="5">
        <f t="shared" si="390"/>
        <v>78.45</v>
      </c>
      <c r="P4189" s="5">
        <f t="shared" si="391"/>
        <v>156.9</v>
      </c>
      <c r="Q4189" s="5">
        <v>19.920000000000002</v>
      </c>
      <c r="R4189" s="5">
        <f t="shared" si="392"/>
        <v>39.840000000000003</v>
      </c>
      <c r="S4189" s="5">
        <f t="shared" si="393"/>
        <v>117.06</v>
      </c>
      <c r="T4189" s="6">
        <f t="shared" si="394"/>
        <v>0.7460803059273422</v>
      </c>
      <c r="U4189" s="5">
        <v>0</v>
      </c>
      <c r="V4189">
        <v>0</v>
      </c>
      <c r="W4189" s="5">
        <f t="shared" si="395"/>
        <v>0</v>
      </c>
      <c r="X4189" s="5">
        <v>152.33000000000001</v>
      </c>
      <c r="Y4189" t="s">
        <v>1319</v>
      </c>
      <c r="Z4189" t="s">
        <v>6639</v>
      </c>
      <c r="AA4189" t="s">
        <v>1321</v>
      </c>
      <c r="AB4189" t="s">
        <v>1330</v>
      </c>
      <c r="AC4189" t="s">
        <v>1323</v>
      </c>
      <c r="AD4189" t="s">
        <v>79</v>
      </c>
      <c r="AE4189" s="4">
        <v>0.74</v>
      </c>
      <c r="AF4189">
        <v>1</v>
      </c>
    </row>
    <row r="4190" spans="1:32" ht="15" customHeight="1" x14ac:dyDescent="0.25">
      <c r="A4190">
        <v>4189</v>
      </c>
      <c r="B4190" t="s">
        <v>6640</v>
      </c>
      <c r="C4190">
        <v>20240118</v>
      </c>
      <c r="D4190">
        <v>20240119</v>
      </c>
      <c r="E4190">
        <v>751</v>
      </c>
      <c r="F4190">
        <v>15</v>
      </c>
      <c r="G4190">
        <v>35</v>
      </c>
      <c r="H4190">
        <v>27</v>
      </c>
      <c r="I4190">
        <v>2</v>
      </c>
      <c r="J4190">
        <v>1</v>
      </c>
      <c r="K4190" t="s">
        <v>1325</v>
      </c>
      <c r="L4190">
        <v>21</v>
      </c>
      <c r="M4190" s="5">
        <v>80.069999999999993</v>
      </c>
      <c r="N4190" s="6">
        <v>0</v>
      </c>
      <c r="O4190" s="5">
        <f t="shared" si="390"/>
        <v>80.069999999999993</v>
      </c>
      <c r="P4190" s="5">
        <f t="shared" si="391"/>
        <v>1681.4699999999998</v>
      </c>
      <c r="Q4190" s="5">
        <v>19.350000000000001</v>
      </c>
      <c r="R4190" s="5">
        <f t="shared" si="392"/>
        <v>406.35</v>
      </c>
      <c r="S4190" s="5">
        <f t="shared" si="393"/>
        <v>1275.1199999999999</v>
      </c>
      <c r="T4190" s="6">
        <f t="shared" si="394"/>
        <v>0.75833645560134888</v>
      </c>
      <c r="U4190" s="5">
        <v>0</v>
      </c>
      <c r="V4190">
        <v>0</v>
      </c>
      <c r="W4190" s="5">
        <f t="shared" si="395"/>
        <v>0</v>
      </c>
      <c r="X4190" s="5">
        <v>1751.53</v>
      </c>
      <c r="Y4190" t="s">
        <v>1319</v>
      </c>
      <c r="Z4190" t="s">
        <v>6641</v>
      </c>
      <c r="AA4190" t="s">
        <v>1333</v>
      </c>
      <c r="AB4190" t="s">
        <v>1344</v>
      </c>
      <c r="AC4190" t="s">
        <v>1339</v>
      </c>
      <c r="AD4190" t="s">
        <v>121</v>
      </c>
      <c r="AE4190" s="4">
        <v>0.66</v>
      </c>
      <c r="AF4190">
        <v>1</v>
      </c>
    </row>
    <row r="4191" spans="1:32" ht="15" customHeight="1" x14ac:dyDescent="0.25">
      <c r="A4191">
        <v>4190</v>
      </c>
      <c r="B4191" t="s">
        <v>6640</v>
      </c>
      <c r="C4191">
        <v>20240118</v>
      </c>
      <c r="D4191">
        <v>20240119</v>
      </c>
      <c r="E4191">
        <v>751</v>
      </c>
      <c r="F4191">
        <v>12</v>
      </c>
      <c r="G4191">
        <v>35</v>
      </c>
      <c r="H4191">
        <v>27</v>
      </c>
      <c r="I4191">
        <v>2</v>
      </c>
      <c r="J4191">
        <v>1</v>
      </c>
      <c r="K4191" t="s">
        <v>1325</v>
      </c>
      <c r="L4191">
        <v>3</v>
      </c>
      <c r="M4191" s="5">
        <v>48.45</v>
      </c>
      <c r="N4191" s="6">
        <v>0</v>
      </c>
      <c r="O4191" s="5">
        <f t="shared" si="390"/>
        <v>48.45</v>
      </c>
      <c r="P4191" s="5">
        <f t="shared" si="391"/>
        <v>145.35000000000002</v>
      </c>
      <c r="Q4191" s="5">
        <v>13.21</v>
      </c>
      <c r="R4191" s="5">
        <f t="shared" si="392"/>
        <v>39.630000000000003</v>
      </c>
      <c r="S4191" s="5">
        <f t="shared" si="393"/>
        <v>105.72000000000003</v>
      </c>
      <c r="T4191" s="6">
        <f t="shared" si="394"/>
        <v>0.72734778121775034</v>
      </c>
      <c r="U4191" s="5">
        <v>0</v>
      </c>
      <c r="V4191">
        <v>0</v>
      </c>
      <c r="W4191" s="5">
        <f t="shared" si="395"/>
        <v>0</v>
      </c>
      <c r="X4191" s="5">
        <v>151.41</v>
      </c>
      <c r="Y4191" t="s">
        <v>1319</v>
      </c>
      <c r="Z4191" t="s">
        <v>6641</v>
      </c>
      <c r="AA4191" t="s">
        <v>1333</v>
      </c>
      <c r="AB4191" t="s">
        <v>1344</v>
      </c>
      <c r="AC4191" t="s">
        <v>1339</v>
      </c>
      <c r="AD4191" t="s">
        <v>121</v>
      </c>
      <c r="AE4191" s="4">
        <v>0.66</v>
      </c>
      <c r="AF4191">
        <v>1</v>
      </c>
    </row>
    <row r="4192" spans="1:32" ht="15" customHeight="1" x14ac:dyDescent="0.25">
      <c r="A4192">
        <v>4191</v>
      </c>
      <c r="B4192" t="s">
        <v>6642</v>
      </c>
      <c r="C4192">
        <v>20240316</v>
      </c>
      <c r="D4192">
        <v>20240316</v>
      </c>
      <c r="E4192">
        <v>121</v>
      </c>
      <c r="F4192">
        <v>14</v>
      </c>
      <c r="G4192">
        <v>5</v>
      </c>
      <c r="H4192">
        <v>4</v>
      </c>
      <c r="I4192">
        <v>3</v>
      </c>
      <c r="J4192">
        <v>1</v>
      </c>
      <c r="K4192" t="s">
        <v>1325</v>
      </c>
      <c r="L4192">
        <v>30</v>
      </c>
      <c r="M4192" s="5">
        <v>76.64</v>
      </c>
      <c r="N4192" s="6">
        <v>0</v>
      </c>
      <c r="O4192" s="5">
        <f t="shared" si="390"/>
        <v>76.64</v>
      </c>
      <c r="P4192" s="5">
        <f t="shared" si="391"/>
        <v>2299.1999999999998</v>
      </c>
      <c r="Q4192" s="5">
        <v>20.76</v>
      </c>
      <c r="R4192" s="5">
        <f t="shared" si="392"/>
        <v>622.80000000000007</v>
      </c>
      <c r="S4192" s="5">
        <f t="shared" si="393"/>
        <v>1676.3999999999996</v>
      </c>
      <c r="T4192" s="6">
        <f t="shared" si="394"/>
        <v>0.72912317327766174</v>
      </c>
      <c r="U4192" s="5">
        <v>0</v>
      </c>
      <c r="V4192">
        <v>0</v>
      </c>
      <c r="W4192" s="5">
        <f t="shared" si="395"/>
        <v>0</v>
      </c>
      <c r="X4192" s="5">
        <v>2254.12</v>
      </c>
      <c r="Y4192" t="s">
        <v>1319</v>
      </c>
      <c r="Z4192" t="s">
        <v>6643</v>
      </c>
      <c r="AA4192" t="s">
        <v>1338</v>
      </c>
      <c r="AB4192" t="s">
        <v>1344</v>
      </c>
      <c r="AC4192" t="s">
        <v>1360</v>
      </c>
      <c r="AD4192" t="s">
        <v>62</v>
      </c>
      <c r="AE4192" s="4">
        <v>1</v>
      </c>
      <c r="AF4192">
        <v>1</v>
      </c>
    </row>
    <row r="4193" spans="1:32" ht="15" customHeight="1" x14ac:dyDescent="0.25">
      <c r="A4193">
        <v>4192</v>
      </c>
      <c r="B4193" t="s">
        <v>6644</v>
      </c>
      <c r="C4193">
        <v>20231104</v>
      </c>
      <c r="D4193">
        <v>20231111</v>
      </c>
      <c r="E4193">
        <v>714</v>
      </c>
      <c r="F4193">
        <v>3</v>
      </c>
      <c r="G4193">
        <v>41</v>
      </c>
      <c r="H4193">
        <v>29</v>
      </c>
      <c r="I4193">
        <v>4</v>
      </c>
      <c r="J4193">
        <v>1</v>
      </c>
      <c r="K4193" t="s">
        <v>1325</v>
      </c>
      <c r="L4193">
        <v>1</v>
      </c>
      <c r="M4193" s="5">
        <v>1205.5</v>
      </c>
      <c r="N4193" s="6">
        <v>0</v>
      </c>
      <c r="O4193" s="5">
        <f t="shared" si="390"/>
        <v>1205.5</v>
      </c>
      <c r="P4193" s="5">
        <f t="shared" si="391"/>
        <v>1205.5</v>
      </c>
      <c r="Q4193" s="5">
        <v>667.07</v>
      </c>
      <c r="R4193" s="5">
        <f t="shared" si="392"/>
        <v>667.07</v>
      </c>
      <c r="S4193" s="5">
        <f t="shared" si="393"/>
        <v>524.96999999999991</v>
      </c>
      <c r="T4193" s="6">
        <f t="shared" si="394"/>
        <v>0.43547905433430106</v>
      </c>
      <c r="U4193" s="5">
        <v>13.46</v>
      </c>
      <c r="V4193">
        <v>0</v>
      </c>
      <c r="W4193" s="5">
        <f t="shared" si="395"/>
        <v>0</v>
      </c>
      <c r="X4193" s="5">
        <v>1116.2</v>
      </c>
      <c r="Y4193" t="s">
        <v>1319</v>
      </c>
      <c r="Z4193" t="s">
        <v>6645</v>
      </c>
      <c r="AA4193" t="s">
        <v>1321</v>
      </c>
      <c r="AB4193" t="s">
        <v>1327</v>
      </c>
      <c r="AC4193" t="s">
        <v>1323</v>
      </c>
      <c r="AD4193" t="s">
        <v>136</v>
      </c>
      <c r="AE4193" s="4">
        <v>1.2E-2</v>
      </c>
      <c r="AF4193">
        <v>1</v>
      </c>
    </row>
    <row r="4194" spans="1:32" ht="15" customHeight="1" x14ac:dyDescent="0.25">
      <c r="A4194">
        <v>4193</v>
      </c>
      <c r="B4194" t="s">
        <v>6644</v>
      </c>
      <c r="C4194">
        <v>20231104</v>
      </c>
      <c r="D4194">
        <v>20231111</v>
      </c>
      <c r="E4194">
        <v>714</v>
      </c>
      <c r="F4194">
        <v>4</v>
      </c>
      <c r="G4194">
        <v>41</v>
      </c>
      <c r="H4194">
        <v>29</v>
      </c>
      <c r="I4194">
        <v>4</v>
      </c>
      <c r="J4194">
        <v>1</v>
      </c>
      <c r="K4194" t="s">
        <v>1325</v>
      </c>
      <c r="L4194">
        <v>5</v>
      </c>
      <c r="M4194" s="5">
        <v>773.67</v>
      </c>
      <c r="N4194" s="6">
        <v>0</v>
      </c>
      <c r="O4194" s="5">
        <f t="shared" si="390"/>
        <v>773.67</v>
      </c>
      <c r="P4194" s="5">
        <f t="shared" si="391"/>
        <v>3868.35</v>
      </c>
      <c r="Q4194" s="5">
        <v>429.6</v>
      </c>
      <c r="R4194" s="5">
        <f t="shared" si="392"/>
        <v>2148</v>
      </c>
      <c r="S4194" s="5">
        <f t="shared" si="393"/>
        <v>1708.85</v>
      </c>
      <c r="T4194" s="6">
        <f t="shared" si="394"/>
        <v>0.44175165122080473</v>
      </c>
      <c r="U4194" s="5">
        <v>11.5</v>
      </c>
      <c r="V4194">
        <v>0</v>
      </c>
      <c r="W4194" s="5">
        <f t="shared" si="395"/>
        <v>0</v>
      </c>
      <c r="X4194" s="5">
        <v>3581.81</v>
      </c>
      <c r="Y4194" t="s">
        <v>1319</v>
      </c>
      <c r="Z4194" t="s">
        <v>6645</v>
      </c>
      <c r="AA4194" t="s">
        <v>1321</v>
      </c>
      <c r="AB4194" t="s">
        <v>1327</v>
      </c>
      <c r="AC4194" t="s">
        <v>1323</v>
      </c>
      <c r="AD4194" t="s">
        <v>136</v>
      </c>
      <c r="AE4194" s="4">
        <v>1.2E-2</v>
      </c>
      <c r="AF4194">
        <v>1</v>
      </c>
    </row>
    <row r="4195" spans="1:32" ht="15" customHeight="1" x14ac:dyDescent="0.25">
      <c r="A4195">
        <v>4194</v>
      </c>
      <c r="B4195" t="s">
        <v>6646</v>
      </c>
      <c r="C4195">
        <v>20251207</v>
      </c>
      <c r="D4195">
        <v>20251213</v>
      </c>
      <c r="E4195">
        <v>28</v>
      </c>
      <c r="F4195">
        <v>24</v>
      </c>
      <c r="G4195">
        <v>7</v>
      </c>
      <c r="H4195">
        <v>6</v>
      </c>
      <c r="I4195">
        <v>1</v>
      </c>
      <c r="J4195">
        <v>5</v>
      </c>
      <c r="K4195" t="s">
        <v>1318</v>
      </c>
      <c r="L4195">
        <v>5</v>
      </c>
      <c r="M4195" s="5">
        <v>879.78</v>
      </c>
      <c r="N4195" s="6">
        <v>0.16919999999999999</v>
      </c>
      <c r="O4195" s="5">
        <f t="shared" si="390"/>
        <v>730.92122399999994</v>
      </c>
      <c r="P4195" s="5">
        <f t="shared" si="391"/>
        <v>3654.6061199999995</v>
      </c>
      <c r="Q4195" s="5">
        <v>558.29</v>
      </c>
      <c r="R4195" s="5">
        <f t="shared" si="392"/>
        <v>1116.58</v>
      </c>
      <c r="S4195" s="5">
        <f t="shared" si="393"/>
        <v>333.95244799999949</v>
      </c>
      <c r="T4195" s="6">
        <f t="shared" si="394"/>
        <v>0.22844626550343516</v>
      </c>
      <c r="U4195" s="5">
        <v>11.31</v>
      </c>
      <c r="V4195">
        <v>3</v>
      </c>
      <c r="W4195" s="5">
        <f t="shared" si="395"/>
        <v>2192.763672</v>
      </c>
      <c r="X4195" s="5">
        <v>3383.9</v>
      </c>
      <c r="Y4195" t="s">
        <v>1319</v>
      </c>
      <c r="Z4195" t="s">
        <v>6647</v>
      </c>
      <c r="AA4195" t="s">
        <v>1321</v>
      </c>
      <c r="AB4195" t="s">
        <v>1327</v>
      </c>
      <c r="AC4195" t="s">
        <v>1323</v>
      </c>
      <c r="AD4195" t="s">
        <v>62</v>
      </c>
      <c r="AE4195" s="4">
        <v>1</v>
      </c>
      <c r="AF4195">
        <v>1</v>
      </c>
    </row>
    <row r="4196" spans="1:32" ht="15" customHeight="1" x14ac:dyDescent="0.25">
      <c r="A4196">
        <v>4195</v>
      </c>
      <c r="B4196" t="s">
        <v>6648</v>
      </c>
      <c r="C4196">
        <v>20240908</v>
      </c>
      <c r="D4196">
        <v>20240913</v>
      </c>
      <c r="E4196">
        <v>329</v>
      </c>
      <c r="F4196">
        <v>15</v>
      </c>
      <c r="G4196">
        <v>25</v>
      </c>
      <c r="H4196">
        <v>19</v>
      </c>
      <c r="I4196">
        <v>1</v>
      </c>
      <c r="J4196">
        <v>1</v>
      </c>
      <c r="K4196" t="s">
        <v>1354</v>
      </c>
      <c r="L4196">
        <v>0</v>
      </c>
      <c r="M4196" s="5">
        <v>82.2</v>
      </c>
      <c r="N4196" s="6">
        <v>0</v>
      </c>
      <c r="O4196" s="5">
        <f t="shared" si="390"/>
        <v>82.2</v>
      </c>
      <c r="P4196" s="5">
        <f t="shared" si="391"/>
        <v>0</v>
      </c>
      <c r="Q4196" s="5">
        <v>20.59</v>
      </c>
      <c r="R4196" s="5">
        <f t="shared" si="392"/>
        <v>0</v>
      </c>
      <c r="S4196" s="5">
        <f t="shared" si="393"/>
        <v>0</v>
      </c>
      <c r="T4196" s="6">
        <f t="shared" si="394"/>
        <v>0</v>
      </c>
      <c r="U4196" s="5">
        <v>0</v>
      </c>
      <c r="V4196">
        <v>0</v>
      </c>
      <c r="W4196" s="5">
        <f t="shared" si="395"/>
        <v>0</v>
      </c>
      <c r="X4196" s="5">
        <v>0</v>
      </c>
      <c r="Y4196" t="s">
        <v>1319</v>
      </c>
      <c r="Z4196" t="s">
        <v>6649</v>
      </c>
      <c r="AA4196" t="s">
        <v>1321</v>
      </c>
      <c r="AB4196" t="s">
        <v>1344</v>
      </c>
      <c r="AC4196" t="s">
        <v>1360</v>
      </c>
      <c r="AD4196" t="s">
        <v>99</v>
      </c>
      <c r="AE4196" s="4">
        <v>1.27</v>
      </c>
      <c r="AF4196">
        <v>1</v>
      </c>
    </row>
    <row r="4197" spans="1:32" ht="15" customHeight="1" x14ac:dyDescent="0.25">
      <c r="A4197">
        <v>4196</v>
      </c>
      <c r="B4197" t="s">
        <v>6650</v>
      </c>
      <c r="C4197">
        <v>20240620</v>
      </c>
      <c r="D4197">
        <v>20240624</v>
      </c>
      <c r="E4197">
        <v>203</v>
      </c>
      <c r="F4197">
        <v>7</v>
      </c>
      <c r="G4197">
        <v>13</v>
      </c>
      <c r="H4197">
        <v>8</v>
      </c>
      <c r="I4197">
        <v>6</v>
      </c>
      <c r="J4197">
        <v>1</v>
      </c>
      <c r="K4197" t="s">
        <v>1325</v>
      </c>
      <c r="L4197">
        <v>4</v>
      </c>
      <c r="M4197" s="5">
        <v>774.33</v>
      </c>
      <c r="N4197" s="6">
        <v>0</v>
      </c>
      <c r="O4197" s="5">
        <f t="shared" si="390"/>
        <v>774.33</v>
      </c>
      <c r="P4197" s="5">
        <f t="shared" si="391"/>
        <v>3097.32</v>
      </c>
      <c r="Q4197" s="5">
        <v>470.22</v>
      </c>
      <c r="R4197" s="5">
        <f t="shared" si="392"/>
        <v>1880.88</v>
      </c>
      <c r="S4197" s="5">
        <f t="shared" si="393"/>
        <v>1181.1400000000001</v>
      </c>
      <c r="T4197" s="6">
        <f t="shared" si="394"/>
        <v>0.38134258003693516</v>
      </c>
      <c r="U4197" s="5">
        <v>35.299999999999997</v>
      </c>
      <c r="V4197">
        <v>0</v>
      </c>
      <c r="W4197" s="5">
        <f t="shared" si="395"/>
        <v>0</v>
      </c>
      <c r="X4197" s="5">
        <v>3007.11</v>
      </c>
      <c r="Y4197" t="s">
        <v>1319</v>
      </c>
      <c r="Z4197" t="s">
        <v>6651</v>
      </c>
      <c r="AA4197" t="s">
        <v>1321</v>
      </c>
      <c r="AB4197" t="s">
        <v>1322</v>
      </c>
      <c r="AC4197" t="s">
        <v>1323</v>
      </c>
      <c r="AD4197" t="s">
        <v>79</v>
      </c>
      <c r="AE4197" s="4">
        <v>0.74</v>
      </c>
      <c r="AF4197">
        <v>1</v>
      </c>
    </row>
    <row r="4198" spans="1:32" ht="15" customHeight="1" x14ac:dyDescent="0.25">
      <c r="A4198">
        <v>4197</v>
      </c>
      <c r="B4198" t="s">
        <v>6652</v>
      </c>
      <c r="C4198">
        <v>20250421</v>
      </c>
      <c r="D4198">
        <v>20250424</v>
      </c>
      <c r="E4198">
        <v>873</v>
      </c>
      <c r="F4198">
        <v>15</v>
      </c>
      <c r="G4198">
        <v>39</v>
      </c>
      <c r="H4198">
        <v>33</v>
      </c>
      <c r="I4198">
        <v>5</v>
      </c>
      <c r="J4198">
        <v>1</v>
      </c>
      <c r="K4198" t="s">
        <v>1325</v>
      </c>
      <c r="L4198">
        <v>1</v>
      </c>
      <c r="M4198" s="5">
        <v>82.43</v>
      </c>
      <c r="N4198" s="6">
        <v>0</v>
      </c>
      <c r="O4198" s="5">
        <f t="shared" si="390"/>
        <v>82.43</v>
      </c>
      <c r="P4198" s="5">
        <f t="shared" si="391"/>
        <v>82.43</v>
      </c>
      <c r="Q4198" s="5">
        <v>20.76</v>
      </c>
      <c r="R4198" s="5">
        <f t="shared" si="392"/>
        <v>20.76</v>
      </c>
      <c r="S4198" s="5">
        <f t="shared" si="393"/>
        <v>61.67</v>
      </c>
      <c r="T4198" s="6">
        <f t="shared" si="394"/>
        <v>0.7481499454082251</v>
      </c>
      <c r="U4198" s="5">
        <v>0</v>
      </c>
      <c r="V4198">
        <v>0</v>
      </c>
      <c r="W4198" s="5">
        <f t="shared" si="395"/>
        <v>0</v>
      </c>
      <c r="X4198" s="5">
        <v>91.59</v>
      </c>
      <c r="Y4198" t="s">
        <v>1319</v>
      </c>
      <c r="Z4198" t="s">
        <v>6653</v>
      </c>
      <c r="AA4198" t="s">
        <v>1321</v>
      </c>
      <c r="AB4198" t="s">
        <v>1327</v>
      </c>
      <c r="AC4198" t="s">
        <v>1323</v>
      </c>
      <c r="AD4198" t="s">
        <v>127</v>
      </c>
      <c r="AE4198" s="4">
        <v>6.7999999999999996E-3</v>
      </c>
      <c r="AF4198">
        <v>1</v>
      </c>
    </row>
    <row r="4199" spans="1:32" ht="15" customHeight="1" x14ac:dyDescent="0.25">
      <c r="A4199">
        <v>4198</v>
      </c>
      <c r="B4199" t="s">
        <v>6652</v>
      </c>
      <c r="C4199">
        <v>20250421</v>
      </c>
      <c r="D4199">
        <v>20250424</v>
      </c>
      <c r="E4199">
        <v>873</v>
      </c>
      <c r="F4199">
        <v>12</v>
      </c>
      <c r="G4199">
        <v>39</v>
      </c>
      <c r="H4199">
        <v>33</v>
      </c>
      <c r="I4199">
        <v>5</v>
      </c>
      <c r="J4199">
        <v>4</v>
      </c>
      <c r="K4199" t="s">
        <v>1325</v>
      </c>
      <c r="L4199">
        <v>5</v>
      </c>
      <c r="M4199" s="5">
        <v>50.4</v>
      </c>
      <c r="N4199" s="6">
        <v>9.64E-2</v>
      </c>
      <c r="O4199" s="5">
        <f t="shared" si="390"/>
        <v>45.541439999999994</v>
      </c>
      <c r="P4199" s="5">
        <f t="shared" si="391"/>
        <v>227.70719999999997</v>
      </c>
      <c r="Q4199" s="5">
        <v>13.15</v>
      </c>
      <c r="R4199" s="5">
        <f t="shared" si="392"/>
        <v>65.75</v>
      </c>
      <c r="S4199" s="5">
        <f t="shared" si="393"/>
        <v>161.95719999999997</v>
      </c>
      <c r="T4199" s="6">
        <f t="shared" si="394"/>
        <v>0.71125199378851434</v>
      </c>
      <c r="U4199" s="5">
        <v>0</v>
      </c>
      <c r="V4199">
        <v>0</v>
      </c>
      <c r="W4199" s="5">
        <f t="shared" si="395"/>
        <v>0</v>
      </c>
      <c r="X4199" s="5">
        <v>253.01</v>
      </c>
      <c r="Y4199" t="s">
        <v>1319</v>
      </c>
      <c r="Z4199" t="s">
        <v>6653</v>
      </c>
      <c r="AA4199" t="s">
        <v>1321</v>
      </c>
      <c r="AB4199" t="s">
        <v>1327</v>
      </c>
      <c r="AC4199" t="s">
        <v>1323</v>
      </c>
      <c r="AD4199" t="s">
        <v>127</v>
      </c>
      <c r="AE4199" s="4">
        <v>6.7999999999999996E-3</v>
      </c>
      <c r="AF4199">
        <v>1</v>
      </c>
    </row>
    <row r="4200" spans="1:32" ht="15" customHeight="1" x14ac:dyDescent="0.25">
      <c r="A4200">
        <v>4199</v>
      </c>
      <c r="B4200" t="s">
        <v>6654</v>
      </c>
      <c r="C4200">
        <v>20231219</v>
      </c>
      <c r="D4200">
        <v>20231221</v>
      </c>
      <c r="E4200">
        <v>816</v>
      </c>
      <c r="F4200">
        <v>12</v>
      </c>
      <c r="G4200">
        <v>34</v>
      </c>
      <c r="H4200">
        <v>34</v>
      </c>
      <c r="I4200">
        <v>4</v>
      </c>
      <c r="J4200">
        <v>3</v>
      </c>
      <c r="K4200" t="s">
        <v>1325</v>
      </c>
      <c r="L4200">
        <v>10</v>
      </c>
      <c r="M4200" s="5">
        <v>48.24</v>
      </c>
      <c r="N4200" s="6">
        <v>0.1157</v>
      </c>
      <c r="O4200" s="5">
        <f t="shared" si="390"/>
        <v>42.658631999999997</v>
      </c>
      <c r="P4200" s="5">
        <f t="shared" si="391"/>
        <v>426.58632</v>
      </c>
      <c r="Q4200" s="5">
        <v>13.01</v>
      </c>
      <c r="R4200" s="5">
        <f t="shared" si="392"/>
        <v>130.1</v>
      </c>
      <c r="S4200" s="5">
        <f t="shared" si="393"/>
        <v>296.48631999999998</v>
      </c>
      <c r="T4200" s="6">
        <f t="shared" si="394"/>
        <v>0.69502069358436058</v>
      </c>
      <c r="U4200" s="5">
        <v>0</v>
      </c>
      <c r="V4200">
        <v>0</v>
      </c>
      <c r="W4200" s="5">
        <f t="shared" si="395"/>
        <v>0</v>
      </c>
      <c r="X4200" s="5">
        <v>402.44</v>
      </c>
      <c r="Y4200" t="s">
        <v>1319</v>
      </c>
      <c r="Z4200" t="s">
        <v>6655</v>
      </c>
      <c r="AA4200" t="s">
        <v>1333</v>
      </c>
      <c r="AB4200" t="s">
        <v>1322</v>
      </c>
      <c r="AC4200" t="s">
        <v>1360</v>
      </c>
      <c r="AD4200" t="s">
        <v>121</v>
      </c>
      <c r="AE4200" s="4">
        <v>0.66</v>
      </c>
      <c r="AF4200">
        <v>1</v>
      </c>
    </row>
    <row r="4201" spans="1:32" ht="15" customHeight="1" x14ac:dyDescent="0.25">
      <c r="A4201">
        <v>4200</v>
      </c>
      <c r="B4201" t="s">
        <v>6654</v>
      </c>
      <c r="C4201">
        <v>20231219</v>
      </c>
      <c r="D4201">
        <v>20231221</v>
      </c>
      <c r="E4201">
        <v>816</v>
      </c>
      <c r="F4201">
        <v>4</v>
      </c>
      <c r="G4201">
        <v>34</v>
      </c>
      <c r="H4201">
        <v>34</v>
      </c>
      <c r="I4201">
        <v>4</v>
      </c>
      <c r="J4201">
        <v>5</v>
      </c>
      <c r="K4201" t="s">
        <v>1325</v>
      </c>
      <c r="L4201">
        <v>2</v>
      </c>
      <c r="M4201" s="5">
        <v>779.2</v>
      </c>
      <c r="N4201" s="6">
        <v>0.1741</v>
      </c>
      <c r="O4201" s="5">
        <f t="shared" si="390"/>
        <v>643.54128000000003</v>
      </c>
      <c r="P4201" s="5">
        <f t="shared" si="391"/>
        <v>1287.0825600000001</v>
      </c>
      <c r="Q4201" s="5">
        <v>423.17</v>
      </c>
      <c r="R4201" s="5">
        <f t="shared" si="392"/>
        <v>846.34</v>
      </c>
      <c r="S4201" s="5">
        <f t="shared" si="393"/>
        <v>414.85256000000004</v>
      </c>
      <c r="T4201" s="6">
        <f t="shared" si="394"/>
        <v>0.32232008489028086</v>
      </c>
      <c r="U4201" s="5">
        <v>25.89</v>
      </c>
      <c r="V4201">
        <v>0</v>
      </c>
      <c r="W4201" s="5">
        <f t="shared" si="395"/>
        <v>0</v>
      </c>
      <c r="X4201" s="5">
        <v>1214.23</v>
      </c>
      <c r="Y4201" t="s">
        <v>1319</v>
      </c>
      <c r="Z4201" t="s">
        <v>6655</v>
      </c>
      <c r="AA4201" t="s">
        <v>1333</v>
      </c>
      <c r="AB4201" t="s">
        <v>1322</v>
      </c>
      <c r="AC4201" t="s">
        <v>1360</v>
      </c>
      <c r="AD4201" t="s">
        <v>121</v>
      </c>
      <c r="AE4201" s="4">
        <v>0.66</v>
      </c>
      <c r="AF4201">
        <v>1</v>
      </c>
    </row>
    <row r="4202" spans="1:32" ht="15" customHeight="1" x14ac:dyDescent="0.25">
      <c r="A4202">
        <v>4201</v>
      </c>
      <c r="B4202" t="s">
        <v>6654</v>
      </c>
      <c r="C4202">
        <v>20231219</v>
      </c>
      <c r="D4202">
        <v>20231221</v>
      </c>
      <c r="E4202">
        <v>816</v>
      </c>
      <c r="F4202">
        <v>8</v>
      </c>
      <c r="G4202">
        <v>34</v>
      </c>
      <c r="H4202">
        <v>34</v>
      </c>
      <c r="I4202">
        <v>4</v>
      </c>
      <c r="J4202">
        <v>1</v>
      </c>
      <c r="K4202" t="s">
        <v>1325</v>
      </c>
      <c r="L4202">
        <v>17</v>
      </c>
      <c r="M4202" s="5">
        <v>1156.56</v>
      </c>
      <c r="N4202" s="6">
        <v>0</v>
      </c>
      <c r="O4202" s="5">
        <f t="shared" si="390"/>
        <v>1156.56</v>
      </c>
      <c r="P4202" s="5">
        <f t="shared" si="391"/>
        <v>19661.52</v>
      </c>
      <c r="Q4202" s="5">
        <v>767.68</v>
      </c>
      <c r="R4202" s="5">
        <f t="shared" si="392"/>
        <v>13050.56</v>
      </c>
      <c r="S4202" s="5">
        <f t="shared" si="393"/>
        <v>6374.1600000000008</v>
      </c>
      <c r="T4202" s="6">
        <f t="shared" si="394"/>
        <v>0.32419467060532453</v>
      </c>
      <c r="U4202" s="5">
        <v>236.8</v>
      </c>
      <c r="V4202">
        <v>0</v>
      </c>
      <c r="W4202" s="5">
        <f t="shared" si="395"/>
        <v>0</v>
      </c>
      <c r="X4202" s="5">
        <v>18548.599999999999</v>
      </c>
      <c r="Y4202" t="s">
        <v>1319</v>
      </c>
      <c r="Z4202" t="s">
        <v>6655</v>
      </c>
      <c r="AA4202" t="s">
        <v>1333</v>
      </c>
      <c r="AB4202" t="s">
        <v>1322</v>
      </c>
      <c r="AC4202" t="s">
        <v>1360</v>
      </c>
      <c r="AD4202" t="s">
        <v>121</v>
      </c>
      <c r="AE4202" s="4">
        <v>0.66</v>
      </c>
      <c r="AF4202">
        <v>1</v>
      </c>
    </row>
    <row r="4203" spans="1:32" ht="15" customHeight="1" x14ac:dyDescent="0.25">
      <c r="A4203">
        <v>4202</v>
      </c>
      <c r="B4203" t="s">
        <v>6654</v>
      </c>
      <c r="C4203">
        <v>20231219</v>
      </c>
      <c r="D4203">
        <v>20231221</v>
      </c>
      <c r="E4203">
        <v>816</v>
      </c>
      <c r="F4203">
        <v>8</v>
      </c>
      <c r="G4203">
        <v>34</v>
      </c>
      <c r="H4203">
        <v>34</v>
      </c>
      <c r="I4203">
        <v>4</v>
      </c>
      <c r="J4203">
        <v>1</v>
      </c>
      <c r="K4203" t="s">
        <v>1325</v>
      </c>
      <c r="L4203">
        <v>7</v>
      </c>
      <c r="M4203" s="5">
        <v>1226.82</v>
      </c>
      <c r="N4203" s="6">
        <v>0</v>
      </c>
      <c r="O4203" s="5">
        <f t="shared" si="390"/>
        <v>1226.82</v>
      </c>
      <c r="P4203" s="5">
        <f t="shared" si="391"/>
        <v>8587.74</v>
      </c>
      <c r="Q4203" s="5">
        <v>765.06</v>
      </c>
      <c r="R4203" s="5">
        <f t="shared" si="392"/>
        <v>5355.42</v>
      </c>
      <c r="S4203" s="5">
        <f t="shared" si="393"/>
        <v>3217.97</v>
      </c>
      <c r="T4203" s="6">
        <f t="shared" si="394"/>
        <v>0.37471674736310134</v>
      </c>
      <c r="U4203" s="5">
        <v>14.35</v>
      </c>
      <c r="V4203">
        <v>0</v>
      </c>
      <c r="W4203" s="5">
        <f t="shared" si="395"/>
        <v>0</v>
      </c>
      <c r="X4203" s="5">
        <v>8101.64</v>
      </c>
      <c r="Y4203" t="s">
        <v>1319</v>
      </c>
      <c r="Z4203" t="s">
        <v>6655</v>
      </c>
      <c r="AA4203" t="s">
        <v>1333</v>
      </c>
      <c r="AB4203" t="s">
        <v>1322</v>
      </c>
      <c r="AC4203" t="s">
        <v>1360</v>
      </c>
      <c r="AD4203" t="s">
        <v>121</v>
      </c>
      <c r="AE4203" s="4">
        <v>0.66</v>
      </c>
      <c r="AF4203">
        <v>1</v>
      </c>
    </row>
    <row r="4204" spans="1:32" ht="15" customHeight="1" x14ac:dyDescent="0.25">
      <c r="A4204">
        <v>4203</v>
      </c>
      <c r="B4204" t="s">
        <v>6656</v>
      </c>
      <c r="C4204">
        <v>20231031</v>
      </c>
      <c r="D4204">
        <v>20231101</v>
      </c>
      <c r="E4204">
        <v>305</v>
      </c>
      <c r="F4204">
        <v>28</v>
      </c>
      <c r="G4204">
        <v>31</v>
      </c>
      <c r="H4204">
        <v>23</v>
      </c>
      <c r="I4204">
        <v>2</v>
      </c>
      <c r="J4204">
        <v>1</v>
      </c>
      <c r="K4204" t="s">
        <v>1325</v>
      </c>
      <c r="L4204">
        <v>5</v>
      </c>
      <c r="M4204" s="5">
        <v>1835.84</v>
      </c>
      <c r="N4204" s="6">
        <v>0</v>
      </c>
      <c r="O4204" s="5">
        <f t="shared" si="390"/>
        <v>1835.84</v>
      </c>
      <c r="P4204" s="5">
        <f t="shared" si="391"/>
        <v>9179.1999999999989</v>
      </c>
      <c r="Q4204" s="5">
        <v>1278.1199999999999</v>
      </c>
      <c r="R4204" s="5">
        <f t="shared" si="392"/>
        <v>6390.5999999999995</v>
      </c>
      <c r="S4204" s="5">
        <f t="shared" si="393"/>
        <v>2747.3999999999996</v>
      </c>
      <c r="T4204" s="6">
        <f t="shared" si="394"/>
        <v>0.2993071291615827</v>
      </c>
      <c r="U4204" s="5">
        <v>41.2</v>
      </c>
      <c r="V4204">
        <v>0</v>
      </c>
      <c r="W4204" s="5">
        <f t="shared" si="395"/>
        <v>0</v>
      </c>
      <c r="X4204" s="5">
        <v>8742.1</v>
      </c>
      <c r="Y4204" t="s">
        <v>1319</v>
      </c>
      <c r="Z4204" t="s">
        <v>6657</v>
      </c>
      <c r="AA4204" t="s">
        <v>1321</v>
      </c>
      <c r="AB4204" t="s">
        <v>1344</v>
      </c>
      <c r="AC4204" t="s">
        <v>1323</v>
      </c>
      <c r="AD4204" t="s">
        <v>91</v>
      </c>
      <c r="AE4204" s="4">
        <v>1.0900000000000001</v>
      </c>
      <c r="AF4204">
        <v>1</v>
      </c>
    </row>
    <row r="4205" spans="1:32" ht="15" customHeight="1" x14ac:dyDescent="0.25">
      <c r="A4205">
        <v>4204</v>
      </c>
      <c r="B4205" t="s">
        <v>6658</v>
      </c>
      <c r="C4205">
        <v>20240713</v>
      </c>
      <c r="D4205">
        <v>20240713</v>
      </c>
      <c r="E4205">
        <v>775</v>
      </c>
      <c r="F4205">
        <v>18</v>
      </c>
      <c r="G4205">
        <v>36</v>
      </c>
      <c r="H4205">
        <v>36</v>
      </c>
      <c r="I4205">
        <v>5</v>
      </c>
      <c r="J4205">
        <v>1</v>
      </c>
      <c r="K4205" t="s">
        <v>1325</v>
      </c>
      <c r="L4205">
        <v>2</v>
      </c>
      <c r="M4205" s="5">
        <v>246.82</v>
      </c>
      <c r="N4205" s="6">
        <v>0</v>
      </c>
      <c r="O4205" s="5">
        <f t="shared" si="390"/>
        <v>246.82</v>
      </c>
      <c r="P4205" s="5">
        <f t="shared" si="391"/>
        <v>493.64</v>
      </c>
      <c r="Q4205" s="5">
        <v>68.86</v>
      </c>
      <c r="R4205" s="5">
        <f t="shared" si="392"/>
        <v>137.72</v>
      </c>
      <c r="S4205" s="5">
        <f t="shared" si="393"/>
        <v>355.91999999999996</v>
      </c>
      <c r="T4205" s="6">
        <f t="shared" si="394"/>
        <v>0.72101126326877885</v>
      </c>
      <c r="U4205" s="5">
        <v>0</v>
      </c>
      <c r="V4205">
        <v>0</v>
      </c>
      <c r="W4205" s="5">
        <f t="shared" si="395"/>
        <v>0</v>
      </c>
      <c r="X4205" s="5">
        <v>503.71</v>
      </c>
      <c r="Y4205" t="s">
        <v>1319</v>
      </c>
      <c r="Z4205" t="s">
        <v>6659</v>
      </c>
      <c r="AA4205" t="s">
        <v>1321</v>
      </c>
      <c r="AB4205" t="s">
        <v>1322</v>
      </c>
      <c r="AC4205" t="s">
        <v>1323</v>
      </c>
      <c r="AD4205" t="s">
        <v>121</v>
      </c>
      <c r="AE4205" s="4">
        <v>0.66</v>
      </c>
      <c r="AF4205">
        <v>1</v>
      </c>
    </row>
    <row r="4206" spans="1:32" ht="15" customHeight="1" x14ac:dyDescent="0.25">
      <c r="A4206">
        <v>4205</v>
      </c>
      <c r="B4206" t="s">
        <v>6658</v>
      </c>
      <c r="C4206">
        <v>20240713</v>
      </c>
      <c r="D4206">
        <v>20240713</v>
      </c>
      <c r="E4206">
        <v>775</v>
      </c>
      <c r="F4206">
        <v>26</v>
      </c>
      <c r="G4206">
        <v>36</v>
      </c>
      <c r="H4206">
        <v>36</v>
      </c>
      <c r="I4206">
        <v>5</v>
      </c>
      <c r="J4206">
        <v>1</v>
      </c>
      <c r="K4206" t="s">
        <v>1325</v>
      </c>
      <c r="L4206">
        <v>1</v>
      </c>
      <c r="M4206" s="5">
        <v>11976.23</v>
      </c>
      <c r="N4206" s="6">
        <v>0</v>
      </c>
      <c r="O4206" s="5">
        <f t="shared" si="390"/>
        <v>11976.23</v>
      </c>
      <c r="P4206" s="5">
        <f t="shared" si="391"/>
        <v>11976.23</v>
      </c>
      <c r="Q4206" s="5">
        <v>6190.98</v>
      </c>
      <c r="R4206" s="5">
        <f t="shared" si="392"/>
        <v>6190.98</v>
      </c>
      <c r="S4206" s="5">
        <f t="shared" si="393"/>
        <v>5770.6</v>
      </c>
      <c r="T4206" s="6">
        <f t="shared" si="394"/>
        <v>0.48183777365665159</v>
      </c>
      <c r="U4206" s="5">
        <v>14.65</v>
      </c>
      <c r="V4206">
        <v>0</v>
      </c>
      <c r="W4206" s="5">
        <f t="shared" si="395"/>
        <v>0</v>
      </c>
      <c r="X4206" s="5">
        <v>12220.64</v>
      </c>
      <c r="Y4206" t="s">
        <v>1319</v>
      </c>
      <c r="Z4206" t="s">
        <v>6659</v>
      </c>
      <c r="AA4206" t="s">
        <v>1321</v>
      </c>
      <c r="AB4206" t="s">
        <v>1322</v>
      </c>
      <c r="AC4206" t="s">
        <v>1323</v>
      </c>
      <c r="AD4206" t="s">
        <v>121</v>
      </c>
      <c r="AE4206" s="4">
        <v>0.66</v>
      </c>
      <c r="AF4206">
        <v>1</v>
      </c>
    </row>
    <row r="4207" spans="1:32" ht="15" customHeight="1" x14ac:dyDescent="0.25">
      <c r="A4207">
        <v>4206</v>
      </c>
      <c r="B4207" t="s">
        <v>6660</v>
      </c>
      <c r="C4207">
        <v>20240325</v>
      </c>
      <c r="D4207">
        <v>20240401</v>
      </c>
      <c r="E4207">
        <v>52</v>
      </c>
      <c r="F4207">
        <v>8</v>
      </c>
      <c r="G4207">
        <v>3</v>
      </c>
      <c r="H4207">
        <v>1</v>
      </c>
      <c r="I4207">
        <v>1</v>
      </c>
      <c r="J4207">
        <v>1</v>
      </c>
      <c r="K4207" t="s">
        <v>1325</v>
      </c>
      <c r="L4207">
        <v>14</v>
      </c>
      <c r="M4207" s="5">
        <v>1226.6099999999999</v>
      </c>
      <c r="N4207" s="6">
        <v>0</v>
      </c>
      <c r="O4207" s="5">
        <f t="shared" si="390"/>
        <v>1226.6099999999999</v>
      </c>
      <c r="P4207" s="5">
        <f t="shared" si="391"/>
        <v>17172.539999999997</v>
      </c>
      <c r="Q4207" s="5">
        <v>731.07</v>
      </c>
      <c r="R4207" s="5">
        <f t="shared" si="392"/>
        <v>10234.980000000001</v>
      </c>
      <c r="S4207" s="5">
        <f t="shared" si="393"/>
        <v>6849.4299999999957</v>
      </c>
      <c r="T4207" s="6">
        <f t="shared" si="394"/>
        <v>0.39885945818149188</v>
      </c>
      <c r="U4207" s="5">
        <v>88.13</v>
      </c>
      <c r="V4207">
        <v>0</v>
      </c>
      <c r="W4207" s="5">
        <f t="shared" si="395"/>
        <v>0</v>
      </c>
      <c r="X4207" s="5">
        <v>16835.82</v>
      </c>
      <c r="Y4207" t="s">
        <v>1319</v>
      </c>
      <c r="Z4207" t="s">
        <v>6661</v>
      </c>
      <c r="AA4207" t="s">
        <v>1333</v>
      </c>
      <c r="AB4207" t="s">
        <v>1327</v>
      </c>
      <c r="AC4207" t="s">
        <v>1323</v>
      </c>
      <c r="AD4207" t="s">
        <v>62</v>
      </c>
      <c r="AE4207" s="4">
        <v>1</v>
      </c>
      <c r="AF4207">
        <v>1</v>
      </c>
    </row>
    <row r="4208" spans="1:32" ht="15" customHeight="1" x14ac:dyDescent="0.25">
      <c r="A4208">
        <v>4207</v>
      </c>
      <c r="B4208" t="s">
        <v>6660</v>
      </c>
      <c r="C4208">
        <v>20240325</v>
      </c>
      <c r="D4208">
        <v>20240401</v>
      </c>
      <c r="E4208">
        <v>52</v>
      </c>
      <c r="F4208">
        <v>28</v>
      </c>
      <c r="G4208">
        <v>3</v>
      </c>
      <c r="H4208">
        <v>1</v>
      </c>
      <c r="I4208">
        <v>1</v>
      </c>
      <c r="J4208">
        <v>1</v>
      </c>
      <c r="K4208" t="s">
        <v>1325</v>
      </c>
      <c r="L4208">
        <v>4</v>
      </c>
      <c r="M4208" s="5">
        <v>1868.22</v>
      </c>
      <c r="N4208" s="6">
        <v>0</v>
      </c>
      <c r="O4208" s="5">
        <f t="shared" si="390"/>
        <v>1868.22</v>
      </c>
      <c r="P4208" s="5">
        <f t="shared" si="391"/>
        <v>7472.88</v>
      </c>
      <c r="Q4208" s="5">
        <v>1225.83</v>
      </c>
      <c r="R4208" s="5">
        <f t="shared" si="392"/>
        <v>4903.32</v>
      </c>
      <c r="S4208" s="5">
        <f t="shared" si="393"/>
        <v>2515.8500000000004</v>
      </c>
      <c r="T4208" s="6">
        <f t="shared" si="394"/>
        <v>0.33666404384922549</v>
      </c>
      <c r="U4208" s="5">
        <v>53.71</v>
      </c>
      <c r="V4208">
        <v>0</v>
      </c>
      <c r="W4208" s="5">
        <f t="shared" si="395"/>
        <v>0</v>
      </c>
      <c r="X4208" s="5">
        <v>7326.35</v>
      </c>
      <c r="Y4208" t="s">
        <v>1319</v>
      </c>
      <c r="Z4208" t="s">
        <v>6661</v>
      </c>
      <c r="AA4208" t="s">
        <v>1333</v>
      </c>
      <c r="AB4208" t="s">
        <v>1327</v>
      </c>
      <c r="AC4208" t="s">
        <v>1323</v>
      </c>
      <c r="AD4208" t="s">
        <v>62</v>
      </c>
      <c r="AE4208" s="4">
        <v>1</v>
      </c>
      <c r="AF4208">
        <v>1</v>
      </c>
    </row>
    <row r="4209" spans="1:32" ht="15" customHeight="1" x14ac:dyDescent="0.25">
      <c r="A4209">
        <v>4208</v>
      </c>
      <c r="B4209" t="s">
        <v>6662</v>
      </c>
      <c r="C4209">
        <v>20230527</v>
      </c>
      <c r="D4209">
        <v>20230602</v>
      </c>
      <c r="E4209">
        <v>776</v>
      </c>
      <c r="F4209">
        <v>18</v>
      </c>
      <c r="G4209">
        <v>38</v>
      </c>
      <c r="H4209">
        <v>26</v>
      </c>
      <c r="I4209">
        <v>6</v>
      </c>
      <c r="J4209">
        <v>1</v>
      </c>
      <c r="K4209" t="s">
        <v>1325</v>
      </c>
      <c r="L4209">
        <v>4</v>
      </c>
      <c r="M4209" s="5">
        <v>249.24</v>
      </c>
      <c r="N4209" s="6">
        <v>0</v>
      </c>
      <c r="O4209" s="5">
        <f t="shared" si="390"/>
        <v>249.24</v>
      </c>
      <c r="P4209" s="5">
        <f t="shared" si="391"/>
        <v>996.96</v>
      </c>
      <c r="Q4209" s="5">
        <v>63.06</v>
      </c>
      <c r="R4209" s="5">
        <f t="shared" si="392"/>
        <v>252.24</v>
      </c>
      <c r="S4209" s="5">
        <f t="shared" si="393"/>
        <v>744.72</v>
      </c>
      <c r="T4209" s="6">
        <f t="shared" si="394"/>
        <v>0.74699085219065964</v>
      </c>
      <c r="U4209" s="5">
        <v>0</v>
      </c>
      <c r="V4209">
        <v>0</v>
      </c>
      <c r="W4209" s="5">
        <f t="shared" si="395"/>
        <v>0</v>
      </c>
      <c r="X4209" s="5">
        <v>1007.03</v>
      </c>
      <c r="Y4209" t="s">
        <v>1319</v>
      </c>
      <c r="Z4209" t="s">
        <v>6663</v>
      </c>
      <c r="AA4209" t="s">
        <v>1321</v>
      </c>
      <c r="AB4209" t="s">
        <v>1344</v>
      </c>
      <c r="AC4209" t="s">
        <v>1323</v>
      </c>
      <c r="AD4209" t="s">
        <v>127</v>
      </c>
      <c r="AE4209" s="4">
        <v>6.7999999999999996E-3</v>
      </c>
      <c r="AF4209">
        <v>1</v>
      </c>
    </row>
    <row r="4210" spans="1:32" ht="15" customHeight="1" x14ac:dyDescent="0.25">
      <c r="A4210">
        <v>4209</v>
      </c>
      <c r="B4210" t="s">
        <v>6662</v>
      </c>
      <c r="C4210">
        <v>20230527</v>
      </c>
      <c r="D4210">
        <v>20230602</v>
      </c>
      <c r="E4210">
        <v>776</v>
      </c>
      <c r="F4210">
        <v>6</v>
      </c>
      <c r="G4210">
        <v>38</v>
      </c>
      <c r="H4210">
        <v>26</v>
      </c>
      <c r="I4210">
        <v>6</v>
      </c>
      <c r="J4210">
        <v>1</v>
      </c>
      <c r="K4210" t="s">
        <v>1325</v>
      </c>
      <c r="L4210">
        <v>2</v>
      </c>
      <c r="M4210" s="5">
        <v>124.65</v>
      </c>
      <c r="N4210" s="6">
        <v>0</v>
      </c>
      <c r="O4210" s="5">
        <f t="shared" si="390"/>
        <v>124.65</v>
      </c>
      <c r="P4210" s="5">
        <f t="shared" si="391"/>
        <v>249.3</v>
      </c>
      <c r="Q4210" s="5">
        <v>82.34</v>
      </c>
      <c r="R4210" s="5">
        <f t="shared" si="392"/>
        <v>164.68</v>
      </c>
      <c r="S4210" s="5">
        <f t="shared" si="393"/>
        <v>64.960000000000008</v>
      </c>
      <c r="T4210" s="6">
        <f t="shared" si="394"/>
        <v>0.26056959486562375</v>
      </c>
      <c r="U4210" s="5">
        <v>19.66</v>
      </c>
      <c r="V4210">
        <v>0</v>
      </c>
      <c r="W4210" s="5">
        <f t="shared" si="395"/>
        <v>0</v>
      </c>
      <c r="X4210" s="5">
        <v>251.82</v>
      </c>
      <c r="Y4210" t="s">
        <v>1319</v>
      </c>
      <c r="Z4210" t="s">
        <v>6663</v>
      </c>
      <c r="AA4210" t="s">
        <v>1321</v>
      </c>
      <c r="AB4210" t="s">
        <v>1344</v>
      </c>
      <c r="AC4210" t="s">
        <v>1323</v>
      </c>
      <c r="AD4210" t="s">
        <v>127</v>
      </c>
      <c r="AE4210" s="4">
        <v>6.7999999999999996E-3</v>
      </c>
      <c r="AF4210">
        <v>1</v>
      </c>
    </row>
    <row r="4211" spans="1:32" ht="15" customHeight="1" x14ac:dyDescent="0.25">
      <c r="A4211">
        <v>4210</v>
      </c>
      <c r="B4211" t="s">
        <v>6664</v>
      </c>
      <c r="C4211">
        <v>20240818</v>
      </c>
      <c r="D4211">
        <v>20240823</v>
      </c>
      <c r="E4211">
        <v>454</v>
      </c>
      <c r="F4211">
        <v>1</v>
      </c>
      <c r="G4211">
        <v>32</v>
      </c>
      <c r="H4211">
        <v>15</v>
      </c>
      <c r="I4211">
        <v>2</v>
      </c>
      <c r="J4211">
        <v>1</v>
      </c>
      <c r="K4211" t="s">
        <v>1325</v>
      </c>
      <c r="L4211">
        <v>2</v>
      </c>
      <c r="M4211" s="5">
        <v>1205.75</v>
      </c>
      <c r="N4211" s="6">
        <v>0</v>
      </c>
      <c r="O4211" s="5">
        <f t="shared" si="390"/>
        <v>1205.75</v>
      </c>
      <c r="P4211" s="5">
        <f t="shared" si="391"/>
        <v>2411.5</v>
      </c>
      <c r="Q4211" s="5">
        <v>644.91999999999996</v>
      </c>
      <c r="R4211" s="5">
        <f t="shared" si="392"/>
        <v>1289.8399999999999</v>
      </c>
      <c r="S4211" s="5">
        <f t="shared" si="393"/>
        <v>1116.6600000000001</v>
      </c>
      <c r="T4211" s="6">
        <f t="shared" si="394"/>
        <v>0.46305618909392499</v>
      </c>
      <c r="U4211" s="5">
        <v>5</v>
      </c>
      <c r="V4211">
        <v>0</v>
      </c>
      <c r="W4211" s="5">
        <f t="shared" si="395"/>
        <v>0</v>
      </c>
      <c r="X4211" s="5">
        <v>2538.42</v>
      </c>
      <c r="Y4211" t="s">
        <v>1319</v>
      </c>
      <c r="Z4211" t="s">
        <v>6665</v>
      </c>
      <c r="AA4211" t="s">
        <v>1321</v>
      </c>
      <c r="AB4211" t="s">
        <v>1344</v>
      </c>
      <c r="AC4211" t="s">
        <v>1323</v>
      </c>
      <c r="AD4211" t="s">
        <v>91</v>
      </c>
      <c r="AE4211" s="4">
        <v>1.0900000000000001</v>
      </c>
      <c r="AF4211">
        <v>1</v>
      </c>
    </row>
    <row r="4212" spans="1:32" ht="15" customHeight="1" x14ac:dyDescent="0.25">
      <c r="A4212">
        <v>4211</v>
      </c>
      <c r="B4212" t="s">
        <v>6666</v>
      </c>
      <c r="C4212">
        <v>20240628</v>
      </c>
      <c r="D4212">
        <v>20240702</v>
      </c>
      <c r="E4212">
        <v>213</v>
      </c>
      <c r="F4212">
        <v>15</v>
      </c>
      <c r="G4212">
        <v>6</v>
      </c>
      <c r="H4212">
        <v>4</v>
      </c>
      <c r="I4212">
        <v>3</v>
      </c>
      <c r="J4212">
        <v>1</v>
      </c>
      <c r="K4212" t="s">
        <v>1325</v>
      </c>
      <c r="L4212">
        <v>60</v>
      </c>
      <c r="M4212" s="5">
        <v>79.599999999999994</v>
      </c>
      <c r="N4212" s="6">
        <v>0</v>
      </c>
      <c r="O4212" s="5">
        <f t="shared" si="390"/>
        <v>79.599999999999994</v>
      </c>
      <c r="P4212" s="5">
        <f t="shared" si="391"/>
        <v>4776</v>
      </c>
      <c r="Q4212" s="5">
        <v>19.43</v>
      </c>
      <c r="R4212" s="5">
        <f t="shared" si="392"/>
        <v>1165.8</v>
      </c>
      <c r="S4212" s="5">
        <f t="shared" si="393"/>
        <v>3610.2</v>
      </c>
      <c r="T4212" s="6">
        <f t="shared" si="394"/>
        <v>0.75590452261306529</v>
      </c>
      <c r="U4212" s="5">
        <v>0</v>
      </c>
      <c r="V4212">
        <v>0</v>
      </c>
      <c r="W4212" s="5">
        <f t="shared" si="395"/>
        <v>0</v>
      </c>
      <c r="X4212" s="5">
        <v>4636.8900000000003</v>
      </c>
      <c r="Y4212" t="s">
        <v>1319</v>
      </c>
      <c r="Z4212" t="s">
        <v>6667</v>
      </c>
      <c r="AA4212" t="s">
        <v>1338</v>
      </c>
      <c r="AB4212" t="s">
        <v>1344</v>
      </c>
      <c r="AC4212" t="s">
        <v>1360</v>
      </c>
      <c r="AD4212" t="s">
        <v>62</v>
      </c>
      <c r="AE4212" s="4">
        <v>1</v>
      </c>
      <c r="AF4212">
        <v>1</v>
      </c>
    </row>
    <row r="4213" spans="1:32" ht="15" customHeight="1" x14ac:dyDescent="0.25">
      <c r="A4213">
        <v>4212</v>
      </c>
      <c r="B4213" t="s">
        <v>6668</v>
      </c>
      <c r="C4213">
        <v>20240512</v>
      </c>
      <c r="D4213">
        <v>20240515</v>
      </c>
      <c r="E4213">
        <v>88</v>
      </c>
      <c r="F4213">
        <v>8</v>
      </c>
      <c r="G4213">
        <v>7</v>
      </c>
      <c r="H4213">
        <v>5</v>
      </c>
      <c r="I4213">
        <v>3</v>
      </c>
      <c r="J4213">
        <v>4</v>
      </c>
      <c r="K4213" t="s">
        <v>1325</v>
      </c>
      <c r="L4213">
        <v>4</v>
      </c>
      <c r="M4213" s="5">
        <v>1175.69</v>
      </c>
      <c r="N4213" s="6">
        <v>9.4200000000000006E-2</v>
      </c>
      <c r="O4213" s="5">
        <f t="shared" si="390"/>
        <v>1064.940002</v>
      </c>
      <c r="P4213" s="5">
        <f t="shared" si="391"/>
        <v>4259.7600080000002</v>
      </c>
      <c r="Q4213" s="5">
        <v>718.13</v>
      </c>
      <c r="R4213" s="5">
        <f t="shared" si="392"/>
        <v>2872.52</v>
      </c>
      <c r="S4213" s="5">
        <f t="shared" si="393"/>
        <v>1376.2500080000002</v>
      </c>
      <c r="T4213" s="6">
        <f t="shared" si="394"/>
        <v>0.32308158333224113</v>
      </c>
      <c r="U4213" s="5">
        <v>10.99</v>
      </c>
      <c r="V4213">
        <v>0</v>
      </c>
      <c r="W4213" s="5">
        <f t="shared" si="395"/>
        <v>0</v>
      </c>
      <c r="X4213" s="5">
        <v>4217.58</v>
      </c>
      <c r="Y4213" t="s">
        <v>1319</v>
      </c>
      <c r="Z4213" t="s">
        <v>6669</v>
      </c>
      <c r="AA4213" t="s">
        <v>1321</v>
      </c>
      <c r="AB4213" t="s">
        <v>1344</v>
      </c>
      <c r="AC4213" t="s">
        <v>1323</v>
      </c>
      <c r="AD4213" t="s">
        <v>62</v>
      </c>
      <c r="AE4213" s="4">
        <v>1</v>
      </c>
      <c r="AF4213">
        <v>1</v>
      </c>
    </row>
    <row r="4214" spans="1:32" ht="15" customHeight="1" x14ac:dyDescent="0.25">
      <c r="A4214">
        <v>4213</v>
      </c>
      <c r="B4214" t="s">
        <v>6670</v>
      </c>
      <c r="C4214">
        <v>20250423</v>
      </c>
      <c r="D4214">
        <v>20250425</v>
      </c>
      <c r="E4214">
        <v>103</v>
      </c>
      <c r="F4214">
        <v>2</v>
      </c>
      <c r="G4214">
        <v>17</v>
      </c>
      <c r="H4214">
        <v>6</v>
      </c>
      <c r="I4214">
        <v>5</v>
      </c>
      <c r="J4214">
        <v>1</v>
      </c>
      <c r="K4214" t="s">
        <v>1325</v>
      </c>
      <c r="L4214">
        <v>2</v>
      </c>
      <c r="M4214" s="5">
        <v>244.4</v>
      </c>
      <c r="N4214" s="6">
        <v>0</v>
      </c>
      <c r="O4214" s="5">
        <f t="shared" si="390"/>
        <v>244.4</v>
      </c>
      <c r="P4214" s="5">
        <f t="shared" si="391"/>
        <v>488.8</v>
      </c>
      <c r="Q4214" s="5">
        <v>143.61000000000001</v>
      </c>
      <c r="R4214" s="5">
        <f t="shared" si="392"/>
        <v>287.22000000000003</v>
      </c>
      <c r="S4214" s="5">
        <f t="shared" si="393"/>
        <v>194.48999999999998</v>
      </c>
      <c r="T4214" s="6">
        <f t="shared" si="394"/>
        <v>0.39789279869067096</v>
      </c>
      <c r="U4214" s="5">
        <v>7.09</v>
      </c>
      <c r="V4214">
        <v>0</v>
      </c>
      <c r="W4214" s="5">
        <f t="shared" si="395"/>
        <v>0</v>
      </c>
      <c r="X4214" s="5">
        <v>543.11</v>
      </c>
      <c r="Y4214" t="s">
        <v>1319</v>
      </c>
      <c r="Z4214" t="s">
        <v>6671</v>
      </c>
      <c r="AA4214" t="s">
        <v>1321</v>
      </c>
      <c r="AB4214" t="s">
        <v>1344</v>
      </c>
      <c r="AC4214" t="s">
        <v>1323</v>
      </c>
      <c r="AD4214" t="s">
        <v>79</v>
      </c>
      <c r="AE4214" s="4">
        <v>0.74</v>
      </c>
      <c r="AF4214">
        <v>1</v>
      </c>
    </row>
    <row r="4215" spans="1:32" ht="15" customHeight="1" x14ac:dyDescent="0.25">
      <c r="A4215">
        <v>4214</v>
      </c>
      <c r="B4215" t="s">
        <v>6670</v>
      </c>
      <c r="C4215">
        <v>20250423</v>
      </c>
      <c r="D4215">
        <v>20250425</v>
      </c>
      <c r="E4215">
        <v>103</v>
      </c>
      <c r="F4215">
        <v>11</v>
      </c>
      <c r="G4215">
        <v>17</v>
      </c>
      <c r="H4215">
        <v>6</v>
      </c>
      <c r="I4215">
        <v>5</v>
      </c>
      <c r="J4215">
        <v>4</v>
      </c>
      <c r="K4215" t="s">
        <v>1325</v>
      </c>
      <c r="L4215">
        <v>4</v>
      </c>
      <c r="M4215" s="5">
        <v>124.05</v>
      </c>
      <c r="N4215" s="6">
        <v>0.1022</v>
      </c>
      <c r="O4215" s="5">
        <f t="shared" si="390"/>
        <v>111.37209</v>
      </c>
      <c r="P4215" s="5">
        <f t="shared" si="391"/>
        <v>445.48836</v>
      </c>
      <c r="Q4215" s="5">
        <v>22.95</v>
      </c>
      <c r="R4215" s="5">
        <f t="shared" si="392"/>
        <v>91.8</v>
      </c>
      <c r="S4215" s="5">
        <f t="shared" si="393"/>
        <v>353.68835999999999</v>
      </c>
      <c r="T4215" s="6">
        <f t="shared" si="394"/>
        <v>0.79393400985830465</v>
      </c>
      <c r="U4215" s="5">
        <v>0</v>
      </c>
      <c r="V4215">
        <v>0</v>
      </c>
      <c r="W4215" s="5">
        <f t="shared" si="395"/>
        <v>0</v>
      </c>
      <c r="X4215" s="5">
        <v>494.99</v>
      </c>
      <c r="Y4215" t="s">
        <v>1319</v>
      </c>
      <c r="Z4215" t="s">
        <v>6671</v>
      </c>
      <c r="AA4215" t="s">
        <v>1321</v>
      </c>
      <c r="AB4215" t="s">
        <v>1344</v>
      </c>
      <c r="AC4215" t="s">
        <v>1323</v>
      </c>
      <c r="AD4215" t="s">
        <v>79</v>
      </c>
      <c r="AE4215" s="4">
        <v>0.74</v>
      </c>
      <c r="AF4215">
        <v>1</v>
      </c>
    </row>
    <row r="4216" spans="1:32" ht="15" customHeight="1" x14ac:dyDescent="0.25">
      <c r="A4216">
        <v>4215</v>
      </c>
      <c r="B4216" t="s">
        <v>6670</v>
      </c>
      <c r="C4216">
        <v>20250423</v>
      </c>
      <c r="D4216">
        <v>20250425</v>
      </c>
      <c r="E4216">
        <v>103</v>
      </c>
      <c r="F4216">
        <v>5</v>
      </c>
      <c r="G4216">
        <v>17</v>
      </c>
      <c r="H4216">
        <v>6</v>
      </c>
      <c r="I4216">
        <v>5</v>
      </c>
      <c r="J4216">
        <v>1</v>
      </c>
      <c r="K4216" t="s">
        <v>1325</v>
      </c>
      <c r="L4216">
        <v>1</v>
      </c>
      <c r="M4216" s="5">
        <v>80.52</v>
      </c>
      <c r="N4216" s="6">
        <v>0</v>
      </c>
      <c r="O4216" s="5">
        <f t="shared" si="390"/>
        <v>80.52</v>
      </c>
      <c r="P4216" s="5">
        <f t="shared" si="391"/>
        <v>80.52</v>
      </c>
      <c r="Q4216" s="5">
        <v>42.38</v>
      </c>
      <c r="R4216" s="5">
        <f t="shared" si="392"/>
        <v>42.38</v>
      </c>
      <c r="S4216" s="5">
        <f t="shared" si="393"/>
        <v>23.939999999999994</v>
      </c>
      <c r="T4216" s="6">
        <f t="shared" si="394"/>
        <v>0.29731743666169891</v>
      </c>
      <c r="U4216" s="5">
        <v>14.2</v>
      </c>
      <c r="V4216">
        <v>0</v>
      </c>
      <c r="W4216" s="5">
        <f t="shared" si="395"/>
        <v>0</v>
      </c>
      <c r="X4216" s="5">
        <v>89.47</v>
      </c>
      <c r="Y4216" t="s">
        <v>1319</v>
      </c>
      <c r="Z4216" t="s">
        <v>6671</v>
      </c>
      <c r="AA4216" t="s">
        <v>1321</v>
      </c>
      <c r="AB4216" t="s">
        <v>1344</v>
      </c>
      <c r="AC4216" t="s">
        <v>1323</v>
      </c>
      <c r="AD4216" t="s">
        <v>79</v>
      </c>
      <c r="AE4216" s="4">
        <v>0.74</v>
      </c>
      <c r="AF4216">
        <v>1</v>
      </c>
    </row>
    <row r="4217" spans="1:32" ht="15" customHeight="1" x14ac:dyDescent="0.25">
      <c r="A4217">
        <v>4216</v>
      </c>
      <c r="B4217" t="s">
        <v>6670</v>
      </c>
      <c r="C4217">
        <v>20250423</v>
      </c>
      <c r="D4217">
        <v>20250425</v>
      </c>
      <c r="E4217">
        <v>103</v>
      </c>
      <c r="F4217">
        <v>27</v>
      </c>
      <c r="G4217">
        <v>17</v>
      </c>
      <c r="H4217">
        <v>6</v>
      </c>
      <c r="I4217">
        <v>5</v>
      </c>
      <c r="J4217">
        <v>1</v>
      </c>
      <c r="K4217" t="s">
        <v>1325</v>
      </c>
      <c r="L4217">
        <v>2</v>
      </c>
      <c r="M4217" s="5">
        <v>868.14</v>
      </c>
      <c r="N4217" s="6">
        <v>0</v>
      </c>
      <c r="O4217" s="5">
        <f t="shared" si="390"/>
        <v>868.14</v>
      </c>
      <c r="P4217" s="5">
        <f t="shared" si="391"/>
        <v>1736.28</v>
      </c>
      <c r="Q4217" s="5">
        <v>430.73</v>
      </c>
      <c r="R4217" s="5">
        <f t="shared" si="392"/>
        <v>861.46</v>
      </c>
      <c r="S4217" s="5">
        <f t="shared" si="393"/>
        <v>864.95999999999992</v>
      </c>
      <c r="T4217" s="6">
        <f t="shared" si="394"/>
        <v>0.49816849816849812</v>
      </c>
      <c r="U4217" s="5">
        <v>9.86</v>
      </c>
      <c r="V4217">
        <v>0</v>
      </c>
      <c r="W4217" s="5">
        <f t="shared" si="395"/>
        <v>0</v>
      </c>
      <c r="X4217" s="5">
        <v>1929.2</v>
      </c>
      <c r="Y4217" t="s">
        <v>1319</v>
      </c>
      <c r="Z4217" t="s">
        <v>6671</v>
      </c>
      <c r="AA4217" t="s">
        <v>1321</v>
      </c>
      <c r="AB4217" t="s">
        <v>1344</v>
      </c>
      <c r="AC4217" t="s">
        <v>1323</v>
      </c>
      <c r="AD4217" t="s">
        <v>79</v>
      </c>
      <c r="AE4217" s="4">
        <v>0.74</v>
      </c>
      <c r="AF4217">
        <v>1</v>
      </c>
    </row>
    <row r="4218" spans="1:32" ht="15" customHeight="1" x14ac:dyDescent="0.25">
      <c r="A4218">
        <v>4217</v>
      </c>
      <c r="B4218" t="s">
        <v>6672</v>
      </c>
      <c r="C4218">
        <v>20230122</v>
      </c>
      <c r="D4218">
        <v>20230123</v>
      </c>
      <c r="E4218">
        <v>688</v>
      </c>
      <c r="F4218">
        <v>18</v>
      </c>
      <c r="G4218">
        <v>43</v>
      </c>
      <c r="H4218">
        <v>31</v>
      </c>
      <c r="I4218">
        <v>6</v>
      </c>
      <c r="J4218">
        <v>1</v>
      </c>
      <c r="K4218" t="s">
        <v>1325</v>
      </c>
      <c r="L4218">
        <v>11</v>
      </c>
      <c r="M4218" s="5">
        <v>250.86</v>
      </c>
      <c r="N4218" s="6">
        <v>0</v>
      </c>
      <c r="O4218" s="5">
        <f t="shared" si="390"/>
        <v>250.86</v>
      </c>
      <c r="P4218" s="5">
        <f t="shared" si="391"/>
        <v>2759.46</v>
      </c>
      <c r="Q4218" s="5">
        <v>63.11</v>
      </c>
      <c r="R4218" s="5">
        <f t="shared" si="392"/>
        <v>694.21</v>
      </c>
      <c r="S4218" s="5">
        <f t="shared" si="393"/>
        <v>2065.25</v>
      </c>
      <c r="T4218" s="6">
        <f t="shared" si="394"/>
        <v>0.74842541656700945</v>
      </c>
      <c r="U4218" s="5">
        <v>0</v>
      </c>
      <c r="V4218">
        <v>0</v>
      </c>
      <c r="W4218" s="5">
        <f t="shared" si="395"/>
        <v>0</v>
      </c>
      <c r="X4218" s="5">
        <v>2935.6</v>
      </c>
      <c r="Y4218" t="s">
        <v>1319</v>
      </c>
      <c r="Z4218" t="s">
        <v>6673</v>
      </c>
      <c r="AA4218" t="s">
        <v>1333</v>
      </c>
      <c r="AB4218" t="s">
        <v>1330</v>
      </c>
      <c r="AC4218" t="s">
        <v>1323</v>
      </c>
      <c r="AD4218" t="s">
        <v>136</v>
      </c>
      <c r="AE4218" s="4">
        <v>1.2E-2</v>
      </c>
      <c r="AF4218">
        <v>1</v>
      </c>
    </row>
    <row r="4219" spans="1:32" ht="15" customHeight="1" x14ac:dyDescent="0.25">
      <c r="A4219">
        <v>4218</v>
      </c>
      <c r="B4219" t="s">
        <v>6674</v>
      </c>
      <c r="C4219">
        <v>20251112</v>
      </c>
      <c r="D4219">
        <v>20251112</v>
      </c>
      <c r="E4219">
        <v>762</v>
      </c>
      <c r="F4219">
        <v>6</v>
      </c>
      <c r="G4219">
        <v>36</v>
      </c>
      <c r="H4219">
        <v>32</v>
      </c>
      <c r="I4219">
        <v>6</v>
      </c>
      <c r="J4219">
        <v>5</v>
      </c>
      <c r="K4219" t="s">
        <v>1318</v>
      </c>
      <c r="L4219">
        <v>2</v>
      </c>
      <c r="M4219" s="5">
        <v>131.80000000000001</v>
      </c>
      <c r="N4219" s="6">
        <v>0.1517</v>
      </c>
      <c r="O4219" s="5">
        <f t="shared" si="390"/>
        <v>111.80594000000002</v>
      </c>
      <c r="P4219" s="5">
        <f t="shared" si="391"/>
        <v>223.61188000000004</v>
      </c>
      <c r="Q4219" s="5">
        <v>79.05</v>
      </c>
      <c r="R4219" s="5">
        <f t="shared" si="392"/>
        <v>0</v>
      </c>
      <c r="S4219" s="5">
        <f t="shared" si="393"/>
        <v>-28.75</v>
      </c>
      <c r="T4219" s="6">
        <f t="shared" si="394"/>
        <v>0</v>
      </c>
      <c r="U4219" s="5">
        <v>28.75</v>
      </c>
      <c r="V4219">
        <v>2</v>
      </c>
      <c r="W4219" s="5">
        <f t="shared" si="395"/>
        <v>223.61188000000004</v>
      </c>
      <c r="X4219" s="5">
        <v>203.28</v>
      </c>
      <c r="Y4219" t="s">
        <v>1319</v>
      </c>
      <c r="Z4219" t="s">
        <v>6675</v>
      </c>
      <c r="AA4219" t="s">
        <v>1321</v>
      </c>
      <c r="AB4219" t="s">
        <v>1344</v>
      </c>
      <c r="AC4219" t="s">
        <v>1323</v>
      </c>
      <c r="AD4219" t="s">
        <v>121</v>
      </c>
      <c r="AE4219" s="4">
        <v>0.66</v>
      </c>
      <c r="AF4219">
        <v>1</v>
      </c>
    </row>
    <row r="4220" spans="1:32" ht="15" customHeight="1" x14ac:dyDescent="0.25">
      <c r="A4220">
        <v>4219</v>
      </c>
      <c r="B4220" t="s">
        <v>6676</v>
      </c>
      <c r="C4220">
        <v>20241223</v>
      </c>
      <c r="D4220">
        <v>20241230</v>
      </c>
      <c r="E4220">
        <v>243</v>
      </c>
      <c r="F4220">
        <v>16</v>
      </c>
      <c r="G4220">
        <v>11</v>
      </c>
      <c r="H4220">
        <v>9</v>
      </c>
      <c r="I4220">
        <v>1</v>
      </c>
      <c r="J4220">
        <v>1</v>
      </c>
      <c r="K4220" t="s">
        <v>1325</v>
      </c>
      <c r="L4220">
        <v>2</v>
      </c>
      <c r="M4220" s="5">
        <v>129.38999999999999</v>
      </c>
      <c r="N4220" s="6">
        <v>0</v>
      </c>
      <c r="O4220" s="5">
        <f t="shared" si="390"/>
        <v>129.38999999999999</v>
      </c>
      <c r="P4220" s="5">
        <f t="shared" si="391"/>
        <v>258.77999999999997</v>
      </c>
      <c r="Q4220" s="5">
        <v>25.5</v>
      </c>
      <c r="R4220" s="5">
        <f t="shared" si="392"/>
        <v>51</v>
      </c>
      <c r="S4220" s="5">
        <f t="shared" si="393"/>
        <v>207.77999999999997</v>
      </c>
      <c r="T4220" s="6">
        <f t="shared" si="394"/>
        <v>0.80292140041734295</v>
      </c>
      <c r="U4220" s="5">
        <v>0</v>
      </c>
      <c r="V4220">
        <v>0</v>
      </c>
      <c r="W4220" s="5">
        <f t="shared" si="395"/>
        <v>0</v>
      </c>
      <c r="X4220" s="5">
        <v>241.85</v>
      </c>
      <c r="Y4220" t="s">
        <v>1319</v>
      </c>
      <c r="Z4220" t="s">
        <v>6677</v>
      </c>
      <c r="AA4220" t="s">
        <v>1321</v>
      </c>
      <c r="AB4220" t="s">
        <v>1327</v>
      </c>
      <c r="AC4220" t="s">
        <v>1360</v>
      </c>
      <c r="AD4220" t="s">
        <v>62</v>
      </c>
      <c r="AE4220" s="4">
        <v>1</v>
      </c>
      <c r="AF4220">
        <v>1</v>
      </c>
    </row>
    <row r="4221" spans="1:32" ht="15" customHeight="1" x14ac:dyDescent="0.25">
      <c r="A4221">
        <v>4220</v>
      </c>
      <c r="B4221" t="s">
        <v>6676</v>
      </c>
      <c r="C4221">
        <v>20241223</v>
      </c>
      <c r="D4221">
        <v>20241230</v>
      </c>
      <c r="E4221">
        <v>243</v>
      </c>
      <c r="F4221">
        <v>16</v>
      </c>
      <c r="G4221">
        <v>11</v>
      </c>
      <c r="H4221">
        <v>9</v>
      </c>
      <c r="I4221">
        <v>1</v>
      </c>
      <c r="J4221">
        <v>1</v>
      </c>
      <c r="K4221" t="s">
        <v>1325</v>
      </c>
      <c r="L4221">
        <v>15</v>
      </c>
      <c r="M4221" s="5">
        <v>126</v>
      </c>
      <c r="N4221" s="6">
        <v>0</v>
      </c>
      <c r="O4221" s="5">
        <f t="shared" si="390"/>
        <v>126</v>
      </c>
      <c r="P4221" s="5">
        <f t="shared" si="391"/>
        <v>1890</v>
      </c>
      <c r="Q4221" s="5">
        <v>25.95</v>
      </c>
      <c r="R4221" s="5">
        <f t="shared" si="392"/>
        <v>389.25</v>
      </c>
      <c r="S4221" s="5">
        <f t="shared" si="393"/>
        <v>1500.75</v>
      </c>
      <c r="T4221" s="6">
        <f t="shared" si="394"/>
        <v>0.794047619047619</v>
      </c>
      <c r="U4221" s="5">
        <v>0</v>
      </c>
      <c r="V4221">
        <v>0</v>
      </c>
      <c r="W4221" s="5">
        <f t="shared" si="395"/>
        <v>0</v>
      </c>
      <c r="X4221" s="5">
        <v>1766.36</v>
      </c>
      <c r="Y4221" t="s">
        <v>1319</v>
      </c>
      <c r="Z4221" t="s">
        <v>6677</v>
      </c>
      <c r="AA4221" t="s">
        <v>1321</v>
      </c>
      <c r="AB4221" t="s">
        <v>1327</v>
      </c>
      <c r="AC4221" t="s">
        <v>1360</v>
      </c>
      <c r="AD4221" t="s">
        <v>62</v>
      </c>
      <c r="AE4221" s="4">
        <v>1</v>
      </c>
      <c r="AF4221">
        <v>1</v>
      </c>
    </row>
    <row r="4222" spans="1:32" ht="15" customHeight="1" x14ac:dyDescent="0.25">
      <c r="A4222">
        <v>4221</v>
      </c>
      <c r="B4222" t="s">
        <v>6678</v>
      </c>
      <c r="C4222">
        <v>20250712</v>
      </c>
      <c r="D4222">
        <v>20250718</v>
      </c>
      <c r="E4222">
        <v>586</v>
      </c>
      <c r="F4222">
        <v>11</v>
      </c>
      <c r="G4222">
        <v>19</v>
      </c>
      <c r="H4222">
        <v>22</v>
      </c>
      <c r="I4222">
        <v>2</v>
      </c>
      <c r="J4222">
        <v>1</v>
      </c>
      <c r="K4222" t="s">
        <v>1325</v>
      </c>
      <c r="L4222">
        <v>1</v>
      </c>
      <c r="M4222" s="5">
        <v>131.54</v>
      </c>
      <c r="N4222" s="6">
        <v>0</v>
      </c>
      <c r="O4222" s="5">
        <f t="shared" si="390"/>
        <v>131.54</v>
      </c>
      <c r="P4222" s="5">
        <f t="shared" si="391"/>
        <v>131.54</v>
      </c>
      <c r="Q4222" s="5">
        <v>23.2</v>
      </c>
      <c r="R4222" s="5">
        <f t="shared" si="392"/>
        <v>23.2</v>
      </c>
      <c r="S4222" s="5">
        <f t="shared" si="393"/>
        <v>108.33999999999999</v>
      </c>
      <c r="T4222" s="6">
        <f t="shared" si="394"/>
        <v>0.82362779382697271</v>
      </c>
      <c r="U4222" s="5">
        <v>0</v>
      </c>
      <c r="V4222">
        <v>0</v>
      </c>
      <c r="W4222" s="5">
        <f t="shared" si="395"/>
        <v>0</v>
      </c>
      <c r="X4222" s="5">
        <v>127.71</v>
      </c>
      <c r="Y4222" t="s">
        <v>1319</v>
      </c>
      <c r="Z4222" t="s">
        <v>6679</v>
      </c>
      <c r="AA4222" t="s">
        <v>1321</v>
      </c>
      <c r="AB4222" t="s">
        <v>1322</v>
      </c>
      <c r="AC4222" t="s">
        <v>1323</v>
      </c>
      <c r="AD4222" t="s">
        <v>91</v>
      </c>
      <c r="AE4222" s="4">
        <v>1.0900000000000001</v>
      </c>
      <c r="AF4222">
        <v>1</v>
      </c>
    </row>
    <row r="4223" spans="1:32" ht="15" customHeight="1" x14ac:dyDescent="0.25">
      <c r="A4223">
        <v>4222</v>
      </c>
      <c r="B4223" t="s">
        <v>6678</v>
      </c>
      <c r="C4223">
        <v>20250712</v>
      </c>
      <c r="D4223">
        <v>20250718</v>
      </c>
      <c r="E4223">
        <v>586</v>
      </c>
      <c r="F4223">
        <v>16</v>
      </c>
      <c r="G4223">
        <v>19</v>
      </c>
      <c r="H4223">
        <v>22</v>
      </c>
      <c r="I4223">
        <v>2</v>
      </c>
      <c r="J4223">
        <v>1</v>
      </c>
      <c r="K4223" t="s">
        <v>1325</v>
      </c>
      <c r="L4223">
        <v>10</v>
      </c>
      <c r="M4223" s="5">
        <v>128.87</v>
      </c>
      <c r="N4223" s="6">
        <v>0</v>
      </c>
      <c r="O4223" s="5">
        <f t="shared" si="390"/>
        <v>128.87</v>
      </c>
      <c r="P4223" s="5">
        <f t="shared" si="391"/>
        <v>1288.7</v>
      </c>
      <c r="Q4223" s="5">
        <v>27.97</v>
      </c>
      <c r="R4223" s="5">
        <f t="shared" si="392"/>
        <v>279.7</v>
      </c>
      <c r="S4223" s="5">
        <f t="shared" si="393"/>
        <v>1009</v>
      </c>
      <c r="T4223" s="6">
        <f t="shared" si="394"/>
        <v>0.7829595716613641</v>
      </c>
      <c r="U4223" s="5">
        <v>0</v>
      </c>
      <c r="V4223">
        <v>0</v>
      </c>
      <c r="W4223" s="5">
        <f t="shared" si="395"/>
        <v>0</v>
      </c>
      <c r="X4223" s="5">
        <v>1251.17</v>
      </c>
      <c r="Y4223" t="s">
        <v>1319</v>
      </c>
      <c r="Z4223" t="s">
        <v>6679</v>
      </c>
      <c r="AA4223" t="s">
        <v>1321</v>
      </c>
      <c r="AB4223" t="s">
        <v>1322</v>
      </c>
      <c r="AC4223" t="s">
        <v>1323</v>
      </c>
      <c r="AD4223" t="s">
        <v>91</v>
      </c>
      <c r="AE4223" s="4">
        <v>1.0900000000000001</v>
      </c>
      <c r="AF4223">
        <v>1</v>
      </c>
    </row>
    <row r="4224" spans="1:32" ht="15" customHeight="1" x14ac:dyDescent="0.25">
      <c r="A4224">
        <v>4223</v>
      </c>
      <c r="B4224" t="s">
        <v>6680</v>
      </c>
      <c r="C4224">
        <v>20250309</v>
      </c>
      <c r="D4224">
        <v>20250314</v>
      </c>
      <c r="E4224">
        <v>302</v>
      </c>
      <c r="F4224">
        <v>8</v>
      </c>
      <c r="G4224">
        <v>31</v>
      </c>
      <c r="H4224">
        <v>23</v>
      </c>
      <c r="I4224">
        <v>1</v>
      </c>
      <c r="J4224">
        <v>1</v>
      </c>
      <c r="K4224" t="s">
        <v>1325</v>
      </c>
      <c r="L4224">
        <v>18</v>
      </c>
      <c r="M4224" s="5">
        <v>1187.43</v>
      </c>
      <c r="N4224" s="6">
        <v>0</v>
      </c>
      <c r="O4224" s="5">
        <f t="shared" si="390"/>
        <v>1187.43</v>
      </c>
      <c r="P4224" s="5">
        <f t="shared" si="391"/>
        <v>21373.74</v>
      </c>
      <c r="Q4224" s="5">
        <v>783.88</v>
      </c>
      <c r="R4224" s="5">
        <f t="shared" si="392"/>
        <v>14109.84</v>
      </c>
      <c r="S4224" s="5">
        <f t="shared" si="393"/>
        <v>7053.2100000000019</v>
      </c>
      <c r="T4224" s="6">
        <f t="shared" si="394"/>
        <v>0.32999418913114886</v>
      </c>
      <c r="U4224" s="5">
        <v>210.69</v>
      </c>
      <c r="V4224">
        <v>0</v>
      </c>
      <c r="W4224" s="5">
        <f t="shared" si="395"/>
        <v>0</v>
      </c>
      <c r="X4224" s="5">
        <v>21162.12</v>
      </c>
      <c r="Y4224" t="s">
        <v>1319</v>
      </c>
      <c r="Z4224" t="s">
        <v>6681</v>
      </c>
      <c r="AA4224" t="s">
        <v>1333</v>
      </c>
      <c r="AB4224" t="s">
        <v>1330</v>
      </c>
      <c r="AC4224" t="s">
        <v>1323</v>
      </c>
      <c r="AD4224" t="s">
        <v>91</v>
      </c>
      <c r="AE4224" s="4">
        <v>1.0900000000000001</v>
      </c>
      <c r="AF4224">
        <v>1</v>
      </c>
    </row>
    <row r="4225" spans="1:32" ht="15" customHeight="1" x14ac:dyDescent="0.25">
      <c r="A4225">
        <v>4224</v>
      </c>
      <c r="B4225" t="s">
        <v>6682</v>
      </c>
      <c r="C4225">
        <v>20241105</v>
      </c>
      <c r="D4225">
        <v>20241109</v>
      </c>
      <c r="E4225">
        <v>577</v>
      </c>
      <c r="F4225">
        <v>5</v>
      </c>
      <c r="G4225">
        <v>29</v>
      </c>
      <c r="H4225">
        <v>24</v>
      </c>
      <c r="I4225">
        <v>3</v>
      </c>
      <c r="J4225">
        <v>1</v>
      </c>
      <c r="K4225" t="s">
        <v>1325</v>
      </c>
      <c r="L4225">
        <v>1</v>
      </c>
      <c r="M4225" s="5">
        <v>76.319999999999993</v>
      </c>
      <c r="N4225" s="6">
        <v>0</v>
      </c>
      <c r="O4225" s="5">
        <f t="shared" si="390"/>
        <v>76.319999999999993</v>
      </c>
      <c r="P4225" s="5">
        <f t="shared" si="391"/>
        <v>76.319999999999993</v>
      </c>
      <c r="Q4225" s="5">
        <v>43.17</v>
      </c>
      <c r="R4225" s="5">
        <f t="shared" si="392"/>
        <v>43.17</v>
      </c>
      <c r="S4225" s="5">
        <f t="shared" si="393"/>
        <v>20.319999999999993</v>
      </c>
      <c r="T4225" s="6">
        <f t="shared" si="394"/>
        <v>0.26624737945492655</v>
      </c>
      <c r="U4225" s="5">
        <v>12.83</v>
      </c>
      <c r="V4225">
        <v>0</v>
      </c>
      <c r="W4225" s="5">
        <f t="shared" si="395"/>
        <v>0</v>
      </c>
      <c r="X4225" s="5">
        <v>72.69</v>
      </c>
      <c r="Y4225" t="s">
        <v>1319</v>
      </c>
      <c r="Z4225" t="s">
        <v>6683</v>
      </c>
      <c r="AA4225" t="s">
        <v>1321</v>
      </c>
      <c r="AB4225" t="s">
        <v>1330</v>
      </c>
      <c r="AC4225" t="s">
        <v>1323</v>
      </c>
      <c r="AD4225" t="s">
        <v>91</v>
      </c>
      <c r="AE4225" s="4">
        <v>1.0900000000000001</v>
      </c>
      <c r="AF4225">
        <v>1</v>
      </c>
    </row>
    <row r="4226" spans="1:32" ht="15" customHeight="1" x14ac:dyDescent="0.25">
      <c r="A4226">
        <v>4225</v>
      </c>
      <c r="B4226" t="s">
        <v>6682</v>
      </c>
      <c r="C4226">
        <v>20241105</v>
      </c>
      <c r="D4226">
        <v>20241109</v>
      </c>
      <c r="E4226">
        <v>577</v>
      </c>
      <c r="F4226">
        <v>6</v>
      </c>
      <c r="G4226">
        <v>29</v>
      </c>
      <c r="H4226">
        <v>24</v>
      </c>
      <c r="I4226">
        <v>3</v>
      </c>
      <c r="J4226">
        <v>2</v>
      </c>
      <c r="K4226" t="s">
        <v>1325</v>
      </c>
      <c r="L4226">
        <v>0</v>
      </c>
      <c r="M4226" s="5">
        <v>124.09</v>
      </c>
      <c r="N4226" s="6">
        <v>6.9099999999999995E-2</v>
      </c>
      <c r="O4226" s="5">
        <f t="shared" ref="O4226:O4289" si="396">M4226*(1-N4226)</f>
        <v>115.515381</v>
      </c>
      <c r="P4226" s="5">
        <f t="shared" ref="P4226:P4289" si="397">L4226*O4226</f>
        <v>0</v>
      </c>
      <c r="Q4226" s="5">
        <v>79.06</v>
      </c>
      <c r="R4226" s="5">
        <f t="shared" ref="R4226:R4289" si="398">MAX(L4226-V4226,0)*Q4226</f>
        <v>0</v>
      </c>
      <c r="S4226" s="5">
        <f t="shared" ref="S4226:S4289" si="399">P4226-W4226-R4226-U4226</f>
        <v>-5</v>
      </c>
      <c r="T4226" s="6">
        <f t="shared" ref="T4226:T4289" si="400">IFERROR(S4226/(P4226-W4226),0)</f>
        <v>0</v>
      </c>
      <c r="U4226" s="5">
        <v>5</v>
      </c>
      <c r="V4226">
        <v>0</v>
      </c>
      <c r="W4226" s="5">
        <f t="shared" ref="W4226:W4289" si="401">V4226*O4226</f>
        <v>0</v>
      </c>
      <c r="X4226" s="5">
        <v>0</v>
      </c>
      <c r="Y4226" t="s">
        <v>1319</v>
      </c>
      <c r="Z4226" t="s">
        <v>6683</v>
      </c>
      <c r="AA4226" t="s">
        <v>1321</v>
      </c>
      <c r="AB4226" t="s">
        <v>1330</v>
      </c>
      <c r="AC4226" t="s">
        <v>1323</v>
      </c>
      <c r="AD4226" t="s">
        <v>91</v>
      </c>
      <c r="AE4226" s="4">
        <v>1.0900000000000001</v>
      </c>
      <c r="AF4226">
        <v>1</v>
      </c>
    </row>
    <row r="4227" spans="1:32" ht="15" customHeight="1" x14ac:dyDescent="0.25">
      <c r="A4227">
        <v>4226</v>
      </c>
      <c r="B4227" t="s">
        <v>6684</v>
      </c>
      <c r="C4227">
        <v>20240318</v>
      </c>
      <c r="D4227">
        <v>20240321</v>
      </c>
      <c r="E4227">
        <v>460</v>
      </c>
      <c r="F4227">
        <v>11</v>
      </c>
      <c r="G4227">
        <v>23</v>
      </c>
      <c r="H4227">
        <v>13</v>
      </c>
      <c r="I4227">
        <v>5</v>
      </c>
      <c r="J4227">
        <v>1</v>
      </c>
      <c r="K4227" t="s">
        <v>1325</v>
      </c>
      <c r="L4227">
        <v>2</v>
      </c>
      <c r="M4227" s="5">
        <v>128.21</v>
      </c>
      <c r="N4227" s="6">
        <v>0</v>
      </c>
      <c r="O4227" s="5">
        <f t="shared" si="396"/>
        <v>128.21</v>
      </c>
      <c r="P4227" s="5">
        <f t="shared" si="397"/>
        <v>256.42</v>
      </c>
      <c r="Q4227" s="5">
        <v>22.01</v>
      </c>
      <c r="R4227" s="5">
        <f t="shared" si="398"/>
        <v>44.02</v>
      </c>
      <c r="S4227" s="5">
        <f t="shared" si="399"/>
        <v>212.4</v>
      </c>
      <c r="T4227" s="6">
        <f t="shared" si="400"/>
        <v>0.82832852351610631</v>
      </c>
      <c r="U4227" s="5">
        <v>0</v>
      </c>
      <c r="V4227">
        <v>0</v>
      </c>
      <c r="W4227" s="5">
        <f t="shared" si="401"/>
        <v>0</v>
      </c>
      <c r="X4227" s="5">
        <v>251.39</v>
      </c>
      <c r="Y4227" t="s">
        <v>1319</v>
      </c>
      <c r="Z4227" t="s">
        <v>6685</v>
      </c>
      <c r="AA4227" t="s">
        <v>1321</v>
      </c>
      <c r="AB4227" t="s">
        <v>1327</v>
      </c>
      <c r="AC4227" t="s">
        <v>1323</v>
      </c>
      <c r="AD4227" t="s">
        <v>99</v>
      </c>
      <c r="AE4227" s="4">
        <v>1.27</v>
      </c>
      <c r="AF4227">
        <v>1</v>
      </c>
    </row>
    <row r="4228" spans="1:32" ht="15" customHeight="1" x14ac:dyDescent="0.25">
      <c r="A4228">
        <v>4227</v>
      </c>
      <c r="B4228" t="s">
        <v>6684</v>
      </c>
      <c r="C4228">
        <v>20240318</v>
      </c>
      <c r="D4228">
        <v>20240321</v>
      </c>
      <c r="E4228">
        <v>460</v>
      </c>
      <c r="F4228">
        <v>14</v>
      </c>
      <c r="G4228">
        <v>23</v>
      </c>
      <c r="H4228">
        <v>13</v>
      </c>
      <c r="I4228">
        <v>5</v>
      </c>
      <c r="J4228">
        <v>1</v>
      </c>
      <c r="K4228" t="s">
        <v>1325</v>
      </c>
      <c r="L4228">
        <v>20</v>
      </c>
      <c r="M4228" s="5">
        <v>81.11</v>
      </c>
      <c r="N4228" s="6">
        <v>0</v>
      </c>
      <c r="O4228" s="5">
        <f t="shared" si="396"/>
        <v>81.11</v>
      </c>
      <c r="P4228" s="5">
        <f t="shared" si="397"/>
        <v>1622.2</v>
      </c>
      <c r="Q4228" s="5">
        <v>20.309999999999999</v>
      </c>
      <c r="R4228" s="5">
        <f t="shared" si="398"/>
        <v>406.2</v>
      </c>
      <c r="S4228" s="5">
        <f t="shared" si="399"/>
        <v>1216</v>
      </c>
      <c r="T4228" s="6">
        <f t="shared" si="400"/>
        <v>0.74959930957958321</v>
      </c>
      <c r="U4228" s="5">
        <v>0</v>
      </c>
      <c r="V4228">
        <v>0</v>
      </c>
      <c r="W4228" s="5">
        <f t="shared" si="401"/>
        <v>0</v>
      </c>
      <c r="X4228" s="5">
        <v>1590.39</v>
      </c>
      <c r="Y4228" t="s">
        <v>1319</v>
      </c>
      <c r="Z4228" t="s">
        <v>6685</v>
      </c>
      <c r="AA4228" t="s">
        <v>1321</v>
      </c>
      <c r="AB4228" t="s">
        <v>1327</v>
      </c>
      <c r="AC4228" t="s">
        <v>1323</v>
      </c>
      <c r="AD4228" t="s">
        <v>99</v>
      </c>
      <c r="AE4228" s="4">
        <v>1.27</v>
      </c>
      <c r="AF4228">
        <v>1</v>
      </c>
    </row>
    <row r="4229" spans="1:32" ht="15" customHeight="1" x14ac:dyDescent="0.25">
      <c r="A4229">
        <v>4228</v>
      </c>
      <c r="B4229" t="s">
        <v>6684</v>
      </c>
      <c r="C4229">
        <v>20240318</v>
      </c>
      <c r="D4229">
        <v>20240321</v>
      </c>
      <c r="E4229">
        <v>460</v>
      </c>
      <c r="F4229">
        <v>5</v>
      </c>
      <c r="G4229">
        <v>23</v>
      </c>
      <c r="H4229">
        <v>13</v>
      </c>
      <c r="I4229">
        <v>5</v>
      </c>
      <c r="J4229">
        <v>1</v>
      </c>
      <c r="K4229" t="s">
        <v>1325</v>
      </c>
      <c r="L4229">
        <v>8</v>
      </c>
      <c r="M4229" s="5">
        <v>76.349999999999994</v>
      </c>
      <c r="N4229" s="6">
        <v>0</v>
      </c>
      <c r="O4229" s="5">
        <f t="shared" si="396"/>
        <v>76.349999999999994</v>
      </c>
      <c r="P4229" s="5">
        <f t="shared" si="397"/>
        <v>610.79999999999995</v>
      </c>
      <c r="Q4229" s="5">
        <v>40.270000000000003</v>
      </c>
      <c r="R4229" s="5">
        <f t="shared" si="398"/>
        <v>322.16000000000003</v>
      </c>
      <c r="S4229" s="5">
        <f t="shared" si="399"/>
        <v>255.12999999999994</v>
      </c>
      <c r="T4229" s="6">
        <f t="shared" si="400"/>
        <v>0.41769810085134246</v>
      </c>
      <c r="U4229" s="5">
        <v>33.51</v>
      </c>
      <c r="V4229">
        <v>0</v>
      </c>
      <c r="W4229" s="5">
        <f t="shared" si="401"/>
        <v>0</v>
      </c>
      <c r="X4229" s="5">
        <v>598.82000000000005</v>
      </c>
      <c r="Y4229" t="s">
        <v>1319</v>
      </c>
      <c r="Z4229" t="s">
        <v>6685</v>
      </c>
      <c r="AA4229" t="s">
        <v>1321</v>
      </c>
      <c r="AB4229" t="s">
        <v>1327</v>
      </c>
      <c r="AC4229" t="s">
        <v>1323</v>
      </c>
      <c r="AD4229" t="s">
        <v>99</v>
      </c>
      <c r="AE4229" s="4">
        <v>1.27</v>
      </c>
      <c r="AF4229">
        <v>1</v>
      </c>
    </row>
    <row r="4230" spans="1:32" ht="15" customHeight="1" x14ac:dyDescent="0.25">
      <c r="A4230">
        <v>4229</v>
      </c>
      <c r="B4230" t="s">
        <v>6684</v>
      </c>
      <c r="C4230">
        <v>20240318</v>
      </c>
      <c r="D4230">
        <v>20240321</v>
      </c>
      <c r="E4230">
        <v>460</v>
      </c>
      <c r="F4230">
        <v>7</v>
      </c>
      <c r="G4230">
        <v>23</v>
      </c>
      <c r="H4230">
        <v>13</v>
      </c>
      <c r="I4230">
        <v>5</v>
      </c>
      <c r="J4230">
        <v>1</v>
      </c>
      <c r="K4230" t="s">
        <v>1325</v>
      </c>
      <c r="L4230">
        <v>1</v>
      </c>
      <c r="M4230" s="5">
        <v>835.71</v>
      </c>
      <c r="N4230" s="6">
        <v>0</v>
      </c>
      <c r="O4230" s="5">
        <f t="shared" si="396"/>
        <v>835.71</v>
      </c>
      <c r="P4230" s="5">
        <f t="shared" si="397"/>
        <v>835.71</v>
      </c>
      <c r="Q4230" s="5">
        <v>430.37</v>
      </c>
      <c r="R4230" s="5">
        <f t="shared" si="398"/>
        <v>430.37</v>
      </c>
      <c r="S4230" s="5">
        <f t="shared" si="399"/>
        <v>400.34000000000003</v>
      </c>
      <c r="T4230" s="6">
        <f t="shared" si="400"/>
        <v>0.47904177286379246</v>
      </c>
      <c r="U4230" s="5">
        <v>5</v>
      </c>
      <c r="V4230">
        <v>0</v>
      </c>
      <c r="W4230" s="5">
        <f t="shared" si="401"/>
        <v>0</v>
      </c>
      <c r="X4230" s="5">
        <v>819.32</v>
      </c>
      <c r="Y4230" t="s">
        <v>1319</v>
      </c>
      <c r="Z4230" t="s">
        <v>6685</v>
      </c>
      <c r="AA4230" t="s">
        <v>1321</v>
      </c>
      <c r="AB4230" t="s">
        <v>1327</v>
      </c>
      <c r="AC4230" t="s">
        <v>1323</v>
      </c>
      <c r="AD4230" t="s">
        <v>99</v>
      </c>
      <c r="AE4230" s="4">
        <v>1.27</v>
      </c>
      <c r="AF4230">
        <v>1</v>
      </c>
    </row>
    <row r="4231" spans="1:32" ht="15" customHeight="1" x14ac:dyDescent="0.25">
      <c r="A4231">
        <v>4230</v>
      </c>
      <c r="B4231" t="s">
        <v>6686</v>
      </c>
      <c r="C4231">
        <v>20241229</v>
      </c>
      <c r="D4231">
        <v>20241231</v>
      </c>
      <c r="E4231">
        <v>158</v>
      </c>
      <c r="F4231">
        <v>21</v>
      </c>
      <c r="G4231">
        <v>5</v>
      </c>
      <c r="H4231">
        <v>2</v>
      </c>
      <c r="I4231">
        <v>5</v>
      </c>
      <c r="J4231">
        <v>5</v>
      </c>
      <c r="K4231" t="s">
        <v>1325</v>
      </c>
      <c r="L4231">
        <v>2</v>
      </c>
      <c r="M4231" s="5">
        <v>433.74</v>
      </c>
      <c r="N4231" s="6">
        <v>0.14069999999999999</v>
      </c>
      <c r="O4231" s="5">
        <f t="shared" si="396"/>
        <v>372.712782</v>
      </c>
      <c r="P4231" s="5">
        <f t="shared" si="397"/>
        <v>745.42556400000001</v>
      </c>
      <c r="Q4231" s="5">
        <v>292.63</v>
      </c>
      <c r="R4231" s="5">
        <f t="shared" si="398"/>
        <v>585.26</v>
      </c>
      <c r="S4231" s="5">
        <f t="shared" si="399"/>
        <v>153.74556400000003</v>
      </c>
      <c r="T4231" s="6">
        <f t="shared" si="400"/>
        <v>0.20625206784563674</v>
      </c>
      <c r="U4231" s="5">
        <v>6.42</v>
      </c>
      <c r="V4231">
        <v>0</v>
      </c>
      <c r="W4231" s="5">
        <f t="shared" si="401"/>
        <v>0</v>
      </c>
      <c r="X4231" s="5">
        <v>696.66</v>
      </c>
      <c r="Y4231" t="s">
        <v>1319</v>
      </c>
      <c r="Z4231" t="s">
        <v>6687</v>
      </c>
      <c r="AA4231" t="s">
        <v>1321</v>
      </c>
      <c r="AB4231" t="s">
        <v>1344</v>
      </c>
      <c r="AC4231" t="s">
        <v>1323</v>
      </c>
      <c r="AD4231" t="s">
        <v>62</v>
      </c>
      <c r="AE4231" s="4">
        <v>1</v>
      </c>
      <c r="AF4231">
        <v>1</v>
      </c>
    </row>
    <row r="4232" spans="1:32" ht="15" customHeight="1" x14ac:dyDescent="0.25">
      <c r="A4232">
        <v>4231</v>
      </c>
      <c r="B4232" t="s">
        <v>6688</v>
      </c>
      <c r="C4232">
        <v>20251219</v>
      </c>
      <c r="D4232">
        <v>20251220</v>
      </c>
      <c r="E4232">
        <v>631</v>
      </c>
      <c r="F4232">
        <v>18</v>
      </c>
      <c r="G4232">
        <v>43</v>
      </c>
      <c r="H4232">
        <v>27</v>
      </c>
      <c r="I4232">
        <v>1</v>
      </c>
      <c r="J4232">
        <v>2</v>
      </c>
      <c r="K4232" t="s">
        <v>1318</v>
      </c>
      <c r="L4232">
        <v>170</v>
      </c>
      <c r="M4232" s="5">
        <v>251.41</v>
      </c>
      <c r="N4232" s="6">
        <v>8.2699999999999996E-2</v>
      </c>
      <c r="O4232" s="5">
        <f t="shared" si="396"/>
        <v>230.618393</v>
      </c>
      <c r="P4232" s="5">
        <f t="shared" si="397"/>
        <v>39205.126810000002</v>
      </c>
      <c r="Q4232" s="5">
        <v>68.180000000000007</v>
      </c>
      <c r="R4232" s="5">
        <f t="shared" si="398"/>
        <v>3613.5400000000004</v>
      </c>
      <c r="S4232" s="5">
        <f t="shared" si="399"/>
        <v>8609.2348290000009</v>
      </c>
      <c r="T4232" s="6">
        <f t="shared" si="400"/>
        <v>0.7043600941231084</v>
      </c>
      <c r="U4232" s="5">
        <v>0</v>
      </c>
      <c r="V4232">
        <v>117</v>
      </c>
      <c r="W4232" s="5">
        <f t="shared" si="401"/>
        <v>26982.351981</v>
      </c>
      <c r="X4232" s="5">
        <v>36301.050000000003</v>
      </c>
      <c r="Y4232" t="s">
        <v>1319</v>
      </c>
      <c r="Z4232" t="s">
        <v>6689</v>
      </c>
      <c r="AA4232" t="s">
        <v>1471</v>
      </c>
      <c r="AB4232" t="s">
        <v>1327</v>
      </c>
      <c r="AC4232" t="s">
        <v>1360</v>
      </c>
      <c r="AD4232" t="s">
        <v>136</v>
      </c>
      <c r="AE4232" s="4">
        <v>1.2E-2</v>
      </c>
      <c r="AF4232">
        <v>1</v>
      </c>
    </row>
    <row r="4233" spans="1:32" ht="15" customHeight="1" x14ac:dyDescent="0.25">
      <c r="A4233">
        <v>4232</v>
      </c>
      <c r="B4233" t="s">
        <v>6688</v>
      </c>
      <c r="C4233">
        <v>20251219</v>
      </c>
      <c r="D4233">
        <v>20251220</v>
      </c>
      <c r="E4233">
        <v>631</v>
      </c>
      <c r="F4233">
        <v>11</v>
      </c>
      <c r="G4233">
        <v>43</v>
      </c>
      <c r="H4233">
        <v>27</v>
      </c>
      <c r="I4233">
        <v>1</v>
      </c>
      <c r="J4233">
        <v>5</v>
      </c>
      <c r="K4233" t="s">
        <v>1318</v>
      </c>
      <c r="L4233">
        <v>20</v>
      </c>
      <c r="M4233" s="5">
        <v>127.21</v>
      </c>
      <c r="N4233" s="6">
        <v>0.13769999999999999</v>
      </c>
      <c r="O4233" s="5">
        <f t="shared" si="396"/>
        <v>109.693183</v>
      </c>
      <c r="P4233" s="5">
        <f t="shared" si="397"/>
        <v>2193.86366</v>
      </c>
      <c r="Q4233" s="5">
        <v>22.98</v>
      </c>
      <c r="R4233" s="5">
        <f t="shared" si="398"/>
        <v>252.78</v>
      </c>
      <c r="S4233" s="5">
        <f t="shared" si="399"/>
        <v>953.84501299999988</v>
      </c>
      <c r="T4233" s="6">
        <f t="shared" si="400"/>
        <v>0.79050658052287537</v>
      </c>
      <c r="U4233" s="5">
        <v>0</v>
      </c>
      <c r="V4233">
        <v>9</v>
      </c>
      <c r="W4233" s="5">
        <f t="shared" si="401"/>
        <v>987.23864700000001</v>
      </c>
      <c r="X4233" s="5">
        <v>2031.35</v>
      </c>
      <c r="Y4233" t="s">
        <v>1319</v>
      </c>
      <c r="Z4233" t="s">
        <v>6689</v>
      </c>
      <c r="AA4233" t="s">
        <v>1471</v>
      </c>
      <c r="AB4233" t="s">
        <v>1327</v>
      </c>
      <c r="AC4233" t="s">
        <v>1360</v>
      </c>
      <c r="AD4233" t="s">
        <v>136</v>
      </c>
      <c r="AE4233" s="4">
        <v>1.2E-2</v>
      </c>
      <c r="AF4233">
        <v>1</v>
      </c>
    </row>
    <row r="4234" spans="1:32" ht="15" customHeight="1" x14ac:dyDescent="0.25">
      <c r="A4234">
        <v>4233</v>
      </c>
      <c r="B4234" t="s">
        <v>6690</v>
      </c>
      <c r="C4234">
        <v>20251202</v>
      </c>
      <c r="D4234">
        <v>20251202</v>
      </c>
      <c r="E4234">
        <v>287</v>
      </c>
      <c r="F4234">
        <v>14</v>
      </c>
      <c r="G4234">
        <v>15</v>
      </c>
      <c r="H4234">
        <v>4</v>
      </c>
      <c r="I4234">
        <v>4</v>
      </c>
      <c r="J4234">
        <v>5</v>
      </c>
      <c r="K4234" t="s">
        <v>1325</v>
      </c>
      <c r="L4234">
        <v>1</v>
      </c>
      <c r="M4234" s="5">
        <v>76.56</v>
      </c>
      <c r="N4234" s="6">
        <v>0.15759999999999999</v>
      </c>
      <c r="O4234" s="5">
        <f t="shared" si="396"/>
        <v>64.494144000000006</v>
      </c>
      <c r="P4234" s="5">
        <f t="shared" si="397"/>
        <v>64.494144000000006</v>
      </c>
      <c r="Q4234" s="5">
        <v>20.37</v>
      </c>
      <c r="R4234" s="5">
        <f t="shared" si="398"/>
        <v>20.37</v>
      </c>
      <c r="S4234" s="5">
        <f t="shared" si="399"/>
        <v>44.124144000000001</v>
      </c>
      <c r="T4234" s="6">
        <f t="shared" si="400"/>
        <v>0.6841573709389801</v>
      </c>
      <c r="U4234" s="5">
        <v>0</v>
      </c>
      <c r="V4234">
        <v>0</v>
      </c>
      <c r="W4234" s="5">
        <f t="shared" si="401"/>
        <v>0</v>
      </c>
      <c r="X4234" s="5">
        <v>59.71</v>
      </c>
      <c r="Y4234" t="s">
        <v>1319</v>
      </c>
      <c r="Z4234" t="s">
        <v>6691</v>
      </c>
      <c r="AA4234" t="s">
        <v>1321</v>
      </c>
      <c r="AB4234" t="s">
        <v>1344</v>
      </c>
      <c r="AC4234" t="s">
        <v>1323</v>
      </c>
      <c r="AD4234" t="s">
        <v>79</v>
      </c>
      <c r="AE4234" s="4">
        <v>0.74</v>
      </c>
      <c r="AF4234">
        <v>1</v>
      </c>
    </row>
    <row r="4235" spans="1:32" ht="15" customHeight="1" x14ac:dyDescent="0.25">
      <c r="A4235">
        <v>4234</v>
      </c>
      <c r="B4235" t="s">
        <v>6692</v>
      </c>
      <c r="C4235">
        <v>20251130</v>
      </c>
      <c r="D4235">
        <v>20251207</v>
      </c>
      <c r="E4235">
        <v>151</v>
      </c>
      <c r="F4235">
        <v>1</v>
      </c>
      <c r="G4235">
        <v>16</v>
      </c>
      <c r="H4235">
        <v>5</v>
      </c>
      <c r="I4235">
        <v>3</v>
      </c>
      <c r="J4235">
        <v>5</v>
      </c>
      <c r="K4235" t="s">
        <v>1325</v>
      </c>
      <c r="L4235">
        <v>7</v>
      </c>
      <c r="M4235" s="5">
        <v>1187.8800000000001</v>
      </c>
      <c r="N4235" s="6">
        <v>0.1497</v>
      </c>
      <c r="O4235" s="5">
        <f t="shared" si="396"/>
        <v>1010.0543640000002</v>
      </c>
      <c r="P4235" s="5">
        <f t="shared" si="397"/>
        <v>7070.380548000001</v>
      </c>
      <c r="Q4235" s="5">
        <v>671.52</v>
      </c>
      <c r="R4235" s="5">
        <f t="shared" si="398"/>
        <v>4700.6399999999994</v>
      </c>
      <c r="S4235" s="5">
        <f t="shared" si="399"/>
        <v>2302.7405480000016</v>
      </c>
      <c r="T4235" s="6">
        <f t="shared" si="400"/>
        <v>0.3256883462448677</v>
      </c>
      <c r="U4235" s="5">
        <v>67</v>
      </c>
      <c r="V4235">
        <v>0</v>
      </c>
      <c r="W4235" s="5">
        <f t="shared" si="401"/>
        <v>0</v>
      </c>
      <c r="X4235" s="5">
        <v>6427.62</v>
      </c>
      <c r="Y4235" t="s">
        <v>1278</v>
      </c>
      <c r="Z4235" t="s">
        <v>6693</v>
      </c>
      <c r="AA4235" t="s">
        <v>1321</v>
      </c>
      <c r="AB4235" t="s">
        <v>1330</v>
      </c>
      <c r="AC4235" t="s">
        <v>1323</v>
      </c>
      <c r="AD4235" t="s">
        <v>79</v>
      </c>
      <c r="AE4235" s="4">
        <v>0.74</v>
      </c>
      <c r="AF4235">
        <v>3</v>
      </c>
    </row>
    <row r="4236" spans="1:32" ht="15" customHeight="1" x14ac:dyDescent="0.25">
      <c r="A4236">
        <v>4235</v>
      </c>
      <c r="B4236" t="s">
        <v>6690</v>
      </c>
      <c r="C4236">
        <v>20251202</v>
      </c>
      <c r="D4236">
        <v>20251202</v>
      </c>
      <c r="E4236">
        <v>287</v>
      </c>
      <c r="F4236">
        <v>22</v>
      </c>
      <c r="G4236">
        <v>15</v>
      </c>
      <c r="H4236">
        <v>4</v>
      </c>
      <c r="I4236">
        <v>4</v>
      </c>
      <c r="J4236">
        <v>5</v>
      </c>
      <c r="K4236" t="s">
        <v>1325</v>
      </c>
      <c r="L4236">
        <v>5</v>
      </c>
      <c r="M4236" s="5">
        <v>3592.8</v>
      </c>
      <c r="N4236" s="6">
        <v>0.1547</v>
      </c>
      <c r="O4236" s="5">
        <f t="shared" si="396"/>
        <v>3036.9938400000001</v>
      </c>
      <c r="P4236" s="5">
        <f t="shared" si="397"/>
        <v>15184.9692</v>
      </c>
      <c r="Q4236" s="5">
        <v>1733.07</v>
      </c>
      <c r="R4236" s="5">
        <f t="shared" si="398"/>
        <v>8665.35</v>
      </c>
      <c r="S4236" s="5">
        <f t="shared" si="399"/>
        <v>6455.0091999999995</v>
      </c>
      <c r="T4236" s="6">
        <f t="shared" si="400"/>
        <v>0.42509201796734625</v>
      </c>
      <c r="U4236" s="5">
        <v>64.61</v>
      </c>
      <c r="V4236">
        <v>0</v>
      </c>
      <c r="W4236" s="5">
        <f t="shared" si="401"/>
        <v>0</v>
      </c>
      <c r="X4236" s="5">
        <v>14060.16</v>
      </c>
      <c r="Y4236" t="s">
        <v>1319</v>
      </c>
      <c r="Z4236" t="s">
        <v>6691</v>
      </c>
      <c r="AA4236" t="s">
        <v>1321</v>
      </c>
      <c r="AB4236" t="s">
        <v>1344</v>
      </c>
      <c r="AC4236" t="s">
        <v>1323</v>
      </c>
      <c r="AD4236" t="s">
        <v>79</v>
      </c>
      <c r="AE4236" s="4">
        <v>0.74</v>
      </c>
      <c r="AF4236">
        <v>1</v>
      </c>
    </row>
    <row r="4237" spans="1:32" ht="15" customHeight="1" x14ac:dyDescent="0.25">
      <c r="A4237">
        <v>4236</v>
      </c>
      <c r="B4237" t="s">
        <v>6694</v>
      </c>
      <c r="C4237">
        <v>20240822</v>
      </c>
      <c r="D4237">
        <v>20240828</v>
      </c>
      <c r="E4237">
        <v>397</v>
      </c>
      <c r="F4237">
        <v>17</v>
      </c>
      <c r="G4237">
        <v>32</v>
      </c>
      <c r="H4237">
        <v>18</v>
      </c>
      <c r="I4237">
        <v>3</v>
      </c>
      <c r="J4237">
        <v>1</v>
      </c>
      <c r="K4237" t="s">
        <v>1318</v>
      </c>
      <c r="L4237">
        <v>50</v>
      </c>
      <c r="M4237" s="5">
        <v>24.06</v>
      </c>
      <c r="N4237" s="6">
        <v>0</v>
      </c>
      <c r="O4237" s="5">
        <f t="shared" si="396"/>
        <v>24.06</v>
      </c>
      <c r="P4237" s="5">
        <f t="shared" si="397"/>
        <v>1203</v>
      </c>
      <c r="Q4237" s="5">
        <v>5.36</v>
      </c>
      <c r="R4237" s="5">
        <f t="shared" si="398"/>
        <v>166.16</v>
      </c>
      <c r="S4237" s="5">
        <f t="shared" si="399"/>
        <v>579.70000000000005</v>
      </c>
      <c r="T4237" s="6">
        <f t="shared" si="400"/>
        <v>0.77722360764754783</v>
      </c>
      <c r="U4237" s="5">
        <v>0</v>
      </c>
      <c r="V4237">
        <v>19</v>
      </c>
      <c r="W4237" s="5">
        <f t="shared" si="401"/>
        <v>457.14</v>
      </c>
      <c r="X4237" s="5">
        <v>1266.32</v>
      </c>
      <c r="Y4237" t="s">
        <v>1319</v>
      </c>
      <c r="Z4237" t="s">
        <v>6695</v>
      </c>
      <c r="AA4237" t="s">
        <v>1338</v>
      </c>
      <c r="AB4237" t="s">
        <v>1330</v>
      </c>
      <c r="AC4237" t="s">
        <v>1339</v>
      </c>
      <c r="AD4237" t="s">
        <v>91</v>
      </c>
      <c r="AE4237" s="4">
        <v>1.0900000000000001</v>
      </c>
      <c r="AF4237">
        <v>1</v>
      </c>
    </row>
    <row r="4238" spans="1:32" ht="15" customHeight="1" x14ac:dyDescent="0.25">
      <c r="A4238">
        <v>4237</v>
      </c>
      <c r="B4238" t="s">
        <v>6694</v>
      </c>
      <c r="C4238">
        <v>20240822</v>
      </c>
      <c r="D4238">
        <v>20240828</v>
      </c>
      <c r="E4238">
        <v>397</v>
      </c>
      <c r="F4238">
        <v>5</v>
      </c>
      <c r="G4238">
        <v>32</v>
      </c>
      <c r="H4238">
        <v>18</v>
      </c>
      <c r="I4238">
        <v>3</v>
      </c>
      <c r="J4238">
        <v>1</v>
      </c>
      <c r="K4238" t="s">
        <v>1318</v>
      </c>
      <c r="L4238">
        <v>4</v>
      </c>
      <c r="M4238" s="5">
        <v>76.42</v>
      </c>
      <c r="N4238" s="6">
        <v>0</v>
      </c>
      <c r="O4238" s="5">
        <f t="shared" si="396"/>
        <v>76.42</v>
      </c>
      <c r="P4238" s="5">
        <f t="shared" si="397"/>
        <v>305.68</v>
      </c>
      <c r="Q4238" s="5">
        <v>43.5</v>
      </c>
      <c r="R4238" s="5">
        <f t="shared" si="398"/>
        <v>130.5</v>
      </c>
      <c r="S4238" s="5">
        <f t="shared" si="399"/>
        <v>85.639999999999986</v>
      </c>
      <c r="T4238" s="6">
        <f t="shared" si="400"/>
        <v>0.37354968158422747</v>
      </c>
      <c r="U4238" s="5">
        <v>13.12</v>
      </c>
      <c r="V4238">
        <v>1</v>
      </c>
      <c r="W4238" s="5">
        <f t="shared" si="401"/>
        <v>76.42</v>
      </c>
      <c r="X4238" s="5">
        <v>321.77</v>
      </c>
      <c r="Y4238" t="s">
        <v>1319</v>
      </c>
      <c r="Z4238" t="s">
        <v>6695</v>
      </c>
      <c r="AA4238" t="s">
        <v>1338</v>
      </c>
      <c r="AB4238" t="s">
        <v>1330</v>
      </c>
      <c r="AC4238" t="s">
        <v>1339</v>
      </c>
      <c r="AD4238" t="s">
        <v>91</v>
      </c>
      <c r="AE4238" s="4">
        <v>1.0900000000000001</v>
      </c>
      <c r="AF4238">
        <v>1</v>
      </c>
    </row>
    <row r="4239" spans="1:32" ht="15" customHeight="1" x14ac:dyDescent="0.25">
      <c r="A4239">
        <v>4238</v>
      </c>
      <c r="B4239" t="s">
        <v>6694</v>
      </c>
      <c r="C4239">
        <v>20240822</v>
      </c>
      <c r="D4239">
        <v>20240828</v>
      </c>
      <c r="E4239">
        <v>397</v>
      </c>
      <c r="F4239">
        <v>6</v>
      </c>
      <c r="G4239">
        <v>32</v>
      </c>
      <c r="H4239">
        <v>18</v>
      </c>
      <c r="I4239">
        <v>3</v>
      </c>
      <c r="J4239">
        <v>1</v>
      </c>
      <c r="K4239" t="s">
        <v>1318</v>
      </c>
      <c r="L4239">
        <v>7</v>
      </c>
      <c r="M4239" s="5">
        <v>134.65</v>
      </c>
      <c r="N4239" s="6">
        <v>0</v>
      </c>
      <c r="O4239" s="5">
        <f t="shared" si="396"/>
        <v>134.65</v>
      </c>
      <c r="P4239" s="5">
        <f t="shared" si="397"/>
        <v>942.55000000000007</v>
      </c>
      <c r="Q4239" s="5">
        <v>80.38</v>
      </c>
      <c r="R4239" s="5">
        <f t="shared" si="398"/>
        <v>482.28</v>
      </c>
      <c r="S4239" s="5">
        <f t="shared" si="399"/>
        <v>279.97000000000014</v>
      </c>
      <c r="T4239" s="6">
        <f t="shared" si="400"/>
        <v>0.3465404134175023</v>
      </c>
      <c r="U4239" s="5">
        <v>45.65</v>
      </c>
      <c r="V4239">
        <v>1</v>
      </c>
      <c r="W4239" s="5">
        <f t="shared" si="401"/>
        <v>134.65</v>
      </c>
      <c r="X4239" s="5">
        <v>992.16</v>
      </c>
      <c r="Y4239" t="s">
        <v>1319</v>
      </c>
      <c r="Z4239" t="s">
        <v>6695</v>
      </c>
      <c r="AA4239" t="s">
        <v>1338</v>
      </c>
      <c r="AB4239" t="s">
        <v>1330</v>
      </c>
      <c r="AC4239" t="s">
        <v>1339</v>
      </c>
      <c r="AD4239" t="s">
        <v>91</v>
      </c>
      <c r="AE4239" s="4">
        <v>1.0900000000000001</v>
      </c>
      <c r="AF4239">
        <v>1</v>
      </c>
    </row>
    <row r="4240" spans="1:32" ht="15" customHeight="1" x14ac:dyDescent="0.25">
      <c r="A4240">
        <v>4239</v>
      </c>
      <c r="B4240" t="s">
        <v>6696</v>
      </c>
      <c r="C4240">
        <v>20231110</v>
      </c>
      <c r="D4240">
        <v>20231115</v>
      </c>
      <c r="E4240">
        <v>864</v>
      </c>
      <c r="F4240">
        <v>16</v>
      </c>
      <c r="G4240">
        <v>43</v>
      </c>
      <c r="H4240">
        <v>31</v>
      </c>
      <c r="I4240">
        <v>3</v>
      </c>
      <c r="J4240">
        <v>4</v>
      </c>
      <c r="K4240" t="s">
        <v>1325</v>
      </c>
      <c r="L4240">
        <v>10</v>
      </c>
      <c r="M4240" s="5">
        <v>129.56</v>
      </c>
      <c r="N4240" s="6">
        <v>0.11409999999999999</v>
      </c>
      <c r="O4240" s="5">
        <f t="shared" si="396"/>
        <v>114.77720400000001</v>
      </c>
      <c r="P4240" s="5">
        <f t="shared" si="397"/>
        <v>1147.7720400000001</v>
      </c>
      <c r="Q4240" s="5">
        <v>27.91</v>
      </c>
      <c r="R4240" s="5">
        <f t="shared" si="398"/>
        <v>279.10000000000002</v>
      </c>
      <c r="S4240" s="5">
        <f t="shared" si="399"/>
        <v>868.67204000000004</v>
      </c>
      <c r="T4240" s="6">
        <f t="shared" si="400"/>
        <v>0.75683324713154709</v>
      </c>
      <c r="U4240" s="5">
        <v>0</v>
      </c>
      <c r="V4240">
        <v>0</v>
      </c>
      <c r="W4240" s="5">
        <f t="shared" si="401"/>
        <v>0</v>
      </c>
      <c r="X4240" s="5">
        <v>1062.75</v>
      </c>
      <c r="Y4240" t="s">
        <v>1319</v>
      </c>
      <c r="Z4240" t="s">
        <v>6697</v>
      </c>
      <c r="AA4240" t="s">
        <v>1333</v>
      </c>
      <c r="AB4240" t="s">
        <v>1322</v>
      </c>
      <c r="AC4240" t="s">
        <v>1360</v>
      </c>
      <c r="AD4240" t="s">
        <v>136</v>
      </c>
      <c r="AE4240" s="4">
        <v>1.2E-2</v>
      </c>
      <c r="AF4240">
        <v>1</v>
      </c>
    </row>
    <row r="4241" spans="1:32" ht="15" customHeight="1" x14ac:dyDescent="0.25">
      <c r="A4241">
        <v>4240</v>
      </c>
      <c r="B4241" t="s">
        <v>6698</v>
      </c>
      <c r="C4241">
        <v>20251218</v>
      </c>
      <c r="D4241">
        <v>20251222</v>
      </c>
      <c r="E4241">
        <v>399</v>
      </c>
      <c r="F4241">
        <v>26</v>
      </c>
      <c r="G4241">
        <v>31</v>
      </c>
      <c r="H4241">
        <v>20</v>
      </c>
      <c r="I4241">
        <v>4</v>
      </c>
      <c r="J4241">
        <v>5</v>
      </c>
      <c r="K4241" t="s">
        <v>1325</v>
      </c>
      <c r="L4241">
        <v>1</v>
      </c>
      <c r="M4241" s="5">
        <v>11569.69</v>
      </c>
      <c r="N4241" s="6">
        <v>0.15279999999999999</v>
      </c>
      <c r="O4241" s="5">
        <f t="shared" si="396"/>
        <v>9801.8413679999994</v>
      </c>
      <c r="P4241" s="5">
        <f t="shared" si="397"/>
        <v>9801.8413679999994</v>
      </c>
      <c r="Q4241" s="5">
        <v>6043.42</v>
      </c>
      <c r="R4241" s="5">
        <f t="shared" si="398"/>
        <v>6043.42</v>
      </c>
      <c r="S4241" s="5">
        <f t="shared" si="399"/>
        <v>3747.2013679999995</v>
      </c>
      <c r="T4241" s="6">
        <f t="shared" si="400"/>
        <v>0.38229565520550668</v>
      </c>
      <c r="U4241" s="5">
        <v>11.22</v>
      </c>
      <c r="V4241">
        <v>0</v>
      </c>
      <c r="W4241" s="5">
        <f t="shared" si="401"/>
        <v>0</v>
      </c>
      <c r="X4241" s="5">
        <v>9075.7800000000007</v>
      </c>
      <c r="Y4241" t="s">
        <v>1319</v>
      </c>
      <c r="Z4241" t="s">
        <v>6699</v>
      </c>
      <c r="AA4241" t="s">
        <v>1321</v>
      </c>
      <c r="AB4241" t="s">
        <v>1322</v>
      </c>
      <c r="AC4241" t="s">
        <v>1323</v>
      </c>
      <c r="AD4241" t="s">
        <v>91</v>
      </c>
      <c r="AE4241" s="4">
        <v>1.0900000000000001</v>
      </c>
      <c r="AF4241">
        <v>1</v>
      </c>
    </row>
    <row r="4242" spans="1:32" ht="15" customHeight="1" x14ac:dyDescent="0.25">
      <c r="A4242">
        <v>4241</v>
      </c>
      <c r="B4242" t="s">
        <v>6698</v>
      </c>
      <c r="C4242">
        <v>20251218</v>
      </c>
      <c r="D4242">
        <v>20251222</v>
      </c>
      <c r="E4242">
        <v>399</v>
      </c>
      <c r="F4242">
        <v>5</v>
      </c>
      <c r="G4242">
        <v>31</v>
      </c>
      <c r="H4242">
        <v>20</v>
      </c>
      <c r="I4242">
        <v>4</v>
      </c>
      <c r="J4242">
        <v>1</v>
      </c>
      <c r="K4242" t="s">
        <v>1325</v>
      </c>
      <c r="L4242">
        <v>2</v>
      </c>
      <c r="M4242" s="5">
        <v>76.38</v>
      </c>
      <c r="N4242" s="6">
        <v>0</v>
      </c>
      <c r="O4242" s="5">
        <f t="shared" si="396"/>
        <v>76.38</v>
      </c>
      <c r="P4242" s="5">
        <f t="shared" si="397"/>
        <v>152.76</v>
      </c>
      <c r="Q4242" s="5">
        <v>41.94</v>
      </c>
      <c r="R4242" s="5">
        <f t="shared" si="398"/>
        <v>83.88</v>
      </c>
      <c r="S4242" s="5">
        <f t="shared" si="399"/>
        <v>58.97</v>
      </c>
      <c r="T4242" s="6">
        <f t="shared" si="400"/>
        <v>0.38603037444357163</v>
      </c>
      <c r="U4242" s="5">
        <v>9.91</v>
      </c>
      <c r="V4242">
        <v>0</v>
      </c>
      <c r="W4242" s="5">
        <f t="shared" si="401"/>
        <v>0</v>
      </c>
      <c r="X4242" s="5">
        <v>141.44</v>
      </c>
      <c r="Y4242" t="s">
        <v>1319</v>
      </c>
      <c r="Z4242" t="s">
        <v>6699</v>
      </c>
      <c r="AA4242" t="s">
        <v>1321</v>
      </c>
      <c r="AB4242" t="s">
        <v>1322</v>
      </c>
      <c r="AC4242" t="s">
        <v>1323</v>
      </c>
      <c r="AD4242" t="s">
        <v>91</v>
      </c>
      <c r="AE4242" s="4">
        <v>1.0900000000000001</v>
      </c>
      <c r="AF4242">
        <v>1</v>
      </c>
    </row>
    <row r="4243" spans="1:32" ht="15" customHeight="1" x14ac:dyDescent="0.25">
      <c r="A4243">
        <v>4242</v>
      </c>
      <c r="B4243" t="s">
        <v>6700</v>
      </c>
      <c r="C4243">
        <v>20250919</v>
      </c>
      <c r="D4243">
        <v>20250922</v>
      </c>
      <c r="E4243">
        <v>424</v>
      </c>
      <c r="F4243">
        <v>5</v>
      </c>
      <c r="G4243">
        <v>32</v>
      </c>
      <c r="H4243">
        <v>21</v>
      </c>
      <c r="I4243">
        <v>3</v>
      </c>
      <c r="J4243">
        <v>1</v>
      </c>
      <c r="K4243" t="s">
        <v>1325</v>
      </c>
      <c r="L4243">
        <v>4</v>
      </c>
      <c r="M4243" s="5">
        <v>79.88</v>
      </c>
      <c r="N4243" s="6">
        <v>0</v>
      </c>
      <c r="O4243" s="5">
        <f t="shared" si="396"/>
        <v>79.88</v>
      </c>
      <c r="P4243" s="5">
        <f t="shared" si="397"/>
        <v>319.52</v>
      </c>
      <c r="Q4243" s="5">
        <v>42.04</v>
      </c>
      <c r="R4243" s="5">
        <f t="shared" si="398"/>
        <v>168.16</v>
      </c>
      <c r="S4243" s="5">
        <f t="shared" si="399"/>
        <v>139.45999999999998</v>
      </c>
      <c r="T4243" s="6">
        <f t="shared" si="400"/>
        <v>0.43646720080120177</v>
      </c>
      <c r="U4243" s="5">
        <v>11.9</v>
      </c>
      <c r="V4243">
        <v>0</v>
      </c>
      <c r="W4243" s="5">
        <f t="shared" si="401"/>
        <v>0</v>
      </c>
      <c r="X4243" s="5">
        <v>313.25</v>
      </c>
      <c r="Y4243" t="s">
        <v>1319</v>
      </c>
      <c r="Z4243" t="s">
        <v>6701</v>
      </c>
      <c r="AA4243" t="s">
        <v>1321</v>
      </c>
      <c r="AB4243" t="s">
        <v>1327</v>
      </c>
      <c r="AC4243" t="s">
        <v>1323</v>
      </c>
      <c r="AD4243" t="s">
        <v>91</v>
      </c>
      <c r="AE4243" s="4">
        <v>1.0900000000000001</v>
      </c>
      <c r="AF4243">
        <v>1</v>
      </c>
    </row>
    <row r="4244" spans="1:32" ht="15" customHeight="1" x14ac:dyDescent="0.25">
      <c r="A4244">
        <v>4243</v>
      </c>
      <c r="B4244" t="s">
        <v>6702</v>
      </c>
      <c r="C4244">
        <v>20251102</v>
      </c>
      <c r="D4244">
        <v>20251104</v>
      </c>
      <c r="E4244">
        <v>677</v>
      </c>
      <c r="F4244">
        <v>1</v>
      </c>
      <c r="G4244">
        <v>42</v>
      </c>
      <c r="H4244">
        <v>34</v>
      </c>
      <c r="I4244">
        <v>3</v>
      </c>
      <c r="J4244">
        <v>4</v>
      </c>
      <c r="K4244" t="s">
        <v>1325</v>
      </c>
      <c r="L4244">
        <v>4</v>
      </c>
      <c r="M4244" s="5">
        <v>1225.02</v>
      </c>
      <c r="N4244" s="6">
        <v>0.12189999999999999</v>
      </c>
      <c r="O4244" s="5">
        <f t="shared" si="396"/>
        <v>1075.6900619999999</v>
      </c>
      <c r="P4244" s="5">
        <f t="shared" si="397"/>
        <v>4302.7602479999996</v>
      </c>
      <c r="Q4244" s="5">
        <v>661.08</v>
      </c>
      <c r="R4244" s="5">
        <f t="shared" si="398"/>
        <v>2644.32</v>
      </c>
      <c r="S4244" s="5">
        <f t="shared" si="399"/>
        <v>1633.7402479999994</v>
      </c>
      <c r="T4244" s="6">
        <f t="shared" si="400"/>
        <v>0.37969585889880603</v>
      </c>
      <c r="U4244" s="5">
        <v>24.7</v>
      </c>
      <c r="V4244">
        <v>0</v>
      </c>
      <c r="W4244" s="5">
        <f t="shared" si="401"/>
        <v>0</v>
      </c>
      <c r="X4244" s="5">
        <v>3911.6</v>
      </c>
      <c r="Y4244" t="s">
        <v>1319</v>
      </c>
      <c r="Z4244" t="s">
        <v>6703</v>
      </c>
      <c r="AA4244" t="s">
        <v>1321</v>
      </c>
      <c r="AB4244" t="s">
        <v>1344</v>
      </c>
      <c r="AC4244" t="s">
        <v>1323</v>
      </c>
      <c r="AD4244" t="s">
        <v>136</v>
      </c>
      <c r="AE4244" s="4">
        <v>1.2E-2</v>
      </c>
      <c r="AF4244">
        <v>1</v>
      </c>
    </row>
    <row r="4245" spans="1:32" ht="15" customHeight="1" x14ac:dyDescent="0.25">
      <c r="A4245">
        <v>4244</v>
      </c>
      <c r="B4245" t="s">
        <v>6704</v>
      </c>
      <c r="C4245">
        <v>20230904</v>
      </c>
      <c r="D4245">
        <v>20230905</v>
      </c>
      <c r="E4245">
        <v>880</v>
      </c>
      <c r="F4245">
        <v>8</v>
      </c>
      <c r="G4245">
        <v>38</v>
      </c>
      <c r="H4245">
        <v>35</v>
      </c>
      <c r="I4245">
        <v>5</v>
      </c>
      <c r="J4245">
        <v>2</v>
      </c>
      <c r="K4245" t="s">
        <v>1325</v>
      </c>
      <c r="L4245">
        <v>5</v>
      </c>
      <c r="M4245" s="5">
        <v>1206.92</v>
      </c>
      <c r="N4245" s="6">
        <v>9.5699999999999993E-2</v>
      </c>
      <c r="O4245" s="5">
        <f t="shared" si="396"/>
        <v>1091.4177560000001</v>
      </c>
      <c r="P4245" s="5">
        <f t="shared" si="397"/>
        <v>5457.08878</v>
      </c>
      <c r="Q4245" s="5">
        <v>772.15</v>
      </c>
      <c r="R4245" s="5">
        <f t="shared" si="398"/>
        <v>3860.75</v>
      </c>
      <c r="S4245" s="5">
        <f t="shared" si="399"/>
        <v>1584.9787800000001</v>
      </c>
      <c r="T4245" s="6">
        <f t="shared" si="400"/>
        <v>0.29044401582926055</v>
      </c>
      <c r="U4245" s="5">
        <v>11.36</v>
      </c>
      <c r="V4245">
        <v>0</v>
      </c>
      <c r="W4245" s="5">
        <f t="shared" si="401"/>
        <v>0</v>
      </c>
      <c r="X4245" s="5">
        <v>5568.46</v>
      </c>
      <c r="Y4245" t="s">
        <v>1319</v>
      </c>
      <c r="Z4245" t="s">
        <v>6705</v>
      </c>
      <c r="AA4245" t="s">
        <v>1321</v>
      </c>
      <c r="AB4245" t="s">
        <v>1344</v>
      </c>
      <c r="AC4245" t="s">
        <v>1323</v>
      </c>
      <c r="AD4245" t="s">
        <v>127</v>
      </c>
      <c r="AE4245" s="4">
        <v>6.7999999999999996E-3</v>
      </c>
      <c r="AF4245">
        <v>1</v>
      </c>
    </row>
    <row r="4246" spans="1:32" ht="15" customHeight="1" x14ac:dyDescent="0.25">
      <c r="A4246">
        <v>4245</v>
      </c>
      <c r="B4246" t="s">
        <v>6706</v>
      </c>
      <c r="C4246">
        <v>20240228</v>
      </c>
      <c r="D4246">
        <v>20240228</v>
      </c>
      <c r="E4246">
        <v>467</v>
      </c>
      <c r="F4246">
        <v>14</v>
      </c>
      <c r="G4246">
        <v>21</v>
      </c>
      <c r="H4246">
        <v>24</v>
      </c>
      <c r="I4246">
        <v>2</v>
      </c>
      <c r="J4246">
        <v>1</v>
      </c>
      <c r="K4246" t="s">
        <v>1325</v>
      </c>
      <c r="L4246">
        <v>20</v>
      </c>
      <c r="M4246" s="5">
        <v>80.13</v>
      </c>
      <c r="N4246" s="6">
        <v>0</v>
      </c>
      <c r="O4246" s="5">
        <f t="shared" si="396"/>
        <v>80.13</v>
      </c>
      <c r="P4246" s="5">
        <f t="shared" si="397"/>
        <v>1602.6</v>
      </c>
      <c r="Q4246" s="5">
        <v>20.03</v>
      </c>
      <c r="R4246" s="5">
        <f t="shared" si="398"/>
        <v>400.6</v>
      </c>
      <c r="S4246" s="5">
        <f t="shared" si="399"/>
        <v>1202</v>
      </c>
      <c r="T4246" s="6">
        <f t="shared" si="400"/>
        <v>0.75003119930113571</v>
      </c>
      <c r="U4246" s="5">
        <v>0</v>
      </c>
      <c r="V4246">
        <v>0</v>
      </c>
      <c r="W4246" s="5">
        <f t="shared" si="401"/>
        <v>0</v>
      </c>
      <c r="X4246" s="5">
        <v>1618.79</v>
      </c>
      <c r="Y4246" t="s">
        <v>1319</v>
      </c>
      <c r="Z4246" t="s">
        <v>6707</v>
      </c>
      <c r="AA4246" t="s">
        <v>1333</v>
      </c>
      <c r="AB4246" t="s">
        <v>1344</v>
      </c>
      <c r="AC4246" t="s">
        <v>1339</v>
      </c>
      <c r="AD4246" t="s">
        <v>91</v>
      </c>
      <c r="AE4246" s="4">
        <v>1.0900000000000001</v>
      </c>
      <c r="AF4246">
        <v>1</v>
      </c>
    </row>
    <row r="4247" spans="1:32" ht="15" customHeight="1" x14ac:dyDescent="0.25">
      <c r="A4247">
        <v>4246</v>
      </c>
      <c r="B4247" t="s">
        <v>6706</v>
      </c>
      <c r="C4247">
        <v>20240228</v>
      </c>
      <c r="D4247">
        <v>20240228</v>
      </c>
      <c r="E4247">
        <v>467</v>
      </c>
      <c r="F4247">
        <v>8</v>
      </c>
      <c r="G4247">
        <v>21</v>
      </c>
      <c r="H4247">
        <v>24</v>
      </c>
      <c r="I4247">
        <v>2</v>
      </c>
      <c r="J4247">
        <v>2</v>
      </c>
      <c r="K4247" t="s">
        <v>1325</v>
      </c>
      <c r="L4247">
        <v>2</v>
      </c>
      <c r="M4247" s="5">
        <v>1240.27</v>
      </c>
      <c r="N4247" s="6">
        <v>7.7499999999999999E-2</v>
      </c>
      <c r="O4247" s="5">
        <f t="shared" si="396"/>
        <v>1144.149075</v>
      </c>
      <c r="P4247" s="5">
        <f t="shared" si="397"/>
        <v>2288.2981500000001</v>
      </c>
      <c r="Q4247" s="5">
        <v>729.65</v>
      </c>
      <c r="R4247" s="5">
        <f t="shared" si="398"/>
        <v>1459.3</v>
      </c>
      <c r="S4247" s="5">
        <f t="shared" si="399"/>
        <v>814.94815000000017</v>
      </c>
      <c r="T4247" s="6">
        <f t="shared" si="400"/>
        <v>0.35613722363932349</v>
      </c>
      <c r="U4247" s="5">
        <v>14.05</v>
      </c>
      <c r="V4247">
        <v>0</v>
      </c>
      <c r="W4247" s="5">
        <f t="shared" si="401"/>
        <v>0</v>
      </c>
      <c r="X4247" s="5">
        <v>2311.41</v>
      </c>
      <c r="Y4247" t="s">
        <v>1319</v>
      </c>
      <c r="Z4247" t="s">
        <v>6707</v>
      </c>
      <c r="AA4247" t="s">
        <v>1333</v>
      </c>
      <c r="AB4247" t="s">
        <v>1344</v>
      </c>
      <c r="AC4247" t="s">
        <v>1339</v>
      </c>
      <c r="AD4247" t="s">
        <v>91</v>
      </c>
      <c r="AE4247" s="4">
        <v>1.0900000000000001</v>
      </c>
      <c r="AF4247">
        <v>1</v>
      </c>
    </row>
    <row r="4248" spans="1:32" ht="15" customHeight="1" x14ac:dyDescent="0.25">
      <c r="A4248">
        <v>4247</v>
      </c>
      <c r="B4248" t="s">
        <v>6708</v>
      </c>
      <c r="C4248">
        <v>20240217</v>
      </c>
      <c r="D4248">
        <v>20240224</v>
      </c>
      <c r="E4248">
        <v>546</v>
      </c>
      <c r="F4248">
        <v>26</v>
      </c>
      <c r="G4248">
        <v>27</v>
      </c>
      <c r="H4248">
        <v>13</v>
      </c>
      <c r="I4248">
        <v>5</v>
      </c>
      <c r="J4248">
        <v>1</v>
      </c>
      <c r="K4248" t="s">
        <v>1325</v>
      </c>
      <c r="L4248">
        <v>2</v>
      </c>
      <c r="M4248" s="5">
        <v>11900.8</v>
      </c>
      <c r="N4248" s="6">
        <v>0</v>
      </c>
      <c r="O4248" s="5">
        <f t="shared" si="396"/>
        <v>11900.8</v>
      </c>
      <c r="P4248" s="5">
        <f t="shared" si="397"/>
        <v>23801.599999999999</v>
      </c>
      <c r="Q4248" s="5">
        <v>5949.58</v>
      </c>
      <c r="R4248" s="5">
        <f t="shared" si="398"/>
        <v>11899.16</v>
      </c>
      <c r="S4248" s="5">
        <f t="shared" si="399"/>
        <v>11878.81</v>
      </c>
      <c r="T4248" s="6">
        <f t="shared" si="400"/>
        <v>0.49907611253025008</v>
      </c>
      <c r="U4248" s="5">
        <v>23.63</v>
      </c>
      <c r="V4248">
        <v>0</v>
      </c>
      <c r="W4248" s="5">
        <f t="shared" si="401"/>
        <v>0</v>
      </c>
      <c r="X4248" s="5">
        <v>24042.02</v>
      </c>
      <c r="Y4248" t="s">
        <v>1319</v>
      </c>
      <c r="Z4248" t="s">
        <v>6709</v>
      </c>
      <c r="AA4248" t="s">
        <v>1321</v>
      </c>
      <c r="AB4248" t="s">
        <v>1330</v>
      </c>
      <c r="AC4248" t="s">
        <v>1323</v>
      </c>
      <c r="AD4248" t="s">
        <v>91</v>
      </c>
      <c r="AE4248" s="4">
        <v>1.0900000000000001</v>
      </c>
      <c r="AF4248">
        <v>1</v>
      </c>
    </row>
    <row r="4249" spans="1:32" ht="15" customHeight="1" x14ac:dyDescent="0.25">
      <c r="A4249">
        <v>4248</v>
      </c>
      <c r="B4249" t="s">
        <v>6710</v>
      </c>
      <c r="C4249">
        <v>20250120</v>
      </c>
      <c r="D4249">
        <v>20250126</v>
      </c>
      <c r="E4249">
        <v>840</v>
      </c>
      <c r="F4249">
        <v>15</v>
      </c>
      <c r="G4249">
        <v>42</v>
      </c>
      <c r="H4249">
        <v>26</v>
      </c>
      <c r="I4249">
        <v>3</v>
      </c>
      <c r="J4249">
        <v>4</v>
      </c>
      <c r="K4249" t="s">
        <v>1325</v>
      </c>
      <c r="L4249">
        <v>3</v>
      </c>
      <c r="M4249" s="5">
        <v>79.36</v>
      </c>
      <c r="N4249" s="6">
        <v>0.1152</v>
      </c>
      <c r="O4249" s="5">
        <f t="shared" si="396"/>
        <v>70.217728000000008</v>
      </c>
      <c r="P4249" s="5">
        <f t="shared" si="397"/>
        <v>210.65318400000001</v>
      </c>
      <c r="Q4249" s="5">
        <v>19.5</v>
      </c>
      <c r="R4249" s="5">
        <f t="shared" si="398"/>
        <v>58.5</v>
      </c>
      <c r="S4249" s="5">
        <f t="shared" si="399"/>
        <v>152.15318400000001</v>
      </c>
      <c r="T4249" s="6">
        <f t="shared" si="400"/>
        <v>0.72229235329288921</v>
      </c>
      <c r="U4249" s="5">
        <v>0</v>
      </c>
      <c r="V4249">
        <v>0</v>
      </c>
      <c r="W4249" s="5">
        <f t="shared" si="401"/>
        <v>0</v>
      </c>
      <c r="X4249" s="5">
        <v>212.78</v>
      </c>
      <c r="Y4249" t="s">
        <v>1319</v>
      </c>
      <c r="Z4249" t="s">
        <v>6711</v>
      </c>
      <c r="AA4249" t="s">
        <v>1321</v>
      </c>
      <c r="AB4249" t="s">
        <v>1344</v>
      </c>
      <c r="AC4249" t="s">
        <v>1323</v>
      </c>
      <c r="AD4249" t="s">
        <v>136</v>
      </c>
      <c r="AE4249" s="4">
        <v>1.2E-2</v>
      </c>
      <c r="AF4249">
        <v>1</v>
      </c>
    </row>
    <row r="4250" spans="1:32" ht="15" customHeight="1" x14ac:dyDescent="0.25">
      <c r="A4250">
        <v>4249</v>
      </c>
      <c r="B4250" t="s">
        <v>6712</v>
      </c>
      <c r="C4250">
        <v>20231106</v>
      </c>
      <c r="D4250">
        <v>20231111</v>
      </c>
      <c r="E4250">
        <v>617</v>
      </c>
      <c r="F4250">
        <v>10</v>
      </c>
      <c r="G4250">
        <v>43</v>
      </c>
      <c r="H4250">
        <v>27</v>
      </c>
      <c r="I4250">
        <v>1</v>
      </c>
      <c r="J4250">
        <v>1</v>
      </c>
      <c r="K4250" t="s">
        <v>1325</v>
      </c>
      <c r="L4250">
        <v>10</v>
      </c>
      <c r="M4250" s="5">
        <v>1637.41</v>
      </c>
      <c r="N4250" s="6">
        <v>0</v>
      </c>
      <c r="O4250" s="5">
        <f t="shared" si="396"/>
        <v>1637.41</v>
      </c>
      <c r="P4250" s="5">
        <f t="shared" si="397"/>
        <v>16374.1</v>
      </c>
      <c r="Q4250" s="5">
        <v>1070.78</v>
      </c>
      <c r="R4250" s="5">
        <f t="shared" si="398"/>
        <v>10707.8</v>
      </c>
      <c r="S4250" s="5">
        <f t="shared" si="399"/>
        <v>5556.0400000000009</v>
      </c>
      <c r="T4250" s="6">
        <f t="shared" si="400"/>
        <v>0.33931880225478045</v>
      </c>
      <c r="U4250" s="5">
        <v>110.26</v>
      </c>
      <c r="V4250">
        <v>0</v>
      </c>
      <c r="W4250" s="5">
        <f t="shared" si="401"/>
        <v>0</v>
      </c>
      <c r="X4250" s="5">
        <v>15161.2</v>
      </c>
      <c r="Y4250" t="s">
        <v>1319</v>
      </c>
      <c r="Z4250" t="s">
        <v>6713</v>
      </c>
      <c r="AA4250" t="s">
        <v>1333</v>
      </c>
      <c r="AB4250" t="s">
        <v>1327</v>
      </c>
      <c r="AC4250" t="s">
        <v>1323</v>
      </c>
      <c r="AD4250" t="s">
        <v>136</v>
      </c>
      <c r="AE4250" s="4">
        <v>1.2E-2</v>
      </c>
      <c r="AF4250">
        <v>1</v>
      </c>
    </row>
    <row r="4251" spans="1:32" ht="15" customHeight="1" x14ac:dyDescent="0.25">
      <c r="A4251">
        <v>4250</v>
      </c>
      <c r="B4251" t="s">
        <v>6712</v>
      </c>
      <c r="C4251">
        <v>20231106</v>
      </c>
      <c r="D4251">
        <v>20231111</v>
      </c>
      <c r="E4251">
        <v>617</v>
      </c>
      <c r="F4251">
        <v>11</v>
      </c>
      <c r="G4251">
        <v>43</v>
      </c>
      <c r="H4251">
        <v>27</v>
      </c>
      <c r="I4251">
        <v>1</v>
      </c>
      <c r="J4251">
        <v>1</v>
      </c>
      <c r="K4251" t="s">
        <v>1325</v>
      </c>
      <c r="L4251">
        <v>20</v>
      </c>
      <c r="M4251" s="5">
        <v>133.44</v>
      </c>
      <c r="N4251" s="6">
        <v>0</v>
      </c>
      <c r="O4251" s="5">
        <f t="shared" si="396"/>
        <v>133.44</v>
      </c>
      <c r="P4251" s="5">
        <f t="shared" si="397"/>
        <v>2668.8</v>
      </c>
      <c r="Q4251" s="5">
        <v>22.75</v>
      </c>
      <c r="R4251" s="5">
        <f t="shared" si="398"/>
        <v>455</v>
      </c>
      <c r="S4251" s="5">
        <f t="shared" si="399"/>
        <v>2213.8000000000002</v>
      </c>
      <c r="T4251" s="6">
        <f t="shared" si="400"/>
        <v>0.8295113908872902</v>
      </c>
      <c r="U4251" s="5">
        <v>0</v>
      </c>
      <c r="V4251">
        <v>0</v>
      </c>
      <c r="W4251" s="5">
        <f t="shared" si="401"/>
        <v>0</v>
      </c>
      <c r="X4251" s="5">
        <v>2471.11</v>
      </c>
      <c r="Y4251" t="s">
        <v>1319</v>
      </c>
      <c r="Z4251" t="s">
        <v>6713</v>
      </c>
      <c r="AA4251" t="s">
        <v>1333</v>
      </c>
      <c r="AB4251" t="s">
        <v>1327</v>
      </c>
      <c r="AC4251" t="s">
        <v>1323</v>
      </c>
      <c r="AD4251" t="s">
        <v>136</v>
      </c>
      <c r="AE4251" s="4">
        <v>1.2E-2</v>
      </c>
      <c r="AF4251">
        <v>1</v>
      </c>
    </row>
    <row r="4252" spans="1:32" ht="15" customHeight="1" x14ac:dyDescent="0.25">
      <c r="A4252">
        <v>4251</v>
      </c>
      <c r="B4252" t="s">
        <v>6712</v>
      </c>
      <c r="C4252">
        <v>20231106</v>
      </c>
      <c r="D4252">
        <v>20231111</v>
      </c>
      <c r="E4252">
        <v>617</v>
      </c>
      <c r="F4252">
        <v>18</v>
      </c>
      <c r="G4252">
        <v>43</v>
      </c>
      <c r="H4252">
        <v>27</v>
      </c>
      <c r="I4252">
        <v>1</v>
      </c>
      <c r="J4252">
        <v>1</v>
      </c>
      <c r="K4252" t="s">
        <v>1325</v>
      </c>
      <c r="L4252">
        <v>100</v>
      </c>
      <c r="M4252" s="5">
        <v>240.64</v>
      </c>
      <c r="N4252" s="6">
        <v>0</v>
      </c>
      <c r="O4252" s="5">
        <f t="shared" si="396"/>
        <v>240.64</v>
      </c>
      <c r="P4252" s="5">
        <f t="shared" si="397"/>
        <v>24064</v>
      </c>
      <c r="Q4252" s="5">
        <v>63.11</v>
      </c>
      <c r="R4252" s="5">
        <f t="shared" si="398"/>
        <v>6311</v>
      </c>
      <c r="S4252" s="5">
        <f t="shared" si="399"/>
        <v>17753</v>
      </c>
      <c r="T4252" s="6">
        <f t="shared" si="400"/>
        <v>0.73774102393617025</v>
      </c>
      <c r="U4252" s="5">
        <v>0</v>
      </c>
      <c r="V4252">
        <v>0</v>
      </c>
      <c r="W4252" s="5">
        <f t="shared" si="401"/>
        <v>0</v>
      </c>
      <c r="X4252" s="5">
        <v>22281.48</v>
      </c>
      <c r="Y4252" t="s">
        <v>1319</v>
      </c>
      <c r="Z4252" t="s">
        <v>6713</v>
      </c>
      <c r="AA4252" t="s">
        <v>1333</v>
      </c>
      <c r="AB4252" t="s">
        <v>1327</v>
      </c>
      <c r="AC4252" t="s">
        <v>1323</v>
      </c>
      <c r="AD4252" t="s">
        <v>136</v>
      </c>
      <c r="AE4252" s="4">
        <v>1.2E-2</v>
      </c>
      <c r="AF4252">
        <v>1</v>
      </c>
    </row>
    <row r="4253" spans="1:32" ht="15" customHeight="1" x14ac:dyDescent="0.25">
      <c r="A4253">
        <v>4252</v>
      </c>
      <c r="B4253" t="s">
        <v>6712</v>
      </c>
      <c r="C4253">
        <v>20231106</v>
      </c>
      <c r="D4253">
        <v>20231111</v>
      </c>
      <c r="E4253">
        <v>617</v>
      </c>
      <c r="F4253">
        <v>13</v>
      </c>
      <c r="G4253">
        <v>43</v>
      </c>
      <c r="H4253">
        <v>27</v>
      </c>
      <c r="I4253">
        <v>1</v>
      </c>
      <c r="J4253">
        <v>1</v>
      </c>
      <c r="K4253" t="s">
        <v>1325</v>
      </c>
      <c r="L4253">
        <v>10</v>
      </c>
      <c r="M4253" s="5">
        <v>24.12</v>
      </c>
      <c r="N4253" s="6">
        <v>0</v>
      </c>
      <c r="O4253" s="5">
        <f t="shared" si="396"/>
        <v>24.12</v>
      </c>
      <c r="P4253" s="5">
        <f t="shared" si="397"/>
        <v>241.20000000000002</v>
      </c>
      <c r="Q4253" s="5">
        <v>3.25</v>
      </c>
      <c r="R4253" s="5">
        <f t="shared" si="398"/>
        <v>32.5</v>
      </c>
      <c r="S4253" s="5">
        <f t="shared" si="399"/>
        <v>208.70000000000002</v>
      </c>
      <c r="T4253" s="6">
        <f t="shared" si="400"/>
        <v>0.86525704809286896</v>
      </c>
      <c r="U4253" s="5">
        <v>0</v>
      </c>
      <c r="V4253">
        <v>0</v>
      </c>
      <c r="W4253" s="5">
        <f t="shared" si="401"/>
        <v>0</v>
      </c>
      <c r="X4253" s="5">
        <v>223.33</v>
      </c>
      <c r="Y4253" t="s">
        <v>1319</v>
      </c>
      <c r="Z4253" t="s">
        <v>6713</v>
      </c>
      <c r="AA4253" t="s">
        <v>1333</v>
      </c>
      <c r="AB4253" t="s">
        <v>1327</v>
      </c>
      <c r="AC4253" t="s">
        <v>1323</v>
      </c>
      <c r="AD4253" t="s">
        <v>136</v>
      </c>
      <c r="AE4253" s="4">
        <v>1.2E-2</v>
      </c>
      <c r="AF4253">
        <v>1</v>
      </c>
    </row>
    <row r="4254" spans="1:32" ht="15" customHeight="1" x14ac:dyDescent="0.25">
      <c r="A4254">
        <v>4253</v>
      </c>
      <c r="B4254" t="s">
        <v>6714</v>
      </c>
      <c r="C4254">
        <v>20251016</v>
      </c>
      <c r="D4254">
        <v>20251020</v>
      </c>
      <c r="E4254">
        <v>746</v>
      </c>
      <c r="F4254">
        <v>7</v>
      </c>
      <c r="G4254">
        <v>37</v>
      </c>
      <c r="H4254">
        <v>28</v>
      </c>
      <c r="I4254">
        <v>2</v>
      </c>
      <c r="J4254">
        <v>1</v>
      </c>
      <c r="K4254" t="s">
        <v>1325</v>
      </c>
      <c r="L4254">
        <v>4</v>
      </c>
      <c r="M4254" s="5">
        <v>782.99</v>
      </c>
      <c r="N4254" s="6">
        <v>0</v>
      </c>
      <c r="O4254" s="5">
        <f t="shared" si="396"/>
        <v>782.99</v>
      </c>
      <c r="P4254" s="5">
        <f t="shared" si="397"/>
        <v>3131.96</v>
      </c>
      <c r="Q4254" s="5">
        <v>462.49</v>
      </c>
      <c r="R4254" s="5">
        <f t="shared" si="398"/>
        <v>1849.96</v>
      </c>
      <c r="S4254" s="5">
        <f t="shared" si="399"/>
        <v>1267.27</v>
      </c>
      <c r="T4254" s="6">
        <f t="shared" si="400"/>
        <v>0.40462521871288265</v>
      </c>
      <c r="U4254" s="5">
        <v>14.73</v>
      </c>
      <c r="V4254">
        <v>0</v>
      </c>
      <c r="W4254" s="5">
        <f t="shared" si="401"/>
        <v>0</v>
      </c>
      <c r="X4254" s="5">
        <v>3011.5</v>
      </c>
      <c r="Y4254" t="s">
        <v>1319</v>
      </c>
      <c r="Z4254" t="s">
        <v>6715</v>
      </c>
      <c r="AA4254" t="s">
        <v>1321</v>
      </c>
      <c r="AB4254" t="s">
        <v>1322</v>
      </c>
      <c r="AC4254" t="s">
        <v>1323</v>
      </c>
      <c r="AD4254" t="s">
        <v>127</v>
      </c>
      <c r="AE4254" s="4">
        <v>6.7999999999999996E-3</v>
      </c>
      <c r="AF4254">
        <v>1</v>
      </c>
    </row>
    <row r="4255" spans="1:32" ht="15" customHeight="1" x14ac:dyDescent="0.25">
      <c r="A4255">
        <v>4254</v>
      </c>
      <c r="B4255" t="s">
        <v>6716</v>
      </c>
      <c r="C4255">
        <v>20251126</v>
      </c>
      <c r="D4255">
        <v>20251129</v>
      </c>
      <c r="E4255">
        <v>248</v>
      </c>
      <c r="F4255">
        <v>13</v>
      </c>
      <c r="G4255">
        <v>16</v>
      </c>
      <c r="H4255">
        <v>5</v>
      </c>
      <c r="I4255">
        <v>3</v>
      </c>
      <c r="J4255">
        <v>5</v>
      </c>
      <c r="K4255" t="s">
        <v>1325</v>
      </c>
      <c r="L4255">
        <v>2</v>
      </c>
      <c r="M4255" s="5">
        <v>25.97</v>
      </c>
      <c r="N4255" s="6">
        <v>0.1391</v>
      </c>
      <c r="O4255" s="5">
        <f t="shared" si="396"/>
        <v>22.357572999999999</v>
      </c>
      <c r="P4255" s="5">
        <f t="shared" si="397"/>
        <v>44.715145999999997</v>
      </c>
      <c r="Q4255" s="5">
        <v>3.35</v>
      </c>
      <c r="R4255" s="5">
        <f t="shared" si="398"/>
        <v>6.7</v>
      </c>
      <c r="S4255" s="5">
        <f t="shared" si="399"/>
        <v>38.015145999999994</v>
      </c>
      <c r="T4255" s="6">
        <f t="shared" si="400"/>
        <v>0.8501626272225522</v>
      </c>
      <c r="U4255" s="5">
        <v>0</v>
      </c>
      <c r="V4255">
        <v>0</v>
      </c>
      <c r="W4255" s="5">
        <f t="shared" si="401"/>
        <v>0</v>
      </c>
      <c r="X4255" s="5">
        <v>40.65</v>
      </c>
      <c r="Y4255" t="s">
        <v>1319</v>
      </c>
      <c r="Z4255" t="s">
        <v>6717</v>
      </c>
      <c r="AA4255" t="s">
        <v>1321</v>
      </c>
      <c r="AB4255" t="s">
        <v>1327</v>
      </c>
      <c r="AC4255" t="s">
        <v>1323</v>
      </c>
      <c r="AD4255" t="s">
        <v>79</v>
      </c>
      <c r="AE4255" s="4">
        <v>0.74</v>
      </c>
      <c r="AF4255">
        <v>1</v>
      </c>
    </row>
    <row r="4256" spans="1:32" ht="15" customHeight="1" x14ac:dyDescent="0.25">
      <c r="A4256">
        <v>4255</v>
      </c>
      <c r="B4256" t="s">
        <v>6718</v>
      </c>
      <c r="C4256">
        <v>20241113</v>
      </c>
      <c r="D4256">
        <v>20241115</v>
      </c>
      <c r="E4256">
        <v>319</v>
      </c>
      <c r="F4256">
        <v>21</v>
      </c>
      <c r="G4256">
        <v>32</v>
      </c>
      <c r="H4256">
        <v>18</v>
      </c>
      <c r="I4256">
        <v>2</v>
      </c>
      <c r="J4256">
        <v>5</v>
      </c>
      <c r="K4256" t="s">
        <v>1325</v>
      </c>
      <c r="L4256">
        <v>5</v>
      </c>
      <c r="M4256" s="5">
        <v>440.76</v>
      </c>
      <c r="N4256" s="6">
        <v>0.1452</v>
      </c>
      <c r="O4256" s="5">
        <f t="shared" si="396"/>
        <v>376.76164799999998</v>
      </c>
      <c r="P4256" s="5">
        <f t="shared" si="397"/>
        <v>1883.8082399999998</v>
      </c>
      <c r="Q4256" s="5">
        <v>306.56</v>
      </c>
      <c r="R4256" s="5">
        <f t="shared" si="398"/>
        <v>1532.8</v>
      </c>
      <c r="S4256" s="5">
        <f t="shared" si="399"/>
        <v>278.18823999999989</v>
      </c>
      <c r="T4256" s="6">
        <f t="shared" si="400"/>
        <v>0.14767333218587042</v>
      </c>
      <c r="U4256" s="5">
        <v>72.819999999999993</v>
      </c>
      <c r="V4256">
        <v>0</v>
      </c>
      <c r="W4256" s="5">
        <f t="shared" si="401"/>
        <v>0</v>
      </c>
      <c r="X4256" s="5">
        <v>1794.1</v>
      </c>
      <c r="Y4256" t="s">
        <v>1319</v>
      </c>
      <c r="Z4256" t="s">
        <v>6719</v>
      </c>
      <c r="AA4256" t="s">
        <v>1321</v>
      </c>
      <c r="AB4256" t="s">
        <v>1327</v>
      </c>
      <c r="AC4256" t="s">
        <v>1323</v>
      </c>
      <c r="AD4256" t="s">
        <v>91</v>
      </c>
      <c r="AE4256" s="4">
        <v>1.0900000000000001</v>
      </c>
      <c r="AF4256">
        <v>1</v>
      </c>
    </row>
    <row r="4257" spans="1:32" ht="15" customHeight="1" x14ac:dyDescent="0.25">
      <c r="A4257">
        <v>4256</v>
      </c>
      <c r="B4257" t="s">
        <v>6720</v>
      </c>
      <c r="C4257">
        <v>20251024</v>
      </c>
      <c r="D4257">
        <v>20251025</v>
      </c>
      <c r="E4257">
        <v>425</v>
      </c>
      <c r="F4257">
        <v>21</v>
      </c>
      <c r="G4257">
        <v>26</v>
      </c>
      <c r="H4257">
        <v>19</v>
      </c>
      <c r="I4257">
        <v>4</v>
      </c>
      <c r="J4257">
        <v>1</v>
      </c>
      <c r="K4257" t="s">
        <v>1325</v>
      </c>
      <c r="L4257">
        <v>5</v>
      </c>
      <c r="M4257" s="5">
        <v>439.11</v>
      </c>
      <c r="N4257" s="6">
        <v>0</v>
      </c>
      <c r="O4257" s="5">
        <f t="shared" si="396"/>
        <v>439.11</v>
      </c>
      <c r="P4257" s="5">
        <f t="shared" si="397"/>
        <v>2195.5500000000002</v>
      </c>
      <c r="Q4257" s="5">
        <v>303.22000000000003</v>
      </c>
      <c r="R4257" s="5">
        <f t="shared" si="398"/>
        <v>1516.1000000000001</v>
      </c>
      <c r="S4257" s="5">
        <f t="shared" si="399"/>
        <v>638.23</v>
      </c>
      <c r="T4257" s="6">
        <f t="shared" si="400"/>
        <v>0.29069253717747262</v>
      </c>
      <c r="U4257" s="5">
        <v>41.22</v>
      </c>
      <c r="V4257">
        <v>0</v>
      </c>
      <c r="W4257" s="5">
        <f t="shared" si="401"/>
        <v>0</v>
      </c>
      <c r="X4257" s="5">
        <v>2111.11</v>
      </c>
      <c r="Y4257" t="s">
        <v>1319</v>
      </c>
      <c r="Z4257" t="s">
        <v>6721</v>
      </c>
      <c r="AA4257" t="s">
        <v>1321</v>
      </c>
      <c r="AB4257" t="s">
        <v>1330</v>
      </c>
      <c r="AC4257" t="s">
        <v>1323</v>
      </c>
      <c r="AD4257" t="s">
        <v>99</v>
      </c>
      <c r="AE4257" s="4">
        <v>1.27</v>
      </c>
      <c r="AF4257">
        <v>1</v>
      </c>
    </row>
    <row r="4258" spans="1:32" ht="15" customHeight="1" x14ac:dyDescent="0.25">
      <c r="A4258">
        <v>4257</v>
      </c>
      <c r="B4258" t="s">
        <v>6722</v>
      </c>
      <c r="C4258">
        <v>20251105</v>
      </c>
      <c r="D4258">
        <v>20251105</v>
      </c>
      <c r="E4258">
        <v>587</v>
      </c>
      <c r="F4258">
        <v>23</v>
      </c>
      <c r="G4258">
        <v>31</v>
      </c>
      <c r="H4258">
        <v>20</v>
      </c>
      <c r="I4258">
        <v>6</v>
      </c>
      <c r="J4258">
        <v>5</v>
      </c>
      <c r="K4258" t="s">
        <v>1325</v>
      </c>
      <c r="L4258">
        <v>3</v>
      </c>
      <c r="M4258" s="5">
        <v>1749.41</v>
      </c>
      <c r="N4258" s="6">
        <v>0.16700000000000001</v>
      </c>
      <c r="O4258" s="5">
        <f t="shared" si="396"/>
        <v>1457.2585300000001</v>
      </c>
      <c r="P4258" s="5">
        <f t="shared" si="397"/>
        <v>4371.7755900000002</v>
      </c>
      <c r="Q4258" s="5">
        <v>921.06</v>
      </c>
      <c r="R4258" s="5">
        <f t="shared" si="398"/>
        <v>2763.18</v>
      </c>
      <c r="S4258" s="5">
        <f t="shared" si="399"/>
        <v>1595.0955900000004</v>
      </c>
      <c r="T4258" s="6">
        <f t="shared" si="400"/>
        <v>0.36486218406283755</v>
      </c>
      <c r="U4258" s="5">
        <v>13.5</v>
      </c>
      <c r="V4258">
        <v>0</v>
      </c>
      <c r="W4258" s="5">
        <f t="shared" si="401"/>
        <v>0</v>
      </c>
      <c r="X4258" s="5">
        <v>3974.35</v>
      </c>
      <c r="Y4258" t="s">
        <v>1319</v>
      </c>
      <c r="Z4258" t="s">
        <v>6723</v>
      </c>
      <c r="AA4258" t="s">
        <v>1321</v>
      </c>
      <c r="AB4258" t="s">
        <v>1344</v>
      </c>
      <c r="AC4258" t="s">
        <v>1323</v>
      </c>
      <c r="AD4258" t="s">
        <v>91</v>
      </c>
      <c r="AE4258" s="4">
        <v>1.0900000000000001</v>
      </c>
      <c r="AF4258">
        <v>1</v>
      </c>
    </row>
    <row r="4259" spans="1:32" ht="15" customHeight="1" x14ac:dyDescent="0.25">
      <c r="A4259">
        <v>4258</v>
      </c>
      <c r="B4259" t="s">
        <v>6724</v>
      </c>
      <c r="C4259">
        <v>20241210</v>
      </c>
      <c r="D4259">
        <v>20241217</v>
      </c>
      <c r="E4259">
        <v>584</v>
      </c>
      <c r="F4259">
        <v>7</v>
      </c>
      <c r="G4259">
        <v>29</v>
      </c>
      <c r="H4259">
        <v>21</v>
      </c>
      <c r="I4259">
        <v>3</v>
      </c>
      <c r="J4259">
        <v>5</v>
      </c>
      <c r="K4259" t="s">
        <v>1325</v>
      </c>
      <c r="L4259">
        <v>1</v>
      </c>
      <c r="M4259" s="5">
        <v>824.75</v>
      </c>
      <c r="N4259" s="6">
        <v>0.1527</v>
      </c>
      <c r="O4259" s="5">
        <f t="shared" si="396"/>
        <v>698.81067499999995</v>
      </c>
      <c r="P4259" s="5">
        <f t="shared" si="397"/>
        <v>698.81067499999995</v>
      </c>
      <c r="Q4259" s="5">
        <v>437.13</v>
      </c>
      <c r="R4259" s="5">
        <f t="shared" si="398"/>
        <v>437.13</v>
      </c>
      <c r="S4259" s="5">
        <f t="shared" si="399"/>
        <v>256.68067499999995</v>
      </c>
      <c r="T4259" s="6">
        <f t="shared" si="400"/>
        <v>0.36731075265843638</v>
      </c>
      <c r="U4259" s="5">
        <v>5</v>
      </c>
      <c r="V4259">
        <v>0</v>
      </c>
      <c r="W4259" s="5">
        <f t="shared" si="401"/>
        <v>0</v>
      </c>
      <c r="X4259" s="5">
        <v>653.09</v>
      </c>
      <c r="Y4259" t="s">
        <v>1319</v>
      </c>
      <c r="Z4259" t="s">
        <v>6725</v>
      </c>
      <c r="AA4259" t="s">
        <v>1321</v>
      </c>
      <c r="AB4259" t="s">
        <v>1327</v>
      </c>
      <c r="AC4259" t="s">
        <v>1323</v>
      </c>
      <c r="AD4259" t="s">
        <v>91</v>
      </c>
      <c r="AE4259" s="4">
        <v>1.0900000000000001</v>
      </c>
      <c r="AF4259">
        <v>1</v>
      </c>
    </row>
    <row r="4260" spans="1:32" ht="15" customHeight="1" x14ac:dyDescent="0.25">
      <c r="A4260">
        <v>4259</v>
      </c>
      <c r="B4260" t="s">
        <v>6724</v>
      </c>
      <c r="C4260">
        <v>20241210</v>
      </c>
      <c r="D4260">
        <v>20241217</v>
      </c>
      <c r="E4260">
        <v>584</v>
      </c>
      <c r="F4260">
        <v>20</v>
      </c>
      <c r="G4260">
        <v>29</v>
      </c>
      <c r="H4260">
        <v>21</v>
      </c>
      <c r="I4260">
        <v>3</v>
      </c>
      <c r="J4260">
        <v>1</v>
      </c>
      <c r="K4260" t="s">
        <v>1325</v>
      </c>
      <c r="L4260">
        <v>5</v>
      </c>
      <c r="M4260" s="5">
        <v>465.68</v>
      </c>
      <c r="N4260" s="6">
        <v>0</v>
      </c>
      <c r="O4260" s="5">
        <f t="shared" si="396"/>
        <v>465.68</v>
      </c>
      <c r="P4260" s="5">
        <f t="shared" si="397"/>
        <v>2328.4</v>
      </c>
      <c r="Q4260" s="5">
        <v>269.56</v>
      </c>
      <c r="R4260" s="5">
        <f t="shared" si="398"/>
        <v>1347.8</v>
      </c>
      <c r="S4260" s="5">
        <f t="shared" si="399"/>
        <v>945.1400000000001</v>
      </c>
      <c r="T4260" s="6">
        <f t="shared" si="400"/>
        <v>0.40591822710874426</v>
      </c>
      <c r="U4260" s="5">
        <v>35.46</v>
      </c>
      <c r="V4260">
        <v>0</v>
      </c>
      <c r="W4260" s="5">
        <f t="shared" si="401"/>
        <v>0</v>
      </c>
      <c r="X4260" s="5">
        <v>2176.0700000000002</v>
      </c>
      <c r="Y4260" t="s">
        <v>1319</v>
      </c>
      <c r="Z4260" t="s">
        <v>6725</v>
      </c>
      <c r="AA4260" t="s">
        <v>1321</v>
      </c>
      <c r="AB4260" t="s">
        <v>1327</v>
      </c>
      <c r="AC4260" t="s">
        <v>1323</v>
      </c>
      <c r="AD4260" t="s">
        <v>91</v>
      </c>
      <c r="AE4260" s="4">
        <v>1.0900000000000001</v>
      </c>
      <c r="AF4260">
        <v>1</v>
      </c>
    </row>
    <row r="4261" spans="1:32" ht="15" customHeight="1" x14ac:dyDescent="0.25">
      <c r="A4261">
        <v>4260</v>
      </c>
      <c r="B4261" t="s">
        <v>6726</v>
      </c>
      <c r="C4261">
        <v>20240507</v>
      </c>
      <c r="D4261">
        <v>20240513</v>
      </c>
      <c r="E4261">
        <v>504</v>
      </c>
      <c r="F4261">
        <v>14</v>
      </c>
      <c r="G4261">
        <v>30</v>
      </c>
      <c r="H4261">
        <v>22</v>
      </c>
      <c r="I4261">
        <v>2</v>
      </c>
      <c r="J4261">
        <v>1</v>
      </c>
      <c r="K4261" t="s">
        <v>1325</v>
      </c>
      <c r="L4261">
        <v>10</v>
      </c>
      <c r="M4261" s="5">
        <v>78.760000000000005</v>
      </c>
      <c r="N4261" s="6">
        <v>0</v>
      </c>
      <c r="O4261" s="5">
        <f t="shared" si="396"/>
        <v>78.760000000000005</v>
      </c>
      <c r="P4261" s="5">
        <f t="shared" si="397"/>
        <v>787.6</v>
      </c>
      <c r="Q4261" s="5">
        <v>20.37</v>
      </c>
      <c r="R4261" s="5">
        <f t="shared" si="398"/>
        <v>203.70000000000002</v>
      </c>
      <c r="S4261" s="5">
        <f t="shared" si="399"/>
        <v>583.9</v>
      </c>
      <c r="T4261" s="6">
        <f t="shared" si="400"/>
        <v>0.74136617572371755</v>
      </c>
      <c r="U4261" s="5">
        <v>0</v>
      </c>
      <c r="V4261">
        <v>0</v>
      </c>
      <c r="W4261" s="5">
        <f t="shared" si="401"/>
        <v>0</v>
      </c>
      <c r="X4261" s="5">
        <v>779.8</v>
      </c>
      <c r="Y4261" t="s">
        <v>1319</v>
      </c>
      <c r="Z4261" t="s">
        <v>6727</v>
      </c>
      <c r="AA4261" t="s">
        <v>1333</v>
      </c>
      <c r="AB4261" t="s">
        <v>1344</v>
      </c>
      <c r="AC4261" t="s">
        <v>1323</v>
      </c>
      <c r="AD4261" t="s">
        <v>91</v>
      </c>
      <c r="AE4261" s="4">
        <v>1.0900000000000001</v>
      </c>
      <c r="AF4261">
        <v>1</v>
      </c>
    </row>
    <row r="4262" spans="1:32" ht="15" customHeight="1" x14ac:dyDescent="0.25">
      <c r="A4262">
        <v>4261</v>
      </c>
      <c r="B4262" t="s">
        <v>6728</v>
      </c>
      <c r="C4262">
        <v>20240430</v>
      </c>
      <c r="D4262">
        <v>20240505</v>
      </c>
      <c r="E4262">
        <v>291</v>
      </c>
      <c r="F4262">
        <v>8</v>
      </c>
      <c r="G4262">
        <v>16</v>
      </c>
      <c r="H4262">
        <v>11</v>
      </c>
      <c r="I4262">
        <v>2</v>
      </c>
      <c r="J4262">
        <v>1</v>
      </c>
      <c r="K4262" t="s">
        <v>1325</v>
      </c>
      <c r="L4262">
        <v>1</v>
      </c>
      <c r="M4262" s="5">
        <v>1217.25</v>
      </c>
      <c r="N4262" s="6">
        <v>0</v>
      </c>
      <c r="O4262" s="5">
        <f t="shared" si="396"/>
        <v>1217.25</v>
      </c>
      <c r="P4262" s="5">
        <f t="shared" si="397"/>
        <v>1217.25</v>
      </c>
      <c r="Q4262" s="5">
        <v>731.32</v>
      </c>
      <c r="R4262" s="5">
        <f t="shared" si="398"/>
        <v>731.32</v>
      </c>
      <c r="S4262" s="5">
        <f t="shared" si="399"/>
        <v>480.36999999999995</v>
      </c>
      <c r="T4262" s="6">
        <f t="shared" si="400"/>
        <v>0.394635448757445</v>
      </c>
      <c r="U4262" s="5">
        <v>5.56</v>
      </c>
      <c r="V4262">
        <v>0</v>
      </c>
      <c r="W4262" s="5">
        <f t="shared" si="401"/>
        <v>0</v>
      </c>
      <c r="X4262" s="5">
        <v>1254.9000000000001</v>
      </c>
      <c r="Y4262" t="s">
        <v>1319</v>
      </c>
      <c r="Z4262" t="s">
        <v>6729</v>
      </c>
      <c r="AA4262" t="s">
        <v>1321</v>
      </c>
      <c r="AB4262" t="s">
        <v>1344</v>
      </c>
      <c r="AC4262" t="s">
        <v>1323</v>
      </c>
      <c r="AD4262" t="s">
        <v>79</v>
      </c>
      <c r="AE4262" s="4">
        <v>0.74</v>
      </c>
      <c r="AF4262">
        <v>1</v>
      </c>
    </row>
    <row r="4263" spans="1:32" ht="15" customHeight="1" x14ac:dyDescent="0.25">
      <c r="A4263">
        <v>4262</v>
      </c>
      <c r="B4263" t="s">
        <v>6728</v>
      </c>
      <c r="C4263">
        <v>20240430</v>
      </c>
      <c r="D4263">
        <v>20240505</v>
      </c>
      <c r="E4263">
        <v>291</v>
      </c>
      <c r="F4263">
        <v>18</v>
      </c>
      <c r="G4263">
        <v>16</v>
      </c>
      <c r="H4263">
        <v>11</v>
      </c>
      <c r="I4263">
        <v>2</v>
      </c>
      <c r="J4263">
        <v>2</v>
      </c>
      <c r="K4263" t="s">
        <v>1325</v>
      </c>
      <c r="L4263">
        <v>75</v>
      </c>
      <c r="M4263" s="5">
        <v>253.09</v>
      </c>
      <c r="N4263" s="6">
        <v>8.6099999999999996E-2</v>
      </c>
      <c r="O4263" s="5">
        <f t="shared" si="396"/>
        <v>231.29895100000002</v>
      </c>
      <c r="P4263" s="5">
        <f t="shared" si="397"/>
        <v>17347.421325000003</v>
      </c>
      <c r="Q4263" s="5">
        <v>68.28</v>
      </c>
      <c r="R4263" s="5">
        <f t="shared" si="398"/>
        <v>5121</v>
      </c>
      <c r="S4263" s="5">
        <f t="shared" si="399"/>
        <v>12226.421325000003</v>
      </c>
      <c r="T4263" s="6">
        <f t="shared" si="400"/>
        <v>0.70479762357417697</v>
      </c>
      <c r="U4263" s="5">
        <v>0</v>
      </c>
      <c r="V4263">
        <v>0</v>
      </c>
      <c r="W4263" s="5">
        <f t="shared" si="401"/>
        <v>0</v>
      </c>
      <c r="X4263" s="5">
        <v>17883.939999999999</v>
      </c>
      <c r="Y4263" t="s">
        <v>1319</v>
      </c>
      <c r="Z4263" t="s">
        <v>6729</v>
      </c>
      <c r="AA4263" t="s">
        <v>1321</v>
      </c>
      <c r="AB4263" t="s">
        <v>1344</v>
      </c>
      <c r="AC4263" t="s">
        <v>1323</v>
      </c>
      <c r="AD4263" t="s">
        <v>79</v>
      </c>
      <c r="AE4263" s="4">
        <v>0.74</v>
      </c>
      <c r="AF4263">
        <v>1</v>
      </c>
    </row>
    <row r="4264" spans="1:32" ht="15" customHeight="1" x14ac:dyDescent="0.25">
      <c r="A4264">
        <v>4263</v>
      </c>
      <c r="B4264" t="s">
        <v>6730</v>
      </c>
      <c r="C4264">
        <v>20240209</v>
      </c>
      <c r="D4264">
        <v>20240213</v>
      </c>
      <c r="E4264">
        <v>430</v>
      </c>
      <c r="F4264">
        <v>12</v>
      </c>
      <c r="G4264">
        <v>26</v>
      </c>
      <c r="H4264">
        <v>24</v>
      </c>
      <c r="I4264">
        <v>5</v>
      </c>
      <c r="J4264">
        <v>1</v>
      </c>
      <c r="K4264" t="s">
        <v>1325</v>
      </c>
      <c r="L4264">
        <v>20</v>
      </c>
      <c r="M4264" s="5">
        <v>48.61</v>
      </c>
      <c r="N4264" s="6">
        <v>0</v>
      </c>
      <c r="O4264" s="5">
        <f t="shared" si="396"/>
        <v>48.61</v>
      </c>
      <c r="P4264" s="5">
        <f t="shared" si="397"/>
        <v>972.2</v>
      </c>
      <c r="Q4264" s="5">
        <v>13.19</v>
      </c>
      <c r="R4264" s="5">
        <f t="shared" si="398"/>
        <v>263.8</v>
      </c>
      <c r="S4264" s="5">
        <f t="shared" si="399"/>
        <v>708.40000000000009</v>
      </c>
      <c r="T4264" s="6">
        <f t="shared" si="400"/>
        <v>0.72865665500925736</v>
      </c>
      <c r="U4264" s="5">
        <v>0</v>
      </c>
      <c r="V4264">
        <v>0</v>
      </c>
      <c r="W4264" s="5">
        <f t="shared" si="401"/>
        <v>0</v>
      </c>
      <c r="X4264" s="5">
        <v>982.02</v>
      </c>
      <c r="Y4264" t="s">
        <v>1319</v>
      </c>
      <c r="Z4264" t="s">
        <v>6731</v>
      </c>
      <c r="AA4264" t="s">
        <v>1333</v>
      </c>
      <c r="AB4264" t="s">
        <v>1330</v>
      </c>
      <c r="AC4264" t="s">
        <v>1360</v>
      </c>
      <c r="AD4264" t="s">
        <v>99</v>
      </c>
      <c r="AE4264" s="4">
        <v>1.27</v>
      </c>
      <c r="AF4264">
        <v>1</v>
      </c>
    </row>
    <row r="4265" spans="1:32" ht="15" customHeight="1" x14ac:dyDescent="0.25">
      <c r="A4265">
        <v>4264</v>
      </c>
      <c r="B4265" t="s">
        <v>6732</v>
      </c>
      <c r="C4265">
        <v>20240220</v>
      </c>
      <c r="D4265">
        <v>20240223</v>
      </c>
      <c r="E4265">
        <v>193</v>
      </c>
      <c r="F4265">
        <v>6</v>
      </c>
      <c r="G4265">
        <v>6</v>
      </c>
      <c r="H4265">
        <v>1</v>
      </c>
      <c r="I4265">
        <v>5</v>
      </c>
      <c r="J4265">
        <v>1</v>
      </c>
      <c r="K4265" t="s">
        <v>1325</v>
      </c>
      <c r="L4265">
        <v>1</v>
      </c>
      <c r="M4265" s="5">
        <v>131.19</v>
      </c>
      <c r="N4265" s="6">
        <v>0</v>
      </c>
      <c r="O4265" s="5">
        <f t="shared" si="396"/>
        <v>131.19</v>
      </c>
      <c r="P4265" s="5">
        <f t="shared" si="397"/>
        <v>131.19</v>
      </c>
      <c r="Q4265" s="5">
        <v>78.84</v>
      </c>
      <c r="R4265" s="5">
        <f t="shared" si="398"/>
        <v>78.84</v>
      </c>
      <c r="S4265" s="5">
        <f t="shared" si="399"/>
        <v>47.05</v>
      </c>
      <c r="T4265" s="6">
        <f t="shared" si="400"/>
        <v>0.35864014025459257</v>
      </c>
      <c r="U4265" s="5">
        <v>5.3</v>
      </c>
      <c r="V4265">
        <v>0</v>
      </c>
      <c r="W4265" s="5">
        <f t="shared" si="401"/>
        <v>0</v>
      </c>
      <c r="X4265" s="5">
        <v>132.52000000000001</v>
      </c>
      <c r="Y4265" t="s">
        <v>1319</v>
      </c>
      <c r="Z4265" t="s">
        <v>6733</v>
      </c>
      <c r="AA4265" t="s">
        <v>1321</v>
      </c>
      <c r="AB4265" t="s">
        <v>1330</v>
      </c>
      <c r="AC4265" t="s">
        <v>1323</v>
      </c>
      <c r="AD4265" t="s">
        <v>62</v>
      </c>
      <c r="AE4265" s="4">
        <v>1</v>
      </c>
      <c r="AF4265">
        <v>1</v>
      </c>
    </row>
    <row r="4266" spans="1:32" ht="15" customHeight="1" x14ac:dyDescent="0.25">
      <c r="A4266">
        <v>4265</v>
      </c>
      <c r="B4266" t="s">
        <v>6732</v>
      </c>
      <c r="C4266">
        <v>20240220</v>
      </c>
      <c r="D4266">
        <v>20240223</v>
      </c>
      <c r="E4266">
        <v>193</v>
      </c>
      <c r="F4266">
        <v>3</v>
      </c>
      <c r="G4266">
        <v>6</v>
      </c>
      <c r="H4266">
        <v>1</v>
      </c>
      <c r="I4266">
        <v>5</v>
      </c>
      <c r="J4266">
        <v>4</v>
      </c>
      <c r="K4266" t="s">
        <v>1325</v>
      </c>
      <c r="L4266">
        <v>3</v>
      </c>
      <c r="M4266" s="5">
        <v>1186.77</v>
      </c>
      <c r="N4266" s="6">
        <v>0.11650000000000001</v>
      </c>
      <c r="O4266" s="5">
        <f t="shared" si="396"/>
        <v>1048.511295</v>
      </c>
      <c r="P4266" s="5">
        <f t="shared" si="397"/>
        <v>3145.5338849999998</v>
      </c>
      <c r="Q4266" s="5">
        <v>668.72</v>
      </c>
      <c r="R4266" s="5">
        <f t="shared" si="398"/>
        <v>2006.16</v>
      </c>
      <c r="S4266" s="5">
        <f t="shared" si="399"/>
        <v>1104.1838849999997</v>
      </c>
      <c r="T4266" s="6">
        <f t="shared" si="400"/>
        <v>0.35103226522705216</v>
      </c>
      <c r="U4266" s="5">
        <v>35.19</v>
      </c>
      <c r="V4266">
        <v>0</v>
      </c>
      <c r="W4266" s="5">
        <f t="shared" si="401"/>
        <v>0</v>
      </c>
      <c r="X4266" s="5">
        <v>3177.3</v>
      </c>
      <c r="Y4266" t="s">
        <v>1319</v>
      </c>
      <c r="Z4266" t="s">
        <v>6733</v>
      </c>
      <c r="AA4266" t="s">
        <v>1321</v>
      </c>
      <c r="AB4266" t="s">
        <v>1330</v>
      </c>
      <c r="AC4266" t="s">
        <v>1323</v>
      </c>
      <c r="AD4266" t="s">
        <v>62</v>
      </c>
      <c r="AE4266" s="4">
        <v>1</v>
      </c>
      <c r="AF4266">
        <v>1</v>
      </c>
    </row>
    <row r="4267" spans="1:32" ht="15" customHeight="1" x14ac:dyDescent="0.25">
      <c r="A4267">
        <v>4266</v>
      </c>
      <c r="B4267" t="s">
        <v>6734</v>
      </c>
      <c r="C4267">
        <v>20240810</v>
      </c>
      <c r="D4267">
        <v>20240812</v>
      </c>
      <c r="E4267">
        <v>110</v>
      </c>
      <c r="F4267">
        <v>4</v>
      </c>
      <c r="G4267">
        <v>7</v>
      </c>
      <c r="H4267">
        <v>2</v>
      </c>
      <c r="I4267">
        <v>4</v>
      </c>
      <c r="J4267">
        <v>1</v>
      </c>
      <c r="K4267" t="s">
        <v>1325</v>
      </c>
      <c r="L4267">
        <v>2</v>
      </c>
      <c r="M4267" s="5">
        <v>800.8</v>
      </c>
      <c r="N4267" s="6">
        <v>0</v>
      </c>
      <c r="O4267" s="5">
        <f t="shared" si="396"/>
        <v>800.8</v>
      </c>
      <c r="P4267" s="5">
        <f t="shared" si="397"/>
        <v>1601.6</v>
      </c>
      <c r="Q4267" s="5">
        <v>414.59</v>
      </c>
      <c r="R4267" s="5">
        <f t="shared" si="398"/>
        <v>829.18</v>
      </c>
      <c r="S4267" s="5">
        <f t="shared" si="399"/>
        <v>766.27</v>
      </c>
      <c r="T4267" s="6">
        <f t="shared" si="400"/>
        <v>0.47844030969030971</v>
      </c>
      <c r="U4267" s="5">
        <v>6.15</v>
      </c>
      <c r="V4267">
        <v>0</v>
      </c>
      <c r="W4267" s="5">
        <f t="shared" si="401"/>
        <v>0</v>
      </c>
      <c r="X4267" s="5">
        <v>1685.89</v>
      </c>
      <c r="Y4267" t="s">
        <v>1319</v>
      </c>
      <c r="Z4267" t="s">
        <v>6735</v>
      </c>
      <c r="AA4267" t="s">
        <v>1321</v>
      </c>
      <c r="AB4267" t="s">
        <v>1344</v>
      </c>
      <c r="AC4267" t="s">
        <v>1323</v>
      </c>
      <c r="AD4267" t="s">
        <v>62</v>
      </c>
      <c r="AE4267" s="4">
        <v>1</v>
      </c>
      <c r="AF4267">
        <v>1</v>
      </c>
    </row>
    <row r="4268" spans="1:32" ht="15" customHeight="1" x14ac:dyDescent="0.25">
      <c r="A4268">
        <v>4267</v>
      </c>
      <c r="B4268" t="s">
        <v>6736</v>
      </c>
      <c r="C4268">
        <v>20250915</v>
      </c>
      <c r="D4268">
        <v>20250916</v>
      </c>
      <c r="E4268">
        <v>206</v>
      </c>
      <c r="F4268">
        <v>5</v>
      </c>
      <c r="G4268">
        <v>14</v>
      </c>
      <c r="H4268">
        <v>3</v>
      </c>
      <c r="I4268">
        <v>5</v>
      </c>
      <c r="J4268">
        <v>1</v>
      </c>
      <c r="K4268" t="s">
        <v>1325</v>
      </c>
      <c r="L4268">
        <v>4</v>
      </c>
      <c r="M4268" s="5">
        <v>77.319999999999993</v>
      </c>
      <c r="N4268" s="6">
        <v>0</v>
      </c>
      <c r="O4268" s="5">
        <f t="shared" si="396"/>
        <v>77.319999999999993</v>
      </c>
      <c r="P4268" s="5">
        <f t="shared" si="397"/>
        <v>309.27999999999997</v>
      </c>
      <c r="Q4268" s="5">
        <v>42.1</v>
      </c>
      <c r="R4268" s="5">
        <f t="shared" si="398"/>
        <v>168.4</v>
      </c>
      <c r="S4268" s="5">
        <f t="shared" si="399"/>
        <v>123.96999999999997</v>
      </c>
      <c r="T4268" s="6">
        <f t="shared" si="400"/>
        <v>0.40083419555095701</v>
      </c>
      <c r="U4268" s="5">
        <v>16.91</v>
      </c>
      <c r="V4268">
        <v>0</v>
      </c>
      <c r="W4268" s="5">
        <f t="shared" si="401"/>
        <v>0</v>
      </c>
      <c r="X4268" s="5">
        <v>303.22000000000003</v>
      </c>
      <c r="Y4268" t="s">
        <v>1319</v>
      </c>
      <c r="Z4268" t="s">
        <v>6737</v>
      </c>
      <c r="AA4268" t="s">
        <v>1321</v>
      </c>
      <c r="AB4268" t="s">
        <v>1330</v>
      </c>
      <c r="AC4268" t="s">
        <v>1323</v>
      </c>
      <c r="AD4268" t="s">
        <v>79</v>
      </c>
      <c r="AE4268" s="4">
        <v>0.74</v>
      </c>
      <c r="AF4268">
        <v>1</v>
      </c>
    </row>
    <row r="4269" spans="1:32" ht="15" customHeight="1" x14ac:dyDescent="0.25">
      <c r="A4269">
        <v>4268</v>
      </c>
      <c r="B4269" t="s">
        <v>6738</v>
      </c>
      <c r="C4269">
        <v>20230701</v>
      </c>
      <c r="D4269">
        <v>20230701</v>
      </c>
      <c r="E4269">
        <v>826</v>
      </c>
      <c r="F4269">
        <v>14</v>
      </c>
      <c r="G4269">
        <v>37</v>
      </c>
      <c r="H4269">
        <v>28</v>
      </c>
      <c r="I4269">
        <v>5</v>
      </c>
      <c r="J4269">
        <v>1</v>
      </c>
      <c r="K4269" t="s">
        <v>1325</v>
      </c>
      <c r="L4269">
        <v>3</v>
      </c>
      <c r="M4269" s="5">
        <v>77.510000000000005</v>
      </c>
      <c r="N4269" s="6">
        <v>0</v>
      </c>
      <c r="O4269" s="5">
        <f t="shared" si="396"/>
        <v>77.510000000000005</v>
      </c>
      <c r="P4269" s="5">
        <f t="shared" si="397"/>
        <v>232.53000000000003</v>
      </c>
      <c r="Q4269" s="5">
        <v>20.34</v>
      </c>
      <c r="R4269" s="5">
        <f t="shared" si="398"/>
        <v>61.019999999999996</v>
      </c>
      <c r="S4269" s="5">
        <f t="shared" si="399"/>
        <v>171.51000000000005</v>
      </c>
      <c r="T4269" s="6">
        <f t="shared" si="400"/>
        <v>0.73758224745194179</v>
      </c>
      <c r="U4269" s="5">
        <v>0</v>
      </c>
      <c r="V4269">
        <v>0</v>
      </c>
      <c r="W4269" s="5">
        <f t="shared" si="401"/>
        <v>0</v>
      </c>
      <c r="X4269" s="5">
        <v>244.77</v>
      </c>
      <c r="Y4269" t="s">
        <v>1319</v>
      </c>
      <c r="Z4269" t="s">
        <v>6739</v>
      </c>
      <c r="AA4269" t="s">
        <v>1321</v>
      </c>
      <c r="AB4269" t="s">
        <v>1327</v>
      </c>
      <c r="AC4269" t="s">
        <v>1323</v>
      </c>
      <c r="AD4269" t="s">
        <v>127</v>
      </c>
      <c r="AE4269" s="4">
        <v>6.7999999999999996E-3</v>
      </c>
      <c r="AF4269">
        <v>1</v>
      </c>
    </row>
    <row r="4270" spans="1:32" ht="15" customHeight="1" x14ac:dyDescent="0.25">
      <c r="A4270">
        <v>4269</v>
      </c>
      <c r="B4270" t="s">
        <v>6740</v>
      </c>
      <c r="C4270">
        <v>20250731</v>
      </c>
      <c r="D4270">
        <v>20250807</v>
      </c>
      <c r="E4270">
        <v>479</v>
      </c>
      <c r="F4270">
        <v>10</v>
      </c>
      <c r="G4270">
        <v>31</v>
      </c>
      <c r="H4270">
        <v>17</v>
      </c>
      <c r="I4270">
        <v>5</v>
      </c>
      <c r="J4270">
        <v>3</v>
      </c>
      <c r="K4270" t="s">
        <v>1325</v>
      </c>
      <c r="L4270">
        <v>1</v>
      </c>
      <c r="M4270" s="5">
        <v>1610.95</v>
      </c>
      <c r="N4270" s="6">
        <v>0.12379999999999999</v>
      </c>
      <c r="O4270" s="5">
        <f t="shared" si="396"/>
        <v>1411.51439</v>
      </c>
      <c r="P4270" s="5">
        <f t="shared" si="397"/>
        <v>1411.51439</v>
      </c>
      <c r="Q4270" s="5">
        <v>1042.6099999999999</v>
      </c>
      <c r="R4270" s="5">
        <f t="shared" si="398"/>
        <v>1042.6099999999999</v>
      </c>
      <c r="S4270" s="5">
        <f t="shared" si="399"/>
        <v>359.33439000000016</v>
      </c>
      <c r="T4270" s="6">
        <f t="shared" si="400"/>
        <v>0.254573663963851</v>
      </c>
      <c r="U4270" s="5">
        <v>9.57</v>
      </c>
      <c r="V4270">
        <v>0</v>
      </c>
      <c r="W4270" s="5">
        <f t="shared" si="401"/>
        <v>0</v>
      </c>
      <c r="X4270" s="5">
        <v>1370.4</v>
      </c>
      <c r="Y4270" t="s">
        <v>1319</v>
      </c>
      <c r="Z4270" t="s">
        <v>6741</v>
      </c>
      <c r="AA4270" t="s">
        <v>1321</v>
      </c>
      <c r="AB4270" t="s">
        <v>1344</v>
      </c>
      <c r="AC4270" t="s">
        <v>1323</v>
      </c>
      <c r="AD4270" t="s">
        <v>91</v>
      </c>
      <c r="AE4270" s="4">
        <v>1.0900000000000001</v>
      </c>
      <c r="AF4270">
        <v>1</v>
      </c>
    </row>
    <row r="4271" spans="1:32" ht="15" customHeight="1" x14ac:dyDescent="0.25">
      <c r="A4271">
        <v>4270</v>
      </c>
      <c r="B4271" t="s">
        <v>6742</v>
      </c>
      <c r="C4271">
        <v>20241218</v>
      </c>
      <c r="D4271">
        <v>20241224</v>
      </c>
      <c r="E4271">
        <v>57</v>
      </c>
      <c r="F4271">
        <v>9</v>
      </c>
      <c r="G4271">
        <v>11</v>
      </c>
      <c r="H4271">
        <v>6</v>
      </c>
      <c r="I4271">
        <v>4</v>
      </c>
      <c r="J4271">
        <v>1</v>
      </c>
      <c r="K4271" t="s">
        <v>1325</v>
      </c>
      <c r="L4271">
        <v>2</v>
      </c>
      <c r="M4271" s="5">
        <v>398.18</v>
      </c>
      <c r="N4271" s="6">
        <v>0</v>
      </c>
      <c r="O4271" s="5">
        <f t="shared" si="396"/>
        <v>398.18</v>
      </c>
      <c r="P4271" s="5">
        <f t="shared" si="397"/>
        <v>796.36</v>
      </c>
      <c r="Q4271" s="5">
        <v>262.14</v>
      </c>
      <c r="R4271" s="5">
        <f t="shared" si="398"/>
        <v>524.28</v>
      </c>
      <c r="S4271" s="5">
        <f t="shared" si="399"/>
        <v>258.83000000000004</v>
      </c>
      <c r="T4271" s="6">
        <f t="shared" si="400"/>
        <v>0.32501632427545335</v>
      </c>
      <c r="U4271" s="5">
        <v>13.25</v>
      </c>
      <c r="V4271">
        <v>0</v>
      </c>
      <c r="W4271" s="5">
        <f t="shared" si="401"/>
        <v>0</v>
      </c>
      <c r="X4271" s="5">
        <v>744.26</v>
      </c>
      <c r="Y4271" t="s">
        <v>1319</v>
      </c>
      <c r="Z4271" t="s">
        <v>6743</v>
      </c>
      <c r="AA4271" t="s">
        <v>1321</v>
      </c>
      <c r="AB4271" t="s">
        <v>1322</v>
      </c>
      <c r="AC4271" t="s">
        <v>1323</v>
      </c>
      <c r="AD4271" t="s">
        <v>62</v>
      </c>
      <c r="AE4271" s="4">
        <v>1</v>
      </c>
      <c r="AF4271">
        <v>1</v>
      </c>
    </row>
    <row r="4272" spans="1:32" ht="15" customHeight="1" x14ac:dyDescent="0.25">
      <c r="A4272">
        <v>4271</v>
      </c>
      <c r="B4272" t="s">
        <v>6744</v>
      </c>
      <c r="C4272">
        <v>20231120</v>
      </c>
      <c r="D4272">
        <v>20231125</v>
      </c>
      <c r="E4272">
        <v>329</v>
      </c>
      <c r="F4272">
        <v>27</v>
      </c>
      <c r="G4272">
        <v>23</v>
      </c>
      <c r="H4272">
        <v>19</v>
      </c>
      <c r="I4272">
        <v>6</v>
      </c>
      <c r="J4272">
        <v>5</v>
      </c>
      <c r="K4272" t="s">
        <v>1325</v>
      </c>
      <c r="L4272">
        <v>5</v>
      </c>
      <c r="M4272" s="5">
        <v>921.56</v>
      </c>
      <c r="N4272" s="6">
        <v>0.1515</v>
      </c>
      <c r="O4272" s="5">
        <f t="shared" si="396"/>
        <v>781.94366000000002</v>
      </c>
      <c r="P4272" s="5">
        <f t="shared" si="397"/>
        <v>3909.7183</v>
      </c>
      <c r="Q4272" s="5">
        <v>428.72</v>
      </c>
      <c r="R4272" s="5">
        <f t="shared" si="398"/>
        <v>2143.6000000000004</v>
      </c>
      <c r="S4272" s="5">
        <f t="shared" si="399"/>
        <v>1726.9982999999997</v>
      </c>
      <c r="T4272" s="6">
        <f t="shared" si="400"/>
        <v>0.44171936888650004</v>
      </c>
      <c r="U4272" s="5">
        <v>39.119999999999997</v>
      </c>
      <c r="V4272">
        <v>0</v>
      </c>
      <c r="W4272" s="5">
        <f t="shared" si="401"/>
        <v>0</v>
      </c>
      <c r="X4272" s="5">
        <v>3620.11</v>
      </c>
      <c r="Y4272" t="s">
        <v>1319</v>
      </c>
      <c r="Z4272" t="s">
        <v>6745</v>
      </c>
      <c r="AA4272" t="s">
        <v>1321</v>
      </c>
      <c r="AB4272" t="s">
        <v>1344</v>
      </c>
      <c r="AC4272" t="s">
        <v>1323</v>
      </c>
      <c r="AD4272" t="s">
        <v>99</v>
      </c>
      <c r="AE4272" s="4">
        <v>1.27</v>
      </c>
      <c r="AF4272">
        <v>1</v>
      </c>
    </row>
    <row r="4273" spans="1:32" ht="15" customHeight="1" x14ac:dyDescent="0.25">
      <c r="A4273">
        <v>4272</v>
      </c>
      <c r="B4273" t="s">
        <v>6746</v>
      </c>
      <c r="C4273">
        <v>20240119</v>
      </c>
      <c r="D4273">
        <v>20240123</v>
      </c>
      <c r="E4273">
        <v>461</v>
      </c>
      <c r="F4273">
        <v>15</v>
      </c>
      <c r="G4273">
        <v>21</v>
      </c>
      <c r="H4273">
        <v>20</v>
      </c>
      <c r="I4273">
        <v>6</v>
      </c>
      <c r="J4273">
        <v>1</v>
      </c>
      <c r="K4273" t="s">
        <v>1325</v>
      </c>
      <c r="L4273">
        <v>10</v>
      </c>
      <c r="M4273" s="5">
        <v>78</v>
      </c>
      <c r="N4273" s="6">
        <v>0</v>
      </c>
      <c r="O4273" s="5">
        <f t="shared" si="396"/>
        <v>78</v>
      </c>
      <c r="P4273" s="5">
        <f t="shared" si="397"/>
        <v>780</v>
      </c>
      <c r="Q4273" s="5">
        <v>20.46</v>
      </c>
      <c r="R4273" s="5">
        <f t="shared" si="398"/>
        <v>204.60000000000002</v>
      </c>
      <c r="S4273" s="5">
        <f t="shared" si="399"/>
        <v>575.4</v>
      </c>
      <c r="T4273" s="6">
        <f t="shared" si="400"/>
        <v>0.73769230769230765</v>
      </c>
      <c r="U4273" s="5">
        <v>0</v>
      </c>
      <c r="V4273">
        <v>0</v>
      </c>
      <c r="W4273" s="5">
        <f t="shared" si="401"/>
        <v>0</v>
      </c>
      <c r="X4273" s="5">
        <v>812.5</v>
      </c>
      <c r="Y4273" t="s">
        <v>1319</v>
      </c>
      <c r="Z4273" t="s">
        <v>6747</v>
      </c>
      <c r="AA4273" t="s">
        <v>1333</v>
      </c>
      <c r="AB4273" t="s">
        <v>1330</v>
      </c>
      <c r="AC4273" t="s">
        <v>1323</v>
      </c>
      <c r="AD4273" t="s">
        <v>91</v>
      </c>
      <c r="AE4273" s="4">
        <v>1.0900000000000001</v>
      </c>
      <c r="AF4273">
        <v>1</v>
      </c>
    </row>
    <row r="4274" spans="1:32" ht="15" customHeight="1" x14ac:dyDescent="0.25">
      <c r="A4274">
        <v>4273</v>
      </c>
      <c r="B4274" t="s">
        <v>6748</v>
      </c>
      <c r="C4274">
        <v>20250403</v>
      </c>
      <c r="D4274">
        <v>20250406</v>
      </c>
      <c r="E4274">
        <v>582</v>
      </c>
      <c r="F4274">
        <v>11</v>
      </c>
      <c r="G4274">
        <v>32</v>
      </c>
      <c r="H4274">
        <v>21</v>
      </c>
      <c r="I4274">
        <v>5</v>
      </c>
      <c r="J4274">
        <v>1</v>
      </c>
      <c r="K4274" t="s">
        <v>1325</v>
      </c>
      <c r="L4274">
        <v>8</v>
      </c>
      <c r="M4274" s="5">
        <v>131.85</v>
      </c>
      <c r="N4274" s="6">
        <v>0</v>
      </c>
      <c r="O4274" s="5">
        <f t="shared" si="396"/>
        <v>131.85</v>
      </c>
      <c r="P4274" s="5">
        <f t="shared" si="397"/>
        <v>1054.8</v>
      </c>
      <c r="Q4274" s="5">
        <v>21.95</v>
      </c>
      <c r="R4274" s="5">
        <f t="shared" si="398"/>
        <v>175.6</v>
      </c>
      <c r="S4274" s="5">
        <f t="shared" si="399"/>
        <v>879.19999999999993</v>
      </c>
      <c r="T4274" s="6">
        <f t="shared" si="400"/>
        <v>0.83352294273795979</v>
      </c>
      <c r="U4274" s="5">
        <v>0</v>
      </c>
      <c r="V4274">
        <v>0</v>
      </c>
      <c r="W4274" s="5">
        <f t="shared" si="401"/>
        <v>0</v>
      </c>
      <c r="X4274" s="5">
        <v>1172</v>
      </c>
      <c r="Y4274" t="s">
        <v>1274</v>
      </c>
      <c r="Z4274" t="s">
        <v>6749</v>
      </c>
      <c r="AA4274" t="s">
        <v>1321</v>
      </c>
      <c r="AB4274" t="s">
        <v>1322</v>
      </c>
      <c r="AC4274" t="s">
        <v>1323</v>
      </c>
      <c r="AD4274" t="s">
        <v>91</v>
      </c>
      <c r="AE4274" s="4">
        <v>1.0900000000000001</v>
      </c>
      <c r="AF4274">
        <v>2</v>
      </c>
    </row>
    <row r="4275" spans="1:32" ht="15" customHeight="1" x14ac:dyDescent="0.25">
      <c r="A4275">
        <v>4274</v>
      </c>
      <c r="B4275" t="s">
        <v>6750</v>
      </c>
      <c r="C4275">
        <v>20230407</v>
      </c>
      <c r="D4275">
        <v>20230409</v>
      </c>
      <c r="E4275">
        <v>97</v>
      </c>
      <c r="F4275">
        <v>10</v>
      </c>
      <c r="G4275">
        <v>15</v>
      </c>
      <c r="H4275">
        <v>10</v>
      </c>
      <c r="I4275">
        <v>5</v>
      </c>
      <c r="J4275">
        <v>1</v>
      </c>
      <c r="K4275" t="s">
        <v>1325</v>
      </c>
      <c r="L4275">
        <v>7</v>
      </c>
      <c r="M4275" s="5">
        <v>1564.1</v>
      </c>
      <c r="N4275" s="6">
        <v>0</v>
      </c>
      <c r="O4275" s="5">
        <f t="shared" si="396"/>
        <v>1564.1</v>
      </c>
      <c r="P4275" s="5">
        <f t="shared" si="397"/>
        <v>10948.699999999999</v>
      </c>
      <c r="Q4275" s="5">
        <v>1124.1600000000001</v>
      </c>
      <c r="R4275" s="5">
        <f t="shared" si="398"/>
        <v>7869.1200000000008</v>
      </c>
      <c r="S4275" s="5">
        <f t="shared" si="399"/>
        <v>3036.8899999999981</v>
      </c>
      <c r="T4275" s="6">
        <f t="shared" si="400"/>
        <v>0.27737448281531124</v>
      </c>
      <c r="U4275" s="5">
        <v>42.69</v>
      </c>
      <c r="V4275">
        <v>0</v>
      </c>
      <c r="W4275" s="5">
        <f t="shared" si="401"/>
        <v>0</v>
      </c>
      <c r="X4275" s="5">
        <v>10527.6</v>
      </c>
      <c r="Y4275" t="s">
        <v>1319</v>
      </c>
      <c r="Z4275" t="s">
        <v>6751</v>
      </c>
      <c r="AA4275" t="s">
        <v>1321</v>
      </c>
      <c r="AB4275" t="s">
        <v>1322</v>
      </c>
      <c r="AC4275" t="s">
        <v>1323</v>
      </c>
      <c r="AD4275" t="s">
        <v>79</v>
      </c>
      <c r="AE4275" s="4">
        <v>0.74</v>
      </c>
      <c r="AF4275">
        <v>1</v>
      </c>
    </row>
    <row r="4276" spans="1:32" ht="15" customHeight="1" x14ac:dyDescent="0.25">
      <c r="A4276">
        <v>4275</v>
      </c>
      <c r="B4276" t="s">
        <v>6752</v>
      </c>
      <c r="C4276">
        <v>20240728</v>
      </c>
      <c r="D4276">
        <v>20240729</v>
      </c>
      <c r="E4276">
        <v>297</v>
      </c>
      <c r="F4276">
        <v>1</v>
      </c>
      <c r="G4276">
        <v>16</v>
      </c>
      <c r="H4276">
        <v>11</v>
      </c>
      <c r="I4276">
        <v>6</v>
      </c>
      <c r="J4276">
        <v>1</v>
      </c>
      <c r="K4276" t="s">
        <v>1325</v>
      </c>
      <c r="L4276">
        <v>1</v>
      </c>
      <c r="M4276" s="5">
        <v>1200.95</v>
      </c>
      <c r="N4276" s="6">
        <v>0</v>
      </c>
      <c r="O4276" s="5">
        <f t="shared" si="396"/>
        <v>1200.95</v>
      </c>
      <c r="P4276" s="5">
        <f t="shared" si="397"/>
        <v>1200.95</v>
      </c>
      <c r="Q4276" s="5">
        <v>628.38</v>
      </c>
      <c r="R4276" s="5">
        <f t="shared" si="398"/>
        <v>628.38</v>
      </c>
      <c r="S4276" s="5">
        <f t="shared" si="399"/>
        <v>564.03000000000009</v>
      </c>
      <c r="T4276" s="6">
        <f t="shared" si="400"/>
        <v>0.46965319122361471</v>
      </c>
      <c r="U4276" s="5">
        <v>8.5399999999999991</v>
      </c>
      <c r="V4276">
        <v>0</v>
      </c>
      <c r="W4276" s="5">
        <f t="shared" si="401"/>
        <v>0</v>
      </c>
      <c r="X4276" s="5">
        <v>1225.46</v>
      </c>
      <c r="Y4276" t="s">
        <v>1319</v>
      </c>
      <c r="Z4276" t="s">
        <v>6753</v>
      </c>
      <c r="AA4276" t="s">
        <v>1321</v>
      </c>
      <c r="AB4276" t="s">
        <v>1344</v>
      </c>
      <c r="AC4276" t="s">
        <v>1323</v>
      </c>
      <c r="AD4276" t="s">
        <v>79</v>
      </c>
      <c r="AE4276" s="4">
        <v>0.74</v>
      </c>
      <c r="AF4276">
        <v>1</v>
      </c>
    </row>
    <row r="4277" spans="1:32" ht="15" customHeight="1" x14ac:dyDescent="0.25">
      <c r="A4277">
        <v>4276</v>
      </c>
      <c r="B4277" t="s">
        <v>6752</v>
      </c>
      <c r="C4277">
        <v>20240728</v>
      </c>
      <c r="D4277">
        <v>20240729</v>
      </c>
      <c r="E4277">
        <v>297</v>
      </c>
      <c r="F4277">
        <v>5</v>
      </c>
      <c r="G4277">
        <v>16</v>
      </c>
      <c r="H4277">
        <v>11</v>
      </c>
      <c r="I4277">
        <v>6</v>
      </c>
      <c r="J4277">
        <v>1</v>
      </c>
      <c r="K4277" t="s">
        <v>1325</v>
      </c>
      <c r="L4277">
        <v>1</v>
      </c>
      <c r="M4277" s="5">
        <v>78.59</v>
      </c>
      <c r="N4277" s="6">
        <v>0</v>
      </c>
      <c r="O4277" s="5">
        <f t="shared" si="396"/>
        <v>78.59</v>
      </c>
      <c r="P4277" s="5">
        <f t="shared" si="397"/>
        <v>78.59</v>
      </c>
      <c r="Q4277" s="5">
        <v>43.04</v>
      </c>
      <c r="R4277" s="5">
        <f t="shared" si="398"/>
        <v>43.04</v>
      </c>
      <c r="S4277" s="5">
        <f t="shared" si="399"/>
        <v>30.550000000000004</v>
      </c>
      <c r="T4277" s="6">
        <f t="shared" si="400"/>
        <v>0.38872630105611405</v>
      </c>
      <c r="U4277" s="5">
        <v>5</v>
      </c>
      <c r="V4277">
        <v>0</v>
      </c>
      <c r="W4277" s="5">
        <f t="shared" si="401"/>
        <v>0</v>
      </c>
      <c r="X4277" s="5">
        <v>80.19</v>
      </c>
      <c r="Y4277" t="s">
        <v>1319</v>
      </c>
      <c r="Z4277" t="s">
        <v>6753</v>
      </c>
      <c r="AA4277" t="s">
        <v>1321</v>
      </c>
      <c r="AB4277" t="s">
        <v>1344</v>
      </c>
      <c r="AC4277" t="s">
        <v>1323</v>
      </c>
      <c r="AD4277" t="s">
        <v>79</v>
      </c>
      <c r="AE4277" s="4">
        <v>0.74</v>
      </c>
      <c r="AF4277">
        <v>1</v>
      </c>
    </row>
    <row r="4278" spans="1:32" ht="15" customHeight="1" x14ac:dyDescent="0.25">
      <c r="A4278">
        <v>4277</v>
      </c>
      <c r="B4278" t="s">
        <v>6752</v>
      </c>
      <c r="C4278">
        <v>20240728</v>
      </c>
      <c r="D4278">
        <v>20240729</v>
      </c>
      <c r="E4278">
        <v>297</v>
      </c>
      <c r="F4278">
        <v>1</v>
      </c>
      <c r="G4278">
        <v>16</v>
      </c>
      <c r="H4278">
        <v>11</v>
      </c>
      <c r="I4278">
        <v>6</v>
      </c>
      <c r="J4278">
        <v>1</v>
      </c>
      <c r="K4278" t="s">
        <v>1325</v>
      </c>
      <c r="L4278">
        <v>6</v>
      </c>
      <c r="M4278" s="5">
        <v>1217.8499999999999</v>
      </c>
      <c r="N4278" s="6">
        <v>0</v>
      </c>
      <c r="O4278" s="5">
        <f t="shared" si="396"/>
        <v>1217.8499999999999</v>
      </c>
      <c r="P4278" s="5">
        <f t="shared" si="397"/>
        <v>7307.0999999999995</v>
      </c>
      <c r="Q4278" s="5">
        <v>682.51</v>
      </c>
      <c r="R4278" s="5">
        <f t="shared" si="398"/>
        <v>4095.06</v>
      </c>
      <c r="S4278" s="5">
        <f t="shared" si="399"/>
        <v>3138.9499999999994</v>
      </c>
      <c r="T4278" s="6">
        <f t="shared" si="400"/>
        <v>0.42957534452792484</v>
      </c>
      <c r="U4278" s="5">
        <v>73.09</v>
      </c>
      <c r="V4278">
        <v>0</v>
      </c>
      <c r="W4278" s="5">
        <f t="shared" si="401"/>
        <v>0</v>
      </c>
      <c r="X4278" s="5">
        <v>7456.22</v>
      </c>
      <c r="Y4278" t="s">
        <v>1319</v>
      </c>
      <c r="Z4278" t="s">
        <v>6753</v>
      </c>
      <c r="AA4278" t="s">
        <v>1321</v>
      </c>
      <c r="AB4278" t="s">
        <v>1344</v>
      </c>
      <c r="AC4278" t="s">
        <v>1323</v>
      </c>
      <c r="AD4278" t="s">
        <v>79</v>
      </c>
      <c r="AE4278" s="4">
        <v>0.74</v>
      </c>
      <c r="AF4278">
        <v>1</v>
      </c>
    </row>
    <row r="4279" spans="1:32" ht="15" customHeight="1" x14ac:dyDescent="0.25">
      <c r="A4279">
        <v>4278</v>
      </c>
      <c r="B4279" t="s">
        <v>6752</v>
      </c>
      <c r="C4279">
        <v>20240728</v>
      </c>
      <c r="D4279">
        <v>20240729</v>
      </c>
      <c r="E4279">
        <v>297</v>
      </c>
      <c r="F4279">
        <v>20</v>
      </c>
      <c r="G4279">
        <v>16</v>
      </c>
      <c r="H4279">
        <v>11</v>
      </c>
      <c r="I4279">
        <v>6</v>
      </c>
      <c r="J4279">
        <v>1</v>
      </c>
      <c r="K4279" t="s">
        <v>1325</v>
      </c>
      <c r="L4279">
        <v>2</v>
      </c>
      <c r="M4279" s="5">
        <v>458.78</v>
      </c>
      <c r="N4279" s="6">
        <v>0</v>
      </c>
      <c r="O4279" s="5">
        <f t="shared" si="396"/>
        <v>458.78</v>
      </c>
      <c r="P4279" s="5">
        <f t="shared" si="397"/>
        <v>917.56</v>
      </c>
      <c r="Q4279" s="5">
        <v>271.92</v>
      </c>
      <c r="R4279" s="5">
        <f t="shared" si="398"/>
        <v>543.84</v>
      </c>
      <c r="S4279" s="5">
        <f t="shared" si="399"/>
        <v>368.05999999999989</v>
      </c>
      <c r="T4279" s="6">
        <f t="shared" si="400"/>
        <v>0.40112908147696053</v>
      </c>
      <c r="U4279" s="5">
        <v>5.66</v>
      </c>
      <c r="V4279">
        <v>0</v>
      </c>
      <c r="W4279" s="5">
        <f t="shared" si="401"/>
        <v>0</v>
      </c>
      <c r="X4279" s="5">
        <v>936.29</v>
      </c>
      <c r="Y4279" t="s">
        <v>1319</v>
      </c>
      <c r="Z4279" t="s">
        <v>6753</v>
      </c>
      <c r="AA4279" t="s">
        <v>1321</v>
      </c>
      <c r="AB4279" t="s">
        <v>1344</v>
      </c>
      <c r="AC4279" t="s">
        <v>1323</v>
      </c>
      <c r="AD4279" t="s">
        <v>79</v>
      </c>
      <c r="AE4279" s="4">
        <v>0.74</v>
      </c>
      <c r="AF4279">
        <v>1</v>
      </c>
    </row>
    <row r="4280" spans="1:32" ht="15" customHeight="1" x14ac:dyDescent="0.25">
      <c r="A4280">
        <v>4279</v>
      </c>
      <c r="B4280" t="s">
        <v>6752</v>
      </c>
      <c r="C4280">
        <v>20240728</v>
      </c>
      <c r="D4280">
        <v>20240729</v>
      </c>
      <c r="E4280">
        <v>297</v>
      </c>
      <c r="F4280">
        <v>17</v>
      </c>
      <c r="G4280">
        <v>16</v>
      </c>
      <c r="H4280">
        <v>11</v>
      </c>
      <c r="I4280">
        <v>6</v>
      </c>
      <c r="J4280">
        <v>1</v>
      </c>
      <c r="K4280" t="s">
        <v>1325</v>
      </c>
      <c r="L4280">
        <v>10</v>
      </c>
      <c r="M4280" s="5">
        <v>24.4</v>
      </c>
      <c r="N4280" s="6">
        <v>0</v>
      </c>
      <c r="O4280" s="5">
        <f t="shared" si="396"/>
        <v>24.4</v>
      </c>
      <c r="P4280" s="5">
        <f t="shared" si="397"/>
        <v>244</v>
      </c>
      <c r="Q4280" s="5">
        <v>5.22</v>
      </c>
      <c r="R4280" s="5">
        <f t="shared" si="398"/>
        <v>52.199999999999996</v>
      </c>
      <c r="S4280" s="5">
        <f t="shared" si="399"/>
        <v>191.8</v>
      </c>
      <c r="T4280" s="6">
        <f t="shared" si="400"/>
        <v>0.7860655737704918</v>
      </c>
      <c r="U4280" s="5">
        <v>0</v>
      </c>
      <c r="V4280">
        <v>0</v>
      </c>
      <c r="W4280" s="5">
        <f t="shared" si="401"/>
        <v>0</v>
      </c>
      <c r="X4280" s="5">
        <v>248.98</v>
      </c>
      <c r="Y4280" t="s">
        <v>1319</v>
      </c>
      <c r="Z4280" t="s">
        <v>6753</v>
      </c>
      <c r="AA4280" t="s">
        <v>1321</v>
      </c>
      <c r="AB4280" t="s">
        <v>1344</v>
      </c>
      <c r="AC4280" t="s">
        <v>1323</v>
      </c>
      <c r="AD4280" t="s">
        <v>79</v>
      </c>
      <c r="AE4280" s="4">
        <v>0.74</v>
      </c>
      <c r="AF4280">
        <v>1</v>
      </c>
    </row>
    <row r="4281" spans="1:32" ht="15" customHeight="1" x14ac:dyDescent="0.25">
      <c r="A4281">
        <v>4280</v>
      </c>
      <c r="B4281" t="s">
        <v>6754</v>
      </c>
      <c r="C4281">
        <v>20251113</v>
      </c>
      <c r="D4281">
        <v>20251113</v>
      </c>
      <c r="E4281">
        <v>107</v>
      </c>
      <c r="F4281">
        <v>27</v>
      </c>
      <c r="G4281">
        <v>17</v>
      </c>
      <c r="H4281">
        <v>12</v>
      </c>
      <c r="I4281">
        <v>3</v>
      </c>
      <c r="J4281">
        <v>1</v>
      </c>
      <c r="K4281" t="s">
        <v>1325</v>
      </c>
      <c r="L4281">
        <v>5</v>
      </c>
      <c r="M4281" s="5">
        <v>907.2</v>
      </c>
      <c r="N4281" s="6">
        <v>0</v>
      </c>
      <c r="O4281" s="5">
        <f t="shared" si="396"/>
        <v>907.2</v>
      </c>
      <c r="P4281" s="5">
        <f t="shared" si="397"/>
        <v>4536</v>
      </c>
      <c r="Q4281" s="5">
        <v>448.59</v>
      </c>
      <c r="R4281" s="5">
        <f t="shared" si="398"/>
        <v>2242.9499999999998</v>
      </c>
      <c r="S4281" s="5">
        <f t="shared" si="399"/>
        <v>2228.0700000000002</v>
      </c>
      <c r="T4281" s="6">
        <f t="shared" si="400"/>
        <v>0.49119708994708999</v>
      </c>
      <c r="U4281" s="5">
        <v>64.98</v>
      </c>
      <c r="V4281">
        <v>0</v>
      </c>
      <c r="W4281" s="5">
        <f t="shared" si="401"/>
        <v>0</v>
      </c>
      <c r="X4281" s="5">
        <v>4123.6400000000003</v>
      </c>
      <c r="Y4281" t="s">
        <v>1319</v>
      </c>
      <c r="Z4281" t="s">
        <v>6755</v>
      </c>
      <c r="AA4281" t="s">
        <v>1321</v>
      </c>
      <c r="AB4281" t="s">
        <v>1322</v>
      </c>
      <c r="AC4281" t="s">
        <v>1323</v>
      </c>
      <c r="AD4281" t="s">
        <v>79</v>
      </c>
      <c r="AE4281" s="4">
        <v>0.74</v>
      </c>
      <c r="AF4281">
        <v>1</v>
      </c>
    </row>
    <row r="4282" spans="1:32" ht="15" customHeight="1" x14ac:dyDescent="0.25">
      <c r="A4282">
        <v>4281</v>
      </c>
      <c r="B4282" t="s">
        <v>6756</v>
      </c>
      <c r="C4282">
        <v>20230516</v>
      </c>
      <c r="D4282">
        <v>20230523</v>
      </c>
      <c r="E4282">
        <v>475</v>
      </c>
      <c r="F4282">
        <v>5</v>
      </c>
      <c r="G4282">
        <v>18</v>
      </c>
      <c r="H4282">
        <v>13</v>
      </c>
      <c r="I4282">
        <v>4</v>
      </c>
      <c r="J4282">
        <v>1</v>
      </c>
      <c r="K4282" t="s">
        <v>1325</v>
      </c>
      <c r="L4282">
        <v>4</v>
      </c>
      <c r="M4282" s="5">
        <v>81.319999999999993</v>
      </c>
      <c r="N4282" s="6">
        <v>0</v>
      </c>
      <c r="O4282" s="5">
        <f t="shared" si="396"/>
        <v>81.319999999999993</v>
      </c>
      <c r="P4282" s="5">
        <f t="shared" si="397"/>
        <v>325.27999999999997</v>
      </c>
      <c r="Q4282" s="5">
        <v>43.54</v>
      </c>
      <c r="R4282" s="5">
        <f t="shared" si="398"/>
        <v>174.16</v>
      </c>
      <c r="S4282" s="5">
        <f t="shared" si="399"/>
        <v>101.34999999999997</v>
      </c>
      <c r="T4282" s="6">
        <f t="shared" si="400"/>
        <v>0.31157771765863246</v>
      </c>
      <c r="U4282" s="5">
        <v>49.77</v>
      </c>
      <c r="V4282">
        <v>0</v>
      </c>
      <c r="W4282" s="5">
        <f t="shared" si="401"/>
        <v>0</v>
      </c>
      <c r="X4282" s="5">
        <v>328.57</v>
      </c>
      <c r="Y4282" t="s">
        <v>1319</v>
      </c>
      <c r="Z4282" t="s">
        <v>6757</v>
      </c>
      <c r="AA4282" t="s">
        <v>1321</v>
      </c>
      <c r="AB4282" t="s">
        <v>1344</v>
      </c>
      <c r="AC4282" t="s">
        <v>1323</v>
      </c>
      <c r="AD4282" t="s">
        <v>91</v>
      </c>
      <c r="AE4282" s="4">
        <v>1.0900000000000001</v>
      </c>
      <c r="AF4282">
        <v>1</v>
      </c>
    </row>
    <row r="4283" spans="1:32" ht="15" customHeight="1" x14ac:dyDescent="0.25">
      <c r="A4283">
        <v>4282</v>
      </c>
      <c r="B4283" t="s">
        <v>6756</v>
      </c>
      <c r="C4283">
        <v>20230516</v>
      </c>
      <c r="D4283">
        <v>20230523</v>
      </c>
      <c r="E4283">
        <v>475</v>
      </c>
      <c r="F4283">
        <v>15</v>
      </c>
      <c r="G4283">
        <v>18</v>
      </c>
      <c r="H4283">
        <v>13</v>
      </c>
      <c r="I4283">
        <v>4</v>
      </c>
      <c r="J4283">
        <v>1</v>
      </c>
      <c r="K4283" t="s">
        <v>1325</v>
      </c>
      <c r="L4283">
        <v>10</v>
      </c>
      <c r="M4283" s="5">
        <v>81.66</v>
      </c>
      <c r="N4283" s="6">
        <v>0</v>
      </c>
      <c r="O4283" s="5">
        <f t="shared" si="396"/>
        <v>81.66</v>
      </c>
      <c r="P4283" s="5">
        <f t="shared" si="397"/>
        <v>816.59999999999991</v>
      </c>
      <c r="Q4283" s="5">
        <v>19.47</v>
      </c>
      <c r="R4283" s="5">
        <f t="shared" si="398"/>
        <v>194.7</v>
      </c>
      <c r="S4283" s="5">
        <f t="shared" si="399"/>
        <v>621.89999999999986</v>
      </c>
      <c r="T4283" s="6">
        <f t="shared" si="400"/>
        <v>0.76157237325495952</v>
      </c>
      <c r="U4283" s="5">
        <v>0</v>
      </c>
      <c r="V4283">
        <v>0</v>
      </c>
      <c r="W4283" s="5">
        <f t="shared" si="401"/>
        <v>0</v>
      </c>
      <c r="X4283" s="5">
        <v>824.85</v>
      </c>
      <c r="Y4283" t="s">
        <v>1319</v>
      </c>
      <c r="Z4283" t="s">
        <v>6757</v>
      </c>
      <c r="AA4283" t="s">
        <v>1321</v>
      </c>
      <c r="AB4283" t="s">
        <v>1344</v>
      </c>
      <c r="AC4283" t="s">
        <v>1323</v>
      </c>
      <c r="AD4283" t="s">
        <v>91</v>
      </c>
      <c r="AE4283" s="4">
        <v>1.0900000000000001</v>
      </c>
      <c r="AF4283">
        <v>1</v>
      </c>
    </row>
    <row r="4284" spans="1:32" ht="15" customHeight="1" x14ac:dyDescent="0.25">
      <c r="A4284">
        <v>4283</v>
      </c>
      <c r="B4284" t="s">
        <v>6758</v>
      </c>
      <c r="C4284">
        <v>20250506</v>
      </c>
      <c r="D4284">
        <v>20250512</v>
      </c>
      <c r="E4284">
        <v>306</v>
      </c>
      <c r="F4284">
        <v>12</v>
      </c>
      <c r="G4284">
        <v>25</v>
      </c>
      <c r="H4284">
        <v>14</v>
      </c>
      <c r="I4284">
        <v>5</v>
      </c>
      <c r="J4284">
        <v>6</v>
      </c>
      <c r="K4284" t="s">
        <v>1354</v>
      </c>
      <c r="L4284">
        <v>0</v>
      </c>
      <c r="M4284" s="5">
        <v>49.48</v>
      </c>
      <c r="N4284" s="6">
        <v>0.2109</v>
      </c>
      <c r="O4284" s="5">
        <f t="shared" si="396"/>
        <v>39.044668000000001</v>
      </c>
      <c r="P4284" s="5">
        <f t="shared" si="397"/>
        <v>0</v>
      </c>
      <c r="Q4284" s="5">
        <v>13.56</v>
      </c>
      <c r="R4284" s="5">
        <f t="shared" si="398"/>
        <v>0</v>
      </c>
      <c r="S4284" s="5">
        <f t="shared" si="399"/>
        <v>0</v>
      </c>
      <c r="T4284" s="6">
        <f t="shared" si="400"/>
        <v>0</v>
      </c>
      <c r="U4284" s="5">
        <v>0</v>
      </c>
      <c r="V4284">
        <v>0</v>
      </c>
      <c r="W4284" s="5">
        <f t="shared" si="401"/>
        <v>0</v>
      </c>
      <c r="X4284" s="5">
        <v>0</v>
      </c>
      <c r="Y4284" t="s">
        <v>1274</v>
      </c>
      <c r="Z4284" t="s">
        <v>6759</v>
      </c>
      <c r="AA4284" t="s">
        <v>1321</v>
      </c>
      <c r="AB4284" t="s">
        <v>1330</v>
      </c>
      <c r="AC4284" t="s">
        <v>1360</v>
      </c>
      <c r="AD4284" t="s">
        <v>99</v>
      </c>
      <c r="AE4284" s="4">
        <v>1.27</v>
      </c>
      <c r="AF4284">
        <v>2</v>
      </c>
    </row>
    <row r="4285" spans="1:32" ht="15" customHeight="1" x14ac:dyDescent="0.25">
      <c r="A4285">
        <v>4284</v>
      </c>
      <c r="B4285" t="s">
        <v>6760</v>
      </c>
      <c r="C4285">
        <v>20230403</v>
      </c>
      <c r="D4285">
        <v>20230408</v>
      </c>
      <c r="E4285">
        <v>251</v>
      </c>
      <c r="F4285">
        <v>6</v>
      </c>
      <c r="G4285">
        <v>9</v>
      </c>
      <c r="H4285">
        <v>3</v>
      </c>
      <c r="I4285">
        <v>3</v>
      </c>
      <c r="J4285">
        <v>1</v>
      </c>
      <c r="K4285" t="s">
        <v>1325</v>
      </c>
      <c r="L4285">
        <v>1</v>
      </c>
      <c r="M4285" s="5">
        <v>124.99</v>
      </c>
      <c r="N4285" s="6">
        <v>0</v>
      </c>
      <c r="O4285" s="5">
        <f t="shared" si="396"/>
        <v>124.99</v>
      </c>
      <c r="P4285" s="5">
        <f t="shared" si="397"/>
        <v>124.99</v>
      </c>
      <c r="Q4285" s="5">
        <v>82.48</v>
      </c>
      <c r="R4285" s="5">
        <f t="shared" si="398"/>
        <v>82.48</v>
      </c>
      <c r="S4285" s="5">
        <f t="shared" si="399"/>
        <v>32.79999999999999</v>
      </c>
      <c r="T4285" s="6">
        <f t="shared" si="400"/>
        <v>0.26242099367949429</v>
      </c>
      <c r="U4285" s="5">
        <v>9.7100000000000009</v>
      </c>
      <c r="V4285">
        <v>0</v>
      </c>
      <c r="W4285" s="5">
        <f t="shared" si="401"/>
        <v>0</v>
      </c>
      <c r="X4285" s="5">
        <v>120.18</v>
      </c>
      <c r="Y4285" t="s">
        <v>1319</v>
      </c>
      <c r="Z4285" t="s">
        <v>6761</v>
      </c>
      <c r="AA4285" t="s">
        <v>1321</v>
      </c>
      <c r="AB4285" t="s">
        <v>1322</v>
      </c>
      <c r="AC4285" t="s">
        <v>1323</v>
      </c>
      <c r="AD4285" t="s">
        <v>62</v>
      </c>
      <c r="AE4285" s="4">
        <v>1</v>
      </c>
      <c r="AF4285">
        <v>1</v>
      </c>
    </row>
    <row r="4286" spans="1:32" ht="15" customHeight="1" x14ac:dyDescent="0.25">
      <c r="A4286">
        <v>4285</v>
      </c>
      <c r="B4286" t="s">
        <v>6762</v>
      </c>
      <c r="C4286">
        <v>20231216</v>
      </c>
      <c r="D4286">
        <v>20231220</v>
      </c>
      <c r="E4286">
        <v>393</v>
      </c>
      <c r="F4286">
        <v>23</v>
      </c>
      <c r="G4286">
        <v>27</v>
      </c>
      <c r="H4286">
        <v>16</v>
      </c>
      <c r="I4286">
        <v>2</v>
      </c>
      <c r="J4286">
        <v>2</v>
      </c>
      <c r="K4286" t="s">
        <v>1325</v>
      </c>
      <c r="L4286">
        <v>2</v>
      </c>
      <c r="M4286" s="5">
        <v>1842.63</v>
      </c>
      <c r="N4286" s="6">
        <v>8.4699999999999998E-2</v>
      </c>
      <c r="O4286" s="5">
        <f t="shared" si="396"/>
        <v>1686.5592390000002</v>
      </c>
      <c r="P4286" s="5">
        <f t="shared" si="397"/>
        <v>3373.1184780000003</v>
      </c>
      <c r="Q4286" s="5">
        <v>880.6</v>
      </c>
      <c r="R4286" s="5">
        <f t="shared" si="398"/>
        <v>1761.2</v>
      </c>
      <c r="S4286" s="5">
        <f t="shared" si="399"/>
        <v>1601.5084780000002</v>
      </c>
      <c r="T4286" s="6">
        <f t="shared" si="400"/>
        <v>0.4747857178587962</v>
      </c>
      <c r="U4286" s="5">
        <v>10.41</v>
      </c>
      <c r="V4286">
        <v>0</v>
      </c>
      <c r="W4286" s="5">
        <f t="shared" si="401"/>
        <v>0</v>
      </c>
      <c r="X4286" s="5">
        <v>3182.19</v>
      </c>
      <c r="Y4286" t="s">
        <v>1319</v>
      </c>
      <c r="Z4286" t="s">
        <v>6763</v>
      </c>
      <c r="AA4286" t="s">
        <v>1321</v>
      </c>
      <c r="AB4286" t="s">
        <v>1327</v>
      </c>
      <c r="AC4286" t="s">
        <v>1323</v>
      </c>
      <c r="AD4286" t="s">
        <v>91</v>
      </c>
      <c r="AE4286" s="4">
        <v>1.0900000000000001</v>
      </c>
      <c r="AF4286">
        <v>1</v>
      </c>
    </row>
    <row r="4287" spans="1:32" ht="15" customHeight="1" x14ac:dyDescent="0.25">
      <c r="A4287">
        <v>4286</v>
      </c>
      <c r="B4287" t="s">
        <v>6762</v>
      </c>
      <c r="C4287">
        <v>20231216</v>
      </c>
      <c r="D4287">
        <v>20231220</v>
      </c>
      <c r="E4287">
        <v>393</v>
      </c>
      <c r="F4287">
        <v>25</v>
      </c>
      <c r="G4287">
        <v>27</v>
      </c>
      <c r="H4287">
        <v>16</v>
      </c>
      <c r="I4287">
        <v>2</v>
      </c>
      <c r="J4287">
        <v>1</v>
      </c>
      <c r="K4287" t="s">
        <v>1325</v>
      </c>
      <c r="L4287">
        <v>2</v>
      </c>
      <c r="M4287" s="5">
        <v>12305.01</v>
      </c>
      <c r="N4287" s="6">
        <v>0</v>
      </c>
      <c r="O4287" s="5">
        <f t="shared" si="396"/>
        <v>12305.01</v>
      </c>
      <c r="P4287" s="5">
        <f t="shared" si="397"/>
        <v>24610.02</v>
      </c>
      <c r="Q4287" s="5">
        <v>7063.35</v>
      </c>
      <c r="R4287" s="5">
        <f t="shared" si="398"/>
        <v>14126.7</v>
      </c>
      <c r="S4287" s="5">
        <f t="shared" si="399"/>
        <v>10477.48</v>
      </c>
      <c r="T4287" s="6">
        <f t="shared" si="400"/>
        <v>0.42574040980056088</v>
      </c>
      <c r="U4287" s="5">
        <v>5.84</v>
      </c>
      <c r="V4287">
        <v>0</v>
      </c>
      <c r="W4287" s="5">
        <f t="shared" si="401"/>
        <v>0</v>
      </c>
      <c r="X4287" s="5">
        <v>23217</v>
      </c>
      <c r="Y4287" t="s">
        <v>1319</v>
      </c>
      <c r="Z4287" t="s">
        <v>6763</v>
      </c>
      <c r="AA4287" t="s">
        <v>1321</v>
      </c>
      <c r="AB4287" t="s">
        <v>1327</v>
      </c>
      <c r="AC4287" t="s">
        <v>1323</v>
      </c>
      <c r="AD4287" t="s">
        <v>91</v>
      </c>
      <c r="AE4287" s="4">
        <v>1.0900000000000001</v>
      </c>
      <c r="AF4287">
        <v>1</v>
      </c>
    </row>
    <row r="4288" spans="1:32" ht="15" customHeight="1" x14ac:dyDescent="0.25">
      <c r="A4288">
        <v>4287</v>
      </c>
      <c r="B4288" t="s">
        <v>6764</v>
      </c>
      <c r="C4288">
        <v>20230602</v>
      </c>
      <c r="D4288">
        <v>20230605</v>
      </c>
      <c r="E4288">
        <v>17</v>
      </c>
      <c r="F4288">
        <v>13</v>
      </c>
      <c r="G4288">
        <v>11</v>
      </c>
      <c r="H4288">
        <v>5</v>
      </c>
      <c r="I4288">
        <v>3</v>
      </c>
      <c r="J4288">
        <v>2</v>
      </c>
      <c r="K4288" t="s">
        <v>1325</v>
      </c>
      <c r="L4288">
        <v>50</v>
      </c>
      <c r="M4288" s="5">
        <v>26.08</v>
      </c>
      <c r="N4288" s="6">
        <v>7.5800000000000006E-2</v>
      </c>
      <c r="O4288" s="5">
        <f t="shared" si="396"/>
        <v>24.103135999999999</v>
      </c>
      <c r="P4288" s="5">
        <f t="shared" si="397"/>
        <v>1205.1568</v>
      </c>
      <c r="Q4288" s="5">
        <v>3.4</v>
      </c>
      <c r="R4288" s="5">
        <f t="shared" si="398"/>
        <v>170</v>
      </c>
      <c r="S4288" s="5">
        <f t="shared" si="399"/>
        <v>1035.1568</v>
      </c>
      <c r="T4288" s="6">
        <f t="shared" si="400"/>
        <v>0.85893951724788009</v>
      </c>
      <c r="U4288" s="5">
        <v>0</v>
      </c>
      <c r="V4288">
        <v>0</v>
      </c>
      <c r="W4288" s="5">
        <f t="shared" si="401"/>
        <v>0</v>
      </c>
      <c r="X4288" s="5">
        <v>1193.23</v>
      </c>
      <c r="Y4288" t="s">
        <v>1319</v>
      </c>
      <c r="Z4288" t="s">
        <v>6765</v>
      </c>
      <c r="AA4288" t="s">
        <v>1338</v>
      </c>
      <c r="AB4288" t="s">
        <v>1344</v>
      </c>
      <c r="AC4288" t="s">
        <v>1360</v>
      </c>
      <c r="AD4288" t="s">
        <v>62</v>
      </c>
      <c r="AE4288" s="4">
        <v>1</v>
      </c>
      <c r="AF4288">
        <v>1</v>
      </c>
    </row>
    <row r="4289" spans="1:32" ht="15" customHeight="1" x14ac:dyDescent="0.25">
      <c r="A4289">
        <v>4288</v>
      </c>
      <c r="B4289" t="s">
        <v>6766</v>
      </c>
      <c r="C4289">
        <v>20251206</v>
      </c>
      <c r="D4289">
        <v>20251208</v>
      </c>
      <c r="E4289">
        <v>68</v>
      </c>
      <c r="F4289">
        <v>12</v>
      </c>
      <c r="G4289">
        <v>17</v>
      </c>
      <c r="H4289">
        <v>6</v>
      </c>
      <c r="I4289">
        <v>6</v>
      </c>
      <c r="J4289">
        <v>1</v>
      </c>
      <c r="K4289" t="s">
        <v>1325</v>
      </c>
      <c r="L4289">
        <v>20</v>
      </c>
      <c r="M4289" s="5">
        <v>49.92</v>
      </c>
      <c r="N4289" s="6">
        <v>0</v>
      </c>
      <c r="O4289" s="5">
        <f t="shared" si="396"/>
        <v>49.92</v>
      </c>
      <c r="P4289" s="5">
        <f t="shared" si="397"/>
        <v>998.40000000000009</v>
      </c>
      <c r="Q4289" s="5">
        <v>13.41</v>
      </c>
      <c r="R4289" s="5">
        <f t="shared" si="398"/>
        <v>268.2</v>
      </c>
      <c r="S4289" s="5">
        <f t="shared" si="399"/>
        <v>730.2</v>
      </c>
      <c r="T4289" s="6">
        <f t="shared" si="400"/>
        <v>0.73137019230769229</v>
      </c>
      <c r="U4289" s="5">
        <v>0</v>
      </c>
      <c r="V4289">
        <v>0</v>
      </c>
      <c r="W4289" s="5">
        <f t="shared" si="401"/>
        <v>0</v>
      </c>
      <c r="X4289" s="5">
        <v>924.44</v>
      </c>
      <c r="Y4289" t="s">
        <v>1319</v>
      </c>
      <c r="Z4289" t="s">
        <v>6767</v>
      </c>
      <c r="AA4289" t="s">
        <v>1333</v>
      </c>
      <c r="AB4289" t="s">
        <v>1344</v>
      </c>
      <c r="AC4289" t="s">
        <v>1339</v>
      </c>
      <c r="AD4289" t="s">
        <v>79</v>
      </c>
      <c r="AE4289" s="4">
        <v>0.74</v>
      </c>
      <c r="AF4289">
        <v>1</v>
      </c>
    </row>
    <row r="4290" spans="1:32" ht="15" customHeight="1" x14ac:dyDescent="0.25">
      <c r="A4290">
        <v>4289</v>
      </c>
      <c r="B4290" t="s">
        <v>6768</v>
      </c>
      <c r="C4290">
        <v>20241031</v>
      </c>
      <c r="D4290">
        <v>20241101</v>
      </c>
      <c r="E4290">
        <v>35</v>
      </c>
      <c r="F4290">
        <v>12</v>
      </c>
      <c r="G4290">
        <v>2</v>
      </c>
      <c r="H4290">
        <v>7</v>
      </c>
      <c r="I4290">
        <v>1</v>
      </c>
      <c r="J4290">
        <v>1</v>
      </c>
      <c r="K4290" t="s">
        <v>1325</v>
      </c>
      <c r="L4290">
        <v>18</v>
      </c>
      <c r="M4290" s="5">
        <v>48.04</v>
      </c>
      <c r="N4290" s="6">
        <v>0</v>
      </c>
      <c r="O4290" s="5">
        <f t="shared" ref="O4290:O4353" si="402">M4290*(1-N4290)</f>
        <v>48.04</v>
      </c>
      <c r="P4290" s="5">
        <f t="shared" ref="P4290:P4353" si="403">L4290*O4290</f>
        <v>864.72</v>
      </c>
      <c r="Q4290" s="5">
        <v>13.21</v>
      </c>
      <c r="R4290" s="5">
        <f t="shared" ref="R4290:R4353" si="404">MAX(L4290-V4290,0)*Q4290</f>
        <v>237.78000000000003</v>
      </c>
      <c r="S4290" s="5">
        <f t="shared" ref="S4290:S4353" si="405">P4290-W4290-R4290-U4290</f>
        <v>626.94000000000005</v>
      </c>
      <c r="T4290" s="6">
        <f t="shared" ref="T4290:T4353" si="406">IFERROR(S4290/(P4290-W4290),0)</f>
        <v>0.72502081598667778</v>
      </c>
      <c r="U4290" s="5">
        <v>0</v>
      </c>
      <c r="V4290">
        <v>0</v>
      </c>
      <c r="W4290" s="5">
        <f t="shared" ref="W4290:W4353" si="407">V4290*O4290</f>
        <v>0</v>
      </c>
      <c r="X4290" s="5">
        <v>900.75</v>
      </c>
      <c r="Y4290" t="s">
        <v>1319</v>
      </c>
      <c r="Z4290" t="s">
        <v>6769</v>
      </c>
      <c r="AA4290" t="s">
        <v>1333</v>
      </c>
      <c r="AB4290" t="s">
        <v>1344</v>
      </c>
      <c r="AC4290" t="s">
        <v>1323</v>
      </c>
      <c r="AD4290" t="s">
        <v>62</v>
      </c>
      <c r="AE4290" s="4">
        <v>1</v>
      </c>
      <c r="AF4290">
        <v>1</v>
      </c>
    </row>
    <row r="4291" spans="1:32" ht="15" customHeight="1" x14ac:dyDescent="0.25">
      <c r="A4291">
        <v>4290</v>
      </c>
      <c r="B4291" t="s">
        <v>6768</v>
      </c>
      <c r="C4291">
        <v>20241031</v>
      </c>
      <c r="D4291">
        <v>20241101</v>
      </c>
      <c r="E4291">
        <v>35</v>
      </c>
      <c r="F4291">
        <v>17</v>
      </c>
      <c r="G4291">
        <v>2</v>
      </c>
      <c r="H4291">
        <v>7</v>
      </c>
      <c r="I4291">
        <v>1</v>
      </c>
      <c r="J4291">
        <v>5</v>
      </c>
      <c r="K4291" t="s">
        <v>1325</v>
      </c>
      <c r="L4291">
        <v>1</v>
      </c>
      <c r="M4291" s="5">
        <v>24.77</v>
      </c>
      <c r="N4291" s="6">
        <v>0.1605</v>
      </c>
      <c r="O4291" s="5">
        <f t="shared" si="402"/>
        <v>20.794415000000001</v>
      </c>
      <c r="P4291" s="5">
        <f t="shared" si="403"/>
        <v>20.794415000000001</v>
      </c>
      <c r="Q4291" s="5">
        <v>5.32</v>
      </c>
      <c r="R4291" s="5">
        <f t="shared" si="404"/>
        <v>5.32</v>
      </c>
      <c r="S4291" s="5">
        <f t="shared" si="405"/>
        <v>15.474415</v>
      </c>
      <c r="T4291" s="6">
        <f t="shared" si="406"/>
        <v>0.7441620742877354</v>
      </c>
      <c r="U4291" s="5">
        <v>0</v>
      </c>
      <c r="V4291">
        <v>0</v>
      </c>
      <c r="W4291" s="5">
        <f t="shared" si="407"/>
        <v>0</v>
      </c>
      <c r="X4291" s="5">
        <v>21.66</v>
      </c>
      <c r="Y4291" t="s">
        <v>1319</v>
      </c>
      <c r="Z4291" t="s">
        <v>6769</v>
      </c>
      <c r="AA4291" t="s">
        <v>1333</v>
      </c>
      <c r="AB4291" t="s">
        <v>1344</v>
      </c>
      <c r="AC4291" t="s">
        <v>1323</v>
      </c>
      <c r="AD4291" t="s">
        <v>62</v>
      </c>
      <c r="AE4291" s="4">
        <v>1</v>
      </c>
      <c r="AF4291">
        <v>1</v>
      </c>
    </row>
    <row r="4292" spans="1:32" ht="15" customHeight="1" x14ac:dyDescent="0.25">
      <c r="A4292">
        <v>4291</v>
      </c>
      <c r="B4292" t="s">
        <v>6768</v>
      </c>
      <c r="C4292">
        <v>20241031</v>
      </c>
      <c r="D4292">
        <v>20241101</v>
      </c>
      <c r="E4292">
        <v>35</v>
      </c>
      <c r="F4292">
        <v>18</v>
      </c>
      <c r="G4292">
        <v>2</v>
      </c>
      <c r="H4292">
        <v>7</v>
      </c>
      <c r="I4292">
        <v>1</v>
      </c>
      <c r="J4292">
        <v>5</v>
      </c>
      <c r="K4292" t="s">
        <v>1325</v>
      </c>
      <c r="L4292">
        <v>1</v>
      </c>
      <c r="M4292" s="5">
        <v>241.93</v>
      </c>
      <c r="N4292" s="6">
        <v>0.1502</v>
      </c>
      <c r="O4292" s="5">
        <f t="shared" si="402"/>
        <v>205.59211400000001</v>
      </c>
      <c r="P4292" s="5">
        <f t="shared" si="403"/>
        <v>205.59211400000001</v>
      </c>
      <c r="Q4292" s="5">
        <v>64.27</v>
      </c>
      <c r="R4292" s="5">
        <f t="shared" si="404"/>
        <v>64.27</v>
      </c>
      <c r="S4292" s="5">
        <f t="shared" si="405"/>
        <v>141.322114</v>
      </c>
      <c r="T4292" s="6">
        <f t="shared" si="406"/>
        <v>0.6873907332846434</v>
      </c>
      <c r="U4292" s="5">
        <v>0</v>
      </c>
      <c r="V4292">
        <v>0</v>
      </c>
      <c r="W4292" s="5">
        <f t="shared" si="407"/>
        <v>0</v>
      </c>
      <c r="X4292" s="5">
        <v>214.16</v>
      </c>
      <c r="Y4292" t="s">
        <v>1319</v>
      </c>
      <c r="Z4292" t="s">
        <v>6769</v>
      </c>
      <c r="AA4292" t="s">
        <v>1333</v>
      </c>
      <c r="AB4292" t="s">
        <v>1344</v>
      </c>
      <c r="AC4292" t="s">
        <v>1323</v>
      </c>
      <c r="AD4292" t="s">
        <v>62</v>
      </c>
      <c r="AE4292" s="4">
        <v>1</v>
      </c>
      <c r="AF4292">
        <v>1</v>
      </c>
    </row>
    <row r="4293" spans="1:32" ht="15" customHeight="1" x14ac:dyDescent="0.25">
      <c r="A4293">
        <v>4292</v>
      </c>
      <c r="B4293" t="s">
        <v>6768</v>
      </c>
      <c r="C4293">
        <v>20241031</v>
      </c>
      <c r="D4293">
        <v>20241101</v>
      </c>
      <c r="E4293">
        <v>35</v>
      </c>
      <c r="F4293">
        <v>14</v>
      </c>
      <c r="G4293">
        <v>2</v>
      </c>
      <c r="H4293">
        <v>7</v>
      </c>
      <c r="I4293">
        <v>1</v>
      </c>
      <c r="J4293">
        <v>3</v>
      </c>
      <c r="K4293" t="s">
        <v>1325</v>
      </c>
      <c r="L4293">
        <v>5</v>
      </c>
      <c r="M4293" s="5">
        <v>77.260000000000005</v>
      </c>
      <c r="N4293" s="6">
        <v>0.14069999999999999</v>
      </c>
      <c r="O4293" s="5">
        <f t="shared" si="402"/>
        <v>66.389517999999995</v>
      </c>
      <c r="P4293" s="5">
        <f t="shared" si="403"/>
        <v>331.94758999999999</v>
      </c>
      <c r="Q4293" s="5">
        <v>20.72</v>
      </c>
      <c r="R4293" s="5">
        <f t="shared" si="404"/>
        <v>103.6</v>
      </c>
      <c r="S4293" s="5">
        <f t="shared" si="405"/>
        <v>228.34759</v>
      </c>
      <c r="T4293" s="6">
        <f t="shared" si="406"/>
        <v>0.68790253907250842</v>
      </c>
      <c r="U4293" s="5">
        <v>0</v>
      </c>
      <c r="V4293">
        <v>0</v>
      </c>
      <c r="W4293" s="5">
        <f t="shared" si="407"/>
        <v>0</v>
      </c>
      <c r="X4293" s="5">
        <v>345.78</v>
      </c>
      <c r="Y4293" t="s">
        <v>1319</v>
      </c>
      <c r="Z4293" t="s">
        <v>6769</v>
      </c>
      <c r="AA4293" t="s">
        <v>1333</v>
      </c>
      <c r="AB4293" t="s">
        <v>1344</v>
      </c>
      <c r="AC4293" t="s">
        <v>1323</v>
      </c>
      <c r="AD4293" t="s">
        <v>62</v>
      </c>
      <c r="AE4293" s="4">
        <v>1</v>
      </c>
      <c r="AF4293">
        <v>1</v>
      </c>
    </row>
    <row r="4294" spans="1:32" ht="15" customHeight="1" x14ac:dyDescent="0.25">
      <c r="A4294">
        <v>4293</v>
      </c>
      <c r="B4294" t="s">
        <v>6770</v>
      </c>
      <c r="C4294">
        <v>20231016</v>
      </c>
      <c r="D4294">
        <v>20231016</v>
      </c>
      <c r="E4294">
        <v>348</v>
      </c>
      <c r="F4294">
        <v>2</v>
      </c>
      <c r="G4294">
        <v>28</v>
      </c>
      <c r="H4294">
        <v>20</v>
      </c>
      <c r="I4294">
        <v>1</v>
      </c>
      <c r="J4294">
        <v>6</v>
      </c>
      <c r="K4294" t="s">
        <v>1325</v>
      </c>
      <c r="L4294">
        <v>7</v>
      </c>
      <c r="M4294" s="5">
        <v>243.85</v>
      </c>
      <c r="N4294" s="6">
        <v>0.19750000000000001</v>
      </c>
      <c r="O4294" s="5">
        <f t="shared" si="402"/>
        <v>195.68962500000001</v>
      </c>
      <c r="P4294" s="5">
        <f t="shared" si="403"/>
        <v>1369.8273750000001</v>
      </c>
      <c r="Q4294" s="5">
        <v>140.56</v>
      </c>
      <c r="R4294" s="5">
        <f t="shared" si="404"/>
        <v>983.92000000000007</v>
      </c>
      <c r="S4294" s="5">
        <f t="shared" si="405"/>
        <v>344.80737499999998</v>
      </c>
      <c r="T4294" s="6">
        <f t="shared" si="406"/>
        <v>0.2517159324546277</v>
      </c>
      <c r="U4294" s="5">
        <v>41.1</v>
      </c>
      <c r="V4294">
        <v>0</v>
      </c>
      <c r="W4294" s="5">
        <f t="shared" si="407"/>
        <v>0</v>
      </c>
      <c r="X4294" s="5">
        <v>1304.5999999999999</v>
      </c>
      <c r="Y4294" t="s">
        <v>1319</v>
      </c>
      <c r="Z4294" t="s">
        <v>6771</v>
      </c>
      <c r="AA4294" t="s">
        <v>1321</v>
      </c>
      <c r="AB4294" t="s">
        <v>1330</v>
      </c>
      <c r="AC4294" t="s">
        <v>1323</v>
      </c>
      <c r="AD4294" t="s">
        <v>91</v>
      </c>
      <c r="AE4294" s="4">
        <v>1.0900000000000001</v>
      </c>
      <c r="AF4294">
        <v>1</v>
      </c>
    </row>
    <row r="4295" spans="1:32" ht="15" customHeight="1" x14ac:dyDescent="0.25">
      <c r="A4295">
        <v>4294</v>
      </c>
      <c r="B4295" t="s">
        <v>6770</v>
      </c>
      <c r="C4295">
        <v>20231016</v>
      </c>
      <c r="D4295">
        <v>20231016</v>
      </c>
      <c r="E4295">
        <v>348</v>
      </c>
      <c r="F4295">
        <v>2</v>
      </c>
      <c r="G4295">
        <v>28</v>
      </c>
      <c r="H4295">
        <v>20</v>
      </c>
      <c r="I4295">
        <v>1</v>
      </c>
      <c r="J4295">
        <v>2</v>
      </c>
      <c r="K4295" t="s">
        <v>1325</v>
      </c>
      <c r="L4295">
        <v>1</v>
      </c>
      <c r="M4295" s="5">
        <v>247.98</v>
      </c>
      <c r="N4295" s="6">
        <v>0.10349999999999999</v>
      </c>
      <c r="O4295" s="5">
        <f t="shared" si="402"/>
        <v>222.31406999999999</v>
      </c>
      <c r="P4295" s="5">
        <f t="shared" si="403"/>
        <v>222.31406999999999</v>
      </c>
      <c r="Q4295" s="5">
        <v>145.66999999999999</v>
      </c>
      <c r="R4295" s="5">
        <f t="shared" si="404"/>
        <v>145.66999999999999</v>
      </c>
      <c r="S4295" s="5">
        <f t="shared" si="405"/>
        <v>66.914069999999995</v>
      </c>
      <c r="T4295" s="6">
        <f t="shared" si="406"/>
        <v>0.30098891176793263</v>
      </c>
      <c r="U4295" s="5">
        <v>9.73</v>
      </c>
      <c r="V4295">
        <v>0</v>
      </c>
      <c r="W4295" s="5">
        <f t="shared" si="407"/>
        <v>0</v>
      </c>
      <c r="X4295" s="5">
        <v>211.72</v>
      </c>
      <c r="Y4295" t="s">
        <v>1319</v>
      </c>
      <c r="Z4295" t="s">
        <v>6771</v>
      </c>
      <c r="AA4295" t="s">
        <v>1321</v>
      </c>
      <c r="AB4295" t="s">
        <v>1330</v>
      </c>
      <c r="AC4295" t="s">
        <v>1323</v>
      </c>
      <c r="AD4295" t="s">
        <v>91</v>
      </c>
      <c r="AE4295" s="4">
        <v>1.0900000000000001</v>
      </c>
      <c r="AF4295">
        <v>1</v>
      </c>
    </row>
    <row r="4296" spans="1:32" ht="15" customHeight="1" x14ac:dyDescent="0.25">
      <c r="A4296">
        <v>4295</v>
      </c>
      <c r="B4296" t="s">
        <v>6772</v>
      </c>
      <c r="C4296">
        <v>20251124</v>
      </c>
      <c r="D4296">
        <v>20251201</v>
      </c>
      <c r="E4296">
        <v>168</v>
      </c>
      <c r="F4296">
        <v>4</v>
      </c>
      <c r="G4296">
        <v>4</v>
      </c>
      <c r="H4296">
        <v>9</v>
      </c>
      <c r="I4296">
        <v>6</v>
      </c>
      <c r="J4296">
        <v>1</v>
      </c>
      <c r="K4296" t="s">
        <v>1318</v>
      </c>
      <c r="L4296">
        <v>5</v>
      </c>
      <c r="M4296" s="5">
        <v>833.78</v>
      </c>
      <c r="N4296" s="6">
        <v>0</v>
      </c>
      <c r="O4296" s="5">
        <f t="shared" si="402"/>
        <v>833.78</v>
      </c>
      <c r="P4296" s="5">
        <f t="shared" si="403"/>
        <v>4168.8999999999996</v>
      </c>
      <c r="Q4296" s="5">
        <v>432.21</v>
      </c>
      <c r="R4296" s="5">
        <f t="shared" si="404"/>
        <v>1728.84</v>
      </c>
      <c r="S4296" s="5">
        <f t="shared" si="405"/>
        <v>1536.1299999999999</v>
      </c>
      <c r="T4296" s="6">
        <f t="shared" si="406"/>
        <v>0.46059212262227445</v>
      </c>
      <c r="U4296" s="5">
        <v>70.150000000000006</v>
      </c>
      <c r="V4296">
        <v>1</v>
      </c>
      <c r="W4296" s="5">
        <f t="shared" si="407"/>
        <v>833.78</v>
      </c>
      <c r="X4296" s="5">
        <v>3789.91</v>
      </c>
      <c r="Y4296" t="s">
        <v>1278</v>
      </c>
      <c r="Z4296" t="s">
        <v>6773</v>
      </c>
      <c r="AA4296" t="s">
        <v>1321</v>
      </c>
      <c r="AB4296" t="s">
        <v>1322</v>
      </c>
      <c r="AC4296" t="s">
        <v>1323</v>
      </c>
      <c r="AD4296" t="s">
        <v>62</v>
      </c>
      <c r="AE4296" s="4">
        <v>1</v>
      </c>
      <c r="AF4296">
        <v>3</v>
      </c>
    </row>
    <row r="4297" spans="1:32" ht="15" customHeight="1" x14ac:dyDescent="0.25">
      <c r="A4297">
        <v>4296</v>
      </c>
      <c r="B4297" t="s">
        <v>6774</v>
      </c>
      <c r="C4297">
        <v>20230228</v>
      </c>
      <c r="D4297">
        <v>20230306</v>
      </c>
      <c r="E4297">
        <v>399</v>
      </c>
      <c r="F4297">
        <v>13</v>
      </c>
      <c r="G4297">
        <v>30</v>
      </c>
      <c r="H4297">
        <v>22</v>
      </c>
      <c r="I4297">
        <v>2</v>
      </c>
      <c r="J4297">
        <v>1</v>
      </c>
      <c r="K4297" t="s">
        <v>1325</v>
      </c>
      <c r="L4297">
        <v>2</v>
      </c>
      <c r="M4297" s="5">
        <v>25.78</v>
      </c>
      <c r="N4297" s="6">
        <v>0</v>
      </c>
      <c r="O4297" s="5">
        <f t="shared" si="402"/>
        <v>25.78</v>
      </c>
      <c r="P4297" s="5">
        <f t="shared" si="403"/>
        <v>51.56</v>
      </c>
      <c r="Q4297" s="5">
        <v>3.54</v>
      </c>
      <c r="R4297" s="5">
        <f t="shared" si="404"/>
        <v>7.08</v>
      </c>
      <c r="S4297" s="5">
        <f t="shared" si="405"/>
        <v>44.480000000000004</v>
      </c>
      <c r="T4297" s="6">
        <f t="shared" si="406"/>
        <v>0.8626842513576416</v>
      </c>
      <c r="U4297" s="5">
        <v>0</v>
      </c>
      <c r="V4297">
        <v>0</v>
      </c>
      <c r="W4297" s="5">
        <f t="shared" si="407"/>
        <v>0</v>
      </c>
      <c r="X4297" s="5">
        <v>50.55</v>
      </c>
      <c r="Y4297" t="s">
        <v>1319</v>
      </c>
      <c r="Z4297" t="s">
        <v>6775</v>
      </c>
      <c r="AA4297" t="s">
        <v>1321</v>
      </c>
      <c r="AB4297" t="s">
        <v>1322</v>
      </c>
      <c r="AC4297" t="s">
        <v>1323</v>
      </c>
      <c r="AD4297" t="s">
        <v>91</v>
      </c>
      <c r="AE4297" s="4">
        <v>1.0900000000000001</v>
      </c>
      <c r="AF4297">
        <v>1</v>
      </c>
    </row>
    <row r="4298" spans="1:32" ht="15" customHeight="1" x14ac:dyDescent="0.25">
      <c r="A4298">
        <v>4297</v>
      </c>
      <c r="B4298" t="s">
        <v>6776</v>
      </c>
      <c r="C4298">
        <v>20231216</v>
      </c>
      <c r="D4298">
        <v>20231221</v>
      </c>
      <c r="E4298">
        <v>504</v>
      </c>
      <c r="F4298">
        <v>4</v>
      </c>
      <c r="G4298">
        <v>31</v>
      </c>
      <c r="H4298">
        <v>23</v>
      </c>
      <c r="I4298">
        <v>3</v>
      </c>
      <c r="J4298">
        <v>1</v>
      </c>
      <c r="K4298" t="s">
        <v>1325</v>
      </c>
      <c r="L4298">
        <v>1</v>
      </c>
      <c r="M4298" s="5">
        <v>832.44</v>
      </c>
      <c r="N4298" s="6">
        <v>0</v>
      </c>
      <c r="O4298" s="5">
        <f t="shared" si="402"/>
        <v>832.44</v>
      </c>
      <c r="P4298" s="5">
        <f t="shared" si="403"/>
        <v>832.44</v>
      </c>
      <c r="Q4298" s="5">
        <v>445.83</v>
      </c>
      <c r="R4298" s="5">
        <f t="shared" si="404"/>
        <v>445.83</v>
      </c>
      <c r="S4298" s="5">
        <f t="shared" si="405"/>
        <v>379.86000000000007</v>
      </c>
      <c r="T4298" s="6">
        <f t="shared" si="406"/>
        <v>0.45632117630099472</v>
      </c>
      <c r="U4298" s="5">
        <v>6.75</v>
      </c>
      <c r="V4298">
        <v>0</v>
      </c>
      <c r="W4298" s="5">
        <f t="shared" si="407"/>
        <v>0</v>
      </c>
      <c r="X4298" s="5">
        <v>785.32</v>
      </c>
      <c r="Y4298" t="s">
        <v>1319</v>
      </c>
      <c r="Z4298" t="s">
        <v>6777</v>
      </c>
      <c r="AA4298" t="s">
        <v>1321</v>
      </c>
      <c r="AB4298" t="s">
        <v>1330</v>
      </c>
      <c r="AC4298" t="s">
        <v>1323</v>
      </c>
      <c r="AD4298" t="s">
        <v>91</v>
      </c>
      <c r="AE4298" s="4">
        <v>1.0900000000000001</v>
      </c>
      <c r="AF4298">
        <v>1</v>
      </c>
    </row>
    <row r="4299" spans="1:32" ht="15" customHeight="1" x14ac:dyDescent="0.25">
      <c r="A4299">
        <v>4298</v>
      </c>
      <c r="B4299" t="s">
        <v>6778</v>
      </c>
      <c r="C4299">
        <v>20250421</v>
      </c>
      <c r="D4299">
        <v>20250425</v>
      </c>
      <c r="E4299">
        <v>25</v>
      </c>
      <c r="F4299">
        <v>7</v>
      </c>
      <c r="G4299">
        <v>17</v>
      </c>
      <c r="H4299">
        <v>12</v>
      </c>
      <c r="I4299">
        <v>3</v>
      </c>
      <c r="J4299">
        <v>1</v>
      </c>
      <c r="K4299" t="s">
        <v>1325</v>
      </c>
      <c r="L4299">
        <v>12</v>
      </c>
      <c r="M4299" s="5">
        <v>820.51</v>
      </c>
      <c r="N4299" s="6">
        <v>0</v>
      </c>
      <c r="O4299" s="5">
        <f t="shared" si="402"/>
        <v>820.51</v>
      </c>
      <c r="P4299" s="5">
        <f t="shared" si="403"/>
        <v>9846.119999999999</v>
      </c>
      <c r="Q4299" s="5">
        <v>451.15</v>
      </c>
      <c r="R4299" s="5">
        <f t="shared" si="404"/>
        <v>5413.7999999999993</v>
      </c>
      <c r="S4299" s="5">
        <f t="shared" si="405"/>
        <v>4322.28</v>
      </c>
      <c r="T4299" s="6">
        <f t="shared" si="406"/>
        <v>0.43898307150430832</v>
      </c>
      <c r="U4299" s="5">
        <v>110.04</v>
      </c>
      <c r="V4299">
        <v>0</v>
      </c>
      <c r="W4299" s="5">
        <f t="shared" si="407"/>
        <v>0</v>
      </c>
      <c r="X4299" s="5">
        <v>10940.13</v>
      </c>
      <c r="Y4299" t="s">
        <v>1319</v>
      </c>
      <c r="Z4299" t="s">
        <v>6779</v>
      </c>
      <c r="AA4299" t="s">
        <v>1333</v>
      </c>
      <c r="AB4299" t="s">
        <v>1322</v>
      </c>
      <c r="AC4299" t="s">
        <v>1323</v>
      </c>
      <c r="AD4299" t="s">
        <v>79</v>
      </c>
      <c r="AE4299" s="4">
        <v>0.74</v>
      </c>
      <c r="AF4299">
        <v>1</v>
      </c>
    </row>
    <row r="4300" spans="1:32" ht="15" customHeight="1" x14ac:dyDescent="0.25">
      <c r="A4300">
        <v>4299</v>
      </c>
      <c r="B4300" t="s">
        <v>6780</v>
      </c>
      <c r="C4300">
        <v>20250331</v>
      </c>
      <c r="D4300">
        <v>20250403</v>
      </c>
      <c r="E4300">
        <v>214</v>
      </c>
      <c r="F4300">
        <v>11</v>
      </c>
      <c r="G4300">
        <v>12</v>
      </c>
      <c r="H4300">
        <v>1</v>
      </c>
      <c r="I4300">
        <v>6</v>
      </c>
      <c r="J4300">
        <v>1</v>
      </c>
      <c r="K4300" t="s">
        <v>1325</v>
      </c>
      <c r="L4300">
        <v>5</v>
      </c>
      <c r="M4300" s="5">
        <v>129.88</v>
      </c>
      <c r="N4300" s="6">
        <v>0</v>
      </c>
      <c r="O4300" s="5">
        <f t="shared" si="402"/>
        <v>129.88</v>
      </c>
      <c r="P4300" s="5">
        <f t="shared" si="403"/>
        <v>649.4</v>
      </c>
      <c r="Q4300" s="5">
        <v>22.76</v>
      </c>
      <c r="R4300" s="5">
        <f t="shared" si="404"/>
        <v>113.80000000000001</v>
      </c>
      <c r="S4300" s="5">
        <f t="shared" si="405"/>
        <v>535.59999999999991</v>
      </c>
      <c r="T4300" s="6">
        <f t="shared" si="406"/>
        <v>0.82476131813982123</v>
      </c>
      <c r="U4300" s="5">
        <v>0</v>
      </c>
      <c r="V4300">
        <v>0</v>
      </c>
      <c r="W4300" s="5">
        <f t="shared" si="407"/>
        <v>0</v>
      </c>
      <c r="X4300" s="5">
        <v>642.97</v>
      </c>
      <c r="Y4300" t="s">
        <v>1319</v>
      </c>
      <c r="Z4300" t="s">
        <v>6781</v>
      </c>
      <c r="AA4300" t="s">
        <v>1321</v>
      </c>
      <c r="AB4300" t="s">
        <v>1330</v>
      </c>
      <c r="AC4300" t="s">
        <v>1360</v>
      </c>
      <c r="AD4300" t="s">
        <v>79</v>
      </c>
      <c r="AE4300" s="4">
        <v>0.74</v>
      </c>
      <c r="AF4300">
        <v>1</v>
      </c>
    </row>
    <row r="4301" spans="1:32" ht="15" customHeight="1" x14ac:dyDescent="0.25">
      <c r="A4301">
        <v>4300</v>
      </c>
      <c r="B4301" t="s">
        <v>6782</v>
      </c>
      <c r="C4301">
        <v>20241205</v>
      </c>
      <c r="D4301">
        <v>20241207</v>
      </c>
      <c r="E4301">
        <v>177</v>
      </c>
      <c r="F4301">
        <v>7</v>
      </c>
      <c r="G4301">
        <v>9</v>
      </c>
      <c r="H4301">
        <v>2</v>
      </c>
      <c r="I4301">
        <v>3</v>
      </c>
      <c r="J4301">
        <v>2</v>
      </c>
      <c r="K4301" t="s">
        <v>1325</v>
      </c>
      <c r="L4301">
        <v>2</v>
      </c>
      <c r="M4301" s="5">
        <v>794.44</v>
      </c>
      <c r="N4301" s="6">
        <v>6.8000000000000005E-2</v>
      </c>
      <c r="O4301" s="5">
        <f t="shared" si="402"/>
        <v>740.41808000000003</v>
      </c>
      <c r="P4301" s="5">
        <f t="shared" si="403"/>
        <v>1480.8361600000001</v>
      </c>
      <c r="Q4301" s="5">
        <v>467.28</v>
      </c>
      <c r="R4301" s="5">
        <f t="shared" si="404"/>
        <v>934.56</v>
      </c>
      <c r="S4301" s="5">
        <f t="shared" si="405"/>
        <v>524.32616000000007</v>
      </c>
      <c r="T4301" s="6">
        <f t="shared" si="406"/>
        <v>0.35407438997167656</v>
      </c>
      <c r="U4301" s="5">
        <v>21.95</v>
      </c>
      <c r="V4301">
        <v>0</v>
      </c>
      <c r="W4301" s="5">
        <f t="shared" si="407"/>
        <v>0</v>
      </c>
      <c r="X4301" s="5">
        <v>1383.96</v>
      </c>
      <c r="Y4301" t="s">
        <v>1319</v>
      </c>
      <c r="Z4301" t="s">
        <v>6783</v>
      </c>
      <c r="AA4301" t="s">
        <v>1321</v>
      </c>
      <c r="AB4301" t="s">
        <v>1330</v>
      </c>
      <c r="AC4301" t="s">
        <v>1323</v>
      </c>
      <c r="AD4301" t="s">
        <v>62</v>
      </c>
      <c r="AE4301" s="4">
        <v>1</v>
      </c>
      <c r="AF4301">
        <v>1</v>
      </c>
    </row>
    <row r="4302" spans="1:32" ht="15" customHeight="1" x14ac:dyDescent="0.25">
      <c r="A4302">
        <v>4301</v>
      </c>
      <c r="B4302" t="s">
        <v>6782</v>
      </c>
      <c r="C4302">
        <v>20241205</v>
      </c>
      <c r="D4302">
        <v>20241207</v>
      </c>
      <c r="E4302">
        <v>177</v>
      </c>
      <c r="F4302">
        <v>1</v>
      </c>
      <c r="G4302">
        <v>9</v>
      </c>
      <c r="H4302">
        <v>2</v>
      </c>
      <c r="I4302">
        <v>3</v>
      </c>
      <c r="J4302">
        <v>1</v>
      </c>
      <c r="K4302" t="s">
        <v>1325</v>
      </c>
      <c r="L4302">
        <v>4</v>
      </c>
      <c r="M4302" s="5">
        <v>1202.74</v>
      </c>
      <c r="N4302" s="6">
        <v>0</v>
      </c>
      <c r="O4302" s="5">
        <f t="shared" si="402"/>
        <v>1202.74</v>
      </c>
      <c r="P4302" s="5">
        <f t="shared" si="403"/>
        <v>4810.96</v>
      </c>
      <c r="Q4302" s="5">
        <v>664.59</v>
      </c>
      <c r="R4302" s="5">
        <f t="shared" si="404"/>
        <v>2658.36</v>
      </c>
      <c r="S4302" s="5">
        <f t="shared" si="405"/>
        <v>2137.73</v>
      </c>
      <c r="T4302" s="6">
        <f t="shared" si="406"/>
        <v>0.4443458270282854</v>
      </c>
      <c r="U4302" s="5">
        <v>14.87</v>
      </c>
      <c r="V4302">
        <v>0</v>
      </c>
      <c r="W4302" s="5">
        <f t="shared" si="407"/>
        <v>0</v>
      </c>
      <c r="X4302" s="5">
        <v>4496.22</v>
      </c>
      <c r="Y4302" t="s">
        <v>1319</v>
      </c>
      <c r="Z4302" t="s">
        <v>6783</v>
      </c>
      <c r="AA4302" t="s">
        <v>1321</v>
      </c>
      <c r="AB4302" t="s">
        <v>1330</v>
      </c>
      <c r="AC4302" t="s">
        <v>1323</v>
      </c>
      <c r="AD4302" t="s">
        <v>62</v>
      </c>
      <c r="AE4302" s="4">
        <v>1</v>
      </c>
      <c r="AF4302">
        <v>1</v>
      </c>
    </row>
    <row r="4303" spans="1:32" ht="15" customHeight="1" x14ac:dyDescent="0.25">
      <c r="A4303">
        <v>4302</v>
      </c>
      <c r="B4303" t="s">
        <v>6784</v>
      </c>
      <c r="C4303">
        <v>20241207</v>
      </c>
      <c r="D4303">
        <v>20241208</v>
      </c>
      <c r="E4303">
        <v>602</v>
      </c>
      <c r="F4303">
        <v>17</v>
      </c>
      <c r="G4303">
        <v>35</v>
      </c>
      <c r="H4303">
        <v>27</v>
      </c>
      <c r="I4303">
        <v>2</v>
      </c>
      <c r="J4303">
        <v>6</v>
      </c>
      <c r="K4303" t="s">
        <v>1325</v>
      </c>
      <c r="L4303">
        <v>4</v>
      </c>
      <c r="M4303" s="5">
        <v>24.37</v>
      </c>
      <c r="N4303" s="6">
        <v>0.21379999999999999</v>
      </c>
      <c r="O4303" s="5">
        <f t="shared" si="402"/>
        <v>19.159694000000002</v>
      </c>
      <c r="P4303" s="5">
        <f t="shared" si="403"/>
        <v>76.638776000000007</v>
      </c>
      <c r="Q4303" s="5">
        <v>5.45</v>
      </c>
      <c r="R4303" s="5">
        <f t="shared" si="404"/>
        <v>21.8</v>
      </c>
      <c r="S4303" s="5">
        <f t="shared" si="405"/>
        <v>54.83877600000001</v>
      </c>
      <c r="T4303" s="6">
        <f t="shared" si="406"/>
        <v>0.71554869300104695</v>
      </c>
      <c r="U4303" s="5">
        <v>0</v>
      </c>
      <c r="V4303">
        <v>0</v>
      </c>
      <c r="W4303" s="5">
        <f t="shared" si="407"/>
        <v>0</v>
      </c>
      <c r="X4303" s="5">
        <v>71.63</v>
      </c>
      <c r="Y4303" t="s">
        <v>1319</v>
      </c>
      <c r="Z4303" t="s">
        <v>6785</v>
      </c>
      <c r="AA4303" t="s">
        <v>1321</v>
      </c>
      <c r="AB4303" t="s">
        <v>1344</v>
      </c>
      <c r="AC4303" t="s">
        <v>1323</v>
      </c>
      <c r="AD4303" t="s">
        <v>121</v>
      </c>
      <c r="AE4303" s="4">
        <v>0.66</v>
      </c>
      <c r="AF4303">
        <v>1</v>
      </c>
    </row>
    <row r="4304" spans="1:32" ht="15" customHeight="1" x14ac:dyDescent="0.25">
      <c r="A4304">
        <v>4303</v>
      </c>
      <c r="B4304" t="s">
        <v>6784</v>
      </c>
      <c r="C4304">
        <v>20241207</v>
      </c>
      <c r="D4304">
        <v>20241208</v>
      </c>
      <c r="E4304">
        <v>602</v>
      </c>
      <c r="F4304">
        <v>3</v>
      </c>
      <c r="G4304">
        <v>35</v>
      </c>
      <c r="H4304">
        <v>27</v>
      </c>
      <c r="I4304">
        <v>2</v>
      </c>
      <c r="J4304">
        <v>1</v>
      </c>
      <c r="K4304" t="s">
        <v>1325</v>
      </c>
      <c r="L4304">
        <v>2</v>
      </c>
      <c r="M4304" s="5">
        <v>1234.7</v>
      </c>
      <c r="N4304" s="6">
        <v>0</v>
      </c>
      <c r="O4304" s="5">
        <f t="shared" si="402"/>
        <v>1234.7</v>
      </c>
      <c r="P4304" s="5">
        <f t="shared" si="403"/>
        <v>2469.4</v>
      </c>
      <c r="Q4304" s="5">
        <v>630.29999999999995</v>
      </c>
      <c r="R4304" s="5">
        <f t="shared" si="404"/>
        <v>1260.5999999999999</v>
      </c>
      <c r="S4304" s="5">
        <f t="shared" si="405"/>
        <v>1181.5600000000002</v>
      </c>
      <c r="T4304" s="6">
        <f t="shared" si="406"/>
        <v>0.47848060257552449</v>
      </c>
      <c r="U4304" s="5">
        <v>27.24</v>
      </c>
      <c r="V4304">
        <v>0</v>
      </c>
      <c r="W4304" s="5">
        <f t="shared" si="407"/>
        <v>0</v>
      </c>
      <c r="X4304" s="5">
        <v>2307.85</v>
      </c>
      <c r="Y4304" t="s">
        <v>1319</v>
      </c>
      <c r="Z4304" t="s">
        <v>6785</v>
      </c>
      <c r="AA4304" t="s">
        <v>1321</v>
      </c>
      <c r="AB4304" t="s">
        <v>1344</v>
      </c>
      <c r="AC4304" t="s">
        <v>1323</v>
      </c>
      <c r="AD4304" t="s">
        <v>121</v>
      </c>
      <c r="AE4304" s="4">
        <v>0.66</v>
      </c>
      <c r="AF4304">
        <v>1</v>
      </c>
    </row>
    <row r="4305" spans="1:32" ht="15" customHeight="1" x14ac:dyDescent="0.25">
      <c r="A4305">
        <v>4304</v>
      </c>
      <c r="B4305" t="s">
        <v>6784</v>
      </c>
      <c r="C4305">
        <v>20241207</v>
      </c>
      <c r="D4305">
        <v>20241208</v>
      </c>
      <c r="E4305">
        <v>602</v>
      </c>
      <c r="F4305">
        <v>9</v>
      </c>
      <c r="G4305">
        <v>35</v>
      </c>
      <c r="H4305">
        <v>27</v>
      </c>
      <c r="I4305">
        <v>2</v>
      </c>
      <c r="J4305">
        <v>4</v>
      </c>
      <c r="K4305" t="s">
        <v>1325</v>
      </c>
      <c r="L4305">
        <v>1</v>
      </c>
      <c r="M4305" s="5">
        <v>393.89</v>
      </c>
      <c r="N4305" s="6">
        <v>0.11070000000000001</v>
      </c>
      <c r="O4305" s="5">
        <f t="shared" si="402"/>
        <v>350.28637699999996</v>
      </c>
      <c r="P4305" s="5">
        <f t="shared" si="403"/>
        <v>350.28637699999996</v>
      </c>
      <c r="Q4305" s="5">
        <v>253.96</v>
      </c>
      <c r="R4305" s="5">
        <f t="shared" si="404"/>
        <v>253.96</v>
      </c>
      <c r="S4305" s="5">
        <f t="shared" si="405"/>
        <v>89.906376999999949</v>
      </c>
      <c r="T4305" s="6">
        <f t="shared" si="406"/>
        <v>0.2566653541310856</v>
      </c>
      <c r="U4305" s="5">
        <v>6.42</v>
      </c>
      <c r="V4305">
        <v>0</v>
      </c>
      <c r="W4305" s="5">
        <f t="shared" si="407"/>
        <v>0</v>
      </c>
      <c r="X4305" s="5">
        <v>327.37</v>
      </c>
      <c r="Y4305" t="s">
        <v>1319</v>
      </c>
      <c r="Z4305" t="s">
        <v>6785</v>
      </c>
      <c r="AA4305" t="s">
        <v>1321</v>
      </c>
      <c r="AB4305" t="s">
        <v>1344</v>
      </c>
      <c r="AC4305" t="s">
        <v>1323</v>
      </c>
      <c r="AD4305" t="s">
        <v>121</v>
      </c>
      <c r="AE4305" s="4">
        <v>0.66</v>
      </c>
      <c r="AF4305">
        <v>1</v>
      </c>
    </row>
    <row r="4306" spans="1:32" ht="15" customHeight="1" x14ac:dyDescent="0.25">
      <c r="A4306">
        <v>4305</v>
      </c>
      <c r="B4306" t="s">
        <v>6786</v>
      </c>
      <c r="C4306">
        <v>20240419</v>
      </c>
      <c r="D4306">
        <v>20240419</v>
      </c>
      <c r="E4306">
        <v>240</v>
      </c>
      <c r="F4306">
        <v>13</v>
      </c>
      <c r="G4306">
        <v>15</v>
      </c>
      <c r="H4306">
        <v>4</v>
      </c>
      <c r="I4306">
        <v>6</v>
      </c>
      <c r="J4306">
        <v>1</v>
      </c>
      <c r="K4306" t="s">
        <v>1325</v>
      </c>
      <c r="L4306">
        <v>5</v>
      </c>
      <c r="M4306" s="5">
        <v>24.34</v>
      </c>
      <c r="N4306" s="6">
        <v>0</v>
      </c>
      <c r="O4306" s="5">
        <f t="shared" si="402"/>
        <v>24.34</v>
      </c>
      <c r="P4306" s="5">
        <f t="shared" si="403"/>
        <v>121.7</v>
      </c>
      <c r="Q4306" s="5">
        <v>3.31</v>
      </c>
      <c r="R4306" s="5">
        <f t="shared" si="404"/>
        <v>16.55</v>
      </c>
      <c r="S4306" s="5">
        <f t="shared" si="405"/>
        <v>105.15</v>
      </c>
      <c r="T4306" s="6">
        <f t="shared" si="406"/>
        <v>0.86400986031224325</v>
      </c>
      <c r="U4306" s="5">
        <v>0</v>
      </c>
      <c r="V4306">
        <v>0</v>
      </c>
      <c r="W4306" s="5">
        <f t="shared" si="407"/>
        <v>0</v>
      </c>
      <c r="X4306" s="5">
        <v>125.46</v>
      </c>
      <c r="Y4306" t="s">
        <v>1319</v>
      </c>
      <c r="Z4306" t="s">
        <v>6787</v>
      </c>
      <c r="AA4306" t="s">
        <v>1321</v>
      </c>
      <c r="AB4306" t="s">
        <v>1330</v>
      </c>
      <c r="AC4306" t="s">
        <v>1323</v>
      </c>
      <c r="AD4306" t="s">
        <v>79</v>
      </c>
      <c r="AE4306" s="4">
        <v>0.74</v>
      </c>
      <c r="AF4306">
        <v>1</v>
      </c>
    </row>
    <row r="4307" spans="1:32" ht="15" customHeight="1" x14ac:dyDescent="0.25">
      <c r="A4307">
        <v>4306</v>
      </c>
      <c r="B4307" t="s">
        <v>6788</v>
      </c>
      <c r="C4307">
        <v>20250401</v>
      </c>
      <c r="D4307">
        <v>20250408</v>
      </c>
      <c r="E4307">
        <v>496</v>
      </c>
      <c r="F4307">
        <v>9</v>
      </c>
      <c r="G4307">
        <v>25</v>
      </c>
      <c r="H4307">
        <v>17</v>
      </c>
      <c r="I4307">
        <v>6</v>
      </c>
      <c r="J4307">
        <v>1</v>
      </c>
      <c r="K4307" t="s">
        <v>1325</v>
      </c>
      <c r="L4307">
        <v>1</v>
      </c>
      <c r="M4307" s="5">
        <v>415.66</v>
      </c>
      <c r="N4307" s="6">
        <v>0</v>
      </c>
      <c r="O4307" s="5">
        <f t="shared" si="402"/>
        <v>415.66</v>
      </c>
      <c r="P4307" s="5">
        <f t="shared" si="403"/>
        <v>415.66</v>
      </c>
      <c r="Q4307" s="5">
        <v>255.24</v>
      </c>
      <c r="R4307" s="5">
        <f t="shared" si="404"/>
        <v>255.24</v>
      </c>
      <c r="S4307" s="5">
        <f t="shared" si="405"/>
        <v>149.93</v>
      </c>
      <c r="T4307" s="6">
        <f t="shared" si="406"/>
        <v>0.3607034595582928</v>
      </c>
      <c r="U4307" s="5">
        <v>10.49</v>
      </c>
      <c r="V4307">
        <v>0</v>
      </c>
      <c r="W4307" s="5">
        <f t="shared" si="407"/>
        <v>0</v>
      </c>
      <c r="X4307" s="5">
        <v>461.84</v>
      </c>
      <c r="Y4307" t="s">
        <v>1274</v>
      </c>
      <c r="Z4307" t="s">
        <v>6789</v>
      </c>
      <c r="AA4307" t="s">
        <v>1321</v>
      </c>
      <c r="AB4307" t="s">
        <v>1327</v>
      </c>
      <c r="AC4307" t="s">
        <v>1323</v>
      </c>
      <c r="AD4307" t="s">
        <v>99</v>
      </c>
      <c r="AE4307" s="4">
        <v>1.27</v>
      </c>
      <c r="AF4307">
        <v>2</v>
      </c>
    </row>
    <row r="4308" spans="1:32" ht="15" customHeight="1" x14ac:dyDescent="0.25">
      <c r="A4308">
        <v>4307</v>
      </c>
      <c r="B4308" t="s">
        <v>6790</v>
      </c>
      <c r="C4308">
        <v>20250731</v>
      </c>
      <c r="D4308">
        <v>20250806</v>
      </c>
      <c r="E4308">
        <v>496</v>
      </c>
      <c r="F4308">
        <v>15</v>
      </c>
      <c r="G4308">
        <v>26</v>
      </c>
      <c r="H4308">
        <v>18</v>
      </c>
      <c r="I4308">
        <v>6</v>
      </c>
      <c r="J4308">
        <v>1</v>
      </c>
      <c r="K4308" t="s">
        <v>1325</v>
      </c>
      <c r="L4308">
        <v>5</v>
      </c>
      <c r="M4308" s="5">
        <v>80.069999999999993</v>
      </c>
      <c r="N4308" s="6">
        <v>0</v>
      </c>
      <c r="O4308" s="5">
        <f t="shared" si="402"/>
        <v>80.069999999999993</v>
      </c>
      <c r="P4308" s="5">
        <f t="shared" si="403"/>
        <v>400.34999999999997</v>
      </c>
      <c r="Q4308" s="5">
        <v>19.350000000000001</v>
      </c>
      <c r="R4308" s="5">
        <f t="shared" si="404"/>
        <v>96.75</v>
      </c>
      <c r="S4308" s="5">
        <f t="shared" si="405"/>
        <v>303.59999999999997</v>
      </c>
      <c r="T4308" s="6">
        <f t="shared" si="406"/>
        <v>0.75833645560134877</v>
      </c>
      <c r="U4308" s="5">
        <v>0</v>
      </c>
      <c r="V4308">
        <v>0</v>
      </c>
      <c r="W4308" s="5">
        <f t="shared" si="407"/>
        <v>0</v>
      </c>
      <c r="X4308" s="5">
        <v>388.69</v>
      </c>
      <c r="Y4308" t="s">
        <v>1319</v>
      </c>
      <c r="Z4308" t="s">
        <v>6791</v>
      </c>
      <c r="AA4308" t="s">
        <v>1321</v>
      </c>
      <c r="AB4308" t="s">
        <v>1322</v>
      </c>
      <c r="AC4308" t="s">
        <v>1360</v>
      </c>
      <c r="AD4308" t="s">
        <v>99</v>
      </c>
      <c r="AE4308" s="4">
        <v>1.27</v>
      </c>
      <c r="AF4308">
        <v>1</v>
      </c>
    </row>
    <row r="4309" spans="1:32" ht="15" customHeight="1" x14ac:dyDescent="0.25">
      <c r="A4309">
        <v>4308</v>
      </c>
      <c r="B4309" t="s">
        <v>6790</v>
      </c>
      <c r="C4309">
        <v>20250731</v>
      </c>
      <c r="D4309">
        <v>20250806</v>
      </c>
      <c r="E4309">
        <v>496</v>
      </c>
      <c r="F4309">
        <v>6</v>
      </c>
      <c r="G4309">
        <v>26</v>
      </c>
      <c r="H4309">
        <v>18</v>
      </c>
      <c r="I4309">
        <v>6</v>
      </c>
      <c r="J4309">
        <v>1</v>
      </c>
      <c r="K4309" t="s">
        <v>1325</v>
      </c>
      <c r="L4309">
        <v>1</v>
      </c>
      <c r="M4309" s="5">
        <v>134.79</v>
      </c>
      <c r="N4309" s="6">
        <v>0</v>
      </c>
      <c r="O4309" s="5">
        <f t="shared" si="402"/>
        <v>134.79</v>
      </c>
      <c r="P4309" s="5">
        <f t="shared" si="403"/>
        <v>134.79</v>
      </c>
      <c r="Q4309" s="5">
        <v>76.78</v>
      </c>
      <c r="R4309" s="5">
        <f t="shared" si="404"/>
        <v>76.78</v>
      </c>
      <c r="S4309" s="5">
        <f t="shared" si="405"/>
        <v>47.759999999999991</v>
      </c>
      <c r="T4309" s="6">
        <f t="shared" si="406"/>
        <v>0.35432895615401733</v>
      </c>
      <c r="U4309" s="5">
        <v>10.25</v>
      </c>
      <c r="V4309">
        <v>0</v>
      </c>
      <c r="W4309" s="5">
        <f t="shared" si="407"/>
        <v>0</v>
      </c>
      <c r="X4309" s="5">
        <v>130.86000000000001</v>
      </c>
      <c r="Y4309" t="s">
        <v>1319</v>
      </c>
      <c r="Z4309" t="s">
        <v>6791</v>
      </c>
      <c r="AA4309" t="s">
        <v>1321</v>
      </c>
      <c r="AB4309" t="s">
        <v>1322</v>
      </c>
      <c r="AC4309" t="s">
        <v>1360</v>
      </c>
      <c r="AD4309" t="s">
        <v>99</v>
      </c>
      <c r="AE4309" s="4">
        <v>1.27</v>
      </c>
      <c r="AF4309">
        <v>1</v>
      </c>
    </row>
    <row r="4310" spans="1:32" ht="15" customHeight="1" x14ac:dyDescent="0.25">
      <c r="A4310">
        <v>4309</v>
      </c>
      <c r="B4310" t="s">
        <v>6790</v>
      </c>
      <c r="C4310">
        <v>20250731</v>
      </c>
      <c r="D4310">
        <v>20250806</v>
      </c>
      <c r="E4310">
        <v>496</v>
      </c>
      <c r="F4310">
        <v>12</v>
      </c>
      <c r="G4310">
        <v>26</v>
      </c>
      <c r="H4310">
        <v>18</v>
      </c>
      <c r="I4310">
        <v>6</v>
      </c>
      <c r="J4310">
        <v>1</v>
      </c>
      <c r="K4310" t="s">
        <v>1325</v>
      </c>
      <c r="L4310">
        <v>10</v>
      </c>
      <c r="M4310" s="5">
        <v>50.03</v>
      </c>
      <c r="N4310" s="6">
        <v>0</v>
      </c>
      <c r="O4310" s="5">
        <f t="shared" si="402"/>
        <v>50.03</v>
      </c>
      <c r="P4310" s="5">
        <f t="shared" si="403"/>
        <v>500.3</v>
      </c>
      <c r="Q4310" s="5">
        <v>14.02</v>
      </c>
      <c r="R4310" s="5">
        <f t="shared" si="404"/>
        <v>140.19999999999999</v>
      </c>
      <c r="S4310" s="5">
        <f t="shared" si="405"/>
        <v>360.1</v>
      </c>
      <c r="T4310" s="6">
        <f t="shared" si="406"/>
        <v>0.71976813911653015</v>
      </c>
      <c r="U4310" s="5">
        <v>0</v>
      </c>
      <c r="V4310">
        <v>0</v>
      </c>
      <c r="W4310" s="5">
        <f t="shared" si="407"/>
        <v>0</v>
      </c>
      <c r="X4310" s="5">
        <v>485.73</v>
      </c>
      <c r="Y4310" t="s">
        <v>1319</v>
      </c>
      <c r="Z4310" t="s">
        <v>6791</v>
      </c>
      <c r="AA4310" t="s">
        <v>1321</v>
      </c>
      <c r="AB4310" t="s">
        <v>1322</v>
      </c>
      <c r="AC4310" t="s">
        <v>1360</v>
      </c>
      <c r="AD4310" t="s">
        <v>99</v>
      </c>
      <c r="AE4310" s="4">
        <v>1.27</v>
      </c>
      <c r="AF4310">
        <v>1</v>
      </c>
    </row>
    <row r="4311" spans="1:32" ht="15" customHeight="1" x14ac:dyDescent="0.25">
      <c r="A4311">
        <v>4310</v>
      </c>
      <c r="B4311" t="s">
        <v>6792</v>
      </c>
      <c r="C4311">
        <v>20250530</v>
      </c>
      <c r="D4311">
        <v>20250604</v>
      </c>
      <c r="E4311">
        <v>219</v>
      </c>
      <c r="F4311">
        <v>3</v>
      </c>
      <c r="G4311">
        <v>3</v>
      </c>
      <c r="H4311">
        <v>7</v>
      </c>
      <c r="I4311">
        <v>3</v>
      </c>
      <c r="J4311">
        <v>1</v>
      </c>
      <c r="K4311" t="s">
        <v>1325</v>
      </c>
      <c r="L4311">
        <v>1</v>
      </c>
      <c r="M4311" s="5">
        <v>1245.54</v>
      </c>
      <c r="N4311" s="6">
        <v>0</v>
      </c>
      <c r="O4311" s="5">
        <f t="shared" si="402"/>
        <v>1245.54</v>
      </c>
      <c r="P4311" s="5">
        <f t="shared" si="403"/>
        <v>1245.54</v>
      </c>
      <c r="Q4311" s="5">
        <v>647.29999999999995</v>
      </c>
      <c r="R4311" s="5">
        <f t="shared" si="404"/>
        <v>647.29999999999995</v>
      </c>
      <c r="S4311" s="5">
        <f t="shared" si="405"/>
        <v>593.24</v>
      </c>
      <c r="T4311" s="6">
        <f t="shared" si="406"/>
        <v>0.47629140774282641</v>
      </c>
      <c r="U4311" s="5">
        <v>5</v>
      </c>
      <c r="V4311">
        <v>0</v>
      </c>
      <c r="W4311" s="5">
        <f t="shared" si="407"/>
        <v>0</v>
      </c>
      <c r="X4311" s="5">
        <v>1353.85</v>
      </c>
      <c r="Y4311" t="s">
        <v>1319</v>
      </c>
      <c r="Z4311" t="s">
        <v>6793</v>
      </c>
      <c r="AA4311" t="s">
        <v>1321</v>
      </c>
      <c r="AB4311" t="s">
        <v>1330</v>
      </c>
      <c r="AC4311" t="s">
        <v>1323</v>
      </c>
      <c r="AD4311" t="s">
        <v>62</v>
      </c>
      <c r="AE4311" s="4">
        <v>1</v>
      </c>
      <c r="AF4311">
        <v>1</v>
      </c>
    </row>
    <row r="4312" spans="1:32" ht="15" customHeight="1" x14ac:dyDescent="0.25">
      <c r="A4312">
        <v>4311</v>
      </c>
      <c r="B4312" t="s">
        <v>6794</v>
      </c>
      <c r="C4312">
        <v>20231003</v>
      </c>
      <c r="D4312">
        <v>20231007</v>
      </c>
      <c r="E4312">
        <v>169</v>
      </c>
      <c r="F4312">
        <v>14</v>
      </c>
      <c r="G4312">
        <v>4</v>
      </c>
      <c r="H4312">
        <v>8</v>
      </c>
      <c r="I4312">
        <v>5</v>
      </c>
      <c r="J4312">
        <v>1</v>
      </c>
      <c r="K4312" t="s">
        <v>1325</v>
      </c>
      <c r="L4312">
        <v>5</v>
      </c>
      <c r="M4312" s="5">
        <v>76.39</v>
      </c>
      <c r="N4312" s="6">
        <v>0</v>
      </c>
      <c r="O4312" s="5">
        <f t="shared" si="402"/>
        <v>76.39</v>
      </c>
      <c r="P4312" s="5">
        <f t="shared" si="403"/>
        <v>381.95</v>
      </c>
      <c r="Q4312" s="5">
        <v>20.79</v>
      </c>
      <c r="R4312" s="5">
        <f t="shared" si="404"/>
        <v>103.94999999999999</v>
      </c>
      <c r="S4312" s="5">
        <f t="shared" si="405"/>
        <v>278</v>
      </c>
      <c r="T4312" s="6">
        <f t="shared" si="406"/>
        <v>0.72784395863332896</v>
      </c>
      <c r="U4312" s="5">
        <v>0</v>
      </c>
      <c r="V4312">
        <v>0</v>
      </c>
      <c r="W4312" s="5">
        <f t="shared" si="407"/>
        <v>0</v>
      </c>
      <c r="X4312" s="5">
        <v>363.76</v>
      </c>
      <c r="Y4312" t="s">
        <v>1319</v>
      </c>
      <c r="Z4312" t="s">
        <v>6795</v>
      </c>
      <c r="AA4312" t="s">
        <v>1321</v>
      </c>
      <c r="AB4312" t="s">
        <v>1344</v>
      </c>
      <c r="AC4312" t="s">
        <v>1360</v>
      </c>
      <c r="AD4312" t="s">
        <v>62</v>
      </c>
      <c r="AE4312" s="4">
        <v>1</v>
      </c>
      <c r="AF4312">
        <v>1</v>
      </c>
    </row>
    <row r="4313" spans="1:32" ht="15" customHeight="1" x14ac:dyDescent="0.25">
      <c r="A4313">
        <v>4312</v>
      </c>
      <c r="B4313" t="s">
        <v>6796</v>
      </c>
      <c r="C4313">
        <v>20230705</v>
      </c>
      <c r="D4313">
        <v>20230708</v>
      </c>
      <c r="E4313">
        <v>151</v>
      </c>
      <c r="F4313">
        <v>7</v>
      </c>
      <c r="G4313">
        <v>14</v>
      </c>
      <c r="H4313">
        <v>9</v>
      </c>
      <c r="I4313">
        <v>5</v>
      </c>
      <c r="J4313">
        <v>1</v>
      </c>
      <c r="K4313" t="s">
        <v>1318</v>
      </c>
      <c r="L4313">
        <v>4</v>
      </c>
      <c r="M4313" s="5">
        <v>835.83</v>
      </c>
      <c r="N4313" s="6">
        <v>0</v>
      </c>
      <c r="O4313" s="5">
        <f t="shared" si="402"/>
        <v>835.83</v>
      </c>
      <c r="P4313" s="5">
        <f t="shared" si="403"/>
        <v>3343.32</v>
      </c>
      <c r="Q4313" s="5">
        <v>440.46</v>
      </c>
      <c r="R4313" s="5">
        <f t="shared" si="404"/>
        <v>440.46</v>
      </c>
      <c r="S4313" s="5">
        <f t="shared" si="405"/>
        <v>353.37999999999994</v>
      </c>
      <c r="T4313" s="6">
        <f t="shared" si="406"/>
        <v>0.42278932318772955</v>
      </c>
      <c r="U4313" s="5">
        <v>41.99</v>
      </c>
      <c r="V4313">
        <v>3</v>
      </c>
      <c r="W4313" s="5">
        <f t="shared" si="407"/>
        <v>2507.4900000000002</v>
      </c>
      <c r="X4313" s="5">
        <v>3519.28</v>
      </c>
      <c r="Y4313" t="s">
        <v>1319</v>
      </c>
      <c r="Z4313" t="s">
        <v>6797</v>
      </c>
      <c r="AA4313" t="s">
        <v>1321</v>
      </c>
      <c r="AB4313" t="s">
        <v>1322</v>
      </c>
      <c r="AC4313" t="s">
        <v>1323</v>
      </c>
      <c r="AD4313" t="s">
        <v>79</v>
      </c>
      <c r="AE4313" s="4">
        <v>0.74</v>
      </c>
      <c r="AF4313">
        <v>1</v>
      </c>
    </row>
    <row r="4314" spans="1:32" ht="15" customHeight="1" x14ac:dyDescent="0.25">
      <c r="A4314">
        <v>4313</v>
      </c>
      <c r="B4314" t="s">
        <v>6796</v>
      </c>
      <c r="C4314">
        <v>20230705</v>
      </c>
      <c r="D4314">
        <v>20230708</v>
      </c>
      <c r="E4314">
        <v>151</v>
      </c>
      <c r="F4314">
        <v>17</v>
      </c>
      <c r="G4314">
        <v>14</v>
      </c>
      <c r="H4314">
        <v>9</v>
      </c>
      <c r="I4314">
        <v>5</v>
      </c>
      <c r="J4314">
        <v>1</v>
      </c>
      <c r="K4314" t="s">
        <v>1318</v>
      </c>
      <c r="L4314">
        <v>1</v>
      </c>
      <c r="M4314" s="5">
        <v>24.63</v>
      </c>
      <c r="N4314" s="6">
        <v>0</v>
      </c>
      <c r="O4314" s="5">
        <f t="shared" si="402"/>
        <v>24.63</v>
      </c>
      <c r="P4314" s="5">
        <f t="shared" si="403"/>
        <v>24.63</v>
      </c>
      <c r="Q4314" s="5">
        <v>5.48</v>
      </c>
      <c r="R4314" s="5">
        <f t="shared" si="404"/>
        <v>0</v>
      </c>
      <c r="S4314" s="5">
        <f t="shared" si="405"/>
        <v>0</v>
      </c>
      <c r="T4314" s="6">
        <f t="shared" si="406"/>
        <v>0</v>
      </c>
      <c r="U4314" s="5">
        <v>0</v>
      </c>
      <c r="V4314">
        <v>1</v>
      </c>
      <c r="W4314" s="5">
        <f t="shared" si="407"/>
        <v>24.63</v>
      </c>
      <c r="X4314" s="5">
        <v>25.93</v>
      </c>
      <c r="Y4314" t="s">
        <v>1319</v>
      </c>
      <c r="Z4314" t="s">
        <v>6797</v>
      </c>
      <c r="AA4314" t="s">
        <v>1321</v>
      </c>
      <c r="AB4314" t="s">
        <v>1322</v>
      </c>
      <c r="AC4314" t="s">
        <v>1323</v>
      </c>
      <c r="AD4314" t="s">
        <v>79</v>
      </c>
      <c r="AE4314" s="4">
        <v>0.74</v>
      </c>
      <c r="AF4314">
        <v>1</v>
      </c>
    </row>
    <row r="4315" spans="1:32" ht="15" customHeight="1" x14ac:dyDescent="0.25">
      <c r="A4315">
        <v>4314</v>
      </c>
      <c r="B4315" t="s">
        <v>6798</v>
      </c>
      <c r="C4315">
        <v>20240305</v>
      </c>
      <c r="D4315">
        <v>20240307</v>
      </c>
      <c r="E4315">
        <v>502</v>
      </c>
      <c r="F4315">
        <v>1</v>
      </c>
      <c r="G4315">
        <v>25</v>
      </c>
      <c r="H4315">
        <v>22</v>
      </c>
      <c r="I4315">
        <v>4</v>
      </c>
      <c r="J4315">
        <v>4</v>
      </c>
      <c r="K4315" t="s">
        <v>1325</v>
      </c>
      <c r="L4315">
        <v>2</v>
      </c>
      <c r="M4315" s="5">
        <v>1179.77</v>
      </c>
      <c r="N4315" s="6">
        <v>0.10630000000000001</v>
      </c>
      <c r="O4315" s="5">
        <f t="shared" si="402"/>
        <v>1054.360449</v>
      </c>
      <c r="P4315" s="5">
        <f t="shared" si="403"/>
        <v>2108.720898</v>
      </c>
      <c r="Q4315" s="5">
        <v>656.43</v>
      </c>
      <c r="R4315" s="5">
        <f t="shared" si="404"/>
        <v>1312.86</v>
      </c>
      <c r="S4315" s="5">
        <f t="shared" si="405"/>
        <v>786.72089800000015</v>
      </c>
      <c r="T4315" s="6">
        <f t="shared" si="406"/>
        <v>0.37307967059375163</v>
      </c>
      <c r="U4315" s="5">
        <v>9.14</v>
      </c>
      <c r="V4315">
        <v>0</v>
      </c>
      <c r="W4315" s="5">
        <f t="shared" si="407"/>
        <v>0</v>
      </c>
      <c r="X4315" s="5">
        <v>2067.37</v>
      </c>
      <c r="Y4315" t="s">
        <v>1319</v>
      </c>
      <c r="Z4315" t="s">
        <v>6799</v>
      </c>
      <c r="AA4315" t="s">
        <v>1321</v>
      </c>
      <c r="AB4315" t="s">
        <v>1344</v>
      </c>
      <c r="AC4315" t="s">
        <v>1323</v>
      </c>
      <c r="AD4315" t="s">
        <v>99</v>
      </c>
      <c r="AE4315" s="4">
        <v>1.27</v>
      </c>
      <c r="AF4315">
        <v>1</v>
      </c>
    </row>
    <row r="4316" spans="1:32" ht="15" customHeight="1" x14ac:dyDescent="0.25">
      <c r="A4316">
        <v>4315</v>
      </c>
      <c r="B4316" t="s">
        <v>6798</v>
      </c>
      <c r="C4316">
        <v>20240305</v>
      </c>
      <c r="D4316">
        <v>20240307</v>
      </c>
      <c r="E4316">
        <v>502</v>
      </c>
      <c r="F4316">
        <v>25</v>
      </c>
      <c r="G4316">
        <v>25</v>
      </c>
      <c r="H4316">
        <v>22</v>
      </c>
      <c r="I4316">
        <v>4</v>
      </c>
      <c r="J4316">
        <v>1</v>
      </c>
      <c r="K4316" t="s">
        <v>1325</v>
      </c>
      <c r="L4316">
        <v>5</v>
      </c>
      <c r="M4316" s="5">
        <v>12481.17</v>
      </c>
      <c r="N4316" s="6">
        <v>0</v>
      </c>
      <c r="O4316" s="5">
        <f t="shared" si="402"/>
        <v>12481.17</v>
      </c>
      <c r="P4316" s="5">
        <f t="shared" si="403"/>
        <v>62405.85</v>
      </c>
      <c r="Q4316" s="5">
        <v>7033.03</v>
      </c>
      <c r="R4316" s="5">
        <f t="shared" si="404"/>
        <v>35165.15</v>
      </c>
      <c r="S4316" s="5">
        <f t="shared" si="405"/>
        <v>27210.559999999998</v>
      </c>
      <c r="T4316" s="6">
        <f t="shared" si="406"/>
        <v>0.43602578924892454</v>
      </c>
      <c r="U4316" s="5">
        <v>30.14</v>
      </c>
      <c r="V4316">
        <v>0</v>
      </c>
      <c r="W4316" s="5">
        <f t="shared" si="407"/>
        <v>0</v>
      </c>
      <c r="X4316" s="5">
        <v>61182.21</v>
      </c>
      <c r="Y4316" t="s">
        <v>1319</v>
      </c>
      <c r="Z4316" t="s">
        <v>6799</v>
      </c>
      <c r="AA4316" t="s">
        <v>1321</v>
      </c>
      <c r="AB4316" t="s">
        <v>1344</v>
      </c>
      <c r="AC4316" t="s">
        <v>1323</v>
      </c>
      <c r="AD4316" t="s">
        <v>99</v>
      </c>
      <c r="AE4316" s="4">
        <v>1.27</v>
      </c>
      <c r="AF4316">
        <v>1</v>
      </c>
    </row>
    <row r="4317" spans="1:32" ht="15" customHeight="1" x14ac:dyDescent="0.25">
      <c r="A4317">
        <v>4316</v>
      </c>
      <c r="B4317" t="s">
        <v>6800</v>
      </c>
      <c r="C4317">
        <v>20250504</v>
      </c>
      <c r="D4317">
        <v>20250505</v>
      </c>
      <c r="E4317">
        <v>171</v>
      </c>
      <c r="F4317">
        <v>9</v>
      </c>
      <c r="G4317">
        <v>7</v>
      </c>
      <c r="H4317">
        <v>11</v>
      </c>
      <c r="I4317">
        <v>5</v>
      </c>
      <c r="J4317">
        <v>1</v>
      </c>
      <c r="K4317" t="s">
        <v>1325</v>
      </c>
      <c r="L4317">
        <v>1</v>
      </c>
      <c r="M4317" s="5">
        <v>397.04</v>
      </c>
      <c r="N4317" s="6">
        <v>0</v>
      </c>
      <c r="O4317" s="5">
        <f t="shared" si="402"/>
        <v>397.04</v>
      </c>
      <c r="P4317" s="5">
        <f t="shared" si="403"/>
        <v>397.04</v>
      </c>
      <c r="Q4317" s="5">
        <v>247.26</v>
      </c>
      <c r="R4317" s="5">
        <f t="shared" si="404"/>
        <v>247.26</v>
      </c>
      <c r="S4317" s="5">
        <f t="shared" si="405"/>
        <v>144.78000000000003</v>
      </c>
      <c r="T4317" s="6">
        <f t="shared" si="406"/>
        <v>0.36464839814628253</v>
      </c>
      <c r="U4317" s="5">
        <v>5</v>
      </c>
      <c r="V4317">
        <v>0</v>
      </c>
      <c r="W4317" s="5">
        <f t="shared" si="407"/>
        <v>0</v>
      </c>
      <c r="X4317" s="5">
        <v>431.57</v>
      </c>
      <c r="Y4317" t="s">
        <v>1319</v>
      </c>
      <c r="Z4317" t="s">
        <v>6801</v>
      </c>
      <c r="AA4317" t="s">
        <v>1321</v>
      </c>
      <c r="AB4317" t="s">
        <v>1322</v>
      </c>
      <c r="AC4317" t="s">
        <v>1323</v>
      </c>
      <c r="AD4317" t="s">
        <v>62</v>
      </c>
      <c r="AE4317" s="4">
        <v>1</v>
      </c>
      <c r="AF4317">
        <v>1</v>
      </c>
    </row>
    <row r="4318" spans="1:32" ht="15" customHeight="1" x14ac:dyDescent="0.25">
      <c r="A4318">
        <v>4317</v>
      </c>
      <c r="B4318" t="s">
        <v>6800</v>
      </c>
      <c r="C4318">
        <v>20250504</v>
      </c>
      <c r="D4318">
        <v>20250505</v>
      </c>
      <c r="E4318">
        <v>171</v>
      </c>
      <c r="F4318">
        <v>7</v>
      </c>
      <c r="G4318">
        <v>7</v>
      </c>
      <c r="H4318">
        <v>11</v>
      </c>
      <c r="I4318">
        <v>5</v>
      </c>
      <c r="J4318">
        <v>5</v>
      </c>
      <c r="K4318" t="s">
        <v>1325</v>
      </c>
      <c r="L4318">
        <v>2</v>
      </c>
      <c r="M4318" s="5">
        <v>832.71</v>
      </c>
      <c r="N4318" s="6">
        <v>0.16139999999999999</v>
      </c>
      <c r="O4318" s="5">
        <f t="shared" si="402"/>
        <v>698.31060600000001</v>
      </c>
      <c r="P4318" s="5">
        <f t="shared" si="403"/>
        <v>1396.621212</v>
      </c>
      <c r="Q4318" s="5">
        <v>446.28</v>
      </c>
      <c r="R4318" s="5">
        <f t="shared" si="404"/>
        <v>892.56</v>
      </c>
      <c r="S4318" s="5">
        <f t="shared" si="405"/>
        <v>475.7812120000001</v>
      </c>
      <c r="T4318" s="6">
        <f t="shared" si="406"/>
        <v>0.34066589273598979</v>
      </c>
      <c r="U4318" s="5">
        <v>28.28</v>
      </c>
      <c r="V4318">
        <v>0</v>
      </c>
      <c r="W4318" s="5">
        <f t="shared" si="407"/>
        <v>0</v>
      </c>
      <c r="X4318" s="5">
        <v>1518.07</v>
      </c>
      <c r="Y4318" t="s">
        <v>1319</v>
      </c>
      <c r="Z4318" t="s">
        <v>6801</v>
      </c>
      <c r="AA4318" t="s">
        <v>1321</v>
      </c>
      <c r="AB4318" t="s">
        <v>1322</v>
      </c>
      <c r="AC4318" t="s">
        <v>1323</v>
      </c>
      <c r="AD4318" t="s">
        <v>62</v>
      </c>
      <c r="AE4318" s="4">
        <v>1</v>
      </c>
      <c r="AF4318">
        <v>1</v>
      </c>
    </row>
    <row r="4319" spans="1:32" ht="15" customHeight="1" x14ac:dyDescent="0.25">
      <c r="A4319">
        <v>4318</v>
      </c>
      <c r="B4319" t="s">
        <v>6800</v>
      </c>
      <c r="C4319">
        <v>20250504</v>
      </c>
      <c r="D4319">
        <v>20250505</v>
      </c>
      <c r="E4319">
        <v>171</v>
      </c>
      <c r="F4319">
        <v>11</v>
      </c>
      <c r="G4319">
        <v>7</v>
      </c>
      <c r="H4319">
        <v>11</v>
      </c>
      <c r="I4319">
        <v>5</v>
      </c>
      <c r="J4319">
        <v>1</v>
      </c>
      <c r="K4319" t="s">
        <v>1325</v>
      </c>
      <c r="L4319">
        <v>0</v>
      </c>
      <c r="M4319" s="5">
        <v>124.18</v>
      </c>
      <c r="N4319" s="6">
        <v>0</v>
      </c>
      <c r="O4319" s="5">
        <f t="shared" si="402"/>
        <v>124.18</v>
      </c>
      <c r="P4319" s="5">
        <f t="shared" si="403"/>
        <v>0</v>
      </c>
      <c r="Q4319" s="5">
        <v>21.81</v>
      </c>
      <c r="R4319" s="5">
        <f t="shared" si="404"/>
        <v>0</v>
      </c>
      <c r="S4319" s="5">
        <f t="shared" si="405"/>
        <v>0</v>
      </c>
      <c r="T4319" s="6">
        <f t="shared" si="406"/>
        <v>0</v>
      </c>
      <c r="U4319" s="5">
        <v>0</v>
      </c>
      <c r="V4319">
        <v>0</v>
      </c>
      <c r="W4319" s="5">
        <f t="shared" si="407"/>
        <v>0</v>
      </c>
      <c r="X4319" s="5">
        <v>0</v>
      </c>
      <c r="Y4319" t="s">
        <v>1319</v>
      </c>
      <c r="Z4319" t="s">
        <v>6801</v>
      </c>
      <c r="AA4319" t="s">
        <v>1321</v>
      </c>
      <c r="AB4319" t="s">
        <v>1322</v>
      </c>
      <c r="AC4319" t="s">
        <v>1323</v>
      </c>
      <c r="AD4319" t="s">
        <v>62</v>
      </c>
      <c r="AE4319" s="4">
        <v>1</v>
      </c>
      <c r="AF4319">
        <v>1</v>
      </c>
    </row>
    <row r="4320" spans="1:32" ht="15" customHeight="1" x14ac:dyDescent="0.25">
      <c r="A4320">
        <v>4319</v>
      </c>
      <c r="B4320" t="s">
        <v>6802</v>
      </c>
      <c r="C4320">
        <v>20251225</v>
      </c>
      <c r="D4320">
        <v>20251225</v>
      </c>
      <c r="E4320">
        <v>196</v>
      </c>
      <c r="F4320">
        <v>18</v>
      </c>
      <c r="G4320">
        <v>8</v>
      </c>
      <c r="H4320">
        <v>12</v>
      </c>
      <c r="I4320">
        <v>4</v>
      </c>
      <c r="J4320">
        <v>5</v>
      </c>
      <c r="K4320" t="s">
        <v>1325</v>
      </c>
      <c r="L4320">
        <v>10</v>
      </c>
      <c r="M4320" s="5">
        <v>253.84</v>
      </c>
      <c r="N4320" s="6">
        <v>0.16009999999999999</v>
      </c>
      <c r="O4320" s="5">
        <f t="shared" si="402"/>
        <v>213.20021600000001</v>
      </c>
      <c r="P4320" s="5">
        <f t="shared" si="403"/>
        <v>2132.00216</v>
      </c>
      <c r="Q4320" s="5">
        <v>64.11</v>
      </c>
      <c r="R4320" s="5">
        <f t="shared" si="404"/>
        <v>641.1</v>
      </c>
      <c r="S4320" s="5">
        <f t="shared" si="405"/>
        <v>1490.9021600000001</v>
      </c>
      <c r="T4320" s="6">
        <f t="shared" si="406"/>
        <v>0.6992967399245037</v>
      </c>
      <c r="U4320" s="5">
        <v>0</v>
      </c>
      <c r="V4320">
        <v>0</v>
      </c>
      <c r="W4320" s="5">
        <f t="shared" si="407"/>
        <v>0</v>
      </c>
      <c r="X4320" s="5">
        <v>1974.07</v>
      </c>
      <c r="Y4320" t="s">
        <v>1319</v>
      </c>
      <c r="Z4320" t="s">
        <v>6803</v>
      </c>
      <c r="AA4320" t="s">
        <v>1333</v>
      </c>
      <c r="AB4320" t="s">
        <v>1322</v>
      </c>
      <c r="AC4320" t="s">
        <v>1360</v>
      </c>
      <c r="AD4320" t="s">
        <v>62</v>
      </c>
      <c r="AE4320" s="4">
        <v>1</v>
      </c>
      <c r="AF4320">
        <v>1</v>
      </c>
    </row>
    <row r="4321" spans="1:32" ht="15" customHeight="1" x14ac:dyDescent="0.25">
      <c r="A4321">
        <v>4320</v>
      </c>
      <c r="B4321" t="s">
        <v>6802</v>
      </c>
      <c r="C4321">
        <v>20251225</v>
      </c>
      <c r="D4321">
        <v>20251225</v>
      </c>
      <c r="E4321">
        <v>196</v>
      </c>
      <c r="F4321">
        <v>21</v>
      </c>
      <c r="G4321">
        <v>8</v>
      </c>
      <c r="H4321">
        <v>12</v>
      </c>
      <c r="I4321">
        <v>4</v>
      </c>
      <c r="J4321">
        <v>1</v>
      </c>
      <c r="K4321" t="s">
        <v>1325</v>
      </c>
      <c r="L4321">
        <v>5</v>
      </c>
      <c r="M4321" s="5">
        <v>453.96</v>
      </c>
      <c r="N4321" s="6">
        <v>0</v>
      </c>
      <c r="O4321" s="5">
        <f t="shared" si="402"/>
        <v>453.96</v>
      </c>
      <c r="P4321" s="5">
        <f t="shared" si="403"/>
        <v>2269.7999999999997</v>
      </c>
      <c r="Q4321" s="5">
        <v>299.95</v>
      </c>
      <c r="R4321" s="5">
        <f t="shared" si="404"/>
        <v>1499.75</v>
      </c>
      <c r="S4321" s="5">
        <f t="shared" si="405"/>
        <v>745.99999999999977</v>
      </c>
      <c r="T4321" s="6">
        <f t="shared" si="406"/>
        <v>0.32866331835403995</v>
      </c>
      <c r="U4321" s="5">
        <v>24.05</v>
      </c>
      <c r="V4321">
        <v>0</v>
      </c>
      <c r="W4321" s="5">
        <f t="shared" si="407"/>
        <v>0</v>
      </c>
      <c r="X4321" s="5">
        <v>2101.67</v>
      </c>
      <c r="Y4321" t="s">
        <v>1319</v>
      </c>
      <c r="Z4321" t="s">
        <v>6803</v>
      </c>
      <c r="AA4321" t="s">
        <v>1333</v>
      </c>
      <c r="AB4321" t="s">
        <v>1322</v>
      </c>
      <c r="AC4321" t="s">
        <v>1360</v>
      </c>
      <c r="AD4321" t="s">
        <v>62</v>
      </c>
      <c r="AE4321" s="4">
        <v>1</v>
      </c>
      <c r="AF4321">
        <v>1</v>
      </c>
    </row>
    <row r="4322" spans="1:32" ht="15" customHeight="1" x14ac:dyDescent="0.25">
      <c r="A4322">
        <v>4321</v>
      </c>
      <c r="B4322" t="s">
        <v>6802</v>
      </c>
      <c r="C4322">
        <v>20251225</v>
      </c>
      <c r="D4322">
        <v>20251225</v>
      </c>
      <c r="E4322">
        <v>196</v>
      </c>
      <c r="F4322">
        <v>17</v>
      </c>
      <c r="G4322">
        <v>8</v>
      </c>
      <c r="H4322">
        <v>12</v>
      </c>
      <c r="I4322">
        <v>4</v>
      </c>
      <c r="J4322">
        <v>1</v>
      </c>
      <c r="K4322" t="s">
        <v>1325</v>
      </c>
      <c r="L4322">
        <v>2</v>
      </c>
      <c r="M4322" s="5">
        <v>24.64</v>
      </c>
      <c r="N4322" s="6">
        <v>0</v>
      </c>
      <c r="O4322" s="5">
        <f t="shared" si="402"/>
        <v>24.64</v>
      </c>
      <c r="P4322" s="5">
        <f t="shared" si="403"/>
        <v>49.28</v>
      </c>
      <c r="Q4322" s="5">
        <v>5.52</v>
      </c>
      <c r="R4322" s="5">
        <f t="shared" si="404"/>
        <v>11.04</v>
      </c>
      <c r="S4322" s="5">
        <f t="shared" si="405"/>
        <v>38.24</v>
      </c>
      <c r="T4322" s="6">
        <f t="shared" si="406"/>
        <v>0.77597402597402598</v>
      </c>
      <c r="U4322" s="5">
        <v>0</v>
      </c>
      <c r="V4322">
        <v>0</v>
      </c>
      <c r="W4322" s="5">
        <f t="shared" si="407"/>
        <v>0</v>
      </c>
      <c r="X4322" s="5">
        <v>45.63</v>
      </c>
      <c r="Y4322" t="s">
        <v>1319</v>
      </c>
      <c r="Z4322" t="s">
        <v>6803</v>
      </c>
      <c r="AA4322" t="s">
        <v>1333</v>
      </c>
      <c r="AB4322" t="s">
        <v>1322</v>
      </c>
      <c r="AC4322" t="s">
        <v>1360</v>
      </c>
      <c r="AD4322" t="s">
        <v>62</v>
      </c>
      <c r="AE4322" s="4">
        <v>1</v>
      </c>
      <c r="AF4322">
        <v>1</v>
      </c>
    </row>
    <row r="4323" spans="1:32" ht="15" customHeight="1" x14ac:dyDescent="0.25">
      <c r="A4323">
        <v>4322</v>
      </c>
      <c r="B4323" t="s">
        <v>6804</v>
      </c>
      <c r="C4323">
        <v>20241204</v>
      </c>
      <c r="D4323">
        <v>20241211</v>
      </c>
      <c r="E4323">
        <v>231</v>
      </c>
      <c r="F4323">
        <v>1</v>
      </c>
      <c r="G4323">
        <v>12</v>
      </c>
      <c r="H4323">
        <v>1</v>
      </c>
      <c r="I4323">
        <v>5</v>
      </c>
      <c r="J4323">
        <v>1</v>
      </c>
      <c r="K4323" t="s">
        <v>1325</v>
      </c>
      <c r="L4323">
        <v>1</v>
      </c>
      <c r="M4323" s="5">
        <v>1219.58</v>
      </c>
      <c r="N4323" s="6">
        <v>0</v>
      </c>
      <c r="O4323" s="5">
        <f t="shared" si="402"/>
        <v>1219.58</v>
      </c>
      <c r="P4323" s="5">
        <f t="shared" si="403"/>
        <v>1219.58</v>
      </c>
      <c r="Q4323" s="5">
        <v>635.66</v>
      </c>
      <c r="R4323" s="5">
        <f t="shared" si="404"/>
        <v>635.66</v>
      </c>
      <c r="S4323" s="5">
        <f t="shared" si="405"/>
        <v>577.56999999999994</v>
      </c>
      <c r="T4323" s="6">
        <f t="shared" si="406"/>
        <v>0.47358106889256957</v>
      </c>
      <c r="U4323" s="5">
        <v>6.35</v>
      </c>
      <c r="V4323">
        <v>0</v>
      </c>
      <c r="W4323" s="5">
        <f t="shared" si="407"/>
        <v>0</v>
      </c>
      <c r="X4323" s="5">
        <v>1139.79</v>
      </c>
      <c r="Y4323" t="s">
        <v>1319</v>
      </c>
      <c r="Z4323" t="s">
        <v>6805</v>
      </c>
      <c r="AA4323" t="s">
        <v>1321</v>
      </c>
      <c r="AB4323" t="s">
        <v>1330</v>
      </c>
      <c r="AC4323" t="s">
        <v>1323</v>
      </c>
      <c r="AD4323" t="s">
        <v>79</v>
      </c>
      <c r="AE4323" s="4">
        <v>0.74</v>
      </c>
      <c r="AF4323">
        <v>1</v>
      </c>
    </row>
    <row r="4324" spans="1:32" ht="15" customHeight="1" x14ac:dyDescent="0.25">
      <c r="A4324">
        <v>4323</v>
      </c>
      <c r="B4324" t="s">
        <v>6806</v>
      </c>
      <c r="C4324">
        <v>20230123</v>
      </c>
      <c r="D4324">
        <v>20230129</v>
      </c>
      <c r="E4324">
        <v>59</v>
      </c>
      <c r="F4324">
        <v>1</v>
      </c>
      <c r="G4324">
        <v>10</v>
      </c>
      <c r="H4324">
        <v>2</v>
      </c>
      <c r="I4324">
        <v>3</v>
      </c>
      <c r="J4324">
        <v>1</v>
      </c>
      <c r="K4324" t="s">
        <v>1325</v>
      </c>
      <c r="L4324">
        <v>8</v>
      </c>
      <c r="M4324" s="5">
        <v>1228.6400000000001</v>
      </c>
      <c r="N4324" s="6">
        <v>0</v>
      </c>
      <c r="O4324" s="5">
        <f t="shared" si="402"/>
        <v>1228.6400000000001</v>
      </c>
      <c r="P4324" s="5">
        <f t="shared" si="403"/>
        <v>9829.1200000000008</v>
      </c>
      <c r="Q4324" s="5">
        <v>653.45000000000005</v>
      </c>
      <c r="R4324" s="5">
        <f t="shared" si="404"/>
        <v>5227.6000000000004</v>
      </c>
      <c r="S4324" s="5">
        <f t="shared" si="405"/>
        <v>4533.1100000000006</v>
      </c>
      <c r="T4324" s="6">
        <f t="shared" si="406"/>
        <v>0.46119184626904547</v>
      </c>
      <c r="U4324" s="5">
        <v>68.41</v>
      </c>
      <c r="V4324">
        <v>0</v>
      </c>
      <c r="W4324" s="5">
        <f t="shared" si="407"/>
        <v>0</v>
      </c>
      <c r="X4324" s="5">
        <v>10456.51</v>
      </c>
      <c r="Y4324" t="s">
        <v>1319</v>
      </c>
      <c r="Z4324" t="s">
        <v>6807</v>
      </c>
      <c r="AA4324" t="s">
        <v>1321</v>
      </c>
      <c r="AB4324" t="s">
        <v>1327</v>
      </c>
      <c r="AC4324" t="s">
        <v>1323</v>
      </c>
      <c r="AD4324" t="s">
        <v>62</v>
      </c>
      <c r="AE4324" s="4">
        <v>1</v>
      </c>
      <c r="AF4324">
        <v>1</v>
      </c>
    </row>
    <row r="4325" spans="1:32" ht="15" customHeight="1" x14ac:dyDescent="0.25">
      <c r="A4325">
        <v>4324</v>
      </c>
      <c r="B4325" t="s">
        <v>6808</v>
      </c>
      <c r="C4325">
        <v>20230618</v>
      </c>
      <c r="D4325">
        <v>20230623</v>
      </c>
      <c r="E4325">
        <v>342</v>
      </c>
      <c r="F4325">
        <v>14</v>
      </c>
      <c r="G4325">
        <v>32</v>
      </c>
      <c r="H4325">
        <v>15</v>
      </c>
      <c r="I4325">
        <v>4</v>
      </c>
      <c r="J4325">
        <v>2</v>
      </c>
      <c r="K4325" t="s">
        <v>1325</v>
      </c>
      <c r="L4325">
        <v>12</v>
      </c>
      <c r="M4325" s="5">
        <v>77.27</v>
      </c>
      <c r="N4325" s="6">
        <v>0.1008</v>
      </c>
      <c r="O4325" s="5">
        <f t="shared" si="402"/>
        <v>69.481183999999999</v>
      </c>
      <c r="P4325" s="5">
        <f t="shared" si="403"/>
        <v>833.77420800000004</v>
      </c>
      <c r="Q4325" s="5">
        <v>21.02</v>
      </c>
      <c r="R4325" s="5">
        <f t="shared" si="404"/>
        <v>252.24</v>
      </c>
      <c r="S4325" s="5">
        <f t="shared" si="405"/>
        <v>581.53420800000004</v>
      </c>
      <c r="T4325" s="6">
        <f t="shared" si="406"/>
        <v>0.69747205228972498</v>
      </c>
      <c r="U4325" s="5">
        <v>0</v>
      </c>
      <c r="V4325">
        <v>0</v>
      </c>
      <c r="W4325" s="5">
        <f t="shared" si="407"/>
        <v>0</v>
      </c>
      <c r="X4325" s="5">
        <v>825.51</v>
      </c>
      <c r="Y4325" t="s">
        <v>1319</v>
      </c>
      <c r="Z4325" t="s">
        <v>6809</v>
      </c>
      <c r="AA4325" t="s">
        <v>1333</v>
      </c>
      <c r="AB4325" t="s">
        <v>1327</v>
      </c>
      <c r="AC4325" t="s">
        <v>1323</v>
      </c>
      <c r="AD4325" t="s">
        <v>91</v>
      </c>
      <c r="AE4325" s="4">
        <v>1.0900000000000001</v>
      </c>
      <c r="AF4325">
        <v>1</v>
      </c>
    </row>
    <row r="4326" spans="1:32" ht="15" customHeight="1" x14ac:dyDescent="0.25">
      <c r="A4326">
        <v>4325</v>
      </c>
      <c r="B4326" t="s">
        <v>6810</v>
      </c>
      <c r="C4326">
        <v>20240321</v>
      </c>
      <c r="D4326">
        <v>20240325</v>
      </c>
      <c r="E4326">
        <v>321</v>
      </c>
      <c r="F4326">
        <v>2</v>
      </c>
      <c r="G4326">
        <v>26</v>
      </c>
      <c r="H4326">
        <v>16</v>
      </c>
      <c r="I4326">
        <v>1</v>
      </c>
      <c r="J4326">
        <v>1</v>
      </c>
      <c r="K4326" t="s">
        <v>1318</v>
      </c>
      <c r="L4326">
        <v>2</v>
      </c>
      <c r="M4326" s="5">
        <v>252.01</v>
      </c>
      <c r="N4326" s="6">
        <v>0</v>
      </c>
      <c r="O4326" s="5">
        <f t="shared" si="402"/>
        <v>252.01</v>
      </c>
      <c r="P4326" s="5">
        <f t="shared" si="403"/>
        <v>504.02</v>
      </c>
      <c r="Q4326" s="5">
        <v>142.69999999999999</v>
      </c>
      <c r="R4326" s="5">
        <f t="shared" si="404"/>
        <v>142.69999999999999</v>
      </c>
      <c r="S4326" s="5">
        <f t="shared" si="405"/>
        <v>92.11</v>
      </c>
      <c r="T4326" s="6">
        <f t="shared" si="406"/>
        <v>0.36550136899329394</v>
      </c>
      <c r="U4326" s="5">
        <v>17.2</v>
      </c>
      <c r="V4326">
        <v>1</v>
      </c>
      <c r="W4326" s="5">
        <f t="shared" si="407"/>
        <v>252.01</v>
      </c>
      <c r="X4326" s="5">
        <v>494.14</v>
      </c>
      <c r="Y4326" t="s">
        <v>1319</v>
      </c>
      <c r="Z4326" t="s">
        <v>6811</v>
      </c>
      <c r="AA4326" t="s">
        <v>1321</v>
      </c>
      <c r="AB4326" t="s">
        <v>1327</v>
      </c>
      <c r="AC4326" t="s">
        <v>1323</v>
      </c>
      <c r="AD4326" t="s">
        <v>99</v>
      </c>
      <c r="AE4326" s="4">
        <v>1.27</v>
      </c>
      <c r="AF4326">
        <v>1</v>
      </c>
    </row>
    <row r="4327" spans="1:32" ht="15" customHeight="1" x14ac:dyDescent="0.25">
      <c r="A4327">
        <v>4326</v>
      </c>
      <c r="B4327" t="s">
        <v>6812</v>
      </c>
      <c r="C4327">
        <v>20241124</v>
      </c>
      <c r="D4327">
        <v>20241127</v>
      </c>
      <c r="E4327">
        <v>103</v>
      </c>
      <c r="F4327">
        <v>12</v>
      </c>
      <c r="G4327">
        <v>16</v>
      </c>
      <c r="H4327">
        <v>5</v>
      </c>
      <c r="I4327">
        <v>5</v>
      </c>
      <c r="J4327">
        <v>1</v>
      </c>
      <c r="K4327" t="s">
        <v>1325</v>
      </c>
      <c r="L4327">
        <v>7</v>
      </c>
      <c r="M4327" s="5">
        <v>50.84</v>
      </c>
      <c r="N4327" s="6">
        <v>0</v>
      </c>
      <c r="O4327" s="5">
        <f t="shared" si="402"/>
        <v>50.84</v>
      </c>
      <c r="P4327" s="5">
        <f t="shared" si="403"/>
        <v>355.88</v>
      </c>
      <c r="Q4327" s="5">
        <v>13.82</v>
      </c>
      <c r="R4327" s="5">
        <f t="shared" si="404"/>
        <v>96.740000000000009</v>
      </c>
      <c r="S4327" s="5">
        <f t="shared" si="405"/>
        <v>259.14</v>
      </c>
      <c r="T4327" s="6">
        <f t="shared" si="406"/>
        <v>0.72816679779701021</v>
      </c>
      <c r="U4327" s="5">
        <v>0</v>
      </c>
      <c r="V4327">
        <v>0</v>
      </c>
      <c r="W4327" s="5">
        <f t="shared" si="407"/>
        <v>0</v>
      </c>
      <c r="X4327" s="5">
        <v>338.93</v>
      </c>
      <c r="Y4327" t="s">
        <v>1319</v>
      </c>
      <c r="Z4327" t="s">
        <v>6813</v>
      </c>
      <c r="AA4327" t="s">
        <v>1321</v>
      </c>
      <c r="AB4327" t="s">
        <v>1330</v>
      </c>
      <c r="AC4327" t="s">
        <v>1323</v>
      </c>
      <c r="AD4327" t="s">
        <v>79</v>
      </c>
      <c r="AE4327" s="4">
        <v>0.74</v>
      </c>
      <c r="AF4327">
        <v>1</v>
      </c>
    </row>
    <row r="4328" spans="1:32" ht="15" customHeight="1" x14ac:dyDescent="0.25">
      <c r="A4328">
        <v>4327</v>
      </c>
      <c r="B4328" t="s">
        <v>6812</v>
      </c>
      <c r="C4328">
        <v>20241124</v>
      </c>
      <c r="D4328">
        <v>20241127</v>
      </c>
      <c r="E4328">
        <v>103</v>
      </c>
      <c r="F4328">
        <v>22</v>
      </c>
      <c r="G4328">
        <v>16</v>
      </c>
      <c r="H4328">
        <v>5</v>
      </c>
      <c r="I4328">
        <v>5</v>
      </c>
      <c r="J4328">
        <v>6</v>
      </c>
      <c r="K4328" t="s">
        <v>1325</v>
      </c>
      <c r="L4328">
        <v>5</v>
      </c>
      <c r="M4328" s="5">
        <v>3436.94</v>
      </c>
      <c r="N4328" s="6">
        <v>0.20480000000000001</v>
      </c>
      <c r="O4328" s="5">
        <f t="shared" si="402"/>
        <v>2733.0546880000002</v>
      </c>
      <c r="P4328" s="5">
        <f t="shared" si="403"/>
        <v>13665.273440000001</v>
      </c>
      <c r="Q4328" s="5">
        <v>1882.47</v>
      </c>
      <c r="R4328" s="5">
        <f t="shared" si="404"/>
        <v>9412.35</v>
      </c>
      <c r="S4328" s="5">
        <f t="shared" si="405"/>
        <v>4181.6834400000007</v>
      </c>
      <c r="T4328" s="6">
        <f t="shared" si="406"/>
        <v>0.30600803257691711</v>
      </c>
      <c r="U4328" s="5">
        <v>71.239999999999995</v>
      </c>
      <c r="V4328">
        <v>0</v>
      </c>
      <c r="W4328" s="5">
        <f t="shared" si="407"/>
        <v>0</v>
      </c>
      <c r="X4328" s="5">
        <v>13014.54</v>
      </c>
      <c r="Y4328" t="s">
        <v>1319</v>
      </c>
      <c r="Z4328" t="s">
        <v>6813</v>
      </c>
      <c r="AA4328" t="s">
        <v>1321</v>
      </c>
      <c r="AB4328" t="s">
        <v>1330</v>
      </c>
      <c r="AC4328" t="s">
        <v>1323</v>
      </c>
      <c r="AD4328" t="s">
        <v>79</v>
      </c>
      <c r="AE4328" s="4">
        <v>0.74</v>
      </c>
      <c r="AF4328">
        <v>1</v>
      </c>
    </row>
    <row r="4329" spans="1:32" ht="15" customHeight="1" x14ac:dyDescent="0.25">
      <c r="A4329">
        <v>4328</v>
      </c>
      <c r="B4329" t="s">
        <v>6812</v>
      </c>
      <c r="C4329">
        <v>20241124</v>
      </c>
      <c r="D4329">
        <v>20241127</v>
      </c>
      <c r="E4329">
        <v>103</v>
      </c>
      <c r="F4329">
        <v>9</v>
      </c>
      <c r="G4329">
        <v>16</v>
      </c>
      <c r="H4329">
        <v>5</v>
      </c>
      <c r="I4329">
        <v>5</v>
      </c>
      <c r="J4329">
        <v>1</v>
      </c>
      <c r="K4329" t="s">
        <v>1325</v>
      </c>
      <c r="L4329">
        <v>23</v>
      </c>
      <c r="M4329" s="5">
        <v>398.59</v>
      </c>
      <c r="N4329" s="6">
        <v>0</v>
      </c>
      <c r="O4329" s="5">
        <f t="shared" si="402"/>
        <v>398.59</v>
      </c>
      <c r="P4329" s="5">
        <f t="shared" si="403"/>
        <v>9167.57</v>
      </c>
      <c r="Q4329" s="5">
        <v>246.2</v>
      </c>
      <c r="R4329" s="5">
        <f t="shared" si="404"/>
        <v>5662.5999999999995</v>
      </c>
      <c r="S4329" s="5">
        <f t="shared" si="405"/>
        <v>3172.3500000000004</v>
      </c>
      <c r="T4329" s="6">
        <f t="shared" si="406"/>
        <v>0.34604044474162732</v>
      </c>
      <c r="U4329" s="5">
        <v>332.62</v>
      </c>
      <c r="V4329">
        <v>0</v>
      </c>
      <c r="W4329" s="5">
        <f t="shared" si="407"/>
        <v>0</v>
      </c>
      <c r="X4329" s="5">
        <v>8731.02</v>
      </c>
      <c r="Y4329" t="s">
        <v>1319</v>
      </c>
      <c r="Z4329" t="s">
        <v>6813</v>
      </c>
      <c r="AA4329" t="s">
        <v>1321</v>
      </c>
      <c r="AB4329" t="s">
        <v>1330</v>
      </c>
      <c r="AC4329" t="s">
        <v>1323</v>
      </c>
      <c r="AD4329" t="s">
        <v>79</v>
      </c>
      <c r="AE4329" s="4">
        <v>0.74</v>
      </c>
      <c r="AF4329">
        <v>1</v>
      </c>
    </row>
    <row r="4330" spans="1:32" ht="15" customHeight="1" x14ac:dyDescent="0.25">
      <c r="A4330">
        <v>4329</v>
      </c>
      <c r="B4330" t="s">
        <v>6812</v>
      </c>
      <c r="C4330">
        <v>20241124</v>
      </c>
      <c r="D4330">
        <v>20241127</v>
      </c>
      <c r="E4330">
        <v>103</v>
      </c>
      <c r="F4330">
        <v>11</v>
      </c>
      <c r="G4330">
        <v>16</v>
      </c>
      <c r="H4330">
        <v>5</v>
      </c>
      <c r="I4330">
        <v>5</v>
      </c>
      <c r="J4330">
        <v>1</v>
      </c>
      <c r="K4330" t="s">
        <v>1325</v>
      </c>
      <c r="L4330">
        <v>7</v>
      </c>
      <c r="M4330" s="5">
        <v>128.84</v>
      </c>
      <c r="N4330" s="6">
        <v>0</v>
      </c>
      <c r="O4330" s="5">
        <f t="shared" si="402"/>
        <v>128.84</v>
      </c>
      <c r="P4330" s="5">
        <f t="shared" si="403"/>
        <v>901.88</v>
      </c>
      <c r="Q4330" s="5">
        <v>22.59</v>
      </c>
      <c r="R4330" s="5">
        <f t="shared" si="404"/>
        <v>158.13</v>
      </c>
      <c r="S4330" s="5">
        <f t="shared" si="405"/>
        <v>743.75</v>
      </c>
      <c r="T4330" s="6">
        <f t="shared" si="406"/>
        <v>0.8246662527165477</v>
      </c>
      <c r="U4330" s="5">
        <v>0</v>
      </c>
      <c r="V4330">
        <v>0</v>
      </c>
      <c r="W4330" s="5">
        <f t="shared" si="407"/>
        <v>0</v>
      </c>
      <c r="X4330" s="5">
        <v>858.93</v>
      </c>
      <c r="Y4330" t="s">
        <v>1319</v>
      </c>
      <c r="Z4330" t="s">
        <v>6813</v>
      </c>
      <c r="AA4330" t="s">
        <v>1321</v>
      </c>
      <c r="AB4330" t="s">
        <v>1330</v>
      </c>
      <c r="AC4330" t="s">
        <v>1323</v>
      </c>
      <c r="AD4330" t="s">
        <v>79</v>
      </c>
      <c r="AE4330" s="4">
        <v>0.74</v>
      </c>
      <c r="AF4330">
        <v>1</v>
      </c>
    </row>
    <row r="4331" spans="1:32" ht="15" customHeight="1" x14ac:dyDescent="0.25">
      <c r="A4331">
        <v>4330</v>
      </c>
      <c r="B4331" t="s">
        <v>6814</v>
      </c>
      <c r="C4331">
        <v>20231029</v>
      </c>
      <c r="D4331">
        <v>20231031</v>
      </c>
      <c r="E4331">
        <v>266</v>
      </c>
      <c r="F4331">
        <v>11</v>
      </c>
      <c r="G4331">
        <v>3</v>
      </c>
      <c r="H4331">
        <v>6</v>
      </c>
      <c r="I4331">
        <v>5</v>
      </c>
      <c r="J4331">
        <v>1</v>
      </c>
      <c r="K4331" t="s">
        <v>1325</v>
      </c>
      <c r="L4331">
        <v>10</v>
      </c>
      <c r="M4331" s="5">
        <v>133.97</v>
      </c>
      <c r="N4331" s="6">
        <v>0</v>
      </c>
      <c r="O4331" s="5">
        <f t="shared" si="402"/>
        <v>133.97</v>
      </c>
      <c r="P4331" s="5">
        <f t="shared" si="403"/>
        <v>1339.7</v>
      </c>
      <c r="Q4331" s="5">
        <v>21.62</v>
      </c>
      <c r="R4331" s="5">
        <f t="shared" si="404"/>
        <v>216.20000000000002</v>
      </c>
      <c r="S4331" s="5">
        <f t="shared" si="405"/>
        <v>1123.5</v>
      </c>
      <c r="T4331" s="6">
        <f t="shared" si="406"/>
        <v>0.83862058669851458</v>
      </c>
      <c r="U4331" s="5">
        <v>0</v>
      </c>
      <c r="V4331">
        <v>0</v>
      </c>
      <c r="W4331" s="5">
        <f t="shared" si="407"/>
        <v>0</v>
      </c>
      <c r="X4331" s="5">
        <v>1275.9000000000001</v>
      </c>
      <c r="Y4331" t="s">
        <v>1319</v>
      </c>
      <c r="Z4331" t="s">
        <v>6815</v>
      </c>
      <c r="AA4331" t="s">
        <v>1333</v>
      </c>
      <c r="AB4331" t="s">
        <v>1344</v>
      </c>
      <c r="AC4331" t="s">
        <v>1323</v>
      </c>
      <c r="AD4331" t="s">
        <v>62</v>
      </c>
      <c r="AE4331" s="4">
        <v>1</v>
      </c>
      <c r="AF4331">
        <v>1</v>
      </c>
    </row>
    <row r="4332" spans="1:32" ht="15" customHeight="1" x14ac:dyDescent="0.25">
      <c r="A4332">
        <v>4331</v>
      </c>
      <c r="B4332" t="s">
        <v>6814</v>
      </c>
      <c r="C4332">
        <v>20231029</v>
      </c>
      <c r="D4332">
        <v>20231031</v>
      </c>
      <c r="E4332">
        <v>266</v>
      </c>
      <c r="F4332">
        <v>2</v>
      </c>
      <c r="G4332">
        <v>3</v>
      </c>
      <c r="H4332">
        <v>6</v>
      </c>
      <c r="I4332">
        <v>5</v>
      </c>
      <c r="J4332">
        <v>5</v>
      </c>
      <c r="K4332" t="s">
        <v>1325</v>
      </c>
      <c r="L4332">
        <v>2</v>
      </c>
      <c r="M4332" s="5">
        <v>256.08999999999997</v>
      </c>
      <c r="N4332" s="6">
        <v>0.1542</v>
      </c>
      <c r="O4332" s="5">
        <f t="shared" si="402"/>
        <v>216.60092199999997</v>
      </c>
      <c r="P4332" s="5">
        <f t="shared" si="403"/>
        <v>433.20184399999994</v>
      </c>
      <c r="Q4332" s="5">
        <v>136.51</v>
      </c>
      <c r="R4332" s="5">
        <f t="shared" si="404"/>
        <v>273.02</v>
      </c>
      <c r="S4332" s="5">
        <f t="shared" si="405"/>
        <v>146.78184399999995</v>
      </c>
      <c r="T4332" s="6">
        <f t="shared" si="406"/>
        <v>0.33883014588460519</v>
      </c>
      <c r="U4332" s="5">
        <v>13.4</v>
      </c>
      <c r="V4332">
        <v>0</v>
      </c>
      <c r="W4332" s="5">
        <f t="shared" si="407"/>
        <v>0</v>
      </c>
      <c r="X4332" s="5">
        <v>412.57</v>
      </c>
      <c r="Y4332" t="s">
        <v>1319</v>
      </c>
      <c r="Z4332" t="s">
        <v>6815</v>
      </c>
      <c r="AA4332" t="s">
        <v>1333</v>
      </c>
      <c r="AB4332" t="s">
        <v>1344</v>
      </c>
      <c r="AC4332" t="s">
        <v>1323</v>
      </c>
      <c r="AD4332" t="s">
        <v>62</v>
      </c>
      <c r="AE4332" s="4">
        <v>1</v>
      </c>
      <c r="AF4332">
        <v>1</v>
      </c>
    </row>
    <row r="4333" spans="1:32" ht="15" customHeight="1" x14ac:dyDescent="0.25">
      <c r="A4333">
        <v>4332</v>
      </c>
      <c r="B4333" t="s">
        <v>6816</v>
      </c>
      <c r="C4333">
        <v>20251210</v>
      </c>
      <c r="D4333">
        <v>20251211</v>
      </c>
      <c r="E4333">
        <v>225</v>
      </c>
      <c r="F4333">
        <v>5</v>
      </c>
      <c r="G4333">
        <v>4</v>
      </c>
      <c r="H4333">
        <v>7</v>
      </c>
      <c r="I4333">
        <v>5</v>
      </c>
      <c r="J4333">
        <v>1</v>
      </c>
      <c r="K4333" t="s">
        <v>1325</v>
      </c>
      <c r="L4333">
        <v>2</v>
      </c>
      <c r="M4333" s="5">
        <v>81.64</v>
      </c>
      <c r="N4333" s="6">
        <v>0</v>
      </c>
      <c r="O4333" s="5">
        <f t="shared" si="402"/>
        <v>81.64</v>
      </c>
      <c r="P4333" s="5">
        <f t="shared" si="403"/>
        <v>163.28</v>
      </c>
      <c r="Q4333" s="5">
        <v>41.59</v>
      </c>
      <c r="R4333" s="5">
        <f t="shared" si="404"/>
        <v>83.18</v>
      </c>
      <c r="S4333" s="5">
        <f t="shared" si="405"/>
        <v>55.569999999999993</v>
      </c>
      <c r="T4333" s="6">
        <f t="shared" si="406"/>
        <v>0.3403356197942185</v>
      </c>
      <c r="U4333" s="5">
        <v>24.53</v>
      </c>
      <c r="V4333">
        <v>0</v>
      </c>
      <c r="W4333" s="5">
        <f t="shared" si="407"/>
        <v>0</v>
      </c>
      <c r="X4333" s="5">
        <v>151.19</v>
      </c>
      <c r="Y4333" t="s">
        <v>1278</v>
      </c>
      <c r="Z4333" t="s">
        <v>6817</v>
      </c>
      <c r="AA4333" t="s">
        <v>1321</v>
      </c>
      <c r="AB4333" t="s">
        <v>1330</v>
      </c>
      <c r="AC4333" t="s">
        <v>1323</v>
      </c>
      <c r="AD4333" t="s">
        <v>62</v>
      </c>
      <c r="AE4333" s="4">
        <v>1</v>
      </c>
      <c r="AF4333">
        <v>3</v>
      </c>
    </row>
    <row r="4334" spans="1:32" ht="15" customHeight="1" x14ac:dyDescent="0.25">
      <c r="A4334">
        <v>4333</v>
      </c>
      <c r="B4334" t="s">
        <v>6814</v>
      </c>
      <c r="C4334">
        <v>20231029</v>
      </c>
      <c r="D4334">
        <v>20231031</v>
      </c>
      <c r="E4334">
        <v>266</v>
      </c>
      <c r="F4334">
        <v>10</v>
      </c>
      <c r="G4334">
        <v>3</v>
      </c>
      <c r="H4334">
        <v>6</v>
      </c>
      <c r="I4334">
        <v>5</v>
      </c>
      <c r="J4334">
        <v>1</v>
      </c>
      <c r="K4334" t="s">
        <v>1325</v>
      </c>
      <c r="L4334">
        <v>1</v>
      </c>
      <c r="M4334" s="5">
        <v>1547.59</v>
      </c>
      <c r="N4334" s="6">
        <v>0</v>
      </c>
      <c r="O4334" s="5">
        <f t="shared" si="402"/>
        <v>1547.59</v>
      </c>
      <c r="P4334" s="5">
        <f t="shared" si="403"/>
        <v>1547.59</v>
      </c>
      <c r="Q4334" s="5">
        <v>1076.6300000000001</v>
      </c>
      <c r="R4334" s="5">
        <f t="shared" si="404"/>
        <v>1076.6300000000001</v>
      </c>
      <c r="S4334" s="5">
        <f t="shared" si="405"/>
        <v>456.22999999999979</v>
      </c>
      <c r="T4334" s="6">
        <f t="shared" si="406"/>
        <v>0.29480030240567578</v>
      </c>
      <c r="U4334" s="5">
        <v>14.73</v>
      </c>
      <c r="V4334">
        <v>0</v>
      </c>
      <c r="W4334" s="5">
        <f t="shared" si="407"/>
        <v>0</v>
      </c>
      <c r="X4334" s="5">
        <v>1473.9</v>
      </c>
      <c r="Y4334" t="s">
        <v>1319</v>
      </c>
      <c r="Z4334" t="s">
        <v>6815</v>
      </c>
      <c r="AA4334" t="s">
        <v>1333</v>
      </c>
      <c r="AB4334" t="s">
        <v>1344</v>
      </c>
      <c r="AC4334" t="s">
        <v>1323</v>
      </c>
      <c r="AD4334" t="s">
        <v>62</v>
      </c>
      <c r="AE4334" s="4">
        <v>1</v>
      </c>
      <c r="AF4334">
        <v>1</v>
      </c>
    </row>
    <row r="4335" spans="1:32" ht="15" customHeight="1" x14ac:dyDescent="0.25">
      <c r="A4335">
        <v>4334</v>
      </c>
      <c r="B4335" t="s">
        <v>6818</v>
      </c>
      <c r="C4335">
        <v>20251206</v>
      </c>
      <c r="D4335">
        <v>20251206</v>
      </c>
      <c r="E4335">
        <v>75</v>
      </c>
      <c r="F4335">
        <v>23</v>
      </c>
      <c r="G4335">
        <v>5</v>
      </c>
      <c r="H4335">
        <v>8</v>
      </c>
      <c r="I4335">
        <v>2</v>
      </c>
      <c r="J4335">
        <v>1</v>
      </c>
      <c r="K4335" t="s">
        <v>1325</v>
      </c>
      <c r="L4335">
        <v>2</v>
      </c>
      <c r="M4335" s="5">
        <v>1751.4</v>
      </c>
      <c r="N4335" s="6">
        <v>0</v>
      </c>
      <c r="O4335" s="5">
        <f t="shared" si="402"/>
        <v>1751.4</v>
      </c>
      <c r="P4335" s="5">
        <f t="shared" si="403"/>
        <v>3502.8</v>
      </c>
      <c r="Q4335" s="5">
        <v>870.48</v>
      </c>
      <c r="R4335" s="5">
        <f t="shared" si="404"/>
        <v>1740.96</v>
      </c>
      <c r="S4335" s="5">
        <f t="shared" si="405"/>
        <v>1753.5300000000002</v>
      </c>
      <c r="T4335" s="6">
        <f t="shared" si="406"/>
        <v>0.50060808496060294</v>
      </c>
      <c r="U4335" s="5">
        <v>8.31</v>
      </c>
      <c r="V4335">
        <v>0</v>
      </c>
      <c r="W4335" s="5">
        <f t="shared" si="407"/>
        <v>0</v>
      </c>
      <c r="X4335" s="5">
        <v>3243.33</v>
      </c>
      <c r="Y4335" t="s">
        <v>1319</v>
      </c>
      <c r="Z4335" t="s">
        <v>6819</v>
      </c>
      <c r="AA4335" t="s">
        <v>1321</v>
      </c>
      <c r="AB4335" t="s">
        <v>1330</v>
      </c>
      <c r="AC4335" t="s">
        <v>1323</v>
      </c>
      <c r="AD4335" t="s">
        <v>62</v>
      </c>
      <c r="AE4335" s="4">
        <v>1</v>
      </c>
      <c r="AF4335">
        <v>1</v>
      </c>
    </row>
    <row r="4336" spans="1:32" ht="15" customHeight="1" x14ac:dyDescent="0.25">
      <c r="A4336">
        <v>4335</v>
      </c>
      <c r="B4336" t="s">
        <v>6818</v>
      </c>
      <c r="C4336">
        <v>20251206</v>
      </c>
      <c r="D4336">
        <v>20251206</v>
      </c>
      <c r="E4336">
        <v>75</v>
      </c>
      <c r="F4336">
        <v>7</v>
      </c>
      <c r="G4336">
        <v>5</v>
      </c>
      <c r="H4336">
        <v>8</v>
      </c>
      <c r="I4336">
        <v>2</v>
      </c>
      <c r="J4336">
        <v>2</v>
      </c>
      <c r="K4336" t="s">
        <v>1325</v>
      </c>
      <c r="L4336">
        <v>10</v>
      </c>
      <c r="M4336" s="5">
        <v>782.8</v>
      </c>
      <c r="N4336" s="6">
        <v>7.8299999999999995E-2</v>
      </c>
      <c r="O4336" s="5">
        <f t="shared" si="402"/>
        <v>721.50675999999999</v>
      </c>
      <c r="P4336" s="5">
        <f t="shared" si="403"/>
        <v>7215.0676000000003</v>
      </c>
      <c r="Q4336" s="5">
        <v>449.93</v>
      </c>
      <c r="R4336" s="5">
        <f t="shared" si="404"/>
        <v>4499.3</v>
      </c>
      <c r="S4336" s="5">
        <f t="shared" si="405"/>
        <v>2590.4776000000002</v>
      </c>
      <c r="T4336" s="6">
        <f t="shared" si="406"/>
        <v>0.35903719044849974</v>
      </c>
      <c r="U4336" s="5">
        <v>125.29</v>
      </c>
      <c r="V4336">
        <v>0</v>
      </c>
      <c r="W4336" s="5">
        <f t="shared" si="407"/>
        <v>0</v>
      </c>
      <c r="X4336" s="5">
        <v>6680.62</v>
      </c>
      <c r="Y4336" t="s">
        <v>1319</v>
      </c>
      <c r="Z4336" t="s">
        <v>6819</v>
      </c>
      <c r="AA4336" t="s">
        <v>1321</v>
      </c>
      <c r="AB4336" t="s">
        <v>1330</v>
      </c>
      <c r="AC4336" t="s">
        <v>1323</v>
      </c>
      <c r="AD4336" t="s">
        <v>62</v>
      </c>
      <c r="AE4336" s="4">
        <v>1</v>
      </c>
      <c r="AF4336">
        <v>1</v>
      </c>
    </row>
    <row r="4337" spans="1:32" ht="15" customHeight="1" x14ac:dyDescent="0.25">
      <c r="A4337">
        <v>4336</v>
      </c>
      <c r="B4337" t="s">
        <v>6818</v>
      </c>
      <c r="C4337">
        <v>20251206</v>
      </c>
      <c r="D4337">
        <v>20251206</v>
      </c>
      <c r="E4337">
        <v>75</v>
      </c>
      <c r="F4337">
        <v>25</v>
      </c>
      <c r="G4337">
        <v>5</v>
      </c>
      <c r="H4337">
        <v>8</v>
      </c>
      <c r="I4337">
        <v>2</v>
      </c>
      <c r="J4337">
        <v>1</v>
      </c>
      <c r="K4337" t="s">
        <v>1325</v>
      </c>
      <c r="L4337">
        <v>2</v>
      </c>
      <c r="M4337" s="5">
        <v>12064.76</v>
      </c>
      <c r="N4337" s="6">
        <v>0</v>
      </c>
      <c r="O4337" s="5">
        <f t="shared" si="402"/>
        <v>12064.76</v>
      </c>
      <c r="P4337" s="5">
        <f t="shared" si="403"/>
        <v>24129.52</v>
      </c>
      <c r="Q4337" s="5">
        <v>7236.18</v>
      </c>
      <c r="R4337" s="5">
        <f t="shared" si="404"/>
        <v>14472.36</v>
      </c>
      <c r="S4337" s="5">
        <f t="shared" si="405"/>
        <v>9641.52</v>
      </c>
      <c r="T4337" s="6">
        <f t="shared" si="406"/>
        <v>0.39957363428696469</v>
      </c>
      <c r="U4337" s="5">
        <v>15.64</v>
      </c>
      <c r="V4337">
        <v>0</v>
      </c>
      <c r="W4337" s="5">
        <f t="shared" si="407"/>
        <v>0</v>
      </c>
      <c r="X4337" s="5">
        <v>22342.15</v>
      </c>
      <c r="Y4337" t="s">
        <v>1319</v>
      </c>
      <c r="Z4337" t="s">
        <v>6819</v>
      </c>
      <c r="AA4337" t="s">
        <v>1321</v>
      </c>
      <c r="AB4337" t="s">
        <v>1330</v>
      </c>
      <c r="AC4337" t="s">
        <v>1323</v>
      </c>
      <c r="AD4337" t="s">
        <v>62</v>
      </c>
      <c r="AE4337" s="4">
        <v>1</v>
      </c>
      <c r="AF4337">
        <v>1</v>
      </c>
    </row>
    <row r="4338" spans="1:32" ht="15" customHeight="1" x14ac:dyDescent="0.25">
      <c r="A4338">
        <v>4337</v>
      </c>
      <c r="B4338" t="s">
        <v>6820</v>
      </c>
      <c r="C4338">
        <v>20241229</v>
      </c>
      <c r="D4338">
        <v>20250105</v>
      </c>
      <c r="E4338">
        <v>660</v>
      </c>
      <c r="F4338">
        <v>16</v>
      </c>
      <c r="G4338">
        <v>39</v>
      </c>
      <c r="H4338">
        <v>33</v>
      </c>
      <c r="I4338">
        <v>3</v>
      </c>
      <c r="J4338">
        <v>1</v>
      </c>
      <c r="K4338" t="s">
        <v>1325</v>
      </c>
      <c r="L4338">
        <v>3</v>
      </c>
      <c r="M4338" s="5">
        <v>131.94</v>
      </c>
      <c r="N4338" s="6">
        <v>0</v>
      </c>
      <c r="O4338" s="5">
        <f t="shared" si="402"/>
        <v>131.94</v>
      </c>
      <c r="P4338" s="5">
        <f t="shared" si="403"/>
        <v>395.82</v>
      </c>
      <c r="Q4338" s="5">
        <v>28</v>
      </c>
      <c r="R4338" s="5">
        <f t="shared" si="404"/>
        <v>84</v>
      </c>
      <c r="S4338" s="5">
        <f t="shared" si="405"/>
        <v>311.82</v>
      </c>
      <c r="T4338" s="6">
        <f t="shared" si="406"/>
        <v>0.78778232529937853</v>
      </c>
      <c r="U4338" s="5">
        <v>0</v>
      </c>
      <c r="V4338">
        <v>0</v>
      </c>
      <c r="W4338" s="5">
        <f t="shared" si="407"/>
        <v>0</v>
      </c>
      <c r="X4338" s="5">
        <v>369.93</v>
      </c>
      <c r="Y4338" t="s">
        <v>1319</v>
      </c>
      <c r="Z4338" t="s">
        <v>6821</v>
      </c>
      <c r="AA4338" t="s">
        <v>1321</v>
      </c>
      <c r="AB4338" t="s">
        <v>1330</v>
      </c>
      <c r="AC4338" t="s">
        <v>1323</v>
      </c>
      <c r="AD4338" t="s">
        <v>127</v>
      </c>
      <c r="AE4338" s="4">
        <v>6.7999999999999996E-3</v>
      </c>
      <c r="AF4338">
        <v>1</v>
      </c>
    </row>
    <row r="4339" spans="1:32" ht="15" customHeight="1" x14ac:dyDescent="0.25">
      <c r="A4339">
        <v>4338</v>
      </c>
      <c r="B4339" t="s">
        <v>6820</v>
      </c>
      <c r="C4339">
        <v>20241229</v>
      </c>
      <c r="D4339">
        <v>20250105</v>
      </c>
      <c r="E4339">
        <v>660</v>
      </c>
      <c r="F4339">
        <v>10</v>
      </c>
      <c r="G4339">
        <v>39</v>
      </c>
      <c r="H4339">
        <v>33</v>
      </c>
      <c r="I4339">
        <v>3</v>
      </c>
      <c r="J4339">
        <v>1</v>
      </c>
      <c r="K4339" t="s">
        <v>1325</v>
      </c>
      <c r="L4339">
        <v>3</v>
      </c>
      <c r="M4339" s="5">
        <v>1555.96</v>
      </c>
      <c r="N4339" s="6">
        <v>0</v>
      </c>
      <c r="O4339" s="5">
        <f t="shared" si="402"/>
        <v>1555.96</v>
      </c>
      <c r="P4339" s="5">
        <f t="shared" si="403"/>
        <v>4667.88</v>
      </c>
      <c r="Q4339" s="5">
        <v>1117.8499999999999</v>
      </c>
      <c r="R4339" s="5">
        <f t="shared" si="404"/>
        <v>3353.5499999999997</v>
      </c>
      <c r="S4339" s="5">
        <f t="shared" si="405"/>
        <v>1275.2500000000005</v>
      </c>
      <c r="T4339" s="6">
        <f t="shared" si="406"/>
        <v>0.27319682596810552</v>
      </c>
      <c r="U4339" s="5">
        <v>39.08</v>
      </c>
      <c r="V4339">
        <v>0</v>
      </c>
      <c r="W4339" s="5">
        <f t="shared" si="407"/>
        <v>0</v>
      </c>
      <c r="X4339" s="5">
        <v>4362.5</v>
      </c>
      <c r="Y4339" t="s">
        <v>1319</v>
      </c>
      <c r="Z4339" t="s">
        <v>6821</v>
      </c>
      <c r="AA4339" t="s">
        <v>1321</v>
      </c>
      <c r="AB4339" t="s">
        <v>1330</v>
      </c>
      <c r="AC4339" t="s">
        <v>1323</v>
      </c>
      <c r="AD4339" t="s">
        <v>127</v>
      </c>
      <c r="AE4339" s="4">
        <v>6.7999999999999996E-3</v>
      </c>
      <c r="AF4339">
        <v>1</v>
      </c>
    </row>
    <row r="4340" spans="1:32" ht="15" customHeight="1" x14ac:dyDescent="0.25">
      <c r="A4340">
        <v>4339</v>
      </c>
      <c r="B4340" t="s">
        <v>6820</v>
      </c>
      <c r="C4340">
        <v>20241229</v>
      </c>
      <c r="D4340">
        <v>20250105</v>
      </c>
      <c r="E4340">
        <v>660</v>
      </c>
      <c r="F4340">
        <v>11</v>
      </c>
      <c r="G4340">
        <v>39</v>
      </c>
      <c r="H4340">
        <v>33</v>
      </c>
      <c r="I4340">
        <v>3</v>
      </c>
      <c r="J4340">
        <v>1</v>
      </c>
      <c r="K4340" t="s">
        <v>1325</v>
      </c>
      <c r="L4340">
        <v>15</v>
      </c>
      <c r="M4340" s="5">
        <v>125.87</v>
      </c>
      <c r="N4340" s="6">
        <v>0</v>
      </c>
      <c r="O4340" s="5">
        <f t="shared" si="402"/>
        <v>125.87</v>
      </c>
      <c r="P4340" s="5">
        <f t="shared" si="403"/>
        <v>1888.0500000000002</v>
      </c>
      <c r="Q4340" s="5">
        <v>21.96</v>
      </c>
      <c r="R4340" s="5">
        <f t="shared" si="404"/>
        <v>329.40000000000003</v>
      </c>
      <c r="S4340" s="5">
        <f t="shared" si="405"/>
        <v>1558.65</v>
      </c>
      <c r="T4340" s="6">
        <f t="shared" si="406"/>
        <v>0.82553428140144591</v>
      </c>
      <c r="U4340" s="5">
        <v>0</v>
      </c>
      <c r="V4340">
        <v>0</v>
      </c>
      <c r="W4340" s="5">
        <f t="shared" si="407"/>
        <v>0</v>
      </c>
      <c r="X4340" s="5">
        <v>1764.53</v>
      </c>
      <c r="Y4340" t="s">
        <v>1319</v>
      </c>
      <c r="Z4340" t="s">
        <v>6821</v>
      </c>
      <c r="AA4340" t="s">
        <v>1321</v>
      </c>
      <c r="AB4340" t="s">
        <v>1330</v>
      </c>
      <c r="AC4340" t="s">
        <v>1323</v>
      </c>
      <c r="AD4340" t="s">
        <v>127</v>
      </c>
      <c r="AE4340" s="4">
        <v>6.7999999999999996E-3</v>
      </c>
      <c r="AF4340">
        <v>1</v>
      </c>
    </row>
    <row r="4341" spans="1:32" ht="15" customHeight="1" x14ac:dyDescent="0.25">
      <c r="A4341">
        <v>4340</v>
      </c>
      <c r="B4341" t="s">
        <v>6822</v>
      </c>
      <c r="C4341">
        <v>20230527</v>
      </c>
      <c r="D4341">
        <v>20230602</v>
      </c>
      <c r="E4341">
        <v>247</v>
      </c>
      <c r="F4341">
        <v>25</v>
      </c>
      <c r="G4341">
        <v>15</v>
      </c>
      <c r="H4341">
        <v>10</v>
      </c>
      <c r="I4341">
        <v>5</v>
      </c>
      <c r="J4341">
        <v>1</v>
      </c>
      <c r="K4341" t="s">
        <v>1325</v>
      </c>
      <c r="L4341">
        <v>2</v>
      </c>
      <c r="M4341" s="5">
        <v>11699.1</v>
      </c>
      <c r="N4341" s="6">
        <v>0</v>
      </c>
      <c r="O4341" s="5">
        <f t="shared" si="402"/>
        <v>11699.1</v>
      </c>
      <c r="P4341" s="5">
        <f t="shared" si="403"/>
        <v>23398.2</v>
      </c>
      <c r="Q4341" s="5">
        <v>7093.64</v>
      </c>
      <c r="R4341" s="5">
        <f t="shared" si="404"/>
        <v>14187.28</v>
      </c>
      <c r="S4341" s="5">
        <f t="shared" si="405"/>
        <v>9192.9699999999993</v>
      </c>
      <c r="T4341" s="6">
        <f t="shared" si="406"/>
        <v>0.39289218828798794</v>
      </c>
      <c r="U4341" s="5">
        <v>17.95</v>
      </c>
      <c r="V4341">
        <v>0</v>
      </c>
      <c r="W4341" s="5">
        <f t="shared" si="407"/>
        <v>0</v>
      </c>
      <c r="X4341" s="5">
        <v>23634.55</v>
      </c>
      <c r="Y4341" t="s">
        <v>1319</v>
      </c>
      <c r="Z4341" t="s">
        <v>6823</v>
      </c>
      <c r="AA4341" t="s">
        <v>1321</v>
      </c>
      <c r="AB4341" t="s">
        <v>1322</v>
      </c>
      <c r="AC4341" t="s">
        <v>1323</v>
      </c>
      <c r="AD4341" t="s">
        <v>79</v>
      </c>
      <c r="AE4341" s="4">
        <v>0.74</v>
      </c>
      <c r="AF4341">
        <v>1</v>
      </c>
    </row>
    <row r="4342" spans="1:32" ht="15" customHeight="1" x14ac:dyDescent="0.25">
      <c r="A4342">
        <v>4341</v>
      </c>
      <c r="B4342" t="s">
        <v>6824</v>
      </c>
      <c r="C4342">
        <v>20240419</v>
      </c>
      <c r="D4342">
        <v>20240424</v>
      </c>
      <c r="E4342">
        <v>347</v>
      </c>
      <c r="F4342">
        <v>17</v>
      </c>
      <c r="G4342">
        <v>23</v>
      </c>
      <c r="H4342">
        <v>23</v>
      </c>
      <c r="I4342">
        <v>2</v>
      </c>
      <c r="J4342">
        <v>1</v>
      </c>
      <c r="K4342" t="s">
        <v>1325</v>
      </c>
      <c r="L4342">
        <v>5</v>
      </c>
      <c r="M4342" s="5">
        <v>25.35</v>
      </c>
      <c r="N4342" s="6">
        <v>0</v>
      </c>
      <c r="O4342" s="5">
        <f t="shared" si="402"/>
        <v>25.35</v>
      </c>
      <c r="P4342" s="5">
        <f t="shared" si="403"/>
        <v>126.75</v>
      </c>
      <c r="Q4342" s="5">
        <v>5.44</v>
      </c>
      <c r="R4342" s="5">
        <f t="shared" si="404"/>
        <v>27.200000000000003</v>
      </c>
      <c r="S4342" s="5">
        <f t="shared" si="405"/>
        <v>99.55</v>
      </c>
      <c r="T4342" s="6">
        <f t="shared" si="406"/>
        <v>0.78540433925049302</v>
      </c>
      <c r="U4342" s="5">
        <v>0</v>
      </c>
      <c r="V4342">
        <v>0</v>
      </c>
      <c r="W4342" s="5">
        <f t="shared" si="407"/>
        <v>0</v>
      </c>
      <c r="X4342" s="5">
        <v>130.66999999999999</v>
      </c>
      <c r="Y4342" t="s">
        <v>1319</v>
      </c>
      <c r="Z4342" t="s">
        <v>6825</v>
      </c>
      <c r="AA4342" t="s">
        <v>1321</v>
      </c>
      <c r="AB4342" t="s">
        <v>1344</v>
      </c>
      <c r="AC4342" t="s">
        <v>1323</v>
      </c>
      <c r="AD4342" t="s">
        <v>99</v>
      </c>
      <c r="AE4342" s="4">
        <v>1.27</v>
      </c>
      <c r="AF4342">
        <v>1</v>
      </c>
    </row>
    <row r="4343" spans="1:32" ht="15" customHeight="1" x14ac:dyDescent="0.25">
      <c r="A4343">
        <v>4342</v>
      </c>
      <c r="B4343" t="s">
        <v>6824</v>
      </c>
      <c r="C4343">
        <v>20240419</v>
      </c>
      <c r="D4343">
        <v>20240424</v>
      </c>
      <c r="E4343">
        <v>347</v>
      </c>
      <c r="F4343">
        <v>16</v>
      </c>
      <c r="G4343">
        <v>23</v>
      </c>
      <c r="H4343">
        <v>23</v>
      </c>
      <c r="I4343">
        <v>2</v>
      </c>
      <c r="J4343">
        <v>1</v>
      </c>
      <c r="K4343" t="s">
        <v>1325</v>
      </c>
      <c r="L4343">
        <v>10</v>
      </c>
      <c r="M4343" s="5">
        <v>130.03</v>
      </c>
      <c r="N4343" s="6">
        <v>0</v>
      </c>
      <c r="O4343" s="5">
        <f t="shared" si="402"/>
        <v>130.03</v>
      </c>
      <c r="P4343" s="5">
        <f t="shared" si="403"/>
        <v>1300.3</v>
      </c>
      <c r="Q4343" s="5">
        <v>26.56</v>
      </c>
      <c r="R4343" s="5">
        <f t="shared" si="404"/>
        <v>265.59999999999997</v>
      </c>
      <c r="S4343" s="5">
        <f t="shared" si="405"/>
        <v>1034.7</v>
      </c>
      <c r="T4343" s="6">
        <f t="shared" si="406"/>
        <v>0.79573944474352076</v>
      </c>
      <c r="U4343" s="5">
        <v>0</v>
      </c>
      <c r="V4343">
        <v>0</v>
      </c>
      <c r="W4343" s="5">
        <f t="shared" si="407"/>
        <v>0</v>
      </c>
      <c r="X4343" s="5">
        <v>1340.52</v>
      </c>
      <c r="Y4343" t="s">
        <v>1319</v>
      </c>
      <c r="Z4343" t="s">
        <v>6825</v>
      </c>
      <c r="AA4343" t="s">
        <v>1321</v>
      </c>
      <c r="AB4343" t="s">
        <v>1344</v>
      </c>
      <c r="AC4343" t="s">
        <v>1323</v>
      </c>
      <c r="AD4343" t="s">
        <v>99</v>
      </c>
      <c r="AE4343" s="4">
        <v>1.27</v>
      </c>
      <c r="AF4343">
        <v>1</v>
      </c>
    </row>
    <row r="4344" spans="1:32" ht="15" customHeight="1" x14ac:dyDescent="0.25">
      <c r="A4344">
        <v>4343</v>
      </c>
      <c r="B4344" t="s">
        <v>6824</v>
      </c>
      <c r="C4344">
        <v>20240419</v>
      </c>
      <c r="D4344">
        <v>20240424</v>
      </c>
      <c r="E4344">
        <v>347</v>
      </c>
      <c r="F4344">
        <v>11</v>
      </c>
      <c r="G4344">
        <v>23</v>
      </c>
      <c r="H4344">
        <v>23</v>
      </c>
      <c r="I4344">
        <v>2</v>
      </c>
      <c r="J4344">
        <v>1</v>
      </c>
      <c r="K4344" t="s">
        <v>1325</v>
      </c>
      <c r="L4344">
        <v>16</v>
      </c>
      <c r="M4344" s="5">
        <v>129.4</v>
      </c>
      <c r="N4344" s="6">
        <v>0</v>
      </c>
      <c r="O4344" s="5">
        <f t="shared" si="402"/>
        <v>129.4</v>
      </c>
      <c r="P4344" s="5">
        <f t="shared" si="403"/>
        <v>2070.4</v>
      </c>
      <c r="Q4344" s="5">
        <v>21.92</v>
      </c>
      <c r="R4344" s="5">
        <f t="shared" si="404"/>
        <v>350.72</v>
      </c>
      <c r="S4344" s="5">
        <f t="shared" si="405"/>
        <v>1719.68</v>
      </c>
      <c r="T4344" s="6">
        <f t="shared" si="406"/>
        <v>0.83060278207109739</v>
      </c>
      <c r="U4344" s="5">
        <v>0</v>
      </c>
      <c r="V4344">
        <v>0</v>
      </c>
      <c r="W4344" s="5">
        <f t="shared" si="407"/>
        <v>0</v>
      </c>
      <c r="X4344" s="5">
        <v>2134.4299999999998</v>
      </c>
      <c r="Y4344" t="s">
        <v>1319</v>
      </c>
      <c r="Z4344" t="s">
        <v>6825</v>
      </c>
      <c r="AA4344" t="s">
        <v>1321</v>
      </c>
      <c r="AB4344" t="s">
        <v>1344</v>
      </c>
      <c r="AC4344" t="s">
        <v>1323</v>
      </c>
      <c r="AD4344" t="s">
        <v>99</v>
      </c>
      <c r="AE4344" s="4">
        <v>1.27</v>
      </c>
      <c r="AF4344">
        <v>1</v>
      </c>
    </row>
    <row r="4345" spans="1:32" ht="15" customHeight="1" x14ac:dyDescent="0.25">
      <c r="A4345">
        <v>4344</v>
      </c>
      <c r="B4345" t="s">
        <v>6824</v>
      </c>
      <c r="C4345">
        <v>20240419</v>
      </c>
      <c r="D4345">
        <v>20240424</v>
      </c>
      <c r="E4345">
        <v>347</v>
      </c>
      <c r="F4345">
        <v>16</v>
      </c>
      <c r="G4345">
        <v>23</v>
      </c>
      <c r="H4345">
        <v>23</v>
      </c>
      <c r="I4345">
        <v>2</v>
      </c>
      <c r="J4345">
        <v>2</v>
      </c>
      <c r="K4345" t="s">
        <v>1325</v>
      </c>
      <c r="L4345">
        <v>2</v>
      </c>
      <c r="M4345" s="5">
        <v>134</v>
      </c>
      <c r="N4345" s="6">
        <v>7.0199999999999999E-2</v>
      </c>
      <c r="O4345" s="5">
        <f t="shared" si="402"/>
        <v>124.5932</v>
      </c>
      <c r="P4345" s="5">
        <f t="shared" si="403"/>
        <v>249.18639999999999</v>
      </c>
      <c r="Q4345" s="5">
        <v>25.59</v>
      </c>
      <c r="R4345" s="5">
        <f t="shared" si="404"/>
        <v>51.18</v>
      </c>
      <c r="S4345" s="5">
        <f t="shared" si="405"/>
        <v>198.00639999999999</v>
      </c>
      <c r="T4345" s="6">
        <f t="shared" si="406"/>
        <v>0.79461158393877029</v>
      </c>
      <c r="U4345" s="5">
        <v>0</v>
      </c>
      <c r="V4345">
        <v>0</v>
      </c>
      <c r="W4345" s="5">
        <f t="shared" si="407"/>
        <v>0</v>
      </c>
      <c r="X4345" s="5">
        <v>256.89999999999998</v>
      </c>
      <c r="Y4345" t="s">
        <v>1319</v>
      </c>
      <c r="Z4345" t="s">
        <v>6825</v>
      </c>
      <c r="AA4345" t="s">
        <v>1321</v>
      </c>
      <c r="AB4345" t="s">
        <v>1344</v>
      </c>
      <c r="AC4345" t="s">
        <v>1323</v>
      </c>
      <c r="AD4345" t="s">
        <v>99</v>
      </c>
      <c r="AE4345" s="4">
        <v>1.27</v>
      </c>
      <c r="AF4345">
        <v>1</v>
      </c>
    </row>
    <row r="4346" spans="1:32" ht="15" customHeight="1" x14ac:dyDescent="0.25">
      <c r="A4346">
        <v>4345</v>
      </c>
      <c r="B4346" t="s">
        <v>6826</v>
      </c>
      <c r="C4346">
        <v>20241103</v>
      </c>
      <c r="D4346">
        <v>20241107</v>
      </c>
      <c r="E4346">
        <v>305</v>
      </c>
      <c r="F4346">
        <v>6</v>
      </c>
      <c r="G4346">
        <v>32</v>
      </c>
      <c r="H4346">
        <v>24</v>
      </c>
      <c r="I4346">
        <v>1</v>
      </c>
      <c r="J4346">
        <v>1</v>
      </c>
      <c r="K4346" t="s">
        <v>1325</v>
      </c>
      <c r="L4346">
        <v>11</v>
      </c>
      <c r="M4346" s="5">
        <v>124.5</v>
      </c>
      <c r="N4346" s="6">
        <v>0</v>
      </c>
      <c r="O4346" s="5">
        <f t="shared" si="402"/>
        <v>124.5</v>
      </c>
      <c r="P4346" s="5">
        <f t="shared" si="403"/>
        <v>1369.5</v>
      </c>
      <c r="Q4346" s="5">
        <v>78.91</v>
      </c>
      <c r="R4346" s="5">
        <f t="shared" si="404"/>
        <v>868.01</v>
      </c>
      <c r="S4346" s="5">
        <f t="shared" si="405"/>
        <v>400.51</v>
      </c>
      <c r="T4346" s="6">
        <f t="shared" si="406"/>
        <v>0.29244979919678715</v>
      </c>
      <c r="U4346" s="5">
        <v>100.98</v>
      </c>
      <c r="V4346">
        <v>0</v>
      </c>
      <c r="W4346" s="5">
        <f t="shared" si="407"/>
        <v>0</v>
      </c>
      <c r="X4346" s="5">
        <v>1304.29</v>
      </c>
      <c r="Y4346" t="s">
        <v>1319</v>
      </c>
      <c r="Z4346" t="s">
        <v>6827</v>
      </c>
      <c r="AA4346" t="s">
        <v>1333</v>
      </c>
      <c r="AB4346" t="s">
        <v>1327</v>
      </c>
      <c r="AC4346" t="s">
        <v>1323</v>
      </c>
      <c r="AD4346" t="s">
        <v>91</v>
      </c>
      <c r="AE4346" s="4">
        <v>1.0900000000000001</v>
      </c>
      <c r="AF4346">
        <v>1</v>
      </c>
    </row>
    <row r="4347" spans="1:32" ht="15" customHeight="1" x14ac:dyDescent="0.25">
      <c r="A4347">
        <v>4346</v>
      </c>
      <c r="B4347" t="s">
        <v>6828</v>
      </c>
      <c r="C4347">
        <v>20230625</v>
      </c>
      <c r="D4347">
        <v>20230628</v>
      </c>
      <c r="E4347">
        <v>608</v>
      </c>
      <c r="F4347">
        <v>4</v>
      </c>
      <c r="G4347">
        <v>37</v>
      </c>
      <c r="H4347">
        <v>25</v>
      </c>
      <c r="I4347">
        <v>6</v>
      </c>
      <c r="J4347">
        <v>2</v>
      </c>
      <c r="K4347" t="s">
        <v>1325</v>
      </c>
      <c r="L4347">
        <v>15</v>
      </c>
      <c r="M4347" s="5">
        <v>788.09</v>
      </c>
      <c r="N4347" s="6">
        <v>0.10299999999999999</v>
      </c>
      <c r="O4347" s="5">
        <f t="shared" si="402"/>
        <v>706.91673000000003</v>
      </c>
      <c r="P4347" s="5">
        <f t="shared" si="403"/>
        <v>10603.75095</v>
      </c>
      <c r="Q4347" s="5">
        <v>417.43</v>
      </c>
      <c r="R4347" s="5">
        <f t="shared" si="404"/>
        <v>6261.45</v>
      </c>
      <c r="S4347" s="5">
        <f t="shared" si="405"/>
        <v>4152.9309499999999</v>
      </c>
      <c r="T4347" s="6">
        <f t="shared" si="406"/>
        <v>0.39164734909206822</v>
      </c>
      <c r="U4347" s="5">
        <v>189.37</v>
      </c>
      <c r="V4347">
        <v>0</v>
      </c>
      <c r="W4347" s="5">
        <f t="shared" si="407"/>
        <v>0</v>
      </c>
      <c r="X4347" s="5">
        <v>10498.76</v>
      </c>
      <c r="Y4347" t="s">
        <v>1319</v>
      </c>
      <c r="Z4347" t="s">
        <v>6829</v>
      </c>
      <c r="AA4347" t="s">
        <v>1333</v>
      </c>
      <c r="AB4347" t="s">
        <v>1327</v>
      </c>
      <c r="AC4347" t="s">
        <v>1323</v>
      </c>
      <c r="AD4347" t="s">
        <v>127</v>
      </c>
      <c r="AE4347" s="4">
        <v>6.7999999999999996E-3</v>
      </c>
      <c r="AF4347">
        <v>1</v>
      </c>
    </row>
    <row r="4348" spans="1:32" ht="15" customHeight="1" x14ac:dyDescent="0.25">
      <c r="A4348">
        <v>4347</v>
      </c>
      <c r="B4348" t="s">
        <v>6828</v>
      </c>
      <c r="C4348">
        <v>20230625</v>
      </c>
      <c r="D4348">
        <v>20230628</v>
      </c>
      <c r="E4348">
        <v>608</v>
      </c>
      <c r="F4348">
        <v>15</v>
      </c>
      <c r="G4348">
        <v>37</v>
      </c>
      <c r="H4348">
        <v>25</v>
      </c>
      <c r="I4348">
        <v>6</v>
      </c>
      <c r="J4348">
        <v>1</v>
      </c>
      <c r="K4348" t="s">
        <v>1325</v>
      </c>
      <c r="L4348">
        <v>3</v>
      </c>
      <c r="M4348" s="5">
        <v>75.89</v>
      </c>
      <c r="N4348" s="6">
        <v>0</v>
      </c>
      <c r="O4348" s="5">
        <f t="shared" si="402"/>
        <v>75.89</v>
      </c>
      <c r="P4348" s="5">
        <f t="shared" si="403"/>
        <v>227.67000000000002</v>
      </c>
      <c r="Q4348" s="5">
        <v>19.89</v>
      </c>
      <c r="R4348" s="5">
        <f t="shared" si="404"/>
        <v>59.67</v>
      </c>
      <c r="S4348" s="5">
        <f t="shared" si="405"/>
        <v>168</v>
      </c>
      <c r="T4348" s="6">
        <f t="shared" si="406"/>
        <v>0.7379101330873632</v>
      </c>
      <c r="U4348" s="5">
        <v>0</v>
      </c>
      <c r="V4348">
        <v>0</v>
      </c>
      <c r="W4348" s="5">
        <f t="shared" si="407"/>
        <v>0</v>
      </c>
      <c r="X4348" s="5">
        <v>225.42</v>
      </c>
      <c r="Y4348" t="s">
        <v>1319</v>
      </c>
      <c r="Z4348" t="s">
        <v>6829</v>
      </c>
      <c r="AA4348" t="s">
        <v>1333</v>
      </c>
      <c r="AB4348" t="s">
        <v>1327</v>
      </c>
      <c r="AC4348" t="s">
        <v>1323</v>
      </c>
      <c r="AD4348" t="s">
        <v>127</v>
      </c>
      <c r="AE4348" s="4">
        <v>6.7999999999999996E-3</v>
      </c>
      <c r="AF4348">
        <v>1</v>
      </c>
    </row>
    <row r="4349" spans="1:32" ht="15" customHeight="1" x14ac:dyDescent="0.25">
      <c r="A4349">
        <v>4348</v>
      </c>
      <c r="B4349" t="s">
        <v>6830</v>
      </c>
      <c r="C4349">
        <v>20241231</v>
      </c>
      <c r="D4349">
        <v>20250102</v>
      </c>
      <c r="E4349">
        <v>656</v>
      </c>
      <c r="F4349">
        <v>19</v>
      </c>
      <c r="G4349">
        <v>42</v>
      </c>
      <c r="H4349">
        <v>26</v>
      </c>
      <c r="I4349">
        <v>2</v>
      </c>
      <c r="J4349">
        <v>5</v>
      </c>
      <c r="K4349" t="s">
        <v>1325</v>
      </c>
      <c r="L4349">
        <v>2</v>
      </c>
      <c r="M4349" s="5">
        <v>250.86</v>
      </c>
      <c r="N4349" s="6">
        <v>0.14779999999999999</v>
      </c>
      <c r="O4349" s="5">
        <f t="shared" si="402"/>
        <v>213.78289200000003</v>
      </c>
      <c r="P4349" s="5">
        <f t="shared" si="403"/>
        <v>427.56578400000006</v>
      </c>
      <c r="Q4349" s="5">
        <v>36.46</v>
      </c>
      <c r="R4349" s="5">
        <f t="shared" si="404"/>
        <v>72.92</v>
      </c>
      <c r="S4349" s="5">
        <f t="shared" si="405"/>
        <v>354.64578400000005</v>
      </c>
      <c r="T4349" s="6">
        <f t="shared" si="406"/>
        <v>0.8294531444546086</v>
      </c>
      <c r="U4349" s="5">
        <v>0</v>
      </c>
      <c r="V4349">
        <v>0</v>
      </c>
      <c r="W4349" s="5">
        <f t="shared" si="407"/>
        <v>0</v>
      </c>
      <c r="X4349" s="5">
        <v>399.6</v>
      </c>
      <c r="Y4349" t="s">
        <v>1319</v>
      </c>
      <c r="Z4349" t="s">
        <v>6831</v>
      </c>
      <c r="AA4349" t="s">
        <v>1321</v>
      </c>
      <c r="AB4349" t="s">
        <v>1344</v>
      </c>
      <c r="AC4349" t="s">
        <v>1323</v>
      </c>
      <c r="AD4349" t="s">
        <v>136</v>
      </c>
      <c r="AE4349" s="4">
        <v>1.2E-2</v>
      </c>
      <c r="AF4349">
        <v>1</v>
      </c>
    </row>
    <row r="4350" spans="1:32" ht="15" customHeight="1" x14ac:dyDescent="0.25">
      <c r="A4350">
        <v>4349</v>
      </c>
      <c r="B4350" t="s">
        <v>6832</v>
      </c>
      <c r="C4350">
        <v>20230330</v>
      </c>
      <c r="D4350">
        <v>20230331</v>
      </c>
      <c r="E4350">
        <v>91</v>
      </c>
      <c r="F4350">
        <v>7</v>
      </c>
      <c r="G4350">
        <v>1</v>
      </c>
      <c r="H4350">
        <v>3</v>
      </c>
      <c r="I4350">
        <v>1</v>
      </c>
      <c r="J4350">
        <v>1</v>
      </c>
      <c r="K4350" t="s">
        <v>1325</v>
      </c>
      <c r="L4350">
        <v>11</v>
      </c>
      <c r="M4350" s="5">
        <v>819.69</v>
      </c>
      <c r="N4350" s="6">
        <v>0</v>
      </c>
      <c r="O4350" s="5">
        <f t="shared" si="402"/>
        <v>819.69</v>
      </c>
      <c r="P4350" s="5">
        <f t="shared" si="403"/>
        <v>9016.59</v>
      </c>
      <c r="Q4350" s="5">
        <v>437.43</v>
      </c>
      <c r="R4350" s="5">
        <f t="shared" si="404"/>
        <v>4811.7300000000005</v>
      </c>
      <c r="S4350" s="5">
        <f t="shared" si="405"/>
        <v>4104.1499999999996</v>
      </c>
      <c r="T4350" s="6">
        <f t="shared" si="406"/>
        <v>0.4551776225823731</v>
      </c>
      <c r="U4350" s="5">
        <v>100.71</v>
      </c>
      <c r="V4350">
        <v>0</v>
      </c>
      <c r="W4350" s="5">
        <f t="shared" si="407"/>
        <v>0</v>
      </c>
      <c r="X4350" s="5">
        <v>9295.4500000000007</v>
      </c>
      <c r="Y4350" t="s">
        <v>1319</v>
      </c>
      <c r="Z4350" t="s">
        <v>6833</v>
      </c>
      <c r="AA4350" t="s">
        <v>1333</v>
      </c>
      <c r="AB4350" t="s">
        <v>1344</v>
      </c>
      <c r="AC4350" t="s">
        <v>1323</v>
      </c>
      <c r="AD4350" t="s">
        <v>62</v>
      </c>
      <c r="AE4350" s="4">
        <v>1</v>
      </c>
      <c r="AF4350">
        <v>1</v>
      </c>
    </row>
    <row r="4351" spans="1:32" ht="15" customHeight="1" x14ac:dyDescent="0.25">
      <c r="A4351">
        <v>4350</v>
      </c>
      <c r="B4351" t="s">
        <v>6834</v>
      </c>
      <c r="C4351">
        <v>20250504</v>
      </c>
      <c r="D4351">
        <v>20250504</v>
      </c>
      <c r="E4351">
        <v>416</v>
      </c>
      <c r="F4351">
        <v>9</v>
      </c>
      <c r="G4351">
        <v>27</v>
      </c>
      <c r="H4351">
        <v>16</v>
      </c>
      <c r="I4351">
        <v>6</v>
      </c>
      <c r="J4351">
        <v>1</v>
      </c>
      <c r="K4351" t="s">
        <v>1325</v>
      </c>
      <c r="L4351">
        <v>3</v>
      </c>
      <c r="M4351" s="5">
        <v>417.34</v>
      </c>
      <c r="N4351" s="6">
        <v>0</v>
      </c>
      <c r="O4351" s="5">
        <f t="shared" si="402"/>
        <v>417.34</v>
      </c>
      <c r="P4351" s="5">
        <f t="shared" si="403"/>
        <v>1252.02</v>
      </c>
      <c r="Q4351" s="5">
        <v>251.46</v>
      </c>
      <c r="R4351" s="5">
        <f t="shared" si="404"/>
        <v>754.38</v>
      </c>
      <c r="S4351" s="5">
        <f t="shared" si="405"/>
        <v>477.24</v>
      </c>
      <c r="T4351" s="6">
        <f t="shared" si="406"/>
        <v>0.38117601955240332</v>
      </c>
      <c r="U4351" s="5">
        <v>20.399999999999999</v>
      </c>
      <c r="V4351">
        <v>0</v>
      </c>
      <c r="W4351" s="5">
        <f t="shared" si="407"/>
        <v>0</v>
      </c>
      <c r="X4351" s="5">
        <v>1360.89</v>
      </c>
      <c r="Y4351" t="s">
        <v>1274</v>
      </c>
      <c r="Z4351" t="s">
        <v>6835</v>
      </c>
      <c r="AA4351" t="s">
        <v>1321</v>
      </c>
      <c r="AB4351" t="s">
        <v>1327</v>
      </c>
      <c r="AC4351" t="s">
        <v>1323</v>
      </c>
      <c r="AD4351" t="s">
        <v>91</v>
      </c>
      <c r="AE4351" s="4">
        <v>1.0900000000000001</v>
      </c>
      <c r="AF4351">
        <v>2</v>
      </c>
    </row>
    <row r="4352" spans="1:32" ht="15" customHeight="1" x14ac:dyDescent="0.25">
      <c r="A4352">
        <v>4351</v>
      </c>
      <c r="B4352" t="s">
        <v>6836</v>
      </c>
      <c r="C4352">
        <v>20231208</v>
      </c>
      <c r="D4352">
        <v>20231215</v>
      </c>
      <c r="E4352">
        <v>6</v>
      </c>
      <c r="F4352">
        <v>1</v>
      </c>
      <c r="G4352">
        <v>3</v>
      </c>
      <c r="H4352">
        <v>5</v>
      </c>
      <c r="I4352">
        <v>1</v>
      </c>
      <c r="J4352">
        <v>5</v>
      </c>
      <c r="K4352" t="s">
        <v>1318</v>
      </c>
      <c r="L4352">
        <v>16</v>
      </c>
      <c r="M4352" s="5">
        <v>1193.52</v>
      </c>
      <c r="N4352" s="6">
        <v>0.14080000000000001</v>
      </c>
      <c r="O4352" s="5">
        <f t="shared" si="402"/>
        <v>1025.4723839999999</v>
      </c>
      <c r="P4352" s="5">
        <f t="shared" si="403"/>
        <v>16407.558143999999</v>
      </c>
      <c r="Q4352" s="5">
        <v>625.97</v>
      </c>
      <c r="R4352" s="5">
        <f t="shared" si="404"/>
        <v>4381.79</v>
      </c>
      <c r="S4352" s="5">
        <f t="shared" si="405"/>
        <v>2627.6066879999989</v>
      </c>
      <c r="T4352" s="6">
        <f t="shared" si="406"/>
        <v>0.36604826210512553</v>
      </c>
      <c r="U4352" s="5">
        <v>168.91</v>
      </c>
      <c r="V4352">
        <v>9</v>
      </c>
      <c r="W4352" s="5">
        <f t="shared" si="407"/>
        <v>9229.251456</v>
      </c>
      <c r="X4352" s="5">
        <v>15478.83</v>
      </c>
      <c r="Y4352" t="s">
        <v>1319</v>
      </c>
      <c r="Z4352" t="s">
        <v>6837</v>
      </c>
      <c r="AA4352" t="s">
        <v>1333</v>
      </c>
      <c r="AB4352" t="s">
        <v>1330</v>
      </c>
      <c r="AC4352" t="s">
        <v>1323</v>
      </c>
      <c r="AD4352" t="s">
        <v>62</v>
      </c>
      <c r="AE4352" s="4">
        <v>1</v>
      </c>
      <c r="AF4352">
        <v>1</v>
      </c>
    </row>
    <row r="4353" spans="1:32" ht="15" customHeight="1" x14ac:dyDescent="0.25">
      <c r="A4353">
        <v>4352</v>
      </c>
      <c r="B4353" t="s">
        <v>6836</v>
      </c>
      <c r="C4353">
        <v>20231208</v>
      </c>
      <c r="D4353">
        <v>20231215</v>
      </c>
      <c r="E4353">
        <v>6</v>
      </c>
      <c r="F4353">
        <v>8</v>
      </c>
      <c r="G4353">
        <v>3</v>
      </c>
      <c r="H4353">
        <v>5</v>
      </c>
      <c r="I4353">
        <v>1</v>
      </c>
      <c r="J4353">
        <v>1</v>
      </c>
      <c r="K4353" t="s">
        <v>1318</v>
      </c>
      <c r="L4353">
        <v>6</v>
      </c>
      <c r="M4353" s="5">
        <v>1161.55</v>
      </c>
      <c r="N4353" s="6">
        <v>0</v>
      </c>
      <c r="O4353" s="5">
        <f t="shared" si="402"/>
        <v>1161.55</v>
      </c>
      <c r="P4353" s="5">
        <f t="shared" si="403"/>
        <v>6969.2999999999993</v>
      </c>
      <c r="Q4353" s="5">
        <v>778.09</v>
      </c>
      <c r="R4353" s="5">
        <f t="shared" si="404"/>
        <v>3890.4500000000003</v>
      </c>
      <c r="S4353" s="5">
        <f t="shared" si="405"/>
        <v>1849.8399999999988</v>
      </c>
      <c r="T4353" s="6">
        <f t="shared" si="406"/>
        <v>0.31851233265894696</v>
      </c>
      <c r="U4353" s="5">
        <v>67.459999999999994</v>
      </c>
      <c r="V4353">
        <v>1</v>
      </c>
      <c r="W4353" s="5">
        <f t="shared" si="407"/>
        <v>1161.55</v>
      </c>
      <c r="X4353" s="5">
        <v>6574.81</v>
      </c>
      <c r="Y4353" t="s">
        <v>1319</v>
      </c>
      <c r="Z4353" t="s">
        <v>6837</v>
      </c>
      <c r="AA4353" t="s">
        <v>1333</v>
      </c>
      <c r="AB4353" t="s">
        <v>1330</v>
      </c>
      <c r="AC4353" t="s">
        <v>1323</v>
      </c>
      <c r="AD4353" t="s">
        <v>62</v>
      </c>
      <c r="AE4353" s="4">
        <v>1</v>
      </c>
      <c r="AF4353">
        <v>1</v>
      </c>
    </row>
    <row r="4354" spans="1:32" ht="15" customHeight="1" x14ac:dyDescent="0.25">
      <c r="A4354">
        <v>4353</v>
      </c>
      <c r="B4354" t="s">
        <v>6836</v>
      </c>
      <c r="C4354">
        <v>20231208</v>
      </c>
      <c r="D4354">
        <v>20231215</v>
      </c>
      <c r="E4354">
        <v>6</v>
      </c>
      <c r="F4354">
        <v>11</v>
      </c>
      <c r="G4354">
        <v>3</v>
      </c>
      <c r="H4354">
        <v>5</v>
      </c>
      <c r="I4354">
        <v>1</v>
      </c>
      <c r="J4354">
        <v>1</v>
      </c>
      <c r="K4354" t="s">
        <v>1318</v>
      </c>
      <c r="L4354">
        <v>20</v>
      </c>
      <c r="M4354" s="5">
        <v>131.94</v>
      </c>
      <c r="N4354" s="6">
        <v>0</v>
      </c>
      <c r="O4354" s="5">
        <f t="shared" ref="O4354:O4417" si="408">M4354*(1-N4354)</f>
        <v>131.94</v>
      </c>
      <c r="P4354" s="5">
        <f t="shared" ref="P4354:P4417" si="409">L4354*O4354</f>
        <v>2638.8</v>
      </c>
      <c r="Q4354" s="5">
        <v>22.41</v>
      </c>
      <c r="R4354" s="5">
        <f t="shared" ref="R4354:R4417" si="410">MAX(L4354-V4354,0)*Q4354</f>
        <v>425.79</v>
      </c>
      <c r="S4354" s="5">
        <f t="shared" ref="S4354:S4417" si="411">P4354-W4354-R4354-U4354</f>
        <v>2081.0700000000002</v>
      </c>
      <c r="T4354" s="6">
        <f t="shared" ref="T4354:T4417" si="412">IFERROR(S4354/(P4354-W4354),0)</f>
        <v>0.830150068212824</v>
      </c>
      <c r="U4354" s="5">
        <v>0</v>
      </c>
      <c r="V4354">
        <v>1</v>
      </c>
      <c r="W4354" s="5">
        <f t="shared" ref="W4354:W4417" si="413">V4354*O4354</f>
        <v>131.94</v>
      </c>
      <c r="X4354" s="5">
        <v>2489.4299999999998</v>
      </c>
      <c r="Y4354" t="s">
        <v>1319</v>
      </c>
      <c r="Z4354" t="s">
        <v>6837</v>
      </c>
      <c r="AA4354" t="s">
        <v>1333</v>
      </c>
      <c r="AB4354" t="s">
        <v>1330</v>
      </c>
      <c r="AC4354" t="s">
        <v>1323</v>
      </c>
      <c r="AD4354" t="s">
        <v>62</v>
      </c>
      <c r="AE4354" s="4">
        <v>1</v>
      </c>
      <c r="AF4354">
        <v>1</v>
      </c>
    </row>
    <row r="4355" spans="1:32" ht="15" customHeight="1" x14ac:dyDescent="0.25">
      <c r="A4355">
        <v>4354</v>
      </c>
      <c r="B4355" t="s">
        <v>6836</v>
      </c>
      <c r="C4355">
        <v>20231208</v>
      </c>
      <c r="D4355">
        <v>20231215</v>
      </c>
      <c r="E4355">
        <v>6</v>
      </c>
      <c r="F4355">
        <v>5</v>
      </c>
      <c r="G4355">
        <v>3</v>
      </c>
      <c r="H4355">
        <v>5</v>
      </c>
      <c r="I4355">
        <v>1</v>
      </c>
      <c r="J4355">
        <v>2</v>
      </c>
      <c r="K4355" t="s">
        <v>1318</v>
      </c>
      <c r="L4355">
        <v>2</v>
      </c>
      <c r="M4355" s="5">
        <v>78.739999999999995</v>
      </c>
      <c r="N4355" s="6">
        <v>8.4599999999999995E-2</v>
      </c>
      <c r="O4355" s="5">
        <f t="shared" si="408"/>
        <v>72.07859599999999</v>
      </c>
      <c r="P4355" s="5">
        <f t="shared" si="409"/>
        <v>144.15719199999998</v>
      </c>
      <c r="Q4355" s="5">
        <v>40.64</v>
      </c>
      <c r="R4355" s="5">
        <f t="shared" si="410"/>
        <v>40.64</v>
      </c>
      <c r="S4355" s="5">
        <f t="shared" si="411"/>
        <v>3.1885959999999898</v>
      </c>
      <c r="T4355" s="6">
        <f t="shared" si="412"/>
        <v>4.4237765119620118E-2</v>
      </c>
      <c r="U4355" s="5">
        <v>28.25</v>
      </c>
      <c r="V4355">
        <v>1</v>
      </c>
      <c r="W4355" s="5">
        <f t="shared" si="413"/>
        <v>72.07859599999999</v>
      </c>
      <c r="X4355" s="5">
        <v>136</v>
      </c>
      <c r="Y4355" t="s">
        <v>1319</v>
      </c>
      <c r="Z4355" t="s">
        <v>6837</v>
      </c>
      <c r="AA4355" t="s">
        <v>1333</v>
      </c>
      <c r="AB4355" t="s">
        <v>1330</v>
      </c>
      <c r="AC4355" t="s">
        <v>1323</v>
      </c>
      <c r="AD4355" t="s">
        <v>62</v>
      </c>
      <c r="AE4355" s="4">
        <v>1</v>
      </c>
      <c r="AF4355">
        <v>1</v>
      </c>
    </row>
    <row r="4356" spans="1:32" ht="15" customHeight="1" x14ac:dyDescent="0.25">
      <c r="A4356">
        <v>4355</v>
      </c>
      <c r="B4356" t="s">
        <v>6838</v>
      </c>
      <c r="C4356">
        <v>20240317</v>
      </c>
      <c r="D4356">
        <v>20240323</v>
      </c>
      <c r="E4356">
        <v>403</v>
      </c>
      <c r="F4356">
        <v>7</v>
      </c>
      <c r="G4356">
        <v>32</v>
      </c>
      <c r="H4356">
        <v>18</v>
      </c>
      <c r="I4356">
        <v>6</v>
      </c>
      <c r="J4356">
        <v>2</v>
      </c>
      <c r="K4356" t="s">
        <v>1325</v>
      </c>
      <c r="L4356">
        <v>5</v>
      </c>
      <c r="M4356" s="5">
        <v>811.09</v>
      </c>
      <c r="N4356" s="6">
        <v>7.0699999999999999E-2</v>
      </c>
      <c r="O4356" s="5">
        <f t="shared" si="408"/>
        <v>753.74593700000003</v>
      </c>
      <c r="P4356" s="5">
        <f t="shared" si="409"/>
        <v>3768.7296850000002</v>
      </c>
      <c r="Q4356" s="5">
        <v>455.88</v>
      </c>
      <c r="R4356" s="5">
        <f t="shared" si="410"/>
        <v>2279.4</v>
      </c>
      <c r="S4356" s="5">
        <f t="shared" si="411"/>
        <v>1442.1796850000001</v>
      </c>
      <c r="T4356" s="6">
        <f t="shared" si="412"/>
        <v>0.38266997252152352</v>
      </c>
      <c r="U4356" s="5">
        <v>47.15</v>
      </c>
      <c r="V4356">
        <v>0</v>
      </c>
      <c r="W4356" s="5">
        <f t="shared" si="413"/>
        <v>0</v>
      </c>
      <c r="X4356" s="5">
        <v>3694.83</v>
      </c>
      <c r="Y4356" t="s">
        <v>1319</v>
      </c>
      <c r="Z4356" t="s">
        <v>6839</v>
      </c>
      <c r="AA4356" t="s">
        <v>1321</v>
      </c>
      <c r="AB4356" t="s">
        <v>1327</v>
      </c>
      <c r="AC4356" t="s">
        <v>1323</v>
      </c>
      <c r="AD4356" t="s">
        <v>91</v>
      </c>
      <c r="AE4356" s="4">
        <v>1.0900000000000001</v>
      </c>
      <c r="AF4356">
        <v>1</v>
      </c>
    </row>
    <row r="4357" spans="1:32" ht="15" customHeight="1" x14ac:dyDescent="0.25">
      <c r="A4357">
        <v>4356</v>
      </c>
      <c r="B4357" t="s">
        <v>6838</v>
      </c>
      <c r="C4357">
        <v>20240317</v>
      </c>
      <c r="D4357">
        <v>20240323</v>
      </c>
      <c r="E4357">
        <v>403</v>
      </c>
      <c r="F4357">
        <v>10</v>
      </c>
      <c r="G4357">
        <v>32</v>
      </c>
      <c r="H4357">
        <v>18</v>
      </c>
      <c r="I4357">
        <v>6</v>
      </c>
      <c r="J4357">
        <v>2</v>
      </c>
      <c r="K4357" t="s">
        <v>1325</v>
      </c>
      <c r="L4357">
        <v>1</v>
      </c>
      <c r="M4357" s="5">
        <v>1649.89</v>
      </c>
      <c r="N4357" s="6">
        <v>7.7700000000000005E-2</v>
      </c>
      <c r="O4357" s="5">
        <f t="shared" si="408"/>
        <v>1521.6935470000001</v>
      </c>
      <c r="P4357" s="5">
        <f t="shared" si="409"/>
        <v>1521.6935470000001</v>
      </c>
      <c r="Q4357" s="5">
        <v>1023.9</v>
      </c>
      <c r="R4357" s="5">
        <f t="shared" si="410"/>
        <v>1023.9</v>
      </c>
      <c r="S4357" s="5">
        <f t="shared" si="411"/>
        <v>492.7935470000001</v>
      </c>
      <c r="T4357" s="6">
        <f t="shared" si="412"/>
        <v>0.32384546019238658</v>
      </c>
      <c r="U4357" s="5">
        <v>5</v>
      </c>
      <c r="V4357">
        <v>0</v>
      </c>
      <c r="W4357" s="5">
        <f t="shared" si="413"/>
        <v>0</v>
      </c>
      <c r="X4357" s="5">
        <v>1491.85</v>
      </c>
      <c r="Y4357" t="s">
        <v>1319</v>
      </c>
      <c r="Z4357" t="s">
        <v>6839</v>
      </c>
      <c r="AA4357" t="s">
        <v>1321</v>
      </c>
      <c r="AB4357" t="s">
        <v>1327</v>
      </c>
      <c r="AC4357" t="s">
        <v>1323</v>
      </c>
      <c r="AD4357" t="s">
        <v>91</v>
      </c>
      <c r="AE4357" s="4">
        <v>1.0900000000000001</v>
      </c>
      <c r="AF4357">
        <v>1</v>
      </c>
    </row>
    <row r="4358" spans="1:32" ht="15" customHeight="1" x14ac:dyDescent="0.25">
      <c r="A4358">
        <v>4357</v>
      </c>
      <c r="B4358" t="s">
        <v>6840</v>
      </c>
      <c r="C4358">
        <v>20230711</v>
      </c>
      <c r="D4358">
        <v>20230716</v>
      </c>
      <c r="E4358">
        <v>876</v>
      </c>
      <c r="F4358">
        <v>11</v>
      </c>
      <c r="G4358">
        <v>35</v>
      </c>
      <c r="H4358">
        <v>31</v>
      </c>
      <c r="I4358">
        <v>2</v>
      </c>
      <c r="J4358">
        <v>1</v>
      </c>
      <c r="K4358" t="s">
        <v>1325</v>
      </c>
      <c r="L4358">
        <v>1</v>
      </c>
      <c r="M4358" s="5">
        <v>127.3</v>
      </c>
      <c r="N4358" s="6">
        <v>0</v>
      </c>
      <c r="O4358" s="5">
        <f t="shared" si="408"/>
        <v>127.3</v>
      </c>
      <c r="P4358" s="5">
        <f t="shared" si="409"/>
        <v>127.3</v>
      </c>
      <c r="Q4358" s="5">
        <v>23.2</v>
      </c>
      <c r="R4358" s="5">
        <f t="shared" si="410"/>
        <v>23.2</v>
      </c>
      <c r="S4358" s="5">
        <f t="shared" si="411"/>
        <v>104.1</v>
      </c>
      <c r="T4358" s="6">
        <f t="shared" si="412"/>
        <v>0.8177533385703063</v>
      </c>
      <c r="U4358" s="5">
        <v>0</v>
      </c>
      <c r="V4358">
        <v>0</v>
      </c>
      <c r="W4358" s="5">
        <f t="shared" si="413"/>
        <v>0</v>
      </c>
      <c r="X4358" s="5">
        <v>134</v>
      </c>
      <c r="Y4358" t="s">
        <v>1319</v>
      </c>
      <c r="Z4358" t="s">
        <v>6841</v>
      </c>
      <c r="AA4358" t="s">
        <v>1321</v>
      </c>
      <c r="AB4358" t="s">
        <v>1330</v>
      </c>
      <c r="AC4358" t="s">
        <v>1323</v>
      </c>
      <c r="AD4358" t="s">
        <v>121</v>
      </c>
      <c r="AE4358" s="4">
        <v>0.66</v>
      </c>
      <c r="AF4358">
        <v>1</v>
      </c>
    </row>
    <row r="4359" spans="1:32" ht="15" customHeight="1" x14ac:dyDescent="0.25">
      <c r="A4359">
        <v>4358</v>
      </c>
      <c r="B4359" t="s">
        <v>6842</v>
      </c>
      <c r="C4359">
        <v>20230325</v>
      </c>
      <c r="D4359">
        <v>20230329</v>
      </c>
      <c r="E4359">
        <v>113</v>
      </c>
      <c r="F4359">
        <v>9</v>
      </c>
      <c r="G4359">
        <v>13</v>
      </c>
      <c r="H4359">
        <v>8</v>
      </c>
      <c r="I4359">
        <v>1</v>
      </c>
      <c r="J4359">
        <v>1</v>
      </c>
      <c r="K4359" t="s">
        <v>1325</v>
      </c>
      <c r="L4359">
        <v>10</v>
      </c>
      <c r="M4359" s="5">
        <v>414.63</v>
      </c>
      <c r="N4359" s="6">
        <v>0</v>
      </c>
      <c r="O4359" s="5">
        <f t="shared" si="408"/>
        <v>414.63</v>
      </c>
      <c r="P4359" s="5">
        <f t="shared" si="409"/>
        <v>4146.3</v>
      </c>
      <c r="Q4359" s="5">
        <v>251.87</v>
      </c>
      <c r="R4359" s="5">
        <f t="shared" si="410"/>
        <v>2518.6999999999998</v>
      </c>
      <c r="S4359" s="5">
        <f t="shared" si="411"/>
        <v>1512.9500000000003</v>
      </c>
      <c r="T4359" s="6">
        <f t="shared" si="412"/>
        <v>0.36489159009237154</v>
      </c>
      <c r="U4359" s="5">
        <v>114.65</v>
      </c>
      <c r="V4359">
        <v>0</v>
      </c>
      <c r="W4359" s="5">
        <f t="shared" si="413"/>
        <v>0</v>
      </c>
      <c r="X4359" s="5">
        <v>4274.54</v>
      </c>
      <c r="Y4359" t="s">
        <v>1319</v>
      </c>
      <c r="Z4359" t="s">
        <v>6843</v>
      </c>
      <c r="AA4359" t="s">
        <v>1333</v>
      </c>
      <c r="AB4359" t="s">
        <v>1322</v>
      </c>
      <c r="AC4359" t="s">
        <v>1323</v>
      </c>
      <c r="AD4359" t="s">
        <v>79</v>
      </c>
      <c r="AE4359" s="4">
        <v>0.74</v>
      </c>
      <c r="AF4359">
        <v>1</v>
      </c>
    </row>
    <row r="4360" spans="1:32" ht="15" customHeight="1" x14ac:dyDescent="0.25">
      <c r="A4360">
        <v>4359</v>
      </c>
      <c r="B4360" t="s">
        <v>6844</v>
      </c>
      <c r="C4360">
        <v>20250527</v>
      </c>
      <c r="D4360">
        <v>20250530</v>
      </c>
      <c r="E4360">
        <v>197</v>
      </c>
      <c r="F4360">
        <v>12</v>
      </c>
      <c r="G4360">
        <v>14</v>
      </c>
      <c r="H4360">
        <v>9</v>
      </c>
      <c r="I4360">
        <v>2</v>
      </c>
      <c r="J4360">
        <v>1</v>
      </c>
      <c r="K4360" t="s">
        <v>1325</v>
      </c>
      <c r="L4360">
        <v>1</v>
      </c>
      <c r="M4360" s="5">
        <v>47.49</v>
      </c>
      <c r="N4360" s="6">
        <v>0</v>
      </c>
      <c r="O4360" s="5">
        <f t="shared" si="408"/>
        <v>47.49</v>
      </c>
      <c r="P4360" s="5">
        <f t="shared" si="409"/>
        <v>47.49</v>
      </c>
      <c r="Q4360" s="5">
        <v>13.8</v>
      </c>
      <c r="R4360" s="5">
        <f t="shared" si="410"/>
        <v>13.8</v>
      </c>
      <c r="S4360" s="5">
        <f t="shared" si="411"/>
        <v>33.69</v>
      </c>
      <c r="T4360" s="6">
        <f t="shared" si="412"/>
        <v>0.7094125078963992</v>
      </c>
      <c r="U4360" s="5">
        <v>0</v>
      </c>
      <c r="V4360">
        <v>0</v>
      </c>
      <c r="W4360" s="5">
        <f t="shared" si="413"/>
        <v>0</v>
      </c>
      <c r="X4360" s="5">
        <v>51.62</v>
      </c>
      <c r="Y4360" t="s">
        <v>1319</v>
      </c>
      <c r="Z4360" t="s">
        <v>6845</v>
      </c>
      <c r="AA4360" t="s">
        <v>1321</v>
      </c>
      <c r="AB4360" t="s">
        <v>1344</v>
      </c>
      <c r="AC4360" t="s">
        <v>1360</v>
      </c>
      <c r="AD4360" t="s">
        <v>79</v>
      </c>
      <c r="AE4360" s="4">
        <v>0.74</v>
      </c>
      <c r="AF4360">
        <v>1</v>
      </c>
    </row>
    <row r="4361" spans="1:32" ht="15" customHeight="1" x14ac:dyDescent="0.25">
      <c r="A4361">
        <v>4360</v>
      </c>
      <c r="B4361" t="s">
        <v>6846</v>
      </c>
      <c r="C4361">
        <v>20240520</v>
      </c>
      <c r="D4361">
        <v>20240522</v>
      </c>
      <c r="E4361">
        <v>286</v>
      </c>
      <c r="F4361">
        <v>21</v>
      </c>
      <c r="G4361">
        <v>8</v>
      </c>
      <c r="H4361">
        <v>10</v>
      </c>
      <c r="I4361">
        <v>5</v>
      </c>
      <c r="J4361">
        <v>1</v>
      </c>
      <c r="K4361" t="s">
        <v>1325</v>
      </c>
      <c r="L4361">
        <v>1</v>
      </c>
      <c r="M4361" s="5">
        <v>438.83</v>
      </c>
      <c r="N4361" s="6">
        <v>0</v>
      </c>
      <c r="O4361" s="5">
        <f t="shared" si="408"/>
        <v>438.83</v>
      </c>
      <c r="P4361" s="5">
        <f t="shared" si="409"/>
        <v>438.83</v>
      </c>
      <c r="Q4361" s="5">
        <v>291.19</v>
      </c>
      <c r="R4361" s="5">
        <f t="shared" si="410"/>
        <v>291.19</v>
      </c>
      <c r="S4361" s="5">
        <f t="shared" si="411"/>
        <v>133.35</v>
      </c>
      <c r="T4361" s="6">
        <f t="shared" si="412"/>
        <v>0.3038762163024406</v>
      </c>
      <c r="U4361" s="5">
        <v>14.29</v>
      </c>
      <c r="V4361">
        <v>0</v>
      </c>
      <c r="W4361" s="5">
        <f t="shared" si="413"/>
        <v>0</v>
      </c>
      <c r="X4361" s="5">
        <v>434.49</v>
      </c>
      <c r="Y4361" t="s">
        <v>1319</v>
      </c>
      <c r="Z4361" t="s">
        <v>6847</v>
      </c>
      <c r="AA4361" t="s">
        <v>1321</v>
      </c>
      <c r="AB4361" t="s">
        <v>1327</v>
      </c>
      <c r="AC4361" t="s">
        <v>1323</v>
      </c>
      <c r="AD4361" t="s">
        <v>62</v>
      </c>
      <c r="AE4361" s="4">
        <v>1</v>
      </c>
      <c r="AF4361">
        <v>1</v>
      </c>
    </row>
    <row r="4362" spans="1:32" ht="15" customHeight="1" x14ac:dyDescent="0.25">
      <c r="A4362">
        <v>4361</v>
      </c>
      <c r="B4362" t="s">
        <v>6848</v>
      </c>
      <c r="C4362">
        <v>20241022</v>
      </c>
      <c r="D4362">
        <v>20241023</v>
      </c>
      <c r="E4362">
        <v>123</v>
      </c>
      <c r="F4362">
        <v>21</v>
      </c>
      <c r="G4362">
        <v>9</v>
      </c>
      <c r="H4362">
        <v>11</v>
      </c>
      <c r="I4362">
        <v>4</v>
      </c>
      <c r="J4362">
        <v>1</v>
      </c>
      <c r="K4362" t="s">
        <v>1325</v>
      </c>
      <c r="L4362">
        <v>4</v>
      </c>
      <c r="M4362" s="5">
        <v>467.22</v>
      </c>
      <c r="N4362" s="6">
        <v>0</v>
      </c>
      <c r="O4362" s="5">
        <f t="shared" si="408"/>
        <v>467.22</v>
      </c>
      <c r="P4362" s="5">
        <f t="shared" si="409"/>
        <v>1868.88</v>
      </c>
      <c r="Q4362" s="5">
        <v>292.91000000000003</v>
      </c>
      <c r="R4362" s="5">
        <f t="shared" si="410"/>
        <v>1171.6400000000001</v>
      </c>
      <c r="S4362" s="5">
        <f t="shared" si="411"/>
        <v>673.91</v>
      </c>
      <c r="T4362" s="6">
        <f t="shared" si="412"/>
        <v>0.36059565087110995</v>
      </c>
      <c r="U4362" s="5">
        <v>23.33</v>
      </c>
      <c r="V4362">
        <v>0</v>
      </c>
      <c r="W4362" s="5">
        <f t="shared" si="413"/>
        <v>0</v>
      </c>
      <c r="X4362" s="5">
        <v>1946.75</v>
      </c>
      <c r="Y4362" t="s">
        <v>1319</v>
      </c>
      <c r="Z4362" t="s">
        <v>6849</v>
      </c>
      <c r="AA4362" t="s">
        <v>1321</v>
      </c>
      <c r="AB4362" t="s">
        <v>1344</v>
      </c>
      <c r="AC4362" t="s">
        <v>1323</v>
      </c>
      <c r="AD4362" t="s">
        <v>62</v>
      </c>
      <c r="AE4362" s="4">
        <v>1</v>
      </c>
      <c r="AF4362">
        <v>1</v>
      </c>
    </row>
    <row r="4363" spans="1:32" ht="15" customHeight="1" x14ac:dyDescent="0.25">
      <c r="A4363">
        <v>4362</v>
      </c>
      <c r="B4363" t="s">
        <v>6848</v>
      </c>
      <c r="C4363">
        <v>20241022</v>
      </c>
      <c r="D4363">
        <v>20241023</v>
      </c>
      <c r="E4363">
        <v>123</v>
      </c>
      <c r="F4363">
        <v>17</v>
      </c>
      <c r="G4363">
        <v>9</v>
      </c>
      <c r="H4363">
        <v>11</v>
      </c>
      <c r="I4363">
        <v>4</v>
      </c>
      <c r="J4363">
        <v>1</v>
      </c>
      <c r="K4363" t="s">
        <v>1325</v>
      </c>
      <c r="L4363">
        <v>2</v>
      </c>
      <c r="M4363" s="5">
        <v>25.09</v>
      </c>
      <c r="N4363" s="6">
        <v>0</v>
      </c>
      <c r="O4363" s="5">
        <f t="shared" si="408"/>
        <v>25.09</v>
      </c>
      <c r="P4363" s="5">
        <f t="shared" si="409"/>
        <v>50.18</v>
      </c>
      <c r="Q4363" s="5">
        <v>5.09</v>
      </c>
      <c r="R4363" s="5">
        <f t="shared" si="410"/>
        <v>10.18</v>
      </c>
      <c r="S4363" s="5">
        <f t="shared" si="411"/>
        <v>40</v>
      </c>
      <c r="T4363" s="6">
        <f t="shared" si="412"/>
        <v>0.79713033080908724</v>
      </c>
      <c r="U4363" s="5">
        <v>0</v>
      </c>
      <c r="V4363">
        <v>0</v>
      </c>
      <c r="W4363" s="5">
        <f t="shared" si="413"/>
        <v>0</v>
      </c>
      <c r="X4363" s="5">
        <v>52.27</v>
      </c>
      <c r="Y4363" t="s">
        <v>1319</v>
      </c>
      <c r="Z4363" t="s">
        <v>6849</v>
      </c>
      <c r="AA4363" t="s">
        <v>1321</v>
      </c>
      <c r="AB4363" t="s">
        <v>1344</v>
      </c>
      <c r="AC4363" t="s">
        <v>1323</v>
      </c>
      <c r="AD4363" t="s">
        <v>62</v>
      </c>
      <c r="AE4363" s="4">
        <v>1</v>
      </c>
      <c r="AF4363">
        <v>1</v>
      </c>
    </row>
    <row r="4364" spans="1:32" ht="15" customHeight="1" x14ac:dyDescent="0.25">
      <c r="A4364">
        <v>4363</v>
      </c>
      <c r="B4364" t="s">
        <v>6848</v>
      </c>
      <c r="C4364">
        <v>20241022</v>
      </c>
      <c r="D4364">
        <v>20241023</v>
      </c>
      <c r="E4364">
        <v>123</v>
      </c>
      <c r="F4364">
        <v>6</v>
      </c>
      <c r="G4364">
        <v>9</v>
      </c>
      <c r="H4364">
        <v>11</v>
      </c>
      <c r="I4364">
        <v>4</v>
      </c>
      <c r="J4364">
        <v>1</v>
      </c>
      <c r="K4364" t="s">
        <v>1325</v>
      </c>
      <c r="L4364">
        <v>9</v>
      </c>
      <c r="M4364" s="5">
        <v>134.22999999999999</v>
      </c>
      <c r="N4364" s="6">
        <v>0</v>
      </c>
      <c r="O4364" s="5">
        <f t="shared" si="408"/>
        <v>134.22999999999999</v>
      </c>
      <c r="P4364" s="5">
        <f t="shared" si="409"/>
        <v>1208.07</v>
      </c>
      <c r="Q4364" s="5">
        <v>76.56</v>
      </c>
      <c r="R4364" s="5">
        <f t="shared" si="410"/>
        <v>689.04</v>
      </c>
      <c r="S4364" s="5">
        <f t="shared" si="411"/>
        <v>421.78999999999996</v>
      </c>
      <c r="T4364" s="6">
        <f t="shared" si="412"/>
        <v>0.34914367544927033</v>
      </c>
      <c r="U4364" s="5">
        <v>97.24</v>
      </c>
      <c r="V4364">
        <v>0</v>
      </c>
      <c r="W4364" s="5">
        <f t="shared" si="413"/>
        <v>0</v>
      </c>
      <c r="X4364" s="5">
        <v>1258.4100000000001</v>
      </c>
      <c r="Y4364" t="s">
        <v>1319</v>
      </c>
      <c r="Z4364" t="s">
        <v>6849</v>
      </c>
      <c r="AA4364" t="s">
        <v>1321</v>
      </c>
      <c r="AB4364" t="s">
        <v>1344</v>
      </c>
      <c r="AC4364" t="s">
        <v>1323</v>
      </c>
      <c r="AD4364" t="s">
        <v>62</v>
      </c>
      <c r="AE4364" s="4">
        <v>1</v>
      </c>
      <c r="AF4364">
        <v>1</v>
      </c>
    </row>
    <row r="4365" spans="1:32" ht="15" customHeight="1" x14ac:dyDescent="0.25">
      <c r="A4365">
        <v>4364</v>
      </c>
      <c r="B4365" t="s">
        <v>6850</v>
      </c>
      <c r="C4365">
        <v>20240627</v>
      </c>
      <c r="D4365">
        <v>20240627</v>
      </c>
      <c r="E4365">
        <v>151</v>
      </c>
      <c r="F4365">
        <v>16</v>
      </c>
      <c r="G4365">
        <v>17</v>
      </c>
      <c r="H4365">
        <v>12</v>
      </c>
      <c r="I4365">
        <v>3</v>
      </c>
      <c r="J4365">
        <v>1</v>
      </c>
      <c r="K4365" t="s">
        <v>1325</v>
      </c>
      <c r="L4365">
        <v>40</v>
      </c>
      <c r="M4365" s="5">
        <v>124.36</v>
      </c>
      <c r="N4365" s="6">
        <v>0</v>
      </c>
      <c r="O4365" s="5">
        <f t="shared" si="408"/>
        <v>124.36</v>
      </c>
      <c r="P4365" s="5">
        <f t="shared" si="409"/>
        <v>4974.3999999999996</v>
      </c>
      <c r="Q4365" s="5">
        <v>26.38</v>
      </c>
      <c r="R4365" s="5">
        <f t="shared" si="410"/>
        <v>1055.2</v>
      </c>
      <c r="S4365" s="5">
        <f t="shared" si="411"/>
        <v>3919.2</v>
      </c>
      <c r="T4365" s="6">
        <f t="shared" si="412"/>
        <v>0.78787391444194277</v>
      </c>
      <c r="U4365" s="5">
        <v>0</v>
      </c>
      <c r="V4365">
        <v>0</v>
      </c>
      <c r="W4365" s="5">
        <f t="shared" si="413"/>
        <v>0</v>
      </c>
      <c r="X4365" s="5">
        <v>4829.51</v>
      </c>
      <c r="Y4365" t="s">
        <v>1319</v>
      </c>
      <c r="Z4365" t="s">
        <v>6851</v>
      </c>
      <c r="AA4365" t="s">
        <v>1338</v>
      </c>
      <c r="AB4365" t="s">
        <v>1322</v>
      </c>
      <c r="AC4365" t="s">
        <v>1339</v>
      </c>
      <c r="AD4365" t="s">
        <v>79</v>
      </c>
      <c r="AE4365" s="4">
        <v>0.74</v>
      </c>
      <c r="AF4365">
        <v>1</v>
      </c>
    </row>
    <row r="4366" spans="1:32" ht="15" customHeight="1" x14ac:dyDescent="0.25">
      <c r="A4366">
        <v>4365</v>
      </c>
      <c r="B4366" t="s">
        <v>6850</v>
      </c>
      <c r="C4366">
        <v>20240627</v>
      </c>
      <c r="D4366">
        <v>20240627</v>
      </c>
      <c r="E4366">
        <v>151</v>
      </c>
      <c r="F4366">
        <v>14</v>
      </c>
      <c r="G4366">
        <v>17</v>
      </c>
      <c r="H4366">
        <v>12</v>
      </c>
      <c r="I4366">
        <v>3</v>
      </c>
      <c r="J4366">
        <v>1</v>
      </c>
      <c r="K4366" t="s">
        <v>1325</v>
      </c>
      <c r="L4366">
        <v>1</v>
      </c>
      <c r="M4366" s="5">
        <v>77.05</v>
      </c>
      <c r="N4366" s="6">
        <v>0</v>
      </c>
      <c r="O4366" s="5">
        <f t="shared" si="408"/>
        <v>77.05</v>
      </c>
      <c r="P4366" s="5">
        <f t="shared" si="409"/>
        <v>77.05</v>
      </c>
      <c r="Q4366" s="5">
        <v>19.829999999999998</v>
      </c>
      <c r="R4366" s="5">
        <f t="shared" si="410"/>
        <v>19.829999999999998</v>
      </c>
      <c r="S4366" s="5">
        <f t="shared" si="411"/>
        <v>57.22</v>
      </c>
      <c r="T4366" s="6">
        <f t="shared" si="412"/>
        <v>0.74263465282284236</v>
      </c>
      <c r="U4366" s="5">
        <v>0</v>
      </c>
      <c r="V4366">
        <v>0</v>
      </c>
      <c r="W4366" s="5">
        <f t="shared" si="413"/>
        <v>0</v>
      </c>
      <c r="X4366" s="5">
        <v>74.81</v>
      </c>
      <c r="Y4366" t="s">
        <v>1319</v>
      </c>
      <c r="Z4366" t="s">
        <v>6851</v>
      </c>
      <c r="AA4366" t="s">
        <v>1338</v>
      </c>
      <c r="AB4366" t="s">
        <v>1322</v>
      </c>
      <c r="AC4366" t="s">
        <v>1339</v>
      </c>
      <c r="AD4366" t="s">
        <v>79</v>
      </c>
      <c r="AE4366" s="4">
        <v>0.74</v>
      </c>
      <c r="AF4366">
        <v>1</v>
      </c>
    </row>
    <row r="4367" spans="1:32" ht="15" customHeight="1" x14ac:dyDescent="0.25">
      <c r="A4367">
        <v>4366</v>
      </c>
      <c r="B4367" t="s">
        <v>6850</v>
      </c>
      <c r="C4367">
        <v>20240627</v>
      </c>
      <c r="D4367">
        <v>20240627</v>
      </c>
      <c r="E4367">
        <v>151</v>
      </c>
      <c r="F4367">
        <v>6</v>
      </c>
      <c r="G4367">
        <v>17</v>
      </c>
      <c r="H4367">
        <v>12</v>
      </c>
      <c r="I4367">
        <v>3</v>
      </c>
      <c r="J4367">
        <v>1</v>
      </c>
      <c r="K4367" t="s">
        <v>1325</v>
      </c>
      <c r="L4367">
        <v>3</v>
      </c>
      <c r="M4367" s="5">
        <v>124.42</v>
      </c>
      <c r="N4367" s="6">
        <v>0</v>
      </c>
      <c r="O4367" s="5">
        <f t="shared" si="408"/>
        <v>124.42</v>
      </c>
      <c r="P4367" s="5">
        <f t="shared" si="409"/>
        <v>373.26</v>
      </c>
      <c r="Q4367" s="5">
        <v>81.62</v>
      </c>
      <c r="R4367" s="5">
        <f t="shared" si="410"/>
        <v>244.86</v>
      </c>
      <c r="S4367" s="5">
        <f t="shared" si="411"/>
        <v>116.18999999999997</v>
      </c>
      <c r="T4367" s="6">
        <f t="shared" si="412"/>
        <v>0.31128435942774468</v>
      </c>
      <c r="U4367" s="5">
        <v>12.21</v>
      </c>
      <c r="V4367">
        <v>0</v>
      </c>
      <c r="W4367" s="5">
        <f t="shared" si="413"/>
        <v>0</v>
      </c>
      <c r="X4367" s="5">
        <v>362.39</v>
      </c>
      <c r="Y4367" t="s">
        <v>1319</v>
      </c>
      <c r="Z4367" t="s">
        <v>6851</v>
      </c>
      <c r="AA4367" t="s">
        <v>1338</v>
      </c>
      <c r="AB4367" t="s">
        <v>1322</v>
      </c>
      <c r="AC4367" t="s">
        <v>1339</v>
      </c>
      <c r="AD4367" t="s">
        <v>79</v>
      </c>
      <c r="AE4367" s="4">
        <v>0.74</v>
      </c>
      <c r="AF4367">
        <v>1</v>
      </c>
    </row>
    <row r="4368" spans="1:32" ht="15" customHeight="1" x14ac:dyDescent="0.25">
      <c r="A4368">
        <v>4367</v>
      </c>
      <c r="B4368" t="s">
        <v>6850</v>
      </c>
      <c r="C4368">
        <v>20240627</v>
      </c>
      <c r="D4368">
        <v>20240627</v>
      </c>
      <c r="E4368">
        <v>151</v>
      </c>
      <c r="F4368">
        <v>3</v>
      </c>
      <c r="G4368">
        <v>17</v>
      </c>
      <c r="H4368">
        <v>12</v>
      </c>
      <c r="I4368">
        <v>3</v>
      </c>
      <c r="J4368">
        <v>1</v>
      </c>
      <c r="K4368" t="s">
        <v>1325</v>
      </c>
      <c r="L4368">
        <v>6</v>
      </c>
      <c r="M4368" s="5">
        <v>1151.24</v>
      </c>
      <c r="N4368" s="6">
        <v>0</v>
      </c>
      <c r="O4368" s="5">
        <f t="shared" si="408"/>
        <v>1151.24</v>
      </c>
      <c r="P4368" s="5">
        <f t="shared" si="409"/>
        <v>6907.4400000000005</v>
      </c>
      <c r="Q4368" s="5">
        <v>658.85</v>
      </c>
      <c r="R4368" s="5">
        <f t="shared" si="410"/>
        <v>3953.1000000000004</v>
      </c>
      <c r="S4368" s="5">
        <f t="shared" si="411"/>
        <v>2921.28</v>
      </c>
      <c r="T4368" s="6">
        <f t="shared" si="412"/>
        <v>0.42291789722386297</v>
      </c>
      <c r="U4368" s="5">
        <v>33.06</v>
      </c>
      <c r="V4368">
        <v>0</v>
      </c>
      <c r="W4368" s="5">
        <f t="shared" si="413"/>
        <v>0</v>
      </c>
      <c r="X4368" s="5">
        <v>6706.25</v>
      </c>
      <c r="Y4368" t="s">
        <v>1319</v>
      </c>
      <c r="Z4368" t="s">
        <v>6851</v>
      </c>
      <c r="AA4368" t="s">
        <v>1338</v>
      </c>
      <c r="AB4368" t="s">
        <v>1322</v>
      </c>
      <c r="AC4368" t="s">
        <v>1339</v>
      </c>
      <c r="AD4368" t="s">
        <v>79</v>
      </c>
      <c r="AE4368" s="4">
        <v>0.74</v>
      </c>
      <c r="AF4368">
        <v>1</v>
      </c>
    </row>
    <row r="4369" spans="1:32" ht="15" customHeight="1" x14ac:dyDescent="0.25">
      <c r="A4369">
        <v>4368</v>
      </c>
      <c r="B4369" t="s">
        <v>6852</v>
      </c>
      <c r="C4369">
        <v>20230707</v>
      </c>
      <c r="D4369">
        <v>20230714</v>
      </c>
      <c r="E4369">
        <v>83</v>
      </c>
      <c r="F4369">
        <v>19</v>
      </c>
      <c r="G4369">
        <v>11</v>
      </c>
      <c r="H4369">
        <v>1</v>
      </c>
      <c r="I4369">
        <v>5</v>
      </c>
      <c r="J4369">
        <v>1</v>
      </c>
      <c r="K4369" t="s">
        <v>1354</v>
      </c>
      <c r="L4369">
        <v>0</v>
      </c>
      <c r="M4369" s="5">
        <v>255.35</v>
      </c>
      <c r="N4369" s="6">
        <v>0</v>
      </c>
      <c r="O4369" s="5">
        <f t="shared" si="408"/>
        <v>255.35</v>
      </c>
      <c r="P4369" s="5">
        <f t="shared" si="409"/>
        <v>0</v>
      </c>
      <c r="Q4369" s="5">
        <v>39.54</v>
      </c>
      <c r="R4369" s="5">
        <f t="shared" si="410"/>
        <v>0</v>
      </c>
      <c r="S4369" s="5">
        <f t="shared" si="411"/>
        <v>0</v>
      </c>
      <c r="T4369" s="6">
        <f t="shared" si="412"/>
        <v>0</v>
      </c>
      <c r="U4369" s="5">
        <v>0</v>
      </c>
      <c r="V4369">
        <v>0</v>
      </c>
      <c r="W4369" s="5">
        <f t="shared" si="413"/>
        <v>0</v>
      </c>
      <c r="X4369" s="5">
        <v>0</v>
      </c>
      <c r="Y4369" t="s">
        <v>1319</v>
      </c>
      <c r="Z4369" t="s">
        <v>6853</v>
      </c>
      <c r="AA4369" t="s">
        <v>1321</v>
      </c>
      <c r="AB4369" t="s">
        <v>1322</v>
      </c>
      <c r="AC4369" t="s">
        <v>1323</v>
      </c>
      <c r="AD4369" t="s">
        <v>62</v>
      </c>
      <c r="AE4369" s="4">
        <v>1</v>
      </c>
      <c r="AF4369">
        <v>1</v>
      </c>
    </row>
    <row r="4370" spans="1:32" ht="15" customHeight="1" x14ac:dyDescent="0.25">
      <c r="A4370">
        <v>4369</v>
      </c>
      <c r="B4370" t="s">
        <v>6854</v>
      </c>
      <c r="C4370">
        <v>20231224</v>
      </c>
      <c r="D4370">
        <v>20231230</v>
      </c>
      <c r="E4370">
        <v>187</v>
      </c>
      <c r="F4370">
        <v>10</v>
      </c>
      <c r="G4370">
        <v>1</v>
      </c>
      <c r="H4370">
        <v>2</v>
      </c>
      <c r="I4370">
        <v>2</v>
      </c>
      <c r="J4370">
        <v>1</v>
      </c>
      <c r="K4370" t="s">
        <v>1325</v>
      </c>
      <c r="L4370">
        <v>1</v>
      </c>
      <c r="M4370" s="5">
        <v>1557.08</v>
      </c>
      <c r="N4370" s="6">
        <v>0</v>
      </c>
      <c r="O4370" s="5">
        <f t="shared" si="408"/>
        <v>1557.08</v>
      </c>
      <c r="P4370" s="5">
        <f t="shared" si="409"/>
        <v>1557.08</v>
      </c>
      <c r="Q4370" s="5">
        <v>1045.77</v>
      </c>
      <c r="R4370" s="5">
        <f t="shared" si="410"/>
        <v>1045.77</v>
      </c>
      <c r="S4370" s="5">
        <f t="shared" si="411"/>
        <v>504.98999999999995</v>
      </c>
      <c r="T4370" s="6">
        <f t="shared" si="412"/>
        <v>0.32431859634700849</v>
      </c>
      <c r="U4370" s="5">
        <v>6.32</v>
      </c>
      <c r="V4370">
        <v>0</v>
      </c>
      <c r="W4370" s="5">
        <f t="shared" si="413"/>
        <v>0</v>
      </c>
      <c r="X4370" s="5">
        <v>1468.94</v>
      </c>
      <c r="Y4370" t="s">
        <v>1319</v>
      </c>
      <c r="Z4370" t="s">
        <v>6855</v>
      </c>
      <c r="AA4370" t="s">
        <v>1321</v>
      </c>
      <c r="AB4370" t="s">
        <v>1344</v>
      </c>
      <c r="AC4370" t="s">
        <v>1323</v>
      </c>
      <c r="AD4370" t="s">
        <v>62</v>
      </c>
      <c r="AE4370" s="4">
        <v>1</v>
      </c>
      <c r="AF4370">
        <v>1</v>
      </c>
    </row>
    <row r="4371" spans="1:32" ht="15" customHeight="1" x14ac:dyDescent="0.25">
      <c r="A4371">
        <v>4370</v>
      </c>
      <c r="B4371" t="s">
        <v>6854</v>
      </c>
      <c r="C4371">
        <v>20231224</v>
      </c>
      <c r="D4371">
        <v>20231230</v>
      </c>
      <c r="E4371">
        <v>187</v>
      </c>
      <c r="F4371">
        <v>11</v>
      </c>
      <c r="G4371">
        <v>1</v>
      </c>
      <c r="H4371">
        <v>2</v>
      </c>
      <c r="I4371">
        <v>2</v>
      </c>
      <c r="J4371">
        <v>4</v>
      </c>
      <c r="K4371" t="s">
        <v>1325</v>
      </c>
      <c r="L4371">
        <v>8</v>
      </c>
      <c r="M4371" s="5">
        <v>129.58000000000001</v>
      </c>
      <c r="N4371" s="6">
        <v>9.5899999999999999E-2</v>
      </c>
      <c r="O4371" s="5">
        <f t="shared" si="408"/>
        <v>117.15327800000001</v>
      </c>
      <c r="P4371" s="5">
        <f t="shared" si="409"/>
        <v>937.22622400000012</v>
      </c>
      <c r="Q4371" s="5">
        <v>21.72</v>
      </c>
      <c r="R4371" s="5">
        <f t="shared" si="410"/>
        <v>173.76</v>
      </c>
      <c r="S4371" s="5">
        <f t="shared" si="411"/>
        <v>763.46622400000012</v>
      </c>
      <c r="T4371" s="6">
        <f t="shared" si="412"/>
        <v>0.81460185860100309</v>
      </c>
      <c r="U4371" s="5">
        <v>0</v>
      </c>
      <c r="V4371">
        <v>0</v>
      </c>
      <c r="W4371" s="5">
        <f t="shared" si="413"/>
        <v>0</v>
      </c>
      <c r="X4371" s="5">
        <v>884.18</v>
      </c>
      <c r="Y4371" t="s">
        <v>1319</v>
      </c>
      <c r="Z4371" t="s">
        <v>6855</v>
      </c>
      <c r="AA4371" t="s">
        <v>1321</v>
      </c>
      <c r="AB4371" t="s">
        <v>1344</v>
      </c>
      <c r="AC4371" t="s">
        <v>1323</v>
      </c>
      <c r="AD4371" t="s">
        <v>62</v>
      </c>
      <c r="AE4371" s="4">
        <v>1</v>
      </c>
      <c r="AF4371">
        <v>1</v>
      </c>
    </row>
    <row r="4372" spans="1:32" ht="15" customHeight="1" x14ac:dyDescent="0.25">
      <c r="A4372">
        <v>4371</v>
      </c>
      <c r="B4372" t="s">
        <v>6856</v>
      </c>
      <c r="C4372">
        <v>20231216</v>
      </c>
      <c r="D4372">
        <v>20231221</v>
      </c>
      <c r="E4372">
        <v>194</v>
      </c>
      <c r="F4372">
        <v>11</v>
      </c>
      <c r="G4372">
        <v>14</v>
      </c>
      <c r="H4372">
        <v>3</v>
      </c>
      <c r="I4372">
        <v>6</v>
      </c>
      <c r="J4372">
        <v>1</v>
      </c>
      <c r="K4372" t="s">
        <v>1325</v>
      </c>
      <c r="L4372">
        <v>2</v>
      </c>
      <c r="M4372" s="5">
        <v>125.43</v>
      </c>
      <c r="N4372" s="6">
        <v>0</v>
      </c>
      <c r="O4372" s="5">
        <f t="shared" si="408"/>
        <v>125.43</v>
      </c>
      <c r="P4372" s="5">
        <f t="shared" si="409"/>
        <v>250.86</v>
      </c>
      <c r="Q4372" s="5">
        <v>23.24</v>
      </c>
      <c r="R4372" s="5">
        <f t="shared" si="410"/>
        <v>46.48</v>
      </c>
      <c r="S4372" s="5">
        <f t="shared" si="411"/>
        <v>204.38000000000002</v>
      </c>
      <c r="T4372" s="6">
        <f t="shared" si="412"/>
        <v>0.81471737223949614</v>
      </c>
      <c r="U4372" s="5">
        <v>0</v>
      </c>
      <c r="V4372">
        <v>0</v>
      </c>
      <c r="W4372" s="5">
        <f t="shared" si="413"/>
        <v>0</v>
      </c>
      <c r="X4372" s="5">
        <v>236.66</v>
      </c>
      <c r="Y4372" t="s">
        <v>1319</v>
      </c>
      <c r="Z4372" t="s">
        <v>6857</v>
      </c>
      <c r="AA4372" t="s">
        <v>1321</v>
      </c>
      <c r="AB4372" t="s">
        <v>1330</v>
      </c>
      <c r="AC4372" t="s">
        <v>1360</v>
      </c>
      <c r="AD4372" t="s">
        <v>79</v>
      </c>
      <c r="AE4372" s="4">
        <v>0.74</v>
      </c>
      <c r="AF4372">
        <v>1</v>
      </c>
    </row>
    <row r="4373" spans="1:32" ht="15" customHeight="1" x14ac:dyDescent="0.25">
      <c r="A4373">
        <v>4372</v>
      </c>
      <c r="B4373" t="s">
        <v>6856</v>
      </c>
      <c r="C4373">
        <v>20231216</v>
      </c>
      <c r="D4373">
        <v>20231221</v>
      </c>
      <c r="E4373">
        <v>194</v>
      </c>
      <c r="F4373">
        <v>9</v>
      </c>
      <c r="G4373">
        <v>14</v>
      </c>
      <c r="H4373">
        <v>3</v>
      </c>
      <c r="I4373">
        <v>6</v>
      </c>
      <c r="J4373">
        <v>1</v>
      </c>
      <c r="K4373" t="s">
        <v>1325</v>
      </c>
      <c r="L4373">
        <v>22</v>
      </c>
      <c r="M4373" s="5">
        <v>391.46</v>
      </c>
      <c r="N4373" s="6">
        <v>0</v>
      </c>
      <c r="O4373" s="5">
        <f t="shared" si="408"/>
        <v>391.46</v>
      </c>
      <c r="P4373" s="5">
        <f t="shared" si="409"/>
        <v>8612.119999999999</v>
      </c>
      <c r="Q4373" s="5">
        <v>240.85</v>
      </c>
      <c r="R4373" s="5">
        <f t="shared" si="410"/>
        <v>5298.7</v>
      </c>
      <c r="S4373" s="5">
        <f t="shared" si="411"/>
        <v>3092.2899999999991</v>
      </c>
      <c r="T4373" s="6">
        <f t="shared" si="412"/>
        <v>0.35906257692647098</v>
      </c>
      <c r="U4373" s="5">
        <v>221.13</v>
      </c>
      <c r="V4373">
        <v>0</v>
      </c>
      <c r="W4373" s="5">
        <f t="shared" si="413"/>
        <v>0</v>
      </c>
      <c r="X4373" s="5">
        <v>8124.64</v>
      </c>
      <c r="Y4373" t="s">
        <v>1319</v>
      </c>
      <c r="Z4373" t="s">
        <v>6857</v>
      </c>
      <c r="AA4373" t="s">
        <v>1321</v>
      </c>
      <c r="AB4373" t="s">
        <v>1330</v>
      </c>
      <c r="AC4373" t="s">
        <v>1360</v>
      </c>
      <c r="AD4373" t="s">
        <v>79</v>
      </c>
      <c r="AE4373" s="4">
        <v>0.74</v>
      </c>
      <c r="AF4373">
        <v>1</v>
      </c>
    </row>
    <row r="4374" spans="1:32" ht="15" customHeight="1" x14ac:dyDescent="0.25">
      <c r="A4374">
        <v>4373</v>
      </c>
      <c r="B4374" t="s">
        <v>6856</v>
      </c>
      <c r="C4374">
        <v>20231216</v>
      </c>
      <c r="D4374">
        <v>20231221</v>
      </c>
      <c r="E4374">
        <v>194</v>
      </c>
      <c r="F4374">
        <v>16</v>
      </c>
      <c r="G4374">
        <v>14</v>
      </c>
      <c r="H4374">
        <v>3</v>
      </c>
      <c r="I4374">
        <v>6</v>
      </c>
      <c r="J4374">
        <v>3</v>
      </c>
      <c r="K4374" t="s">
        <v>1325</v>
      </c>
      <c r="L4374">
        <v>60</v>
      </c>
      <c r="M4374" s="5">
        <v>132.15</v>
      </c>
      <c r="N4374" s="6">
        <v>0.12820000000000001</v>
      </c>
      <c r="O4374" s="5">
        <f t="shared" si="408"/>
        <v>115.20837</v>
      </c>
      <c r="P4374" s="5">
        <f t="shared" si="409"/>
        <v>6912.5021999999999</v>
      </c>
      <c r="Q4374" s="5">
        <v>27.49</v>
      </c>
      <c r="R4374" s="5">
        <f t="shared" si="410"/>
        <v>1649.3999999999999</v>
      </c>
      <c r="S4374" s="5">
        <f t="shared" si="411"/>
        <v>5263.1022000000003</v>
      </c>
      <c r="T4374" s="6">
        <f t="shared" si="412"/>
        <v>0.76138886436810105</v>
      </c>
      <c r="U4374" s="5">
        <v>0</v>
      </c>
      <c r="V4374">
        <v>0</v>
      </c>
      <c r="W4374" s="5">
        <f t="shared" si="413"/>
        <v>0</v>
      </c>
      <c r="X4374" s="5">
        <v>6521.23</v>
      </c>
      <c r="Y4374" t="s">
        <v>1319</v>
      </c>
      <c r="Z4374" t="s">
        <v>6857</v>
      </c>
      <c r="AA4374" t="s">
        <v>1321</v>
      </c>
      <c r="AB4374" t="s">
        <v>1330</v>
      </c>
      <c r="AC4374" t="s">
        <v>1360</v>
      </c>
      <c r="AD4374" t="s">
        <v>79</v>
      </c>
      <c r="AE4374" s="4">
        <v>0.74</v>
      </c>
      <c r="AF4374">
        <v>1</v>
      </c>
    </row>
    <row r="4375" spans="1:32" ht="15" customHeight="1" x14ac:dyDescent="0.25">
      <c r="A4375">
        <v>4374</v>
      </c>
      <c r="B4375" t="s">
        <v>6858</v>
      </c>
      <c r="C4375">
        <v>20250426</v>
      </c>
      <c r="D4375">
        <v>20250430</v>
      </c>
      <c r="E4375">
        <v>482</v>
      </c>
      <c r="F4375">
        <v>12</v>
      </c>
      <c r="G4375">
        <v>21</v>
      </c>
      <c r="H4375">
        <v>16</v>
      </c>
      <c r="I4375">
        <v>5</v>
      </c>
      <c r="J4375">
        <v>1</v>
      </c>
      <c r="K4375" t="s">
        <v>1325</v>
      </c>
      <c r="L4375">
        <v>1</v>
      </c>
      <c r="M4375" s="5">
        <v>50.1</v>
      </c>
      <c r="N4375" s="6">
        <v>0</v>
      </c>
      <c r="O4375" s="5">
        <f t="shared" si="408"/>
        <v>50.1</v>
      </c>
      <c r="P4375" s="5">
        <f t="shared" si="409"/>
        <v>50.1</v>
      </c>
      <c r="Q4375" s="5">
        <v>13.89</v>
      </c>
      <c r="R4375" s="5">
        <f t="shared" si="410"/>
        <v>13.89</v>
      </c>
      <c r="S4375" s="5">
        <f t="shared" si="411"/>
        <v>36.21</v>
      </c>
      <c r="T4375" s="6">
        <f t="shared" si="412"/>
        <v>0.72275449101796407</v>
      </c>
      <c r="U4375" s="5">
        <v>0</v>
      </c>
      <c r="V4375">
        <v>0</v>
      </c>
      <c r="W4375" s="5">
        <f t="shared" si="413"/>
        <v>0</v>
      </c>
      <c r="X4375" s="5">
        <v>55.67</v>
      </c>
      <c r="Y4375" t="s">
        <v>1274</v>
      </c>
      <c r="Z4375" t="s">
        <v>6859</v>
      </c>
      <c r="AA4375" t="s">
        <v>1321</v>
      </c>
      <c r="AB4375" t="s">
        <v>1344</v>
      </c>
      <c r="AC4375" t="s">
        <v>1323</v>
      </c>
      <c r="AD4375" t="s">
        <v>91</v>
      </c>
      <c r="AE4375" s="4">
        <v>1.0900000000000001</v>
      </c>
      <c r="AF4375">
        <v>2</v>
      </c>
    </row>
    <row r="4376" spans="1:32" ht="15" customHeight="1" x14ac:dyDescent="0.25">
      <c r="A4376">
        <v>4375</v>
      </c>
      <c r="B4376" t="s">
        <v>6860</v>
      </c>
      <c r="C4376">
        <v>20250808</v>
      </c>
      <c r="D4376">
        <v>20250811</v>
      </c>
      <c r="E4376">
        <v>339</v>
      </c>
      <c r="F4376">
        <v>9</v>
      </c>
      <c r="G4376">
        <v>28</v>
      </c>
      <c r="H4376">
        <v>17</v>
      </c>
      <c r="I4376">
        <v>3</v>
      </c>
      <c r="J4376">
        <v>1</v>
      </c>
      <c r="K4376" t="s">
        <v>1325</v>
      </c>
      <c r="L4376">
        <v>7</v>
      </c>
      <c r="M4376" s="5">
        <v>401.83</v>
      </c>
      <c r="N4376" s="6">
        <v>0</v>
      </c>
      <c r="O4376" s="5">
        <f t="shared" si="408"/>
        <v>401.83</v>
      </c>
      <c r="P4376" s="5">
        <f t="shared" si="409"/>
        <v>2812.81</v>
      </c>
      <c r="Q4376" s="5">
        <v>246.82</v>
      </c>
      <c r="R4376" s="5">
        <f t="shared" si="410"/>
        <v>1727.74</v>
      </c>
      <c r="S4376" s="5">
        <f t="shared" si="411"/>
        <v>1036.75</v>
      </c>
      <c r="T4376" s="6">
        <f t="shared" si="412"/>
        <v>0.36858159633960347</v>
      </c>
      <c r="U4376" s="5">
        <v>48.32</v>
      </c>
      <c r="V4376">
        <v>0</v>
      </c>
      <c r="W4376" s="5">
        <f t="shared" si="413"/>
        <v>0</v>
      </c>
      <c r="X4376" s="5">
        <v>2678.87</v>
      </c>
      <c r="Y4376" t="s">
        <v>1319</v>
      </c>
      <c r="Z4376" t="s">
        <v>6861</v>
      </c>
      <c r="AA4376" t="s">
        <v>1321</v>
      </c>
      <c r="AB4376" t="s">
        <v>1327</v>
      </c>
      <c r="AC4376" t="s">
        <v>1323</v>
      </c>
      <c r="AD4376" t="s">
        <v>91</v>
      </c>
      <c r="AE4376" s="4">
        <v>1.0900000000000001</v>
      </c>
      <c r="AF4376">
        <v>1</v>
      </c>
    </row>
    <row r="4377" spans="1:32" ht="15" customHeight="1" x14ac:dyDescent="0.25">
      <c r="A4377">
        <v>4376</v>
      </c>
      <c r="B4377" t="s">
        <v>6860</v>
      </c>
      <c r="C4377">
        <v>20250808</v>
      </c>
      <c r="D4377">
        <v>20250811</v>
      </c>
      <c r="E4377">
        <v>339</v>
      </c>
      <c r="F4377">
        <v>18</v>
      </c>
      <c r="G4377">
        <v>28</v>
      </c>
      <c r="H4377">
        <v>17</v>
      </c>
      <c r="I4377">
        <v>3</v>
      </c>
      <c r="J4377">
        <v>4</v>
      </c>
      <c r="K4377" t="s">
        <v>1325</v>
      </c>
      <c r="L4377">
        <v>5</v>
      </c>
      <c r="M4377" s="5">
        <v>261.25</v>
      </c>
      <c r="N4377" s="6">
        <v>9.5899999999999999E-2</v>
      </c>
      <c r="O4377" s="5">
        <f t="shared" si="408"/>
        <v>236.19612499999999</v>
      </c>
      <c r="P4377" s="5">
        <f t="shared" si="409"/>
        <v>1180.9806249999999</v>
      </c>
      <c r="Q4377" s="5">
        <v>67.38</v>
      </c>
      <c r="R4377" s="5">
        <f t="shared" si="410"/>
        <v>336.9</v>
      </c>
      <c r="S4377" s="5">
        <f t="shared" si="411"/>
        <v>844.08062499999994</v>
      </c>
      <c r="T4377" s="6">
        <f t="shared" si="412"/>
        <v>0.71472859683875001</v>
      </c>
      <c r="U4377" s="5">
        <v>0</v>
      </c>
      <c r="V4377">
        <v>0</v>
      </c>
      <c r="W4377" s="5">
        <f t="shared" si="413"/>
        <v>0</v>
      </c>
      <c r="X4377" s="5">
        <v>1124.74</v>
      </c>
      <c r="Y4377" t="s">
        <v>1319</v>
      </c>
      <c r="Z4377" t="s">
        <v>6861</v>
      </c>
      <c r="AA4377" t="s">
        <v>1321</v>
      </c>
      <c r="AB4377" t="s">
        <v>1327</v>
      </c>
      <c r="AC4377" t="s">
        <v>1323</v>
      </c>
      <c r="AD4377" t="s">
        <v>91</v>
      </c>
      <c r="AE4377" s="4">
        <v>1.0900000000000001</v>
      </c>
      <c r="AF4377">
        <v>1</v>
      </c>
    </row>
    <row r="4378" spans="1:32" ht="15" customHeight="1" x14ac:dyDescent="0.25">
      <c r="A4378">
        <v>4377</v>
      </c>
      <c r="B4378" t="s">
        <v>6860</v>
      </c>
      <c r="C4378">
        <v>20250808</v>
      </c>
      <c r="D4378">
        <v>20250811</v>
      </c>
      <c r="E4378">
        <v>339</v>
      </c>
      <c r="F4378">
        <v>15</v>
      </c>
      <c r="G4378">
        <v>28</v>
      </c>
      <c r="H4378">
        <v>17</v>
      </c>
      <c r="I4378">
        <v>3</v>
      </c>
      <c r="J4378">
        <v>5</v>
      </c>
      <c r="K4378" t="s">
        <v>1325</v>
      </c>
      <c r="L4378">
        <v>1</v>
      </c>
      <c r="M4378" s="5">
        <v>78.03</v>
      </c>
      <c r="N4378" s="6">
        <v>0.14710000000000001</v>
      </c>
      <c r="O4378" s="5">
        <f t="shared" si="408"/>
        <v>66.551787000000004</v>
      </c>
      <c r="P4378" s="5">
        <f t="shared" si="409"/>
        <v>66.551787000000004</v>
      </c>
      <c r="Q4378" s="5">
        <v>19.34</v>
      </c>
      <c r="R4378" s="5">
        <f t="shared" si="410"/>
        <v>19.34</v>
      </c>
      <c r="S4378" s="5">
        <f t="shared" si="411"/>
        <v>47.211787000000001</v>
      </c>
      <c r="T4378" s="6">
        <f t="shared" si="412"/>
        <v>0.70939923822030504</v>
      </c>
      <c r="U4378" s="5">
        <v>0</v>
      </c>
      <c r="V4378">
        <v>0</v>
      </c>
      <c r="W4378" s="5">
        <f t="shared" si="413"/>
        <v>0</v>
      </c>
      <c r="X4378" s="5">
        <v>63.38</v>
      </c>
      <c r="Y4378" t="s">
        <v>1319</v>
      </c>
      <c r="Z4378" t="s">
        <v>6861</v>
      </c>
      <c r="AA4378" t="s">
        <v>1321</v>
      </c>
      <c r="AB4378" t="s">
        <v>1327</v>
      </c>
      <c r="AC4378" t="s">
        <v>1323</v>
      </c>
      <c r="AD4378" t="s">
        <v>91</v>
      </c>
      <c r="AE4378" s="4">
        <v>1.0900000000000001</v>
      </c>
      <c r="AF4378">
        <v>1</v>
      </c>
    </row>
    <row r="4379" spans="1:32" ht="15" customHeight="1" x14ac:dyDescent="0.25">
      <c r="A4379">
        <v>4378</v>
      </c>
      <c r="B4379" t="s">
        <v>6862</v>
      </c>
      <c r="C4379">
        <v>20250309</v>
      </c>
      <c r="D4379">
        <v>20250311</v>
      </c>
      <c r="E4379">
        <v>500</v>
      </c>
      <c r="F4379">
        <v>2</v>
      </c>
      <c r="G4379">
        <v>29</v>
      </c>
      <c r="H4379">
        <v>18</v>
      </c>
      <c r="I4379">
        <v>2</v>
      </c>
      <c r="J4379">
        <v>1</v>
      </c>
      <c r="K4379" t="s">
        <v>1325</v>
      </c>
      <c r="L4379">
        <v>5</v>
      </c>
      <c r="M4379" s="5">
        <v>251.68</v>
      </c>
      <c r="N4379" s="6">
        <v>0</v>
      </c>
      <c r="O4379" s="5">
        <f t="shared" si="408"/>
        <v>251.68</v>
      </c>
      <c r="P4379" s="5">
        <f t="shared" si="409"/>
        <v>1258.4000000000001</v>
      </c>
      <c r="Q4379" s="5">
        <v>142.36000000000001</v>
      </c>
      <c r="R4379" s="5">
        <f t="shared" si="410"/>
        <v>711.80000000000007</v>
      </c>
      <c r="S4379" s="5">
        <f t="shared" si="411"/>
        <v>482.35</v>
      </c>
      <c r="T4379" s="6">
        <f t="shared" si="412"/>
        <v>0.38330419580419578</v>
      </c>
      <c r="U4379" s="5">
        <v>64.25</v>
      </c>
      <c r="V4379">
        <v>0</v>
      </c>
      <c r="W4379" s="5">
        <f t="shared" si="413"/>
        <v>0</v>
      </c>
      <c r="X4379" s="5">
        <v>1245.94</v>
      </c>
      <c r="Y4379" t="s">
        <v>1319</v>
      </c>
      <c r="Z4379" t="s">
        <v>6863</v>
      </c>
      <c r="AA4379" t="s">
        <v>1321</v>
      </c>
      <c r="AB4379" t="s">
        <v>1327</v>
      </c>
      <c r="AC4379" t="s">
        <v>1323</v>
      </c>
      <c r="AD4379" t="s">
        <v>91</v>
      </c>
      <c r="AE4379" s="4">
        <v>1.0900000000000001</v>
      </c>
      <c r="AF4379">
        <v>1</v>
      </c>
    </row>
    <row r="4380" spans="1:32" ht="15" customHeight="1" x14ac:dyDescent="0.25">
      <c r="A4380">
        <v>4379</v>
      </c>
      <c r="B4380" t="s">
        <v>6864</v>
      </c>
      <c r="C4380">
        <v>20231228</v>
      </c>
      <c r="D4380">
        <v>20231229</v>
      </c>
      <c r="E4380">
        <v>706</v>
      </c>
      <c r="F4380">
        <v>24</v>
      </c>
      <c r="G4380">
        <v>43</v>
      </c>
      <c r="H4380">
        <v>31</v>
      </c>
      <c r="I4380">
        <v>6</v>
      </c>
      <c r="J4380">
        <v>1</v>
      </c>
      <c r="K4380" t="s">
        <v>1325</v>
      </c>
      <c r="L4380">
        <v>5</v>
      </c>
      <c r="M4380" s="5">
        <v>897.87</v>
      </c>
      <c r="N4380" s="6">
        <v>0</v>
      </c>
      <c r="O4380" s="5">
        <f t="shared" si="408"/>
        <v>897.87</v>
      </c>
      <c r="P4380" s="5">
        <f t="shared" si="409"/>
        <v>4489.3500000000004</v>
      </c>
      <c r="Q4380" s="5">
        <v>525.5</v>
      </c>
      <c r="R4380" s="5">
        <f t="shared" si="410"/>
        <v>2627.5</v>
      </c>
      <c r="S4380" s="5">
        <f t="shared" si="411"/>
        <v>1838.5800000000004</v>
      </c>
      <c r="T4380" s="6">
        <f t="shared" si="412"/>
        <v>0.40954258411574063</v>
      </c>
      <c r="U4380" s="5">
        <v>23.27</v>
      </c>
      <c r="V4380">
        <v>0</v>
      </c>
      <c r="W4380" s="5">
        <f t="shared" si="413"/>
        <v>0</v>
      </c>
      <c r="X4380" s="5">
        <v>4235.24</v>
      </c>
      <c r="Y4380" t="s">
        <v>1319</v>
      </c>
      <c r="Z4380" t="s">
        <v>6865</v>
      </c>
      <c r="AA4380" t="s">
        <v>1321</v>
      </c>
      <c r="AB4380" t="s">
        <v>1330</v>
      </c>
      <c r="AC4380" t="s">
        <v>1323</v>
      </c>
      <c r="AD4380" t="s">
        <v>136</v>
      </c>
      <c r="AE4380" s="4">
        <v>1.2E-2</v>
      </c>
      <c r="AF4380">
        <v>1</v>
      </c>
    </row>
    <row r="4381" spans="1:32" ht="15" customHeight="1" x14ac:dyDescent="0.25">
      <c r="A4381">
        <v>4380</v>
      </c>
      <c r="B4381" t="s">
        <v>6864</v>
      </c>
      <c r="C4381">
        <v>20231228</v>
      </c>
      <c r="D4381">
        <v>20231229</v>
      </c>
      <c r="E4381">
        <v>706</v>
      </c>
      <c r="F4381">
        <v>7</v>
      </c>
      <c r="G4381">
        <v>43</v>
      </c>
      <c r="H4381">
        <v>31</v>
      </c>
      <c r="I4381">
        <v>6</v>
      </c>
      <c r="J4381">
        <v>1</v>
      </c>
      <c r="K4381" t="s">
        <v>1325</v>
      </c>
      <c r="L4381">
        <v>7</v>
      </c>
      <c r="M4381" s="5">
        <v>799.79</v>
      </c>
      <c r="N4381" s="6">
        <v>0</v>
      </c>
      <c r="O4381" s="5">
        <f t="shared" si="408"/>
        <v>799.79</v>
      </c>
      <c r="P4381" s="5">
        <f t="shared" si="409"/>
        <v>5598.53</v>
      </c>
      <c r="Q4381" s="5">
        <v>457.06</v>
      </c>
      <c r="R4381" s="5">
        <f t="shared" si="410"/>
        <v>3199.42</v>
      </c>
      <c r="S4381" s="5">
        <f t="shared" si="411"/>
        <v>2309.4199999999996</v>
      </c>
      <c r="T4381" s="6">
        <f t="shared" si="412"/>
        <v>0.41250471105808129</v>
      </c>
      <c r="U4381" s="5">
        <v>89.69</v>
      </c>
      <c r="V4381">
        <v>0</v>
      </c>
      <c r="W4381" s="5">
        <f t="shared" si="413"/>
        <v>0</v>
      </c>
      <c r="X4381" s="5">
        <v>5281.63</v>
      </c>
      <c r="Y4381" t="s">
        <v>1319</v>
      </c>
      <c r="Z4381" t="s">
        <v>6865</v>
      </c>
      <c r="AA4381" t="s">
        <v>1321</v>
      </c>
      <c r="AB4381" t="s">
        <v>1330</v>
      </c>
      <c r="AC4381" t="s">
        <v>1323</v>
      </c>
      <c r="AD4381" t="s">
        <v>136</v>
      </c>
      <c r="AE4381" s="4">
        <v>1.2E-2</v>
      </c>
      <c r="AF4381">
        <v>1</v>
      </c>
    </row>
    <row r="4382" spans="1:32" ht="15" customHeight="1" x14ac:dyDescent="0.25">
      <c r="A4382">
        <v>4381</v>
      </c>
      <c r="B4382" t="s">
        <v>6866</v>
      </c>
      <c r="C4382">
        <v>20250507</v>
      </c>
      <c r="D4382">
        <v>20250507</v>
      </c>
      <c r="E4382">
        <v>367</v>
      </c>
      <c r="F4382">
        <v>18</v>
      </c>
      <c r="G4382">
        <v>28</v>
      </c>
      <c r="H4382">
        <v>20</v>
      </c>
      <c r="I4382">
        <v>1</v>
      </c>
      <c r="J4382">
        <v>1</v>
      </c>
      <c r="K4382" t="s">
        <v>1325</v>
      </c>
      <c r="L4382">
        <v>3</v>
      </c>
      <c r="M4382" s="5">
        <v>246.34</v>
      </c>
      <c r="N4382" s="6">
        <v>0</v>
      </c>
      <c r="O4382" s="5">
        <f t="shared" si="408"/>
        <v>246.34</v>
      </c>
      <c r="P4382" s="5">
        <f t="shared" si="409"/>
        <v>739.02</v>
      </c>
      <c r="Q4382" s="5">
        <v>64.69</v>
      </c>
      <c r="R4382" s="5">
        <f t="shared" si="410"/>
        <v>194.07</v>
      </c>
      <c r="S4382" s="5">
        <f t="shared" si="411"/>
        <v>544.95000000000005</v>
      </c>
      <c r="T4382" s="6">
        <f t="shared" si="412"/>
        <v>0.73739546967605751</v>
      </c>
      <c r="U4382" s="5">
        <v>0</v>
      </c>
      <c r="V4382">
        <v>0</v>
      </c>
      <c r="W4382" s="5">
        <f t="shared" si="413"/>
        <v>0</v>
      </c>
      <c r="X4382" s="5">
        <v>803.28</v>
      </c>
      <c r="Y4382" t="s">
        <v>1274</v>
      </c>
      <c r="Z4382" t="s">
        <v>6867</v>
      </c>
      <c r="AA4382" t="s">
        <v>1321</v>
      </c>
      <c r="AB4382" t="s">
        <v>1344</v>
      </c>
      <c r="AC4382" t="s">
        <v>1323</v>
      </c>
      <c r="AD4382" t="s">
        <v>91</v>
      </c>
      <c r="AE4382" s="4">
        <v>1.0900000000000001</v>
      </c>
      <c r="AF4382">
        <v>2</v>
      </c>
    </row>
    <row r="4383" spans="1:32" ht="15" customHeight="1" x14ac:dyDescent="0.25">
      <c r="A4383">
        <v>4382</v>
      </c>
      <c r="B4383" t="s">
        <v>6868</v>
      </c>
      <c r="C4383">
        <v>20231116</v>
      </c>
      <c r="D4383">
        <v>20231123</v>
      </c>
      <c r="E4383">
        <v>175</v>
      </c>
      <c r="F4383">
        <v>18</v>
      </c>
      <c r="G4383">
        <v>8</v>
      </c>
      <c r="H4383">
        <v>9</v>
      </c>
      <c r="I4383">
        <v>3</v>
      </c>
      <c r="J4383">
        <v>5</v>
      </c>
      <c r="K4383" t="s">
        <v>1325</v>
      </c>
      <c r="L4383">
        <v>2</v>
      </c>
      <c r="M4383" s="5">
        <v>258.32</v>
      </c>
      <c r="N4383" s="6">
        <v>0.14360000000000001</v>
      </c>
      <c r="O4383" s="5">
        <f t="shared" si="408"/>
        <v>221.22524799999999</v>
      </c>
      <c r="P4383" s="5">
        <f t="shared" si="409"/>
        <v>442.45049599999999</v>
      </c>
      <c r="Q4383" s="5">
        <v>63.64</v>
      </c>
      <c r="R4383" s="5">
        <f t="shared" si="410"/>
        <v>127.28</v>
      </c>
      <c r="S4383" s="5">
        <f t="shared" si="411"/>
        <v>315.17049599999996</v>
      </c>
      <c r="T4383" s="6">
        <f t="shared" si="412"/>
        <v>0.71232939921938743</v>
      </c>
      <c r="U4383" s="5">
        <v>0</v>
      </c>
      <c r="V4383">
        <v>0</v>
      </c>
      <c r="W4383" s="5">
        <f t="shared" si="413"/>
        <v>0</v>
      </c>
      <c r="X4383" s="5">
        <v>409.68</v>
      </c>
      <c r="Y4383" t="s">
        <v>1319</v>
      </c>
      <c r="Z4383" t="s">
        <v>6869</v>
      </c>
      <c r="AA4383" t="s">
        <v>1321</v>
      </c>
      <c r="AB4383" t="s">
        <v>1330</v>
      </c>
      <c r="AC4383" t="s">
        <v>1323</v>
      </c>
      <c r="AD4383" t="s">
        <v>62</v>
      </c>
      <c r="AE4383" s="4">
        <v>1</v>
      </c>
      <c r="AF4383">
        <v>1</v>
      </c>
    </row>
    <row r="4384" spans="1:32" ht="15" customHeight="1" x14ac:dyDescent="0.25">
      <c r="A4384">
        <v>4383</v>
      </c>
      <c r="B4384" t="s">
        <v>6868</v>
      </c>
      <c r="C4384">
        <v>20231116</v>
      </c>
      <c r="D4384">
        <v>20231123</v>
      </c>
      <c r="E4384">
        <v>175</v>
      </c>
      <c r="F4384">
        <v>7</v>
      </c>
      <c r="G4384">
        <v>8</v>
      </c>
      <c r="H4384">
        <v>9</v>
      </c>
      <c r="I4384">
        <v>3</v>
      </c>
      <c r="J4384">
        <v>5</v>
      </c>
      <c r="K4384" t="s">
        <v>1325</v>
      </c>
      <c r="L4384">
        <v>1</v>
      </c>
      <c r="M4384" s="5">
        <v>825.78</v>
      </c>
      <c r="N4384" s="6">
        <v>0.1381</v>
      </c>
      <c r="O4384" s="5">
        <f t="shared" si="408"/>
        <v>711.73978199999999</v>
      </c>
      <c r="P4384" s="5">
        <f t="shared" si="409"/>
        <v>711.73978199999999</v>
      </c>
      <c r="Q4384" s="5">
        <v>445.21</v>
      </c>
      <c r="R4384" s="5">
        <f t="shared" si="410"/>
        <v>445.21</v>
      </c>
      <c r="S4384" s="5">
        <f t="shared" si="411"/>
        <v>255.58978200000001</v>
      </c>
      <c r="T4384" s="6">
        <f t="shared" si="412"/>
        <v>0.3591056569604536</v>
      </c>
      <c r="U4384" s="5">
        <v>10.94</v>
      </c>
      <c r="V4384">
        <v>0</v>
      </c>
      <c r="W4384" s="5">
        <f t="shared" si="413"/>
        <v>0</v>
      </c>
      <c r="X4384" s="5">
        <v>659.02</v>
      </c>
      <c r="Y4384" t="s">
        <v>1319</v>
      </c>
      <c r="Z4384" t="s">
        <v>6869</v>
      </c>
      <c r="AA4384" t="s">
        <v>1321</v>
      </c>
      <c r="AB4384" t="s">
        <v>1330</v>
      </c>
      <c r="AC4384" t="s">
        <v>1323</v>
      </c>
      <c r="AD4384" t="s">
        <v>62</v>
      </c>
      <c r="AE4384" s="4">
        <v>1</v>
      </c>
      <c r="AF4384">
        <v>1</v>
      </c>
    </row>
    <row r="4385" spans="1:32" ht="15" customHeight="1" x14ac:dyDescent="0.25">
      <c r="A4385">
        <v>4384</v>
      </c>
      <c r="B4385" t="s">
        <v>6868</v>
      </c>
      <c r="C4385">
        <v>20231116</v>
      </c>
      <c r="D4385">
        <v>20231123</v>
      </c>
      <c r="E4385">
        <v>175</v>
      </c>
      <c r="F4385">
        <v>8</v>
      </c>
      <c r="G4385">
        <v>8</v>
      </c>
      <c r="H4385">
        <v>9</v>
      </c>
      <c r="I4385">
        <v>3</v>
      </c>
      <c r="J4385">
        <v>1</v>
      </c>
      <c r="K4385" t="s">
        <v>1325</v>
      </c>
      <c r="L4385">
        <v>5</v>
      </c>
      <c r="M4385" s="5">
        <v>1193.76</v>
      </c>
      <c r="N4385" s="6">
        <v>0</v>
      </c>
      <c r="O4385" s="5">
        <f t="shared" si="408"/>
        <v>1193.76</v>
      </c>
      <c r="P4385" s="5">
        <f t="shared" si="409"/>
        <v>5968.8</v>
      </c>
      <c r="Q4385" s="5">
        <v>721.32</v>
      </c>
      <c r="R4385" s="5">
        <f t="shared" si="410"/>
        <v>3606.6000000000004</v>
      </c>
      <c r="S4385" s="5">
        <f t="shared" si="411"/>
        <v>2294.1299999999997</v>
      </c>
      <c r="T4385" s="6">
        <f t="shared" si="412"/>
        <v>0.38435363892239638</v>
      </c>
      <c r="U4385" s="5">
        <v>68.069999999999993</v>
      </c>
      <c r="V4385">
        <v>0</v>
      </c>
      <c r="W4385" s="5">
        <f t="shared" si="413"/>
        <v>0</v>
      </c>
      <c r="X4385" s="5">
        <v>5526.67</v>
      </c>
      <c r="Y4385" t="s">
        <v>1319</v>
      </c>
      <c r="Z4385" t="s">
        <v>6869</v>
      </c>
      <c r="AA4385" t="s">
        <v>1321</v>
      </c>
      <c r="AB4385" t="s">
        <v>1330</v>
      </c>
      <c r="AC4385" t="s">
        <v>1323</v>
      </c>
      <c r="AD4385" t="s">
        <v>62</v>
      </c>
      <c r="AE4385" s="4">
        <v>1</v>
      </c>
      <c r="AF4385">
        <v>1</v>
      </c>
    </row>
    <row r="4386" spans="1:32" ht="15" customHeight="1" x14ac:dyDescent="0.25">
      <c r="A4386">
        <v>4385</v>
      </c>
      <c r="B4386" t="s">
        <v>6870</v>
      </c>
      <c r="C4386">
        <v>20240218</v>
      </c>
      <c r="D4386">
        <v>20240224</v>
      </c>
      <c r="E4386">
        <v>259</v>
      </c>
      <c r="F4386">
        <v>18</v>
      </c>
      <c r="G4386">
        <v>9</v>
      </c>
      <c r="H4386">
        <v>10</v>
      </c>
      <c r="I4386">
        <v>4</v>
      </c>
      <c r="J4386">
        <v>1</v>
      </c>
      <c r="K4386" t="s">
        <v>1325</v>
      </c>
      <c r="L4386">
        <v>5</v>
      </c>
      <c r="M4386" s="5">
        <v>245.98</v>
      </c>
      <c r="N4386" s="6">
        <v>0</v>
      </c>
      <c r="O4386" s="5">
        <f t="shared" si="408"/>
        <v>245.98</v>
      </c>
      <c r="P4386" s="5">
        <f t="shared" si="409"/>
        <v>1229.8999999999999</v>
      </c>
      <c r="Q4386" s="5">
        <v>64.2</v>
      </c>
      <c r="R4386" s="5">
        <f t="shared" si="410"/>
        <v>321</v>
      </c>
      <c r="S4386" s="5">
        <f t="shared" si="411"/>
        <v>908.89999999999986</v>
      </c>
      <c r="T4386" s="6">
        <f t="shared" si="412"/>
        <v>0.73900317098951129</v>
      </c>
      <c r="U4386" s="5">
        <v>0</v>
      </c>
      <c r="V4386">
        <v>0</v>
      </c>
      <c r="W4386" s="5">
        <f t="shared" si="413"/>
        <v>0</v>
      </c>
      <c r="X4386" s="5">
        <v>1242.32</v>
      </c>
      <c r="Y4386" t="s">
        <v>1319</v>
      </c>
      <c r="Z4386" t="s">
        <v>6871</v>
      </c>
      <c r="AA4386" t="s">
        <v>1321</v>
      </c>
      <c r="AB4386" t="s">
        <v>1344</v>
      </c>
      <c r="AC4386" t="s">
        <v>1323</v>
      </c>
      <c r="AD4386" t="s">
        <v>62</v>
      </c>
      <c r="AE4386" s="4">
        <v>1</v>
      </c>
      <c r="AF4386">
        <v>1</v>
      </c>
    </row>
    <row r="4387" spans="1:32" ht="15" customHeight="1" x14ac:dyDescent="0.25">
      <c r="A4387">
        <v>4386</v>
      </c>
      <c r="B4387" t="s">
        <v>6872</v>
      </c>
      <c r="C4387">
        <v>20241127</v>
      </c>
      <c r="D4387">
        <v>20241202</v>
      </c>
      <c r="E4387">
        <v>372</v>
      </c>
      <c r="F4387">
        <v>6</v>
      </c>
      <c r="G4387">
        <v>28</v>
      </c>
      <c r="H4387">
        <v>23</v>
      </c>
      <c r="I4387">
        <v>6</v>
      </c>
      <c r="J4387">
        <v>1</v>
      </c>
      <c r="K4387" t="s">
        <v>1325</v>
      </c>
      <c r="L4387">
        <v>8</v>
      </c>
      <c r="M4387" s="5">
        <v>134.22999999999999</v>
      </c>
      <c r="N4387" s="6">
        <v>0</v>
      </c>
      <c r="O4387" s="5">
        <f t="shared" si="408"/>
        <v>134.22999999999999</v>
      </c>
      <c r="P4387" s="5">
        <f t="shared" si="409"/>
        <v>1073.8399999999999</v>
      </c>
      <c r="Q4387" s="5">
        <v>75.8</v>
      </c>
      <c r="R4387" s="5">
        <f t="shared" si="410"/>
        <v>606.4</v>
      </c>
      <c r="S4387" s="5">
        <f t="shared" si="411"/>
        <v>423.83999999999992</v>
      </c>
      <c r="T4387" s="6">
        <f t="shared" si="412"/>
        <v>0.39469567160843322</v>
      </c>
      <c r="U4387" s="5">
        <v>43.6</v>
      </c>
      <c r="V4387">
        <v>0</v>
      </c>
      <c r="W4387" s="5">
        <f t="shared" si="413"/>
        <v>0</v>
      </c>
      <c r="X4387" s="5">
        <v>1022.7</v>
      </c>
      <c r="Y4387" t="s">
        <v>1319</v>
      </c>
      <c r="Z4387" t="s">
        <v>6873</v>
      </c>
      <c r="AA4387" t="s">
        <v>1321</v>
      </c>
      <c r="AB4387" t="s">
        <v>1327</v>
      </c>
      <c r="AC4387" t="s">
        <v>1323</v>
      </c>
      <c r="AD4387" t="s">
        <v>91</v>
      </c>
      <c r="AE4387" s="4">
        <v>1.0900000000000001</v>
      </c>
      <c r="AF4387">
        <v>1</v>
      </c>
    </row>
    <row r="4388" spans="1:32" ht="15" customHeight="1" x14ac:dyDescent="0.25">
      <c r="A4388">
        <v>4387</v>
      </c>
      <c r="B4388" t="s">
        <v>6872</v>
      </c>
      <c r="C4388">
        <v>20241127</v>
      </c>
      <c r="D4388">
        <v>20241202</v>
      </c>
      <c r="E4388">
        <v>372</v>
      </c>
      <c r="F4388">
        <v>28</v>
      </c>
      <c r="G4388">
        <v>28</v>
      </c>
      <c r="H4388">
        <v>23</v>
      </c>
      <c r="I4388">
        <v>6</v>
      </c>
      <c r="J4388">
        <v>2</v>
      </c>
      <c r="K4388" t="s">
        <v>1325</v>
      </c>
      <c r="L4388">
        <v>5</v>
      </c>
      <c r="M4388" s="5">
        <v>1823.01</v>
      </c>
      <c r="N4388" s="6">
        <v>7.5899999999999995E-2</v>
      </c>
      <c r="O4388" s="5">
        <f t="shared" si="408"/>
        <v>1684.6435410000001</v>
      </c>
      <c r="P4388" s="5">
        <f t="shared" si="409"/>
        <v>8423.2177050000009</v>
      </c>
      <c r="Q4388" s="5">
        <v>1253.8900000000001</v>
      </c>
      <c r="R4388" s="5">
        <f t="shared" si="410"/>
        <v>6269.4500000000007</v>
      </c>
      <c r="S4388" s="5">
        <f t="shared" si="411"/>
        <v>2140.9977050000002</v>
      </c>
      <c r="T4388" s="6">
        <f t="shared" si="412"/>
        <v>0.25417812764463033</v>
      </c>
      <c r="U4388" s="5">
        <v>12.77</v>
      </c>
      <c r="V4388">
        <v>0</v>
      </c>
      <c r="W4388" s="5">
        <f t="shared" si="413"/>
        <v>0</v>
      </c>
      <c r="X4388" s="5">
        <v>8022.11</v>
      </c>
      <c r="Y4388" t="s">
        <v>1319</v>
      </c>
      <c r="Z4388" t="s">
        <v>6873</v>
      </c>
      <c r="AA4388" t="s">
        <v>1321</v>
      </c>
      <c r="AB4388" t="s">
        <v>1327</v>
      </c>
      <c r="AC4388" t="s">
        <v>1323</v>
      </c>
      <c r="AD4388" t="s">
        <v>91</v>
      </c>
      <c r="AE4388" s="4">
        <v>1.0900000000000001</v>
      </c>
      <c r="AF4388">
        <v>1</v>
      </c>
    </row>
    <row r="4389" spans="1:32" ht="15" customHeight="1" x14ac:dyDescent="0.25">
      <c r="A4389">
        <v>4388</v>
      </c>
      <c r="B4389" t="s">
        <v>6874</v>
      </c>
      <c r="C4389">
        <v>20250320</v>
      </c>
      <c r="D4389">
        <v>20250324</v>
      </c>
      <c r="E4389">
        <v>88</v>
      </c>
      <c r="F4389">
        <v>17</v>
      </c>
      <c r="G4389">
        <v>11</v>
      </c>
      <c r="H4389">
        <v>12</v>
      </c>
      <c r="I4389">
        <v>1</v>
      </c>
      <c r="J4389">
        <v>2</v>
      </c>
      <c r="K4389" t="s">
        <v>1325</v>
      </c>
      <c r="L4389">
        <v>35</v>
      </c>
      <c r="M4389" s="5">
        <v>24.9</v>
      </c>
      <c r="N4389" s="6">
        <v>9.7799999999999998E-2</v>
      </c>
      <c r="O4389" s="5">
        <f t="shared" si="408"/>
        <v>22.464779999999998</v>
      </c>
      <c r="P4389" s="5">
        <f t="shared" si="409"/>
        <v>786.26729999999986</v>
      </c>
      <c r="Q4389" s="5">
        <v>5.5</v>
      </c>
      <c r="R4389" s="5">
        <f t="shared" si="410"/>
        <v>192.5</v>
      </c>
      <c r="S4389" s="5">
        <f t="shared" si="411"/>
        <v>593.76729999999986</v>
      </c>
      <c r="T4389" s="6">
        <f t="shared" si="412"/>
        <v>0.75517231862497647</v>
      </c>
      <c r="U4389" s="5">
        <v>0</v>
      </c>
      <c r="V4389">
        <v>0</v>
      </c>
      <c r="W4389" s="5">
        <f t="shared" si="413"/>
        <v>0</v>
      </c>
      <c r="X4389" s="5">
        <v>778.49</v>
      </c>
      <c r="Y4389" t="s">
        <v>1319</v>
      </c>
      <c r="Z4389" t="s">
        <v>6875</v>
      </c>
      <c r="AA4389" t="s">
        <v>1338</v>
      </c>
      <c r="AB4389" t="s">
        <v>1344</v>
      </c>
      <c r="AC4389" t="s">
        <v>1339</v>
      </c>
      <c r="AD4389" t="s">
        <v>62</v>
      </c>
      <c r="AE4389" s="4">
        <v>1</v>
      </c>
      <c r="AF4389">
        <v>1</v>
      </c>
    </row>
    <row r="4390" spans="1:32" ht="15" customHeight="1" x14ac:dyDescent="0.25">
      <c r="A4390">
        <v>4389</v>
      </c>
      <c r="B4390" t="s">
        <v>6874</v>
      </c>
      <c r="C4390">
        <v>20250320</v>
      </c>
      <c r="D4390">
        <v>20250324</v>
      </c>
      <c r="E4390">
        <v>88</v>
      </c>
      <c r="F4390">
        <v>5</v>
      </c>
      <c r="G4390">
        <v>11</v>
      </c>
      <c r="H4390">
        <v>12</v>
      </c>
      <c r="I4390">
        <v>1</v>
      </c>
      <c r="J4390">
        <v>4</v>
      </c>
      <c r="K4390" t="s">
        <v>1325</v>
      </c>
      <c r="L4390">
        <v>1</v>
      </c>
      <c r="M4390" s="5">
        <v>76.5</v>
      </c>
      <c r="N4390" s="6">
        <v>0.12470000000000001</v>
      </c>
      <c r="O4390" s="5">
        <f t="shared" si="408"/>
        <v>66.960449999999994</v>
      </c>
      <c r="P4390" s="5">
        <f t="shared" si="409"/>
        <v>66.960449999999994</v>
      </c>
      <c r="Q4390" s="5">
        <v>40.83</v>
      </c>
      <c r="R4390" s="5">
        <f t="shared" si="410"/>
        <v>40.83</v>
      </c>
      <c r="S4390" s="5">
        <f t="shared" si="411"/>
        <v>21.130449999999996</v>
      </c>
      <c r="T4390" s="6">
        <f t="shared" si="412"/>
        <v>0.31556612896120018</v>
      </c>
      <c r="U4390" s="5">
        <v>5</v>
      </c>
      <c r="V4390">
        <v>0</v>
      </c>
      <c r="W4390" s="5">
        <f t="shared" si="413"/>
        <v>0</v>
      </c>
      <c r="X4390" s="5">
        <v>66.3</v>
      </c>
      <c r="Y4390" t="s">
        <v>1319</v>
      </c>
      <c r="Z4390" t="s">
        <v>6875</v>
      </c>
      <c r="AA4390" t="s">
        <v>1338</v>
      </c>
      <c r="AB4390" t="s">
        <v>1344</v>
      </c>
      <c r="AC4390" t="s">
        <v>1339</v>
      </c>
      <c r="AD4390" t="s">
        <v>62</v>
      </c>
      <c r="AE4390" s="4">
        <v>1</v>
      </c>
      <c r="AF4390">
        <v>1</v>
      </c>
    </row>
    <row r="4391" spans="1:32" ht="15" customHeight="1" x14ac:dyDescent="0.25">
      <c r="A4391">
        <v>4390</v>
      </c>
      <c r="B4391" t="s">
        <v>6876</v>
      </c>
      <c r="C4391">
        <v>20230906</v>
      </c>
      <c r="D4391">
        <v>20230909</v>
      </c>
      <c r="E4391">
        <v>301</v>
      </c>
      <c r="F4391">
        <v>18</v>
      </c>
      <c r="G4391">
        <v>30</v>
      </c>
      <c r="H4391">
        <v>13</v>
      </c>
      <c r="I4391">
        <v>1</v>
      </c>
      <c r="J4391">
        <v>1</v>
      </c>
      <c r="K4391" t="s">
        <v>1325</v>
      </c>
      <c r="L4391">
        <v>15</v>
      </c>
      <c r="M4391" s="5">
        <v>244.07</v>
      </c>
      <c r="N4391" s="6">
        <v>0</v>
      </c>
      <c r="O4391" s="5">
        <f t="shared" si="408"/>
        <v>244.07</v>
      </c>
      <c r="P4391" s="5">
        <f t="shared" si="409"/>
        <v>3661.0499999999997</v>
      </c>
      <c r="Q4391" s="5">
        <v>62.68</v>
      </c>
      <c r="R4391" s="5">
        <f t="shared" si="410"/>
        <v>940.2</v>
      </c>
      <c r="S4391" s="5">
        <f t="shared" si="411"/>
        <v>2720.8499999999995</v>
      </c>
      <c r="T4391" s="6">
        <f t="shared" si="412"/>
        <v>0.74318842954889985</v>
      </c>
      <c r="U4391" s="5">
        <v>0</v>
      </c>
      <c r="V4391">
        <v>0</v>
      </c>
      <c r="W4391" s="5">
        <f t="shared" si="413"/>
        <v>0</v>
      </c>
      <c r="X4391" s="5">
        <v>3735.77</v>
      </c>
      <c r="Y4391" t="s">
        <v>1319</v>
      </c>
      <c r="Z4391" t="s">
        <v>6877</v>
      </c>
      <c r="AA4391" t="s">
        <v>1333</v>
      </c>
      <c r="AB4391" t="s">
        <v>1322</v>
      </c>
      <c r="AC4391" t="s">
        <v>1323</v>
      </c>
      <c r="AD4391" t="s">
        <v>91</v>
      </c>
      <c r="AE4391" s="4">
        <v>1.0900000000000001</v>
      </c>
      <c r="AF4391">
        <v>1</v>
      </c>
    </row>
    <row r="4392" spans="1:32" ht="15" customHeight="1" x14ac:dyDescent="0.25">
      <c r="A4392">
        <v>4391</v>
      </c>
      <c r="B4392" t="s">
        <v>6876</v>
      </c>
      <c r="C4392">
        <v>20230906</v>
      </c>
      <c r="D4392">
        <v>20230909</v>
      </c>
      <c r="E4392">
        <v>301</v>
      </c>
      <c r="F4392">
        <v>1</v>
      </c>
      <c r="G4392">
        <v>30</v>
      </c>
      <c r="H4392">
        <v>13</v>
      </c>
      <c r="I4392">
        <v>1</v>
      </c>
      <c r="J4392">
        <v>3</v>
      </c>
      <c r="K4392" t="s">
        <v>1325</v>
      </c>
      <c r="L4392">
        <v>3</v>
      </c>
      <c r="M4392" s="5">
        <v>1212.1199999999999</v>
      </c>
      <c r="N4392" s="6">
        <v>0.11219999999999999</v>
      </c>
      <c r="O4392" s="5">
        <f t="shared" si="408"/>
        <v>1076.120136</v>
      </c>
      <c r="P4392" s="5">
        <f t="shared" si="409"/>
        <v>3228.360408</v>
      </c>
      <c r="Q4392" s="5">
        <v>635.41999999999996</v>
      </c>
      <c r="R4392" s="5">
        <f t="shared" si="410"/>
        <v>1906.2599999999998</v>
      </c>
      <c r="S4392" s="5">
        <f t="shared" si="411"/>
        <v>1300.7104080000001</v>
      </c>
      <c r="T4392" s="6">
        <f t="shared" si="412"/>
        <v>0.40290123890033785</v>
      </c>
      <c r="U4392" s="5">
        <v>21.39</v>
      </c>
      <c r="V4392">
        <v>0</v>
      </c>
      <c r="W4392" s="5">
        <f t="shared" si="413"/>
        <v>0</v>
      </c>
      <c r="X4392" s="5">
        <v>3294.24</v>
      </c>
      <c r="Y4392" t="s">
        <v>1319</v>
      </c>
      <c r="Z4392" t="s">
        <v>6877</v>
      </c>
      <c r="AA4392" t="s">
        <v>1333</v>
      </c>
      <c r="AB4392" t="s">
        <v>1322</v>
      </c>
      <c r="AC4392" t="s">
        <v>1323</v>
      </c>
      <c r="AD4392" t="s">
        <v>91</v>
      </c>
      <c r="AE4392" s="4">
        <v>1.0900000000000001</v>
      </c>
      <c r="AF4392">
        <v>1</v>
      </c>
    </row>
    <row r="4393" spans="1:32" ht="15" customHeight="1" x14ac:dyDescent="0.25">
      <c r="A4393">
        <v>4392</v>
      </c>
      <c r="B4393" t="s">
        <v>6876</v>
      </c>
      <c r="C4393">
        <v>20230906</v>
      </c>
      <c r="D4393">
        <v>20230909</v>
      </c>
      <c r="E4393">
        <v>301</v>
      </c>
      <c r="F4393">
        <v>21</v>
      </c>
      <c r="G4393">
        <v>30</v>
      </c>
      <c r="H4393">
        <v>13</v>
      </c>
      <c r="I4393">
        <v>1</v>
      </c>
      <c r="J4393">
        <v>1</v>
      </c>
      <c r="K4393" t="s">
        <v>1325</v>
      </c>
      <c r="L4393">
        <v>2</v>
      </c>
      <c r="M4393" s="5">
        <v>437.58</v>
      </c>
      <c r="N4393" s="6">
        <v>0</v>
      </c>
      <c r="O4393" s="5">
        <f t="shared" si="408"/>
        <v>437.58</v>
      </c>
      <c r="P4393" s="5">
        <f t="shared" si="409"/>
        <v>875.16</v>
      </c>
      <c r="Q4393" s="5">
        <v>289.81</v>
      </c>
      <c r="R4393" s="5">
        <f t="shared" si="410"/>
        <v>579.62</v>
      </c>
      <c r="S4393" s="5">
        <f t="shared" si="411"/>
        <v>277.27999999999997</v>
      </c>
      <c r="T4393" s="6">
        <f t="shared" si="412"/>
        <v>0.3168334933040815</v>
      </c>
      <c r="U4393" s="5">
        <v>18.260000000000002</v>
      </c>
      <c r="V4393">
        <v>0</v>
      </c>
      <c r="W4393" s="5">
        <f t="shared" si="413"/>
        <v>0</v>
      </c>
      <c r="X4393" s="5">
        <v>893.02</v>
      </c>
      <c r="Y4393" t="s">
        <v>1319</v>
      </c>
      <c r="Z4393" t="s">
        <v>6877</v>
      </c>
      <c r="AA4393" t="s">
        <v>1333</v>
      </c>
      <c r="AB4393" t="s">
        <v>1322</v>
      </c>
      <c r="AC4393" t="s">
        <v>1323</v>
      </c>
      <c r="AD4393" t="s">
        <v>91</v>
      </c>
      <c r="AE4393" s="4">
        <v>1.0900000000000001</v>
      </c>
      <c r="AF4393">
        <v>1</v>
      </c>
    </row>
    <row r="4394" spans="1:32" ht="15" customHeight="1" x14ac:dyDescent="0.25">
      <c r="A4394">
        <v>4393</v>
      </c>
      <c r="B4394" t="s">
        <v>6878</v>
      </c>
      <c r="C4394">
        <v>20250317</v>
      </c>
      <c r="D4394">
        <v>20250319</v>
      </c>
      <c r="E4394">
        <v>702</v>
      </c>
      <c r="F4394">
        <v>5</v>
      </c>
      <c r="G4394">
        <v>34</v>
      </c>
      <c r="H4394">
        <v>26</v>
      </c>
      <c r="I4394">
        <v>3</v>
      </c>
      <c r="J4394">
        <v>2</v>
      </c>
      <c r="K4394" t="s">
        <v>1325</v>
      </c>
      <c r="L4394">
        <v>6</v>
      </c>
      <c r="M4394" s="5">
        <v>76.06</v>
      </c>
      <c r="N4394" s="6">
        <v>8.09E-2</v>
      </c>
      <c r="O4394" s="5">
        <f t="shared" si="408"/>
        <v>69.906745999999998</v>
      </c>
      <c r="P4394" s="5">
        <f t="shared" si="409"/>
        <v>419.44047599999999</v>
      </c>
      <c r="Q4394" s="5">
        <v>41.77</v>
      </c>
      <c r="R4394" s="5">
        <f t="shared" si="410"/>
        <v>250.62</v>
      </c>
      <c r="S4394" s="5">
        <f t="shared" si="411"/>
        <v>137.27047599999997</v>
      </c>
      <c r="T4394" s="6">
        <f t="shared" si="412"/>
        <v>0.32727045636864094</v>
      </c>
      <c r="U4394" s="5">
        <v>31.55</v>
      </c>
      <c r="V4394">
        <v>0</v>
      </c>
      <c r="W4394" s="5">
        <f t="shared" si="413"/>
        <v>0</v>
      </c>
      <c r="X4394" s="5">
        <v>415.29</v>
      </c>
      <c r="Y4394" t="s">
        <v>1319</v>
      </c>
      <c r="Z4394" t="s">
        <v>6879</v>
      </c>
      <c r="AA4394" t="s">
        <v>1321</v>
      </c>
      <c r="AB4394" t="s">
        <v>1322</v>
      </c>
      <c r="AC4394" t="s">
        <v>1323</v>
      </c>
      <c r="AD4394" t="s">
        <v>121</v>
      </c>
      <c r="AE4394" s="4">
        <v>0.66</v>
      </c>
      <c r="AF4394">
        <v>1</v>
      </c>
    </row>
    <row r="4395" spans="1:32" ht="15" customHeight="1" x14ac:dyDescent="0.25">
      <c r="A4395">
        <v>4394</v>
      </c>
      <c r="B4395" t="s">
        <v>6878</v>
      </c>
      <c r="C4395">
        <v>20250317</v>
      </c>
      <c r="D4395">
        <v>20250319</v>
      </c>
      <c r="E4395">
        <v>702</v>
      </c>
      <c r="F4395">
        <v>10</v>
      </c>
      <c r="G4395">
        <v>34</v>
      </c>
      <c r="H4395">
        <v>26</v>
      </c>
      <c r="I4395">
        <v>3</v>
      </c>
      <c r="J4395">
        <v>1</v>
      </c>
      <c r="K4395" t="s">
        <v>1325</v>
      </c>
      <c r="L4395">
        <v>3</v>
      </c>
      <c r="M4395" s="5">
        <v>1554.15</v>
      </c>
      <c r="N4395" s="6">
        <v>0</v>
      </c>
      <c r="O4395" s="5">
        <f t="shared" si="408"/>
        <v>1554.15</v>
      </c>
      <c r="P4395" s="5">
        <f t="shared" si="409"/>
        <v>4662.4500000000007</v>
      </c>
      <c r="Q4395" s="5">
        <v>1099.6600000000001</v>
      </c>
      <c r="R4395" s="5">
        <f t="shared" si="410"/>
        <v>3298.9800000000005</v>
      </c>
      <c r="S4395" s="5">
        <f t="shared" si="411"/>
        <v>1347.0400000000002</v>
      </c>
      <c r="T4395" s="6">
        <f t="shared" si="412"/>
        <v>0.28891248163519179</v>
      </c>
      <c r="U4395" s="5">
        <v>16.43</v>
      </c>
      <c r="V4395">
        <v>0</v>
      </c>
      <c r="W4395" s="5">
        <f t="shared" si="413"/>
        <v>0</v>
      </c>
      <c r="X4395" s="5">
        <v>4616.29</v>
      </c>
      <c r="Y4395" t="s">
        <v>1319</v>
      </c>
      <c r="Z4395" t="s">
        <v>6879</v>
      </c>
      <c r="AA4395" t="s">
        <v>1321</v>
      </c>
      <c r="AB4395" t="s">
        <v>1322</v>
      </c>
      <c r="AC4395" t="s">
        <v>1323</v>
      </c>
      <c r="AD4395" t="s">
        <v>121</v>
      </c>
      <c r="AE4395" s="4">
        <v>0.66</v>
      </c>
      <c r="AF4395">
        <v>1</v>
      </c>
    </row>
    <row r="4396" spans="1:32" ht="15" customHeight="1" x14ac:dyDescent="0.25">
      <c r="A4396">
        <v>4395</v>
      </c>
      <c r="B4396" t="s">
        <v>6880</v>
      </c>
      <c r="C4396">
        <v>20231101</v>
      </c>
      <c r="D4396">
        <v>20231102</v>
      </c>
      <c r="E4396">
        <v>646</v>
      </c>
      <c r="F4396">
        <v>1</v>
      </c>
      <c r="G4396">
        <v>43</v>
      </c>
      <c r="H4396">
        <v>27</v>
      </c>
      <c r="I4396">
        <v>3</v>
      </c>
      <c r="J4396">
        <v>5</v>
      </c>
      <c r="K4396" t="s">
        <v>1325</v>
      </c>
      <c r="L4396">
        <v>3</v>
      </c>
      <c r="M4396" s="5">
        <v>1198.9100000000001</v>
      </c>
      <c r="N4396" s="6">
        <v>0.1706</v>
      </c>
      <c r="O4396" s="5">
        <f t="shared" si="408"/>
        <v>994.37595400000009</v>
      </c>
      <c r="P4396" s="5">
        <f t="shared" si="409"/>
        <v>2983.1278620000003</v>
      </c>
      <c r="Q4396" s="5">
        <v>623.54</v>
      </c>
      <c r="R4396" s="5">
        <f t="shared" si="410"/>
        <v>1870.62</v>
      </c>
      <c r="S4396" s="5">
        <f t="shared" si="411"/>
        <v>1101.5378620000004</v>
      </c>
      <c r="T4396" s="6">
        <f t="shared" si="412"/>
        <v>0.36925600006346637</v>
      </c>
      <c r="U4396" s="5">
        <v>10.97</v>
      </c>
      <c r="V4396">
        <v>0</v>
      </c>
      <c r="W4396" s="5">
        <f t="shared" si="413"/>
        <v>0</v>
      </c>
      <c r="X4396" s="5">
        <v>2762.16</v>
      </c>
      <c r="Y4396" t="s">
        <v>1319</v>
      </c>
      <c r="Z4396" t="s">
        <v>6881</v>
      </c>
      <c r="AA4396" t="s">
        <v>1321</v>
      </c>
      <c r="AB4396" t="s">
        <v>1330</v>
      </c>
      <c r="AC4396" t="s">
        <v>1323</v>
      </c>
      <c r="AD4396" t="s">
        <v>136</v>
      </c>
      <c r="AE4396" s="4">
        <v>1.2E-2</v>
      </c>
      <c r="AF4396">
        <v>1</v>
      </c>
    </row>
    <row r="4397" spans="1:32" ht="15" customHeight="1" x14ac:dyDescent="0.25">
      <c r="A4397">
        <v>4396</v>
      </c>
      <c r="B4397" t="s">
        <v>6882</v>
      </c>
      <c r="C4397">
        <v>20240930</v>
      </c>
      <c r="D4397">
        <v>20240930</v>
      </c>
      <c r="E4397">
        <v>169</v>
      </c>
      <c r="F4397">
        <v>9</v>
      </c>
      <c r="G4397">
        <v>4</v>
      </c>
      <c r="H4397">
        <v>4</v>
      </c>
      <c r="I4397">
        <v>5</v>
      </c>
      <c r="J4397">
        <v>1</v>
      </c>
      <c r="K4397" t="s">
        <v>1325</v>
      </c>
      <c r="L4397">
        <v>2</v>
      </c>
      <c r="M4397" s="5">
        <v>384.77</v>
      </c>
      <c r="N4397" s="6">
        <v>0</v>
      </c>
      <c r="O4397" s="5">
        <f t="shared" si="408"/>
        <v>384.77</v>
      </c>
      <c r="P4397" s="5">
        <f t="shared" si="409"/>
        <v>769.54</v>
      </c>
      <c r="Q4397" s="5">
        <v>245.27</v>
      </c>
      <c r="R4397" s="5">
        <f t="shared" si="410"/>
        <v>490.54</v>
      </c>
      <c r="S4397" s="5">
        <f t="shared" si="411"/>
        <v>272.92999999999995</v>
      </c>
      <c r="T4397" s="6">
        <f t="shared" si="412"/>
        <v>0.35466642409751276</v>
      </c>
      <c r="U4397" s="5">
        <v>6.07</v>
      </c>
      <c r="V4397">
        <v>0</v>
      </c>
      <c r="W4397" s="5">
        <f t="shared" si="413"/>
        <v>0</v>
      </c>
      <c r="X4397" s="5">
        <v>687.09</v>
      </c>
      <c r="Y4397" t="s">
        <v>1319</v>
      </c>
      <c r="Z4397" t="s">
        <v>6883</v>
      </c>
      <c r="AA4397" t="s">
        <v>1321</v>
      </c>
      <c r="AB4397" t="s">
        <v>1330</v>
      </c>
      <c r="AC4397" t="s">
        <v>1323</v>
      </c>
      <c r="AD4397" t="s">
        <v>62</v>
      </c>
      <c r="AE4397" s="4">
        <v>1</v>
      </c>
      <c r="AF4397">
        <v>1</v>
      </c>
    </row>
    <row r="4398" spans="1:32" ht="15" customHeight="1" x14ac:dyDescent="0.25">
      <c r="A4398">
        <v>4397</v>
      </c>
      <c r="B4398" t="s">
        <v>6882</v>
      </c>
      <c r="C4398">
        <v>20240930</v>
      </c>
      <c r="D4398">
        <v>20240930</v>
      </c>
      <c r="E4398">
        <v>169</v>
      </c>
      <c r="F4398">
        <v>8</v>
      </c>
      <c r="G4398">
        <v>4</v>
      </c>
      <c r="H4398">
        <v>4</v>
      </c>
      <c r="I4398">
        <v>5</v>
      </c>
      <c r="J4398">
        <v>1</v>
      </c>
      <c r="K4398" t="s">
        <v>1325</v>
      </c>
      <c r="L4398">
        <v>3</v>
      </c>
      <c r="M4398" s="5">
        <v>1169.19</v>
      </c>
      <c r="N4398" s="6">
        <v>0</v>
      </c>
      <c r="O4398" s="5">
        <f t="shared" si="408"/>
        <v>1169.19</v>
      </c>
      <c r="P4398" s="5">
        <f t="shared" si="409"/>
        <v>3507.57</v>
      </c>
      <c r="Q4398" s="5">
        <v>732.7</v>
      </c>
      <c r="R4398" s="5">
        <f t="shared" si="410"/>
        <v>2198.1000000000004</v>
      </c>
      <c r="S4398" s="5">
        <f t="shared" si="411"/>
        <v>1296.3999999999999</v>
      </c>
      <c r="T4398" s="6">
        <f t="shared" si="412"/>
        <v>0.36960060668782085</v>
      </c>
      <c r="U4398" s="5">
        <v>13.07</v>
      </c>
      <c r="V4398">
        <v>0</v>
      </c>
      <c r="W4398" s="5">
        <f t="shared" si="413"/>
        <v>0</v>
      </c>
      <c r="X4398" s="5">
        <v>3131.76</v>
      </c>
      <c r="Y4398" t="s">
        <v>1319</v>
      </c>
      <c r="Z4398" t="s">
        <v>6883</v>
      </c>
      <c r="AA4398" t="s">
        <v>1321</v>
      </c>
      <c r="AB4398" t="s">
        <v>1330</v>
      </c>
      <c r="AC4398" t="s">
        <v>1323</v>
      </c>
      <c r="AD4398" t="s">
        <v>62</v>
      </c>
      <c r="AE4398" s="4">
        <v>1</v>
      </c>
      <c r="AF4398">
        <v>1</v>
      </c>
    </row>
    <row r="4399" spans="1:32" ht="15" customHeight="1" x14ac:dyDescent="0.25">
      <c r="A4399">
        <v>4398</v>
      </c>
      <c r="B4399" t="s">
        <v>6884</v>
      </c>
      <c r="C4399">
        <v>20230926</v>
      </c>
      <c r="D4399">
        <v>20231003</v>
      </c>
      <c r="E4399">
        <v>536</v>
      </c>
      <c r="F4399">
        <v>2</v>
      </c>
      <c r="G4399">
        <v>31</v>
      </c>
      <c r="H4399">
        <v>17</v>
      </c>
      <c r="I4399">
        <v>5</v>
      </c>
      <c r="J4399">
        <v>1</v>
      </c>
      <c r="K4399" t="s">
        <v>1325</v>
      </c>
      <c r="L4399">
        <v>2</v>
      </c>
      <c r="M4399" s="5">
        <v>249.17</v>
      </c>
      <c r="N4399" s="6">
        <v>0</v>
      </c>
      <c r="O4399" s="5">
        <f t="shared" si="408"/>
        <v>249.17</v>
      </c>
      <c r="P4399" s="5">
        <f t="shared" si="409"/>
        <v>498.34</v>
      </c>
      <c r="Q4399" s="5">
        <v>148.1</v>
      </c>
      <c r="R4399" s="5">
        <f t="shared" si="410"/>
        <v>296.2</v>
      </c>
      <c r="S4399" s="5">
        <f t="shared" si="411"/>
        <v>192.32</v>
      </c>
      <c r="T4399" s="6">
        <f t="shared" si="412"/>
        <v>0.38592125857848059</v>
      </c>
      <c r="U4399" s="5">
        <v>9.82</v>
      </c>
      <c r="V4399">
        <v>0</v>
      </c>
      <c r="W4399" s="5">
        <f t="shared" si="413"/>
        <v>0</v>
      </c>
      <c r="X4399" s="5">
        <v>508.51</v>
      </c>
      <c r="Y4399" t="s">
        <v>1319</v>
      </c>
      <c r="Z4399" t="s">
        <v>6885</v>
      </c>
      <c r="AA4399" t="s">
        <v>1321</v>
      </c>
      <c r="AB4399" t="s">
        <v>1327</v>
      </c>
      <c r="AC4399" t="s">
        <v>1323</v>
      </c>
      <c r="AD4399" t="s">
        <v>91</v>
      </c>
      <c r="AE4399" s="4">
        <v>1.0900000000000001</v>
      </c>
      <c r="AF4399">
        <v>1</v>
      </c>
    </row>
    <row r="4400" spans="1:32" ht="15" customHeight="1" x14ac:dyDescent="0.25">
      <c r="A4400">
        <v>4399</v>
      </c>
      <c r="B4400" t="s">
        <v>6884</v>
      </c>
      <c r="C4400">
        <v>20230926</v>
      </c>
      <c r="D4400">
        <v>20231003</v>
      </c>
      <c r="E4400">
        <v>536</v>
      </c>
      <c r="F4400">
        <v>13</v>
      </c>
      <c r="G4400">
        <v>31</v>
      </c>
      <c r="H4400">
        <v>17</v>
      </c>
      <c r="I4400">
        <v>5</v>
      </c>
      <c r="J4400">
        <v>1</v>
      </c>
      <c r="K4400" t="s">
        <v>1325</v>
      </c>
      <c r="L4400">
        <v>30</v>
      </c>
      <c r="M4400" s="5">
        <v>25.98</v>
      </c>
      <c r="N4400" s="6">
        <v>0</v>
      </c>
      <c r="O4400" s="5">
        <f t="shared" si="408"/>
        <v>25.98</v>
      </c>
      <c r="P4400" s="5">
        <f t="shared" si="409"/>
        <v>779.4</v>
      </c>
      <c r="Q4400" s="5">
        <v>3.28</v>
      </c>
      <c r="R4400" s="5">
        <f t="shared" si="410"/>
        <v>98.399999999999991</v>
      </c>
      <c r="S4400" s="5">
        <f t="shared" si="411"/>
        <v>681</v>
      </c>
      <c r="T4400" s="6">
        <f t="shared" si="412"/>
        <v>0.87374903772132417</v>
      </c>
      <c r="U4400" s="5">
        <v>0</v>
      </c>
      <c r="V4400">
        <v>0</v>
      </c>
      <c r="W4400" s="5">
        <f t="shared" si="413"/>
        <v>0</v>
      </c>
      <c r="X4400" s="5">
        <v>795.31</v>
      </c>
      <c r="Y4400" t="s">
        <v>1319</v>
      </c>
      <c r="Z4400" t="s">
        <v>6885</v>
      </c>
      <c r="AA4400" t="s">
        <v>1321</v>
      </c>
      <c r="AB4400" t="s">
        <v>1327</v>
      </c>
      <c r="AC4400" t="s">
        <v>1323</v>
      </c>
      <c r="AD4400" t="s">
        <v>91</v>
      </c>
      <c r="AE4400" s="4">
        <v>1.0900000000000001</v>
      </c>
      <c r="AF4400">
        <v>1</v>
      </c>
    </row>
    <row r="4401" spans="1:32" ht="15" customHeight="1" x14ac:dyDescent="0.25">
      <c r="A4401">
        <v>4400</v>
      </c>
      <c r="B4401" t="s">
        <v>6886</v>
      </c>
      <c r="C4401">
        <v>20231223</v>
      </c>
      <c r="D4401">
        <v>20231229</v>
      </c>
      <c r="E4401">
        <v>21</v>
      </c>
      <c r="F4401">
        <v>3</v>
      </c>
      <c r="G4401">
        <v>6</v>
      </c>
      <c r="H4401">
        <v>6</v>
      </c>
      <c r="I4401">
        <v>6</v>
      </c>
      <c r="J4401">
        <v>5</v>
      </c>
      <c r="K4401" t="s">
        <v>1325</v>
      </c>
      <c r="L4401">
        <v>3</v>
      </c>
      <c r="M4401" s="5">
        <v>1223.8399999999999</v>
      </c>
      <c r="N4401" s="6">
        <v>0.14430000000000001</v>
      </c>
      <c r="O4401" s="5">
        <f t="shared" si="408"/>
        <v>1047.2398879999998</v>
      </c>
      <c r="P4401" s="5">
        <f t="shared" si="409"/>
        <v>3141.7196639999993</v>
      </c>
      <c r="Q4401" s="5">
        <v>632.58000000000004</v>
      </c>
      <c r="R4401" s="5">
        <f t="shared" si="410"/>
        <v>1897.7400000000002</v>
      </c>
      <c r="S4401" s="5">
        <f t="shared" si="411"/>
        <v>1219.9196639999991</v>
      </c>
      <c r="T4401" s="6">
        <f t="shared" si="412"/>
        <v>0.38829679107868337</v>
      </c>
      <c r="U4401" s="5">
        <v>24.06</v>
      </c>
      <c r="V4401">
        <v>0</v>
      </c>
      <c r="W4401" s="5">
        <f t="shared" si="413"/>
        <v>0</v>
      </c>
      <c r="X4401" s="5">
        <v>2963.89</v>
      </c>
      <c r="Y4401" t="s">
        <v>1319</v>
      </c>
      <c r="Z4401" t="s">
        <v>6887</v>
      </c>
      <c r="AA4401" t="s">
        <v>1321</v>
      </c>
      <c r="AB4401" t="s">
        <v>1330</v>
      </c>
      <c r="AC4401" t="s">
        <v>1323</v>
      </c>
      <c r="AD4401" t="s">
        <v>62</v>
      </c>
      <c r="AE4401" s="4">
        <v>1</v>
      </c>
      <c r="AF4401">
        <v>1</v>
      </c>
    </row>
    <row r="4402" spans="1:32" ht="15" customHeight="1" x14ac:dyDescent="0.25">
      <c r="A4402">
        <v>4401</v>
      </c>
      <c r="B4402" t="s">
        <v>6888</v>
      </c>
      <c r="C4402">
        <v>20240917</v>
      </c>
      <c r="D4402">
        <v>20240922</v>
      </c>
      <c r="E4402">
        <v>25</v>
      </c>
      <c r="F4402">
        <v>17</v>
      </c>
      <c r="G4402">
        <v>12</v>
      </c>
      <c r="H4402">
        <v>7</v>
      </c>
      <c r="I4402">
        <v>2</v>
      </c>
      <c r="J4402">
        <v>1</v>
      </c>
      <c r="K4402" t="s">
        <v>1318</v>
      </c>
      <c r="L4402">
        <v>105</v>
      </c>
      <c r="M4402" s="5">
        <v>24.91</v>
      </c>
      <c r="N4402" s="6">
        <v>0</v>
      </c>
      <c r="O4402" s="5">
        <f t="shared" si="408"/>
        <v>24.91</v>
      </c>
      <c r="P4402" s="5">
        <f t="shared" si="409"/>
        <v>2615.5500000000002</v>
      </c>
      <c r="Q4402" s="5">
        <v>5.36</v>
      </c>
      <c r="R4402" s="5">
        <f t="shared" si="410"/>
        <v>369.84000000000003</v>
      </c>
      <c r="S4402" s="5">
        <f t="shared" si="411"/>
        <v>1348.9500000000003</v>
      </c>
      <c r="T4402" s="6">
        <f t="shared" si="412"/>
        <v>0.78482537133681263</v>
      </c>
      <c r="U4402" s="5">
        <v>0</v>
      </c>
      <c r="V4402">
        <v>36</v>
      </c>
      <c r="W4402" s="5">
        <f t="shared" si="413"/>
        <v>896.76</v>
      </c>
      <c r="X4402" s="5">
        <v>2335.31</v>
      </c>
      <c r="Y4402" t="s">
        <v>1319</v>
      </c>
      <c r="Z4402" t="s">
        <v>6889</v>
      </c>
      <c r="AA4402" t="s">
        <v>1471</v>
      </c>
      <c r="AB4402" t="s">
        <v>1327</v>
      </c>
      <c r="AC4402" t="s">
        <v>1339</v>
      </c>
      <c r="AD4402" t="s">
        <v>79</v>
      </c>
      <c r="AE4402" s="4">
        <v>0.74</v>
      </c>
      <c r="AF4402">
        <v>1</v>
      </c>
    </row>
    <row r="4403" spans="1:32" ht="15" customHeight="1" x14ac:dyDescent="0.25">
      <c r="A4403">
        <v>4402</v>
      </c>
      <c r="B4403" t="s">
        <v>6888</v>
      </c>
      <c r="C4403">
        <v>20240917</v>
      </c>
      <c r="D4403">
        <v>20240922</v>
      </c>
      <c r="E4403">
        <v>25</v>
      </c>
      <c r="F4403">
        <v>19</v>
      </c>
      <c r="G4403">
        <v>12</v>
      </c>
      <c r="H4403">
        <v>7</v>
      </c>
      <c r="I4403">
        <v>2</v>
      </c>
      <c r="J4403">
        <v>1</v>
      </c>
      <c r="K4403" t="s">
        <v>1318</v>
      </c>
      <c r="L4403">
        <v>1</v>
      </c>
      <c r="M4403" s="5">
        <v>257.22000000000003</v>
      </c>
      <c r="N4403" s="6">
        <v>0</v>
      </c>
      <c r="O4403" s="5">
        <f t="shared" si="408"/>
        <v>257.22000000000003</v>
      </c>
      <c r="P4403" s="5">
        <f t="shared" si="409"/>
        <v>257.22000000000003</v>
      </c>
      <c r="Q4403" s="5">
        <v>36.880000000000003</v>
      </c>
      <c r="R4403" s="5">
        <f t="shared" si="410"/>
        <v>0</v>
      </c>
      <c r="S4403" s="5">
        <f t="shared" si="411"/>
        <v>0</v>
      </c>
      <c r="T4403" s="6">
        <f t="shared" si="412"/>
        <v>0</v>
      </c>
      <c r="U4403" s="5">
        <v>0</v>
      </c>
      <c r="V4403">
        <v>1</v>
      </c>
      <c r="W4403" s="5">
        <f t="shared" si="413"/>
        <v>257.22000000000003</v>
      </c>
      <c r="X4403" s="5">
        <v>229.66</v>
      </c>
      <c r="Y4403" t="s">
        <v>1319</v>
      </c>
      <c r="Z4403" t="s">
        <v>6889</v>
      </c>
      <c r="AA4403" t="s">
        <v>1471</v>
      </c>
      <c r="AB4403" t="s">
        <v>1327</v>
      </c>
      <c r="AC4403" t="s">
        <v>1339</v>
      </c>
      <c r="AD4403" t="s">
        <v>79</v>
      </c>
      <c r="AE4403" s="4">
        <v>0.74</v>
      </c>
      <c r="AF4403">
        <v>1</v>
      </c>
    </row>
    <row r="4404" spans="1:32" ht="15" customHeight="1" x14ac:dyDescent="0.25">
      <c r="A4404">
        <v>4403</v>
      </c>
      <c r="B4404" t="s">
        <v>6890</v>
      </c>
      <c r="C4404">
        <v>20250904</v>
      </c>
      <c r="D4404">
        <v>20250908</v>
      </c>
      <c r="E4404">
        <v>81</v>
      </c>
      <c r="F4404">
        <v>27</v>
      </c>
      <c r="G4404">
        <v>8</v>
      </c>
      <c r="H4404">
        <v>8</v>
      </c>
      <c r="I4404">
        <v>3</v>
      </c>
      <c r="J4404">
        <v>2</v>
      </c>
      <c r="K4404" t="s">
        <v>1325</v>
      </c>
      <c r="L4404">
        <v>4</v>
      </c>
      <c r="M4404" s="5">
        <v>905.32</v>
      </c>
      <c r="N4404" s="6">
        <v>9.8599999999999993E-2</v>
      </c>
      <c r="O4404" s="5">
        <f t="shared" si="408"/>
        <v>816.05544800000007</v>
      </c>
      <c r="P4404" s="5">
        <f t="shared" si="409"/>
        <v>3264.2217920000003</v>
      </c>
      <c r="Q4404" s="5">
        <v>464.44</v>
      </c>
      <c r="R4404" s="5">
        <f t="shared" si="410"/>
        <v>1857.76</v>
      </c>
      <c r="S4404" s="5">
        <f t="shared" si="411"/>
        <v>1394.6217920000004</v>
      </c>
      <c r="T4404" s="6">
        <f t="shared" si="412"/>
        <v>0.42724480163019518</v>
      </c>
      <c r="U4404" s="5">
        <v>11.84</v>
      </c>
      <c r="V4404">
        <v>0</v>
      </c>
      <c r="W4404" s="5">
        <f t="shared" si="413"/>
        <v>0</v>
      </c>
      <c r="X4404" s="5">
        <v>3200.22</v>
      </c>
      <c r="Y4404" t="s">
        <v>1319</v>
      </c>
      <c r="Z4404" t="s">
        <v>6891</v>
      </c>
      <c r="AA4404" t="s">
        <v>1321</v>
      </c>
      <c r="AB4404" t="s">
        <v>1344</v>
      </c>
      <c r="AC4404" t="s">
        <v>1323</v>
      </c>
      <c r="AD4404" t="s">
        <v>62</v>
      </c>
      <c r="AE4404" s="4">
        <v>1</v>
      </c>
      <c r="AF4404">
        <v>1</v>
      </c>
    </row>
    <row r="4405" spans="1:32" ht="15" customHeight="1" x14ac:dyDescent="0.25">
      <c r="A4405">
        <v>4404</v>
      </c>
      <c r="B4405" t="s">
        <v>6890</v>
      </c>
      <c r="C4405">
        <v>20250904</v>
      </c>
      <c r="D4405">
        <v>20250908</v>
      </c>
      <c r="E4405">
        <v>81</v>
      </c>
      <c r="F4405">
        <v>6</v>
      </c>
      <c r="G4405">
        <v>8</v>
      </c>
      <c r="H4405">
        <v>8</v>
      </c>
      <c r="I4405">
        <v>3</v>
      </c>
      <c r="J4405">
        <v>1</v>
      </c>
      <c r="K4405" t="s">
        <v>1325</v>
      </c>
      <c r="L4405">
        <v>3</v>
      </c>
      <c r="M4405" s="5">
        <v>126.09</v>
      </c>
      <c r="N4405" s="6">
        <v>0</v>
      </c>
      <c r="O4405" s="5">
        <f t="shared" si="408"/>
        <v>126.09</v>
      </c>
      <c r="P4405" s="5">
        <f t="shared" si="409"/>
        <v>378.27</v>
      </c>
      <c r="Q4405" s="5">
        <v>78.58</v>
      </c>
      <c r="R4405" s="5">
        <f t="shared" si="410"/>
        <v>235.74</v>
      </c>
      <c r="S4405" s="5">
        <f t="shared" si="411"/>
        <v>101.67999999999998</v>
      </c>
      <c r="T4405" s="6">
        <f t="shared" si="412"/>
        <v>0.26880270706109388</v>
      </c>
      <c r="U4405" s="5">
        <v>40.85</v>
      </c>
      <c r="V4405">
        <v>0</v>
      </c>
      <c r="W4405" s="5">
        <f t="shared" si="413"/>
        <v>0</v>
      </c>
      <c r="X4405" s="5">
        <v>370.85</v>
      </c>
      <c r="Y4405" t="s">
        <v>1319</v>
      </c>
      <c r="Z4405" t="s">
        <v>6891</v>
      </c>
      <c r="AA4405" t="s">
        <v>1321</v>
      </c>
      <c r="AB4405" t="s">
        <v>1344</v>
      </c>
      <c r="AC4405" t="s">
        <v>1323</v>
      </c>
      <c r="AD4405" t="s">
        <v>62</v>
      </c>
      <c r="AE4405" s="4">
        <v>1</v>
      </c>
      <c r="AF4405">
        <v>1</v>
      </c>
    </row>
    <row r="4406" spans="1:32" ht="15" customHeight="1" x14ac:dyDescent="0.25">
      <c r="A4406">
        <v>4405</v>
      </c>
      <c r="B4406" t="s">
        <v>6892</v>
      </c>
      <c r="C4406">
        <v>20251216</v>
      </c>
      <c r="D4406">
        <v>20251219</v>
      </c>
      <c r="E4406">
        <v>843</v>
      </c>
      <c r="F4406">
        <v>14</v>
      </c>
      <c r="G4406">
        <v>41</v>
      </c>
      <c r="H4406">
        <v>33</v>
      </c>
      <c r="I4406">
        <v>6</v>
      </c>
      <c r="J4406">
        <v>1</v>
      </c>
      <c r="K4406" t="s">
        <v>1325</v>
      </c>
      <c r="L4406">
        <v>5</v>
      </c>
      <c r="M4406" s="5">
        <v>76.86</v>
      </c>
      <c r="N4406" s="6">
        <v>0</v>
      </c>
      <c r="O4406" s="5">
        <f t="shared" si="408"/>
        <v>76.86</v>
      </c>
      <c r="P4406" s="5">
        <f t="shared" si="409"/>
        <v>384.3</v>
      </c>
      <c r="Q4406" s="5">
        <v>20.34</v>
      </c>
      <c r="R4406" s="5">
        <f t="shared" si="410"/>
        <v>101.7</v>
      </c>
      <c r="S4406" s="5">
        <f t="shared" si="411"/>
        <v>282.60000000000002</v>
      </c>
      <c r="T4406" s="6">
        <f t="shared" si="412"/>
        <v>0.73536299765807966</v>
      </c>
      <c r="U4406" s="5">
        <v>0</v>
      </c>
      <c r="V4406">
        <v>0</v>
      </c>
      <c r="W4406" s="5">
        <f t="shared" si="413"/>
        <v>0</v>
      </c>
      <c r="X4406" s="5">
        <v>355.83</v>
      </c>
      <c r="Y4406" t="s">
        <v>1319</v>
      </c>
      <c r="Z4406" t="s">
        <v>6893</v>
      </c>
      <c r="AA4406" t="s">
        <v>1321</v>
      </c>
      <c r="AB4406" t="s">
        <v>1344</v>
      </c>
      <c r="AC4406" t="s">
        <v>1323</v>
      </c>
      <c r="AD4406" t="s">
        <v>136</v>
      </c>
      <c r="AE4406" s="4">
        <v>1.2E-2</v>
      </c>
      <c r="AF4406">
        <v>1</v>
      </c>
    </row>
    <row r="4407" spans="1:32" ht="15" customHeight="1" x14ac:dyDescent="0.25">
      <c r="A4407">
        <v>4406</v>
      </c>
      <c r="B4407" t="s">
        <v>6894</v>
      </c>
      <c r="C4407">
        <v>20230104</v>
      </c>
      <c r="D4407">
        <v>20230106</v>
      </c>
      <c r="E4407">
        <v>192</v>
      </c>
      <c r="F4407">
        <v>8</v>
      </c>
      <c r="G4407">
        <v>15</v>
      </c>
      <c r="H4407">
        <v>10</v>
      </c>
      <c r="I4407">
        <v>5</v>
      </c>
      <c r="J4407">
        <v>1</v>
      </c>
      <c r="K4407" t="s">
        <v>1325</v>
      </c>
      <c r="L4407">
        <v>1</v>
      </c>
      <c r="M4407" s="5">
        <v>1212.45</v>
      </c>
      <c r="N4407" s="6">
        <v>0</v>
      </c>
      <c r="O4407" s="5">
        <f t="shared" si="408"/>
        <v>1212.45</v>
      </c>
      <c r="P4407" s="5">
        <f t="shared" si="409"/>
        <v>1212.45</v>
      </c>
      <c r="Q4407" s="5">
        <v>746.44</v>
      </c>
      <c r="R4407" s="5">
        <f t="shared" si="410"/>
        <v>746.44</v>
      </c>
      <c r="S4407" s="5">
        <f t="shared" si="411"/>
        <v>459.25</v>
      </c>
      <c r="T4407" s="6">
        <f t="shared" si="412"/>
        <v>0.37877850633015792</v>
      </c>
      <c r="U4407" s="5">
        <v>6.76</v>
      </c>
      <c r="V4407">
        <v>0</v>
      </c>
      <c r="W4407" s="5">
        <f t="shared" si="413"/>
        <v>0</v>
      </c>
      <c r="X4407" s="5">
        <v>1289.8399999999999</v>
      </c>
      <c r="Y4407" t="s">
        <v>1319</v>
      </c>
      <c r="Z4407" t="s">
        <v>6895</v>
      </c>
      <c r="AA4407" t="s">
        <v>1321</v>
      </c>
      <c r="AB4407" t="s">
        <v>1327</v>
      </c>
      <c r="AC4407" t="s">
        <v>1323</v>
      </c>
      <c r="AD4407" t="s">
        <v>79</v>
      </c>
      <c r="AE4407" s="4">
        <v>0.74</v>
      </c>
      <c r="AF4407">
        <v>1</v>
      </c>
    </row>
    <row r="4408" spans="1:32" ht="15" customHeight="1" x14ac:dyDescent="0.25">
      <c r="A4408">
        <v>4407</v>
      </c>
      <c r="B4408" t="s">
        <v>6896</v>
      </c>
      <c r="C4408">
        <v>20230131</v>
      </c>
      <c r="D4408">
        <v>20230201</v>
      </c>
      <c r="E4408">
        <v>56</v>
      </c>
      <c r="F4408">
        <v>18</v>
      </c>
      <c r="G4408">
        <v>11</v>
      </c>
      <c r="H4408">
        <v>11</v>
      </c>
      <c r="I4408">
        <v>5</v>
      </c>
      <c r="J4408">
        <v>1</v>
      </c>
      <c r="K4408" t="s">
        <v>1325</v>
      </c>
      <c r="L4408">
        <v>8</v>
      </c>
      <c r="M4408" s="5">
        <v>249.53</v>
      </c>
      <c r="N4408" s="6">
        <v>0</v>
      </c>
      <c r="O4408" s="5">
        <f t="shared" si="408"/>
        <v>249.53</v>
      </c>
      <c r="P4408" s="5">
        <f t="shared" si="409"/>
        <v>1996.24</v>
      </c>
      <c r="Q4408" s="5">
        <v>66.83</v>
      </c>
      <c r="R4408" s="5">
        <f t="shared" si="410"/>
        <v>534.64</v>
      </c>
      <c r="S4408" s="5">
        <f t="shared" si="411"/>
        <v>1461.6</v>
      </c>
      <c r="T4408" s="6">
        <f t="shared" si="412"/>
        <v>0.73217649180459254</v>
      </c>
      <c r="U4408" s="5">
        <v>0</v>
      </c>
      <c r="V4408">
        <v>0</v>
      </c>
      <c r="W4408" s="5">
        <f t="shared" si="413"/>
        <v>0</v>
      </c>
      <c r="X4408" s="5">
        <v>2123.66</v>
      </c>
      <c r="Y4408" t="s">
        <v>1319</v>
      </c>
      <c r="Z4408" t="s">
        <v>6897</v>
      </c>
      <c r="AA4408" t="s">
        <v>1321</v>
      </c>
      <c r="AB4408" t="s">
        <v>1322</v>
      </c>
      <c r="AC4408" t="s">
        <v>1360</v>
      </c>
      <c r="AD4408" t="s">
        <v>62</v>
      </c>
      <c r="AE4408" s="4">
        <v>1</v>
      </c>
      <c r="AF4408">
        <v>1</v>
      </c>
    </row>
    <row r="4409" spans="1:32" ht="15" customHeight="1" x14ac:dyDescent="0.25">
      <c r="A4409">
        <v>4408</v>
      </c>
      <c r="B4409" t="s">
        <v>6896</v>
      </c>
      <c r="C4409">
        <v>20230131</v>
      </c>
      <c r="D4409">
        <v>20230201</v>
      </c>
      <c r="E4409">
        <v>56</v>
      </c>
      <c r="F4409">
        <v>2</v>
      </c>
      <c r="G4409">
        <v>11</v>
      </c>
      <c r="H4409">
        <v>11</v>
      </c>
      <c r="I4409">
        <v>5</v>
      </c>
      <c r="J4409">
        <v>1</v>
      </c>
      <c r="K4409" t="s">
        <v>1325</v>
      </c>
      <c r="L4409">
        <v>4</v>
      </c>
      <c r="M4409" s="5">
        <v>256.60000000000002</v>
      </c>
      <c r="N4409" s="6">
        <v>0</v>
      </c>
      <c r="O4409" s="5">
        <f t="shared" si="408"/>
        <v>256.60000000000002</v>
      </c>
      <c r="P4409" s="5">
        <f t="shared" si="409"/>
        <v>1026.4000000000001</v>
      </c>
      <c r="Q4409" s="5">
        <v>141.94999999999999</v>
      </c>
      <c r="R4409" s="5">
        <f t="shared" si="410"/>
        <v>567.79999999999995</v>
      </c>
      <c r="S4409" s="5">
        <f t="shared" si="411"/>
        <v>414.65000000000015</v>
      </c>
      <c r="T4409" s="6">
        <f t="shared" si="412"/>
        <v>0.40398480124707725</v>
      </c>
      <c r="U4409" s="5">
        <v>43.95</v>
      </c>
      <c r="V4409">
        <v>0</v>
      </c>
      <c r="W4409" s="5">
        <f t="shared" si="413"/>
        <v>0</v>
      </c>
      <c r="X4409" s="5">
        <v>1091.9100000000001</v>
      </c>
      <c r="Y4409" t="s">
        <v>1319</v>
      </c>
      <c r="Z4409" t="s">
        <v>6897</v>
      </c>
      <c r="AA4409" t="s">
        <v>1321</v>
      </c>
      <c r="AB4409" t="s">
        <v>1322</v>
      </c>
      <c r="AC4409" t="s">
        <v>1360</v>
      </c>
      <c r="AD4409" t="s">
        <v>62</v>
      </c>
      <c r="AE4409" s="4">
        <v>1</v>
      </c>
      <c r="AF4409">
        <v>1</v>
      </c>
    </row>
    <row r="4410" spans="1:32" ht="15" customHeight="1" x14ac:dyDescent="0.25">
      <c r="A4410">
        <v>4409</v>
      </c>
      <c r="B4410" t="s">
        <v>6896</v>
      </c>
      <c r="C4410">
        <v>20230131</v>
      </c>
      <c r="D4410">
        <v>20230201</v>
      </c>
      <c r="E4410">
        <v>56</v>
      </c>
      <c r="F4410">
        <v>15</v>
      </c>
      <c r="G4410">
        <v>11</v>
      </c>
      <c r="H4410">
        <v>11</v>
      </c>
      <c r="I4410">
        <v>5</v>
      </c>
      <c r="J4410">
        <v>4</v>
      </c>
      <c r="K4410" t="s">
        <v>1325</v>
      </c>
      <c r="L4410">
        <v>30</v>
      </c>
      <c r="M4410" s="5">
        <v>76.349999999999994</v>
      </c>
      <c r="N4410" s="6">
        <v>9.7900000000000001E-2</v>
      </c>
      <c r="O4410" s="5">
        <f t="shared" si="408"/>
        <v>68.875334999999993</v>
      </c>
      <c r="P4410" s="5">
        <f t="shared" si="409"/>
        <v>2066.2600499999999</v>
      </c>
      <c r="Q4410" s="5">
        <v>19.48</v>
      </c>
      <c r="R4410" s="5">
        <f t="shared" si="410"/>
        <v>584.4</v>
      </c>
      <c r="S4410" s="5">
        <f t="shared" si="411"/>
        <v>1481.8600499999998</v>
      </c>
      <c r="T4410" s="6">
        <f t="shared" si="412"/>
        <v>0.71717015968052999</v>
      </c>
      <c r="U4410" s="5">
        <v>0</v>
      </c>
      <c r="V4410">
        <v>0</v>
      </c>
      <c r="W4410" s="5">
        <f t="shared" si="413"/>
        <v>0</v>
      </c>
      <c r="X4410" s="5">
        <v>2198.15</v>
      </c>
      <c r="Y4410" t="s">
        <v>1319</v>
      </c>
      <c r="Z4410" t="s">
        <v>6897</v>
      </c>
      <c r="AA4410" t="s">
        <v>1321</v>
      </c>
      <c r="AB4410" t="s">
        <v>1322</v>
      </c>
      <c r="AC4410" t="s">
        <v>1360</v>
      </c>
      <c r="AD4410" t="s">
        <v>62</v>
      </c>
      <c r="AE4410" s="4">
        <v>1</v>
      </c>
      <c r="AF4410">
        <v>1</v>
      </c>
    </row>
    <row r="4411" spans="1:32" ht="15" customHeight="1" x14ac:dyDescent="0.25">
      <c r="A4411">
        <v>4410</v>
      </c>
      <c r="B4411" t="s">
        <v>6896</v>
      </c>
      <c r="C4411">
        <v>20230131</v>
      </c>
      <c r="D4411">
        <v>20230201</v>
      </c>
      <c r="E4411">
        <v>56</v>
      </c>
      <c r="F4411">
        <v>4</v>
      </c>
      <c r="G4411">
        <v>11</v>
      </c>
      <c r="H4411">
        <v>11</v>
      </c>
      <c r="I4411">
        <v>5</v>
      </c>
      <c r="J4411">
        <v>1</v>
      </c>
      <c r="K4411" t="s">
        <v>1325</v>
      </c>
      <c r="L4411">
        <v>9</v>
      </c>
      <c r="M4411" s="5">
        <v>796.41</v>
      </c>
      <c r="N4411" s="6">
        <v>0</v>
      </c>
      <c r="O4411" s="5">
        <f t="shared" si="408"/>
        <v>796.41</v>
      </c>
      <c r="P4411" s="5">
        <f t="shared" si="409"/>
        <v>7167.69</v>
      </c>
      <c r="Q4411" s="5">
        <v>417.24</v>
      </c>
      <c r="R4411" s="5">
        <f t="shared" si="410"/>
        <v>3755.16</v>
      </c>
      <c r="S4411" s="5">
        <f t="shared" si="411"/>
        <v>3344.22</v>
      </c>
      <c r="T4411" s="6">
        <f t="shared" si="412"/>
        <v>0.46656872716314463</v>
      </c>
      <c r="U4411" s="5">
        <v>68.31</v>
      </c>
      <c r="V4411">
        <v>0</v>
      </c>
      <c r="W4411" s="5">
        <f t="shared" si="413"/>
        <v>0</v>
      </c>
      <c r="X4411" s="5">
        <v>7625.2</v>
      </c>
      <c r="Y4411" t="s">
        <v>1319</v>
      </c>
      <c r="Z4411" t="s">
        <v>6897</v>
      </c>
      <c r="AA4411" t="s">
        <v>1321</v>
      </c>
      <c r="AB4411" t="s">
        <v>1322</v>
      </c>
      <c r="AC4411" t="s">
        <v>1360</v>
      </c>
      <c r="AD4411" t="s">
        <v>62</v>
      </c>
      <c r="AE4411" s="4">
        <v>1</v>
      </c>
      <c r="AF4411">
        <v>1</v>
      </c>
    </row>
    <row r="4412" spans="1:32" ht="15" customHeight="1" x14ac:dyDescent="0.25">
      <c r="A4412">
        <v>4411</v>
      </c>
      <c r="B4412" t="s">
        <v>6898</v>
      </c>
      <c r="C4412">
        <v>20230917</v>
      </c>
      <c r="D4412">
        <v>20230917</v>
      </c>
      <c r="E4412">
        <v>546</v>
      </c>
      <c r="F4412">
        <v>14</v>
      </c>
      <c r="G4412">
        <v>29</v>
      </c>
      <c r="H4412">
        <v>24</v>
      </c>
      <c r="I4412">
        <v>5</v>
      </c>
      <c r="J4412">
        <v>1</v>
      </c>
      <c r="K4412" t="s">
        <v>1325</v>
      </c>
      <c r="L4412">
        <v>10</v>
      </c>
      <c r="M4412" s="5">
        <v>78.400000000000006</v>
      </c>
      <c r="N4412" s="6">
        <v>0</v>
      </c>
      <c r="O4412" s="5">
        <f t="shared" si="408"/>
        <v>78.400000000000006</v>
      </c>
      <c r="P4412" s="5">
        <f t="shared" si="409"/>
        <v>784</v>
      </c>
      <c r="Q4412" s="5">
        <v>20.89</v>
      </c>
      <c r="R4412" s="5">
        <f t="shared" si="410"/>
        <v>208.9</v>
      </c>
      <c r="S4412" s="5">
        <f t="shared" si="411"/>
        <v>575.1</v>
      </c>
      <c r="T4412" s="6">
        <f t="shared" si="412"/>
        <v>0.73354591836734695</v>
      </c>
      <c r="U4412" s="5">
        <v>0</v>
      </c>
      <c r="V4412">
        <v>0</v>
      </c>
      <c r="W4412" s="5">
        <f t="shared" si="413"/>
        <v>0</v>
      </c>
      <c r="X4412" s="5">
        <v>800</v>
      </c>
      <c r="Y4412" t="s">
        <v>1319</v>
      </c>
      <c r="Z4412" t="s">
        <v>6899</v>
      </c>
      <c r="AA4412" t="s">
        <v>1333</v>
      </c>
      <c r="AB4412" t="s">
        <v>1330</v>
      </c>
      <c r="AC4412" t="s">
        <v>1360</v>
      </c>
      <c r="AD4412" t="s">
        <v>91</v>
      </c>
      <c r="AE4412" s="4">
        <v>1.0900000000000001</v>
      </c>
      <c r="AF4412">
        <v>1</v>
      </c>
    </row>
    <row r="4413" spans="1:32" ht="15" customHeight="1" x14ac:dyDescent="0.25">
      <c r="A4413">
        <v>4412</v>
      </c>
      <c r="B4413" t="s">
        <v>6900</v>
      </c>
      <c r="C4413">
        <v>20241106</v>
      </c>
      <c r="D4413">
        <v>20241113</v>
      </c>
      <c r="E4413">
        <v>200</v>
      </c>
      <c r="F4413">
        <v>14</v>
      </c>
      <c r="G4413">
        <v>2</v>
      </c>
      <c r="H4413">
        <v>1</v>
      </c>
      <c r="I4413">
        <v>3</v>
      </c>
      <c r="J4413">
        <v>5</v>
      </c>
      <c r="K4413" t="s">
        <v>1318</v>
      </c>
      <c r="L4413">
        <v>5</v>
      </c>
      <c r="M4413" s="5">
        <v>76.319999999999993</v>
      </c>
      <c r="N4413" s="6">
        <v>0.14069999999999999</v>
      </c>
      <c r="O4413" s="5">
        <f t="shared" si="408"/>
        <v>65.581775999999991</v>
      </c>
      <c r="P4413" s="5">
        <f t="shared" si="409"/>
        <v>327.90887999999995</v>
      </c>
      <c r="Q4413" s="5">
        <v>19.8</v>
      </c>
      <c r="R4413" s="5">
        <f t="shared" si="410"/>
        <v>19.8</v>
      </c>
      <c r="S4413" s="5">
        <f t="shared" si="411"/>
        <v>45.781775999999994</v>
      </c>
      <c r="T4413" s="6">
        <f t="shared" si="412"/>
        <v>0.69808685876393461</v>
      </c>
      <c r="U4413" s="5">
        <v>0</v>
      </c>
      <c r="V4413">
        <v>4</v>
      </c>
      <c r="W4413" s="5">
        <f t="shared" si="413"/>
        <v>262.32710399999996</v>
      </c>
      <c r="X4413" s="5">
        <v>312.3</v>
      </c>
      <c r="Y4413" t="s">
        <v>1319</v>
      </c>
      <c r="Z4413" t="s">
        <v>6901</v>
      </c>
      <c r="AA4413" t="s">
        <v>1321</v>
      </c>
      <c r="AB4413" t="s">
        <v>1344</v>
      </c>
      <c r="AC4413" t="s">
        <v>1323</v>
      </c>
      <c r="AD4413" t="s">
        <v>62</v>
      </c>
      <c r="AE4413" s="4">
        <v>1</v>
      </c>
      <c r="AF4413">
        <v>1</v>
      </c>
    </row>
    <row r="4414" spans="1:32" ht="15" customHeight="1" x14ac:dyDescent="0.25">
      <c r="A4414">
        <v>4413</v>
      </c>
      <c r="B4414" t="s">
        <v>6902</v>
      </c>
      <c r="C4414">
        <v>20240413</v>
      </c>
      <c r="D4414">
        <v>20240419</v>
      </c>
      <c r="E4414">
        <v>197</v>
      </c>
      <c r="F4414">
        <v>5</v>
      </c>
      <c r="G4414">
        <v>13</v>
      </c>
      <c r="H4414">
        <v>2</v>
      </c>
      <c r="I4414">
        <v>3</v>
      </c>
      <c r="J4414">
        <v>1</v>
      </c>
      <c r="K4414" t="s">
        <v>1318</v>
      </c>
      <c r="L4414">
        <v>1</v>
      </c>
      <c r="M4414" s="5">
        <v>76.83</v>
      </c>
      <c r="N4414" s="6">
        <v>0</v>
      </c>
      <c r="O4414" s="5">
        <f t="shared" si="408"/>
        <v>76.83</v>
      </c>
      <c r="P4414" s="5">
        <f t="shared" si="409"/>
        <v>76.83</v>
      </c>
      <c r="Q4414" s="5">
        <v>39.97</v>
      </c>
      <c r="R4414" s="5">
        <f t="shared" si="410"/>
        <v>0</v>
      </c>
      <c r="S4414" s="5">
        <f t="shared" si="411"/>
        <v>-5.04</v>
      </c>
      <c r="T4414" s="6">
        <f t="shared" si="412"/>
        <v>0</v>
      </c>
      <c r="U4414" s="5">
        <v>5.04</v>
      </c>
      <c r="V4414">
        <v>1</v>
      </c>
      <c r="W4414" s="5">
        <f t="shared" si="413"/>
        <v>76.83</v>
      </c>
      <c r="X4414" s="5">
        <v>79.209999999999994</v>
      </c>
      <c r="Y4414" t="s">
        <v>1319</v>
      </c>
      <c r="Z4414" t="s">
        <v>6903</v>
      </c>
      <c r="AA4414" t="s">
        <v>1321</v>
      </c>
      <c r="AB4414" t="s">
        <v>1327</v>
      </c>
      <c r="AC4414" t="s">
        <v>1323</v>
      </c>
      <c r="AD4414" t="s">
        <v>79</v>
      </c>
      <c r="AE4414" s="4">
        <v>0.74</v>
      </c>
      <c r="AF4414">
        <v>1</v>
      </c>
    </row>
    <row r="4415" spans="1:32" ht="15" customHeight="1" x14ac:dyDescent="0.25">
      <c r="A4415">
        <v>4414</v>
      </c>
      <c r="B4415" t="s">
        <v>6902</v>
      </c>
      <c r="C4415">
        <v>20240413</v>
      </c>
      <c r="D4415">
        <v>20240419</v>
      </c>
      <c r="E4415">
        <v>197</v>
      </c>
      <c r="F4415">
        <v>10</v>
      </c>
      <c r="G4415">
        <v>13</v>
      </c>
      <c r="H4415">
        <v>2</v>
      </c>
      <c r="I4415">
        <v>3</v>
      </c>
      <c r="J4415">
        <v>5</v>
      </c>
      <c r="K4415" t="s">
        <v>1318</v>
      </c>
      <c r="L4415">
        <v>2</v>
      </c>
      <c r="M4415" s="5">
        <v>1557.27</v>
      </c>
      <c r="N4415" s="6">
        <v>0.1741</v>
      </c>
      <c r="O4415" s="5">
        <f t="shared" si="408"/>
        <v>1286.1492929999999</v>
      </c>
      <c r="P4415" s="5">
        <f t="shared" si="409"/>
        <v>2572.2985859999999</v>
      </c>
      <c r="Q4415" s="5">
        <v>1023.98</v>
      </c>
      <c r="R4415" s="5">
        <f t="shared" si="410"/>
        <v>1023.98</v>
      </c>
      <c r="S4415" s="5">
        <f t="shared" si="411"/>
        <v>252.48929299999992</v>
      </c>
      <c r="T4415" s="6">
        <f t="shared" si="412"/>
        <v>0.19631414049224216</v>
      </c>
      <c r="U4415" s="5">
        <v>9.68</v>
      </c>
      <c r="V4415">
        <v>1</v>
      </c>
      <c r="W4415" s="5">
        <f t="shared" si="413"/>
        <v>1286.1492929999999</v>
      </c>
      <c r="X4415" s="5">
        <v>2651.86</v>
      </c>
      <c r="Y4415" t="s">
        <v>1319</v>
      </c>
      <c r="Z4415" t="s">
        <v>6903</v>
      </c>
      <c r="AA4415" t="s">
        <v>1321</v>
      </c>
      <c r="AB4415" t="s">
        <v>1327</v>
      </c>
      <c r="AC4415" t="s">
        <v>1323</v>
      </c>
      <c r="AD4415" t="s">
        <v>79</v>
      </c>
      <c r="AE4415" s="4">
        <v>0.74</v>
      </c>
      <c r="AF4415">
        <v>1</v>
      </c>
    </row>
    <row r="4416" spans="1:32" ht="15" customHeight="1" x14ac:dyDescent="0.25">
      <c r="A4416">
        <v>4415</v>
      </c>
      <c r="B4416" t="s">
        <v>6902</v>
      </c>
      <c r="C4416">
        <v>20240413</v>
      </c>
      <c r="D4416">
        <v>20240419</v>
      </c>
      <c r="E4416">
        <v>197</v>
      </c>
      <c r="F4416">
        <v>19</v>
      </c>
      <c r="G4416">
        <v>13</v>
      </c>
      <c r="H4416">
        <v>2</v>
      </c>
      <c r="I4416">
        <v>3</v>
      </c>
      <c r="J4416">
        <v>1</v>
      </c>
      <c r="K4416" t="s">
        <v>1318</v>
      </c>
      <c r="L4416">
        <v>10</v>
      </c>
      <c r="M4416" s="5">
        <v>252.34</v>
      </c>
      <c r="N4416" s="6">
        <v>0</v>
      </c>
      <c r="O4416" s="5">
        <f t="shared" si="408"/>
        <v>252.34</v>
      </c>
      <c r="P4416" s="5">
        <f t="shared" si="409"/>
        <v>2523.4</v>
      </c>
      <c r="Q4416" s="5">
        <v>39.299999999999997</v>
      </c>
      <c r="R4416" s="5">
        <f t="shared" si="410"/>
        <v>353.7</v>
      </c>
      <c r="S4416" s="5">
        <f t="shared" si="411"/>
        <v>1917.36</v>
      </c>
      <c r="T4416" s="6">
        <f t="shared" si="412"/>
        <v>0.84425774748355387</v>
      </c>
      <c r="U4416" s="5">
        <v>0</v>
      </c>
      <c r="V4416">
        <v>1</v>
      </c>
      <c r="W4416" s="5">
        <f t="shared" si="413"/>
        <v>252.34</v>
      </c>
      <c r="X4416" s="5">
        <v>2601.44</v>
      </c>
      <c r="Y4416" t="s">
        <v>1319</v>
      </c>
      <c r="Z4416" t="s">
        <v>6903</v>
      </c>
      <c r="AA4416" t="s">
        <v>1321</v>
      </c>
      <c r="AB4416" t="s">
        <v>1327</v>
      </c>
      <c r="AC4416" t="s">
        <v>1323</v>
      </c>
      <c r="AD4416" t="s">
        <v>79</v>
      </c>
      <c r="AE4416" s="4">
        <v>0.74</v>
      </c>
      <c r="AF4416">
        <v>1</v>
      </c>
    </row>
    <row r="4417" spans="1:32" ht="15" customHeight="1" x14ac:dyDescent="0.25">
      <c r="A4417">
        <v>4416</v>
      </c>
      <c r="B4417" t="s">
        <v>6904</v>
      </c>
      <c r="C4417">
        <v>20231012</v>
      </c>
      <c r="D4417">
        <v>20231017</v>
      </c>
      <c r="E4417">
        <v>58</v>
      </c>
      <c r="F4417">
        <v>9</v>
      </c>
      <c r="G4417">
        <v>4</v>
      </c>
      <c r="H4417">
        <v>3</v>
      </c>
      <c r="I4417">
        <v>3</v>
      </c>
      <c r="J4417">
        <v>1</v>
      </c>
      <c r="K4417" t="s">
        <v>1325</v>
      </c>
      <c r="L4417">
        <v>1</v>
      </c>
      <c r="M4417" s="5">
        <v>404.72</v>
      </c>
      <c r="N4417" s="6">
        <v>0</v>
      </c>
      <c r="O4417" s="5">
        <f t="shared" si="408"/>
        <v>404.72</v>
      </c>
      <c r="P4417" s="5">
        <f t="shared" si="409"/>
        <v>404.72</v>
      </c>
      <c r="Q4417" s="5">
        <v>244.9</v>
      </c>
      <c r="R4417" s="5">
        <f t="shared" si="410"/>
        <v>244.9</v>
      </c>
      <c r="S4417" s="5">
        <f t="shared" si="411"/>
        <v>145.47000000000003</v>
      </c>
      <c r="T4417" s="6">
        <f t="shared" si="412"/>
        <v>0.35943368254595776</v>
      </c>
      <c r="U4417" s="5">
        <v>14.35</v>
      </c>
      <c r="V4417">
        <v>0</v>
      </c>
      <c r="W4417" s="5">
        <f t="shared" si="413"/>
        <v>0</v>
      </c>
      <c r="X4417" s="5">
        <v>385.45</v>
      </c>
      <c r="Y4417" t="s">
        <v>1319</v>
      </c>
      <c r="Z4417" t="s">
        <v>6905</v>
      </c>
      <c r="AA4417" t="s">
        <v>1321</v>
      </c>
      <c r="AB4417" t="s">
        <v>1327</v>
      </c>
      <c r="AC4417" t="s">
        <v>1323</v>
      </c>
      <c r="AD4417" t="s">
        <v>62</v>
      </c>
      <c r="AE4417" s="4">
        <v>1</v>
      </c>
      <c r="AF4417">
        <v>1</v>
      </c>
    </row>
    <row r="4418" spans="1:32" ht="15" customHeight="1" x14ac:dyDescent="0.25">
      <c r="A4418">
        <v>4417</v>
      </c>
      <c r="B4418" t="s">
        <v>6906</v>
      </c>
      <c r="C4418">
        <v>20240831</v>
      </c>
      <c r="D4418">
        <v>20240904</v>
      </c>
      <c r="E4418">
        <v>296</v>
      </c>
      <c r="F4418">
        <v>8</v>
      </c>
      <c r="G4418">
        <v>5</v>
      </c>
      <c r="H4418">
        <v>4</v>
      </c>
      <c r="I4418">
        <v>3</v>
      </c>
      <c r="J4418">
        <v>1</v>
      </c>
      <c r="K4418" t="s">
        <v>1325</v>
      </c>
      <c r="L4418">
        <v>1</v>
      </c>
      <c r="M4418" s="5">
        <v>1241.57</v>
      </c>
      <c r="N4418" s="6">
        <v>0</v>
      </c>
      <c r="O4418" s="5">
        <f t="shared" ref="O4418:O4481" si="414">M4418*(1-N4418)</f>
        <v>1241.57</v>
      </c>
      <c r="P4418" s="5">
        <f t="shared" ref="P4418:P4481" si="415">L4418*O4418</f>
        <v>1241.57</v>
      </c>
      <c r="Q4418" s="5">
        <v>779.22</v>
      </c>
      <c r="R4418" s="5">
        <f t="shared" ref="R4418:R4481" si="416">MAX(L4418-V4418,0)*Q4418</f>
        <v>779.22</v>
      </c>
      <c r="S4418" s="5">
        <f t="shared" ref="S4418:S4481" si="417">P4418-W4418-R4418-U4418</f>
        <v>449.89999999999992</v>
      </c>
      <c r="T4418" s="6">
        <f t="shared" ref="T4418:T4481" si="418">IFERROR(S4418/(P4418-W4418),0)</f>
        <v>0.36236378134136615</v>
      </c>
      <c r="U4418" s="5">
        <v>12.45</v>
      </c>
      <c r="V4418">
        <v>0</v>
      </c>
      <c r="W4418" s="5">
        <f t="shared" ref="W4418:W4481" si="419">V4418*O4418</f>
        <v>0</v>
      </c>
      <c r="X4418" s="5">
        <v>1306.92</v>
      </c>
      <c r="Y4418" t="s">
        <v>1319</v>
      </c>
      <c r="Z4418" t="s">
        <v>6907</v>
      </c>
      <c r="AA4418" t="s">
        <v>1321</v>
      </c>
      <c r="AB4418" t="s">
        <v>1330</v>
      </c>
      <c r="AC4418" t="s">
        <v>1323</v>
      </c>
      <c r="AD4418" t="s">
        <v>62</v>
      </c>
      <c r="AE4418" s="4">
        <v>1</v>
      </c>
      <c r="AF4418">
        <v>1</v>
      </c>
    </row>
    <row r="4419" spans="1:32" ht="15" customHeight="1" x14ac:dyDescent="0.25">
      <c r="A4419">
        <v>4418</v>
      </c>
      <c r="B4419" t="s">
        <v>6906</v>
      </c>
      <c r="C4419">
        <v>20240831</v>
      </c>
      <c r="D4419">
        <v>20240904</v>
      </c>
      <c r="E4419">
        <v>296</v>
      </c>
      <c r="F4419">
        <v>9</v>
      </c>
      <c r="G4419">
        <v>5</v>
      </c>
      <c r="H4419">
        <v>4</v>
      </c>
      <c r="I4419">
        <v>3</v>
      </c>
      <c r="J4419">
        <v>1</v>
      </c>
      <c r="K4419" t="s">
        <v>1325</v>
      </c>
      <c r="L4419">
        <v>2</v>
      </c>
      <c r="M4419" s="5">
        <v>402.02</v>
      </c>
      <c r="N4419" s="6">
        <v>0</v>
      </c>
      <c r="O4419" s="5">
        <f t="shared" si="414"/>
        <v>402.02</v>
      </c>
      <c r="P4419" s="5">
        <f t="shared" si="415"/>
        <v>804.04</v>
      </c>
      <c r="Q4419" s="5">
        <v>258.58</v>
      </c>
      <c r="R4419" s="5">
        <f t="shared" si="416"/>
        <v>517.16</v>
      </c>
      <c r="S4419" s="5">
        <f t="shared" si="417"/>
        <v>262.70999999999998</v>
      </c>
      <c r="T4419" s="6">
        <f t="shared" si="418"/>
        <v>0.32673747574747525</v>
      </c>
      <c r="U4419" s="5">
        <v>24.17</v>
      </c>
      <c r="V4419">
        <v>0</v>
      </c>
      <c r="W4419" s="5">
        <f t="shared" si="419"/>
        <v>0</v>
      </c>
      <c r="X4419" s="5">
        <v>846.36</v>
      </c>
      <c r="Y4419" t="s">
        <v>1319</v>
      </c>
      <c r="Z4419" t="s">
        <v>6907</v>
      </c>
      <c r="AA4419" t="s">
        <v>1321</v>
      </c>
      <c r="AB4419" t="s">
        <v>1330</v>
      </c>
      <c r="AC4419" t="s">
        <v>1323</v>
      </c>
      <c r="AD4419" t="s">
        <v>62</v>
      </c>
      <c r="AE4419" s="4">
        <v>1</v>
      </c>
      <c r="AF4419">
        <v>1</v>
      </c>
    </row>
    <row r="4420" spans="1:32" ht="15" customHeight="1" x14ac:dyDescent="0.25">
      <c r="A4420">
        <v>4419</v>
      </c>
      <c r="B4420" t="s">
        <v>6906</v>
      </c>
      <c r="C4420">
        <v>20240831</v>
      </c>
      <c r="D4420">
        <v>20240904</v>
      </c>
      <c r="E4420">
        <v>296</v>
      </c>
      <c r="F4420">
        <v>3</v>
      </c>
      <c r="G4420">
        <v>5</v>
      </c>
      <c r="H4420">
        <v>4</v>
      </c>
      <c r="I4420">
        <v>3</v>
      </c>
      <c r="J4420">
        <v>1</v>
      </c>
      <c r="K4420" t="s">
        <v>1325</v>
      </c>
      <c r="L4420">
        <v>2</v>
      </c>
      <c r="M4420" s="5">
        <v>1180.8499999999999</v>
      </c>
      <c r="N4420" s="6">
        <v>0</v>
      </c>
      <c r="O4420" s="5">
        <f t="shared" si="414"/>
        <v>1180.8499999999999</v>
      </c>
      <c r="P4420" s="5">
        <f t="shared" si="415"/>
        <v>2361.6999999999998</v>
      </c>
      <c r="Q4420" s="5">
        <v>662.23</v>
      </c>
      <c r="R4420" s="5">
        <f t="shared" si="416"/>
        <v>1324.46</v>
      </c>
      <c r="S4420" s="5">
        <f t="shared" si="417"/>
        <v>1008.3999999999997</v>
      </c>
      <c r="T4420" s="6">
        <f t="shared" si="418"/>
        <v>0.42698056484735564</v>
      </c>
      <c r="U4420" s="5">
        <v>28.84</v>
      </c>
      <c r="V4420">
        <v>0</v>
      </c>
      <c r="W4420" s="5">
        <f t="shared" si="419"/>
        <v>0</v>
      </c>
      <c r="X4420" s="5">
        <v>2486</v>
      </c>
      <c r="Y4420" t="s">
        <v>1319</v>
      </c>
      <c r="Z4420" t="s">
        <v>6907</v>
      </c>
      <c r="AA4420" t="s">
        <v>1321</v>
      </c>
      <c r="AB4420" t="s">
        <v>1330</v>
      </c>
      <c r="AC4420" t="s">
        <v>1323</v>
      </c>
      <c r="AD4420" t="s">
        <v>62</v>
      </c>
      <c r="AE4420" s="4">
        <v>1</v>
      </c>
      <c r="AF4420">
        <v>1</v>
      </c>
    </row>
    <row r="4421" spans="1:32" ht="15" customHeight="1" x14ac:dyDescent="0.25">
      <c r="A4421">
        <v>4420</v>
      </c>
      <c r="B4421" t="s">
        <v>6908</v>
      </c>
      <c r="C4421">
        <v>20230620</v>
      </c>
      <c r="D4421">
        <v>20230623</v>
      </c>
      <c r="E4421">
        <v>368</v>
      </c>
      <c r="F4421">
        <v>13</v>
      </c>
      <c r="G4421">
        <v>28</v>
      </c>
      <c r="H4421">
        <v>17</v>
      </c>
      <c r="I4421">
        <v>2</v>
      </c>
      <c r="J4421">
        <v>1</v>
      </c>
      <c r="K4421" t="s">
        <v>1325</v>
      </c>
      <c r="L4421">
        <v>100</v>
      </c>
      <c r="M4421" s="5">
        <v>24.72</v>
      </c>
      <c r="N4421" s="6">
        <v>0</v>
      </c>
      <c r="O4421" s="5">
        <f t="shared" si="414"/>
        <v>24.72</v>
      </c>
      <c r="P4421" s="5">
        <f t="shared" si="415"/>
        <v>2472</v>
      </c>
      <c r="Q4421" s="5">
        <v>3.28</v>
      </c>
      <c r="R4421" s="5">
        <f t="shared" si="416"/>
        <v>328</v>
      </c>
      <c r="S4421" s="5">
        <f t="shared" si="417"/>
        <v>2144</v>
      </c>
      <c r="T4421" s="6">
        <f t="shared" si="418"/>
        <v>0.8673139158576052</v>
      </c>
      <c r="U4421" s="5">
        <v>0</v>
      </c>
      <c r="V4421">
        <v>0</v>
      </c>
      <c r="W4421" s="5">
        <f t="shared" si="419"/>
        <v>0</v>
      </c>
      <c r="X4421" s="5">
        <v>2447.52</v>
      </c>
      <c r="Y4421" t="s">
        <v>1319</v>
      </c>
      <c r="Z4421" t="s">
        <v>6909</v>
      </c>
      <c r="AA4421" t="s">
        <v>1471</v>
      </c>
      <c r="AB4421" t="s">
        <v>1344</v>
      </c>
      <c r="AC4421" t="s">
        <v>1339</v>
      </c>
      <c r="AD4421" t="s">
        <v>91</v>
      </c>
      <c r="AE4421" s="4">
        <v>1.0900000000000001</v>
      </c>
      <c r="AF4421">
        <v>1</v>
      </c>
    </row>
    <row r="4422" spans="1:32" ht="15" customHeight="1" x14ac:dyDescent="0.25">
      <c r="A4422">
        <v>4421</v>
      </c>
      <c r="B4422" t="s">
        <v>6910</v>
      </c>
      <c r="C4422">
        <v>20240813</v>
      </c>
      <c r="D4422">
        <v>20240815</v>
      </c>
      <c r="E4422">
        <v>283</v>
      </c>
      <c r="F4422">
        <v>20</v>
      </c>
      <c r="G4422">
        <v>7</v>
      </c>
      <c r="H4422">
        <v>6</v>
      </c>
      <c r="I4422">
        <v>1</v>
      </c>
      <c r="J4422">
        <v>1</v>
      </c>
      <c r="K4422" t="s">
        <v>1325</v>
      </c>
      <c r="L4422">
        <v>2</v>
      </c>
      <c r="M4422" s="5">
        <v>443.37</v>
      </c>
      <c r="N4422" s="6">
        <v>0</v>
      </c>
      <c r="O4422" s="5">
        <f t="shared" si="414"/>
        <v>443.37</v>
      </c>
      <c r="P4422" s="5">
        <f t="shared" si="415"/>
        <v>886.74</v>
      </c>
      <c r="Q4422" s="5">
        <v>267.18</v>
      </c>
      <c r="R4422" s="5">
        <f t="shared" si="416"/>
        <v>534.36</v>
      </c>
      <c r="S4422" s="5">
        <f t="shared" si="417"/>
        <v>345.42</v>
      </c>
      <c r="T4422" s="6">
        <f t="shared" si="418"/>
        <v>0.38953921104269573</v>
      </c>
      <c r="U4422" s="5">
        <v>6.96</v>
      </c>
      <c r="V4422">
        <v>0</v>
      </c>
      <c r="W4422" s="5">
        <f t="shared" si="419"/>
        <v>0</v>
      </c>
      <c r="X4422" s="5">
        <v>933.41</v>
      </c>
      <c r="Y4422" t="s">
        <v>1319</v>
      </c>
      <c r="Z4422" t="s">
        <v>6911</v>
      </c>
      <c r="AA4422" t="s">
        <v>1321</v>
      </c>
      <c r="AB4422" t="s">
        <v>1344</v>
      </c>
      <c r="AC4422" t="s">
        <v>1323</v>
      </c>
      <c r="AD4422" t="s">
        <v>62</v>
      </c>
      <c r="AE4422" s="4">
        <v>1</v>
      </c>
      <c r="AF4422">
        <v>1</v>
      </c>
    </row>
    <row r="4423" spans="1:32" ht="15" customHeight="1" x14ac:dyDescent="0.25">
      <c r="A4423">
        <v>4422</v>
      </c>
      <c r="B4423" t="s">
        <v>6912</v>
      </c>
      <c r="C4423">
        <v>20241121</v>
      </c>
      <c r="D4423">
        <v>20241122</v>
      </c>
      <c r="E4423">
        <v>123</v>
      </c>
      <c r="F4423">
        <v>1</v>
      </c>
      <c r="G4423">
        <v>8</v>
      </c>
      <c r="H4423">
        <v>7</v>
      </c>
      <c r="I4423">
        <v>2</v>
      </c>
      <c r="J4423">
        <v>1</v>
      </c>
      <c r="K4423" t="s">
        <v>1325</v>
      </c>
      <c r="L4423">
        <v>1</v>
      </c>
      <c r="M4423" s="5">
        <v>1194.57</v>
      </c>
      <c r="N4423" s="6">
        <v>0</v>
      </c>
      <c r="O4423" s="5">
        <f t="shared" si="414"/>
        <v>1194.57</v>
      </c>
      <c r="P4423" s="5">
        <f t="shared" si="415"/>
        <v>1194.57</v>
      </c>
      <c r="Q4423" s="5">
        <v>660.74</v>
      </c>
      <c r="R4423" s="5">
        <f t="shared" si="416"/>
        <v>660.74</v>
      </c>
      <c r="S4423" s="5">
        <f t="shared" si="417"/>
        <v>526.52</v>
      </c>
      <c r="T4423" s="6">
        <f t="shared" si="418"/>
        <v>0.44076111069255047</v>
      </c>
      <c r="U4423" s="5">
        <v>7.31</v>
      </c>
      <c r="V4423">
        <v>0</v>
      </c>
      <c r="W4423" s="5">
        <f t="shared" si="419"/>
        <v>0</v>
      </c>
      <c r="X4423" s="5">
        <v>1137.69</v>
      </c>
      <c r="Y4423" t="s">
        <v>1319</v>
      </c>
      <c r="Z4423" t="s">
        <v>6913</v>
      </c>
      <c r="AA4423" t="s">
        <v>1321</v>
      </c>
      <c r="AB4423" t="s">
        <v>1330</v>
      </c>
      <c r="AC4423" t="s">
        <v>1323</v>
      </c>
      <c r="AD4423" t="s">
        <v>62</v>
      </c>
      <c r="AE4423" s="4">
        <v>1</v>
      </c>
      <c r="AF4423">
        <v>1</v>
      </c>
    </row>
    <row r="4424" spans="1:32" ht="15" customHeight="1" x14ac:dyDescent="0.25">
      <c r="A4424">
        <v>4423</v>
      </c>
      <c r="B4424" t="s">
        <v>6912</v>
      </c>
      <c r="C4424">
        <v>20241121</v>
      </c>
      <c r="D4424">
        <v>20241122</v>
      </c>
      <c r="E4424">
        <v>123</v>
      </c>
      <c r="F4424">
        <v>17</v>
      </c>
      <c r="G4424">
        <v>8</v>
      </c>
      <c r="H4424">
        <v>7</v>
      </c>
      <c r="I4424">
        <v>2</v>
      </c>
      <c r="J4424">
        <v>1</v>
      </c>
      <c r="K4424" t="s">
        <v>1325</v>
      </c>
      <c r="L4424">
        <v>10</v>
      </c>
      <c r="M4424" s="5">
        <v>25.48</v>
      </c>
      <c r="N4424" s="6">
        <v>0</v>
      </c>
      <c r="O4424" s="5">
        <f t="shared" si="414"/>
        <v>25.48</v>
      </c>
      <c r="P4424" s="5">
        <f t="shared" si="415"/>
        <v>254.8</v>
      </c>
      <c r="Q4424" s="5">
        <v>5.47</v>
      </c>
      <c r="R4424" s="5">
        <f t="shared" si="416"/>
        <v>54.699999999999996</v>
      </c>
      <c r="S4424" s="5">
        <f t="shared" si="417"/>
        <v>200.10000000000002</v>
      </c>
      <c r="T4424" s="6">
        <f t="shared" si="418"/>
        <v>0.78532182103610682</v>
      </c>
      <c r="U4424" s="5">
        <v>0</v>
      </c>
      <c r="V4424">
        <v>0</v>
      </c>
      <c r="W4424" s="5">
        <f t="shared" si="419"/>
        <v>0</v>
      </c>
      <c r="X4424" s="5">
        <v>242.67</v>
      </c>
      <c r="Y4424" t="s">
        <v>1319</v>
      </c>
      <c r="Z4424" t="s">
        <v>6913</v>
      </c>
      <c r="AA4424" t="s">
        <v>1321</v>
      </c>
      <c r="AB4424" t="s">
        <v>1330</v>
      </c>
      <c r="AC4424" t="s">
        <v>1323</v>
      </c>
      <c r="AD4424" t="s">
        <v>62</v>
      </c>
      <c r="AE4424" s="4">
        <v>1</v>
      </c>
      <c r="AF4424">
        <v>1</v>
      </c>
    </row>
    <row r="4425" spans="1:32" ht="15" customHeight="1" x14ac:dyDescent="0.25">
      <c r="A4425">
        <v>4424</v>
      </c>
      <c r="B4425" t="s">
        <v>6912</v>
      </c>
      <c r="C4425">
        <v>20241121</v>
      </c>
      <c r="D4425">
        <v>20241122</v>
      </c>
      <c r="E4425">
        <v>123</v>
      </c>
      <c r="F4425">
        <v>11</v>
      </c>
      <c r="G4425">
        <v>8</v>
      </c>
      <c r="H4425">
        <v>7</v>
      </c>
      <c r="I4425">
        <v>2</v>
      </c>
      <c r="J4425">
        <v>2</v>
      </c>
      <c r="K4425" t="s">
        <v>1325</v>
      </c>
      <c r="L4425">
        <v>30</v>
      </c>
      <c r="M4425" s="5">
        <v>134.72</v>
      </c>
      <c r="N4425" s="6">
        <v>7.8299999999999995E-2</v>
      </c>
      <c r="O4425" s="5">
        <f t="shared" si="414"/>
        <v>124.17142399999999</v>
      </c>
      <c r="P4425" s="5">
        <f t="shared" si="415"/>
        <v>3725.1427199999998</v>
      </c>
      <c r="Q4425" s="5">
        <v>22.73</v>
      </c>
      <c r="R4425" s="5">
        <f t="shared" si="416"/>
        <v>681.9</v>
      </c>
      <c r="S4425" s="5">
        <f t="shared" si="417"/>
        <v>3043.2427199999997</v>
      </c>
      <c r="T4425" s="6">
        <f t="shared" si="418"/>
        <v>0.81694661084018816</v>
      </c>
      <c r="U4425" s="5">
        <v>0</v>
      </c>
      <c r="V4425">
        <v>0</v>
      </c>
      <c r="W4425" s="5">
        <f t="shared" si="419"/>
        <v>0</v>
      </c>
      <c r="X4425" s="5">
        <v>3547.75</v>
      </c>
      <c r="Y4425" t="s">
        <v>1319</v>
      </c>
      <c r="Z4425" t="s">
        <v>6913</v>
      </c>
      <c r="AA4425" t="s">
        <v>1321</v>
      </c>
      <c r="AB4425" t="s">
        <v>1330</v>
      </c>
      <c r="AC4425" t="s">
        <v>1323</v>
      </c>
      <c r="AD4425" t="s">
        <v>62</v>
      </c>
      <c r="AE4425" s="4">
        <v>1</v>
      </c>
      <c r="AF4425">
        <v>1</v>
      </c>
    </row>
    <row r="4426" spans="1:32" ht="15" customHeight="1" x14ac:dyDescent="0.25">
      <c r="A4426">
        <v>4425</v>
      </c>
      <c r="B4426" t="s">
        <v>6914</v>
      </c>
      <c r="C4426">
        <v>20230912</v>
      </c>
      <c r="D4426">
        <v>20230912</v>
      </c>
      <c r="E4426">
        <v>224</v>
      </c>
      <c r="F4426">
        <v>19</v>
      </c>
      <c r="G4426">
        <v>13</v>
      </c>
      <c r="H4426">
        <v>8</v>
      </c>
      <c r="I4426">
        <v>5</v>
      </c>
      <c r="J4426">
        <v>1</v>
      </c>
      <c r="K4426" t="s">
        <v>1325</v>
      </c>
      <c r="L4426">
        <v>9</v>
      </c>
      <c r="M4426" s="5">
        <v>241.61</v>
      </c>
      <c r="N4426" s="6">
        <v>0</v>
      </c>
      <c r="O4426" s="5">
        <f t="shared" si="414"/>
        <v>241.61</v>
      </c>
      <c r="P4426" s="5">
        <f t="shared" si="415"/>
        <v>2174.4900000000002</v>
      </c>
      <c r="Q4426" s="5">
        <v>37.53</v>
      </c>
      <c r="R4426" s="5">
        <f t="shared" si="416"/>
        <v>337.77</v>
      </c>
      <c r="S4426" s="5">
        <f t="shared" si="417"/>
        <v>1836.7200000000003</v>
      </c>
      <c r="T4426" s="6">
        <f t="shared" si="418"/>
        <v>0.84466702537146643</v>
      </c>
      <c r="U4426" s="5">
        <v>0</v>
      </c>
      <c r="V4426">
        <v>0</v>
      </c>
      <c r="W4426" s="5">
        <f t="shared" si="419"/>
        <v>0</v>
      </c>
      <c r="X4426" s="5">
        <v>2218.87</v>
      </c>
      <c r="Y4426" t="s">
        <v>1319</v>
      </c>
      <c r="Z4426" t="s">
        <v>6915</v>
      </c>
      <c r="AA4426" t="s">
        <v>1321</v>
      </c>
      <c r="AB4426" t="s">
        <v>1330</v>
      </c>
      <c r="AC4426" t="s">
        <v>1323</v>
      </c>
      <c r="AD4426" t="s">
        <v>79</v>
      </c>
      <c r="AE4426" s="4">
        <v>0.74</v>
      </c>
      <c r="AF4426">
        <v>1</v>
      </c>
    </row>
    <row r="4427" spans="1:32" ht="15" customHeight="1" x14ac:dyDescent="0.25">
      <c r="A4427">
        <v>4426</v>
      </c>
      <c r="B4427" t="s">
        <v>6914</v>
      </c>
      <c r="C4427">
        <v>20230912</v>
      </c>
      <c r="D4427">
        <v>20230912</v>
      </c>
      <c r="E4427">
        <v>224</v>
      </c>
      <c r="F4427">
        <v>1</v>
      </c>
      <c r="G4427">
        <v>13</v>
      </c>
      <c r="H4427">
        <v>8</v>
      </c>
      <c r="I4427">
        <v>5</v>
      </c>
      <c r="J4427">
        <v>1</v>
      </c>
      <c r="K4427" t="s">
        <v>1325</v>
      </c>
      <c r="L4427">
        <v>2</v>
      </c>
      <c r="M4427" s="5">
        <v>1205.29</v>
      </c>
      <c r="N4427" s="6">
        <v>0</v>
      </c>
      <c r="O4427" s="5">
        <f t="shared" si="414"/>
        <v>1205.29</v>
      </c>
      <c r="P4427" s="5">
        <f t="shared" si="415"/>
        <v>2410.58</v>
      </c>
      <c r="Q4427" s="5">
        <v>669.33</v>
      </c>
      <c r="R4427" s="5">
        <f t="shared" si="416"/>
        <v>1338.66</v>
      </c>
      <c r="S4427" s="5">
        <f t="shared" si="417"/>
        <v>1059.6399999999999</v>
      </c>
      <c r="T4427" s="6">
        <f t="shared" si="418"/>
        <v>0.43957885654074946</v>
      </c>
      <c r="U4427" s="5">
        <v>12.28</v>
      </c>
      <c r="V4427">
        <v>0</v>
      </c>
      <c r="W4427" s="5">
        <f t="shared" si="419"/>
        <v>0</v>
      </c>
      <c r="X4427" s="5">
        <v>2459.7800000000002</v>
      </c>
      <c r="Y4427" t="s">
        <v>1319</v>
      </c>
      <c r="Z4427" t="s">
        <v>6915</v>
      </c>
      <c r="AA4427" t="s">
        <v>1321</v>
      </c>
      <c r="AB4427" t="s">
        <v>1330</v>
      </c>
      <c r="AC4427" t="s">
        <v>1323</v>
      </c>
      <c r="AD4427" t="s">
        <v>79</v>
      </c>
      <c r="AE4427" s="4">
        <v>0.74</v>
      </c>
      <c r="AF4427">
        <v>1</v>
      </c>
    </row>
    <row r="4428" spans="1:32" ht="15" customHeight="1" x14ac:dyDescent="0.25">
      <c r="A4428">
        <v>4427</v>
      </c>
      <c r="B4428" t="s">
        <v>6914</v>
      </c>
      <c r="C4428">
        <v>20230912</v>
      </c>
      <c r="D4428">
        <v>20230912</v>
      </c>
      <c r="E4428">
        <v>224</v>
      </c>
      <c r="F4428">
        <v>1</v>
      </c>
      <c r="G4428">
        <v>13</v>
      </c>
      <c r="H4428">
        <v>8</v>
      </c>
      <c r="I4428">
        <v>5</v>
      </c>
      <c r="J4428">
        <v>1</v>
      </c>
      <c r="K4428" t="s">
        <v>1325</v>
      </c>
      <c r="L4428">
        <v>1</v>
      </c>
      <c r="M4428" s="5">
        <v>1258.79</v>
      </c>
      <c r="N4428" s="6">
        <v>0</v>
      </c>
      <c r="O4428" s="5">
        <f t="shared" si="414"/>
        <v>1258.79</v>
      </c>
      <c r="P4428" s="5">
        <f t="shared" si="415"/>
        <v>1258.79</v>
      </c>
      <c r="Q4428" s="5">
        <v>676.52</v>
      </c>
      <c r="R4428" s="5">
        <f t="shared" si="416"/>
        <v>676.52</v>
      </c>
      <c r="S4428" s="5">
        <f t="shared" si="417"/>
        <v>569.79</v>
      </c>
      <c r="T4428" s="6">
        <f t="shared" si="418"/>
        <v>0.45264897242590107</v>
      </c>
      <c r="U4428" s="5">
        <v>12.48</v>
      </c>
      <c r="V4428">
        <v>0</v>
      </c>
      <c r="W4428" s="5">
        <f t="shared" si="419"/>
        <v>0</v>
      </c>
      <c r="X4428" s="5">
        <v>1284.48</v>
      </c>
      <c r="Y4428" t="s">
        <v>1319</v>
      </c>
      <c r="Z4428" t="s">
        <v>6915</v>
      </c>
      <c r="AA4428" t="s">
        <v>1321</v>
      </c>
      <c r="AB4428" t="s">
        <v>1330</v>
      </c>
      <c r="AC4428" t="s">
        <v>1323</v>
      </c>
      <c r="AD4428" t="s">
        <v>79</v>
      </c>
      <c r="AE4428" s="4">
        <v>0.74</v>
      </c>
      <c r="AF4428">
        <v>1</v>
      </c>
    </row>
    <row r="4429" spans="1:32" ht="15" customHeight="1" x14ac:dyDescent="0.25">
      <c r="A4429">
        <v>4428</v>
      </c>
      <c r="B4429" t="s">
        <v>6916</v>
      </c>
      <c r="C4429">
        <v>20231102</v>
      </c>
      <c r="D4429">
        <v>20231109</v>
      </c>
      <c r="E4429">
        <v>206</v>
      </c>
      <c r="F4429">
        <v>10</v>
      </c>
      <c r="G4429">
        <v>14</v>
      </c>
      <c r="H4429">
        <v>9</v>
      </c>
      <c r="I4429">
        <v>5</v>
      </c>
      <c r="J4429">
        <v>1</v>
      </c>
      <c r="K4429" t="s">
        <v>1325</v>
      </c>
      <c r="L4429">
        <v>1</v>
      </c>
      <c r="M4429" s="5">
        <v>1634.05</v>
      </c>
      <c r="N4429" s="6">
        <v>0</v>
      </c>
      <c r="O4429" s="5">
        <f t="shared" si="414"/>
        <v>1634.05</v>
      </c>
      <c r="P4429" s="5">
        <f t="shared" si="415"/>
        <v>1634.05</v>
      </c>
      <c r="Q4429" s="5">
        <v>1114.05</v>
      </c>
      <c r="R4429" s="5">
        <f t="shared" si="416"/>
        <v>1114.05</v>
      </c>
      <c r="S4429" s="5">
        <f t="shared" si="417"/>
        <v>514.25</v>
      </c>
      <c r="T4429" s="6">
        <f t="shared" si="418"/>
        <v>0.31470885223830364</v>
      </c>
      <c r="U4429" s="5">
        <v>5.75</v>
      </c>
      <c r="V4429">
        <v>0</v>
      </c>
      <c r="W4429" s="5">
        <f t="shared" si="419"/>
        <v>0</v>
      </c>
      <c r="X4429" s="5">
        <v>1513.01</v>
      </c>
      <c r="Y4429" t="s">
        <v>1319</v>
      </c>
      <c r="Z4429" t="s">
        <v>6917</v>
      </c>
      <c r="AA4429" t="s">
        <v>1321</v>
      </c>
      <c r="AB4429" t="s">
        <v>1327</v>
      </c>
      <c r="AC4429" t="s">
        <v>1323</v>
      </c>
      <c r="AD4429" t="s">
        <v>79</v>
      </c>
      <c r="AE4429" s="4">
        <v>0.74</v>
      </c>
      <c r="AF4429">
        <v>1</v>
      </c>
    </row>
    <row r="4430" spans="1:32" ht="15" customHeight="1" x14ac:dyDescent="0.25">
      <c r="A4430">
        <v>4429</v>
      </c>
      <c r="B4430" t="s">
        <v>6918</v>
      </c>
      <c r="C4430">
        <v>20230814</v>
      </c>
      <c r="D4430">
        <v>20230820</v>
      </c>
      <c r="E4430">
        <v>367</v>
      </c>
      <c r="F4430">
        <v>28</v>
      </c>
      <c r="G4430">
        <v>27</v>
      </c>
      <c r="H4430">
        <v>22</v>
      </c>
      <c r="I4430">
        <v>3</v>
      </c>
      <c r="J4430">
        <v>1</v>
      </c>
      <c r="K4430" t="s">
        <v>1325</v>
      </c>
      <c r="L4430">
        <v>2</v>
      </c>
      <c r="M4430" s="5">
        <v>1862.13</v>
      </c>
      <c r="N4430" s="6">
        <v>0</v>
      </c>
      <c r="O4430" s="5">
        <f t="shared" si="414"/>
        <v>1862.13</v>
      </c>
      <c r="P4430" s="5">
        <f t="shared" si="415"/>
        <v>3724.26</v>
      </c>
      <c r="Q4430" s="5">
        <v>1291.05</v>
      </c>
      <c r="R4430" s="5">
        <f t="shared" si="416"/>
        <v>2582.1</v>
      </c>
      <c r="S4430" s="5">
        <f t="shared" si="417"/>
        <v>1113.9700000000003</v>
      </c>
      <c r="T4430" s="6">
        <f t="shared" si="418"/>
        <v>0.29911176985495108</v>
      </c>
      <c r="U4430" s="5">
        <v>28.19</v>
      </c>
      <c r="V4430">
        <v>0</v>
      </c>
      <c r="W4430" s="5">
        <f t="shared" si="419"/>
        <v>0</v>
      </c>
      <c r="X4430" s="5">
        <v>3615.79</v>
      </c>
      <c r="Y4430" t="s">
        <v>1319</v>
      </c>
      <c r="Z4430" t="s">
        <v>6919</v>
      </c>
      <c r="AA4430" t="s">
        <v>1321</v>
      </c>
      <c r="AB4430" t="s">
        <v>1344</v>
      </c>
      <c r="AC4430" t="s">
        <v>1323</v>
      </c>
      <c r="AD4430" t="s">
        <v>91</v>
      </c>
      <c r="AE4430" s="4">
        <v>1.0900000000000001</v>
      </c>
      <c r="AF4430">
        <v>1</v>
      </c>
    </row>
    <row r="4431" spans="1:32" ht="15" customHeight="1" x14ac:dyDescent="0.25">
      <c r="A4431">
        <v>4430</v>
      </c>
      <c r="B4431" t="s">
        <v>6920</v>
      </c>
      <c r="C4431">
        <v>20230906</v>
      </c>
      <c r="D4431">
        <v>20230911</v>
      </c>
      <c r="E4431">
        <v>392</v>
      </c>
      <c r="F4431">
        <v>21</v>
      </c>
      <c r="G4431">
        <v>20</v>
      </c>
      <c r="H4431">
        <v>23</v>
      </c>
      <c r="I4431">
        <v>6</v>
      </c>
      <c r="J4431">
        <v>1</v>
      </c>
      <c r="K4431" t="s">
        <v>1325</v>
      </c>
      <c r="L4431">
        <v>5</v>
      </c>
      <c r="M4431" s="5">
        <v>464.36</v>
      </c>
      <c r="N4431" s="6">
        <v>0</v>
      </c>
      <c r="O4431" s="5">
        <f t="shared" si="414"/>
        <v>464.36</v>
      </c>
      <c r="P4431" s="5">
        <f t="shared" si="415"/>
        <v>2321.8000000000002</v>
      </c>
      <c r="Q4431" s="5">
        <v>305.8</v>
      </c>
      <c r="R4431" s="5">
        <f t="shared" si="416"/>
        <v>1529</v>
      </c>
      <c r="S4431" s="5">
        <f t="shared" si="417"/>
        <v>737.62000000000023</v>
      </c>
      <c r="T4431" s="6">
        <f t="shared" si="418"/>
        <v>0.3176931690929452</v>
      </c>
      <c r="U4431" s="5">
        <v>55.18</v>
      </c>
      <c r="V4431">
        <v>0</v>
      </c>
      <c r="W4431" s="5">
        <f t="shared" si="419"/>
        <v>0</v>
      </c>
      <c r="X4431" s="5">
        <v>2369.1799999999998</v>
      </c>
      <c r="Y4431" t="s">
        <v>1319</v>
      </c>
      <c r="Z4431" t="s">
        <v>6921</v>
      </c>
      <c r="AA4431" t="s">
        <v>1321</v>
      </c>
      <c r="AB4431" t="s">
        <v>1327</v>
      </c>
      <c r="AC4431" t="s">
        <v>1323</v>
      </c>
      <c r="AD4431" t="s">
        <v>91</v>
      </c>
      <c r="AE4431" s="4">
        <v>1.0900000000000001</v>
      </c>
      <c r="AF4431">
        <v>1</v>
      </c>
    </row>
    <row r="4432" spans="1:32" ht="15" customHeight="1" x14ac:dyDescent="0.25">
      <c r="A4432">
        <v>4431</v>
      </c>
      <c r="B4432" t="s">
        <v>6920</v>
      </c>
      <c r="C4432">
        <v>20230906</v>
      </c>
      <c r="D4432">
        <v>20230911</v>
      </c>
      <c r="E4432">
        <v>392</v>
      </c>
      <c r="F4432">
        <v>1</v>
      </c>
      <c r="G4432">
        <v>20</v>
      </c>
      <c r="H4432">
        <v>23</v>
      </c>
      <c r="I4432">
        <v>6</v>
      </c>
      <c r="J4432">
        <v>1</v>
      </c>
      <c r="K4432" t="s">
        <v>1325</v>
      </c>
      <c r="L4432">
        <v>3</v>
      </c>
      <c r="M4432" s="5">
        <v>1160.19</v>
      </c>
      <c r="N4432" s="6">
        <v>0</v>
      </c>
      <c r="O4432" s="5">
        <f t="shared" si="414"/>
        <v>1160.19</v>
      </c>
      <c r="P4432" s="5">
        <f t="shared" si="415"/>
        <v>3480.57</v>
      </c>
      <c r="Q4432" s="5">
        <v>669.85</v>
      </c>
      <c r="R4432" s="5">
        <f t="shared" si="416"/>
        <v>2009.5500000000002</v>
      </c>
      <c r="S4432" s="5">
        <f t="shared" si="417"/>
        <v>1448.26</v>
      </c>
      <c r="T4432" s="6">
        <f t="shared" si="418"/>
        <v>0.41609851259994768</v>
      </c>
      <c r="U4432" s="5">
        <v>22.76</v>
      </c>
      <c r="V4432">
        <v>0</v>
      </c>
      <c r="W4432" s="5">
        <f t="shared" si="419"/>
        <v>0</v>
      </c>
      <c r="X4432" s="5">
        <v>3551.6</v>
      </c>
      <c r="Y4432" t="s">
        <v>1319</v>
      </c>
      <c r="Z4432" t="s">
        <v>6921</v>
      </c>
      <c r="AA4432" t="s">
        <v>1321</v>
      </c>
      <c r="AB4432" t="s">
        <v>1327</v>
      </c>
      <c r="AC4432" t="s">
        <v>1323</v>
      </c>
      <c r="AD4432" t="s">
        <v>91</v>
      </c>
      <c r="AE4432" s="4">
        <v>1.0900000000000001</v>
      </c>
      <c r="AF4432">
        <v>1</v>
      </c>
    </row>
    <row r="4433" spans="1:32" ht="15" customHeight="1" x14ac:dyDescent="0.25">
      <c r="A4433">
        <v>4432</v>
      </c>
      <c r="B4433" t="s">
        <v>6922</v>
      </c>
      <c r="C4433">
        <v>20230921</v>
      </c>
      <c r="D4433">
        <v>20230925</v>
      </c>
      <c r="E4433">
        <v>24</v>
      </c>
      <c r="F4433">
        <v>6</v>
      </c>
      <c r="G4433">
        <v>2</v>
      </c>
      <c r="H4433">
        <v>12</v>
      </c>
      <c r="I4433">
        <v>2</v>
      </c>
      <c r="J4433">
        <v>2</v>
      </c>
      <c r="K4433" t="s">
        <v>1325</v>
      </c>
      <c r="L4433">
        <v>10</v>
      </c>
      <c r="M4433" s="5">
        <v>128.69</v>
      </c>
      <c r="N4433" s="6">
        <v>9.2299999999999993E-2</v>
      </c>
      <c r="O4433" s="5">
        <f t="shared" si="414"/>
        <v>116.81191299999999</v>
      </c>
      <c r="P4433" s="5">
        <f t="shared" si="415"/>
        <v>1168.1191299999998</v>
      </c>
      <c r="Q4433" s="5">
        <v>78.16</v>
      </c>
      <c r="R4433" s="5">
        <f t="shared" si="416"/>
        <v>781.59999999999991</v>
      </c>
      <c r="S4433" s="5">
        <f t="shared" si="417"/>
        <v>312.68912999999992</v>
      </c>
      <c r="T4433" s="6">
        <f t="shared" si="418"/>
        <v>0.26768599363662504</v>
      </c>
      <c r="U4433" s="5">
        <v>73.83</v>
      </c>
      <c r="V4433">
        <v>0</v>
      </c>
      <c r="W4433" s="5">
        <f t="shared" si="419"/>
        <v>0</v>
      </c>
      <c r="X4433" s="5">
        <v>1191.96</v>
      </c>
      <c r="Y4433" t="s">
        <v>1319</v>
      </c>
      <c r="Z4433" t="s">
        <v>6923</v>
      </c>
      <c r="AA4433" t="s">
        <v>1333</v>
      </c>
      <c r="AB4433" t="s">
        <v>1344</v>
      </c>
      <c r="AC4433" t="s">
        <v>1323</v>
      </c>
      <c r="AD4433" t="s">
        <v>62</v>
      </c>
      <c r="AE4433" s="4">
        <v>1</v>
      </c>
      <c r="AF4433">
        <v>1</v>
      </c>
    </row>
    <row r="4434" spans="1:32" ht="15" customHeight="1" x14ac:dyDescent="0.25">
      <c r="A4434">
        <v>4433</v>
      </c>
      <c r="B4434" t="s">
        <v>6924</v>
      </c>
      <c r="C4434">
        <v>20231106</v>
      </c>
      <c r="D4434">
        <v>20231109</v>
      </c>
      <c r="E4434">
        <v>283</v>
      </c>
      <c r="F4434">
        <v>6</v>
      </c>
      <c r="G4434">
        <v>3</v>
      </c>
      <c r="H4434">
        <v>1</v>
      </c>
      <c r="I4434">
        <v>2</v>
      </c>
      <c r="J4434">
        <v>1</v>
      </c>
      <c r="K4434" t="s">
        <v>1325</v>
      </c>
      <c r="L4434">
        <v>1</v>
      </c>
      <c r="M4434" s="5">
        <v>132.41999999999999</v>
      </c>
      <c r="N4434" s="6">
        <v>0</v>
      </c>
      <c r="O4434" s="5">
        <f t="shared" si="414"/>
        <v>132.41999999999999</v>
      </c>
      <c r="P4434" s="5">
        <f t="shared" si="415"/>
        <v>132.41999999999999</v>
      </c>
      <c r="Q4434" s="5">
        <v>81.260000000000005</v>
      </c>
      <c r="R4434" s="5">
        <f t="shared" si="416"/>
        <v>81.260000000000005</v>
      </c>
      <c r="S4434" s="5">
        <f t="shared" si="417"/>
        <v>39.229999999999983</v>
      </c>
      <c r="T4434" s="6">
        <f t="shared" si="418"/>
        <v>0.29625434224437386</v>
      </c>
      <c r="U4434" s="5">
        <v>11.93</v>
      </c>
      <c r="V4434">
        <v>0</v>
      </c>
      <c r="W4434" s="5">
        <f t="shared" si="419"/>
        <v>0</v>
      </c>
      <c r="X4434" s="5">
        <v>122.61</v>
      </c>
      <c r="Y4434" t="s">
        <v>1319</v>
      </c>
      <c r="Z4434" t="s">
        <v>6925</v>
      </c>
      <c r="AA4434" t="s">
        <v>1321</v>
      </c>
      <c r="AB4434" t="s">
        <v>1344</v>
      </c>
      <c r="AC4434" t="s">
        <v>1323</v>
      </c>
      <c r="AD4434" t="s">
        <v>62</v>
      </c>
      <c r="AE4434" s="4">
        <v>1</v>
      </c>
      <c r="AF4434">
        <v>1</v>
      </c>
    </row>
    <row r="4435" spans="1:32" ht="15" customHeight="1" x14ac:dyDescent="0.25">
      <c r="A4435">
        <v>4434</v>
      </c>
      <c r="B4435" t="s">
        <v>6926</v>
      </c>
      <c r="C4435">
        <v>20240426</v>
      </c>
      <c r="D4435">
        <v>20240428</v>
      </c>
      <c r="E4435">
        <v>503</v>
      </c>
      <c r="F4435">
        <v>21</v>
      </c>
      <c r="G4435">
        <v>19</v>
      </c>
      <c r="H4435">
        <v>14</v>
      </c>
      <c r="I4435">
        <v>6</v>
      </c>
      <c r="J4435">
        <v>1</v>
      </c>
      <c r="K4435" t="s">
        <v>1325</v>
      </c>
      <c r="L4435">
        <v>1</v>
      </c>
      <c r="M4435" s="5">
        <v>446.08</v>
      </c>
      <c r="N4435" s="6">
        <v>0</v>
      </c>
      <c r="O4435" s="5">
        <f t="shared" si="414"/>
        <v>446.08</v>
      </c>
      <c r="P4435" s="5">
        <f t="shared" si="415"/>
        <v>446.08</v>
      </c>
      <c r="Q4435" s="5">
        <v>291.98</v>
      </c>
      <c r="R4435" s="5">
        <f t="shared" si="416"/>
        <v>291.98</v>
      </c>
      <c r="S4435" s="5">
        <f t="shared" si="417"/>
        <v>146.88999999999996</v>
      </c>
      <c r="T4435" s="6">
        <f t="shared" si="418"/>
        <v>0.32929071018651357</v>
      </c>
      <c r="U4435" s="5">
        <v>7.21</v>
      </c>
      <c r="V4435">
        <v>0</v>
      </c>
      <c r="W4435" s="5">
        <f t="shared" si="419"/>
        <v>0</v>
      </c>
      <c r="X4435" s="5">
        <v>459.88</v>
      </c>
      <c r="Y4435" t="s">
        <v>1319</v>
      </c>
      <c r="Z4435" t="s">
        <v>6927</v>
      </c>
      <c r="AA4435" t="s">
        <v>1321</v>
      </c>
      <c r="AB4435" t="s">
        <v>1330</v>
      </c>
      <c r="AC4435" t="s">
        <v>1323</v>
      </c>
      <c r="AD4435" t="s">
        <v>91</v>
      </c>
      <c r="AE4435" s="4">
        <v>1.0900000000000001</v>
      </c>
      <c r="AF4435">
        <v>1</v>
      </c>
    </row>
    <row r="4436" spans="1:32" ht="15" customHeight="1" x14ac:dyDescent="0.25">
      <c r="A4436">
        <v>4435</v>
      </c>
      <c r="B4436" t="s">
        <v>6928</v>
      </c>
      <c r="C4436">
        <v>20241002</v>
      </c>
      <c r="D4436">
        <v>20241003</v>
      </c>
      <c r="E4436">
        <v>546</v>
      </c>
      <c r="F4436">
        <v>20</v>
      </c>
      <c r="G4436">
        <v>29</v>
      </c>
      <c r="H4436">
        <v>15</v>
      </c>
      <c r="I4436">
        <v>2</v>
      </c>
      <c r="J4436">
        <v>1</v>
      </c>
      <c r="K4436" t="s">
        <v>1325</v>
      </c>
      <c r="L4436">
        <v>1</v>
      </c>
      <c r="M4436" s="5">
        <v>448.1</v>
      </c>
      <c r="N4436" s="6">
        <v>0</v>
      </c>
      <c r="O4436" s="5">
        <f t="shared" si="414"/>
        <v>448.1</v>
      </c>
      <c r="P4436" s="5">
        <f t="shared" si="415"/>
        <v>448.1</v>
      </c>
      <c r="Q4436" s="5">
        <v>272.98</v>
      </c>
      <c r="R4436" s="5">
        <f t="shared" si="416"/>
        <v>272.98</v>
      </c>
      <c r="S4436" s="5">
        <f t="shared" si="417"/>
        <v>168.66</v>
      </c>
      <c r="T4436" s="6">
        <f t="shared" si="418"/>
        <v>0.37638919883954469</v>
      </c>
      <c r="U4436" s="5">
        <v>6.46</v>
      </c>
      <c r="V4436">
        <v>0</v>
      </c>
      <c r="W4436" s="5">
        <f t="shared" si="419"/>
        <v>0</v>
      </c>
      <c r="X4436" s="5">
        <v>466.77</v>
      </c>
      <c r="Y4436" t="s">
        <v>1319</v>
      </c>
      <c r="Z4436" t="s">
        <v>6929</v>
      </c>
      <c r="AA4436" t="s">
        <v>1321</v>
      </c>
      <c r="AB4436" t="s">
        <v>1330</v>
      </c>
      <c r="AC4436" t="s">
        <v>1323</v>
      </c>
      <c r="AD4436" t="s">
        <v>91</v>
      </c>
      <c r="AE4436" s="4">
        <v>1.0900000000000001</v>
      </c>
      <c r="AF4436">
        <v>1</v>
      </c>
    </row>
    <row r="4437" spans="1:32" ht="15" customHeight="1" x14ac:dyDescent="0.25">
      <c r="A4437">
        <v>4436</v>
      </c>
      <c r="B4437" t="s">
        <v>6928</v>
      </c>
      <c r="C4437">
        <v>20241002</v>
      </c>
      <c r="D4437">
        <v>20241003</v>
      </c>
      <c r="E4437">
        <v>546</v>
      </c>
      <c r="F4437">
        <v>12</v>
      </c>
      <c r="G4437">
        <v>29</v>
      </c>
      <c r="H4437">
        <v>15</v>
      </c>
      <c r="I4437">
        <v>2</v>
      </c>
      <c r="J4437">
        <v>1</v>
      </c>
      <c r="K4437" t="s">
        <v>1325</v>
      </c>
      <c r="L4437">
        <v>15</v>
      </c>
      <c r="M4437" s="5">
        <v>48.59</v>
      </c>
      <c r="N4437" s="6">
        <v>0</v>
      </c>
      <c r="O4437" s="5">
        <f t="shared" si="414"/>
        <v>48.59</v>
      </c>
      <c r="P4437" s="5">
        <f t="shared" si="415"/>
        <v>728.85</v>
      </c>
      <c r="Q4437" s="5">
        <v>13.01</v>
      </c>
      <c r="R4437" s="5">
        <f t="shared" si="416"/>
        <v>195.15</v>
      </c>
      <c r="S4437" s="5">
        <f t="shared" si="417"/>
        <v>533.70000000000005</v>
      </c>
      <c r="T4437" s="6">
        <f t="shared" si="418"/>
        <v>0.73224943403992593</v>
      </c>
      <c r="U4437" s="5">
        <v>0</v>
      </c>
      <c r="V4437">
        <v>0</v>
      </c>
      <c r="W4437" s="5">
        <f t="shared" si="419"/>
        <v>0</v>
      </c>
      <c r="X4437" s="5">
        <v>759.22</v>
      </c>
      <c r="Y4437" t="s">
        <v>1319</v>
      </c>
      <c r="Z4437" t="s">
        <v>6929</v>
      </c>
      <c r="AA4437" t="s">
        <v>1321</v>
      </c>
      <c r="AB4437" t="s">
        <v>1330</v>
      </c>
      <c r="AC4437" t="s">
        <v>1323</v>
      </c>
      <c r="AD4437" t="s">
        <v>91</v>
      </c>
      <c r="AE4437" s="4">
        <v>1.0900000000000001</v>
      </c>
      <c r="AF4437">
        <v>1</v>
      </c>
    </row>
    <row r="4438" spans="1:32" ht="15" customHeight="1" x14ac:dyDescent="0.25">
      <c r="A4438">
        <v>4437</v>
      </c>
      <c r="B4438" t="s">
        <v>6928</v>
      </c>
      <c r="C4438">
        <v>20241002</v>
      </c>
      <c r="D4438">
        <v>20241003</v>
      </c>
      <c r="E4438">
        <v>546</v>
      </c>
      <c r="F4438">
        <v>8</v>
      </c>
      <c r="G4438">
        <v>29</v>
      </c>
      <c r="H4438">
        <v>15</v>
      </c>
      <c r="I4438">
        <v>2</v>
      </c>
      <c r="J4438">
        <v>1</v>
      </c>
      <c r="K4438" t="s">
        <v>1325</v>
      </c>
      <c r="L4438">
        <v>3</v>
      </c>
      <c r="M4438" s="5">
        <v>1224.1300000000001</v>
      </c>
      <c r="N4438" s="6">
        <v>0</v>
      </c>
      <c r="O4438" s="5">
        <f t="shared" si="414"/>
        <v>1224.1300000000001</v>
      </c>
      <c r="P4438" s="5">
        <f t="shared" si="415"/>
        <v>3672.3900000000003</v>
      </c>
      <c r="Q4438" s="5">
        <v>774.97</v>
      </c>
      <c r="R4438" s="5">
        <f t="shared" si="416"/>
        <v>2324.91</v>
      </c>
      <c r="S4438" s="5">
        <f t="shared" si="417"/>
        <v>1322.6300000000006</v>
      </c>
      <c r="T4438" s="6">
        <f t="shared" si="418"/>
        <v>0.36015510335231293</v>
      </c>
      <c r="U4438" s="5">
        <v>24.85</v>
      </c>
      <c r="V4438">
        <v>0</v>
      </c>
      <c r="W4438" s="5">
        <f t="shared" si="419"/>
        <v>0</v>
      </c>
      <c r="X4438" s="5">
        <v>3825.41</v>
      </c>
      <c r="Y4438" t="s">
        <v>1319</v>
      </c>
      <c r="Z4438" t="s">
        <v>6929</v>
      </c>
      <c r="AA4438" t="s">
        <v>1321</v>
      </c>
      <c r="AB4438" t="s">
        <v>1330</v>
      </c>
      <c r="AC4438" t="s">
        <v>1323</v>
      </c>
      <c r="AD4438" t="s">
        <v>91</v>
      </c>
      <c r="AE4438" s="4">
        <v>1.0900000000000001</v>
      </c>
      <c r="AF4438">
        <v>1</v>
      </c>
    </row>
    <row r="4439" spans="1:32" ht="15" customHeight="1" x14ac:dyDescent="0.25">
      <c r="A4439">
        <v>4438</v>
      </c>
      <c r="B4439" t="s">
        <v>6930</v>
      </c>
      <c r="C4439">
        <v>20240315</v>
      </c>
      <c r="D4439">
        <v>20240315</v>
      </c>
      <c r="E4439">
        <v>22</v>
      </c>
      <c r="F4439">
        <v>9</v>
      </c>
      <c r="G4439">
        <v>6</v>
      </c>
      <c r="H4439">
        <v>4</v>
      </c>
      <c r="I4439">
        <v>1</v>
      </c>
      <c r="J4439">
        <v>2</v>
      </c>
      <c r="K4439" t="s">
        <v>1325</v>
      </c>
      <c r="L4439">
        <v>4</v>
      </c>
      <c r="M4439" s="5">
        <v>386.44</v>
      </c>
      <c r="N4439" s="6">
        <v>8.2100000000000006E-2</v>
      </c>
      <c r="O4439" s="5">
        <f t="shared" si="414"/>
        <v>354.71327599999995</v>
      </c>
      <c r="P4439" s="5">
        <f t="shared" si="415"/>
        <v>1418.8531039999998</v>
      </c>
      <c r="Q4439" s="5">
        <v>263.49</v>
      </c>
      <c r="R4439" s="5">
        <f t="shared" si="416"/>
        <v>1053.96</v>
      </c>
      <c r="S4439" s="5">
        <f t="shared" si="417"/>
        <v>305.95310399999977</v>
      </c>
      <c r="T4439" s="6">
        <f t="shared" si="418"/>
        <v>0.21563409428182764</v>
      </c>
      <c r="U4439" s="5">
        <v>58.94</v>
      </c>
      <c r="V4439">
        <v>0</v>
      </c>
      <c r="W4439" s="5">
        <f t="shared" si="419"/>
        <v>0</v>
      </c>
      <c r="X4439" s="5">
        <v>1391.03</v>
      </c>
      <c r="Y4439" t="s">
        <v>1319</v>
      </c>
      <c r="Z4439" t="s">
        <v>6931</v>
      </c>
      <c r="AA4439" t="s">
        <v>1321</v>
      </c>
      <c r="AB4439" t="s">
        <v>1344</v>
      </c>
      <c r="AC4439" t="s">
        <v>1323</v>
      </c>
      <c r="AD4439" t="s">
        <v>62</v>
      </c>
      <c r="AE4439" s="4">
        <v>1</v>
      </c>
      <c r="AF4439">
        <v>1</v>
      </c>
    </row>
    <row r="4440" spans="1:32" ht="15" customHeight="1" x14ac:dyDescent="0.25">
      <c r="A4440">
        <v>4439</v>
      </c>
      <c r="B4440" t="s">
        <v>6932</v>
      </c>
      <c r="C4440">
        <v>20250913</v>
      </c>
      <c r="D4440">
        <v>20250920</v>
      </c>
      <c r="E4440">
        <v>76</v>
      </c>
      <c r="F4440">
        <v>3</v>
      </c>
      <c r="G4440">
        <v>7</v>
      </c>
      <c r="H4440">
        <v>5</v>
      </c>
      <c r="I4440">
        <v>3</v>
      </c>
      <c r="J4440">
        <v>1</v>
      </c>
      <c r="K4440" t="s">
        <v>1325</v>
      </c>
      <c r="L4440">
        <v>2</v>
      </c>
      <c r="M4440" s="5">
        <v>1216.97</v>
      </c>
      <c r="N4440" s="6">
        <v>0</v>
      </c>
      <c r="O4440" s="5">
        <f t="shared" si="414"/>
        <v>1216.97</v>
      </c>
      <c r="P4440" s="5">
        <f t="shared" si="415"/>
        <v>2433.94</v>
      </c>
      <c r="Q4440" s="5">
        <v>646.75</v>
      </c>
      <c r="R4440" s="5">
        <f t="shared" si="416"/>
        <v>1293.5</v>
      </c>
      <c r="S4440" s="5">
        <f t="shared" si="417"/>
        <v>1113.21</v>
      </c>
      <c r="T4440" s="6">
        <f t="shared" si="418"/>
        <v>0.45736953252750684</v>
      </c>
      <c r="U4440" s="5">
        <v>27.23</v>
      </c>
      <c r="V4440">
        <v>0</v>
      </c>
      <c r="W4440" s="5">
        <f t="shared" si="419"/>
        <v>0</v>
      </c>
      <c r="X4440" s="5">
        <v>2386.2199999999998</v>
      </c>
      <c r="Y4440" t="s">
        <v>1319</v>
      </c>
      <c r="Z4440" t="s">
        <v>6933</v>
      </c>
      <c r="AA4440" t="s">
        <v>1321</v>
      </c>
      <c r="AB4440" t="s">
        <v>1322</v>
      </c>
      <c r="AC4440" t="s">
        <v>1323</v>
      </c>
      <c r="AD4440" t="s">
        <v>62</v>
      </c>
      <c r="AE4440" s="4">
        <v>1</v>
      </c>
      <c r="AF4440">
        <v>1</v>
      </c>
    </row>
    <row r="4441" spans="1:32" ht="15" customHeight="1" x14ac:dyDescent="0.25">
      <c r="A4441">
        <v>4440</v>
      </c>
      <c r="B4441" t="s">
        <v>6934</v>
      </c>
      <c r="C4441">
        <v>20230821</v>
      </c>
      <c r="D4441">
        <v>20230827</v>
      </c>
      <c r="E4441">
        <v>101</v>
      </c>
      <c r="F4441">
        <v>27</v>
      </c>
      <c r="G4441">
        <v>8</v>
      </c>
      <c r="H4441">
        <v>6</v>
      </c>
      <c r="I4441">
        <v>4</v>
      </c>
      <c r="J4441">
        <v>1</v>
      </c>
      <c r="K4441" t="s">
        <v>1325</v>
      </c>
      <c r="L4441">
        <v>3</v>
      </c>
      <c r="M4441" s="5">
        <v>871.75</v>
      </c>
      <c r="N4441" s="6">
        <v>0</v>
      </c>
      <c r="O4441" s="5">
        <f t="shared" si="414"/>
        <v>871.75</v>
      </c>
      <c r="P4441" s="5">
        <f t="shared" si="415"/>
        <v>2615.25</v>
      </c>
      <c r="Q4441" s="5">
        <v>430.1</v>
      </c>
      <c r="R4441" s="5">
        <f t="shared" si="416"/>
        <v>1290.3000000000002</v>
      </c>
      <c r="S4441" s="5">
        <f t="shared" si="417"/>
        <v>1282.3899999999999</v>
      </c>
      <c r="T4441" s="6">
        <f t="shared" si="418"/>
        <v>0.49035082688079529</v>
      </c>
      <c r="U4441" s="5">
        <v>42.56</v>
      </c>
      <c r="V4441">
        <v>0</v>
      </c>
      <c r="W4441" s="5">
        <f t="shared" si="419"/>
        <v>0</v>
      </c>
      <c r="X4441" s="5">
        <v>2539.08</v>
      </c>
      <c r="Y4441" t="s">
        <v>1319</v>
      </c>
      <c r="Z4441" t="s">
        <v>6935</v>
      </c>
      <c r="AA4441" t="s">
        <v>1321</v>
      </c>
      <c r="AB4441" t="s">
        <v>1330</v>
      </c>
      <c r="AC4441" t="s">
        <v>1323</v>
      </c>
      <c r="AD4441" t="s">
        <v>62</v>
      </c>
      <c r="AE4441" s="4">
        <v>1</v>
      </c>
      <c r="AF4441">
        <v>1</v>
      </c>
    </row>
    <row r="4442" spans="1:32" ht="15" customHeight="1" x14ac:dyDescent="0.25">
      <c r="A4442">
        <v>4441</v>
      </c>
      <c r="B4442" t="s">
        <v>6934</v>
      </c>
      <c r="C4442">
        <v>20230821</v>
      </c>
      <c r="D4442">
        <v>20230827</v>
      </c>
      <c r="E4442">
        <v>101</v>
      </c>
      <c r="F4442">
        <v>14</v>
      </c>
      <c r="G4442">
        <v>8</v>
      </c>
      <c r="H4442">
        <v>6</v>
      </c>
      <c r="I4442">
        <v>4</v>
      </c>
      <c r="J4442">
        <v>1</v>
      </c>
      <c r="K4442" t="s">
        <v>1325</v>
      </c>
      <c r="L4442">
        <v>15</v>
      </c>
      <c r="M4442" s="5">
        <v>75.88</v>
      </c>
      <c r="N4442" s="6">
        <v>0</v>
      </c>
      <c r="O4442" s="5">
        <f t="shared" si="414"/>
        <v>75.88</v>
      </c>
      <c r="P4442" s="5">
        <f t="shared" si="415"/>
        <v>1138.1999999999998</v>
      </c>
      <c r="Q4442" s="5">
        <v>20.93</v>
      </c>
      <c r="R4442" s="5">
        <f t="shared" si="416"/>
        <v>313.95</v>
      </c>
      <c r="S4442" s="5">
        <f t="shared" si="417"/>
        <v>824.24999999999977</v>
      </c>
      <c r="T4442" s="6">
        <f t="shared" si="418"/>
        <v>0.72416974169741688</v>
      </c>
      <c r="U4442" s="5">
        <v>0</v>
      </c>
      <c r="V4442">
        <v>0</v>
      </c>
      <c r="W4442" s="5">
        <f t="shared" si="419"/>
        <v>0</v>
      </c>
      <c r="X4442" s="5">
        <v>1105.05</v>
      </c>
      <c r="Y4442" t="s">
        <v>1319</v>
      </c>
      <c r="Z4442" t="s">
        <v>6935</v>
      </c>
      <c r="AA4442" t="s">
        <v>1321</v>
      </c>
      <c r="AB4442" t="s">
        <v>1330</v>
      </c>
      <c r="AC4442" t="s">
        <v>1323</v>
      </c>
      <c r="AD4442" t="s">
        <v>62</v>
      </c>
      <c r="AE4442" s="4">
        <v>1</v>
      </c>
      <c r="AF4442">
        <v>1</v>
      </c>
    </row>
    <row r="4443" spans="1:32" ht="15" customHeight="1" x14ac:dyDescent="0.25">
      <c r="A4443">
        <v>4442</v>
      </c>
      <c r="B4443" t="s">
        <v>6936</v>
      </c>
      <c r="C4443">
        <v>20231208</v>
      </c>
      <c r="D4443">
        <v>20231213</v>
      </c>
      <c r="E4443">
        <v>81</v>
      </c>
      <c r="F4443">
        <v>5</v>
      </c>
      <c r="G4443">
        <v>9</v>
      </c>
      <c r="H4443">
        <v>7</v>
      </c>
      <c r="I4443">
        <v>6</v>
      </c>
      <c r="J4443">
        <v>1</v>
      </c>
      <c r="K4443" t="s">
        <v>1325</v>
      </c>
      <c r="L4443">
        <v>3</v>
      </c>
      <c r="M4443" s="5">
        <v>80.540000000000006</v>
      </c>
      <c r="N4443" s="6">
        <v>0</v>
      </c>
      <c r="O4443" s="5">
        <f t="shared" si="414"/>
        <v>80.540000000000006</v>
      </c>
      <c r="P4443" s="5">
        <f t="shared" si="415"/>
        <v>241.62</v>
      </c>
      <c r="Q4443" s="5">
        <v>43.66</v>
      </c>
      <c r="R4443" s="5">
        <f t="shared" si="416"/>
        <v>130.97999999999999</v>
      </c>
      <c r="S4443" s="5">
        <f t="shared" si="417"/>
        <v>79.370000000000019</v>
      </c>
      <c r="T4443" s="6">
        <f t="shared" si="418"/>
        <v>0.32849101895538457</v>
      </c>
      <c r="U4443" s="5">
        <v>31.27</v>
      </c>
      <c r="V4443">
        <v>0</v>
      </c>
      <c r="W4443" s="5">
        <f t="shared" si="419"/>
        <v>0</v>
      </c>
      <c r="X4443" s="5">
        <v>227.94</v>
      </c>
      <c r="Y4443" t="s">
        <v>1319</v>
      </c>
      <c r="Z4443" t="s">
        <v>6937</v>
      </c>
      <c r="AA4443" t="s">
        <v>1321</v>
      </c>
      <c r="AB4443" t="s">
        <v>1322</v>
      </c>
      <c r="AC4443" t="s">
        <v>1323</v>
      </c>
      <c r="AD4443" t="s">
        <v>62</v>
      </c>
      <c r="AE4443" s="4">
        <v>1</v>
      </c>
      <c r="AF4443">
        <v>1</v>
      </c>
    </row>
    <row r="4444" spans="1:32" ht="15" customHeight="1" x14ac:dyDescent="0.25">
      <c r="A4444">
        <v>4443</v>
      </c>
      <c r="B4444" t="s">
        <v>6938</v>
      </c>
      <c r="C4444">
        <v>20241124</v>
      </c>
      <c r="D4444">
        <v>20241128</v>
      </c>
      <c r="E4444">
        <v>358</v>
      </c>
      <c r="F4444">
        <v>10</v>
      </c>
      <c r="G4444">
        <v>21</v>
      </c>
      <c r="H4444">
        <v>20</v>
      </c>
      <c r="I4444">
        <v>6</v>
      </c>
      <c r="J4444">
        <v>5</v>
      </c>
      <c r="K4444" t="s">
        <v>1325</v>
      </c>
      <c r="L4444">
        <v>5</v>
      </c>
      <c r="M4444" s="5">
        <v>1576.31</v>
      </c>
      <c r="N4444" s="6">
        <v>0.15129999999999999</v>
      </c>
      <c r="O4444" s="5">
        <f t="shared" si="414"/>
        <v>1337.8142969999999</v>
      </c>
      <c r="P4444" s="5">
        <f t="shared" si="415"/>
        <v>6689.0714849999995</v>
      </c>
      <c r="Q4444" s="5">
        <v>1075.72</v>
      </c>
      <c r="R4444" s="5">
        <f t="shared" si="416"/>
        <v>5378.6</v>
      </c>
      <c r="S4444" s="5">
        <f t="shared" si="417"/>
        <v>1295.5314849999991</v>
      </c>
      <c r="T4444" s="6">
        <f t="shared" si="418"/>
        <v>0.19367882192695676</v>
      </c>
      <c r="U4444" s="5">
        <v>14.94</v>
      </c>
      <c r="V4444">
        <v>0</v>
      </c>
      <c r="W4444" s="5">
        <f t="shared" si="419"/>
        <v>0</v>
      </c>
      <c r="X4444" s="5">
        <v>6370.54</v>
      </c>
      <c r="Y4444" t="s">
        <v>1319</v>
      </c>
      <c r="Z4444" t="s">
        <v>6939</v>
      </c>
      <c r="AA4444" t="s">
        <v>1321</v>
      </c>
      <c r="AB4444" t="s">
        <v>1330</v>
      </c>
      <c r="AC4444" t="s">
        <v>1323</v>
      </c>
      <c r="AD4444" t="s">
        <v>91</v>
      </c>
      <c r="AE4444" s="4">
        <v>1.0900000000000001</v>
      </c>
      <c r="AF4444">
        <v>1</v>
      </c>
    </row>
    <row r="4445" spans="1:32" ht="15" customHeight="1" x14ac:dyDescent="0.25">
      <c r="A4445">
        <v>4444</v>
      </c>
      <c r="B4445" t="s">
        <v>6940</v>
      </c>
      <c r="C4445">
        <v>20240223</v>
      </c>
      <c r="D4445">
        <v>20240226</v>
      </c>
      <c r="E4445">
        <v>696</v>
      </c>
      <c r="F4445">
        <v>21</v>
      </c>
      <c r="G4445">
        <v>33</v>
      </c>
      <c r="H4445">
        <v>33</v>
      </c>
      <c r="I4445">
        <v>3</v>
      </c>
      <c r="J4445">
        <v>1</v>
      </c>
      <c r="K4445" t="s">
        <v>1325</v>
      </c>
      <c r="L4445">
        <v>2</v>
      </c>
      <c r="M4445" s="5">
        <v>441.63</v>
      </c>
      <c r="N4445" s="6">
        <v>0</v>
      </c>
      <c r="O4445" s="5">
        <f t="shared" si="414"/>
        <v>441.63</v>
      </c>
      <c r="P4445" s="5">
        <f t="shared" si="415"/>
        <v>883.26</v>
      </c>
      <c r="Q4445" s="5">
        <v>292.14</v>
      </c>
      <c r="R4445" s="5">
        <f t="shared" si="416"/>
        <v>584.28</v>
      </c>
      <c r="S4445" s="5">
        <f t="shared" si="417"/>
        <v>282.88</v>
      </c>
      <c r="T4445" s="6">
        <f t="shared" si="418"/>
        <v>0.32026809772886805</v>
      </c>
      <c r="U4445" s="5">
        <v>16.100000000000001</v>
      </c>
      <c r="V4445">
        <v>0</v>
      </c>
      <c r="W4445" s="5">
        <f t="shared" si="419"/>
        <v>0</v>
      </c>
      <c r="X4445" s="5">
        <v>892.18</v>
      </c>
      <c r="Y4445" t="s">
        <v>1319</v>
      </c>
      <c r="Z4445" t="s">
        <v>6941</v>
      </c>
      <c r="AA4445" t="s">
        <v>1321</v>
      </c>
      <c r="AB4445" t="s">
        <v>1344</v>
      </c>
      <c r="AC4445" t="s">
        <v>1323</v>
      </c>
      <c r="AD4445" t="s">
        <v>121</v>
      </c>
      <c r="AE4445" s="4">
        <v>0.66</v>
      </c>
      <c r="AF4445">
        <v>1</v>
      </c>
    </row>
    <row r="4446" spans="1:32" ht="15" customHeight="1" x14ac:dyDescent="0.25">
      <c r="A4446">
        <v>4445</v>
      </c>
      <c r="B4446" t="s">
        <v>6942</v>
      </c>
      <c r="C4446">
        <v>20230217</v>
      </c>
      <c r="D4446">
        <v>20230219</v>
      </c>
      <c r="E4446">
        <v>83</v>
      </c>
      <c r="F4446">
        <v>9</v>
      </c>
      <c r="G4446">
        <v>1</v>
      </c>
      <c r="H4446">
        <v>10</v>
      </c>
      <c r="I4446">
        <v>2</v>
      </c>
      <c r="J4446">
        <v>1</v>
      </c>
      <c r="K4446" t="s">
        <v>1325</v>
      </c>
      <c r="L4446">
        <v>2</v>
      </c>
      <c r="M4446" s="5">
        <v>414.07</v>
      </c>
      <c r="N4446" s="6">
        <v>0</v>
      </c>
      <c r="O4446" s="5">
        <f t="shared" si="414"/>
        <v>414.07</v>
      </c>
      <c r="P4446" s="5">
        <f t="shared" si="415"/>
        <v>828.14</v>
      </c>
      <c r="Q4446" s="5">
        <v>240.88</v>
      </c>
      <c r="R4446" s="5">
        <f t="shared" si="416"/>
        <v>481.76</v>
      </c>
      <c r="S4446" s="5">
        <f t="shared" si="417"/>
        <v>333.40999999999997</v>
      </c>
      <c r="T4446" s="6">
        <f t="shared" si="418"/>
        <v>0.4026010094911488</v>
      </c>
      <c r="U4446" s="5">
        <v>12.97</v>
      </c>
      <c r="V4446">
        <v>0</v>
      </c>
      <c r="W4446" s="5">
        <f t="shared" si="419"/>
        <v>0</v>
      </c>
      <c r="X4446" s="5">
        <v>811.9</v>
      </c>
      <c r="Y4446" t="s">
        <v>1319</v>
      </c>
      <c r="Z4446" t="s">
        <v>6943</v>
      </c>
      <c r="AA4446" t="s">
        <v>1321</v>
      </c>
      <c r="AB4446" t="s">
        <v>1344</v>
      </c>
      <c r="AC4446" t="s">
        <v>1323</v>
      </c>
      <c r="AD4446" t="s">
        <v>62</v>
      </c>
      <c r="AE4446" s="4">
        <v>1</v>
      </c>
      <c r="AF4446">
        <v>1</v>
      </c>
    </row>
    <row r="4447" spans="1:32" ht="15" customHeight="1" x14ac:dyDescent="0.25">
      <c r="A4447">
        <v>4446</v>
      </c>
      <c r="B4447" t="s">
        <v>6944</v>
      </c>
      <c r="C4447">
        <v>20250215</v>
      </c>
      <c r="D4447">
        <v>20250216</v>
      </c>
      <c r="E4447">
        <v>900</v>
      </c>
      <c r="F4447">
        <v>23</v>
      </c>
      <c r="G4447">
        <v>35</v>
      </c>
      <c r="H4447">
        <v>35</v>
      </c>
      <c r="I4447">
        <v>5</v>
      </c>
      <c r="J4447">
        <v>1</v>
      </c>
      <c r="K4447" t="s">
        <v>1325</v>
      </c>
      <c r="L4447">
        <v>2</v>
      </c>
      <c r="M4447" s="5">
        <v>1747.79</v>
      </c>
      <c r="N4447" s="6">
        <v>0</v>
      </c>
      <c r="O4447" s="5">
        <f t="shared" si="414"/>
        <v>1747.79</v>
      </c>
      <c r="P4447" s="5">
        <f t="shared" si="415"/>
        <v>3495.58</v>
      </c>
      <c r="Q4447" s="5">
        <v>923.67</v>
      </c>
      <c r="R4447" s="5">
        <f t="shared" si="416"/>
        <v>1847.34</v>
      </c>
      <c r="S4447" s="5">
        <f t="shared" si="417"/>
        <v>1627.02</v>
      </c>
      <c r="T4447" s="6">
        <f t="shared" si="418"/>
        <v>0.46545065482695291</v>
      </c>
      <c r="U4447" s="5">
        <v>21.22</v>
      </c>
      <c r="V4447">
        <v>0</v>
      </c>
      <c r="W4447" s="5">
        <f t="shared" si="419"/>
        <v>0</v>
      </c>
      <c r="X4447" s="5">
        <v>3718.7</v>
      </c>
      <c r="Y4447" t="s">
        <v>1319</v>
      </c>
      <c r="Z4447" t="s">
        <v>6945</v>
      </c>
      <c r="AA4447" t="s">
        <v>1321</v>
      </c>
      <c r="AB4447" t="s">
        <v>1327</v>
      </c>
      <c r="AC4447" t="s">
        <v>1323</v>
      </c>
      <c r="AD4447" t="s">
        <v>121</v>
      </c>
      <c r="AE4447" s="4">
        <v>0.66</v>
      </c>
      <c r="AF4447">
        <v>1</v>
      </c>
    </row>
    <row r="4448" spans="1:32" ht="15" customHeight="1" x14ac:dyDescent="0.25">
      <c r="A4448">
        <v>4447</v>
      </c>
      <c r="B4448" t="s">
        <v>6946</v>
      </c>
      <c r="C4448">
        <v>20250718</v>
      </c>
      <c r="D4448">
        <v>20250718</v>
      </c>
      <c r="E4448">
        <v>726</v>
      </c>
      <c r="F4448">
        <v>27</v>
      </c>
      <c r="G4448">
        <v>36</v>
      </c>
      <c r="H4448">
        <v>36</v>
      </c>
      <c r="I4448">
        <v>5</v>
      </c>
      <c r="J4448">
        <v>3</v>
      </c>
      <c r="K4448" t="s">
        <v>1325</v>
      </c>
      <c r="L4448">
        <v>4</v>
      </c>
      <c r="M4448" s="5">
        <v>914.86</v>
      </c>
      <c r="N4448" s="6">
        <v>0.11360000000000001</v>
      </c>
      <c r="O4448" s="5">
        <f t="shared" si="414"/>
        <v>810.93190400000003</v>
      </c>
      <c r="P4448" s="5">
        <f t="shared" si="415"/>
        <v>3243.7276160000001</v>
      </c>
      <c r="Q4448" s="5">
        <v>450.83</v>
      </c>
      <c r="R4448" s="5">
        <f t="shared" si="416"/>
        <v>1803.32</v>
      </c>
      <c r="S4448" s="5">
        <f t="shared" si="417"/>
        <v>1428.5276160000001</v>
      </c>
      <c r="T4448" s="6">
        <f t="shared" si="418"/>
        <v>0.4403969090849828</v>
      </c>
      <c r="U4448" s="5">
        <v>11.88</v>
      </c>
      <c r="V4448">
        <v>0</v>
      </c>
      <c r="W4448" s="5">
        <f t="shared" si="419"/>
        <v>0</v>
      </c>
      <c r="X4448" s="5">
        <v>3149.25</v>
      </c>
      <c r="Y4448" t="s">
        <v>1319</v>
      </c>
      <c r="Z4448" t="s">
        <v>6947</v>
      </c>
      <c r="AA4448" t="s">
        <v>1321</v>
      </c>
      <c r="AB4448" t="s">
        <v>1330</v>
      </c>
      <c r="AC4448" t="s">
        <v>1323</v>
      </c>
      <c r="AD4448" t="s">
        <v>121</v>
      </c>
      <c r="AE4448" s="4">
        <v>0.66</v>
      </c>
      <c r="AF4448">
        <v>1</v>
      </c>
    </row>
    <row r="4449" spans="1:32" ht="15" customHeight="1" x14ac:dyDescent="0.25">
      <c r="A4449">
        <v>4448</v>
      </c>
      <c r="B4449" t="s">
        <v>6948</v>
      </c>
      <c r="C4449">
        <v>20230426</v>
      </c>
      <c r="D4449">
        <v>20230503</v>
      </c>
      <c r="E4449">
        <v>797</v>
      </c>
      <c r="F4449">
        <v>9</v>
      </c>
      <c r="G4449">
        <v>41</v>
      </c>
      <c r="H4449">
        <v>25</v>
      </c>
      <c r="I4449">
        <v>5</v>
      </c>
      <c r="J4449">
        <v>1</v>
      </c>
      <c r="K4449" t="s">
        <v>1325</v>
      </c>
      <c r="L4449">
        <v>5</v>
      </c>
      <c r="M4449" s="5">
        <v>407.17</v>
      </c>
      <c r="N4449" s="6">
        <v>0</v>
      </c>
      <c r="O4449" s="5">
        <f t="shared" si="414"/>
        <v>407.17</v>
      </c>
      <c r="P4449" s="5">
        <f t="shared" si="415"/>
        <v>2035.8500000000001</v>
      </c>
      <c r="Q4449" s="5">
        <v>243.86</v>
      </c>
      <c r="R4449" s="5">
        <f t="shared" si="416"/>
        <v>1219.3000000000002</v>
      </c>
      <c r="S4449" s="5">
        <f t="shared" si="417"/>
        <v>745.77</v>
      </c>
      <c r="T4449" s="6">
        <f t="shared" si="418"/>
        <v>0.36631873664562709</v>
      </c>
      <c r="U4449" s="5">
        <v>70.78</v>
      </c>
      <c r="V4449">
        <v>0</v>
      </c>
      <c r="W4449" s="5">
        <f t="shared" si="419"/>
        <v>0</v>
      </c>
      <c r="X4449" s="5">
        <v>1957.55</v>
      </c>
      <c r="Y4449" t="s">
        <v>1319</v>
      </c>
      <c r="Z4449" t="s">
        <v>6949</v>
      </c>
      <c r="AA4449" t="s">
        <v>1321</v>
      </c>
      <c r="AB4449" t="s">
        <v>1330</v>
      </c>
      <c r="AC4449" t="s">
        <v>1323</v>
      </c>
      <c r="AD4449" t="s">
        <v>136</v>
      </c>
      <c r="AE4449" s="4">
        <v>1.2E-2</v>
      </c>
      <c r="AF4449">
        <v>1</v>
      </c>
    </row>
    <row r="4450" spans="1:32" ht="15" customHeight="1" x14ac:dyDescent="0.25">
      <c r="A4450">
        <v>4449</v>
      </c>
      <c r="B4450" t="s">
        <v>6948</v>
      </c>
      <c r="C4450">
        <v>20230426</v>
      </c>
      <c r="D4450">
        <v>20230503</v>
      </c>
      <c r="E4450">
        <v>797</v>
      </c>
      <c r="F4450">
        <v>6</v>
      </c>
      <c r="G4450">
        <v>41</v>
      </c>
      <c r="H4450">
        <v>25</v>
      </c>
      <c r="I4450">
        <v>5</v>
      </c>
      <c r="J4450">
        <v>1</v>
      </c>
      <c r="K4450" t="s">
        <v>1325</v>
      </c>
      <c r="L4450">
        <v>2</v>
      </c>
      <c r="M4450" s="5">
        <v>125.21</v>
      </c>
      <c r="N4450" s="6">
        <v>0</v>
      </c>
      <c r="O4450" s="5">
        <f t="shared" si="414"/>
        <v>125.21</v>
      </c>
      <c r="P4450" s="5">
        <f t="shared" si="415"/>
        <v>250.42</v>
      </c>
      <c r="Q4450" s="5">
        <v>80.12</v>
      </c>
      <c r="R4450" s="5">
        <f t="shared" si="416"/>
        <v>160.24</v>
      </c>
      <c r="S4450" s="5">
        <f t="shared" si="417"/>
        <v>80.95999999999998</v>
      </c>
      <c r="T4450" s="6">
        <f t="shared" si="418"/>
        <v>0.32329686127306118</v>
      </c>
      <c r="U4450" s="5">
        <v>9.2200000000000006</v>
      </c>
      <c r="V4450">
        <v>0</v>
      </c>
      <c r="W4450" s="5">
        <f t="shared" si="419"/>
        <v>0</v>
      </c>
      <c r="X4450" s="5">
        <v>240.79</v>
      </c>
      <c r="Y4450" t="s">
        <v>1319</v>
      </c>
      <c r="Z4450" t="s">
        <v>6949</v>
      </c>
      <c r="AA4450" t="s">
        <v>1321</v>
      </c>
      <c r="AB4450" t="s">
        <v>1330</v>
      </c>
      <c r="AC4450" t="s">
        <v>1323</v>
      </c>
      <c r="AD4450" t="s">
        <v>136</v>
      </c>
      <c r="AE4450" s="4">
        <v>1.2E-2</v>
      </c>
      <c r="AF4450">
        <v>1</v>
      </c>
    </row>
    <row r="4451" spans="1:32" ht="15" customHeight="1" x14ac:dyDescent="0.25">
      <c r="A4451">
        <v>4450</v>
      </c>
      <c r="B4451" t="s">
        <v>6948</v>
      </c>
      <c r="C4451">
        <v>20230426</v>
      </c>
      <c r="D4451">
        <v>20230503</v>
      </c>
      <c r="E4451">
        <v>797</v>
      </c>
      <c r="F4451">
        <v>10</v>
      </c>
      <c r="G4451">
        <v>41</v>
      </c>
      <c r="H4451">
        <v>25</v>
      </c>
      <c r="I4451">
        <v>5</v>
      </c>
      <c r="J4451">
        <v>1</v>
      </c>
      <c r="K4451" t="s">
        <v>1325</v>
      </c>
      <c r="L4451">
        <v>23</v>
      </c>
      <c r="M4451" s="5">
        <v>1646.13</v>
      </c>
      <c r="N4451" s="6">
        <v>0</v>
      </c>
      <c r="O4451" s="5">
        <f t="shared" si="414"/>
        <v>1646.13</v>
      </c>
      <c r="P4451" s="5">
        <f t="shared" si="415"/>
        <v>37860.990000000005</v>
      </c>
      <c r="Q4451" s="5">
        <v>1088.6500000000001</v>
      </c>
      <c r="R4451" s="5">
        <f t="shared" si="416"/>
        <v>25038.95</v>
      </c>
      <c r="S4451" s="5">
        <f t="shared" si="417"/>
        <v>12629.030000000004</v>
      </c>
      <c r="T4451" s="6">
        <f t="shared" si="418"/>
        <v>0.33356312130242771</v>
      </c>
      <c r="U4451" s="5">
        <v>193.01</v>
      </c>
      <c r="V4451">
        <v>0</v>
      </c>
      <c r="W4451" s="5">
        <f t="shared" si="419"/>
        <v>0</v>
      </c>
      <c r="X4451" s="5">
        <v>36404.800000000003</v>
      </c>
      <c r="Y4451" t="s">
        <v>1319</v>
      </c>
      <c r="Z4451" t="s">
        <v>6949</v>
      </c>
      <c r="AA4451" t="s">
        <v>1321</v>
      </c>
      <c r="AB4451" t="s">
        <v>1330</v>
      </c>
      <c r="AC4451" t="s">
        <v>1323</v>
      </c>
      <c r="AD4451" t="s">
        <v>136</v>
      </c>
      <c r="AE4451" s="4">
        <v>1.2E-2</v>
      </c>
      <c r="AF4451">
        <v>1</v>
      </c>
    </row>
    <row r="4452" spans="1:32" ht="15" customHeight="1" x14ac:dyDescent="0.25">
      <c r="A4452">
        <v>4451</v>
      </c>
      <c r="B4452" t="s">
        <v>6948</v>
      </c>
      <c r="C4452">
        <v>20230426</v>
      </c>
      <c r="D4452">
        <v>20230503</v>
      </c>
      <c r="E4452">
        <v>797</v>
      </c>
      <c r="F4452">
        <v>23</v>
      </c>
      <c r="G4452">
        <v>41</v>
      </c>
      <c r="H4452">
        <v>25</v>
      </c>
      <c r="I4452">
        <v>5</v>
      </c>
      <c r="J4452">
        <v>1</v>
      </c>
      <c r="K4452" t="s">
        <v>1325</v>
      </c>
      <c r="L4452">
        <v>1</v>
      </c>
      <c r="M4452" s="5">
        <v>1803.54</v>
      </c>
      <c r="N4452" s="6">
        <v>0</v>
      </c>
      <c r="O4452" s="5">
        <f t="shared" si="414"/>
        <v>1803.54</v>
      </c>
      <c r="P4452" s="5">
        <f t="shared" si="415"/>
        <v>1803.54</v>
      </c>
      <c r="Q4452" s="5">
        <v>876.93</v>
      </c>
      <c r="R4452" s="5">
        <f t="shared" si="416"/>
        <v>876.93</v>
      </c>
      <c r="S4452" s="5">
        <f t="shared" si="417"/>
        <v>921.61</v>
      </c>
      <c r="T4452" s="6">
        <f t="shared" si="418"/>
        <v>0.51100058773301393</v>
      </c>
      <c r="U4452" s="5">
        <v>5</v>
      </c>
      <c r="V4452">
        <v>0</v>
      </c>
      <c r="W4452" s="5">
        <f t="shared" si="419"/>
        <v>0</v>
      </c>
      <c r="X4452" s="5">
        <v>1734.17</v>
      </c>
      <c r="Y4452" t="s">
        <v>1319</v>
      </c>
      <c r="Z4452" t="s">
        <v>6949</v>
      </c>
      <c r="AA4452" t="s">
        <v>1321</v>
      </c>
      <c r="AB4452" t="s">
        <v>1330</v>
      </c>
      <c r="AC4452" t="s">
        <v>1323</v>
      </c>
      <c r="AD4452" t="s">
        <v>136</v>
      </c>
      <c r="AE4452" s="4">
        <v>1.2E-2</v>
      </c>
      <c r="AF4452">
        <v>1</v>
      </c>
    </row>
    <row r="4453" spans="1:32" ht="15" customHeight="1" x14ac:dyDescent="0.25">
      <c r="A4453">
        <v>4452</v>
      </c>
      <c r="B4453" t="s">
        <v>6948</v>
      </c>
      <c r="C4453">
        <v>20230426</v>
      </c>
      <c r="D4453">
        <v>20230503</v>
      </c>
      <c r="E4453">
        <v>797</v>
      </c>
      <c r="F4453">
        <v>11</v>
      </c>
      <c r="G4453">
        <v>41</v>
      </c>
      <c r="H4453">
        <v>25</v>
      </c>
      <c r="I4453">
        <v>5</v>
      </c>
      <c r="J4453">
        <v>1</v>
      </c>
      <c r="K4453" t="s">
        <v>1325</v>
      </c>
      <c r="L4453">
        <v>30</v>
      </c>
      <c r="M4453" s="5">
        <v>132.85</v>
      </c>
      <c r="N4453" s="6">
        <v>0</v>
      </c>
      <c r="O4453" s="5">
        <f t="shared" si="414"/>
        <v>132.85</v>
      </c>
      <c r="P4453" s="5">
        <f t="shared" si="415"/>
        <v>3985.5</v>
      </c>
      <c r="Q4453" s="5">
        <v>21.81</v>
      </c>
      <c r="R4453" s="5">
        <f t="shared" si="416"/>
        <v>654.29999999999995</v>
      </c>
      <c r="S4453" s="5">
        <f t="shared" si="417"/>
        <v>3331.2</v>
      </c>
      <c r="T4453" s="6">
        <f t="shared" si="418"/>
        <v>0.83582988332706054</v>
      </c>
      <c r="U4453" s="5">
        <v>0</v>
      </c>
      <c r="V4453">
        <v>0</v>
      </c>
      <c r="W4453" s="5">
        <f t="shared" si="419"/>
        <v>0</v>
      </c>
      <c r="X4453" s="5">
        <v>3832.21</v>
      </c>
      <c r="Y4453" t="s">
        <v>1319</v>
      </c>
      <c r="Z4453" t="s">
        <v>6949</v>
      </c>
      <c r="AA4453" t="s">
        <v>1321</v>
      </c>
      <c r="AB4453" t="s">
        <v>1330</v>
      </c>
      <c r="AC4453" t="s">
        <v>1323</v>
      </c>
      <c r="AD4453" t="s">
        <v>136</v>
      </c>
      <c r="AE4453" s="4">
        <v>1.2E-2</v>
      </c>
      <c r="AF4453">
        <v>1</v>
      </c>
    </row>
    <row r="4454" spans="1:32" ht="15" customHeight="1" x14ac:dyDescent="0.25">
      <c r="A4454">
        <v>4453</v>
      </c>
      <c r="B4454" t="s">
        <v>6948</v>
      </c>
      <c r="C4454">
        <v>20230426</v>
      </c>
      <c r="D4454">
        <v>20230503</v>
      </c>
      <c r="E4454">
        <v>797</v>
      </c>
      <c r="F4454">
        <v>17</v>
      </c>
      <c r="G4454">
        <v>41</v>
      </c>
      <c r="H4454">
        <v>25</v>
      </c>
      <c r="I4454">
        <v>5</v>
      </c>
      <c r="J4454">
        <v>1</v>
      </c>
      <c r="K4454" t="s">
        <v>1325</v>
      </c>
      <c r="L4454">
        <v>70</v>
      </c>
      <c r="M4454" s="5">
        <v>26.18</v>
      </c>
      <c r="N4454" s="6">
        <v>0</v>
      </c>
      <c r="O4454" s="5">
        <f t="shared" si="414"/>
        <v>26.18</v>
      </c>
      <c r="P4454" s="5">
        <f t="shared" si="415"/>
        <v>1832.6</v>
      </c>
      <c r="Q4454" s="5">
        <v>5.35</v>
      </c>
      <c r="R4454" s="5">
        <f t="shared" si="416"/>
        <v>374.5</v>
      </c>
      <c r="S4454" s="5">
        <f t="shared" si="417"/>
        <v>1458.1</v>
      </c>
      <c r="T4454" s="6">
        <f t="shared" si="418"/>
        <v>0.79564553093964863</v>
      </c>
      <c r="U4454" s="5">
        <v>0</v>
      </c>
      <c r="V4454">
        <v>0</v>
      </c>
      <c r="W4454" s="5">
        <f t="shared" si="419"/>
        <v>0</v>
      </c>
      <c r="X4454" s="5">
        <v>1762.12</v>
      </c>
      <c r="Y4454" t="s">
        <v>1319</v>
      </c>
      <c r="Z4454" t="s">
        <v>6949</v>
      </c>
      <c r="AA4454" t="s">
        <v>1321</v>
      </c>
      <c r="AB4454" t="s">
        <v>1330</v>
      </c>
      <c r="AC4454" t="s">
        <v>1323</v>
      </c>
      <c r="AD4454" t="s">
        <v>136</v>
      </c>
      <c r="AE4454" s="4">
        <v>1.2E-2</v>
      </c>
      <c r="AF4454">
        <v>1</v>
      </c>
    </row>
    <row r="4455" spans="1:32" ht="15" customHeight="1" x14ac:dyDescent="0.25">
      <c r="A4455">
        <v>4454</v>
      </c>
      <c r="B4455" t="s">
        <v>6948</v>
      </c>
      <c r="C4455">
        <v>20230426</v>
      </c>
      <c r="D4455">
        <v>20230503</v>
      </c>
      <c r="E4455">
        <v>797</v>
      </c>
      <c r="F4455">
        <v>19</v>
      </c>
      <c r="G4455">
        <v>41</v>
      </c>
      <c r="H4455">
        <v>25</v>
      </c>
      <c r="I4455">
        <v>5</v>
      </c>
      <c r="J4455">
        <v>1</v>
      </c>
      <c r="K4455" t="s">
        <v>1325</v>
      </c>
      <c r="L4455">
        <v>10</v>
      </c>
      <c r="M4455" s="5">
        <v>250.28</v>
      </c>
      <c r="N4455" s="6">
        <v>0</v>
      </c>
      <c r="O4455" s="5">
        <f t="shared" si="414"/>
        <v>250.28</v>
      </c>
      <c r="P4455" s="5">
        <f t="shared" si="415"/>
        <v>2502.8000000000002</v>
      </c>
      <c r="Q4455" s="5">
        <v>39.369999999999997</v>
      </c>
      <c r="R4455" s="5">
        <f t="shared" si="416"/>
        <v>393.7</v>
      </c>
      <c r="S4455" s="5">
        <f t="shared" si="417"/>
        <v>2109.1000000000004</v>
      </c>
      <c r="T4455" s="6">
        <f t="shared" si="418"/>
        <v>0.84269618027808868</v>
      </c>
      <c r="U4455" s="5">
        <v>0</v>
      </c>
      <c r="V4455">
        <v>0</v>
      </c>
      <c r="W4455" s="5">
        <f t="shared" si="419"/>
        <v>0</v>
      </c>
      <c r="X4455" s="5">
        <v>2406.54</v>
      </c>
      <c r="Y4455" t="s">
        <v>1319</v>
      </c>
      <c r="Z4455" t="s">
        <v>6949</v>
      </c>
      <c r="AA4455" t="s">
        <v>1321</v>
      </c>
      <c r="AB4455" t="s">
        <v>1330</v>
      </c>
      <c r="AC4455" t="s">
        <v>1323</v>
      </c>
      <c r="AD4455" t="s">
        <v>136</v>
      </c>
      <c r="AE4455" s="4">
        <v>1.2E-2</v>
      </c>
      <c r="AF4455">
        <v>1</v>
      </c>
    </row>
    <row r="4456" spans="1:32" ht="15" customHeight="1" x14ac:dyDescent="0.25">
      <c r="A4456">
        <v>4455</v>
      </c>
      <c r="B4456" t="s">
        <v>6950</v>
      </c>
      <c r="C4456">
        <v>20230629</v>
      </c>
      <c r="D4456">
        <v>20230705</v>
      </c>
      <c r="E4456">
        <v>437</v>
      </c>
      <c r="F4456">
        <v>19</v>
      </c>
      <c r="G4456">
        <v>31</v>
      </c>
      <c r="H4456">
        <v>14</v>
      </c>
      <c r="I4456">
        <v>2</v>
      </c>
      <c r="J4456">
        <v>1</v>
      </c>
      <c r="K4456" t="s">
        <v>1325</v>
      </c>
      <c r="L4456">
        <v>6</v>
      </c>
      <c r="M4456" s="5">
        <v>252.37</v>
      </c>
      <c r="N4456" s="6">
        <v>0</v>
      </c>
      <c r="O4456" s="5">
        <f t="shared" si="414"/>
        <v>252.37</v>
      </c>
      <c r="P4456" s="5">
        <f t="shared" si="415"/>
        <v>1514.22</v>
      </c>
      <c r="Q4456" s="5">
        <v>38.270000000000003</v>
      </c>
      <c r="R4456" s="5">
        <f t="shared" si="416"/>
        <v>229.62</v>
      </c>
      <c r="S4456" s="5">
        <f t="shared" si="417"/>
        <v>1284.5999999999999</v>
      </c>
      <c r="T4456" s="6">
        <f t="shared" si="418"/>
        <v>0.8483575702341799</v>
      </c>
      <c r="U4456" s="5">
        <v>0</v>
      </c>
      <c r="V4456">
        <v>0</v>
      </c>
      <c r="W4456" s="5">
        <f t="shared" si="419"/>
        <v>0</v>
      </c>
      <c r="X4456" s="5">
        <v>1499.23</v>
      </c>
      <c r="Y4456" t="s">
        <v>1319</v>
      </c>
      <c r="Z4456" t="s">
        <v>6951</v>
      </c>
      <c r="AA4456" t="s">
        <v>1321</v>
      </c>
      <c r="AB4456" t="s">
        <v>1344</v>
      </c>
      <c r="AC4456" t="s">
        <v>1360</v>
      </c>
      <c r="AD4456" t="s">
        <v>91</v>
      </c>
      <c r="AE4456" s="4">
        <v>1.0900000000000001</v>
      </c>
      <c r="AF4456">
        <v>1</v>
      </c>
    </row>
    <row r="4457" spans="1:32" ht="15" customHeight="1" x14ac:dyDescent="0.25">
      <c r="A4457">
        <v>4456</v>
      </c>
      <c r="B4457" t="s">
        <v>6952</v>
      </c>
      <c r="C4457">
        <v>20231109</v>
      </c>
      <c r="D4457">
        <v>20231114</v>
      </c>
      <c r="E4457">
        <v>689</v>
      </c>
      <c r="F4457">
        <v>1</v>
      </c>
      <c r="G4457">
        <v>35</v>
      </c>
      <c r="H4457">
        <v>27</v>
      </c>
      <c r="I4457">
        <v>3</v>
      </c>
      <c r="J4457">
        <v>1</v>
      </c>
      <c r="K4457" t="s">
        <v>1325</v>
      </c>
      <c r="L4457">
        <v>6</v>
      </c>
      <c r="M4457" s="5">
        <v>1192.06</v>
      </c>
      <c r="N4457" s="6">
        <v>0</v>
      </c>
      <c r="O4457" s="5">
        <f t="shared" si="414"/>
        <v>1192.06</v>
      </c>
      <c r="P4457" s="5">
        <f t="shared" si="415"/>
        <v>7152.36</v>
      </c>
      <c r="Q4457" s="5">
        <v>634.44000000000005</v>
      </c>
      <c r="R4457" s="5">
        <f t="shared" si="416"/>
        <v>3806.6400000000003</v>
      </c>
      <c r="S4457" s="5">
        <f t="shared" si="417"/>
        <v>3325.6999999999994</v>
      </c>
      <c r="T4457" s="6">
        <f t="shared" si="418"/>
        <v>0.46497939141765787</v>
      </c>
      <c r="U4457" s="5">
        <v>20.02</v>
      </c>
      <c r="V4457">
        <v>0</v>
      </c>
      <c r="W4457" s="5">
        <f t="shared" si="419"/>
        <v>0</v>
      </c>
      <c r="X4457" s="5">
        <v>6622.56</v>
      </c>
      <c r="Y4457" t="s">
        <v>1319</v>
      </c>
      <c r="Z4457" t="s">
        <v>6953</v>
      </c>
      <c r="AA4457" t="s">
        <v>1321</v>
      </c>
      <c r="AB4457" t="s">
        <v>1330</v>
      </c>
      <c r="AC4457" t="s">
        <v>1323</v>
      </c>
      <c r="AD4457" t="s">
        <v>121</v>
      </c>
      <c r="AE4457" s="4">
        <v>0.66</v>
      </c>
      <c r="AF4457">
        <v>1</v>
      </c>
    </row>
    <row r="4458" spans="1:32" ht="15" customHeight="1" x14ac:dyDescent="0.25">
      <c r="A4458">
        <v>4457</v>
      </c>
      <c r="B4458" t="s">
        <v>6952</v>
      </c>
      <c r="C4458">
        <v>20231109</v>
      </c>
      <c r="D4458">
        <v>20231114</v>
      </c>
      <c r="E4458">
        <v>689</v>
      </c>
      <c r="F4458">
        <v>18</v>
      </c>
      <c r="G4458">
        <v>35</v>
      </c>
      <c r="H4458">
        <v>27</v>
      </c>
      <c r="I4458">
        <v>3</v>
      </c>
      <c r="J4458">
        <v>4</v>
      </c>
      <c r="K4458" t="s">
        <v>1325</v>
      </c>
      <c r="L4458">
        <v>10</v>
      </c>
      <c r="M4458" s="5">
        <v>256</v>
      </c>
      <c r="N4458" s="6">
        <v>0.10299999999999999</v>
      </c>
      <c r="O4458" s="5">
        <f t="shared" si="414"/>
        <v>229.63200000000001</v>
      </c>
      <c r="P4458" s="5">
        <f t="shared" si="415"/>
        <v>2296.3200000000002</v>
      </c>
      <c r="Q4458" s="5">
        <v>65.83</v>
      </c>
      <c r="R4458" s="5">
        <f t="shared" si="416"/>
        <v>658.3</v>
      </c>
      <c r="S4458" s="5">
        <f t="shared" si="417"/>
        <v>1638.0200000000002</v>
      </c>
      <c r="T4458" s="6">
        <f t="shared" si="418"/>
        <v>0.7133239269788183</v>
      </c>
      <c r="U4458" s="5">
        <v>0</v>
      </c>
      <c r="V4458">
        <v>0</v>
      </c>
      <c r="W4458" s="5">
        <f t="shared" si="419"/>
        <v>0</v>
      </c>
      <c r="X4458" s="5">
        <v>2126.2199999999998</v>
      </c>
      <c r="Y4458" t="s">
        <v>1319</v>
      </c>
      <c r="Z4458" t="s">
        <v>6953</v>
      </c>
      <c r="AA4458" t="s">
        <v>1321</v>
      </c>
      <c r="AB4458" t="s">
        <v>1330</v>
      </c>
      <c r="AC4458" t="s">
        <v>1323</v>
      </c>
      <c r="AD4458" t="s">
        <v>121</v>
      </c>
      <c r="AE4458" s="4">
        <v>0.66</v>
      </c>
      <c r="AF4458">
        <v>1</v>
      </c>
    </row>
    <row r="4459" spans="1:32" ht="15" customHeight="1" x14ac:dyDescent="0.25">
      <c r="A4459">
        <v>4458</v>
      </c>
      <c r="B4459" t="s">
        <v>6954</v>
      </c>
      <c r="C4459">
        <v>20230820</v>
      </c>
      <c r="D4459">
        <v>20230824</v>
      </c>
      <c r="E4459">
        <v>78</v>
      </c>
      <c r="F4459">
        <v>7</v>
      </c>
      <c r="G4459">
        <v>15</v>
      </c>
      <c r="H4459">
        <v>4</v>
      </c>
      <c r="I4459">
        <v>4</v>
      </c>
      <c r="J4459">
        <v>1</v>
      </c>
      <c r="K4459" t="s">
        <v>1325</v>
      </c>
      <c r="L4459">
        <v>4</v>
      </c>
      <c r="M4459" s="5">
        <v>825.36</v>
      </c>
      <c r="N4459" s="6">
        <v>0</v>
      </c>
      <c r="O4459" s="5">
        <f t="shared" si="414"/>
        <v>825.36</v>
      </c>
      <c r="P4459" s="5">
        <f t="shared" si="415"/>
        <v>3301.44</v>
      </c>
      <c r="Q4459" s="5">
        <v>462.82</v>
      </c>
      <c r="R4459" s="5">
        <f t="shared" si="416"/>
        <v>1851.28</v>
      </c>
      <c r="S4459" s="5">
        <f t="shared" si="417"/>
        <v>1417.5600000000002</v>
      </c>
      <c r="T4459" s="6">
        <f t="shared" si="418"/>
        <v>0.42937627217214314</v>
      </c>
      <c r="U4459" s="5">
        <v>32.6</v>
      </c>
      <c r="V4459">
        <v>0</v>
      </c>
      <c r="W4459" s="5">
        <f t="shared" si="419"/>
        <v>0</v>
      </c>
      <c r="X4459" s="5">
        <v>3205.28</v>
      </c>
      <c r="Y4459" t="s">
        <v>1319</v>
      </c>
      <c r="Z4459" t="s">
        <v>6955</v>
      </c>
      <c r="AA4459" t="s">
        <v>1321</v>
      </c>
      <c r="AB4459" t="s">
        <v>1344</v>
      </c>
      <c r="AC4459" t="s">
        <v>1323</v>
      </c>
      <c r="AD4459" t="s">
        <v>79</v>
      </c>
      <c r="AE4459" s="4">
        <v>0.74</v>
      </c>
      <c r="AF4459">
        <v>1</v>
      </c>
    </row>
    <row r="4460" spans="1:32" ht="15" customHeight="1" x14ac:dyDescent="0.25">
      <c r="A4460">
        <v>4459</v>
      </c>
      <c r="B4460" t="s">
        <v>6956</v>
      </c>
      <c r="C4460">
        <v>20250911</v>
      </c>
      <c r="D4460">
        <v>20250914</v>
      </c>
      <c r="E4460">
        <v>434</v>
      </c>
      <c r="F4460">
        <v>22</v>
      </c>
      <c r="G4460">
        <v>24</v>
      </c>
      <c r="H4460">
        <v>17</v>
      </c>
      <c r="I4460">
        <v>4</v>
      </c>
      <c r="J4460">
        <v>3</v>
      </c>
      <c r="K4460" t="s">
        <v>1325</v>
      </c>
      <c r="L4460">
        <v>1</v>
      </c>
      <c r="M4460" s="5">
        <v>3488.34</v>
      </c>
      <c r="N4460" s="6">
        <v>0.1065</v>
      </c>
      <c r="O4460" s="5">
        <f t="shared" si="414"/>
        <v>3116.8317900000002</v>
      </c>
      <c r="P4460" s="5">
        <f t="shared" si="415"/>
        <v>3116.8317900000002</v>
      </c>
      <c r="Q4460" s="5">
        <v>1783.6</v>
      </c>
      <c r="R4460" s="5">
        <f t="shared" si="416"/>
        <v>1783.6</v>
      </c>
      <c r="S4460" s="5">
        <f t="shared" si="417"/>
        <v>1320.9017900000003</v>
      </c>
      <c r="T4460" s="6">
        <f t="shared" si="418"/>
        <v>0.4237963031043136</v>
      </c>
      <c r="U4460" s="5">
        <v>12.33</v>
      </c>
      <c r="V4460">
        <v>0</v>
      </c>
      <c r="W4460" s="5">
        <f t="shared" si="419"/>
        <v>0</v>
      </c>
      <c r="X4460" s="5">
        <v>3055.72</v>
      </c>
      <c r="Y4460" t="s">
        <v>1319</v>
      </c>
      <c r="Z4460" t="s">
        <v>6957</v>
      </c>
      <c r="AA4460" t="s">
        <v>1321</v>
      </c>
      <c r="AB4460" t="s">
        <v>1330</v>
      </c>
      <c r="AC4460" t="s">
        <v>1323</v>
      </c>
      <c r="AD4460" t="s">
        <v>99</v>
      </c>
      <c r="AE4460" s="4">
        <v>1.27</v>
      </c>
      <c r="AF4460">
        <v>1</v>
      </c>
    </row>
    <row r="4461" spans="1:32" ht="15" customHeight="1" x14ac:dyDescent="0.25">
      <c r="A4461">
        <v>4460</v>
      </c>
      <c r="B4461" t="s">
        <v>6956</v>
      </c>
      <c r="C4461">
        <v>20250911</v>
      </c>
      <c r="D4461">
        <v>20250914</v>
      </c>
      <c r="E4461">
        <v>434</v>
      </c>
      <c r="F4461">
        <v>26</v>
      </c>
      <c r="G4461">
        <v>24</v>
      </c>
      <c r="H4461">
        <v>17</v>
      </c>
      <c r="I4461">
        <v>4</v>
      </c>
      <c r="J4461">
        <v>1</v>
      </c>
      <c r="K4461" t="s">
        <v>1325</v>
      </c>
      <c r="L4461">
        <v>1</v>
      </c>
      <c r="M4461" s="5">
        <v>11720.65</v>
      </c>
      <c r="N4461" s="6">
        <v>0</v>
      </c>
      <c r="O4461" s="5">
        <f t="shared" si="414"/>
        <v>11720.65</v>
      </c>
      <c r="P4461" s="5">
        <f t="shared" si="415"/>
        <v>11720.65</v>
      </c>
      <c r="Q4461" s="5">
        <v>5994.52</v>
      </c>
      <c r="R4461" s="5">
        <f t="shared" si="416"/>
        <v>5994.52</v>
      </c>
      <c r="S4461" s="5">
        <f t="shared" si="417"/>
        <v>5712.3099999999995</v>
      </c>
      <c r="T4461" s="6">
        <f t="shared" si="418"/>
        <v>0.48737143417813855</v>
      </c>
      <c r="U4461" s="5">
        <v>13.82</v>
      </c>
      <c r="V4461">
        <v>0</v>
      </c>
      <c r="W4461" s="5">
        <f t="shared" si="419"/>
        <v>0</v>
      </c>
      <c r="X4461" s="5">
        <v>11490.83</v>
      </c>
      <c r="Y4461" t="s">
        <v>1319</v>
      </c>
      <c r="Z4461" t="s">
        <v>6957</v>
      </c>
      <c r="AA4461" t="s">
        <v>1321</v>
      </c>
      <c r="AB4461" t="s">
        <v>1330</v>
      </c>
      <c r="AC4461" t="s">
        <v>1323</v>
      </c>
      <c r="AD4461" t="s">
        <v>99</v>
      </c>
      <c r="AE4461" s="4">
        <v>1.27</v>
      </c>
      <c r="AF4461">
        <v>1</v>
      </c>
    </row>
    <row r="4462" spans="1:32" ht="15" customHeight="1" x14ac:dyDescent="0.25">
      <c r="A4462">
        <v>4461</v>
      </c>
      <c r="B4462" t="s">
        <v>6958</v>
      </c>
      <c r="C4462">
        <v>20250130</v>
      </c>
      <c r="D4462">
        <v>20250201</v>
      </c>
      <c r="E4462">
        <v>41</v>
      </c>
      <c r="F4462">
        <v>12</v>
      </c>
      <c r="G4462">
        <v>17</v>
      </c>
      <c r="H4462">
        <v>6</v>
      </c>
      <c r="I4462">
        <v>6</v>
      </c>
      <c r="J4462">
        <v>1</v>
      </c>
      <c r="K4462" t="s">
        <v>1325</v>
      </c>
      <c r="L4462">
        <v>8</v>
      </c>
      <c r="M4462" s="5">
        <v>48.41</v>
      </c>
      <c r="N4462" s="6">
        <v>0</v>
      </c>
      <c r="O4462" s="5">
        <f t="shared" si="414"/>
        <v>48.41</v>
      </c>
      <c r="P4462" s="5">
        <f t="shared" si="415"/>
        <v>387.28</v>
      </c>
      <c r="Q4462" s="5">
        <v>12.93</v>
      </c>
      <c r="R4462" s="5">
        <f t="shared" si="416"/>
        <v>103.44</v>
      </c>
      <c r="S4462" s="5">
        <f t="shared" si="417"/>
        <v>283.83999999999997</v>
      </c>
      <c r="T4462" s="6">
        <f t="shared" si="418"/>
        <v>0.73290642429250152</v>
      </c>
      <c r="U4462" s="5">
        <v>0</v>
      </c>
      <c r="V4462">
        <v>0</v>
      </c>
      <c r="W4462" s="5">
        <f t="shared" si="419"/>
        <v>0</v>
      </c>
      <c r="X4462" s="5">
        <v>391.19</v>
      </c>
      <c r="Y4462" t="s">
        <v>1319</v>
      </c>
      <c r="Z4462" t="s">
        <v>6959</v>
      </c>
      <c r="AA4462" t="s">
        <v>1321</v>
      </c>
      <c r="AB4462" t="s">
        <v>1327</v>
      </c>
      <c r="AC4462" t="s">
        <v>1323</v>
      </c>
      <c r="AD4462" t="s">
        <v>79</v>
      </c>
      <c r="AE4462" s="4">
        <v>0.74</v>
      </c>
      <c r="AF4462">
        <v>1</v>
      </c>
    </row>
    <row r="4463" spans="1:32" ht="15" customHeight="1" x14ac:dyDescent="0.25">
      <c r="A4463">
        <v>4462</v>
      </c>
      <c r="B4463" t="s">
        <v>6960</v>
      </c>
      <c r="C4463">
        <v>20240418</v>
      </c>
      <c r="D4463">
        <v>20240419</v>
      </c>
      <c r="E4463">
        <v>180</v>
      </c>
      <c r="F4463">
        <v>3</v>
      </c>
      <c r="G4463">
        <v>10</v>
      </c>
      <c r="H4463">
        <v>7</v>
      </c>
      <c r="I4463">
        <v>5</v>
      </c>
      <c r="J4463">
        <v>1</v>
      </c>
      <c r="K4463" t="s">
        <v>1325</v>
      </c>
      <c r="L4463">
        <v>1</v>
      </c>
      <c r="M4463" s="5">
        <v>1198.74</v>
      </c>
      <c r="N4463" s="6">
        <v>0</v>
      </c>
      <c r="O4463" s="5">
        <f t="shared" si="414"/>
        <v>1198.74</v>
      </c>
      <c r="P4463" s="5">
        <f t="shared" si="415"/>
        <v>1198.74</v>
      </c>
      <c r="Q4463" s="5">
        <v>643.30999999999995</v>
      </c>
      <c r="R4463" s="5">
        <f t="shared" si="416"/>
        <v>643.30999999999995</v>
      </c>
      <c r="S4463" s="5">
        <f t="shared" si="417"/>
        <v>549.0100000000001</v>
      </c>
      <c r="T4463" s="6">
        <f t="shared" si="418"/>
        <v>0.4579892220164507</v>
      </c>
      <c r="U4463" s="5">
        <v>6.42</v>
      </c>
      <c r="V4463">
        <v>0</v>
      </c>
      <c r="W4463" s="5">
        <f t="shared" si="419"/>
        <v>0</v>
      </c>
      <c r="X4463" s="5">
        <v>1235.81</v>
      </c>
      <c r="Y4463" t="s">
        <v>1319</v>
      </c>
      <c r="Z4463" t="s">
        <v>6961</v>
      </c>
      <c r="AA4463" t="s">
        <v>1321</v>
      </c>
      <c r="AB4463" t="s">
        <v>1327</v>
      </c>
      <c r="AC4463" t="s">
        <v>1323</v>
      </c>
      <c r="AD4463" t="s">
        <v>62</v>
      </c>
      <c r="AE4463" s="4">
        <v>1</v>
      </c>
      <c r="AF4463">
        <v>1</v>
      </c>
    </row>
    <row r="4464" spans="1:32" ht="15" customHeight="1" x14ac:dyDescent="0.25">
      <c r="A4464">
        <v>4463</v>
      </c>
      <c r="B4464" t="s">
        <v>6962</v>
      </c>
      <c r="C4464">
        <v>20240228</v>
      </c>
      <c r="D4464">
        <v>20240228</v>
      </c>
      <c r="E4464">
        <v>412</v>
      </c>
      <c r="F4464">
        <v>18</v>
      </c>
      <c r="G4464">
        <v>28</v>
      </c>
      <c r="H4464">
        <v>20</v>
      </c>
      <c r="I4464">
        <v>3</v>
      </c>
      <c r="J4464">
        <v>1</v>
      </c>
      <c r="K4464" t="s">
        <v>1325</v>
      </c>
      <c r="L4464">
        <v>3</v>
      </c>
      <c r="M4464" s="5">
        <v>242.58</v>
      </c>
      <c r="N4464" s="6">
        <v>0</v>
      </c>
      <c r="O4464" s="5">
        <f t="shared" si="414"/>
        <v>242.58</v>
      </c>
      <c r="P4464" s="5">
        <f t="shared" si="415"/>
        <v>727.74</v>
      </c>
      <c r="Q4464" s="5">
        <v>64.66</v>
      </c>
      <c r="R4464" s="5">
        <f t="shared" si="416"/>
        <v>193.98</v>
      </c>
      <c r="S4464" s="5">
        <f t="shared" si="417"/>
        <v>533.76</v>
      </c>
      <c r="T4464" s="6">
        <f t="shared" si="418"/>
        <v>0.73344875917223185</v>
      </c>
      <c r="U4464" s="5">
        <v>0</v>
      </c>
      <c r="V4464">
        <v>0</v>
      </c>
      <c r="W4464" s="5">
        <f t="shared" si="419"/>
        <v>0</v>
      </c>
      <c r="X4464" s="5">
        <v>735.09</v>
      </c>
      <c r="Y4464" t="s">
        <v>1319</v>
      </c>
      <c r="Z4464" t="s">
        <v>6963</v>
      </c>
      <c r="AA4464" t="s">
        <v>1321</v>
      </c>
      <c r="AB4464" t="s">
        <v>1322</v>
      </c>
      <c r="AC4464" t="s">
        <v>1360</v>
      </c>
      <c r="AD4464" t="s">
        <v>91</v>
      </c>
      <c r="AE4464" s="4">
        <v>1.0900000000000001</v>
      </c>
      <c r="AF4464">
        <v>1</v>
      </c>
    </row>
    <row r="4465" spans="1:32" ht="15" customHeight="1" x14ac:dyDescent="0.25">
      <c r="A4465">
        <v>4464</v>
      </c>
      <c r="B4465" t="s">
        <v>6962</v>
      </c>
      <c r="C4465">
        <v>20240228</v>
      </c>
      <c r="D4465">
        <v>20240228</v>
      </c>
      <c r="E4465">
        <v>412</v>
      </c>
      <c r="F4465">
        <v>9</v>
      </c>
      <c r="G4465">
        <v>28</v>
      </c>
      <c r="H4465">
        <v>20</v>
      </c>
      <c r="I4465">
        <v>3</v>
      </c>
      <c r="J4465">
        <v>1</v>
      </c>
      <c r="K4465" t="s">
        <v>1325</v>
      </c>
      <c r="L4465">
        <v>5</v>
      </c>
      <c r="M4465" s="5">
        <v>414.03</v>
      </c>
      <c r="N4465" s="6">
        <v>0</v>
      </c>
      <c r="O4465" s="5">
        <f t="shared" si="414"/>
        <v>414.03</v>
      </c>
      <c r="P4465" s="5">
        <f t="shared" si="415"/>
        <v>2070.1499999999996</v>
      </c>
      <c r="Q4465" s="5">
        <v>241.69</v>
      </c>
      <c r="R4465" s="5">
        <f t="shared" si="416"/>
        <v>1208.45</v>
      </c>
      <c r="S4465" s="5">
        <f t="shared" si="417"/>
        <v>843.77999999999963</v>
      </c>
      <c r="T4465" s="6">
        <f t="shared" si="418"/>
        <v>0.40759365263386699</v>
      </c>
      <c r="U4465" s="5">
        <v>17.920000000000002</v>
      </c>
      <c r="V4465">
        <v>0</v>
      </c>
      <c r="W4465" s="5">
        <f t="shared" si="419"/>
        <v>0</v>
      </c>
      <c r="X4465" s="5">
        <v>2091.06</v>
      </c>
      <c r="Y4465" t="s">
        <v>1319</v>
      </c>
      <c r="Z4465" t="s">
        <v>6963</v>
      </c>
      <c r="AA4465" t="s">
        <v>1321</v>
      </c>
      <c r="AB4465" t="s">
        <v>1322</v>
      </c>
      <c r="AC4465" t="s">
        <v>1360</v>
      </c>
      <c r="AD4465" t="s">
        <v>91</v>
      </c>
      <c r="AE4465" s="4">
        <v>1.0900000000000001</v>
      </c>
      <c r="AF4465">
        <v>1</v>
      </c>
    </row>
    <row r="4466" spans="1:32" ht="15" customHeight="1" x14ac:dyDescent="0.25">
      <c r="A4466">
        <v>4465</v>
      </c>
      <c r="B4466" t="s">
        <v>6964</v>
      </c>
      <c r="C4466">
        <v>20251125</v>
      </c>
      <c r="D4466">
        <v>20251201</v>
      </c>
      <c r="E4466">
        <v>183</v>
      </c>
      <c r="F4466">
        <v>6</v>
      </c>
      <c r="G4466">
        <v>2</v>
      </c>
      <c r="H4466">
        <v>10</v>
      </c>
      <c r="I4466">
        <v>5</v>
      </c>
      <c r="J4466">
        <v>1</v>
      </c>
      <c r="K4466" t="s">
        <v>1325</v>
      </c>
      <c r="L4466">
        <v>2</v>
      </c>
      <c r="M4466" s="5">
        <v>126.43</v>
      </c>
      <c r="N4466" s="6">
        <v>0</v>
      </c>
      <c r="O4466" s="5">
        <f t="shared" si="414"/>
        <v>126.43</v>
      </c>
      <c r="P4466" s="5">
        <f t="shared" si="415"/>
        <v>252.86</v>
      </c>
      <c r="Q4466" s="5">
        <v>76.150000000000006</v>
      </c>
      <c r="R4466" s="5">
        <f t="shared" si="416"/>
        <v>152.30000000000001</v>
      </c>
      <c r="S4466" s="5">
        <f t="shared" si="417"/>
        <v>76.55</v>
      </c>
      <c r="T4466" s="6">
        <f t="shared" si="418"/>
        <v>0.3027366922407656</v>
      </c>
      <c r="U4466" s="5">
        <v>24.01</v>
      </c>
      <c r="V4466">
        <v>0</v>
      </c>
      <c r="W4466" s="5">
        <f t="shared" si="419"/>
        <v>0</v>
      </c>
      <c r="X4466" s="5">
        <v>229.87</v>
      </c>
      <c r="Y4466" t="s">
        <v>1278</v>
      </c>
      <c r="Z4466" t="s">
        <v>6965</v>
      </c>
      <c r="AA4466" t="s">
        <v>1321</v>
      </c>
      <c r="AB4466" t="s">
        <v>1344</v>
      </c>
      <c r="AC4466" t="s">
        <v>1323</v>
      </c>
      <c r="AD4466" t="s">
        <v>62</v>
      </c>
      <c r="AE4466" s="4">
        <v>1</v>
      </c>
      <c r="AF4466">
        <v>3</v>
      </c>
    </row>
    <row r="4467" spans="1:32" ht="15" customHeight="1" x14ac:dyDescent="0.25">
      <c r="A4467">
        <v>4466</v>
      </c>
      <c r="B4467" t="s">
        <v>6966</v>
      </c>
      <c r="C4467">
        <v>20251213</v>
      </c>
      <c r="D4467">
        <v>20251220</v>
      </c>
      <c r="E4467">
        <v>461</v>
      </c>
      <c r="F4467">
        <v>16</v>
      </c>
      <c r="G4467">
        <v>18</v>
      </c>
      <c r="H4467">
        <v>21</v>
      </c>
      <c r="I4467">
        <v>3</v>
      </c>
      <c r="J4467">
        <v>1</v>
      </c>
      <c r="K4467" t="s">
        <v>1325</v>
      </c>
      <c r="L4467">
        <v>5</v>
      </c>
      <c r="M4467" s="5">
        <v>126.63</v>
      </c>
      <c r="N4467" s="6">
        <v>0</v>
      </c>
      <c r="O4467" s="5">
        <f t="shared" si="414"/>
        <v>126.63</v>
      </c>
      <c r="P4467" s="5">
        <f t="shared" si="415"/>
        <v>633.15</v>
      </c>
      <c r="Q4467" s="5">
        <v>27.98</v>
      </c>
      <c r="R4467" s="5">
        <f t="shared" si="416"/>
        <v>139.9</v>
      </c>
      <c r="S4467" s="5">
        <f t="shared" si="417"/>
        <v>493.25</v>
      </c>
      <c r="T4467" s="6">
        <f t="shared" si="418"/>
        <v>0.77904130142936112</v>
      </c>
      <c r="U4467" s="5">
        <v>0</v>
      </c>
      <c r="V4467">
        <v>0</v>
      </c>
      <c r="W4467" s="5">
        <f t="shared" si="419"/>
        <v>0</v>
      </c>
      <c r="X4467" s="5">
        <v>586.25</v>
      </c>
      <c r="Y4467" t="s">
        <v>1319</v>
      </c>
      <c r="Z4467" t="s">
        <v>6967</v>
      </c>
      <c r="AA4467" t="s">
        <v>1321</v>
      </c>
      <c r="AB4467" t="s">
        <v>1322</v>
      </c>
      <c r="AC4467" t="s">
        <v>1323</v>
      </c>
      <c r="AD4467" t="s">
        <v>91</v>
      </c>
      <c r="AE4467" s="4">
        <v>1.0900000000000001</v>
      </c>
      <c r="AF4467">
        <v>1</v>
      </c>
    </row>
    <row r="4468" spans="1:32" ht="15" customHeight="1" x14ac:dyDescent="0.25">
      <c r="A4468">
        <v>4467</v>
      </c>
      <c r="B4468" t="s">
        <v>6968</v>
      </c>
      <c r="C4468">
        <v>20231012</v>
      </c>
      <c r="D4468">
        <v>20231017</v>
      </c>
      <c r="E4468">
        <v>591</v>
      </c>
      <c r="F4468">
        <v>15</v>
      </c>
      <c r="G4468">
        <v>25</v>
      </c>
      <c r="H4468">
        <v>23</v>
      </c>
      <c r="I4468">
        <v>3</v>
      </c>
      <c r="J4468">
        <v>1</v>
      </c>
      <c r="K4468" t="s">
        <v>1325</v>
      </c>
      <c r="L4468">
        <v>5</v>
      </c>
      <c r="M4468" s="5">
        <v>79.510000000000005</v>
      </c>
      <c r="N4468" s="6">
        <v>0</v>
      </c>
      <c r="O4468" s="5">
        <f t="shared" si="414"/>
        <v>79.510000000000005</v>
      </c>
      <c r="P4468" s="5">
        <f t="shared" si="415"/>
        <v>397.55</v>
      </c>
      <c r="Q4468" s="5">
        <v>20.57</v>
      </c>
      <c r="R4468" s="5">
        <f t="shared" si="416"/>
        <v>102.85</v>
      </c>
      <c r="S4468" s="5">
        <f t="shared" si="417"/>
        <v>294.70000000000005</v>
      </c>
      <c r="T4468" s="6">
        <f t="shared" si="418"/>
        <v>0.7412904037228023</v>
      </c>
      <c r="U4468" s="5">
        <v>0</v>
      </c>
      <c r="V4468">
        <v>0</v>
      </c>
      <c r="W4468" s="5">
        <f t="shared" si="419"/>
        <v>0</v>
      </c>
      <c r="X4468" s="5">
        <v>378.62</v>
      </c>
      <c r="Y4468" t="s">
        <v>1319</v>
      </c>
      <c r="Z4468" t="s">
        <v>6969</v>
      </c>
      <c r="AA4468" t="s">
        <v>1321</v>
      </c>
      <c r="AB4468" t="s">
        <v>1327</v>
      </c>
      <c r="AC4468" t="s">
        <v>1360</v>
      </c>
      <c r="AD4468" t="s">
        <v>99</v>
      </c>
      <c r="AE4468" s="4">
        <v>1.27</v>
      </c>
      <c r="AF4468">
        <v>1</v>
      </c>
    </row>
    <row r="4469" spans="1:32" ht="15" customHeight="1" x14ac:dyDescent="0.25">
      <c r="A4469">
        <v>4468</v>
      </c>
      <c r="B4469" t="s">
        <v>6968</v>
      </c>
      <c r="C4469">
        <v>20231012</v>
      </c>
      <c r="D4469">
        <v>20231017</v>
      </c>
      <c r="E4469">
        <v>591</v>
      </c>
      <c r="F4469">
        <v>7</v>
      </c>
      <c r="G4469">
        <v>25</v>
      </c>
      <c r="H4469">
        <v>23</v>
      </c>
      <c r="I4469">
        <v>3</v>
      </c>
      <c r="J4469">
        <v>1</v>
      </c>
      <c r="K4469" t="s">
        <v>1325</v>
      </c>
      <c r="L4469">
        <v>3</v>
      </c>
      <c r="M4469" s="5">
        <v>781.76</v>
      </c>
      <c r="N4469" s="6">
        <v>0</v>
      </c>
      <c r="O4469" s="5">
        <f t="shared" si="414"/>
        <v>781.76</v>
      </c>
      <c r="P4469" s="5">
        <f t="shared" si="415"/>
        <v>2345.2799999999997</v>
      </c>
      <c r="Q4469" s="5">
        <v>443.47</v>
      </c>
      <c r="R4469" s="5">
        <f t="shared" si="416"/>
        <v>1330.41</v>
      </c>
      <c r="S4469" s="5">
        <f t="shared" si="417"/>
        <v>992.17999999999961</v>
      </c>
      <c r="T4469" s="6">
        <f t="shared" si="418"/>
        <v>0.42305396370582604</v>
      </c>
      <c r="U4469" s="5">
        <v>22.69</v>
      </c>
      <c r="V4469">
        <v>0</v>
      </c>
      <c r="W4469" s="5">
        <f t="shared" si="419"/>
        <v>0</v>
      </c>
      <c r="X4469" s="5">
        <v>2233.6</v>
      </c>
      <c r="Y4469" t="s">
        <v>1319</v>
      </c>
      <c r="Z4469" t="s">
        <v>6969</v>
      </c>
      <c r="AA4469" t="s">
        <v>1321</v>
      </c>
      <c r="AB4469" t="s">
        <v>1327</v>
      </c>
      <c r="AC4469" t="s">
        <v>1360</v>
      </c>
      <c r="AD4469" t="s">
        <v>99</v>
      </c>
      <c r="AE4469" s="4">
        <v>1.27</v>
      </c>
      <c r="AF4469">
        <v>1</v>
      </c>
    </row>
    <row r="4470" spans="1:32" ht="15" customHeight="1" x14ac:dyDescent="0.25">
      <c r="A4470">
        <v>4469</v>
      </c>
      <c r="B4470" t="s">
        <v>6968</v>
      </c>
      <c r="C4470">
        <v>20231012</v>
      </c>
      <c r="D4470">
        <v>20231017</v>
      </c>
      <c r="E4470">
        <v>591</v>
      </c>
      <c r="F4470">
        <v>17</v>
      </c>
      <c r="G4470">
        <v>25</v>
      </c>
      <c r="H4470">
        <v>23</v>
      </c>
      <c r="I4470">
        <v>3</v>
      </c>
      <c r="J4470">
        <v>1</v>
      </c>
      <c r="K4470" t="s">
        <v>1325</v>
      </c>
      <c r="L4470">
        <v>40</v>
      </c>
      <c r="M4470" s="5">
        <v>25.64</v>
      </c>
      <c r="N4470" s="6">
        <v>0</v>
      </c>
      <c r="O4470" s="5">
        <f t="shared" si="414"/>
        <v>25.64</v>
      </c>
      <c r="P4470" s="5">
        <f t="shared" si="415"/>
        <v>1025.5999999999999</v>
      </c>
      <c r="Q4470" s="5">
        <v>5.33</v>
      </c>
      <c r="R4470" s="5">
        <f t="shared" si="416"/>
        <v>213.2</v>
      </c>
      <c r="S4470" s="5">
        <f t="shared" si="417"/>
        <v>812.39999999999986</v>
      </c>
      <c r="T4470" s="6">
        <f t="shared" si="418"/>
        <v>0.79212168486739465</v>
      </c>
      <c r="U4470" s="5">
        <v>0</v>
      </c>
      <c r="V4470">
        <v>0</v>
      </c>
      <c r="W4470" s="5">
        <f t="shared" si="419"/>
        <v>0</v>
      </c>
      <c r="X4470" s="5">
        <v>976.76</v>
      </c>
      <c r="Y4470" t="s">
        <v>1319</v>
      </c>
      <c r="Z4470" t="s">
        <v>6969</v>
      </c>
      <c r="AA4470" t="s">
        <v>1321</v>
      </c>
      <c r="AB4470" t="s">
        <v>1327</v>
      </c>
      <c r="AC4470" t="s">
        <v>1360</v>
      </c>
      <c r="AD4470" t="s">
        <v>99</v>
      </c>
      <c r="AE4470" s="4">
        <v>1.27</v>
      </c>
      <c r="AF4470">
        <v>1</v>
      </c>
    </row>
    <row r="4471" spans="1:32" ht="15" customHeight="1" x14ac:dyDescent="0.25">
      <c r="A4471">
        <v>4470</v>
      </c>
      <c r="B4471" t="s">
        <v>6970</v>
      </c>
      <c r="C4471">
        <v>20250902</v>
      </c>
      <c r="D4471">
        <v>20250906</v>
      </c>
      <c r="E4471">
        <v>164</v>
      </c>
      <c r="F4471">
        <v>9</v>
      </c>
      <c r="G4471">
        <v>4</v>
      </c>
      <c r="H4471">
        <v>12</v>
      </c>
      <c r="I4471">
        <v>5</v>
      </c>
      <c r="J4471">
        <v>1</v>
      </c>
      <c r="K4471" t="s">
        <v>1325</v>
      </c>
      <c r="L4471">
        <v>3</v>
      </c>
      <c r="M4471" s="5">
        <v>390.6</v>
      </c>
      <c r="N4471" s="6">
        <v>0</v>
      </c>
      <c r="O4471" s="5">
        <f t="shared" si="414"/>
        <v>390.6</v>
      </c>
      <c r="P4471" s="5">
        <f t="shared" si="415"/>
        <v>1171.8000000000002</v>
      </c>
      <c r="Q4471" s="5">
        <v>251.26</v>
      </c>
      <c r="R4471" s="5">
        <f t="shared" si="416"/>
        <v>753.78</v>
      </c>
      <c r="S4471" s="5">
        <f t="shared" si="417"/>
        <v>400.79000000000019</v>
      </c>
      <c r="T4471" s="6">
        <f t="shared" si="418"/>
        <v>0.34202935654548566</v>
      </c>
      <c r="U4471" s="5">
        <v>17.23</v>
      </c>
      <c r="V4471">
        <v>0</v>
      </c>
      <c r="W4471" s="5">
        <f t="shared" si="419"/>
        <v>0</v>
      </c>
      <c r="X4471" s="5">
        <v>1148.82</v>
      </c>
      <c r="Y4471" t="s">
        <v>1319</v>
      </c>
      <c r="Z4471" t="s">
        <v>6971</v>
      </c>
      <c r="AA4471" t="s">
        <v>1321</v>
      </c>
      <c r="AB4471" t="s">
        <v>1327</v>
      </c>
      <c r="AC4471" t="s">
        <v>1323</v>
      </c>
      <c r="AD4471" t="s">
        <v>62</v>
      </c>
      <c r="AE4471" s="4">
        <v>1</v>
      </c>
      <c r="AF4471">
        <v>1</v>
      </c>
    </row>
    <row r="4472" spans="1:32" ht="15" customHeight="1" x14ac:dyDescent="0.25">
      <c r="A4472">
        <v>4471</v>
      </c>
      <c r="B4472" t="s">
        <v>6970</v>
      </c>
      <c r="C4472">
        <v>20250902</v>
      </c>
      <c r="D4472">
        <v>20250906</v>
      </c>
      <c r="E4472">
        <v>164</v>
      </c>
      <c r="F4472">
        <v>22</v>
      </c>
      <c r="G4472">
        <v>4</v>
      </c>
      <c r="H4472">
        <v>12</v>
      </c>
      <c r="I4472">
        <v>5</v>
      </c>
      <c r="J4472">
        <v>1</v>
      </c>
      <c r="K4472" t="s">
        <v>1325</v>
      </c>
      <c r="L4472">
        <v>1</v>
      </c>
      <c r="M4472" s="5">
        <v>3469.24</v>
      </c>
      <c r="N4472" s="6">
        <v>0</v>
      </c>
      <c r="O4472" s="5">
        <f t="shared" si="414"/>
        <v>3469.24</v>
      </c>
      <c r="P4472" s="5">
        <f t="shared" si="415"/>
        <v>3469.24</v>
      </c>
      <c r="Q4472" s="5">
        <v>1834.69</v>
      </c>
      <c r="R4472" s="5">
        <f t="shared" si="416"/>
        <v>1834.69</v>
      </c>
      <c r="S4472" s="5">
        <f t="shared" si="417"/>
        <v>1629.5499999999997</v>
      </c>
      <c r="T4472" s="6">
        <f t="shared" si="418"/>
        <v>0.46971382781243148</v>
      </c>
      <c r="U4472" s="5">
        <v>5</v>
      </c>
      <c r="V4472">
        <v>0</v>
      </c>
      <c r="W4472" s="5">
        <f t="shared" si="419"/>
        <v>0</v>
      </c>
      <c r="X4472" s="5">
        <v>3401.22</v>
      </c>
      <c r="Y4472" t="s">
        <v>1319</v>
      </c>
      <c r="Z4472" t="s">
        <v>6971</v>
      </c>
      <c r="AA4472" t="s">
        <v>1321</v>
      </c>
      <c r="AB4472" t="s">
        <v>1327</v>
      </c>
      <c r="AC4472" t="s">
        <v>1323</v>
      </c>
      <c r="AD4472" t="s">
        <v>62</v>
      </c>
      <c r="AE4472" s="4">
        <v>1</v>
      </c>
      <c r="AF4472">
        <v>1</v>
      </c>
    </row>
    <row r="4473" spans="1:32" ht="15" customHeight="1" x14ac:dyDescent="0.25">
      <c r="A4473">
        <v>4472</v>
      </c>
      <c r="B4473" t="s">
        <v>6972</v>
      </c>
      <c r="C4473">
        <v>20250806</v>
      </c>
      <c r="D4473">
        <v>20250809</v>
      </c>
      <c r="E4473">
        <v>771</v>
      </c>
      <c r="F4473">
        <v>25</v>
      </c>
      <c r="G4473">
        <v>37</v>
      </c>
      <c r="H4473">
        <v>25</v>
      </c>
      <c r="I4473">
        <v>6</v>
      </c>
      <c r="J4473">
        <v>3</v>
      </c>
      <c r="K4473" t="s">
        <v>1325</v>
      </c>
      <c r="L4473">
        <v>2</v>
      </c>
      <c r="M4473" s="5">
        <v>12060.92</v>
      </c>
      <c r="N4473" s="6">
        <v>0.11940000000000001</v>
      </c>
      <c r="O4473" s="5">
        <f t="shared" si="414"/>
        <v>10620.846152</v>
      </c>
      <c r="P4473" s="5">
        <f t="shared" si="415"/>
        <v>21241.692304</v>
      </c>
      <c r="Q4473" s="5">
        <v>7176.29</v>
      </c>
      <c r="R4473" s="5">
        <f t="shared" si="416"/>
        <v>14352.58</v>
      </c>
      <c r="S4473" s="5">
        <f t="shared" si="417"/>
        <v>6882.9523040000004</v>
      </c>
      <c r="T4473" s="6">
        <f t="shared" si="418"/>
        <v>0.32403031761757883</v>
      </c>
      <c r="U4473" s="5">
        <v>6.16</v>
      </c>
      <c r="V4473">
        <v>0</v>
      </c>
      <c r="W4473" s="5">
        <f t="shared" si="419"/>
        <v>0</v>
      </c>
      <c r="X4473" s="5">
        <v>20230.18</v>
      </c>
      <c r="Y4473" t="s">
        <v>1319</v>
      </c>
      <c r="Z4473" t="s">
        <v>6973</v>
      </c>
      <c r="AA4473" t="s">
        <v>1321</v>
      </c>
      <c r="AB4473" t="s">
        <v>1322</v>
      </c>
      <c r="AC4473" t="s">
        <v>1323</v>
      </c>
      <c r="AD4473" t="s">
        <v>127</v>
      </c>
      <c r="AE4473" s="4">
        <v>6.7999999999999996E-3</v>
      </c>
      <c r="AF4473">
        <v>1</v>
      </c>
    </row>
    <row r="4474" spans="1:32" ht="15" customHeight="1" x14ac:dyDescent="0.25">
      <c r="A4474">
        <v>4473</v>
      </c>
      <c r="B4474" t="s">
        <v>6974</v>
      </c>
      <c r="C4474">
        <v>20251231</v>
      </c>
      <c r="D4474">
        <v>20260102</v>
      </c>
      <c r="E4474">
        <v>487</v>
      </c>
      <c r="F4474">
        <v>7</v>
      </c>
      <c r="G4474">
        <v>19</v>
      </c>
      <c r="H4474">
        <v>14</v>
      </c>
      <c r="I4474">
        <v>5</v>
      </c>
      <c r="J4474">
        <v>5</v>
      </c>
      <c r="K4474" t="s">
        <v>1325</v>
      </c>
      <c r="L4474">
        <v>2</v>
      </c>
      <c r="M4474" s="5">
        <v>815.76</v>
      </c>
      <c r="N4474" s="6">
        <v>0.14530000000000001</v>
      </c>
      <c r="O4474" s="5">
        <f t="shared" si="414"/>
        <v>697.23007199999995</v>
      </c>
      <c r="P4474" s="5">
        <f t="shared" si="415"/>
        <v>1394.4601439999999</v>
      </c>
      <c r="Q4474" s="5">
        <v>427.6</v>
      </c>
      <c r="R4474" s="5">
        <f t="shared" si="416"/>
        <v>855.2</v>
      </c>
      <c r="S4474" s="5">
        <f t="shared" si="417"/>
        <v>531.60014399999989</v>
      </c>
      <c r="T4474" s="6">
        <f t="shared" si="418"/>
        <v>0.38122290284690985</v>
      </c>
      <c r="U4474" s="5">
        <v>7.66</v>
      </c>
      <c r="V4474">
        <v>0</v>
      </c>
      <c r="W4474" s="5">
        <f t="shared" si="419"/>
        <v>0</v>
      </c>
      <c r="X4474" s="5">
        <v>1291.17</v>
      </c>
      <c r="Y4474" t="s">
        <v>1319</v>
      </c>
      <c r="Z4474" t="s">
        <v>6975</v>
      </c>
      <c r="AA4474" t="s">
        <v>1321</v>
      </c>
      <c r="AB4474" t="s">
        <v>1344</v>
      </c>
      <c r="AC4474" t="s">
        <v>1323</v>
      </c>
      <c r="AD4474" t="s">
        <v>91</v>
      </c>
      <c r="AE4474" s="4">
        <v>1.0900000000000001</v>
      </c>
      <c r="AF4474">
        <v>1</v>
      </c>
    </row>
    <row r="4475" spans="1:32" ht="15" customHeight="1" x14ac:dyDescent="0.25">
      <c r="A4475">
        <v>4474</v>
      </c>
      <c r="B4475" t="s">
        <v>6976</v>
      </c>
      <c r="C4475">
        <v>20240206</v>
      </c>
      <c r="D4475">
        <v>20240207</v>
      </c>
      <c r="E4475">
        <v>217</v>
      </c>
      <c r="F4475">
        <v>1</v>
      </c>
      <c r="G4475">
        <v>7</v>
      </c>
      <c r="H4475">
        <v>3</v>
      </c>
      <c r="I4475">
        <v>5</v>
      </c>
      <c r="J4475">
        <v>1</v>
      </c>
      <c r="K4475" t="s">
        <v>1325</v>
      </c>
      <c r="L4475">
        <v>3</v>
      </c>
      <c r="M4475" s="5">
        <v>1211.8900000000001</v>
      </c>
      <c r="N4475" s="6">
        <v>0</v>
      </c>
      <c r="O4475" s="5">
        <f t="shared" si="414"/>
        <v>1211.8900000000001</v>
      </c>
      <c r="P4475" s="5">
        <f t="shared" si="415"/>
        <v>3635.67</v>
      </c>
      <c r="Q4475" s="5">
        <v>683.73</v>
      </c>
      <c r="R4475" s="5">
        <f t="shared" si="416"/>
        <v>2051.19</v>
      </c>
      <c r="S4475" s="5">
        <f t="shared" si="417"/>
        <v>1564.28</v>
      </c>
      <c r="T4475" s="6">
        <f t="shared" si="418"/>
        <v>0.43025907191796836</v>
      </c>
      <c r="U4475" s="5">
        <v>20.2</v>
      </c>
      <c r="V4475">
        <v>0</v>
      </c>
      <c r="W4475" s="5">
        <f t="shared" si="419"/>
        <v>0</v>
      </c>
      <c r="X4475" s="5">
        <v>3672.39</v>
      </c>
      <c r="Y4475" t="s">
        <v>1319</v>
      </c>
      <c r="Z4475" t="s">
        <v>6977</v>
      </c>
      <c r="AA4475" t="s">
        <v>1321</v>
      </c>
      <c r="AB4475" t="s">
        <v>1322</v>
      </c>
      <c r="AC4475" t="s">
        <v>1323</v>
      </c>
      <c r="AD4475" t="s">
        <v>62</v>
      </c>
      <c r="AE4475" s="4">
        <v>1</v>
      </c>
      <c r="AF4475">
        <v>1</v>
      </c>
    </row>
    <row r="4476" spans="1:32" ht="15" customHeight="1" x14ac:dyDescent="0.25">
      <c r="A4476">
        <v>4475</v>
      </c>
      <c r="B4476" t="s">
        <v>6978</v>
      </c>
      <c r="C4476">
        <v>20230519</v>
      </c>
      <c r="D4476">
        <v>20230519</v>
      </c>
      <c r="E4476">
        <v>113</v>
      </c>
      <c r="F4476">
        <v>10</v>
      </c>
      <c r="G4476">
        <v>15</v>
      </c>
      <c r="H4476">
        <v>4</v>
      </c>
      <c r="I4476">
        <v>4</v>
      </c>
      <c r="J4476">
        <v>1</v>
      </c>
      <c r="K4476" t="s">
        <v>1325</v>
      </c>
      <c r="L4476">
        <v>3</v>
      </c>
      <c r="M4476" s="5">
        <v>1638.23</v>
      </c>
      <c r="N4476" s="6">
        <v>0</v>
      </c>
      <c r="O4476" s="5">
        <f t="shared" si="414"/>
        <v>1638.23</v>
      </c>
      <c r="P4476" s="5">
        <f t="shared" si="415"/>
        <v>4914.6900000000005</v>
      </c>
      <c r="Q4476" s="5">
        <v>1026.98</v>
      </c>
      <c r="R4476" s="5">
        <f t="shared" si="416"/>
        <v>3080.94</v>
      </c>
      <c r="S4476" s="5">
        <f t="shared" si="417"/>
        <v>1816.1900000000005</v>
      </c>
      <c r="T4476" s="6">
        <f t="shared" si="418"/>
        <v>0.36954314514242004</v>
      </c>
      <c r="U4476" s="5">
        <v>17.559999999999999</v>
      </c>
      <c r="V4476">
        <v>0</v>
      </c>
      <c r="W4476" s="5">
        <f t="shared" si="419"/>
        <v>0</v>
      </c>
      <c r="X4476" s="5">
        <v>4964.33</v>
      </c>
      <c r="Y4476" t="s">
        <v>1319</v>
      </c>
      <c r="Z4476" t="s">
        <v>6979</v>
      </c>
      <c r="AA4476" t="s">
        <v>1321</v>
      </c>
      <c r="AB4476" t="s">
        <v>1344</v>
      </c>
      <c r="AC4476" t="s">
        <v>1323</v>
      </c>
      <c r="AD4476" t="s">
        <v>79</v>
      </c>
      <c r="AE4476" s="4">
        <v>0.74</v>
      </c>
      <c r="AF4476">
        <v>1</v>
      </c>
    </row>
    <row r="4477" spans="1:32" ht="15" customHeight="1" x14ac:dyDescent="0.25">
      <c r="A4477">
        <v>4476</v>
      </c>
      <c r="B4477" t="s">
        <v>6980</v>
      </c>
      <c r="C4477">
        <v>20230726</v>
      </c>
      <c r="D4477">
        <v>20230802</v>
      </c>
      <c r="E4477">
        <v>492</v>
      </c>
      <c r="F4477">
        <v>16</v>
      </c>
      <c r="G4477">
        <v>31</v>
      </c>
      <c r="H4477">
        <v>17</v>
      </c>
      <c r="I4477">
        <v>2</v>
      </c>
      <c r="J4477">
        <v>1</v>
      </c>
      <c r="K4477" t="s">
        <v>1325</v>
      </c>
      <c r="L4477">
        <v>1</v>
      </c>
      <c r="M4477" s="5">
        <v>135.44999999999999</v>
      </c>
      <c r="N4477" s="6">
        <v>0</v>
      </c>
      <c r="O4477" s="5">
        <f t="shared" si="414"/>
        <v>135.44999999999999</v>
      </c>
      <c r="P4477" s="5">
        <f t="shared" si="415"/>
        <v>135.44999999999999</v>
      </c>
      <c r="Q4477" s="5">
        <v>26.95</v>
      </c>
      <c r="R4477" s="5">
        <f t="shared" si="416"/>
        <v>26.95</v>
      </c>
      <c r="S4477" s="5">
        <f t="shared" si="417"/>
        <v>108.49999999999999</v>
      </c>
      <c r="T4477" s="6">
        <f t="shared" si="418"/>
        <v>0.80103359173126609</v>
      </c>
      <c r="U4477" s="5">
        <v>0</v>
      </c>
      <c r="V4477">
        <v>0</v>
      </c>
      <c r="W4477" s="5">
        <f t="shared" si="419"/>
        <v>0</v>
      </c>
      <c r="X4477" s="5">
        <v>142.58000000000001</v>
      </c>
      <c r="Y4477" t="s">
        <v>1319</v>
      </c>
      <c r="Z4477" t="s">
        <v>6981</v>
      </c>
      <c r="AA4477" t="s">
        <v>1321</v>
      </c>
      <c r="AB4477" t="s">
        <v>1344</v>
      </c>
      <c r="AC4477" t="s">
        <v>1323</v>
      </c>
      <c r="AD4477" t="s">
        <v>91</v>
      </c>
      <c r="AE4477" s="4">
        <v>1.0900000000000001</v>
      </c>
      <c r="AF4477">
        <v>1</v>
      </c>
    </row>
    <row r="4478" spans="1:32" ht="15" customHeight="1" x14ac:dyDescent="0.25">
      <c r="A4478">
        <v>4477</v>
      </c>
      <c r="B4478" t="s">
        <v>6982</v>
      </c>
      <c r="C4478">
        <v>20251011</v>
      </c>
      <c r="D4478">
        <v>20251017</v>
      </c>
      <c r="E4478">
        <v>357</v>
      </c>
      <c r="F4478">
        <v>5</v>
      </c>
      <c r="G4478">
        <v>29</v>
      </c>
      <c r="H4478">
        <v>18</v>
      </c>
      <c r="I4478">
        <v>2</v>
      </c>
      <c r="J4478">
        <v>1</v>
      </c>
      <c r="K4478" t="s">
        <v>1318</v>
      </c>
      <c r="L4478">
        <v>2</v>
      </c>
      <c r="M4478" s="5">
        <v>81.34</v>
      </c>
      <c r="N4478" s="6">
        <v>0</v>
      </c>
      <c r="O4478" s="5">
        <f t="shared" si="414"/>
        <v>81.34</v>
      </c>
      <c r="P4478" s="5">
        <f t="shared" si="415"/>
        <v>162.68</v>
      </c>
      <c r="Q4478" s="5">
        <v>43.24</v>
      </c>
      <c r="R4478" s="5">
        <f t="shared" si="416"/>
        <v>0</v>
      </c>
      <c r="S4478" s="5">
        <f t="shared" si="417"/>
        <v>-27.67</v>
      </c>
      <c r="T4478" s="6">
        <f t="shared" si="418"/>
        <v>0</v>
      </c>
      <c r="U4478" s="5">
        <v>27.67</v>
      </c>
      <c r="V4478">
        <v>2</v>
      </c>
      <c r="W4478" s="5">
        <f t="shared" si="419"/>
        <v>162.68</v>
      </c>
      <c r="X4478" s="5">
        <v>156.41999999999999</v>
      </c>
      <c r="Y4478" t="s">
        <v>1319</v>
      </c>
      <c r="Z4478" t="s">
        <v>6983</v>
      </c>
      <c r="AA4478" t="s">
        <v>1321</v>
      </c>
      <c r="AB4478" t="s">
        <v>1327</v>
      </c>
      <c r="AC4478" t="s">
        <v>1323</v>
      </c>
      <c r="AD4478" t="s">
        <v>91</v>
      </c>
      <c r="AE4478" s="4">
        <v>1.0900000000000001</v>
      </c>
      <c r="AF4478">
        <v>1</v>
      </c>
    </row>
    <row r="4479" spans="1:32" ht="15" customHeight="1" x14ac:dyDescent="0.25">
      <c r="A4479">
        <v>4478</v>
      </c>
      <c r="B4479" t="s">
        <v>6984</v>
      </c>
      <c r="C4479">
        <v>20240814</v>
      </c>
      <c r="D4479">
        <v>20240819</v>
      </c>
      <c r="E4479">
        <v>264</v>
      </c>
      <c r="F4479">
        <v>24</v>
      </c>
      <c r="G4479">
        <v>11</v>
      </c>
      <c r="H4479">
        <v>7</v>
      </c>
      <c r="I4479">
        <v>3</v>
      </c>
      <c r="J4479">
        <v>1</v>
      </c>
      <c r="K4479" t="s">
        <v>1325</v>
      </c>
      <c r="L4479">
        <v>1</v>
      </c>
      <c r="M4479" s="5">
        <v>939.13</v>
      </c>
      <c r="N4479" s="6">
        <v>0</v>
      </c>
      <c r="O4479" s="5">
        <f t="shared" si="414"/>
        <v>939.13</v>
      </c>
      <c r="P4479" s="5">
        <f t="shared" si="415"/>
        <v>939.13</v>
      </c>
      <c r="Q4479" s="5">
        <v>530.04</v>
      </c>
      <c r="R4479" s="5">
        <f t="shared" si="416"/>
        <v>530.04</v>
      </c>
      <c r="S4479" s="5">
        <f t="shared" si="417"/>
        <v>404.09000000000003</v>
      </c>
      <c r="T4479" s="6">
        <f t="shared" si="418"/>
        <v>0.43028121772278599</v>
      </c>
      <c r="U4479" s="5">
        <v>5</v>
      </c>
      <c r="V4479">
        <v>0</v>
      </c>
      <c r="W4479" s="5">
        <f t="shared" si="419"/>
        <v>0</v>
      </c>
      <c r="X4479" s="5">
        <v>988.56</v>
      </c>
      <c r="Y4479" t="s">
        <v>1319</v>
      </c>
      <c r="Z4479" t="s">
        <v>6985</v>
      </c>
      <c r="AA4479" t="s">
        <v>1321</v>
      </c>
      <c r="AB4479" t="s">
        <v>1327</v>
      </c>
      <c r="AC4479" t="s">
        <v>1323</v>
      </c>
      <c r="AD4479" t="s">
        <v>62</v>
      </c>
      <c r="AE4479" s="4">
        <v>1</v>
      </c>
      <c r="AF4479">
        <v>1</v>
      </c>
    </row>
    <row r="4480" spans="1:32" ht="15" customHeight="1" x14ac:dyDescent="0.25">
      <c r="A4480">
        <v>4479</v>
      </c>
      <c r="B4480" t="s">
        <v>6986</v>
      </c>
      <c r="C4480">
        <v>20240905</v>
      </c>
      <c r="D4480">
        <v>20240909</v>
      </c>
      <c r="E4480">
        <v>809</v>
      </c>
      <c r="F4480">
        <v>2</v>
      </c>
      <c r="G4480">
        <v>44</v>
      </c>
      <c r="H4480">
        <v>32</v>
      </c>
      <c r="I4480">
        <v>2</v>
      </c>
      <c r="J4480">
        <v>1</v>
      </c>
      <c r="K4480" t="s">
        <v>1325</v>
      </c>
      <c r="L4480">
        <v>5</v>
      </c>
      <c r="M4480" s="5">
        <v>239.32</v>
      </c>
      <c r="N4480" s="6">
        <v>0</v>
      </c>
      <c r="O4480" s="5">
        <f t="shared" si="414"/>
        <v>239.32</v>
      </c>
      <c r="P4480" s="5">
        <f t="shared" si="415"/>
        <v>1196.5999999999999</v>
      </c>
      <c r="Q4480" s="5">
        <v>139.49</v>
      </c>
      <c r="R4480" s="5">
        <f t="shared" si="416"/>
        <v>697.45</v>
      </c>
      <c r="S4480" s="5">
        <f t="shared" si="417"/>
        <v>444.33999999999986</v>
      </c>
      <c r="T4480" s="6">
        <f t="shared" si="418"/>
        <v>0.37133545044292154</v>
      </c>
      <c r="U4480" s="5">
        <v>54.81</v>
      </c>
      <c r="V4480">
        <v>0</v>
      </c>
      <c r="W4480" s="5">
        <f t="shared" si="419"/>
        <v>0</v>
      </c>
      <c r="X4480" s="5">
        <v>1068.3900000000001</v>
      </c>
      <c r="Y4480" t="s">
        <v>1319</v>
      </c>
      <c r="Z4480" t="s">
        <v>6987</v>
      </c>
      <c r="AA4480" t="s">
        <v>1321</v>
      </c>
      <c r="AB4480" t="s">
        <v>1344</v>
      </c>
      <c r="AC4480" t="s">
        <v>1323</v>
      </c>
      <c r="AD4480" t="s">
        <v>136</v>
      </c>
      <c r="AE4480" s="4">
        <v>1.2E-2</v>
      </c>
      <c r="AF4480">
        <v>1</v>
      </c>
    </row>
    <row r="4481" spans="1:32" ht="15" customHeight="1" x14ac:dyDescent="0.25">
      <c r="A4481">
        <v>4480</v>
      </c>
      <c r="B4481" t="s">
        <v>6986</v>
      </c>
      <c r="C4481">
        <v>20240905</v>
      </c>
      <c r="D4481">
        <v>20240909</v>
      </c>
      <c r="E4481">
        <v>809</v>
      </c>
      <c r="F4481">
        <v>15</v>
      </c>
      <c r="G4481">
        <v>44</v>
      </c>
      <c r="H4481">
        <v>32</v>
      </c>
      <c r="I4481">
        <v>2</v>
      </c>
      <c r="J4481">
        <v>4</v>
      </c>
      <c r="K4481" t="s">
        <v>1325</v>
      </c>
      <c r="L4481">
        <v>14</v>
      </c>
      <c r="M4481" s="5">
        <v>81.319999999999993</v>
      </c>
      <c r="N4481" s="6">
        <v>0.1095</v>
      </c>
      <c r="O4481" s="5">
        <f t="shared" si="414"/>
        <v>72.415459999999996</v>
      </c>
      <c r="P4481" s="5">
        <f t="shared" si="415"/>
        <v>1013.8164399999999</v>
      </c>
      <c r="Q4481" s="5">
        <v>20.63</v>
      </c>
      <c r="R4481" s="5">
        <f t="shared" si="416"/>
        <v>288.82</v>
      </c>
      <c r="S4481" s="5">
        <f t="shared" si="417"/>
        <v>724.99643999999989</v>
      </c>
      <c r="T4481" s="6">
        <f t="shared" si="418"/>
        <v>0.71511608156600803</v>
      </c>
      <c r="U4481" s="5">
        <v>0</v>
      </c>
      <c r="V4481">
        <v>0</v>
      </c>
      <c r="W4481" s="5">
        <f t="shared" si="419"/>
        <v>0</v>
      </c>
      <c r="X4481" s="5">
        <v>905.2</v>
      </c>
      <c r="Y4481" t="s">
        <v>1319</v>
      </c>
      <c r="Z4481" t="s">
        <v>6987</v>
      </c>
      <c r="AA4481" t="s">
        <v>1321</v>
      </c>
      <c r="AB4481" t="s">
        <v>1344</v>
      </c>
      <c r="AC4481" t="s">
        <v>1323</v>
      </c>
      <c r="AD4481" t="s">
        <v>136</v>
      </c>
      <c r="AE4481" s="4">
        <v>1.2E-2</v>
      </c>
      <c r="AF4481">
        <v>1</v>
      </c>
    </row>
    <row r="4482" spans="1:32" ht="15" customHeight="1" x14ac:dyDescent="0.25">
      <c r="A4482">
        <v>4481</v>
      </c>
      <c r="B4482" t="s">
        <v>6988</v>
      </c>
      <c r="C4482">
        <v>20251115</v>
      </c>
      <c r="D4482">
        <v>20251118</v>
      </c>
      <c r="E4482">
        <v>43</v>
      </c>
      <c r="F4482">
        <v>11</v>
      </c>
      <c r="G4482">
        <v>14</v>
      </c>
      <c r="H4482">
        <v>9</v>
      </c>
      <c r="I4482">
        <v>2</v>
      </c>
      <c r="J4482">
        <v>1</v>
      </c>
      <c r="K4482" t="s">
        <v>1325</v>
      </c>
      <c r="L4482">
        <v>6</v>
      </c>
      <c r="M4482" s="5">
        <v>134.85</v>
      </c>
      <c r="N4482" s="6">
        <v>0</v>
      </c>
      <c r="O4482" s="5">
        <f t="shared" ref="O4482:O4545" si="420">M4482*(1-N4482)</f>
        <v>134.85</v>
      </c>
      <c r="P4482" s="5">
        <f t="shared" ref="P4482:P4545" si="421">L4482*O4482</f>
        <v>809.09999999999991</v>
      </c>
      <c r="Q4482" s="5">
        <v>23.48</v>
      </c>
      <c r="R4482" s="5">
        <f t="shared" ref="R4482:R4545" si="422">MAX(L4482-V4482,0)*Q4482</f>
        <v>140.88</v>
      </c>
      <c r="S4482" s="5">
        <f t="shared" ref="S4482:S4545" si="423">P4482-W4482-R4482-U4482</f>
        <v>668.21999999999991</v>
      </c>
      <c r="T4482" s="6">
        <f t="shared" ref="T4482:T4545" si="424">IFERROR(S4482/(P4482-W4482),0)</f>
        <v>0.82588060808305519</v>
      </c>
      <c r="U4482" s="5">
        <v>0</v>
      </c>
      <c r="V4482">
        <v>0</v>
      </c>
      <c r="W4482" s="5">
        <f t="shared" ref="W4482:W4545" si="425">V4482*O4482</f>
        <v>0</v>
      </c>
      <c r="X4482" s="5">
        <v>735.55</v>
      </c>
      <c r="Y4482" t="s">
        <v>1319</v>
      </c>
      <c r="Z4482" t="s">
        <v>6989</v>
      </c>
      <c r="AA4482" t="s">
        <v>1321</v>
      </c>
      <c r="AB4482" t="s">
        <v>1344</v>
      </c>
      <c r="AC4482" t="s">
        <v>1323</v>
      </c>
      <c r="AD4482" t="s">
        <v>79</v>
      </c>
      <c r="AE4482" s="4">
        <v>0.74</v>
      </c>
      <c r="AF4482">
        <v>1</v>
      </c>
    </row>
    <row r="4483" spans="1:32" ht="15" customHeight="1" x14ac:dyDescent="0.25">
      <c r="A4483">
        <v>4482</v>
      </c>
      <c r="B4483" t="s">
        <v>6990</v>
      </c>
      <c r="C4483">
        <v>20250413</v>
      </c>
      <c r="D4483">
        <v>20250415</v>
      </c>
      <c r="E4483">
        <v>27</v>
      </c>
      <c r="F4483">
        <v>28</v>
      </c>
      <c r="G4483">
        <v>15</v>
      </c>
      <c r="H4483">
        <v>10</v>
      </c>
      <c r="I4483">
        <v>6</v>
      </c>
      <c r="J4483">
        <v>1</v>
      </c>
      <c r="K4483" t="s">
        <v>1318</v>
      </c>
      <c r="L4483">
        <v>5</v>
      </c>
      <c r="M4483" s="5">
        <v>1833.67</v>
      </c>
      <c r="N4483" s="6">
        <v>0</v>
      </c>
      <c r="O4483" s="5">
        <f t="shared" si="420"/>
        <v>1833.67</v>
      </c>
      <c r="P4483" s="5">
        <f t="shared" si="421"/>
        <v>9168.35</v>
      </c>
      <c r="Q4483" s="5">
        <v>1255.71</v>
      </c>
      <c r="R4483" s="5">
        <f t="shared" si="422"/>
        <v>3767.13</v>
      </c>
      <c r="S4483" s="5">
        <f t="shared" si="423"/>
        <v>1708.48</v>
      </c>
      <c r="T4483" s="6">
        <f t="shared" si="424"/>
        <v>0.31057569428159554</v>
      </c>
      <c r="U4483" s="5">
        <v>25.4</v>
      </c>
      <c r="V4483">
        <v>2</v>
      </c>
      <c r="W4483" s="5">
        <f t="shared" si="425"/>
        <v>3667.34</v>
      </c>
      <c r="X4483" s="5">
        <v>10187.06</v>
      </c>
      <c r="Y4483" t="s">
        <v>1319</v>
      </c>
      <c r="Z4483" t="s">
        <v>6991</v>
      </c>
      <c r="AA4483" t="s">
        <v>1321</v>
      </c>
      <c r="AB4483" t="s">
        <v>1330</v>
      </c>
      <c r="AC4483" t="s">
        <v>1323</v>
      </c>
      <c r="AD4483" t="s">
        <v>79</v>
      </c>
      <c r="AE4483" s="4">
        <v>0.74</v>
      </c>
      <c r="AF4483">
        <v>1</v>
      </c>
    </row>
    <row r="4484" spans="1:32" ht="15" customHeight="1" x14ac:dyDescent="0.25">
      <c r="A4484">
        <v>4483</v>
      </c>
      <c r="B4484" t="s">
        <v>6992</v>
      </c>
      <c r="C4484">
        <v>20231110</v>
      </c>
      <c r="D4484">
        <v>20231111</v>
      </c>
      <c r="E4484">
        <v>118</v>
      </c>
      <c r="F4484">
        <v>12</v>
      </c>
      <c r="G4484">
        <v>16</v>
      </c>
      <c r="H4484">
        <v>11</v>
      </c>
      <c r="I4484">
        <v>5</v>
      </c>
      <c r="J4484">
        <v>1</v>
      </c>
      <c r="K4484" t="s">
        <v>1325</v>
      </c>
      <c r="L4484">
        <v>75</v>
      </c>
      <c r="M4484" s="5">
        <v>47.66</v>
      </c>
      <c r="N4484" s="6">
        <v>0</v>
      </c>
      <c r="O4484" s="5">
        <f t="shared" si="420"/>
        <v>47.66</v>
      </c>
      <c r="P4484" s="5">
        <f t="shared" si="421"/>
        <v>3574.4999999999995</v>
      </c>
      <c r="Q4484" s="5">
        <v>13.72</v>
      </c>
      <c r="R4484" s="5">
        <f t="shared" si="422"/>
        <v>1029</v>
      </c>
      <c r="S4484" s="5">
        <f t="shared" si="423"/>
        <v>2545.4999999999995</v>
      </c>
      <c r="T4484" s="6">
        <f t="shared" si="424"/>
        <v>0.71212757028955098</v>
      </c>
      <c r="U4484" s="5">
        <v>0</v>
      </c>
      <c r="V4484">
        <v>0</v>
      </c>
      <c r="W4484" s="5">
        <f t="shared" si="425"/>
        <v>0</v>
      </c>
      <c r="X4484" s="5">
        <v>3309.72</v>
      </c>
      <c r="Y4484" t="s">
        <v>1319</v>
      </c>
      <c r="Z4484" t="s">
        <v>6993</v>
      </c>
      <c r="AA4484" t="s">
        <v>1471</v>
      </c>
      <c r="AB4484" t="s">
        <v>1330</v>
      </c>
      <c r="AC4484" t="s">
        <v>1360</v>
      </c>
      <c r="AD4484" t="s">
        <v>79</v>
      </c>
      <c r="AE4484" s="4">
        <v>0.74</v>
      </c>
      <c r="AF4484">
        <v>1</v>
      </c>
    </row>
    <row r="4485" spans="1:32" ht="15" customHeight="1" x14ac:dyDescent="0.25">
      <c r="A4485">
        <v>4484</v>
      </c>
      <c r="B4485" t="s">
        <v>6992</v>
      </c>
      <c r="C4485">
        <v>20231110</v>
      </c>
      <c r="D4485">
        <v>20231111</v>
      </c>
      <c r="E4485">
        <v>118</v>
      </c>
      <c r="F4485">
        <v>3</v>
      </c>
      <c r="G4485">
        <v>16</v>
      </c>
      <c r="H4485">
        <v>11</v>
      </c>
      <c r="I4485">
        <v>5</v>
      </c>
      <c r="J4485">
        <v>1</v>
      </c>
      <c r="K4485" t="s">
        <v>1325</v>
      </c>
      <c r="L4485">
        <v>8</v>
      </c>
      <c r="M4485" s="5">
        <v>1165.1600000000001</v>
      </c>
      <c r="N4485" s="6">
        <v>0</v>
      </c>
      <c r="O4485" s="5">
        <f t="shared" si="420"/>
        <v>1165.1600000000001</v>
      </c>
      <c r="P4485" s="5">
        <f t="shared" si="421"/>
        <v>9321.2800000000007</v>
      </c>
      <c r="Q4485" s="5">
        <v>631</v>
      </c>
      <c r="R4485" s="5">
        <f t="shared" si="422"/>
        <v>5048</v>
      </c>
      <c r="S4485" s="5">
        <f t="shared" si="423"/>
        <v>4157.1500000000005</v>
      </c>
      <c r="T4485" s="6">
        <f t="shared" si="424"/>
        <v>0.44598488619588728</v>
      </c>
      <c r="U4485" s="5">
        <v>116.13</v>
      </c>
      <c r="V4485">
        <v>0</v>
      </c>
      <c r="W4485" s="5">
        <f t="shared" si="425"/>
        <v>0</v>
      </c>
      <c r="X4485" s="5">
        <v>8630.81</v>
      </c>
      <c r="Y4485" t="s">
        <v>1319</v>
      </c>
      <c r="Z4485" t="s">
        <v>6993</v>
      </c>
      <c r="AA4485" t="s">
        <v>1471</v>
      </c>
      <c r="AB4485" t="s">
        <v>1330</v>
      </c>
      <c r="AC4485" t="s">
        <v>1360</v>
      </c>
      <c r="AD4485" t="s">
        <v>79</v>
      </c>
      <c r="AE4485" s="4">
        <v>0.74</v>
      </c>
      <c r="AF4485">
        <v>1</v>
      </c>
    </row>
    <row r="4486" spans="1:32" ht="15" customHeight="1" x14ac:dyDescent="0.25">
      <c r="A4486">
        <v>4485</v>
      </c>
      <c r="B4486" t="s">
        <v>6992</v>
      </c>
      <c r="C4486">
        <v>20231110</v>
      </c>
      <c r="D4486">
        <v>20231111</v>
      </c>
      <c r="E4486">
        <v>118</v>
      </c>
      <c r="F4486">
        <v>6</v>
      </c>
      <c r="G4486">
        <v>16</v>
      </c>
      <c r="H4486">
        <v>11</v>
      </c>
      <c r="I4486">
        <v>5</v>
      </c>
      <c r="J4486">
        <v>1</v>
      </c>
      <c r="K4486" t="s">
        <v>1325</v>
      </c>
      <c r="L4486">
        <v>11</v>
      </c>
      <c r="M4486" s="5">
        <v>133.63999999999999</v>
      </c>
      <c r="N4486" s="6">
        <v>0</v>
      </c>
      <c r="O4486" s="5">
        <f t="shared" si="420"/>
        <v>133.63999999999999</v>
      </c>
      <c r="P4486" s="5">
        <f t="shared" si="421"/>
        <v>1470.04</v>
      </c>
      <c r="Q4486" s="5">
        <v>78.44</v>
      </c>
      <c r="R4486" s="5">
        <f t="shared" si="422"/>
        <v>862.83999999999992</v>
      </c>
      <c r="S4486" s="5">
        <f t="shared" si="423"/>
        <v>576.44000000000005</v>
      </c>
      <c r="T4486" s="6">
        <f t="shared" si="424"/>
        <v>0.3921253843432832</v>
      </c>
      <c r="U4486" s="5">
        <v>30.76</v>
      </c>
      <c r="V4486">
        <v>0</v>
      </c>
      <c r="W4486" s="5">
        <f t="shared" si="425"/>
        <v>0</v>
      </c>
      <c r="X4486" s="5">
        <v>1361.15</v>
      </c>
      <c r="Y4486" t="s">
        <v>1319</v>
      </c>
      <c r="Z4486" t="s">
        <v>6993</v>
      </c>
      <c r="AA4486" t="s">
        <v>1471</v>
      </c>
      <c r="AB4486" t="s">
        <v>1330</v>
      </c>
      <c r="AC4486" t="s">
        <v>1360</v>
      </c>
      <c r="AD4486" t="s">
        <v>79</v>
      </c>
      <c r="AE4486" s="4">
        <v>0.74</v>
      </c>
      <c r="AF4486">
        <v>1</v>
      </c>
    </row>
    <row r="4487" spans="1:32" ht="15" customHeight="1" x14ac:dyDescent="0.25">
      <c r="A4487">
        <v>4486</v>
      </c>
      <c r="B4487" t="s">
        <v>6994</v>
      </c>
      <c r="C4487">
        <v>20230624</v>
      </c>
      <c r="D4487">
        <v>20230624</v>
      </c>
      <c r="E4487">
        <v>389</v>
      </c>
      <c r="F4487">
        <v>22</v>
      </c>
      <c r="G4487">
        <v>23</v>
      </c>
      <c r="H4487">
        <v>24</v>
      </c>
      <c r="I4487">
        <v>4</v>
      </c>
      <c r="J4487">
        <v>1</v>
      </c>
      <c r="K4487" t="s">
        <v>1318</v>
      </c>
      <c r="L4487">
        <v>3</v>
      </c>
      <c r="M4487" s="5">
        <v>3519.8</v>
      </c>
      <c r="N4487" s="6">
        <v>0</v>
      </c>
      <c r="O4487" s="5">
        <f t="shared" si="420"/>
        <v>3519.8</v>
      </c>
      <c r="P4487" s="5">
        <f t="shared" si="421"/>
        <v>10559.400000000001</v>
      </c>
      <c r="Q4487" s="5">
        <v>1821.54</v>
      </c>
      <c r="R4487" s="5">
        <f t="shared" si="422"/>
        <v>3643.08</v>
      </c>
      <c r="S4487" s="5">
        <f t="shared" si="423"/>
        <v>3365.2600000000011</v>
      </c>
      <c r="T4487" s="6">
        <f t="shared" si="424"/>
        <v>0.47804704812773463</v>
      </c>
      <c r="U4487" s="5">
        <v>31.26</v>
      </c>
      <c r="V4487">
        <v>1</v>
      </c>
      <c r="W4487" s="5">
        <f t="shared" si="425"/>
        <v>3519.8</v>
      </c>
      <c r="X4487" s="5">
        <v>10454.85</v>
      </c>
      <c r="Y4487" t="s">
        <v>1319</v>
      </c>
      <c r="Z4487" t="s">
        <v>6995</v>
      </c>
      <c r="AA4487" t="s">
        <v>1321</v>
      </c>
      <c r="AB4487" t="s">
        <v>1322</v>
      </c>
      <c r="AC4487" t="s">
        <v>1323</v>
      </c>
      <c r="AD4487" t="s">
        <v>99</v>
      </c>
      <c r="AE4487" s="4">
        <v>1.27</v>
      </c>
      <c r="AF4487">
        <v>1</v>
      </c>
    </row>
    <row r="4488" spans="1:32" ht="15" customHeight="1" x14ac:dyDescent="0.25">
      <c r="A4488">
        <v>4487</v>
      </c>
      <c r="B4488" t="s">
        <v>6994</v>
      </c>
      <c r="C4488">
        <v>20230624</v>
      </c>
      <c r="D4488">
        <v>20230624</v>
      </c>
      <c r="E4488">
        <v>389</v>
      </c>
      <c r="F4488">
        <v>5</v>
      </c>
      <c r="G4488">
        <v>23</v>
      </c>
      <c r="H4488">
        <v>24</v>
      </c>
      <c r="I4488">
        <v>4</v>
      </c>
      <c r="J4488">
        <v>1</v>
      </c>
      <c r="K4488" t="s">
        <v>1318</v>
      </c>
      <c r="L4488">
        <v>1</v>
      </c>
      <c r="M4488" s="5">
        <v>76.41</v>
      </c>
      <c r="N4488" s="6">
        <v>0</v>
      </c>
      <c r="O4488" s="5">
        <f t="shared" si="420"/>
        <v>76.41</v>
      </c>
      <c r="P4488" s="5">
        <f t="shared" si="421"/>
        <v>76.41</v>
      </c>
      <c r="Q4488" s="5">
        <v>43.58</v>
      </c>
      <c r="R4488" s="5">
        <f t="shared" si="422"/>
        <v>0</v>
      </c>
      <c r="S4488" s="5">
        <f t="shared" si="423"/>
        <v>-5</v>
      </c>
      <c r="T4488" s="6">
        <f t="shared" si="424"/>
        <v>0</v>
      </c>
      <c r="U4488" s="5">
        <v>5</v>
      </c>
      <c r="V4488">
        <v>1</v>
      </c>
      <c r="W4488" s="5">
        <f t="shared" si="425"/>
        <v>76.41</v>
      </c>
      <c r="X4488" s="5">
        <v>75.650000000000006</v>
      </c>
      <c r="Y4488" t="s">
        <v>1319</v>
      </c>
      <c r="Z4488" t="s">
        <v>6995</v>
      </c>
      <c r="AA4488" t="s">
        <v>1321</v>
      </c>
      <c r="AB4488" t="s">
        <v>1322</v>
      </c>
      <c r="AC4488" t="s">
        <v>1323</v>
      </c>
      <c r="AD4488" t="s">
        <v>99</v>
      </c>
      <c r="AE4488" s="4">
        <v>1.27</v>
      </c>
      <c r="AF4488">
        <v>1</v>
      </c>
    </row>
    <row r="4489" spans="1:32" ht="15" customHeight="1" x14ac:dyDescent="0.25">
      <c r="A4489">
        <v>4488</v>
      </c>
      <c r="B4489" t="s">
        <v>6996</v>
      </c>
      <c r="C4489">
        <v>20251103</v>
      </c>
      <c r="D4489">
        <v>20251110</v>
      </c>
      <c r="E4489">
        <v>305</v>
      </c>
      <c r="F4489">
        <v>11</v>
      </c>
      <c r="G4489">
        <v>30</v>
      </c>
      <c r="H4489">
        <v>13</v>
      </c>
      <c r="I4489">
        <v>1</v>
      </c>
      <c r="J4489">
        <v>1</v>
      </c>
      <c r="K4489" t="s">
        <v>1354</v>
      </c>
      <c r="L4489">
        <v>0</v>
      </c>
      <c r="M4489" s="5">
        <v>130.97999999999999</v>
      </c>
      <c r="N4489" s="6">
        <v>0</v>
      </c>
      <c r="O4489" s="5">
        <f t="shared" si="420"/>
        <v>130.97999999999999</v>
      </c>
      <c r="P4489" s="5">
        <f t="shared" si="421"/>
        <v>0</v>
      </c>
      <c r="Q4489" s="5">
        <v>22.22</v>
      </c>
      <c r="R4489" s="5">
        <f t="shared" si="422"/>
        <v>0</v>
      </c>
      <c r="S4489" s="5">
        <f t="shared" si="423"/>
        <v>0</v>
      </c>
      <c r="T4489" s="6">
        <f t="shared" si="424"/>
        <v>0</v>
      </c>
      <c r="U4489" s="5">
        <v>0</v>
      </c>
      <c r="V4489">
        <v>0</v>
      </c>
      <c r="W4489" s="5">
        <f t="shared" si="425"/>
        <v>0</v>
      </c>
      <c r="X4489" s="5">
        <v>0</v>
      </c>
      <c r="Y4489" t="s">
        <v>1319</v>
      </c>
      <c r="Z4489" t="s">
        <v>6997</v>
      </c>
      <c r="AA4489" t="s">
        <v>1321</v>
      </c>
      <c r="AB4489" t="s">
        <v>1330</v>
      </c>
      <c r="AC4489" t="s">
        <v>1323</v>
      </c>
      <c r="AD4489" t="s">
        <v>91</v>
      </c>
      <c r="AE4489" s="4">
        <v>1.0900000000000001</v>
      </c>
      <c r="AF4489">
        <v>1</v>
      </c>
    </row>
    <row r="4490" spans="1:32" ht="15" customHeight="1" x14ac:dyDescent="0.25">
      <c r="A4490">
        <v>4489</v>
      </c>
      <c r="B4490" t="s">
        <v>6998</v>
      </c>
      <c r="C4490">
        <v>20250506</v>
      </c>
      <c r="D4490">
        <v>20250512</v>
      </c>
      <c r="E4490">
        <v>54</v>
      </c>
      <c r="F4490">
        <v>25</v>
      </c>
      <c r="G4490">
        <v>7</v>
      </c>
      <c r="H4490">
        <v>2</v>
      </c>
      <c r="I4490">
        <v>1</v>
      </c>
      <c r="J4490">
        <v>1</v>
      </c>
      <c r="K4490" t="s">
        <v>1325</v>
      </c>
      <c r="L4490">
        <v>5</v>
      </c>
      <c r="M4490" s="5">
        <v>11956.77</v>
      </c>
      <c r="N4490" s="6">
        <v>0</v>
      </c>
      <c r="O4490" s="5">
        <f t="shared" si="420"/>
        <v>11956.77</v>
      </c>
      <c r="P4490" s="5">
        <f t="shared" si="421"/>
        <v>59783.850000000006</v>
      </c>
      <c r="Q4490" s="5">
        <v>7290.25</v>
      </c>
      <c r="R4490" s="5">
        <f t="shared" si="422"/>
        <v>36451.25</v>
      </c>
      <c r="S4490" s="5">
        <f t="shared" si="423"/>
        <v>23266.750000000007</v>
      </c>
      <c r="T4490" s="6">
        <f t="shared" si="424"/>
        <v>0.38918119191052442</v>
      </c>
      <c r="U4490" s="5">
        <v>65.849999999999994</v>
      </c>
      <c r="V4490">
        <v>0</v>
      </c>
      <c r="W4490" s="5">
        <f t="shared" si="425"/>
        <v>0</v>
      </c>
      <c r="X4490" s="5">
        <v>64982.45</v>
      </c>
      <c r="Y4490" t="s">
        <v>1319</v>
      </c>
      <c r="Z4490" t="s">
        <v>6999</v>
      </c>
      <c r="AA4490" t="s">
        <v>1321</v>
      </c>
      <c r="AB4490" t="s">
        <v>1322</v>
      </c>
      <c r="AC4490" t="s">
        <v>1323</v>
      </c>
      <c r="AD4490" t="s">
        <v>62</v>
      </c>
      <c r="AE4490" s="4">
        <v>1</v>
      </c>
      <c r="AF4490">
        <v>1</v>
      </c>
    </row>
    <row r="4491" spans="1:32" ht="15" customHeight="1" x14ac:dyDescent="0.25">
      <c r="A4491">
        <v>4490</v>
      </c>
      <c r="B4491" t="s">
        <v>6998</v>
      </c>
      <c r="C4491">
        <v>20250506</v>
      </c>
      <c r="D4491">
        <v>20250512</v>
      </c>
      <c r="E4491">
        <v>54</v>
      </c>
      <c r="F4491">
        <v>10</v>
      </c>
      <c r="G4491">
        <v>7</v>
      </c>
      <c r="H4491">
        <v>2</v>
      </c>
      <c r="I4491">
        <v>1</v>
      </c>
      <c r="J4491">
        <v>1</v>
      </c>
      <c r="K4491" t="s">
        <v>1325</v>
      </c>
      <c r="L4491">
        <v>2</v>
      </c>
      <c r="M4491" s="5">
        <v>1654.17</v>
      </c>
      <c r="N4491" s="6">
        <v>0</v>
      </c>
      <c r="O4491" s="5">
        <f t="shared" si="420"/>
        <v>1654.17</v>
      </c>
      <c r="P4491" s="5">
        <f t="shared" si="421"/>
        <v>3308.34</v>
      </c>
      <c r="Q4491" s="5">
        <v>1068.44</v>
      </c>
      <c r="R4491" s="5">
        <f t="shared" si="422"/>
        <v>2136.88</v>
      </c>
      <c r="S4491" s="5">
        <f t="shared" si="423"/>
        <v>1166.46</v>
      </c>
      <c r="T4491" s="6">
        <f t="shared" si="424"/>
        <v>0.35258165726618185</v>
      </c>
      <c r="U4491" s="5">
        <v>5</v>
      </c>
      <c r="V4491">
        <v>0</v>
      </c>
      <c r="W4491" s="5">
        <f t="shared" si="425"/>
        <v>0</v>
      </c>
      <c r="X4491" s="5">
        <v>3596.02</v>
      </c>
      <c r="Y4491" t="s">
        <v>1319</v>
      </c>
      <c r="Z4491" t="s">
        <v>6999</v>
      </c>
      <c r="AA4491" t="s">
        <v>1321</v>
      </c>
      <c r="AB4491" t="s">
        <v>1322</v>
      </c>
      <c r="AC4491" t="s">
        <v>1323</v>
      </c>
      <c r="AD4491" t="s">
        <v>62</v>
      </c>
      <c r="AE4491" s="4">
        <v>1</v>
      </c>
      <c r="AF4491">
        <v>1</v>
      </c>
    </row>
    <row r="4492" spans="1:32" ht="15" customHeight="1" x14ac:dyDescent="0.25">
      <c r="A4492">
        <v>4491</v>
      </c>
      <c r="B4492" t="s">
        <v>7000</v>
      </c>
      <c r="C4492">
        <v>20250930</v>
      </c>
      <c r="D4492">
        <v>20251005</v>
      </c>
      <c r="E4492">
        <v>202</v>
      </c>
      <c r="F4492">
        <v>21</v>
      </c>
      <c r="G4492">
        <v>14</v>
      </c>
      <c r="H4492">
        <v>3</v>
      </c>
      <c r="I4492">
        <v>3</v>
      </c>
      <c r="J4492">
        <v>4</v>
      </c>
      <c r="K4492" t="s">
        <v>1325</v>
      </c>
      <c r="L4492">
        <v>1</v>
      </c>
      <c r="M4492" s="5">
        <v>462.4</v>
      </c>
      <c r="N4492" s="6">
        <v>9.0300000000000005E-2</v>
      </c>
      <c r="O4492" s="5">
        <f t="shared" si="420"/>
        <v>420.64527999999996</v>
      </c>
      <c r="P4492" s="5">
        <f t="shared" si="421"/>
        <v>420.64527999999996</v>
      </c>
      <c r="Q4492" s="5">
        <v>305.18</v>
      </c>
      <c r="R4492" s="5">
        <f t="shared" si="422"/>
        <v>305.18</v>
      </c>
      <c r="S4492" s="5">
        <f t="shared" si="423"/>
        <v>110.46527999999995</v>
      </c>
      <c r="T4492" s="6">
        <f t="shared" si="424"/>
        <v>0.26260910380356572</v>
      </c>
      <c r="U4492" s="5">
        <v>5</v>
      </c>
      <c r="V4492">
        <v>0</v>
      </c>
      <c r="W4492" s="5">
        <f t="shared" si="425"/>
        <v>0</v>
      </c>
      <c r="X4492" s="5">
        <v>412.4</v>
      </c>
      <c r="Y4492" t="s">
        <v>1319</v>
      </c>
      <c r="Z4492" t="s">
        <v>7001</v>
      </c>
      <c r="AA4492" t="s">
        <v>1321</v>
      </c>
      <c r="AB4492" t="s">
        <v>1330</v>
      </c>
      <c r="AC4492" t="s">
        <v>1323</v>
      </c>
      <c r="AD4492" t="s">
        <v>79</v>
      </c>
      <c r="AE4492" s="4">
        <v>0.74</v>
      </c>
      <c r="AF4492">
        <v>1</v>
      </c>
    </row>
    <row r="4493" spans="1:32" ht="15" customHeight="1" x14ac:dyDescent="0.25">
      <c r="A4493">
        <v>4492</v>
      </c>
      <c r="B4493" t="s">
        <v>7002</v>
      </c>
      <c r="C4493">
        <v>20241103</v>
      </c>
      <c r="D4493">
        <v>20241107</v>
      </c>
      <c r="E4493">
        <v>490</v>
      </c>
      <c r="F4493">
        <v>18</v>
      </c>
      <c r="G4493">
        <v>22</v>
      </c>
      <c r="H4493">
        <v>16</v>
      </c>
      <c r="I4493">
        <v>6</v>
      </c>
      <c r="J4493">
        <v>5</v>
      </c>
      <c r="K4493" t="s">
        <v>1325</v>
      </c>
      <c r="L4493">
        <v>5</v>
      </c>
      <c r="M4493" s="5">
        <v>257.48</v>
      </c>
      <c r="N4493" s="6">
        <v>0.159</v>
      </c>
      <c r="O4493" s="5">
        <f t="shared" si="420"/>
        <v>216.54068000000001</v>
      </c>
      <c r="P4493" s="5">
        <f t="shared" si="421"/>
        <v>1082.7034000000001</v>
      </c>
      <c r="Q4493" s="5">
        <v>62.77</v>
      </c>
      <c r="R4493" s="5">
        <f t="shared" si="422"/>
        <v>313.85000000000002</v>
      </c>
      <c r="S4493" s="5">
        <f t="shared" si="423"/>
        <v>768.85340000000008</v>
      </c>
      <c r="T4493" s="6">
        <f t="shared" si="424"/>
        <v>0.71012375134316563</v>
      </c>
      <c r="U4493" s="5">
        <v>0</v>
      </c>
      <c r="V4493">
        <v>0</v>
      </c>
      <c r="W4493" s="5">
        <f t="shared" si="425"/>
        <v>0</v>
      </c>
      <c r="X4493" s="5">
        <v>1031.1400000000001</v>
      </c>
      <c r="Y4493" t="s">
        <v>1319</v>
      </c>
      <c r="Z4493" t="s">
        <v>7003</v>
      </c>
      <c r="AA4493" t="s">
        <v>1321</v>
      </c>
      <c r="AB4493" t="s">
        <v>1327</v>
      </c>
      <c r="AC4493" t="s">
        <v>1323</v>
      </c>
      <c r="AD4493" t="s">
        <v>99</v>
      </c>
      <c r="AE4493" s="4">
        <v>1.27</v>
      </c>
      <c r="AF4493">
        <v>1</v>
      </c>
    </row>
    <row r="4494" spans="1:32" ht="15" customHeight="1" x14ac:dyDescent="0.25">
      <c r="A4494">
        <v>4493</v>
      </c>
      <c r="B4494" t="s">
        <v>7004</v>
      </c>
      <c r="C4494">
        <v>20230303</v>
      </c>
      <c r="D4494">
        <v>20230306</v>
      </c>
      <c r="E4494">
        <v>103</v>
      </c>
      <c r="F4494">
        <v>11</v>
      </c>
      <c r="G4494">
        <v>16</v>
      </c>
      <c r="H4494">
        <v>5</v>
      </c>
      <c r="I4494">
        <v>5</v>
      </c>
      <c r="J4494">
        <v>1</v>
      </c>
      <c r="K4494" t="s">
        <v>1325</v>
      </c>
      <c r="L4494">
        <v>50</v>
      </c>
      <c r="M4494" s="5">
        <v>124.1</v>
      </c>
      <c r="N4494" s="6">
        <v>0</v>
      </c>
      <c r="O4494" s="5">
        <f t="shared" si="420"/>
        <v>124.1</v>
      </c>
      <c r="P4494" s="5">
        <f t="shared" si="421"/>
        <v>6205</v>
      </c>
      <c r="Q4494" s="5">
        <v>23.14</v>
      </c>
      <c r="R4494" s="5">
        <f t="shared" si="422"/>
        <v>1157</v>
      </c>
      <c r="S4494" s="5">
        <f t="shared" si="423"/>
        <v>5048</v>
      </c>
      <c r="T4494" s="6">
        <f t="shared" si="424"/>
        <v>0.81353746978243358</v>
      </c>
      <c r="U4494" s="5">
        <v>0</v>
      </c>
      <c r="V4494">
        <v>0</v>
      </c>
      <c r="W4494" s="5">
        <f t="shared" si="425"/>
        <v>0</v>
      </c>
      <c r="X4494" s="5">
        <v>6396.91</v>
      </c>
      <c r="Y4494" t="s">
        <v>1319</v>
      </c>
      <c r="Z4494" t="s">
        <v>7005</v>
      </c>
      <c r="AA4494" t="s">
        <v>1338</v>
      </c>
      <c r="AB4494" t="s">
        <v>1344</v>
      </c>
      <c r="AC4494" t="s">
        <v>1339</v>
      </c>
      <c r="AD4494" t="s">
        <v>79</v>
      </c>
      <c r="AE4494" s="4">
        <v>0.74</v>
      </c>
      <c r="AF4494">
        <v>1</v>
      </c>
    </row>
    <row r="4495" spans="1:32" ht="15" customHeight="1" x14ac:dyDescent="0.25">
      <c r="A4495">
        <v>4494</v>
      </c>
      <c r="B4495" t="s">
        <v>7006</v>
      </c>
      <c r="C4495">
        <v>20241122</v>
      </c>
      <c r="D4495">
        <v>20241124</v>
      </c>
      <c r="E4495">
        <v>42</v>
      </c>
      <c r="F4495">
        <v>1</v>
      </c>
      <c r="G4495">
        <v>11</v>
      </c>
      <c r="H4495">
        <v>6</v>
      </c>
      <c r="I4495">
        <v>1</v>
      </c>
      <c r="J4495">
        <v>5</v>
      </c>
      <c r="K4495" t="s">
        <v>1325</v>
      </c>
      <c r="L4495">
        <v>5</v>
      </c>
      <c r="M4495" s="5">
        <v>1207.02</v>
      </c>
      <c r="N4495" s="6">
        <v>0.13969999999999999</v>
      </c>
      <c r="O4495" s="5">
        <f t="shared" si="420"/>
        <v>1038.399306</v>
      </c>
      <c r="P4495" s="5">
        <f t="shared" si="421"/>
        <v>5191.9965300000003</v>
      </c>
      <c r="Q4495" s="5">
        <v>624.66</v>
      </c>
      <c r="R4495" s="5">
        <f t="shared" si="422"/>
        <v>3123.2999999999997</v>
      </c>
      <c r="S4495" s="5">
        <f t="shared" si="423"/>
        <v>2048.1365300000007</v>
      </c>
      <c r="T4495" s="6">
        <f t="shared" si="424"/>
        <v>0.39447956449231303</v>
      </c>
      <c r="U4495" s="5">
        <v>20.56</v>
      </c>
      <c r="V4495">
        <v>0</v>
      </c>
      <c r="W4495" s="5">
        <f t="shared" si="425"/>
        <v>0</v>
      </c>
      <c r="X4495" s="5">
        <v>4944.76</v>
      </c>
      <c r="Y4495" t="s">
        <v>1319</v>
      </c>
      <c r="Z4495" t="s">
        <v>7007</v>
      </c>
      <c r="AA4495" t="s">
        <v>1321</v>
      </c>
      <c r="AB4495" t="s">
        <v>1344</v>
      </c>
      <c r="AC4495" t="s">
        <v>1323</v>
      </c>
      <c r="AD4495" t="s">
        <v>62</v>
      </c>
      <c r="AE4495" s="4">
        <v>1</v>
      </c>
      <c r="AF4495">
        <v>1</v>
      </c>
    </row>
    <row r="4496" spans="1:32" ht="15" customHeight="1" x14ac:dyDescent="0.25">
      <c r="A4496">
        <v>4495</v>
      </c>
      <c r="B4496" t="s">
        <v>7008</v>
      </c>
      <c r="C4496">
        <v>20250608</v>
      </c>
      <c r="D4496">
        <v>20250609</v>
      </c>
      <c r="E4496">
        <v>510</v>
      </c>
      <c r="F4496">
        <v>4</v>
      </c>
      <c r="G4496">
        <v>25</v>
      </c>
      <c r="H4496">
        <v>19</v>
      </c>
      <c r="I4496">
        <v>2</v>
      </c>
      <c r="J4496">
        <v>1</v>
      </c>
      <c r="K4496" t="s">
        <v>1354</v>
      </c>
      <c r="L4496">
        <v>0</v>
      </c>
      <c r="M4496" s="5">
        <v>783.36</v>
      </c>
      <c r="N4496" s="6">
        <v>0</v>
      </c>
      <c r="O4496" s="5">
        <f t="shared" si="420"/>
        <v>783.36</v>
      </c>
      <c r="P4496" s="5">
        <f t="shared" si="421"/>
        <v>0</v>
      </c>
      <c r="Q4496" s="5">
        <v>430.11</v>
      </c>
      <c r="R4496" s="5">
        <f t="shared" si="422"/>
        <v>0</v>
      </c>
      <c r="S4496" s="5">
        <f t="shared" si="423"/>
        <v>-5</v>
      </c>
      <c r="T4496" s="6">
        <f t="shared" si="424"/>
        <v>0</v>
      </c>
      <c r="U4496" s="5">
        <v>5</v>
      </c>
      <c r="V4496">
        <v>0</v>
      </c>
      <c r="W4496" s="5">
        <f t="shared" si="425"/>
        <v>0</v>
      </c>
      <c r="X4496" s="5">
        <v>0</v>
      </c>
      <c r="Y4496" t="s">
        <v>1319</v>
      </c>
      <c r="Z4496" t="s">
        <v>7009</v>
      </c>
      <c r="AA4496" t="s">
        <v>1321</v>
      </c>
      <c r="AB4496" t="s">
        <v>1330</v>
      </c>
      <c r="AC4496" t="s">
        <v>1323</v>
      </c>
      <c r="AD4496" t="s">
        <v>99</v>
      </c>
      <c r="AE4496" s="4">
        <v>1.27</v>
      </c>
      <c r="AF4496">
        <v>1</v>
      </c>
    </row>
    <row r="4497" spans="1:32" ht="15" customHeight="1" x14ac:dyDescent="0.25">
      <c r="A4497">
        <v>4496</v>
      </c>
      <c r="B4497" t="s">
        <v>7008</v>
      </c>
      <c r="C4497">
        <v>20250608</v>
      </c>
      <c r="D4497">
        <v>20250609</v>
      </c>
      <c r="E4497">
        <v>510</v>
      </c>
      <c r="F4497">
        <v>10</v>
      </c>
      <c r="G4497">
        <v>25</v>
      </c>
      <c r="H4497">
        <v>19</v>
      </c>
      <c r="I4497">
        <v>2</v>
      </c>
      <c r="J4497">
        <v>4</v>
      </c>
      <c r="K4497" t="s">
        <v>1354</v>
      </c>
      <c r="L4497">
        <v>0</v>
      </c>
      <c r="M4497" s="5">
        <v>1538.31</v>
      </c>
      <c r="N4497" s="6">
        <v>0.1003</v>
      </c>
      <c r="O4497" s="5">
        <f t="shared" si="420"/>
        <v>1384.0175069999998</v>
      </c>
      <c r="P4497" s="5">
        <f t="shared" si="421"/>
        <v>0</v>
      </c>
      <c r="Q4497" s="5">
        <v>1053.43</v>
      </c>
      <c r="R4497" s="5">
        <f t="shared" si="422"/>
        <v>0</v>
      </c>
      <c r="S4497" s="5">
        <f t="shared" si="423"/>
        <v>-126.15</v>
      </c>
      <c r="T4497" s="6">
        <f t="shared" si="424"/>
        <v>0</v>
      </c>
      <c r="U4497" s="5">
        <v>126.15</v>
      </c>
      <c r="V4497">
        <v>0</v>
      </c>
      <c r="W4497" s="5">
        <f t="shared" si="425"/>
        <v>0</v>
      </c>
      <c r="X4497" s="5">
        <v>0</v>
      </c>
      <c r="Y4497" t="s">
        <v>1319</v>
      </c>
      <c r="Z4497" t="s">
        <v>7009</v>
      </c>
      <c r="AA4497" t="s">
        <v>1321</v>
      </c>
      <c r="AB4497" t="s">
        <v>1330</v>
      </c>
      <c r="AC4497" t="s">
        <v>1323</v>
      </c>
      <c r="AD4497" t="s">
        <v>99</v>
      </c>
      <c r="AE4497" s="4">
        <v>1.27</v>
      </c>
      <c r="AF4497">
        <v>1</v>
      </c>
    </row>
    <row r="4498" spans="1:32" ht="15" customHeight="1" x14ac:dyDescent="0.25">
      <c r="A4498">
        <v>4497</v>
      </c>
      <c r="B4498" t="s">
        <v>7010</v>
      </c>
      <c r="C4498">
        <v>20250328</v>
      </c>
      <c r="D4498">
        <v>20250328</v>
      </c>
      <c r="E4498">
        <v>600</v>
      </c>
      <c r="F4498">
        <v>4</v>
      </c>
      <c r="G4498">
        <v>31</v>
      </c>
      <c r="H4498">
        <v>20</v>
      </c>
      <c r="I4498">
        <v>2</v>
      </c>
      <c r="J4498">
        <v>2</v>
      </c>
      <c r="K4498" t="s">
        <v>1325</v>
      </c>
      <c r="L4498">
        <v>1</v>
      </c>
      <c r="M4498" s="5">
        <v>775.85</v>
      </c>
      <c r="N4498" s="6">
        <v>7.2499999999999995E-2</v>
      </c>
      <c r="O4498" s="5">
        <f t="shared" si="420"/>
        <v>719.60087499999997</v>
      </c>
      <c r="P4498" s="5">
        <f t="shared" si="421"/>
        <v>719.60087499999997</v>
      </c>
      <c r="Q4498" s="5">
        <v>437.6</v>
      </c>
      <c r="R4498" s="5">
        <f t="shared" si="422"/>
        <v>437.6</v>
      </c>
      <c r="S4498" s="5">
        <f t="shared" si="423"/>
        <v>273.38087499999995</v>
      </c>
      <c r="T4498" s="6">
        <f t="shared" si="424"/>
        <v>0.37990625706229159</v>
      </c>
      <c r="U4498" s="5">
        <v>8.6199999999999992</v>
      </c>
      <c r="V4498">
        <v>0</v>
      </c>
      <c r="W4498" s="5">
        <f t="shared" si="425"/>
        <v>0</v>
      </c>
      <c r="X4498" s="5">
        <v>712.48</v>
      </c>
      <c r="Y4498" t="s">
        <v>1319</v>
      </c>
      <c r="Z4498" t="s">
        <v>7011</v>
      </c>
      <c r="AA4498" t="s">
        <v>1321</v>
      </c>
      <c r="AB4498" t="s">
        <v>1330</v>
      </c>
      <c r="AC4498" t="s">
        <v>1323</v>
      </c>
      <c r="AD4498" t="s">
        <v>91</v>
      </c>
      <c r="AE4498" s="4">
        <v>1.0900000000000001</v>
      </c>
      <c r="AF4498">
        <v>1</v>
      </c>
    </row>
    <row r="4499" spans="1:32" ht="15" customHeight="1" x14ac:dyDescent="0.25">
      <c r="A4499">
        <v>4498</v>
      </c>
      <c r="B4499" t="s">
        <v>7012</v>
      </c>
      <c r="C4499">
        <v>20230505</v>
      </c>
      <c r="D4499">
        <v>20230512</v>
      </c>
      <c r="E4499">
        <v>593</v>
      </c>
      <c r="F4499">
        <v>6</v>
      </c>
      <c r="G4499">
        <v>22</v>
      </c>
      <c r="H4499">
        <v>21</v>
      </c>
      <c r="I4499">
        <v>5</v>
      </c>
      <c r="J4499">
        <v>1</v>
      </c>
      <c r="K4499" t="s">
        <v>1325</v>
      </c>
      <c r="L4499">
        <v>2</v>
      </c>
      <c r="M4499" s="5">
        <v>134.46</v>
      </c>
      <c r="N4499" s="6">
        <v>0</v>
      </c>
      <c r="O4499" s="5">
        <f t="shared" si="420"/>
        <v>134.46</v>
      </c>
      <c r="P4499" s="5">
        <f t="shared" si="421"/>
        <v>268.92</v>
      </c>
      <c r="Q4499" s="5">
        <v>77.16</v>
      </c>
      <c r="R4499" s="5">
        <f t="shared" si="422"/>
        <v>154.32</v>
      </c>
      <c r="S4499" s="5">
        <f t="shared" si="423"/>
        <v>99.610000000000028</v>
      </c>
      <c r="T4499" s="6">
        <f t="shared" si="424"/>
        <v>0.37040755615052812</v>
      </c>
      <c r="U4499" s="5">
        <v>14.99</v>
      </c>
      <c r="V4499">
        <v>0</v>
      </c>
      <c r="W4499" s="5">
        <f t="shared" si="425"/>
        <v>0</v>
      </c>
      <c r="X4499" s="5">
        <v>271.64</v>
      </c>
      <c r="Y4499" t="s">
        <v>1319</v>
      </c>
      <c r="Z4499" t="s">
        <v>7013</v>
      </c>
      <c r="AA4499" t="s">
        <v>1321</v>
      </c>
      <c r="AB4499" t="s">
        <v>1322</v>
      </c>
      <c r="AC4499" t="s">
        <v>1323</v>
      </c>
      <c r="AD4499" t="s">
        <v>99</v>
      </c>
      <c r="AE4499" s="4">
        <v>1.27</v>
      </c>
      <c r="AF4499">
        <v>1</v>
      </c>
    </row>
    <row r="4500" spans="1:32" ht="15" customHeight="1" x14ac:dyDescent="0.25">
      <c r="A4500">
        <v>4499</v>
      </c>
      <c r="B4500" t="s">
        <v>7012</v>
      </c>
      <c r="C4500">
        <v>20230505</v>
      </c>
      <c r="D4500">
        <v>20230512</v>
      </c>
      <c r="E4500">
        <v>593</v>
      </c>
      <c r="F4500">
        <v>19</v>
      </c>
      <c r="G4500">
        <v>22</v>
      </c>
      <c r="H4500">
        <v>21</v>
      </c>
      <c r="I4500">
        <v>5</v>
      </c>
      <c r="J4500">
        <v>1</v>
      </c>
      <c r="K4500" t="s">
        <v>1325</v>
      </c>
      <c r="L4500">
        <v>2</v>
      </c>
      <c r="M4500" s="5">
        <v>260.23</v>
      </c>
      <c r="N4500" s="6">
        <v>0</v>
      </c>
      <c r="O4500" s="5">
        <f t="shared" si="420"/>
        <v>260.23</v>
      </c>
      <c r="P4500" s="5">
        <f t="shared" si="421"/>
        <v>520.46</v>
      </c>
      <c r="Q4500" s="5">
        <v>39.14</v>
      </c>
      <c r="R4500" s="5">
        <f t="shared" si="422"/>
        <v>78.28</v>
      </c>
      <c r="S4500" s="5">
        <f t="shared" si="423"/>
        <v>442.18000000000006</v>
      </c>
      <c r="T4500" s="6">
        <f t="shared" si="424"/>
        <v>0.8495945894016832</v>
      </c>
      <c r="U4500" s="5">
        <v>0</v>
      </c>
      <c r="V4500">
        <v>0</v>
      </c>
      <c r="W4500" s="5">
        <f t="shared" si="425"/>
        <v>0</v>
      </c>
      <c r="X4500" s="5">
        <v>525.72</v>
      </c>
      <c r="Y4500" t="s">
        <v>1319</v>
      </c>
      <c r="Z4500" t="s">
        <v>7013</v>
      </c>
      <c r="AA4500" t="s">
        <v>1321</v>
      </c>
      <c r="AB4500" t="s">
        <v>1322</v>
      </c>
      <c r="AC4500" t="s">
        <v>1323</v>
      </c>
      <c r="AD4500" t="s">
        <v>99</v>
      </c>
      <c r="AE4500" s="4">
        <v>1.27</v>
      </c>
      <c r="AF4500">
        <v>1</v>
      </c>
    </row>
    <row r="4501" spans="1:32" ht="15" customHeight="1" x14ac:dyDescent="0.25">
      <c r="A4501">
        <v>4500</v>
      </c>
      <c r="B4501" t="s">
        <v>7014</v>
      </c>
      <c r="C4501">
        <v>20250603</v>
      </c>
      <c r="D4501">
        <v>20250609</v>
      </c>
      <c r="E4501">
        <v>647</v>
      </c>
      <c r="F4501">
        <v>15</v>
      </c>
      <c r="G4501">
        <v>37</v>
      </c>
      <c r="H4501">
        <v>34</v>
      </c>
      <c r="I4501">
        <v>1</v>
      </c>
      <c r="J4501">
        <v>1</v>
      </c>
      <c r="K4501" t="s">
        <v>1325</v>
      </c>
      <c r="L4501">
        <v>5</v>
      </c>
      <c r="M4501" s="5">
        <v>76.61</v>
      </c>
      <c r="N4501" s="6">
        <v>0</v>
      </c>
      <c r="O4501" s="5">
        <f t="shared" si="420"/>
        <v>76.61</v>
      </c>
      <c r="P4501" s="5">
        <f t="shared" si="421"/>
        <v>383.05</v>
      </c>
      <c r="Q4501" s="5">
        <v>19.18</v>
      </c>
      <c r="R4501" s="5">
        <f t="shared" si="422"/>
        <v>95.9</v>
      </c>
      <c r="S4501" s="5">
        <f t="shared" si="423"/>
        <v>287.14999999999998</v>
      </c>
      <c r="T4501" s="6">
        <f t="shared" si="424"/>
        <v>0.74964103902884738</v>
      </c>
      <c r="U4501" s="5">
        <v>0</v>
      </c>
      <c r="V4501">
        <v>0</v>
      </c>
      <c r="W4501" s="5">
        <f t="shared" si="425"/>
        <v>0</v>
      </c>
      <c r="X4501" s="5">
        <v>390.87</v>
      </c>
      <c r="Y4501" t="s">
        <v>1319</v>
      </c>
      <c r="Z4501" t="s">
        <v>7015</v>
      </c>
      <c r="AA4501" t="s">
        <v>1321</v>
      </c>
      <c r="AB4501" t="s">
        <v>1322</v>
      </c>
      <c r="AC4501" t="s">
        <v>1323</v>
      </c>
      <c r="AD4501" t="s">
        <v>127</v>
      </c>
      <c r="AE4501" s="4">
        <v>6.7999999999999996E-3</v>
      </c>
      <c r="AF4501">
        <v>1</v>
      </c>
    </row>
    <row r="4502" spans="1:32" ht="15" customHeight="1" x14ac:dyDescent="0.25">
      <c r="A4502">
        <v>4501</v>
      </c>
      <c r="B4502" t="s">
        <v>7014</v>
      </c>
      <c r="C4502">
        <v>20250603</v>
      </c>
      <c r="D4502">
        <v>20250609</v>
      </c>
      <c r="E4502">
        <v>647</v>
      </c>
      <c r="F4502">
        <v>13</v>
      </c>
      <c r="G4502">
        <v>37</v>
      </c>
      <c r="H4502">
        <v>34</v>
      </c>
      <c r="I4502">
        <v>1</v>
      </c>
      <c r="J4502">
        <v>1</v>
      </c>
      <c r="K4502" t="s">
        <v>1325</v>
      </c>
      <c r="L4502">
        <v>15</v>
      </c>
      <c r="M4502" s="5">
        <v>26.06</v>
      </c>
      <c r="N4502" s="6">
        <v>0</v>
      </c>
      <c r="O4502" s="5">
        <f t="shared" si="420"/>
        <v>26.06</v>
      </c>
      <c r="P4502" s="5">
        <f t="shared" si="421"/>
        <v>390.9</v>
      </c>
      <c r="Q4502" s="5">
        <v>3.43</v>
      </c>
      <c r="R4502" s="5">
        <f t="shared" si="422"/>
        <v>51.45</v>
      </c>
      <c r="S4502" s="5">
        <f t="shared" si="423"/>
        <v>339.45</v>
      </c>
      <c r="T4502" s="6">
        <f t="shared" si="424"/>
        <v>0.86838066001534919</v>
      </c>
      <c r="U4502" s="5">
        <v>0</v>
      </c>
      <c r="V4502">
        <v>0</v>
      </c>
      <c r="W4502" s="5">
        <f t="shared" si="425"/>
        <v>0</v>
      </c>
      <c r="X4502" s="5">
        <v>398.88</v>
      </c>
      <c r="Y4502" t="s">
        <v>1319</v>
      </c>
      <c r="Z4502" t="s">
        <v>7015</v>
      </c>
      <c r="AA4502" t="s">
        <v>1321</v>
      </c>
      <c r="AB4502" t="s">
        <v>1322</v>
      </c>
      <c r="AC4502" t="s">
        <v>1323</v>
      </c>
      <c r="AD4502" t="s">
        <v>127</v>
      </c>
      <c r="AE4502" s="4">
        <v>6.7999999999999996E-3</v>
      </c>
      <c r="AF4502">
        <v>1</v>
      </c>
    </row>
    <row r="4503" spans="1:32" ht="15" customHeight="1" x14ac:dyDescent="0.25">
      <c r="A4503">
        <v>4502</v>
      </c>
      <c r="B4503" t="s">
        <v>7016</v>
      </c>
      <c r="C4503">
        <v>20230916</v>
      </c>
      <c r="D4503">
        <v>20230921</v>
      </c>
      <c r="E4503">
        <v>500</v>
      </c>
      <c r="F4503">
        <v>20</v>
      </c>
      <c r="G4503">
        <v>28</v>
      </c>
      <c r="H4503">
        <v>23</v>
      </c>
      <c r="I4503">
        <v>5</v>
      </c>
      <c r="J4503">
        <v>1</v>
      </c>
      <c r="K4503" t="s">
        <v>1325</v>
      </c>
      <c r="L4503">
        <v>5</v>
      </c>
      <c r="M4503" s="5">
        <v>447.94</v>
      </c>
      <c r="N4503" s="6">
        <v>0</v>
      </c>
      <c r="O4503" s="5">
        <f t="shared" si="420"/>
        <v>447.94</v>
      </c>
      <c r="P4503" s="5">
        <f t="shared" si="421"/>
        <v>2239.6999999999998</v>
      </c>
      <c r="Q4503" s="5">
        <v>269.11</v>
      </c>
      <c r="R4503" s="5">
        <f t="shared" si="422"/>
        <v>1345.5500000000002</v>
      </c>
      <c r="S4503" s="5">
        <f t="shared" si="423"/>
        <v>844.41999999999962</v>
      </c>
      <c r="T4503" s="6">
        <f t="shared" si="424"/>
        <v>0.37702370853239259</v>
      </c>
      <c r="U4503" s="5">
        <v>49.73</v>
      </c>
      <c r="V4503">
        <v>0</v>
      </c>
      <c r="W4503" s="5">
        <f t="shared" si="425"/>
        <v>0</v>
      </c>
      <c r="X4503" s="5">
        <v>2285.41</v>
      </c>
      <c r="Y4503" t="s">
        <v>1319</v>
      </c>
      <c r="Z4503" t="s">
        <v>7017</v>
      </c>
      <c r="AA4503" t="s">
        <v>1321</v>
      </c>
      <c r="AB4503" t="s">
        <v>1327</v>
      </c>
      <c r="AC4503" t="s">
        <v>1323</v>
      </c>
      <c r="AD4503" t="s">
        <v>91</v>
      </c>
      <c r="AE4503" s="4">
        <v>1.0900000000000001</v>
      </c>
      <c r="AF4503">
        <v>1</v>
      </c>
    </row>
    <row r="4504" spans="1:32" ht="15" customHeight="1" x14ac:dyDescent="0.25">
      <c r="A4504">
        <v>4503</v>
      </c>
      <c r="B4504" t="s">
        <v>7018</v>
      </c>
      <c r="C4504">
        <v>20230530</v>
      </c>
      <c r="D4504">
        <v>20230603</v>
      </c>
      <c r="E4504">
        <v>498</v>
      </c>
      <c r="F4504">
        <v>24</v>
      </c>
      <c r="G4504">
        <v>25</v>
      </c>
      <c r="H4504">
        <v>24</v>
      </c>
      <c r="I4504">
        <v>5</v>
      </c>
      <c r="J4504">
        <v>1</v>
      </c>
      <c r="K4504" t="s">
        <v>1325</v>
      </c>
      <c r="L4504">
        <v>1</v>
      </c>
      <c r="M4504" s="5">
        <v>896.18</v>
      </c>
      <c r="N4504" s="6">
        <v>0</v>
      </c>
      <c r="O4504" s="5">
        <f t="shared" si="420"/>
        <v>896.18</v>
      </c>
      <c r="P4504" s="5">
        <f t="shared" si="421"/>
        <v>896.18</v>
      </c>
      <c r="Q4504" s="5">
        <v>568.67999999999995</v>
      </c>
      <c r="R4504" s="5">
        <f t="shared" si="422"/>
        <v>568.67999999999995</v>
      </c>
      <c r="S4504" s="5">
        <f t="shared" si="423"/>
        <v>322.5</v>
      </c>
      <c r="T4504" s="6">
        <f t="shared" si="424"/>
        <v>0.35986074226159925</v>
      </c>
      <c r="U4504" s="5">
        <v>5</v>
      </c>
      <c r="V4504">
        <v>0</v>
      </c>
      <c r="W4504" s="5">
        <f t="shared" si="425"/>
        <v>0</v>
      </c>
      <c r="X4504" s="5">
        <v>905.23</v>
      </c>
      <c r="Y4504" t="s">
        <v>1319</v>
      </c>
      <c r="Z4504" t="s">
        <v>7019</v>
      </c>
      <c r="AA4504" t="s">
        <v>1321</v>
      </c>
      <c r="AB4504" t="s">
        <v>1330</v>
      </c>
      <c r="AC4504" t="s">
        <v>1323</v>
      </c>
      <c r="AD4504" t="s">
        <v>99</v>
      </c>
      <c r="AE4504" s="4">
        <v>1.27</v>
      </c>
      <c r="AF4504">
        <v>1</v>
      </c>
    </row>
    <row r="4505" spans="1:32" ht="15" customHeight="1" x14ac:dyDescent="0.25">
      <c r="A4505">
        <v>4504</v>
      </c>
      <c r="B4505" t="s">
        <v>7020</v>
      </c>
      <c r="C4505">
        <v>20250304</v>
      </c>
      <c r="D4505">
        <v>20250307</v>
      </c>
      <c r="E4505">
        <v>278</v>
      </c>
      <c r="F4505">
        <v>15</v>
      </c>
      <c r="G4505">
        <v>7</v>
      </c>
      <c r="H4505">
        <v>1</v>
      </c>
      <c r="I4505">
        <v>5</v>
      </c>
      <c r="J4505">
        <v>1</v>
      </c>
      <c r="K4505" t="s">
        <v>1325</v>
      </c>
      <c r="L4505">
        <v>1</v>
      </c>
      <c r="M4505" s="5">
        <v>82.75</v>
      </c>
      <c r="N4505" s="6">
        <v>0</v>
      </c>
      <c r="O4505" s="5">
        <f t="shared" si="420"/>
        <v>82.75</v>
      </c>
      <c r="P4505" s="5">
        <f t="shared" si="421"/>
        <v>82.75</v>
      </c>
      <c r="Q4505" s="5">
        <v>19.010000000000002</v>
      </c>
      <c r="R4505" s="5">
        <f t="shared" si="422"/>
        <v>19.010000000000002</v>
      </c>
      <c r="S4505" s="5">
        <f t="shared" si="423"/>
        <v>63.739999999999995</v>
      </c>
      <c r="T4505" s="6">
        <f t="shared" si="424"/>
        <v>0.77027190332326279</v>
      </c>
      <c r="U4505" s="5">
        <v>0</v>
      </c>
      <c r="V4505">
        <v>0</v>
      </c>
      <c r="W4505" s="5">
        <f t="shared" si="425"/>
        <v>0</v>
      </c>
      <c r="X4505" s="5">
        <v>81.93</v>
      </c>
      <c r="Y4505" t="s">
        <v>1319</v>
      </c>
      <c r="Z4505" t="s">
        <v>7021</v>
      </c>
      <c r="AA4505" t="s">
        <v>1321</v>
      </c>
      <c r="AB4505" t="s">
        <v>1327</v>
      </c>
      <c r="AC4505" t="s">
        <v>1323</v>
      </c>
      <c r="AD4505" t="s">
        <v>62</v>
      </c>
      <c r="AE4505" s="4">
        <v>1</v>
      </c>
      <c r="AF4505">
        <v>1</v>
      </c>
    </row>
    <row r="4506" spans="1:32" ht="15" customHeight="1" x14ac:dyDescent="0.25">
      <c r="A4506">
        <v>4505</v>
      </c>
      <c r="B4506" t="s">
        <v>7022</v>
      </c>
      <c r="C4506">
        <v>20251216</v>
      </c>
      <c r="D4506">
        <v>20251218</v>
      </c>
      <c r="E4506">
        <v>524</v>
      </c>
      <c r="F4506">
        <v>3</v>
      </c>
      <c r="G4506">
        <v>28</v>
      </c>
      <c r="H4506">
        <v>14</v>
      </c>
      <c r="I4506">
        <v>3</v>
      </c>
      <c r="J4506">
        <v>5</v>
      </c>
      <c r="K4506" t="s">
        <v>1325</v>
      </c>
      <c r="L4506">
        <v>3</v>
      </c>
      <c r="M4506" s="5">
        <v>1178.71</v>
      </c>
      <c r="N4506" s="6">
        <v>0.14729999999999999</v>
      </c>
      <c r="O4506" s="5">
        <f t="shared" si="420"/>
        <v>1005.0860170000001</v>
      </c>
      <c r="P4506" s="5">
        <f t="shared" si="421"/>
        <v>3015.2580510000003</v>
      </c>
      <c r="Q4506" s="5">
        <v>658.92</v>
      </c>
      <c r="R4506" s="5">
        <f t="shared" si="422"/>
        <v>1976.7599999999998</v>
      </c>
      <c r="S4506" s="5">
        <f t="shared" si="423"/>
        <v>994.75805100000048</v>
      </c>
      <c r="T4506" s="6">
        <f t="shared" si="424"/>
        <v>0.32990809880106026</v>
      </c>
      <c r="U4506" s="5">
        <v>43.74</v>
      </c>
      <c r="V4506">
        <v>0</v>
      </c>
      <c r="W4506" s="5">
        <f t="shared" si="425"/>
        <v>0</v>
      </c>
      <c r="X4506" s="5">
        <v>2791.91</v>
      </c>
      <c r="Y4506" t="s">
        <v>1319</v>
      </c>
      <c r="Z4506" t="s">
        <v>7023</v>
      </c>
      <c r="AA4506" t="s">
        <v>1321</v>
      </c>
      <c r="AB4506" t="s">
        <v>1330</v>
      </c>
      <c r="AC4506" t="s">
        <v>1323</v>
      </c>
      <c r="AD4506" t="s">
        <v>91</v>
      </c>
      <c r="AE4506" s="4">
        <v>1.0900000000000001</v>
      </c>
      <c r="AF4506">
        <v>1</v>
      </c>
    </row>
    <row r="4507" spans="1:32" ht="15" customHeight="1" x14ac:dyDescent="0.25">
      <c r="A4507">
        <v>4506</v>
      </c>
      <c r="B4507" t="s">
        <v>7024</v>
      </c>
      <c r="C4507">
        <v>20230226</v>
      </c>
      <c r="D4507">
        <v>20230227</v>
      </c>
      <c r="E4507">
        <v>86</v>
      </c>
      <c r="F4507">
        <v>11</v>
      </c>
      <c r="G4507">
        <v>9</v>
      </c>
      <c r="H4507">
        <v>3</v>
      </c>
      <c r="I4507">
        <v>1</v>
      </c>
      <c r="J4507">
        <v>1</v>
      </c>
      <c r="K4507" t="s">
        <v>1354</v>
      </c>
      <c r="L4507">
        <v>0</v>
      </c>
      <c r="M4507" s="5">
        <v>128.72</v>
      </c>
      <c r="N4507" s="6">
        <v>0</v>
      </c>
      <c r="O4507" s="5">
        <f t="shared" si="420"/>
        <v>128.72</v>
      </c>
      <c r="P4507" s="5">
        <f t="shared" si="421"/>
        <v>0</v>
      </c>
      <c r="Q4507" s="5">
        <v>22.25</v>
      </c>
      <c r="R4507" s="5">
        <f t="shared" si="422"/>
        <v>0</v>
      </c>
      <c r="S4507" s="5">
        <f t="shared" si="423"/>
        <v>0</v>
      </c>
      <c r="T4507" s="6">
        <f t="shared" si="424"/>
        <v>0</v>
      </c>
      <c r="U4507" s="5">
        <v>0</v>
      </c>
      <c r="V4507">
        <v>0</v>
      </c>
      <c r="W4507" s="5">
        <f t="shared" si="425"/>
        <v>0</v>
      </c>
      <c r="X4507" s="5">
        <v>0</v>
      </c>
      <c r="Y4507" t="s">
        <v>1319</v>
      </c>
      <c r="Z4507" t="s">
        <v>7025</v>
      </c>
      <c r="AA4507" t="s">
        <v>1321</v>
      </c>
      <c r="AB4507" t="s">
        <v>1344</v>
      </c>
      <c r="AC4507" t="s">
        <v>1323</v>
      </c>
      <c r="AD4507" t="s">
        <v>62</v>
      </c>
      <c r="AE4507" s="4">
        <v>1</v>
      </c>
      <c r="AF4507">
        <v>1</v>
      </c>
    </row>
    <row r="4508" spans="1:32" ht="15" customHeight="1" x14ac:dyDescent="0.25">
      <c r="A4508">
        <v>4507</v>
      </c>
      <c r="B4508" t="s">
        <v>7026</v>
      </c>
      <c r="C4508">
        <v>20250214</v>
      </c>
      <c r="D4508">
        <v>20250214</v>
      </c>
      <c r="E4508">
        <v>2</v>
      </c>
      <c r="F4508">
        <v>25</v>
      </c>
      <c r="G4508">
        <v>10</v>
      </c>
      <c r="H4508">
        <v>4</v>
      </c>
      <c r="I4508">
        <v>3</v>
      </c>
      <c r="J4508">
        <v>3</v>
      </c>
      <c r="K4508" t="s">
        <v>1325</v>
      </c>
      <c r="L4508">
        <v>3</v>
      </c>
      <c r="M4508" s="5">
        <v>12101.98</v>
      </c>
      <c r="N4508" s="6">
        <v>0.11840000000000001</v>
      </c>
      <c r="O4508" s="5">
        <f t="shared" si="420"/>
        <v>10669.105567999999</v>
      </c>
      <c r="P4508" s="5">
        <f t="shared" si="421"/>
        <v>32007.316703999997</v>
      </c>
      <c r="Q4508" s="5">
        <v>7337.93</v>
      </c>
      <c r="R4508" s="5">
        <f t="shared" si="422"/>
        <v>22013.79</v>
      </c>
      <c r="S4508" s="5">
        <f t="shared" si="423"/>
        <v>9979.9667039999968</v>
      </c>
      <c r="T4508" s="6">
        <f t="shared" si="424"/>
        <v>0.31180266675565427</v>
      </c>
      <c r="U4508" s="5">
        <v>13.56</v>
      </c>
      <c r="V4508">
        <v>0</v>
      </c>
      <c r="W4508" s="5">
        <f t="shared" si="425"/>
        <v>0</v>
      </c>
      <c r="X4508" s="5">
        <v>34050.339999999997</v>
      </c>
      <c r="Y4508" t="s">
        <v>1319</v>
      </c>
      <c r="Z4508" t="s">
        <v>7027</v>
      </c>
      <c r="AA4508" t="s">
        <v>1321</v>
      </c>
      <c r="AB4508" t="s">
        <v>1330</v>
      </c>
      <c r="AC4508" t="s">
        <v>1323</v>
      </c>
      <c r="AD4508" t="s">
        <v>62</v>
      </c>
      <c r="AE4508" s="4">
        <v>1</v>
      </c>
      <c r="AF4508">
        <v>1</v>
      </c>
    </row>
    <row r="4509" spans="1:32" ht="15" customHeight="1" x14ac:dyDescent="0.25">
      <c r="A4509">
        <v>4508</v>
      </c>
      <c r="B4509" t="s">
        <v>7028</v>
      </c>
      <c r="C4509">
        <v>20230806</v>
      </c>
      <c r="D4509">
        <v>20230813</v>
      </c>
      <c r="E4509">
        <v>226</v>
      </c>
      <c r="F4509">
        <v>17</v>
      </c>
      <c r="G4509">
        <v>11</v>
      </c>
      <c r="H4509">
        <v>5</v>
      </c>
      <c r="I4509">
        <v>2</v>
      </c>
      <c r="J4509">
        <v>1</v>
      </c>
      <c r="K4509" t="s">
        <v>1325</v>
      </c>
      <c r="L4509">
        <v>1</v>
      </c>
      <c r="M4509" s="5">
        <v>26.15</v>
      </c>
      <c r="N4509" s="6">
        <v>0</v>
      </c>
      <c r="O4509" s="5">
        <f t="shared" si="420"/>
        <v>26.15</v>
      </c>
      <c r="P4509" s="5">
        <f t="shared" si="421"/>
        <v>26.15</v>
      </c>
      <c r="Q4509" s="5">
        <v>5.32</v>
      </c>
      <c r="R4509" s="5">
        <f t="shared" si="422"/>
        <v>5.32</v>
      </c>
      <c r="S4509" s="5">
        <f t="shared" si="423"/>
        <v>20.83</v>
      </c>
      <c r="T4509" s="6">
        <f t="shared" si="424"/>
        <v>0.79655831739961758</v>
      </c>
      <c r="U4509" s="5">
        <v>0</v>
      </c>
      <c r="V4509">
        <v>0</v>
      </c>
      <c r="W4509" s="5">
        <f t="shared" si="425"/>
        <v>0</v>
      </c>
      <c r="X4509" s="5">
        <v>25.39</v>
      </c>
      <c r="Y4509" t="s">
        <v>1319</v>
      </c>
      <c r="Z4509" t="s">
        <v>7029</v>
      </c>
      <c r="AA4509" t="s">
        <v>1321</v>
      </c>
      <c r="AB4509" t="s">
        <v>1327</v>
      </c>
      <c r="AC4509" t="s">
        <v>1323</v>
      </c>
      <c r="AD4509" t="s">
        <v>62</v>
      </c>
      <c r="AE4509" s="4">
        <v>1</v>
      </c>
      <c r="AF4509">
        <v>1</v>
      </c>
    </row>
    <row r="4510" spans="1:32" ht="15" customHeight="1" x14ac:dyDescent="0.25">
      <c r="A4510">
        <v>4509</v>
      </c>
      <c r="B4510" t="s">
        <v>7030</v>
      </c>
      <c r="C4510">
        <v>20251103</v>
      </c>
      <c r="D4510">
        <v>20251109</v>
      </c>
      <c r="E4510">
        <v>485</v>
      </c>
      <c r="F4510">
        <v>16</v>
      </c>
      <c r="G4510">
        <v>29</v>
      </c>
      <c r="H4510">
        <v>18</v>
      </c>
      <c r="I4510">
        <v>6</v>
      </c>
      <c r="J4510">
        <v>5</v>
      </c>
      <c r="K4510" t="s">
        <v>1325</v>
      </c>
      <c r="L4510">
        <v>5</v>
      </c>
      <c r="M4510" s="5">
        <v>133.66999999999999</v>
      </c>
      <c r="N4510" s="6">
        <v>0.16550000000000001</v>
      </c>
      <c r="O4510" s="5">
        <f t="shared" si="420"/>
        <v>111.54761499999999</v>
      </c>
      <c r="P4510" s="5">
        <f t="shared" si="421"/>
        <v>557.73807499999998</v>
      </c>
      <c r="Q4510" s="5">
        <v>28.11</v>
      </c>
      <c r="R4510" s="5">
        <f t="shared" si="422"/>
        <v>140.55000000000001</v>
      </c>
      <c r="S4510" s="5">
        <f t="shared" si="423"/>
        <v>417.18807499999997</v>
      </c>
      <c r="T4510" s="6">
        <f t="shared" si="424"/>
        <v>0.74799999085592284</v>
      </c>
      <c r="U4510" s="5">
        <v>0</v>
      </c>
      <c r="V4510">
        <v>0</v>
      </c>
      <c r="W4510" s="5">
        <f t="shared" si="425"/>
        <v>0</v>
      </c>
      <c r="X4510" s="5">
        <v>507.04</v>
      </c>
      <c r="Y4510" t="s">
        <v>1319</v>
      </c>
      <c r="Z4510" t="s">
        <v>7031</v>
      </c>
      <c r="AA4510" t="s">
        <v>1321</v>
      </c>
      <c r="AB4510" t="s">
        <v>1327</v>
      </c>
      <c r="AC4510" t="s">
        <v>1323</v>
      </c>
      <c r="AD4510" t="s">
        <v>91</v>
      </c>
      <c r="AE4510" s="4">
        <v>1.0900000000000001</v>
      </c>
      <c r="AF4510">
        <v>1</v>
      </c>
    </row>
    <row r="4511" spans="1:32" ht="15" customHeight="1" x14ac:dyDescent="0.25">
      <c r="A4511">
        <v>4510</v>
      </c>
      <c r="B4511" t="s">
        <v>7030</v>
      </c>
      <c r="C4511">
        <v>20251103</v>
      </c>
      <c r="D4511">
        <v>20251109</v>
      </c>
      <c r="E4511">
        <v>485</v>
      </c>
      <c r="F4511">
        <v>18</v>
      </c>
      <c r="G4511">
        <v>29</v>
      </c>
      <c r="H4511">
        <v>18</v>
      </c>
      <c r="I4511">
        <v>6</v>
      </c>
      <c r="J4511">
        <v>1</v>
      </c>
      <c r="K4511" t="s">
        <v>1325</v>
      </c>
      <c r="L4511">
        <v>2</v>
      </c>
      <c r="M4511" s="5">
        <v>243.54</v>
      </c>
      <c r="N4511" s="6">
        <v>0</v>
      </c>
      <c r="O4511" s="5">
        <f t="shared" si="420"/>
        <v>243.54</v>
      </c>
      <c r="P4511" s="5">
        <f t="shared" si="421"/>
        <v>487.08</v>
      </c>
      <c r="Q4511" s="5">
        <v>63.87</v>
      </c>
      <c r="R4511" s="5">
        <f t="shared" si="422"/>
        <v>127.74</v>
      </c>
      <c r="S4511" s="5">
        <f t="shared" si="423"/>
        <v>359.34</v>
      </c>
      <c r="T4511" s="6">
        <f t="shared" si="424"/>
        <v>0.7377432865237743</v>
      </c>
      <c r="U4511" s="5">
        <v>0</v>
      </c>
      <c r="V4511">
        <v>0</v>
      </c>
      <c r="W4511" s="5">
        <f t="shared" si="425"/>
        <v>0</v>
      </c>
      <c r="X4511" s="5">
        <v>442.8</v>
      </c>
      <c r="Y4511" t="s">
        <v>1319</v>
      </c>
      <c r="Z4511" t="s">
        <v>7031</v>
      </c>
      <c r="AA4511" t="s">
        <v>1321</v>
      </c>
      <c r="AB4511" t="s">
        <v>1327</v>
      </c>
      <c r="AC4511" t="s">
        <v>1323</v>
      </c>
      <c r="AD4511" t="s">
        <v>91</v>
      </c>
      <c r="AE4511" s="4">
        <v>1.0900000000000001</v>
      </c>
      <c r="AF4511">
        <v>1</v>
      </c>
    </row>
    <row r="4512" spans="1:32" ht="15" customHeight="1" x14ac:dyDescent="0.25">
      <c r="A4512">
        <v>4511</v>
      </c>
      <c r="B4512" t="s">
        <v>7032</v>
      </c>
      <c r="C4512">
        <v>20250112</v>
      </c>
      <c r="D4512">
        <v>20250117</v>
      </c>
      <c r="E4512">
        <v>396</v>
      </c>
      <c r="F4512">
        <v>9</v>
      </c>
      <c r="G4512">
        <v>20</v>
      </c>
      <c r="H4512">
        <v>19</v>
      </c>
      <c r="I4512">
        <v>3</v>
      </c>
      <c r="J4512">
        <v>3</v>
      </c>
      <c r="K4512" t="s">
        <v>1325</v>
      </c>
      <c r="L4512">
        <v>1</v>
      </c>
      <c r="M4512" s="5">
        <v>415.01</v>
      </c>
      <c r="N4512" s="6">
        <v>0.1069</v>
      </c>
      <c r="O4512" s="5">
        <f t="shared" si="420"/>
        <v>370.64543099999997</v>
      </c>
      <c r="P4512" s="5">
        <f t="shared" si="421"/>
        <v>370.64543099999997</v>
      </c>
      <c r="Q4512" s="5">
        <v>250.97</v>
      </c>
      <c r="R4512" s="5">
        <f t="shared" si="422"/>
        <v>250.97</v>
      </c>
      <c r="S4512" s="5">
        <f t="shared" si="423"/>
        <v>113.07543099999998</v>
      </c>
      <c r="T4512" s="6">
        <f t="shared" si="424"/>
        <v>0.30507709401657235</v>
      </c>
      <c r="U4512" s="5">
        <v>6.6</v>
      </c>
      <c r="V4512">
        <v>0</v>
      </c>
      <c r="W4512" s="5">
        <f t="shared" si="425"/>
        <v>0</v>
      </c>
      <c r="X4512" s="5">
        <v>374.39</v>
      </c>
      <c r="Y4512" t="s">
        <v>1319</v>
      </c>
      <c r="Z4512" t="s">
        <v>7033</v>
      </c>
      <c r="AA4512" t="s">
        <v>1321</v>
      </c>
      <c r="AB4512" t="s">
        <v>1322</v>
      </c>
      <c r="AC4512" t="s">
        <v>1323</v>
      </c>
      <c r="AD4512" t="s">
        <v>91</v>
      </c>
      <c r="AE4512" s="4">
        <v>1.0900000000000001</v>
      </c>
      <c r="AF4512">
        <v>1</v>
      </c>
    </row>
    <row r="4513" spans="1:32" ht="15" customHeight="1" x14ac:dyDescent="0.25">
      <c r="A4513">
        <v>4512</v>
      </c>
      <c r="B4513" t="s">
        <v>7032</v>
      </c>
      <c r="C4513">
        <v>20250112</v>
      </c>
      <c r="D4513">
        <v>20250117</v>
      </c>
      <c r="E4513">
        <v>396</v>
      </c>
      <c r="F4513">
        <v>9</v>
      </c>
      <c r="G4513">
        <v>20</v>
      </c>
      <c r="H4513">
        <v>19</v>
      </c>
      <c r="I4513">
        <v>3</v>
      </c>
      <c r="J4513">
        <v>1</v>
      </c>
      <c r="K4513" t="s">
        <v>1325</v>
      </c>
      <c r="L4513">
        <v>3</v>
      </c>
      <c r="M4513" s="5">
        <v>394.97</v>
      </c>
      <c r="N4513" s="6">
        <v>0</v>
      </c>
      <c r="O4513" s="5">
        <f t="shared" si="420"/>
        <v>394.97</v>
      </c>
      <c r="P4513" s="5">
        <f t="shared" si="421"/>
        <v>1184.9100000000001</v>
      </c>
      <c r="Q4513" s="5">
        <v>260.92</v>
      </c>
      <c r="R4513" s="5">
        <f t="shared" si="422"/>
        <v>782.76</v>
      </c>
      <c r="S4513" s="5">
        <f t="shared" si="423"/>
        <v>388.6400000000001</v>
      </c>
      <c r="T4513" s="6">
        <f t="shared" si="424"/>
        <v>0.32799115544640528</v>
      </c>
      <c r="U4513" s="5">
        <v>13.51</v>
      </c>
      <c r="V4513">
        <v>0</v>
      </c>
      <c r="W4513" s="5">
        <f t="shared" si="425"/>
        <v>0</v>
      </c>
      <c r="X4513" s="5">
        <v>1196.8800000000001</v>
      </c>
      <c r="Y4513" t="s">
        <v>1319</v>
      </c>
      <c r="Z4513" t="s">
        <v>7033</v>
      </c>
      <c r="AA4513" t="s">
        <v>1321</v>
      </c>
      <c r="AB4513" t="s">
        <v>1322</v>
      </c>
      <c r="AC4513" t="s">
        <v>1323</v>
      </c>
      <c r="AD4513" t="s">
        <v>91</v>
      </c>
      <c r="AE4513" s="4">
        <v>1.0900000000000001</v>
      </c>
      <c r="AF4513">
        <v>1</v>
      </c>
    </row>
    <row r="4514" spans="1:32" ht="15" customHeight="1" x14ac:dyDescent="0.25">
      <c r="A4514">
        <v>4513</v>
      </c>
      <c r="B4514" t="s">
        <v>7034</v>
      </c>
      <c r="C4514">
        <v>20231103</v>
      </c>
      <c r="D4514">
        <v>20231107</v>
      </c>
      <c r="E4514">
        <v>86</v>
      </c>
      <c r="F4514">
        <v>10</v>
      </c>
      <c r="G4514">
        <v>3</v>
      </c>
      <c r="H4514">
        <v>8</v>
      </c>
      <c r="I4514">
        <v>6</v>
      </c>
      <c r="J4514">
        <v>1</v>
      </c>
      <c r="K4514" t="s">
        <v>1318</v>
      </c>
      <c r="L4514">
        <v>3</v>
      </c>
      <c r="M4514" s="5">
        <v>1664.46</v>
      </c>
      <c r="N4514" s="6">
        <v>0</v>
      </c>
      <c r="O4514" s="5">
        <f t="shared" si="420"/>
        <v>1664.46</v>
      </c>
      <c r="P4514" s="5">
        <f t="shared" si="421"/>
        <v>4993.38</v>
      </c>
      <c r="Q4514" s="5">
        <v>1093.08</v>
      </c>
      <c r="R4514" s="5">
        <f t="shared" si="422"/>
        <v>1093.08</v>
      </c>
      <c r="S4514" s="5">
        <f t="shared" si="423"/>
        <v>555.2600000000001</v>
      </c>
      <c r="T4514" s="6">
        <f t="shared" si="424"/>
        <v>0.3335976833327326</v>
      </c>
      <c r="U4514" s="5">
        <v>16.12</v>
      </c>
      <c r="V4514">
        <v>2</v>
      </c>
      <c r="W4514" s="5">
        <f t="shared" si="425"/>
        <v>3328.92</v>
      </c>
      <c r="X4514" s="5">
        <v>4623.5</v>
      </c>
      <c r="Y4514" t="s">
        <v>1319</v>
      </c>
      <c r="Z4514" t="s">
        <v>7035</v>
      </c>
      <c r="AA4514" t="s">
        <v>1321</v>
      </c>
      <c r="AB4514" t="s">
        <v>1322</v>
      </c>
      <c r="AC4514" t="s">
        <v>1323</v>
      </c>
      <c r="AD4514" t="s">
        <v>62</v>
      </c>
      <c r="AE4514" s="4">
        <v>1</v>
      </c>
      <c r="AF4514">
        <v>1</v>
      </c>
    </row>
    <row r="4515" spans="1:32" ht="15" customHeight="1" x14ac:dyDescent="0.25">
      <c r="A4515">
        <v>4514</v>
      </c>
      <c r="B4515" t="s">
        <v>7036</v>
      </c>
      <c r="C4515">
        <v>20240901</v>
      </c>
      <c r="D4515">
        <v>20240903</v>
      </c>
      <c r="E4515">
        <v>356</v>
      </c>
      <c r="F4515">
        <v>9</v>
      </c>
      <c r="G4515">
        <v>27</v>
      </c>
      <c r="H4515">
        <v>22</v>
      </c>
      <c r="I4515">
        <v>4</v>
      </c>
      <c r="J4515">
        <v>3</v>
      </c>
      <c r="K4515" t="s">
        <v>1318</v>
      </c>
      <c r="L4515">
        <v>5</v>
      </c>
      <c r="M4515" s="5">
        <v>384.89</v>
      </c>
      <c r="N4515" s="6">
        <v>0.14130000000000001</v>
      </c>
      <c r="O4515" s="5">
        <f t="shared" si="420"/>
        <v>330.505043</v>
      </c>
      <c r="P4515" s="5">
        <f t="shared" si="421"/>
        <v>1652.5252150000001</v>
      </c>
      <c r="Q4515" s="5">
        <v>257.39</v>
      </c>
      <c r="R4515" s="5">
        <f t="shared" si="422"/>
        <v>0</v>
      </c>
      <c r="S4515" s="5">
        <f t="shared" si="423"/>
        <v>-12.08</v>
      </c>
      <c r="T4515" s="6">
        <f t="shared" si="424"/>
        <v>0</v>
      </c>
      <c r="U4515" s="5">
        <v>12.08</v>
      </c>
      <c r="V4515">
        <v>5</v>
      </c>
      <c r="W4515" s="5">
        <f t="shared" si="425"/>
        <v>1652.5252150000001</v>
      </c>
      <c r="X4515" s="5">
        <v>1475.47</v>
      </c>
      <c r="Y4515" t="s">
        <v>1285</v>
      </c>
      <c r="Z4515" t="s">
        <v>7037</v>
      </c>
      <c r="AA4515" t="s">
        <v>1321</v>
      </c>
      <c r="AB4515" t="s">
        <v>1327</v>
      </c>
      <c r="AC4515" t="s">
        <v>1323</v>
      </c>
      <c r="AD4515" t="s">
        <v>91</v>
      </c>
      <c r="AE4515" s="4">
        <v>1.0900000000000001</v>
      </c>
      <c r="AF4515">
        <v>5</v>
      </c>
    </row>
    <row r="4516" spans="1:32" ht="15" customHeight="1" x14ac:dyDescent="0.25">
      <c r="A4516">
        <v>4515</v>
      </c>
      <c r="B4516" t="s">
        <v>7038</v>
      </c>
      <c r="C4516">
        <v>20231104</v>
      </c>
      <c r="D4516">
        <v>20231107</v>
      </c>
      <c r="E4516">
        <v>623</v>
      </c>
      <c r="F4516">
        <v>17</v>
      </c>
      <c r="G4516">
        <v>41</v>
      </c>
      <c r="H4516">
        <v>33</v>
      </c>
      <c r="I4516">
        <v>6</v>
      </c>
      <c r="J4516">
        <v>1</v>
      </c>
      <c r="K4516" t="s">
        <v>1325</v>
      </c>
      <c r="L4516">
        <v>150</v>
      </c>
      <c r="M4516" s="5">
        <v>26.06</v>
      </c>
      <c r="N4516" s="6">
        <v>0</v>
      </c>
      <c r="O4516" s="5">
        <f t="shared" si="420"/>
        <v>26.06</v>
      </c>
      <c r="P4516" s="5">
        <f t="shared" si="421"/>
        <v>3909</v>
      </c>
      <c r="Q4516" s="5">
        <v>5.0199999999999996</v>
      </c>
      <c r="R4516" s="5">
        <f t="shared" si="422"/>
        <v>752.99999999999989</v>
      </c>
      <c r="S4516" s="5">
        <f t="shared" si="423"/>
        <v>3156</v>
      </c>
      <c r="T4516" s="6">
        <f t="shared" si="424"/>
        <v>0.80736761320030703</v>
      </c>
      <c r="U4516" s="5">
        <v>0</v>
      </c>
      <c r="V4516">
        <v>0</v>
      </c>
      <c r="W4516" s="5">
        <f t="shared" si="425"/>
        <v>0</v>
      </c>
      <c r="X4516" s="5">
        <v>3619.44</v>
      </c>
      <c r="Y4516" t="s">
        <v>1319</v>
      </c>
      <c r="Z4516" t="s">
        <v>7039</v>
      </c>
      <c r="AA4516" t="s">
        <v>1471</v>
      </c>
      <c r="AB4516" t="s">
        <v>1327</v>
      </c>
      <c r="AC4516" t="s">
        <v>1360</v>
      </c>
      <c r="AD4516" t="s">
        <v>136</v>
      </c>
      <c r="AE4516" s="4">
        <v>1.2E-2</v>
      </c>
      <c r="AF4516">
        <v>1</v>
      </c>
    </row>
    <row r="4517" spans="1:32" ht="15" customHeight="1" x14ac:dyDescent="0.25">
      <c r="A4517">
        <v>4516</v>
      </c>
      <c r="B4517" t="s">
        <v>7040</v>
      </c>
      <c r="C4517">
        <v>20251213</v>
      </c>
      <c r="D4517">
        <v>20251214</v>
      </c>
      <c r="E4517">
        <v>186</v>
      </c>
      <c r="F4517">
        <v>13</v>
      </c>
      <c r="G4517">
        <v>16</v>
      </c>
      <c r="H4517">
        <v>11</v>
      </c>
      <c r="I4517">
        <v>5</v>
      </c>
      <c r="J4517">
        <v>5</v>
      </c>
      <c r="K4517" t="s">
        <v>1325</v>
      </c>
      <c r="L4517">
        <v>6</v>
      </c>
      <c r="M4517" s="5">
        <v>24.06</v>
      </c>
      <c r="N4517" s="6">
        <v>0.16439999999999999</v>
      </c>
      <c r="O4517" s="5">
        <f t="shared" si="420"/>
        <v>20.104536</v>
      </c>
      <c r="P4517" s="5">
        <f t="shared" si="421"/>
        <v>120.627216</v>
      </c>
      <c r="Q4517" s="5">
        <v>3.52</v>
      </c>
      <c r="R4517" s="5">
        <f t="shared" si="422"/>
        <v>21.12</v>
      </c>
      <c r="S4517" s="5">
        <f t="shared" si="423"/>
        <v>99.507216</v>
      </c>
      <c r="T4517" s="6">
        <f t="shared" si="424"/>
        <v>0.82491513357980506</v>
      </c>
      <c r="U4517" s="5">
        <v>0</v>
      </c>
      <c r="V4517">
        <v>0</v>
      </c>
      <c r="W4517" s="5">
        <f t="shared" si="425"/>
        <v>0</v>
      </c>
      <c r="X4517" s="5">
        <v>111.69</v>
      </c>
      <c r="Y4517" t="s">
        <v>1319</v>
      </c>
      <c r="Z4517" t="s">
        <v>7041</v>
      </c>
      <c r="AA4517" t="s">
        <v>1321</v>
      </c>
      <c r="AB4517" t="s">
        <v>1327</v>
      </c>
      <c r="AC4517" t="s">
        <v>1323</v>
      </c>
      <c r="AD4517" t="s">
        <v>79</v>
      </c>
      <c r="AE4517" s="4">
        <v>0.74</v>
      </c>
      <c r="AF4517">
        <v>1</v>
      </c>
    </row>
    <row r="4518" spans="1:32" ht="15" customHeight="1" x14ac:dyDescent="0.25">
      <c r="A4518">
        <v>4517</v>
      </c>
      <c r="B4518" t="s">
        <v>7042</v>
      </c>
      <c r="C4518">
        <v>20230618</v>
      </c>
      <c r="D4518">
        <v>20230618</v>
      </c>
      <c r="E4518">
        <v>384</v>
      </c>
      <c r="F4518">
        <v>20</v>
      </c>
      <c r="G4518">
        <v>32</v>
      </c>
      <c r="H4518">
        <v>24</v>
      </c>
      <c r="I4518">
        <v>2</v>
      </c>
      <c r="J4518">
        <v>1</v>
      </c>
      <c r="K4518" t="s">
        <v>1318</v>
      </c>
      <c r="L4518">
        <v>4</v>
      </c>
      <c r="M4518" s="5">
        <v>440.42</v>
      </c>
      <c r="N4518" s="6">
        <v>0</v>
      </c>
      <c r="O4518" s="5">
        <f t="shared" si="420"/>
        <v>440.42</v>
      </c>
      <c r="P4518" s="5">
        <f t="shared" si="421"/>
        <v>1761.68</v>
      </c>
      <c r="Q4518" s="5">
        <v>277.79000000000002</v>
      </c>
      <c r="R4518" s="5">
        <f t="shared" si="422"/>
        <v>833.37000000000012</v>
      </c>
      <c r="S4518" s="5">
        <f t="shared" si="423"/>
        <v>469.81999999999988</v>
      </c>
      <c r="T4518" s="6">
        <f t="shared" si="424"/>
        <v>0.35558482055008089</v>
      </c>
      <c r="U4518" s="5">
        <v>18.07</v>
      </c>
      <c r="V4518">
        <v>1</v>
      </c>
      <c r="W4518" s="5">
        <f t="shared" si="425"/>
        <v>440.42</v>
      </c>
      <c r="X4518" s="5">
        <v>1744.24</v>
      </c>
      <c r="Y4518" t="s">
        <v>1319</v>
      </c>
      <c r="Z4518" t="s">
        <v>7043</v>
      </c>
      <c r="AA4518" t="s">
        <v>1321</v>
      </c>
      <c r="AB4518" t="s">
        <v>1330</v>
      </c>
      <c r="AC4518" t="s">
        <v>1323</v>
      </c>
      <c r="AD4518" t="s">
        <v>91</v>
      </c>
      <c r="AE4518" s="4">
        <v>1.0900000000000001</v>
      </c>
      <c r="AF4518">
        <v>1</v>
      </c>
    </row>
    <row r="4519" spans="1:32" ht="15" customHeight="1" x14ac:dyDescent="0.25">
      <c r="A4519">
        <v>4518</v>
      </c>
      <c r="B4519" t="s">
        <v>7042</v>
      </c>
      <c r="C4519">
        <v>20230618</v>
      </c>
      <c r="D4519">
        <v>20230618</v>
      </c>
      <c r="E4519">
        <v>384</v>
      </c>
      <c r="F4519">
        <v>17</v>
      </c>
      <c r="G4519">
        <v>32</v>
      </c>
      <c r="H4519">
        <v>24</v>
      </c>
      <c r="I4519">
        <v>2</v>
      </c>
      <c r="J4519">
        <v>2</v>
      </c>
      <c r="K4519" t="s">
        <v>1318</v>
      </c>
      <c r="L4519">
        <v>2</v>
      </c>
      <c r="M4519" s="5">
        <v>24.05</v>
      </c>
      <c r="N4519" s="6">
        <v>8.43E-2</v>
      </c>
      <c r="O4519" s="5">
        <f t="shared" si="420"/>
        <v>22.022584999999999</v>
      </c>
      <c r="P4519" s="5">
        <f t="shared" si="421"/>
        <v>44.045169999999999</v>
      </c>
      <c r="Q4519" s="5">
        <v>5.32</v>
      </c>
      <c r="R4519" s="5">
        <f t="shared" si="422"/>
        <v>5.32</v>
      </c>
      <c r="S4519" s="5">
        <f t="shared" si="423"/>
        <v>16.702584999999999</v>
      </c>
      <c r="T4519" s="6">
        <f t="shared" si="424"/>
        <v>0.75842981194078718</v>
      </c>
      <c r="U4519" s="5">
        <v>0</v>
      </c>
      <c r="V4519">
        <v>1</v>
      </c>
      <c r="W4519" s="5">
        <f t="shared" si="425"/>
        <v>22.022584999999999</v>
      </c>
      <c r="X4519" s="5">
        <v>43.61</v>
      </c>
      <c r="Y4519" t="s">
        <v>1319</v>
      </c>
      <c r="Z4519" t="s">
        <v>7043</v>
      </c>
      <c r="AA4519" t="s">
        <v>1321</v>
      </c>
      <c r="AB4519" t="s">
        <v>1330</v>
      </c>
      <c r="AC4519" t="s">
        <v>1323</v>
      </c>
      <c r="AD4519" t="s">
        <v>91</v>
      </c>
      <c r="AE4519" s="4">
        <v>1.0900000000000001</v>
      </c>
      <c r="AF4519">
        <v>1</v>
      </c>
    </row>
    <row r="4520" spans="1:32" ht="15" customHeight="1" x14ac:dyDescent="0.25">
      <c r="A4520">
        <v>4519</v>
      </c>
      <c r="B4520" t="s">
        <v>7044</v>
      </c>
      <c r="C4520">
        <v>20240819</v>
      </c>
      <c r="D4520">
        <v>20240826</v>
      </c>
      <c r="E4520">
        <v>127</v>
      </c>
      <c r="F4520">
        <v>4</v>
      </c>
      <c r="G4520">
        <v>12</v>
      </c>
      <c r="H4520">
        <v>1</v>
      </c>
      <c r="I4520">
        <v>5</v>
      </c>
      <c r="J4520">
        <v>1</v>
      </c>
      <c r="K4520" t="s">
        <v>1318</v>
      </c>
      <c r="L4520">
        <v>3</v>
      </c>
      <c r="M4520" s="5">
        <v>838.93</v>
      </c>
      <c r="N4520" s="6">
        <v>0</v>
      </c>
      <c r="O4520" s="5">
        <f t="shared" si="420"/>
        <v>838.93</v>
      </c>
      <c r="P4520" s="5">
        <f t="shared" si="421"/>
        <v>2516.79</v>
      </c>
      <c r="Q4520" s="5">
        <v>430.4</v>
      </c>
      <c r="R4520" s="5">
        <f t="shared" si="422"/>
        <v>430.4</v>
      </c>
      <c r="S4520" s="5">
        <f t="shared" si="423"/>
        <v>377.35000000000008</v>
      </c>
      <c r="T4520" s="6">
        <f t="shared" si="424"/>
        <v>0.44979914891588102</v>
      </c>
      <c r="U4520" s="5">
        <v>31.18</v>
      </c>
      <c r="V4520">
        <v>2</v>
      </c>
      <c r="W4520" s="5">
        <f t="shared" si="425"/>
        <v>1677.86</v>
      </c>
      <c r="X4520" s="5">
        <v>2649.25</v>
      </c>
      <c r="Y4520" t="s">
        <v>1319</v>
      </c>
      <c r="Z4520" t="s">
        <v>7045</v>
      </c>
      <c r="AA4520" t="s">
        <v>1321</v>
      </c>
      <c r="AB4520" t="s">
        <v>1327</v>
      </c>
      <c r="AC4520" t="s">
        <v>1323</v>
      </c>
      <c r="AD4520" t="s">
        <v>79</v>
      </c>
      <c r="AE4520" s="4">
        <v>0.74</v>
      </c>
      <c r="AF4520">
        <v>1</v>
      </c>
    </row>
    <row r="4521" spans="1:32" ht="15" customHeight="1" x14ac:dyDescent="0.25">
      <c r="A4521">
        <v>4520</v>
      </c>
      <c r="B4521" t="s">
        <v>7046</v>
      </c>
      <c r="C4521">
        <v>20230922</v>
      </c>
      <c r="D4521">
        <v>20230928</v>
      </c>
      <c r="E4521">
        <v>190</v>
      </c>
      <c r="F4521">
        <v>1</v>
      </c>
      <c r="G4521">
        <v>13</v>
      </c>
      <c r="H4521">
        <v>2</v>
      </c>
      <c r="I4521">
        <v>2</v>
      </c>
      <c r="J4521">
        <v>1</v>
      </c>
      <c r="K4521" t="s">
        <v>1325</v>
      </c>
      <c r="L4521">
        <v>1</v>
      </c>
      <c r="M4521" s="5">
        <v>1198.48</v>
      </c>
      <c r="N4521" s="6">
        <v>0</v>
      </c>
      <c r="O4521" s="5">
        <f t="shared" si="420"/>
        <v>1198.48</v>
      </c>
      <c r="P4521" s="5">
        <f t="shared" si="421"/>
        <v>1198.48</v>
      </c>
      <c r="Q4521" s="5">
        <v>656.44</v>
      </c>
      <c r="R4521" s="5">
        <f t="shared" si="422"/>
        <v>656.44</v>
      </c>
      <c r="S4521" s="5">
        <f t="shared" si="423"/>
        <v>537.03</v>
      </c>
      <c r="T4521" s="6">
        <f t="shared" si="424"/>
        <v>0.4480925839396569</v>
      </c>
      <c r="U4521" s="5">
        <v>5.01</v>
      </c>
      <c r="V4521">
        <v>0</v>
      </c>
      <c r="W4521" s="5">
        <f t="shared" si="425"/>
        <v>0</v>
      </c>
      <c r="X4521" s="5">
        <v>1222.94</v>
      </c>
      <c r="Y4521" t="s">
        <v>1319</v>
      </c>
      <c r="Z4521" t="s">
        <v>7047</v>
      </c>
      <c r="AA4521" t="s">
        <v>1321</v>
      </c>
      <c r="AB4521" t="s">
        <v>1327</v>
      </c>
      <c r="AC4521" t="s">
        <v>1323</v>
      </c>
      <c r="AD4521" t="s">
        <v>79</v>
      </c>
      <c r="AE4521" s="4">
        <v>0.74</v>
      </c>
      <c r="AF4521">
        <v>1</v>
      </c>
    </row>
    <row r="4522" spans="1:32" ht="15" customHeight="1" x14ac:dyDescent="0.25">
      <c r="A4522">
        <v>4521</v>
      </c>
      <c r="B4522" t="s">
        <v>7046</v>
      </c>
      <c r="C4522">
        <v>20230922</v>
      </c>
      <c r="D4522">
        <v>20230928</v>
      </c>
      <c r="E4522">
        <v>190</v>
      </c>
      <c r="F4522">
        <v>12</v>
      </c>
      <c r="G4522">
        <v>13</v>
      </c>
      <c r="H4522">
        <v>2</v>
      </c>
      <c r="I4522">
        <v>2</v>
      </c>
      <c r="J4522">
        <v>5</v>
      </c>
      <c r="K4522" t="s">
        <v>1325</v>
      </c>
      <c r="L4522">
        <v>100</v>
      </c>
      <c r="M4522" s="5">
        <v>51.18</v>
      </c>
      <c r="N4522" s="6">
        <v>0.1583</v>
      </c>
      <c r="O4522" s="5">
        <f t="shared" si="420"/>
        <v>43.078206000000002</v>
      </c>
      <c r="P4522" s="5">
        <f t="shared" si="421"/>
        <v>4307.8206</v>
      </c>
      <c r="Q4522" s="5">
        <v>12.93</v>
      </c>
      <c r="R4522" s="5">
        <f t="shared" si="422"/>
        <v>1293</v>
      </c>
      <c r="S4522" s="5">
        <f t="shared" si="423"/>
        <v>3014.8206</v>
      </c>
      <c r="T4522" s="6">
        <f t="shared" si="424"/>
        <v>0.69984822487733123</v>
      </c>
      <c r="U4522" s="5">
        <v>0</v>
      </c>
      <c r="V4522">
        <v>0</v>
      </c>
      <c r="W4522" s="5">
        <f t="shared" si="425"/>
        <v>0</v>
      </c>
      <c r="X4522" s="5">
        <v>4395.7299999999996</v>
      </c>
      <c r="Y4522" t="s">
        <v>1319</v>
      </c>
      <c r="Z4522" t="s">
        <v>7047</v>
      </c>
      <c r="AA4522" t="s">
        <v>1321</v>
      </c>
      <c r="AB4522" t="s">
        <v>1327</v>
      </c>
      <c r="AC4522" t="s">
        <v>1323</v>
      </c>
      <c r="AD4522" t="s">
        <v>79</v>
      </c>
      <c r="AE4522" s="4">
        <v>0.74</v>
      </c>
      <c r="AF4522">
        <v>1</v>
      </c>
    </row>
    <row r="4523" spans="1:32" ht="15" customHeight="1" x14ac:dyDescent="0.25">
      <c r="A4523">
        <v>4522</v>
      </c>
      <c r="B4523" t="s">
        <v>7046</v>
      </c>
      <c r="C4523">
        <v>20230922</v>
      </c>
      <c r="D4523">
        <v>20230928</v>
      </c>
      <c r="E4523">
        <v>190</v>
      </c>
      <c r="F4523">
        <v>1</v>
      </c>
      <c r="G4523">
        <v>13</v>
      </c>
      <c r="H4523">
        <v>2</v>
      </c>
      <c r="I4523">
        <v>2</v>
      </c>
      <c r="J4523">
        <v>1</v>
      </c>
      <c r="K4523" t="s">
        <v>1325</v>
      </c>
      <c r="L4523">
        <v>2</v>
      </c>
      <c r="M4523" s="5">
        <v>1228.22</v>
      </c>
      <c r="N4523" s="6">
        <v>0</v>
      </c>
      <c r="O4523" s="5">
        <f t="shared" si="420"/>
        <v>1228.22</v>
      </c>
      <c r="P4523" s="5">
        <f t="shared" si="421"/>
        <v>2456.44</v>
      </c>
      <c r="Q4523" s="5">
        <v>684.23</v>
      </c>
      <c r="R4523" s="5">
        <f t="shared" si="422"/>
        <v>1368.46</v>
      </c>
      <c r="S4523" s="5">
        <f t="shared" si="423"/>
        <v>1082.29</v>
      </c>
      <c r="T4523" s="6">
        <f t="shared" si="424"/>
        <v>0.44059289052449885</v>
      </c>
      <c r="U4523" s="5">
        <v>5.69</v>
      </c>
      <c r="V4523">
        <v>0</v>
      </c>
      <c r="W4523" s="5">
        <f t="shared" si="425"/>
        <v>0</v>
      </c>
      <c r="X4523" s="5">
        <v>2506.5700000000002</v>
      </c>
      <c r="Y4523" t="s">
        <v>1319</v>
      </c>
      <c r="Z4523" t="s">
        <v>7047</v>
      </c>
      <c r="AA4523" t="s">
        <v>1321</v>
      </c>
      <c r="AB4523" t="s">
        <v>1327</v>
      </c>
      <c r="AC4523" t="s">
        <v>1323</v>
      </c>
      <c r="AD4523" t="s">
        <v>79</v>
      </c>
      <c r="AE4523" s="4">
        <v>0.74</v>
      </c>
      <c r="AF4523">
        <v>1</v>
      </c>
    </row>
    <row r="4524" spans="1:32" ht="15" customHeight="1" x14ac:dyDescent="0.25">
      <c r="A4524">
        <v>4523</v>
      </c>
      <c r="B4524" t="s">
        <v>7046</v>
      </c>
      <c r="C4524">
        <v>20230922</v>
      </c>
      <c r="D4524">
        <v>20230928</v>
      </c>
      <c r="E4524">
        <v>190</v>
      </c>
      <c r="F4524">
        <v>14</v>
      </c>
      <c r="G4524">
        <v>13</v>
      </c>
      <c r="H4524">
        <v>2</v>
      </c>
      <c r="I4524">
        <v>2</v>
      </c>
      <c r="J4524">
        <v>1</v>
      </c>
      <c r="K4524" t="s">
        <v>1325</v>
      </c>
      <c r="L4524">
        <v>50</v>
      </c>
      <c r="M4524" s="5">
        <v>80.91</v>
      </c>
      <c r="N4524" s="6">
        <v>0</v>
      </c>
      <c r="O4524" s="5">
        <f t="shared" si="420"/>
        <v>80.91</v>
      </c>
      <c r="P4524" s="5">
        <f t="shared" si="421"/>
        <v>4045.5</v>
      </c>
      <c r="Q4524" s="5">
        <v>20.12</v>
      </c>
      <c r="R4524" s="5">
        <f t="shared" si="422"/>
        <v>1006</v>
      </c>
      <c r="S4524" s="5">
        <f t="shared" si="423"/>
        <v>3039.5</v>
      </c>
      <c r="T4524" s="6">
        <f t="shared" si="424"/>
        <v>0.75132863675689032</v>
      </c>
      <c r="U4524" s="5">
        <v>0</v>
      </c>
      <c r="V4524">
        <v>0</v>
      </c>
      <c r="W4524" s="5">
        <f t="shared" si="425"/>
        <v>0</v>
      </c>
      <c r="X4524" s="5">
        <v>4128.0600000000004</v>
      </c>
      <c r="Y4524" t="s">
        <v>1319</v>
      </c>
      <c r="Z4524" t="s">
        <v>7047</v>
      </c>
      <c r="AA4524" t="s">
        <v>1321</v>
      </c>
      <c r="AB4524" t="s">
        <v>1327</v>
      </c>
      <c r="AC4524" t="s">
        <v>1323</v>
      </c>
      <c r="AD4524" t="s">
        <v>79</v>
      </c>
      <c r="AE4524" s="4">
        <v>0.74</v>
      </c>
      <c r="AF4524">
        <v>1</v>
      </c>
    </row>
    <row r="4525" spans="1:32" ht="15" customHeight="1" x14ac:dyDescent="0.25">
      <c r="A4525">
        <v>4524</v>
      </c>
      <c r="B4525" t="s">
        <v>7046</v>
      </c>
      <c r="C4525">
        <v>20230922</v>
      </c>
      <c r="D4525">
        <v>20230928</v>
      </c>
      <c r="E4525">
        <v>190</v>
      </c>
      <c r="F4525">
        <v>23</v>
      </c>
      <c r="G4525">
        <v>13</v>
      </c>
      <c r="H4525">
        <v>2</v>
      </c>
      <c r="I4525">
        <v>2</v>
      </c>
      <c r="J4525">
        <v>1</v>
      </c>
      <c r="K4525" t="s">
        <v>1325</v>
      </c>
      <c r="L4525">
        <v>5</v>
      </c>
      <c r="M4525" s="5">
        <v>1761.98</v>
      </c>
      <c r="N4525" s="6">
        <v>0</v>
      </c>
      <c r="O4525" s="5">
        <f t="shared" si="420"/>
        <v>1761.98</v>
      </c>
      <c r="P4525" s="5">
        <f t="shared" si="421"/>
        <v>8809.9</v>
      </c>
      <c r="Q4525" s="5">
        <v>850.44</v>
      </c>
      <c r="R4525" s="5">
        <f t="shared" si="422"/>
        <v>4252.2000000000007</v>
      </c>
      <c r="S4525" s="5">
        <f t="shared" si="423"/>
        <v>4521.8999999999987</v>
      </c>
      <c r="T4525" s="6">
        <f t="shared" si="424"/>
        <v>0.51327483853392197</v>
      </c>
      <c r="U4525" s="5">
        <v>35.799999999999997</v>
      </c>
      <c r="V4525">
        <v>0</v>
      </c>
      <c r="W4525" s="5">
        <f t="shared" si="425"/>
        <v>0</v>
      </c>
      <c r="X4525" s="5">
        <v>8989.69</v>
      </c>
      <c r="Y4525" t="s">
        <v>1319</v>
      </c>
      <c r="Z4525" t="s">
        <v>7047</v>
      </c>
      <c r="AA4525" t="s">
        <v>1321</v>
      </c>
      <c r="AB4525" t="s">
        <v>1327</v>
      </c>
      <c r="AC4525" t="s">
        <v>1323</v>
      </c>
      <c r="AD4525" t="s">
        <v>79</v>
      </c>
      <c r="AE4525" s="4">
        <v>0.74</v>
      </c>
      <c r="AF4525">
        <v>1</v>
      </c>
    </row>
    <row r="4526" spans="1:32" ht="15" customHeight="1" x14ac:dyDescent="0.25">
      <c r="A4526">
        <v>4525</v>
      </c>
      <c r="B4526" t="s">
        <v>7048</v>
      </c>
      <c r="C4526">
        <v>20240603</v>
      </c>
      <c r="D4526">
        <v>20240608</v>
      </c>
      <c r="E4526">
        <v>833</v>
      </c>
      <c r="F4526">
        <v>19</v>
      </c>
      <c r="G4526">
        <v>40</v>
      </c>
      <c r="H4526">
        <v>27</v>
      </c>
      <c r="I4526">
        <v>5</v>
      </c>
      <c r="J4526">
        <v>1</v>
      </c>
      <c r="K4526" t="s">
        <v>1325</v>
      </c>
      <c r="L4526">
        <v>20</v>
      </c>
      <c r="M4526" s="5">
        <v>244.24</v>
      </c>
      <c r="N4526" s="6">
        <v>0</v>
      </c>
      <c r="O4526" s="5">
        <f t="shared" si="420"/>
        <v>244.24</v>
      </c>
      <c r="P4526" s="5">
        <f t="shared" si="421"/>
        <v>4884.8</v>
      </c>
      <c r="Q4526" s="5">
        <v>38.94</v>
      </c>
      <c r="R4526" s="5">
        <f t="shared" si="422"/>
        <v>778.8</v>
      </c>
      <c r="S4526" s="5">
        <f t="shared" si="423"/>
        <v>4106</v>
      </c>
      <c r="T4526" s="6">
        <f t="shared" si="424"/>
        <v>0.84056665574844414</v>
      </c>
      <c r="U4526" s="5">
        <v>0</v>
      </c>
      <c r="V4526">
        <v>0</v>
      </c>
      <c r="W4526" s="5">
        <f t="shared" si="425"/>
        <v>0</v>
      </c>
      <c r="X4526" s="5">
        <v>4742.5200000000004</v>
      </c>
      <c r="Y4526" t="s">
        <v>1319</v>
      </c>
      <c r="Z4526" t="s">
        <v>7049</v>
      </c>
      <c r="AA4526" t="s">
        <v>1333</v>
      </c>
      <c r="AB4526" t="s">
        <v>1327</v>
      </c>
      <c r="AC4526" t="s">
        <v>1339</v>
      </c>
      <c r="AD4526" t="s">
        <v>132</v>
      </c>
      <c r="AE4526" s="4">
        <v>0.74</v>
      </c>
      <c r="AF4526">
        <v>1</v>
      </c>
    </row>
    <row r="4527" spans="1:32" ht="15" customHeight="1" x14ac:dyDescent="0.25">
      <c r="A4527">
        <v>4526</v>
      </c>
      <c r="B4527" t="s">
        <v>7048</v>
      </c>
      <c r="C4527">
        <v>20240603</v>
      </c>
      <c r="D4527">
        <v>20240608</v>
      </c>
      <c r="E4527">
        <v>833</v>
      </c>
      <c r="F4527">
        <v>17</v>
      </c>
      <c r="G4527">
        <v>40</v>
      </c>
      <c r="H4527">
        <v>27</v>
      </c>
      <c r="I4527">
        <v>5</v>
      </c>
      <c r="J4527">
        <v>1</v>
      </c>
      <c r="K4527" t="s">
        <v>1325</v>
      </c>
      <c r="L4527">
        <v>6</v>
      </c>
      <c r="M4527" s="5">
        <v>25.04</v>
      </c>
      <c r="N4527" s="6">
        <v>0</v>
      </c>
      <c r="O4527" s="5">
        <f t="shared" si="420"/>
        <v>25.04</v>
      </c>
      <c r="P4527" s="5">
        <f t="shared" si="421"/>
        <v>150.24</v>
      </c>
      <c r="Q4527" s="5">
        <v>5.35</v>
      </c>
      <c r="R4527" s="5">
        <f t="shared" si="422"/>
        <v>32.099999999999994</v>
      </c>
      <c r="S4527" s="5">
        <f t="shared" si="423"/>
        <v>118.14000000000001</v>
      </c>
      <c r="T4527" s="6">
        <f t="shared" si="424"/>
        <v>0.78634185303514381</v>
      </c>
      <c r="U4527" s="5">
        <v>0</v>
      </c>
      <c r="V4527">
        <v>0</v>
      </c>
      <c r="W4527" s="5">
        <f t="shared" si="425"/>
        <v>0</v>
      </c>
      <c r="X4527" s="5">
        <v>145.86000000000001</v>
      </c>
      <c r="Y4527" t="s">
        <v>1319</v>
      </c>
      <c r="Z4527" t="s">
        <v>7049</v>
      </c>
      <c r="AA4527" t="s">
        <v>1333</v>
      </c>
      <c r="AB4527" t="s">
        <v>1327</v>
      </c>
      <c r="AC4527" t="s">
        <v>1339</v>
      </c>
      <c r="AD4527" t="s">
        <v>132</v>
      </c>
      <c r="AE4527" s="4">
        <v>0.74</v>
      </c>
      <c r="AF4527">
        <v>1</v>
      </c>
    </row>
    <row r="4528" spans="1:32" ht="15" customHeight="1" x14ac:dyDescent="0.25">
      <c r="A4528">
        <v>4527</v>
      </c>
      <c r="B4528" t="s">
        <v>7050</v>
      </c>
      <c r="C4528">
        <v>20250716</v>
      </c>
      <c r="D4528">
        <v>20250720</v>
      </c>
      <c r="E4528">
        <v>592</v>
      </c>
      <c r="F4528">
        <v>8</v>
      </c>
      <c r="G4528">
        <v>27</v>
      </c>
      <c r="H4528">
        <v>16</v>
      </c>
      <c r="I4528">
        <v>5</v>
      </c>
      <c r="J4528">
        <v>1</v>
      </c>
      <c r="K4528" t="s">
        <v>1325</v>
      </c>
      <c r="L4528">
        <v>1</v>
      </c>
      <c r="M4528" s="5">
        <v>1195.98</v>
      </c>
      <c r="N4528" s="6">
        <v>0</v>
      </c>
      <c r="O4528" s="5">
        <f t="shared" si="420"/>
        <v>1195.98</v>
      </c>
      <c r="P4528" s="5">
        <f t="shared" si="421"/>
        <v>1195.98</v>
      </c>
      <c r="Q4528" s="5">
        <v>724.33</v>
      </c>
      <c r="R4528" s="5">
        <f t="shared" si="422"/>
        <v>724.33</v>
      </c>
      <c r="S4528" s="5">
        <f t="shared" si="423"/>
        <v>466.65</v>
      </c>
      <c r="T4528" s="6">
        <f t="shared" si="424"/>
        <v>0.39018211006873021</v>
      </c>
      <c r="U4528" s="5">
        <v>5</v>
      </c>
      <c r="V4528">
        <v>0</v>
      </c>
      <c r="W4528" s="5">
        <f t="shared" si="425"/>
        <v>0</v>
      </c>
      <c r="X4528" s="5">
        <v>1161.1500000000001</v>
      </c>
      <c r="Y4528" t="s">
        <v>1319</v>
      </c>
      <c r="Z4528" t="s">
        <v>7051</v>
      </c>
      <c r="AA4528" t="s">
        <v>1321</v>
      </c>
      <c r="AB4528" t="s">
        <v>1322</v>
      </c>
      <c r="AC4528" t="s">
        <v>1323</v>
      </c>
      <c r="AD4528" t="s">
        <v>91</v>
      </c>
      <c r="AE4528" s="4">
        <v>1.0900000000000001</v>
      </c>
      <c r="AF4528">
        <v>1</v>
      </c>
    </row>
    <row r="4529" spans="1:32" ht="15" customHeight="1" x14ac:dyDescent="0.25">
      <c r="A4529">
        <v>4528</v>
      </c>
      <c r="B4529" t="s">
        <v>7052</v>
      </c>
      <c r="C4529">
        <v>20250412</v>
      </c>
      <c r="D4529">
        <v>20250415</v>
      </c>
      <c r="E4529">
        <v>674</v>
      </c>
      <c r="F4529">
        <v>25</v>
      </c>
      <c r="G4529">
        <v>40</v>
      </c>
      <c r="H4529">
        <v>29</v>
      </c>
      <c r="I4529">
        <v>5</v>
      </c>
      <c r="J4529">
        <v>1</v>
      </c>
      <c r="K4529" t="s">
        <v>1325</v>
      </c>
      <c r="L4529">
        <v>5</v>
      </c>
      <c r="M4529" s="5">
        <v>12389.45</v>
      </c>
      <c r="N4529" s="6">
        <v>0</v>
      </c>
      <c r="O4529" s="5">
        <f t="shared" si="420"/>
        <v>12389.45</v>
      </c>
      <c r="P4529" s="5">
        <f t="shared" si="421"/>
        <v>61947.25</v>
      </c>
      <c r="Q4529" s="5">
        <v>7449.01</v>
      </c>
      <c r="R4529" s="5">
        <f t="shared" si="422"/>
        <v>37245.050000000003</v>
      </c>
      <c r="S4529" s="5">
        <f t="shared" si="423"/>
        <v>24681.619999999995</v>
      </c>
      <c r="T4529" s="6">
        <f t="shared" si="424"/>
        <v>0.3984296316624224</v>
      </c>
      <c r="U4529" s="5">
        <v>20.58</v>
      </c>
      <c r="V4529">
        <v>0</v>
      </c>
      <c r="W4529" s="5">
        <f t="shared" si="425"/>
        <v>0</v>
      </c>
      <c r="X4529" s="5">
        <v>68830.28</v>
      </c>
      <c r="Y4529" t="s">
        <v>1319</v>
      </c>
      <c r="Z4529" t="s">
        <v>7053</v>
      </c>
      <c r="AA4529" t="s">
        <v>1321</v>
      </c>
      <c r="AB4529" t="s">
        <v>1327</v>
      </c>
      <c r="AC4529" t="s">
        <v>1323</v>
      </c>
      <c r="AD4529" t="s">
        <v>132</v>
      </c>
      <c r="AE4529" s="4">
        <v>0.74</v>
      </c>
      <c r="AF4529">
        <v>1</v>
      </c>
    </row>
    <row r="4530" spans="1:32" ht="15" customHeight="1" x14ac:dyDescent="0.25">
      <c r="A4530">
        <v>4529</v>
      </c>
      <c r="B4530" t="s">
        <v>7052</v>
      </c>
      <c r="C4530">
        <v>20250412</v>
      </c>
      <c r="D4530">
        <v>20250415</v>
      </c>
      <c r="E4530">
        <v>674</v>
      </c>
      <c r="F4530">
        <v>16</v>
      </c>
      <c r="G4530">
        <v>40</v>
      </c>
      <c r="H4530">
        <v>29</v>
      </c>
      <c r="I4530">
        <v>5</v>
      </c>
      <c r="J4530">
        <v>1</v>
      </c>
      <c r="K4530" t="s">
        <v>1325</v>
      </c>
      <c r="L4530">
        <v>5</v>
      </c>
      <c r="M4530" s="5">
        <v>133.18</v>
      </c>
      <c r="N4530" s="6">
        <v>0</v>
      </c>
      <c r="O4530" s="5">
        <f t="shared" si="420"/>
        <v>133.18</v>
      </c>
      <c r="P4530" s="5">
        <f t="shared" si="421"/>
        <v>665.90000000000009</v>
      </c>
      <c r="Q4530" s="5">
        <v>25.8</v>
      </c>
      <c r="R4530" s="5">
        <f t="shared" si="422"/>
        <v>129</v>
      </c>
      <c r="S4530" s="5">
        <f t="shared" si="423"/>
        <v>536.90000000000009</v>
      </c>
      <c r="T4530" s="6">
        <f t="shared" si="424"/>
        <v>0.80627721880162184</v>
      </c>
      <c r="U4530" s="5">
        <v>0</v>
      </c>
      <c r="V4530">
        <v>0</v>
      </c>
      <c r="W4530" s="5">
        <f t="shared" si="425"/>
        <v>0</v>
      </c>
      <c r="X4530" s="5">
        <v>739.89</v>
      </c>
      <c r="Y4530" t="s">
        <v>1319</v>
      </c>
      <c r="Z4530" t="s">
        <v>7053</v>
      </c>
      <c r="AA4530" t="s">
        <v>1321</v>
      </c>
      <c r="AB4530" t="s">
        <v>1327</v>
      </c>
      <c r="AC4530" t="s">
        <v>1323</v>
      </c>
      <c r="AD4530" t="s">
        <v>132</v>
      </c>
      <c r="AE4530" s="4">
        <v>0.74</v>
      </c>
      <c r="AF4530">
        <v>1</v>
      </c>
    </row>
    <row r="4531" spans="1:32" ht="15" customHeight="1" x14ac:dyDescent="0.25">
      <c r="A4531">
        <v>4530</v>
      </c>
      <c r="B4531" t="s">
        <v>7054</v>
      </c>
      <c r="C4531">
        <v>20241005</v>
      </c>
      <c r="D4531">
        <v>20241007</v>
      </c>
      <c r="E4531">
        <v>575</v>
      </c>
      <c r="F4531">
        <v>4</v>
      </c>
      <c r="G4531">
        <v>23</v>
      </c>
      <c r="H4531">
        <v>18</v>
      </c>
      <c r="I4531">
        <v>6</v>
      </c>
      <c r="J4531">
        <v>1</v>
      </c>
      <c r="K4531" t="s">
        <v>1325</v>
      </c>
      <c r="L4531">
        <v>1</v>
      </c>
      <c r="M4531" s="5">
        <v>793.33</v>
      </c>
      <c r="N4531" s="6">
        <v>0</v>
      </c>
      <c r="O4531" s="5">
        <f t="shared" si="420"/>
        <v>793.33</v>
      </c>
      <c r="P4531" s="5">
        <f t="shared" si="421"/>
        <v>793.33</v>
      </c>
      <c r="Q4531" s="5">
        <v>431.44</v>
      </c>
      <c r="R4531" s="5">
        <f t="shared" si="422"/>
        <v>431.44</v>
      </c>
      <c r="S4531" s="5">
        <f t="shared" si="423"/>
        <v>356.79</v>
      </c>
      <c r="T4531" s="6">
        <f t="shared" si="424"/>
        <v>0.44973718376967969</v>
      </c>
      <c r="U4531" s="5">
        <v>5.0999999999999996</v>
      </c>
      <c r="V4531">
        <v>0</v>
      </c>
      <c r="W4531" s="5">
        <f t="shared" si="425"/>
        <v>0</v>
      </c>
      <c r="X4531" s="5">
        <v>826.39</v>
      </c>
      <c r="Y4531" t="s">
        <v>1319</v>
      </c>
      <c r="Z4531" t="s">
        <v>7055</v>
      </c>
      <c r="AA4531" t="s">
        <v>1321</v>
      </c>
      <c r="AB4531" t="s">
        <v>1330</v>
      </c>
      <c r="AC4531" t="s">
        <v>1323</v>
      </c>
      <c r="AD4531" t="s">
        <v>99</v>
      </c>
      <c r="AE4531" s="4">
        <v>1.27</v>
      </c>
      <c r="AF4531">
        <v>1</v>
      </c>
    </row>
    <row r="4532" spans="1:32" ht="15" customHeight="1" x14ac:dyDescent="0.25">
      <c r="A4532">
        <v>4531</v>
      </c>
      <c r="B4532" t="s">
        <v>7056</v>
      </c>
      <c r="C4532">
        <v>20240325</v>
      </c>
      <c r="D4532">
        <v>20240326</v>
      </c>
      <c r="E4532">
        <v>646</v>
      </c>
      <c r="F4532">
        <v>3</v>
      </c>
      <c r="G4532">
        <v>43</v>
      </c>
      <c r="H4532">
        <v>31</v>
      </c>
      <c r="I4532">
        <v>3</v>
      </c>
      <c r="J4532">
        <v>3</v>
      </c>
      <c r="K4532" t="s">
        <v>1325</v>
      </c>
      <c r="L4532">
        <v>2</v>
      </c>
      <c r="M4532" s="5">
        <v>1245.32</v>
      </c>
      <c r="N4532" s="6">
        <v>0.1278</v>
      </c>
      <c r="O4532" s="5">
        <f t="shared" si="420"/>
        <v>1086.1681039999999</v>
      </c>
      <c r="P4532" s="5">
        <f t="shared" si="421"/>
        <v>2172.3362079999997</v>
      </c>
      <c r="Q4532" s="5">
        <v>656.79</v>
      </c>
      <c r="R4532" s="5">
        <f t="shared" si="422"/>
        <v>1313.58</v>
      </c>
      <c r="S4532" s="5">
        <f t="shared" si="423"/>
        <v>853.75620799999979</v>
      </c>
      <c r="T4532" s="6">
        <f t="shared" si="424"/>
        <v>0.39301292537310589</v>
      </c>
      <c r="U4532" s="5">
        <v>5</v>
      </c>
      <c r="V4532">
        <v>0</v>
      </c>
      <c r="W4532" s="5">
        <f t="shared" si="425"/>
        <v>0</v>
      </c>
      <c r="X4532" s="5">
        <v>2129.75</v>
      </c>
      <c r="Y4532" t="s">
        <v>1319</v>
      </c>
      <c r="Z4532" t="s">
        <v>7057</v>
      </c>
      <c r="AA4532" t="s">
        <v>1321</v>
      </c>
      <c r="AB4532" t="s">
        <v>1330</v>
      </c>
      <c r="AC4532" t="s">
        <v>1323</v>
      </c>
      <c r="AD4532" t="s">
        <v>136</v>
      </c>
      <c r="AE4532" s="4">
        <v>1.2E-2</v>
      </c>
      <c r="AF4532">
        <v>1</v>
      </c>
    </row>
    <row r="4533" spans="1:32" ht="15" customHeight="1" x14ac:dyDescent="0.25">
      <c r="A4533">
        <v>4532</v>
      </c>
      <c r="B4533" t="s">
        <v>7056</v>
      </c>
      <c r="C4533">
        <v>20240325</v>
      </c>
      <c r="D4533">
        <v>20240326</v>
      </c>
      <c r="E4533">
        <v>646</v>
      </c>
      <c r="F4533">
        <v>18</v>
      </c>
      <c r="G4533">
        <v>43</v>
      </c>
      <c r="H4533">
        <v>31</v>
      </c>
      <c r="I4533">
        <v>3</v>
      </c>
      <c r="J4533">
        <v>1</v>
      </c>
      <c r="K4533" t="s">
        <v>1325</v>
      </c>
      <c r="L4533">
        <v>5</v>
      </c>
      <c r="M4533" s="5">
        <v>246.07</v>
      </c>
      <c r="N4533" s="6">
        <v>0</v>
      </c>
      <c r="O4533" s="5">
        <f t="shared" si="420"/>
        <v>246.07</v>
      </c>
      <c r="P4533" s="5">
        <f t="shared" si="421"/>
        <v>1230.3499999999999</v>
      </c>
      <c r="Q4533" s="5">
        <v>65.31</v>
      </c>
      <c r="R4533" s="5">
        <f t="shared" si="422"/>
        <v>326.55</v>
      </c>
      <c r="S4533" s="5">
        <f t="shared" si="423"/>
        <v>903.8</v>
      </c>
      <c r="T4533" s="6">
        <f t="shared" si="424"/>
        <v>0.73458771894176456</v>
      </c>
      <c r="U4533" s="5">
        <v>0</v>
      </c>
      <c r="V4533">
        <v>0</v>
      </c>
      <c r="W4533" s="5">
        <f t="shared" si="425"/>
        <v>0</v>
      </c>
      <c r="X4533" s="5">
        <v>1206.23</v>
      </c>
      <c r="Y4533" t="s">
        <v>1319</v>
      </c>
      <c r="Z4533" t="s">
        <v>7057</v>
      </c>
      <c r="AA4533" t="s">
        <v>1321</v>
      </c>
      <c r="AB4533" t="s">
        <v>1330</v>
      </c>
      <c r="AC4533" t="s">
        <v>1323</v>
      </c>
      <c r="AD4533" t="s">
        <v>136</v>
      </c>
      <c r="AE4533" s="4">
        <v>1.2E-2</v>
      </c>
      <c r="AF4533">
        <v>1</v>
      </c>
    </row>
    <row r="4534" spans="1:32" ht="15" customHeight="1" x14ac:dyDescent="0.25">
      <c r="A4534">
        <v>4533</v>
      </c>
      <c r="B4534" t="s">
        <v>7056</v>
      </c>
      <c r="C4534">
        <v>20240325</v>
      </c>
      <c r="D4534">
        <v>20240326</v>
      </c>
      <c r="E4534">
        <v>646</v>
      </c>
      <c r="F4534">
        <v>11</v>
      </c>
      <c r="G4534">
        <v>43</v>
      </c>
      <c r="H4534">
        <v>31</v>
      </c>
      <c r="I4534">
        <v>3</v>
      </c>
      <c r="J4534">
        <v>1</v>
      </c>
      <c r="K4534" t="s">
        <v>1325</v>
      </c>
      <c r="L4534">
        <v>30</v>
      </c>
      <c r="M4534" s="5">
        <v>128.19</v>
      </c>
      <c r="N4534" s="6">
        <v>0</v>
      </c>
      <c r="O4534" s="5">
        <f t="shared" si="420"/>
        <v>128.19</v>
      </c>
      <c r="P4534" s="5">
        <f t="shared" si="421"/>
        <v>3845.7</v>
      </c>
      <c r="Q4534" s="5">
        <v>22.14</v>
      </c>
      <c r="R4534" s="5">
        <f t="shared" si="422"/>
        <v>664.2</v>
      </c>
      <c r="S4534" s="5">
        <f t="shared" si="423"/>
        <v>3181.5</v>
      </c>
      <c r="T4534" s="6">
        <f t="shared" si="424"/>
        <v>0.8272876199391529</v>
      </c>
      <c r="U4534" s="5">
        <v>0</v>
      </c>
      <c r="V4534">
        <v>0</v>
      </c>
      <c r="W4534" s="5">
        <f t="shared" si="425"/>
        <v>0</v>
      </c>
      <c r="X4534" s="5">
        <v>3770.29</v>
      </c>
      <c r="Y4534" t="s">
        <v>1319</v>
      </c>
      <c r="Z4534" t="s">
        <v>7057</v>
      </c>
      <c r="AA4534" t="s">
        <v>1321</v>
      </c>
      <c r="AB4534" t="s">
        <v>1330</v>
      </c>
      <c r="AC4534" t="s">
        <v>1323</v>
      </c>
      <c r="AD4534" t="s">
        <v>136</v>
      </c>
      <c r="AE4534" s="4">
        <v>1.2E-2</v>
      </c>
      <c r="AF4534">
        <v>1</v>
      </c>
    </row>
    <row r="4535" spans="1:32" ht="15" customHeight="1" x14ac:dyDescent="0.25">
      <c r="A4535">
        <v>4534</v>
      </c>
      <c r="B4535" t="s">
        <v>7058</v>
      </c>
      <c r="C4535">
        <v>20250207</v>
      </c>
      <c r="D4535">
        <v>20250207</v>
      </c>
      <c r="E4535">
        <v>680</v>
      </c>
      <c r="F4535">
        <v>10</v>
      </c>
      <c r="G4535">
        <v>38</v>
      </c>
      <c r="H4535">
        <v>32</v>
      </c>
      <c r="I4535">
        <v>1</v>
      </c>
      <c r="J4535">
        <v>1</v>
      </c>
      <c r="K4535" t="s">
        <v>1325</v>
      </c>
      <c r="L4535">
        <v>6</v>
      </c>
      <c r="M4535" s="5">
        <v>1537.78</v>
      </c>
      <c r="N4535" s="6">
        <v>0</v>
      </c>
      <c r="O4535" s="5">
        <f t="shared" si="420"/>
        <v>1537.78</v>
      </c>
      <c r="P4535" s="5">
        <f t="shared" si="421"/>
        <v>9226.68</v>
      </c>
      <c r="Q4535" s="5">
        <v>1034.95</v>
      </c>
      <c r="R4535" s="5">
        <f t="shared" si="422"/>
        <v>6209.7000000000007</v>
      </c>
      <c r="S4535" s="5">
        <f t="shared" si="423"/>
        <v>2973.9199999999996</v>
      </c>
      <c r="T4535" s="6">
        <f t="shared" si="424"/>
        <v>0.32231745329847783</v>
      </c>
      <c r="U4535" s="5">
        <v>43.06</v>
      </c>
      <c r="V4535">
        <v>0</v>
      </c>
      <c r="W4535" s="5">
        <f t="shared" si="425"/>
        <v>0</v>
      </c>
      <c r="X4535" s="5">
        <v>9815.6200000000008</v>
      </c>
      <c r="Y4535" t="s">
        <v>1319</v>
      </c>
      <c r="Z4535" t="s">
        <v>7059</v>
      </c>
      <c r="AA4535" t="s">
        <v>1321</v>
      </c>
      <c r="AB4535" t="s">
        <v>1327</v>
      </c>
      <c r="AC4535" t="s">
        <v>1323</v>
      </c>
      <c r="AD4535" t="s">
        <v>127</v>
      </c>
      <c r="AE4535" s="4">
        <v>6.7999999999999996E-3</v>
      </c>
      <c r="AF4535">
        <v>1</v>
      </c>
    </row>
    <row r="4536" spans="1:32" ht="15" customHeight="1" x14ac:dyDescent="0.25">
      <c r="A4536">
        <v>4535</v>
      </c>
      <c r="B4536" t="s">
        <v>7058</v>
      </c>
      <c r="C4536">
        <v>20250207</v>
      </c>
      <c r="D4536">
        <v>20250207</v>
      </c>
      <c r="E4536">
        <v>680</v>
      </c>
      <c r="F4536">
        <v>26</v>
      </c>
      <c r="G4536">
        <v>38</v>
      </c>
      <c r="H4536">
        <v>32</v>
      </c>
      <c r="I4536">
        <v>1</v>
      </c>
      <c r="J4536">
        <v>5</v>
      </c>
      <c r="K4536" t="s">
        <v>1325</v>
      </c>
      <c r="L4536">
        <v>1</v>
      </c>
      <c r="M4536" s="5">
        <v>12251.06</v>
      </c>
      <c r="N4536" s="6">
        <v>0.14799999999999999</v>
      </c>
      <c r="O4536" s="5">
        <f t="shared" si="420"/>
        <v>10437.903119999999</v>
      </c>
      <c r="P4536" s="5">
        <f t="shared" si="421"/>
        <v>10437.903119999999</v>
      </c>
      <c r="Q4536" s="5">
        <v>5981.35</v>
      </c>
      <c r="R4536" s="5">
        <f t="shared" si="422"/>
        <v>5981.35</v>
      </c>
      <c r="S4536" s="5">
        <f t="shared" si="423"/>
        <v>4444.2531199999985</v>
      </c>
      <c r="T4536" s="6">
        <f t="shared" si="424"/>
        <v>0.42578026150524367</v>
      </c>
      <c r="U4536" s="5">
        <v>12.3</v>
      </c>
      <c r="V4536">
        <v>0</v>
      </c>
      <c r="W4536" s="5">
        <f t="shared" si="425"/>
        <v>0</v>
      </c>
      <c r="X4536" s="5">
        <v>11104.15</v>
      </c>
      <c r="Y4536" t="s">
        <v>1319</v>
      </c>
      <c r="Z4536" t="s">
        <v>7059</v>
      </c>
      <c r="AA4536" t="s">
        <v>1321</v>
      </c>
      <c r="AB4536" t="s">
        <v>1327</v>
      </c>
      <c r="AC4536" t="s">
        <v>1323</v>
      </c>
      <c r="AD4536" t="s">
        <v>127</v>
      </c>
      <c r="AE4536" s="4">
        <v>6.7999999999999996E-3</v>
      </c>
      <c r="AF4536">
        <v>1</v>
      </c>
    </row>
    <row r="4537" spans="1:32" ht="15" customHeight="1" x14ac:dyDescent="0.25">
      <c r="A4537">
        <v>4536</v>
      </c>
      <c r="B4537" t="s">
        <v>7060</v>
      </c>
      <c r="C4537">
        <v>20251114</v>
      </c>
      <c r="D4537">
        <v>20251121</v>
      </c>
      <c r="E4537">
        <v>122</v>
      </c>
      <c r="F4537">
        <v>28</v>
      </c>
      <c r="G4537">
        <v>14</v>
      </c>
      <c r="H4537">
        <v>9</v>
      </c>
      <c r="I4537">
        <v>3</v>
      </c>
      <c r="J4537">
        <v>4</v>
      </c>
      <c r="K4537" t="s">
        <v>1325</v>
      </c>
      <c r="L4537">
        <v>5</v>
      </c>
      <c r="M4537" s="5">
        <v>1785.57</v>
      </c>
      <c r="N4537" s="6">
        <v>8.6099999999999996E-2</v>
      </c>
      <c r="O4537" s="5">
        <f t="shared" si="420"/>
        <v>1631.8324230000001</v>
      </c>
      <c r="P4537" s="5">
        <f t="shared" si="421"/>
        <v>8159.1621150000001</v>
      </c>
      <c r="Q4537" s="5">
        <v>1255.3599999999999</v>
      </c>
      <c r="R4537" s="5">
        <f t="shared" si="422"/>
        <v>6276.7999999999993</v>
      </c>
      <c r="S4537" s="5">
        <f t="shared" si="423"/>
        <v>1835.8121150000009</v>
      </c>
      <c r="T4537" s="6">
        <f t="shared" si="424"/>
        <v>0.22500007833218558</v>
      </c>
      <c r="U4537" s="5">
        <v>46.55</v>
      </c>
      <c r="V4537">
        <v>0</v>
      </c>
      <c r="W4537" s="5">
        <f t="shared" si="425"/>
        <v>0</v>
      </c>
      <c r="X4537" s="5">
        <v>7417.42</v>
      </c>
      <c r="Y4537" t="s">
        <v>1319</v>
      </c>
      <c r="Z4537" t="s">
        <v>7061</v>
      </c>
      <c r="AA4537" t="s">
        <v>1321</v>
      </c>
      <c r="AB4537" t="s">
        <v>1327</v>
      </c>
      <c r="AC4537" t="s">
        <v>1323</v>
      </c>
      <c r="AD4537" t="s">
        <v>79</v>
      </c>
      <c r="AE4537" s="4">
        <v>0.74</v>
      </c>
      <c r="AF4537">
        <v>1</v>
      </c>
    </row>
    <row r="4538" spans="1:32" ht="15" customHeight="1" x14ac:dyDescent="0.25">
      <c r="A4538">
        <v>4537</v>
      </c>
      <c r="B4538" t="s">
        <v>7062</v>
      </c>
      <c r="C4538">
        <v>20230317</v>
      </c>
      <c r="D4538">
        <v>20230323</v>
      </c>
      <c r="E4538">
        <v>699</v>
      </c>
      <c r="F4538">
        <v>13</v>
      </c>
      <c r="G4538">
        <v>37</v>
      </c>
      <c r="H4538">
        <v>34</v>
      </c>
      <c r="I4538">
        <v>1</v>
      </c>
      <c r="J4538">
        <v>1</v>
      </c>
      <c r="K4538" t="s">
        <v>1325</v>
      </c>
      <c r="L4538">
        <v>10</v>
      </c>
      <c r="M4538" s="5">
        <v>24.65</v>
      </c>
      <c r="N4538" s="6">
        <v>0</v>
      </c>
      <c r="O4538" s="5">
        <f t="shared" si="420"/>
        <v>24.65</v>
      </c>
      <c r="P4538" s="5">
        <f t="shared" si="421"/>
        <v>246.5</v>
      </c>
      <c r="Q4538" s="5">
        <v>3.33</v>
      </c>
      <c r="R4538" s="5">
        <f t="shared" si="422"/>
        <v>33.299999999999997</v>
      </c>
      <c r="S4538" s="5">
        <f t="shared" si="423"/>
        <v>213.2</v>
      </c>
      <c r="T4538" s="6">
        <f t="shared" si="424"/>
        <v>0.8649087221095334</v>
      </c>
      <c r="U4538" s="5">
        <v>0</v>
      </c>
      <c r="V4538">
        <v>0</v>
      </c>
      <c r="W4538" s="5">
        <f t="shared" si="425"/>
        <v>0</v>
      </c>
      <c r="X4538" s="5">
        <v>254.12</v>
      </c>
      <c r="Y4538" t="s">
        <v>1319</v>
      </c>
      <c r="Z4538" t="s">
        <v>7063</v>
      </c>
      <c r="AA4538" t="s">
        <v>1333</v>
      </c>
      <c r="AB4538" t="s">
        <v>1344</v>
      </c>
      <c r="AC4538" t="s">
        <v>1323</v>
      </c>
      <c r="AD4538" t="s">
        <v>127</v>
      </c>
      <c r="AE4538" s="4">
        <v>6.7999999999999996E-3</v>
      </c>
      <c r="AF4538">
        <v>1</v>
      </c>
    </row>
    <row r="4539" spans="1:32" ht="15" customHeight="1" x14ac:dyDescent="0.25">
      <c r="A4539">
        <v>4538</v>
      </c>
      <c r="B4539" t="s">
        <v>7064</v>
      </c>
      <c r="C4539">
        <v>20251228</v>
      </c>
      <c r="D4539">
        <v>20260102</v>
      </c>
      <c r="E4539">
        <v>869</v>
      </c>
      <c r="F4539">
        <v>9</v>
      </c>
      <c r="G4539">
        <v>38</v>
      </c>
      <c r="H4539">
        <v>35</v>
      </c>
      <c r="I4539">
        <v>5</v>
      </c>
      <c r="J4539">
        <v>1</v>
      </c>
      <c r="K4539" t="s">
        <v>1325</v>
      </c>
      <c r="L4539">
        <v>2</v>
      </c>
      <c r="M4539" s="5">
        <v>404.08</v>
      </c>
      <c r="N4539" s="6">
        <v>0</v>
      </c>
      <c r="O4539" s="5">
        <f t="shared" si="420"/>
        <v>404.08</v>
      </c>
      <c r="P4539" s="5">
        <f t="shared" si="421"/>
        <v>808.16</v>
      </c>
      <c r="Q4539" s="5">
        <v>242.04</v>
      </c>
      <c r="R4539" s="5">
        <f t="shared" si="422"/>
        <v>484.08</v>
      </c>
      <c r="S4539" s="5">
        <f t="shared" si="423"/>
        <v>303.68</v>
      </c>
      <c r="T4539" s="6">
        <f t="shared" si="424"/>
        <v>0.37576717481686794</v>
      </c>
      <c r="U4539" s="5">
        <v>20.399999999999999</v>
      </c>
      <c r="V4539">
        <v>0</v>
      </c>
      <c r="W4539" s="5">
        <f t="shared" si="425"/>
        <v>0</v>
      </c>
      <c r="X4539" s="5">
        <v>748.3</v>
      </c>
      <c r="Y4539" t="s">
        <v>1319</v>
      </c>
      <c r="Z4539" t="s">
        <v>7065</v>
      </c>
      <c r="AA4539" t="s">
        <v>1321</v>
      </c>
      <c r="AB4539" t="s">
        <v>1322</v>
      </c>
      <c r="AC4539" t="s">
        <v>1323</v>
      </c>
      <c r="AD4539" t="s">
        <v>127</v>
      </c>
      <c r="AE4539" s="4">
        <v>6.7999999999999996E-3</v>
      </c>
      <c r="AF4539">
        <v>1</v>
      </c>
    </row>
    <row r="4540" spans="1:32" ht="15" customHeight="1" x14ac:dyDescent="0.25">
      <c r="A4540">
        <v>4539</v>
      </c>
      <c r="B4540" t="s">
        <v>7066</v>
      </c>
      <c r="C4540">
        <v>20250531</v>
      </c>
      <c r="D4540">
        <v>20250604</v>
      </c>
      <c r="E4540">
        <v>24</v>
      </c>
      <c r="F4540">
        <v>14</v>
      </c>
      <c r="G4540">
        <v>8</v>
      </c>
      <c r="H4540">
        <v>12</v>
      </c>
      <c r="I4540">
        <v>3</v>
      </c>
      <c r="J4540">
        <v>1</v>
      </c>
      <c r="K4540" t="s">
        <v>1325</v>
      </c>
      <c r="L4540">
        <v>15</v>
      </c>
      <c r="M4540" s="5">
        <v>76.7</v>
      </c>
      <c r="N4540" s="6">
        <v>0</v>
      </c>
      <c r="O4540" s="5">
        <f t="shared" si="420"/>
        <v>76.7</v>
      </c>
      <c r="P4540" s="5">
        <f t="shared" si="421"/>
        <v>1150.5</v>
      </c>
      <c r="Q4540" s="5">
        <v>20.63</v>
      </c>
      <c r="R4540" s="5">
        <f t="shared" si="422"/>
        <v>309.45</v>
      </c>
      <c r="S4540" s="5">
        <f t="shared" si="423"/>
        <v>841.05</v>
      </c>
      <c r="T4540" s="6">
        <f t="shared" si="424"/>
        <v>0.73102998696219035</v>
      </c>
      <c r="U4540" s="5">
        <v>0</v>
      </c>
      <c r="V4540">
        <v>0</v>
      </c>
      <c r="W4540" s="5">
        <f t="shared" si="425"/>
        <v>0</v>
      </c>
      <c r="X4540" s="5">
        <v>1250.54</v>
      </c>
      <c r="Y4540" t="s">
        <v>1319</v>
      </c>
      <c r="Z4540" t="s">
        <v>7067</v>
      </c>
      <c r="AA4540" t="s">
        <v>1333</v>
      </c>
      <c r="AB4540" t="s">
        <v>1322</v>
      </c>
      <c r="AC4540" t="s">
        <v>1360</v>
      </c>
      <c r="AD4540" t="s">
        <v>62</v>
      </c>
      <c r="AE4540" s="4">
        <v>1</v>
      </c>
      <c r="AF4540">
        <v>1</v>
      </c>
    </row>
    <row r="4541" spans="1:32" ht="15" customHeight="1" x14ac:dyDescent="0.25">
      <c r="A4541">
        <v>4540</v>
      </c>
      <c r="B4541" t="s">
        <v>7066</v>
      </c>
      <c r="C4541">
        <v>20250531</v>
      </c>
      <c r="D4541">
        <v>20250604</v>
      </c>
      <c r="E4541">
        <v>24</v>
      </c>
      <c r="F4541">
        <v>16</v>
      </c>
      <c r="G4541">
        <v>8</v>
      </c>
      <c r="H4541">
        <v>12</v>
      </c>
      <c r="I4541">
        <v>3</v>
      </c>
      <c r="J4541">
        <v>2</v>
      </c>
      <c r="K4541" t="s">
        <v>1325</v>
      </c>
      <c r="L4541">
        <v>5</v>
      </c>
      <c r="M4541" s="5">
        <v>133.19999999999999</v>
      </c>
      <c r="N4541" s="6">
        <v>6.8500000000000005E-2</v>
      </c>
      <c r="O4541" s="5">
        <f t="shared" si="420"/>
        <v>124.07579999999999</v>
      </c>
      <c r="P4541" s="5">
        <f t="shared" si="421"/>
        <v>620.37899999999991</v>
      </c>
      <c r="Q4541" s="5">
        <v>27.93</v>
      </c>
      <c r="R4541" s="5">
        <f t="shared" si="422"/>
        <v>139.65</v>
      </c>
      <c r="S4541" s="5">
        <f t="shared" si="423"/>
        <v>480.72899999999993</v>
      </c>
      <c r="T4541" s="6">
        <f t="shared" si="424"/>
        <v>0.77489566861547543</v>
      </c>
      <c r="U4541" s="5">
        <v>0</v>
      </c>
      <c r="V4541">
        <v>0</v>
      </c>
      <c r="W4541" s="5">
        <f t="shared" si="425"/>
        <v>0</v>
      </c>
      <c r="X4541" s="5">
        <v>674.33</v>
      </c>
      <c r="Y4541" t="s">
        <v>1319</v>
      </c>
      <c r="Z4541" t="s">
        <v>7067</v>
      </c>
      <c r="AA4541" t="s">
        <v>1333</v>
      </c>
      <c r="AB4541" t="s">
        <v>1322</v>
      </c>
      <c r="AC4541" t="s">
        <v>1360</v>
      </c>
      <c r="AD4541" t="s">
        <v>62</v>
      </c>
      <c r="AE4541" s="4">
        <v>1</v>
      </c>
      <c r="AF4541">
        <v>1</v>
      </c>
    </row>
    <row r="4542" spans="1:32" ht="15" customHeight="1" x14ac:dyDescent="0.25">
      <c r="A4542">
        <v>4541</v>
      </c>
      <c r="B4542" t="s">
        <v>7066</v>
      </c>
      <c r="C4542">
        <v>20250531</v>
      </c>
      <c r="D4542">
        <v>20250604</v>
      </c>
      <c r="E4542">
        <v>24</v>
      </c>
      <c r="F4542">
        <v>27</v>
      </c>
      <c r="G4542">
        <v>8</v>
      </c>
      <c r="H4542">
        <v>12</v>
      </c>
      <c r="I4542">
        <v>3</v>
      </c>
      <c r="J4542">
        <v>1</v>
      </c>
      <c r="K4542" t="s">
        <v>1325</v>
      </c>
      <c r="L4542">
        <v>4</v>
      </c>
      <c r="M4542" s="5">
        <v>885.99</v>
      </c>
      <c r="N4542" s="6">
        <v>0</v>
      </c>
      <c r="O4542" s="5">
        <f t="shared" si="420"/>
        <v>885.99</v>
      </c>
      <c r="P4542" s="5">
        <f t="shared" si="421"/>
        <v>3543.96</v>
      </c>
      <c r="Q4542" s="5">
        <v>434.95</v>
      </c>
      <c r="R4542" s="5">
        <f t="shared" si="422"/>
        <v>1739.8</v>
      </c>
      <c r="S4542" s="5">
        <f t="shared" si="423"/>
        <v>1796.02</v>
      </c>
      <c r="T4542" s="6">
        <f t="shared" si="424"/>
        <v>0.50678337227282477</v>
      </c>
      <c r="U4542" s="5">
        <v>8.14</v>
      </c>
      <c r="V4542">
        <v>0</v>
      </c>
      <c r="W4542" s="5">
        <f t="shared" si="425"/>
        <v>0</v>
      </c>
      <c r="X4542" s="5">
        <v>3852.13</v>
      </c>
      <c r="Y4542" t="s">
        <v>1319</v>
      </c>
      <c r="Z4542" t="s">
        <v>7067</v>
      </c>
      <c r="AA4542" t="s">
        <v>1333</v>
      </c>
      <c r="AB4542" t="s">
        <v>1322</v>
      </c>
      <c r="AC4542" t="s">
        <v>1360</v>
      </c>
      <c r="AD4542" t="s">
        <v>62</v>
      </c>
      <c r="AE4542" s="4">
        <v>1</v>
      </c>
      <c r="AF4542">
        <v>1</v>
      </c>
    </row>
    <row r="4543" spans="1:32" ht="15" customHeight="1" x14ac:dyDescent="0.25">
      <c r="A4543">
        <v>4542</v>
      </c>
      <c r="B4543" t="s">
        <v>7068</v>
      </c>
      <c r="C4543">
        <v>20250519</v>
      </c>
      <c r="D4543">
        <v>20250522</v>
      </c>
      <c r="E4543">
        <v>833</v>
      </c>
      <c r="F4543">
        <v>19</v>
      </c>
      <c r="G4543">
        <v>40</v>
      </c>
      <c r="H4543">
        <v>25</v>
      </c>
      <c r="I4543">
        <v>3</v>
      </c>
      <c r="J4543">
        <v>1</v>
      </c>
      <c r="K4543" t="s">
        <v>1325</v>
      </c>
      <c r="L4543">
        <v>1</v>
      </c>
      <c r="M4543" s="5">
        <v>256.38</v>
      </c>
      <c r="N4543" s="6">
        <v>0</v>
      </c>
      <c r="O4543" s="5">
        <f t="shared" si="420"/>
        <v>256.38</v>
      </c>
      <c r="P4543" s="5">
        <f t="shared" si="421"/>
        <v>256.38</v>
      </c>
      <c r="Q4543" s="5">
        <v>39.01</v>
      </c>
      <c r="R4543" s="5">
        <f t="shared" si="422"/>
        <v>39.01</v>
      </c>
      <c r="S4543" s="5">
        <f t="shared" si="423"/>
        <v>217.37</v>
      </c>
      <c r="T4543" s="6">
        <f t="shared" si="424"/>
        <v>0.84784304547936662</v>
      </c>
      <c r="U4543" s="5">
        <v>0</v>
      </c>
      <c r="V4543">
        <v>0</v>
      </c>
      <c r="W4543" s="5">
        <f t="shared" si="425"/>
        <v>0</v>
      </c>
      <c r="X4543" s="5">
        <v>278.67</v>
      </c>
      <c r="Y4543" t="s">
        <v>1319</v>
      </c>
      <c r="Z4543" t="s">
        <v>7069</v>
      </c>
      <c r="AA4543" t="s">
        <v>1321</v>
      </c>
      <c r="AB4543" t="s">
        <v>1322</v>
      </c>
      <c r="AC4543" t="s">
        <v>1323</v>
      </c>
      <c r="AD4543" t="s">
        <v>132</v>
      </c>
      <c r="AE4543" s="4">
        <v>0.74</v>
      </c>
      <c r="AF4543">
        <v>1</v>
      </c>
    </row>
    <row r="4544" spans="1:32" ht="15" customHeight="1" x14ac:dyDescent="0.25">
      <c r="A4544">
        <v>4543</v>
      </c>
      <c r="B4544" t="s">
        <v>7068</v>
      </c>
      <c r="C4544">
        <v>20250519</v>
      </c>
      <c r="D4544">
        <v>20250522</v>
      </c>
      <c r="E4544">
        <v>833</v>
      </c>
      <c r="F4544">
        <v>7</v>
      </c>
      <c r="G4544">
        <v>40</v>
      </c>
      <c r="H4544">
        <v>25</v>
      </c>
      <c r="I4544">
        <v>3</v>
      </c>
      <c r="J4544">
        <v>2</v>
      </c>
      <c r="K4544" t="s">
        <v>1325</v>
      </c>
      <c r="L4544">
        <v>1</v>
      </c>
      <c r="M4544" s="5">
        <v>783.18</v>
      </c>
      <c r="N4544" s="6">
        <v>8.0299999999999996E-2</v>
      </c>
      <c r="O4544" s="5">
        <f t="shared" si="420"/>
        <v>720.29064599999992</v>
      </c>
      <c r="P4544" s="5">
        <f t="shared" si="421"/>
        <v>720.29064599999992</v>
      </c>
      <c r="Q4544" s="5">
        <v>426.34</v>
      </c>
      <c r="R4544" s="5">
        <f t="shared" si="422"/>
        <v>426.34</v>
      </c>
      <c r="S4544" s="5">
        <f t="shared" si="423"/>
        <v>283.97064599999993</v>
      </c>
      <c r="T4544" s="6">
        <f t="shared" si="424"/>
        <v>0.39424452834002227</v>
      </c>
      <c r="U4544" s="5">
        <v>9.98</v>
      </c>
      <c r="V4544">
        <v>0</v>
      </c>
      <c r="W4544" s="5">
        <f t="shared" si="425"/>
        <v>0</v>
      </c>
      <c r="X4544" s="5">
        <v>782.92</v>
      </c>
      <c r="Y4544" t="s">
        <v>1319</v>
      </c>
      <c r="Z4544" t="s">
        <v>7069</v>
      </c>
      <c r="AA4544" t="s">
        <v>1321</v>
      </c>
      <c r="AB4544" t="s">
        <v>1322</v>
      </c>
      <c r="AC4544" t="s">
        <v>1323</v>
      </c>
      <c r="AD4544" t="s">
        <v>132</v>
      </c>
      <c r="AE4544" s="4">
        <v>0.74</v>
      </c>
      <c r="AF4544">
        <v>1</v>
      </c>
    </row>
    <row r="4545" spans="1:32" ht="15" customHeight="1" x14ac:dyDescent="0.25">
      <c r="A4545">
        <v>4544</v>
      </c>
      <c r="B4545" t="s">
        <v>7068</v>
      </c>
      <c r="C4545">
        <v>20250519</v>
      </c>
      <c r="D4545">
        <v>20250522</v>
      </c>
      <c r="E4545">
        <v>833</v>
      </c>
      <c r="F4545">
        <v>18</v>
      </c>
      <c r="G4545">
        <v>40</v>
      </c>
      <c r="H4545">
        <v>25</v>
      </c>
      <c r="I4545">
        <v>3</v>
      </c>
      <c r="J4545">
        <v>1</v>
      </c>
      <c r="K4545" t="s">
        <v>1325</v>
      </c>
      <c r="L4545">
        <v>5</v>
      </c>
      <c r="M4545" s="5">
        <v>247.09</v>
      </c>
      <c r="N4545" s="6">
        <v>0</v>
      </c>
      <c r="O4545" s="5">
        <f t="shared" si="420"/>
        <v>247.09</v>
      </c>
      <c r="P4545" s="5">
        <f t="shared" si="421"/>
        <v>1235.45</v>
      </c>
      <c r="Q4545" s="5">
        <v>63.98</v>
      </c>
      <c r="R4545" s="5">
        <f t="shared" si="422"/>
        <v>319.89999999999998</v>
      </c>
      <c r="S4545" s="5">
        <f t="shared" si="423"/>
        <v>915.55000000000007</v>
      </c>
      <c r="T4545" s="6">
        <f t="shared" si="424"/>
        <v>0.74106600833704317</v>
      </c>
      <c r="U4545" s="5">
        <v>0</v>
      </c>
      <c r="V4545">
        <v>0</v>
      </c>
      <c r="W4545" s="5">
        <f t="shared" si="425"/>
        <v>0</v>
      </c>
      <c r="X4545" s="5">
        <v>1342.88</v>
      </c>
      <c r="Y4545" t="s">
        <v>1319</v>
      </c>
      <c r="Z4545" t="s">
        <v>7069</v>
      </c>
      <c r="AA4545" t="s">
        <v>1321</v>
      </c>
      <c r="AB4545" t="s">
        <v>1322</v>
      </c>
      <c r="AC4545" t="s">
        <v>1323</v>
      </c>
      <c r="AD4545" t="s">
        <v>132</v>
      </c>
      <c r="AE4545" s="4">
        <v>0.74</v>
      </c>
      <c r="AF4545">
        <v>1</v>
      </c>
    </row>
    <row r="4546" spans="1:32" ht="15" customHeight="1" x14ac:dyDescent="0.25">
      <c r="A4546">
        <v>4545</v>
      </c>
      <c r="B4546" t="s">
        <v>7068</v>
      </c>
      <c r="C4546">
        <v>20250519</v>
      </c>
      <c r="D4546">
        <v>20250522</v>
      </c>
      <c r="E4546">
        <v>833</v>
      </c>
      <c r="F4546">
        <v>8</v>
      </c>
      <c r="G4546">
        <v>40</v>
      </c>
      <c r="H4546">
        <v>25</v>
      </c>
      <c r="I4546">
        <v>3</v>
      </c>
      <c r="J4546">
        <v>1</v>
      </c>
      <c r="K4546" t="s">
        <v>1325</v>
      </c>
      <c r="L4546">
        <v>1</v>
      </c>
      <c r="M4546" s="5">
        <v>1226.68</v>
      </c>
      <c r="N4546" s="6">
        <v>0</v>
      </c>
      <c r="O4546" s="5">
        <f t="shared" ref="O4546:O4609" si="426">M4546*(1-N4546)</f>
        <v>1226.68</v>
      </c>
      <c r="P4546" s="5">
        <f t="shared" ref="P4546:P4609" si="427">L4546*O4546</f>
        <v>1226.68</v>
      </c>
      <c r="Q4546" s="5">
        <v>750.56</v>
      </c>
      <c r="R4546" s="5">
        <f t="shared" ref="R4546:R4609" si="428">MAX(L4546-V4546,0)*Q4546</f>
        <v>750.56</v>
      </c>
      <c r="S4546" s="5">
        <f t="shared" ref="S4546:S4609" si="429">P4546-W4546-R4546-U4546</f>
        <v>464.4500000000001</v>
      </c>
      <c r="T4546" s="6">
        <f t="shared" ref="T4546:T4609" si="430">IFERROR(S4546/(P4546-W4546),0)</f>
        <v>0.37862360191737054</v>
      </c>
      <c r="U4546" s="5">
        <v>11.67</v>
      </c>
      <c r="V4546">
        <v>0</v>
      </c>
      <c r="W4546" s="5">
        <f t="shared" ref="W4546:W4609" si="431">V4546*O4546</f>
        <v>0</v>
      </c>
      <c r="X4546" s="5">
        <v>1333.35</v>
      </c>
      <c r="Y4546" t="s">
        <v>1319</v>
      </c>
      <c r="Z4546" t="s">
        <v>7069</v>
      </c>
      <c r="AA4546" t="s">
        <v>1321</v>
      </c>
      <c r="AB4546" t="s">
        <v>1322</v>
      </c>
      <c r="AC4546" t="s">
        <v>1323</v>
      </c>
      <c r="AD4546" t="s">
        <v>132</v>
      </c>
      <c r="AE4546" s="4">
        <v>0.74</v>
      </c>
      <c r="AF4546">
        <v>1</v>
      </c>
    </row>
    <row r="4547" spans="1:32" ht="15" customHeight="1" x14ac:dyDescent="0.25">
      <c r="A4547">
        <v>4546</v>
      </c>
      <c r="B4547" t="s">
        <v>7068</v>
      </c>
      <c r="C4547">
        <v>20250519</v>
      </c>
      <c r="D4547">
        <v>20250522</v>
      </c>
      <c r="E4547">
        <v>833</v>
      </c>
      <c r="F4547">
        <v>1</v>
      </c>
      <c r="G4547">
        <v>40</v>
      </c>
      <c r="H4547">
        <v>25</v>
      </c>
      <c r="I4547">
        <v>3</v>
      </c>
      <c r="J4547">
        <v>1</v>
      </c>
      <c r="K4547" t="s">
        <v>1325</v>
      </c>
      <c r="L4547">
        <v>2</v>
      </c>
      <c r="M4547" s="5">
        <v>1164.6300000000001</v>
      </c>
      <c r="N4547" s="6">
        <v>0</v>
      </c>
      <c r="O4547" s="5">
        <f t="shared" si="426"/>
        <v>1164.6300000000001</v>
      </c>
      <c r="P4547" s="5">
        <f t="shared" si="427"/>
        <v>2329.2600000000002</v>
      </c>
      <c r="Q4547" s="5">
        <v>663.02</v>
      </c>
      <c r="R4547" s="5">
        <f t="shared" si="428"/>
        <v>1326.04</v>
      </c>
      <c r="S4547" s="5">
        <f t="shared" si="429"/>
        <v>989.98000000000025</v>
      </c>
      <c r="T4547" s="6">
        <f t="shared" si="430"/>
        <v>0.42501910478005894</v>
      </c>
      <c r="U4547" s="5">
        <v>13.24</v>
      </c>
      <c r="V4547">
        <v>0</v>
      </c>
      <c r="W4547" s="5">
        <f t="shared" si="431"/>
        <v>0</v>
      </c>
      <c r="X4547" s="5">
        <v>2531.8000000000002</v>
      </c>
      <c r="Y4547" t="s">
        <v>1319</v>
      </c>
      <c r="Z4547" t="s">
        <v>7069</v>
      </c>
      <c r="AA4547" t="s">
        <v>1321</v>
      </c>
      <c r="AB4547" t="s">
        <v>1322</v>
      </c>
      <c r="AC4547" t="s">
        <v>1323</v>
      </c>
      <c r="AD4547" t="s">
        <v>132</v>
      </c>
      <c r="AE4547" s="4">
        <v>0.74</v>
      </c>
      <c r="AF4547">
        <v>1</v>
      </c>
    </row>
    <row r="4548" spans="1:32" ht="15" customHeight="1" x14ac:dyDescent="0.25">
      <c r="A4548">
        <v>4547</v>
      </c>
      <c r="B4548" t="s">
        <v>7070</v>
      </c>
      <c r="C4548">
        <v>20231015</v>
      </c>
      <c r="D4548">
        <v>20231017</v>
      </c>
      <c r="E4548">
        <v>581</v>
      </c>
      <c r="F4548">
        <v>10</v>
      </c>
      <c r="G4548">
        <v>26</v>
      </c>
      <c r="H4548">
        <v>14</v>
      </c>
      <c r="I4548">
        <v>5</v>
      </c>
      <c r="J4548">
        <v>1</v>
      </c>
      <c r="K4548" t="s">
        <v>1325</v>
      </c>
      <c r="L4548">
        <v>3</v>
      </c>
      <c r="M4548" s="5">
        <v>1625.27</v>
      </c>
      <c r="N4548" s="6">
        <v>0</v>
      </c>
      <c r="O4548" s="5">
        <f t="shared" si="426"/>
        <v>1625.27</v>
      </c>
      <c r="P4548" s="5">
        <f t="shared" si="427"/>
        <v>4875.8099999999995</v>
      </c>
      <c r="Q4548" s="5">
        <v>1077.47</v>
      </c>
      <c r="R4548" s="5">
        <f t="shared" si="428"/>
        <v>3232.41</v>
      </c>
      <c r="S4548" s="5">
        <f t="shared" si="429"/>
        <v>1611.9099999999996</v>
      </c>
      <c r="T4548" s="6">
        <f t="shared" si="430"/>
        <v>0.330593275783921</v>
      </c>
      <c r="U4548" s="5">
        <v>31.49</v>
      </c>
      <c r="V4548">
        <v>0</v>
      </c>
      <c r="W4548" s="5">
        <f t="shared" si="431"/>
        <v>0</v>
      </c>
      <c r="X4548" s="5">
        <v>4643.63</v>
      </c>
      <c r="Y4548" t="s">
        <v>1319</v>
      </c>
      <c r="Z4548" t="s">
        <v>7071</v>
      </c>
      <c r="AA4548" t="s">
        <v>1321</v>
      </c>
      <c r="AB4548" t="s">
        <v>1344</v>
      </c>
      <c r="AC4548" t="s">
        <v>1323</v>
      </c>
      <c r="AD4548" t="s">
        <v>99</v>
      </c>
      <c r="AE4548" s="4">
        <v>1.27</v>
      </c>
      <c r="AF4548">
        <v>1</v>
      </c>
    </row>
    <row r="4549" spans="1:32" ht="15" customHeight="1" x14ac:dyDescent="0.25">
      <c r="A4549">
        <v>4548</v>
      </c>
      <c r="B4549" t="s">
        <v>7072</v>
      </c>
      <c r="C4549">
        <v>20250412</v>
      </c>
      <c r="D4549">
        <v>20250413</v>
      </c>
      <c r="E4549">
        <v>409</v>
      </c>
      <c r="F4549">
        <v>8</v>
      </c>
      <c r="G4549">
        <v>22</v>
      </c>
      <c r="H4549">
        <v>15</v>
      </c>
      <c r="I4549">
        <v>2</v>
      </c>
      <c r="J4549">
        <v>1</v>
      </c>
      <c r="K4549" t="s">
        <v>1325</v>
      </c>
      <c r="L4549">
        <v>3</v>
      </c>
      <c r="M4549" s="5">
        <v>1191.3599999999999</v>
      </c>
      <c r="N4549" s="6">
        <v>0</v>
      </c>
      <c r="O4549" s="5">
        <f t="shared" si="426"/>
        <v>1191.3599999999999</v>
      </c>
      <c r="P4549" s="5">
        <f t="shared" si="427"/>
        <v>3574.08</v>
      </c>
      <c r="Q4549" s="5">
        <v>717.21</v>
      </c>
      <c r="R4549" s="5">
        <f t="shared" si="428"/>
        <v>2151.63</v>
      </c>
      <c r="S4549" s="5">
        <f t="shared" si="429"/>
        <v>1388.7499999999998</v>
      </c>
      <c r="T4549" s="6">
        <f t="shared" si="430"/>
        <v>0.38856153191870352</v>
      </c>
      <c r="U4549" s="5">
        <v>33.700000000000003</v>
      </c>
      <c r="V4549">
        <v>0</v>
      </c>
      <c r="W4549" s="5">
        <f t="shared" si="431"/>
        <v>0</v>
      </c>
      <c r="X4549" s="5">
        <v>3971.2</v>
      </c>
      <c r="Y4549" t="s">
        <v>1274</v>
      </c>
      <c r="Z4549" t="s">
        <v>7073</v>
      </c>
      <c r="AA4549" t="s">
        <v>1321</v>
      </c>
      <c r="AB4549" t="s">
        <v>1330</v>
      </c>
      <c r="AC4549" t="s">
        <v>1323</v>
      </c>
      <c r="AD4549" t="s">
        <v>99</v>
      </c>
      <c r="AE4549" s="4">
        <v>1.27</v>
      </c>
      <c r="AF4549">
        <v>2</v>
      </c>
    </row>
    <row r="4550" spans="1:32" ht="15" customHeight="1" x14ac:dyDescent="0.25">
      <c r="A4550">
        <v>4549</v>
      </c>
      <c r="B4550" t="s">
        <v>7074</v>
      </c>
      <c r="C4550">
        <v>20241023</v>
      </c>
      <c r="D4550">
        <v>20241023</v>
      </c>
      <c r="E4550">
        <v>817</v>
      </c>
      <c r="F4550">
        <v>12</v>
      </c>
      <c r="G4550">
        <v>37</v>
      </c>
      <c r="H4550">
        <v>28</v>
      </c>
      <c r="I4550">
        <v>3</v>
      </c>
      <c r="J4550">
        <v>4</v>
      </c>
      <c r="K4550" t="s">
        <v>1318</v>
      </c>
      <c r="L4550">
        <v>5</v>
      </c>
      <c r="M4550" s="5">
        <v>49.38</v>
      </c>
      <c r="N4550" s="6">
        <v>8.6900000000000005E-2</v>
      </c>
      <c r="O4550" s="5">
        <f t="shared" si="426"/>
        <v>45.088878000000001</v>
      </c>
      <c r="P4550" s="5">
        <f t="shared" si="427"/>
        <v>225.44439</v>
      </c>
      <c r="Q4550" s="5">
        <v>14.09</v>
      </c>
      <c r="R4550" s="5">
        <f t="shared" si="428"/>
        <v>0</v>
      </c>
      <c r="S4550" s="5">
        <f t="shared" si="429"/>
        <v>0</v>
      </c>
      <c r="T4550" s="6">
        <f t="shared" si="430"/>
        <v>0</v>
      </c>
      <c r="U4550" s="5">
        <v>0</v>
      </c>
      <c r="V4550">
        <v>5</v>
      </c>
      <c r="W4550" s="5">
        <f t="shared" si="431"/>
        <v>225.44439</v>
      </c>
      <c r="X4550" s="5">
        <v>234.83</v>
      </c>
      <c r="Y4550" t="s">
        <v>1319</v>
      </c>
      <c r="Z4550" t="s">
        <v>7075</v>
      </c>
      <c r="AA4550" t="s">
        <v>1321</v>
      </c>
      <c r="AB4550" t="s">
        <v>1327</v>
      </c>
      <c r="AC4550" t="s">
        <v>1323</v>
      </c>
      <c r="AD4550" t="s">
        <v>127</v>
      </c>
      <c r="AE4550" s="4">
        <v>6.7999999999999996E-3</v>
      </c>
      <c r="AF4550">
        <v>1</v>
      </c>
    </row>
    <row r="4551" spans="1:32" ht="15" customHeight="1" x14ac:dyDescent="0.25">
      <c r="A4551">
        <v>4550</v>
      </c>
      <c r="B4551" t="s">
        <v>7076</v>
      </c>
      <c r="C4551">
        <v>20240427</v>
      </c>
      <c r="D4551">
        <v>20240504</v>
      </c>
      <c r="E4551">
        <v>136</v>
      </c>
      <c r="F4551">
        <v>28</v>
      </c>
      <c r="G4551">
        <v>2</v>
      </c>
      <c r="H4551">
        <v>5</v>
      </c>
      <c r="I4551">
        <v>3</v>
      </c>
      <c r="J4551">
        <v>1</v>
      </c>
      <c r="K4551" t="s">
        <v>1325</v>
      </c>
      <c r="L4551">
        <v>4</v>
      </c>
      <c r="M4551" s="5">
        <v>1871.49</v>
      </c>
      <c r="N4551" s="6">
        <v>0</v>
      </c>
      <c r="O4551" s="5">
        <f t="shared" si="426"/>
        <v>1871.49</v>
      </c>
      <c r="P4551" s="5">
        <f t="shared" si="427"/>
        <v>7485.96</v>
      </c>
      <c r="Q4551" s="5">
        <v>1268.07</v>
      </c>
      <c r="R4551" s="5">
        <f t="shared" si="428"/>
        <v>5072.28</v>
      </c>
      <c r="S4551" s="5">
        <f t="shared" si="429"/>
        <v>2357.9800000000005</v>
      </c>
      <c r="T4551" s="6">
        <f t="shared" si="430"/>
        <v>0.31498698897669775</v>
      </c>
      <c r="U4551" s="5">
        <v>55.7</v>
      </c>
      <c r="V4551">
        <v>0</v>
      </c>
      <c r="W4551" s="5">
        <f t="shared" si="431"/>
        <v>0</v>
      </c>
      <c r="X4551" s="5">
        <v>7717.48</v>
      </c>
      <c r="Y4551" t="s">
        <v>1319</v>
      </c>
      <c r="Z4551" t="s">
        <v>7077</v>
      </c>
      <c r="AA4551" t="s">
        <v>1321</v>
      </c>
      <c r="AB4551" t="s">
        <v>1327</v>
      </c>
      <c r="AC4551" t="s">
        <v>1323</v>
      </c>
      <c r="AD4551" t="s">
        <v>62</v>
      </c>
      <c r="AE4551" s="4">
        <v>1</v>
      </c>
      <c r="AF4551">
        <v>1</v>
      </c>
    </row>
    <row r="4552" spans="1:32" ht="15" customHeight="1" x14ac:dyDescent="0.25">
      <c r="A4552">
        <v>4551</v>
      </c>
      <c r="B4552" t="s">
        <v>7078</v>
      </c>
      <c r="C4552">
        <v>20250614</v>
      </c>
      <c r="D4552">
        <v>20250620</v>
      </c>
      <c r="E4552">
        <v>291</v>
      </c>
      <c r="F4552">
        <v>14</v>
      </c>
      <c r="G4552">
        <v>17</v>
      </c>
      <c r="H4552">
        <v>6</v>
      </c>
      <c r="I4552">
        <v>6</v>
      </c>
      <c r="J4552">
        <v>1</v>
      </c>
      <c r="K4552" t="s">
        <v>1325</v>
      </c>
      <c r="L4552">
        <v>10</v>
      </c>
      <c r="M4552" s="5">
        <v>79.03</v>
      </c>
      <c r="N4552" s="6">
        <v>0</v>
      </c>
      <c r="O4552" s="5">
        <f t="shared" si="426"/>
        <v>79.03</v>
      </c>
      <c r="P4552" s="5">
        <f t="shared" si="427"/>
        <v>790.3</v>
      </c>
      <c r="Q4552" s="5">
        <v>21.35</v>
      </c>
      <c r="R4552" s="5">
        <f t="shared" si="428"/>
        <v>213.5</v>
      </c>
      <c r="S4552" s="5">
        <f t="shared" si="429"/>
        <v>576.79999999999995</v>
      </c>
      <c r="T4552" s="6">
        <f t="shared" si="430"/>
        <v>0.7298494242692648</v>
      </c>
      <c r="U4552" s="5">
        <v>0</v>
      </c>
      <c r="V4552">
        <v>0</v>
      </c>
      <c r="W4552" s="5">
        <f t="shared" si="431"/>
        <v>0</v>
      </c>
      <c r="X4552" s="5">
        <v>806.43</v>
      </c>
      <c r="Y4552" t="s">
        <v>1319</v>
      </c>
      <c r="Z4552" t="s">
        <v>7079</v>
      </c>
      <c r="AA4552" t="s">
        <v>1333</v>
      </c>
      <c r="AB4552" t="s">
        <v>1327</v>
      </c>
      <c r="AC4552" t="s">
        <v>1360</v>
      </c>
      <c r="AD4552" t="s">
        <v>79</v>
      </c>
      <c r="AE4552" s="4">
        <v>0.74</v>
      </c>
      <c r="AF4552">
        <v>1</v>
      </c>
    </row>
    <row r="4553" spans="1:32" ht="15" customHeight="1" x14ac:dyDescent="0.25">
      <c r="A4553">
        <v>4552</v>
      </c>
      <c r="B4553" t="s">
        <v>7080</v>
      </c>
      <c r="C4553">
        <v>20250420</v>
      </c>
      <c r="D4553">
        <v>20250425</v>
      </c>
      <c r="E4553">
        <v>648</v>
      </c>
      <c r="F4553">
        <v>1</v>
      </c>
      <c r="G4553">
        <v>43</v>
      </c>
      <c r="H4553">
        <v>31</v>
      </c>
      <c r="I4553">
        <v>2</v>
      </c>
      <c r="J4553">
        <v>1</v>
      </c>
      <c r="K4553" t="s">
        <v>1325</v>
      </c>
      <c r="L4553">
        <v>18</v>
      </c>
      <c r="M4553" s="5">
        <v>1200.1600000000001</v>
      </c>
      <c r="N4553" s="6">
        <v>0</v>
      </c>
      <c r="O4553" s="5">
        <f t="shared" si="426"/>
        <v>1200.1600000000001</v>
      </c>
      <c r="P4553" s="5">
        <f t="shared" si="427"/>
        <v>21602.880000000001</v>
      </c>
      <c r="Q4553" s="5">
        <v>672</v>
      </c>
      <c r="R4553" s="5">
        <f t="shared" si="428"/>
        <v>12096</v>
      </c>
      <c r="S4553" s="5">
        <f t="shared" si="429"/>
        <v>9280.2100000000009</v>
      </c>
      <c r="T4553" s="6">
        <f t="shared" si="430"/>
        <v>0.42958207424195294</v>
      </c>
      <c r="U4553" s="5">
        <v>226.67</v>
      </c>
      <c r="V4553">
        <v>0</v>
      </c>
      <c r="W4553" s="5">
        <f t="shared" si="431"/>
        <v>0</v>
      </c>
      <c r="X4553" s="5">
        <v>24003.200000000001</v>
      </c>
      <c r="Y4553" t="s">
        <v>1319</v>
      </c>
      <c r="Z4553" t="s">
        <v>7081</v>
      </c>
      <c r="AA4553" t="s">
        <v>1333</v>
      </c>
      <c r="AB4553" t="s">
        <v>1344</v>
      </c>
      <c r="AC4553" t="s">
        <v>1323</v>
      </c>
      <c r="AD4553" t="s">
        <v>136</v>
      </c>
      <c r="AE4553" s="4">
        <v>1.2E-2</v>
      </c>
      <c r="AF4553">
        <v>1</v>
      </c>
    </row>
    <row r="4554" spans="1:32" ht="15" customHeight="1" x14ac:dyDescent="0.25">
      <c r="A4554">
        <v>4553</v>
      </c>
      <c r="B4554" t="s">
        <v>7082</v>
      </c>
      <c r="C4554">
        <v>20241210</v>
      </c>
      <c r="D4554">
        <v>20241214</v>
      </c>
      <c r="E4554">
        <v>356</v>
      </c>
      <c r="F4554">
        <v>11</v>
      </c>
      <c r="G4554">
        <v>28</v>
      </c>
      <c r="H4554">
        <v>20</v>
      </c>
      <c r="I4554">
        <v>6</v>
      </c>
      <c r="J4554">
        <v>5</v>
      </c>
      <c r="K4554" t="s">
        <v>1325</v>
      </c>
      <c r="L4554">
        <v>1</v>
      </c>
      <c r="M4554" s="5">
        <v>128.01</v>
      </c>
      <c r="N4554" s="6">
        <v>0.1721</v>
      </c>
      <c r="O4554" s="5">
        <f t="shared" si="426"/>
        <v>105.97947899999998</v>
      </c>
      <c r="P4554" s="5">
        <f t="shared" si="427"/>
        <v>105.97947899999998</v>
      </c>
      <c r="Q4554" s="5">
        <v>23.12</v>
      </c>
      <c r="R4554" s="5">
        <f t="shared" si="428"/>
        <v>23.12</v>
      </c>
      <c r="S4554" s="5">
        <f t="shared" si="429"/>
        <v>82.859478999999979</v>
      </c>
      <c r="T4554" s="6">
        <f t="shared" si="430"/>
        <v>0.78184455879425485</v>
      </c>
      <c r="U4554" s="5">
        <v>0</v>
      </c>
      <c r="V4554">
        <v>0</v>
      </c>
      <c r="W4554" s="5">
        <f t="shared" si="431"/>
        <v>0</v>
      </c>
      <c r="X4554" s="5">
        <v>99.05</v>
      </c>
      <c r="Y4554" t="s">
        <v>1319</v>
      </c>
      <c r="Z4554" t="s">
        <v>7083</v>
      </c>
      <c r="AA4554" t="s">
        <v>1321</v>
      </c>
      <c r="AB4554" t="s">
        <v>1330</v>
      </c>
      <c r="AC4554" t="s">
        <v>1323</v>
      </c>
      <c r="AD4554" t="s">
        <v>91</v>
      </c>
      <c r="AE4554" s="4">
        <v>1.0900000000000001</v>
      </c>
      <c r="AF4554">
        <v>1</v>
      </c>
    </row>
    <row r="4555" spans="1:32" ht="15" customHeight="1" x14ac:dyDescent="0.25">
      <c r="A4555">
        <v>4554</v>
      </c>
      <c r="B4555" t="s">
        <v>7084</v>
      </c>
      <c r="C4555">
        <v>20250102</v>
      </c>
      <c r="D4555">
        <v>20250105</v>
      </c>
      <c r="E4555">
        <v>431</v>
      </c>
      <c r="F4555">
        <v>24</v>
      </c>
      <c r="G4555">
        <v>18</v>
      </c>
      <c r="H4555">
        <v>21</v>
      </c>
      <c r="I4555">
        <v>3</v>
      </c>
      <c r="J4555">
        <v>1</v>
      </c>
      <c r="K4555" t="s">
        <v>1325</v>
      </c>
      <c r="L4555">
        <v>3</v>
      </c>
      <c r="M4555" s="5">
        <v>866.55</v>
      </c>
      <c r="N4555" s="6">
        <v>0</v>
      </c>
      <c r="O4555" s="5">
        <f t="shared" si="426"/>
        <v>866.55</v>
      </c>
      <c r="P4555" s="5">
        <f t="shared" si="427"/>
        <v>2599.6499999999996</v>
      </c>
      <c r="Q4555" s="5">
        <v>543.51</v>
      </c>
      <c r="R4555" s="5">
        <f t="shared" si="428"/>
        <v>1630.53</v>
      </c>
      <c r="S4555" s="5">
        <f t="shared" si="429"/>
        <v>954.15999999999963</v>
      </c>
      <c r="T4555" s="6">
        <f t="shared" si="430"/>
        <v>0.3670340238108975</v>
      </c>
      <c r="U4555" s="5">
        <v>14.96</v>
      </c>
      <c r="V4555">
        <v>0</v>
      </c>
      <c r="W4555" s="5">
        <f t="shared" si="431"/>
        <v>0</v>
      </c>
      <c r="X4555" s="5">
        <v>2625.91</v>
      </c>
      <c r="Y4555" t="s">
        <v>1319</v>
      </c>
      <c r="Z4555" t="s">
        <v>7085</v>
      </c>
      <c r="AA4555" t="s">
        <v>1321</v>
      </c>
      <c r="AB4555" t="s">
        <v>1330</v>
      </c>
      <c r="AC4555" t="s">
        <v>1323</v>
      </c>
      <c r="AD4555" t="s">
        <v>91</v>
      </c>
      <c r="AE4555" s="4">
        <v>1.0900000000000001</v>
      </c>
      <c r="AF4555">
        <v>1</v>
      </c>
    </row>
    <row r="4556" spans="1:32" ht="15" customHeight="1" x14ac:dyDescent="0.25">
      <c r="A4556">
        <v>4555</v>
      </c>
      <c r="B4556" t="s">
        <v>7084</v>
      </c>
      <c r="C4556">
        <v>20250102</v>
      </c>
      <c r="D4556">
        <v>20250105</v>
      </c>
      <c r="E4556">
        <v>431</v>
      </c>
      <c r="F4556">
        <v>13</v>
      </c>
      <c r="G4556">
        <v>18</v>
      </c>
      <c r="H4556">
        <v>21</v>
      </c>
      <c r="I4556">
        <v>3</v>
      </c>
      <c r="J4556">
        <v>1</v>
      </c>
      <c r="K4556" t="s">
        <v>1325</v>
      </c>
      <c r="L4556">
        <v>1</v>
      </c>
      <c r="M4556" s="5">
        <v>24.76</v>
      </c>
      <c r="N4556" s="6">
        <v>0</v>
      </c>
      <c r="O4556" s="5">
        <f t="shared" si="426"/>
        <v>24.76</v>
      </c>
      <c r="P4556" s="5">
        <f t="shared" si="427"/>
        <v>24.76</v>
      </c>
      <c r="Q4556" s="5">
        <v>3.49</v>
      </c>
      <c r="R4556" s="5">
        <f t="shared" si="428"/>
        <v>3.49</v>
      </c>
      <c r="S4556" s="5">
        <f t="shared" si="429"/>
        <v>21.270000000000003</v>
      </c>
      <c r="T4556" s="6">
        <f t="shared" si="430"/>
        <v>0.85904684975767376</v>
      </c>
      <c r="U4556" s="5">
        <v>0</v>
      </c>
      <c r="V4556">
        <v>0</v>
      </c>
      <c r="W4556" s="5">
        <f t="shared" si="431"/>
        <v>0</v>
      </c>
      <c r="X4556" s="5">
        <v>25.01</v>
      </c>
      <c r="Y4556" t="s">
        <v>1319</v>
      </c>
      <c r="Z4556" t="s">
        <v>7085</v>
      </c>
      <c r="AA4556" t="s">
        <v>1321</v>
      </c>
      <c r="AB4556" t="s">
        <v>1330</v>
      </c>
      <c r="AC4556" t="s">
        <v>1323</v>
      </c>
      <c r="AD4556" t="s">
        <v>91</v>
      </c>
      <c r="AE4556" s="4">
        <v>1.0900000000000001</v>
      </c>
      <c r="AF4556">
        <v>1</v>
      </c>
    </row>
    <row r="4557" spans="1:32" ht="15" customHeight="1" x14ac:dyDescent="0.25">
      <c r="A4557">
        <v>4556</v>
      </c>
      <c r="B4557" t="s">
        <v>7086</v>
      </c>
      <c r="C4557">
        <v>20240925</v>
      </c>
      <c r="D4557">
        <v>20240927</v>
      </c>
      <c r="E4557">
        <v>752</v>
      </c>
      <c r="F4557">
        <v>18</v>
      </c>
      <c r="G4557">
        <v>34</v>
      </c>
      <c r="H4557">
        <v>34</v>
      </c>
      <c r="I4557">
        <v>2</v>
      </c>
      <c r="J4557">
        <v>1</v>
      </c>
      <c r="K4557" t="s">
        <v>1325</v>
      </c>
      <c r="L4557">
        <v>3</v>
      </c>
      <c r="M4557" s="5">
        <v>242.3</v>
      </c>
      <c r="N4557" s="6">
        <v>0</v>
      </c>
      <c r="O4557" s="5">
        <f t="shared" si="426"/>
        <v>242.3</v>
      </c>
      <c r="P4557" s="5">
        <f t="shared" si="427"/>
        <v>726.90000000000009</v>
      </c>
      <c r="Q4557" s="5">
        <v>64.3</v>
      </c>
      <c r="R4557" s="5">
        <f t="shared" si="428"/>
        <v>192.89999999999998</v>
      </c>
      <c r="S4557" s="5">
        <f t="shared" si="429"/>
        <v>534.00000000000011</v>
      </c>
      <c r="T4557" s="6">
        <f t="shared" si="430"/>
        <v>0.73462649607924069</v>
      </c>
      <c r="U4557" s="5">
        <v>0</v>
      </c>
      <c r="V4557">
        <v>0</v>
      </c>
      <c r="W4557" s="5">
        <f t="shared" si="431"/>
        <v>0</v>
      </c>
      <c r="X4557" s="5">
        <v>649.02</v>
      </c>
      <c r="Y4557" t="s">
        <v>1319</v>
      </c>
      <c r="Z4557" t="s">
        <v>7087</v>
      </c>
      <c r="AA4557" t="s">
        <v>1321</v>
      </c>
      <c r="AB4557" t="s">
        <v>1344</v>
      </c>
      <c r="AC4557" t="s">
        <v>1323</v>
      </c>
      <c r="AD4557" t="s">
        <v>121</v>
      </c>
      <c r="AE4557" s="4">
        <v>0.66</v>
      </c>
      <c r="AF4557">
        <v>1</v>
      </c>
    </row>
    <row r="4558" spans="1:32" ht="15" customHeight="1" x14ac:dyDescent="0.25">
      <c r="A4558">
        <v>4557</v>
      </c>
      <c r="B4558" t="s">
        <v>7086</v>
      </c>
      <c r="C4558">
        <v>20240925</v>
      </c>
      <c r="D4558">
        <v>20240927</v>
      </c>
      <c r="E4558">
        <v>752</v>
      </c>
      <c r="F4558">
        <v>20</v>
      </c>
      <c r="G4558">
        <v>34</v>
      </c>
      <c r="H4558">
        <v>34</v>
      </c>
      <c r="I4558">
        <v>2</v>
      </c>
      <c r="J4558">
        <v>1</v>
      </c>
      <c r="K4558" t="s">
        <v>1325</v>
      </c>
      <c r="L4558">
        <v>5</v>
      </c>
      <c r="M4558" s="5">
        <v>439.39</v>
      </c>
      <c r="N4558" s="6">
        <v>0</v>
      </c>
      <c r="O4558" s="5">
        <f t="shared" si="426"/>
        <v>439.39</v>
      </c>
      <c r="P4558" s="5">
        <f t="shared" si="427"/>
        <v>2196.9499999999998</v>
      </c>
      <c r="Q4558" s="5">
        <v>283.57</v>
      </c>
      <c r="R4558" s="5">
        <f t="shared" si="428"/>
        <v>1417.85</v>
      </c>
      <c r="S4558" s="5">
        <f t="shared" si="429"/>
        <v>760.93999999999994</v>
      </c>
      <c r="T4558" s="6">
        <f t="shared" si="430"/>
        <v>0.34636200186622362</v>
      </c>
      <c r="U4558" s="5">
        <v>18.16</v>
      </c>
      <c r="V4558">
        <v>0</v>
      </c>
      <c r="W4558" s="5">
        <f t="shared" si="431"/>
        <v>0</v>
      </c>
      <c r="X4558" s="5">
        <v>1961.56</v>
      </c>
      <c r="Y4558" t="s">
        <v>1319</v>
      </c>
      <c r="Z4558" t="s">
        <v>7087</v>
      </c>
      <c r="AA4558" t="s">
        <v>1321</v>
      </c>
      <c r="AB4558" t="s">
        <v>1344</v>
      </c>
      <c r="AC4558" t="s">
        <v>1323</v>
      </c>
      <c r="AD4558" t="s">
        <v>121</v>
      </c>
      <c r="AE4558" s="4">
        <v>0.66</v>
      </c>
      <c r="AF4558">
        <v>1</v>
      </c>
    </row>
    <row r="4559" spans="1:32" ht="15" customHeight="1" x14ac:dyDescent="0.25">
      <c r="A4559">
        <v>4558</v>
      </c>
      <c r="B4559" t="s">
        <v>7086</v>
      </c>
      <c r="C4559">
        <v>20240925</v>
      </c>
      <c r="D4559">
        <v>20240927</v>
      </c>
      <c r="E4559">
        <v>752</v>
      </c>
      <c r="F4559">
        <v>4</v>
      </c>
      <c r="G4559">
        <v>34</v>
      </c>
      <c r="H4559">
        <v>34</v>
      </c>
      <c r="I4559">
        <v>2</v>
      </c>
      <c r="J4559">
        <v>1</v>
      </c>
      <c r="K4559" t="s">
        <v>1325</v>
      </c>
      <c r="L4559">
        <v>6</v>
      </c>
      <c r="M4559" s="5">
        <v>785.97</v>
      </c>
      <c r="N4559" s="6">
        <v>0</v>
      </c>
      <c r="O4559" s="5">
        <f t="shared" si="426"/>
        <v>785.97</v>
      </c>
      <c r="P4559" s="5">
        <f t="shared" si="427"/>
        <v>4715.82</v>
      </c>
      <c r="Q4559" s="5">
        <v>425.29</v>
      </c>
      <c r="R4559" s="5">
        <f t="shared" si="428"/>
        <v>2551.7400000000002</v>
      </c>
      <c r="S4559" s="5">
        <f t="shared" si="429"/>
        <v>2147.6699999999996</v>
      </c>
      <c r="T4559" s="6">
        <f t="shared" si="430"/>
        <v>0.45541814573075301</v>
      </c>
      <c r="U4559" s="5">
        <v>16.41</v>
      </c>
      <c r="V4559">
        <v>0</v>
      </c>
      <c r="W4559" s="5">
        <f t="shared" si="431"/>
        <v>0</v>
      </c>
      <c r="X4559" s="5">
        <v>4210.55</v>
      </c>
      <c r="Y4559" t="s">
        <v>1319</v>
      </c>
      <c r="Z4559" t="s">
        <v>7087</v>
      </c>
      <c r="AA4559" t="s">
        <v>1321</v>
      </c>
      <c r="AB4559" t="s">
        <v>1344</v>
      </c>
      <c r="AC4559" t="s">
        <v>1323</v>
      </c>
      <c r="AD4559" t="s">
        <v>121</v>
      </c>
      <c r="AE4559" s="4">
        <v>0.66</v>
      </c>
      <c r="AF4559">
        <v>1</v>
      </c>
    </row>
    <row r="4560" spans="1:32" ht="15" customHeight="1" x14ac:dyDescent="0.25">
      <c r="A4560">
        <v>4559</v>
      </c>
      <c r="B4560" t="s">
        <v>7086</v>
      </c>
      <c r="C4560">
        <v>20240925</v>
      </c>
      <c r="D4560">
        <v>20240927</v>
      </c>
      <c r="E4560">
        <v>752</v>
      </c>
      <c r="F4560">
        <v>10</v>
      </c>
      <c r="G4560">
        <v>34</v>
      </c>
      <c r="H4560">
        <v>34</v>
      </c>
      <c r="I4560">
        <v>2</v>
      </c>
      <c r="J4560">
        <v>1</v>
      </c>
      <c r="K4560" t="s">
        <v>1325</v>
      </c>
      <c r="L4560">
        <v>7</v>
      </c>
      <c r="M4560" s="5">
        <v>1645</v>
      </c>
      <c r="N4560" s="6">
        <v>0</v>
      </c>
      <c r="O4560" s="5">
        <f t="shared" si="426"/>
        <v>1645</v>
      </c>
      <c r="P4560" s="5">
        <f t="shared" si="427"/>
        <v>11515</v>
      </c>
      <c r="Q4560" s="5">
        <v>1039.25</v>
      </c>
      <c r="R4560" s="5">
        <f t="shared" si="428"/>
        <v>7274.75</v>
      </c>
      <c r="S4560" s="5">
        <f t="shared" si="429"/>
        <v>4151.5200000000004</v>
      </c>
      <c r="T4560" s="6">
        <f t="shared" si="430"/>
        <v>0.36053148067737739</v>
      </c>
      <c r="U4560" s="5">
        <v>88.73</v>
      </c>
      <c r="V4560">
        <v>0</v>
      </c>
      <c r="W4560" s="5">
        <f t="shared" si="431"/>
        <v>0</v>
      </c>
      <c r="X4560" s="5">
        <v>10281.25</v>
      </c>
      <c r="Y4560" t="s">
        <v>1319</v>
      </c>
      <c r="Z4560" t="s">
        <v>7087</v>
      </c>
      <c r="AA4560" t="s">
        <v>1321</v>
      </c>
      <c r="AB4560" t="s">
        <v>1344</v>
      </c>
      <c r="AC4560" t="s">
        <v>1323</v>
      </c>
      <c r="AD4560" t="s">
        <v>121</v>
      </c>
      <c r="AE4560" s="4">
        <v>0.66</v>
      </c>
      <c r="AF4560">
        <v>1</v>
      </c>
    </row>
    <row r="4561" spans="1:32" ht="15" customHeight="1" x14ac:dyDescent="0.25">
      <c r="A4561">
        <v>4560</v>
      </c>
      <c r="B4561" t="s">
        <v>7088</v>
      </c>
      <c r="C4561">
        <v>20241203</v>
      </c>
      <c r="D4561">
        <v>20241204</v>
      </c>
      <c r="E4561">
        <v>772</v>
      </c>
      <c r="F4561">
        <v>14</v>
      </c>
      <c r="G4561">
        <v>35</v>
      </c>
      <c r="H4561">
        <v>35</v>
      </c>
      <c r="I4561">
        <v>5</v>
      </c>
      <c r="J4561">
        <v>2</v>
      </c>
      <c r="K4561" t="s">
        <v>1325</v>
      </c>
      <c r="L4561">
        <v>2</v>
      </c>
      <c r="M4561" s="5">
        <v>77.06</v>
      </c>
      <c r="N4561" s="6">
        <v>9.9299999999999999E-2</v>
      </c>
      <c r="O4561" s="5">
        <f t="shared" si="426"/>
        <v>69.407942000000006</v>
      </c>
      <c r="P4561" s="5">
        <f t="shared" si="427"/>
        <v>138.81588400000001</v>
      </c>
      <c r="Q4561" s="5">
        <v>20.2</v>
      </c>
      <c r="R4561" s="5">
        <f t="shared" si="428"/>
        <v>40.4</v>
      </c>
      <c r="S4561" s="5">
        <f t="shared" si="429"/>
        <v>98.415884000000005</v>
      </c>
      <c r="T4561" s="6">
        <f t="shared" si="430"/>
        <v>0.70896702282283486</v>
      </c>
      <c r="U4561" s="5">
        <v>0</v>
      </c>
      <c r="V4561">
        <v>0</v>
      </c>
      <c r="W4561" s="5">
        <f t="shared" si="431"/>
        <v>0</v>
      </c>
      <c r="X4561" s="5">
        <v>129.74</v>
      </c>
      <c r="Y4561" t="s">
        <v>1319</v>
      </c>
      <c r="Z4561" t="s">
        <v>7089</v>
      </c>
      <c r="AA4561" t="s">
        <v>1321</v>
      </c>
      <c r="AB4561" t="s">
        <v>1344</v>
      </c>
      <c r="AC4561" t="s">
        <v>1323</v>
      </c>
      <c r="AD4561" t="s">
        <v>121</v>
      </c>
      <c r="AE4561" s="4">
        <v>0.66</v>
      </c>
      <c r="AF4561">
        <v>1</v>
      </c>
    </row>
    <row r="4562" spans="1:32" ht="15" customHeight="1" x14ac:dyDescent="0.25">
      <c r="A4562">
        <v>4561</v>
      </c>
      <c r="B4562" t="s">
        <v>7090</v>
      </c>
      <c r="C4562">
        <v>20230528</v>
      </c>
      <c r="D4562">
        <v>20230528</v>
      </c>
      <c r="E4562">
        <v>672</v>
      </c>
      <c r="F4562">
        <v>14</v>
      </c>
      <c r="G4562">
        <v>44</v>
      </c>
      <c r="H4562">
        <v>36</v>
      </c>
      <c r="I4562">
        <v>6</v>
      </c>
      <c r="J4562">
        <v>1</v>
      </c>
      <c r="K4562" t="s">
        <v>1325</v>
      </c>
      <c r="L4562">
        <v>25</v>
      </c>
      <c r="M4562" s="5">
        <v>76.52</v>
      </c>
      <c r="N4562" s="6">
        <v>0</v>
      </c>
      <c r="O4562" s="5">
        <f t="shared" si="426"/>
        <v>76.52</v>
      </c>
      <c r="P4562" s="5">
        <f t="shared" si="427"/>
        <v>1913</v>
      </c>
      <c r="Q4562" s="5">
        <v>20.83</v>
      </c>
      <c r="R4562" s="5">
        <f t="shared" si="428"/>
        <v>520.75</v>
      </c>
      <c r="S4562" s="5">
        <f t="shared" si="429"/>
        <v>1392.25</v>
      </c>
      <c r="T4562" s="6">
        <f t="shared" si="430"/>
        <v>0.72778358599059068</v>
      </c>
      <c r="U4562" s="5">
        <v>0</v>
      </c>
      <c r="V4562">
        <v>0</v>
      </c>
      <c r="W4562" s="5">
        <f t="shared" si="431"/>
        <v>0</v>
      </c>
      <c r="X4562" s="5">
        <v>1932.32</v>
      </c>
      <c r="Y4562" t="s">
        <v>1319</v>
      </c>
      <c r="Z4562" t="s">
        <v>7091</v>
      </c>
      <c r="AA4562" t="s">
        <v>1333</v>
      </c>
      <c r="AB4562" t="s">
        <v>1330</v>
      </c>
      <c r="AC4562" t="s">
        <v>1339</v>
      </c>
      <c r="AD4562" t="s">
        <v>136</v>
      </c>
      <c r="AE4562" s="4">
        <v>1.2E-2</v>
      </c>
      <c r="AF4562">
        <v>1</v>
      </c>
    </row>
    <row r="4563" spans="1:32" ht="15" customHeight="1" x14ac:dyDescent="0.25">
      <c r="A4563">
        <v>4562</v>
      </c>
      <c r="B4563" t="s">
        <v>7092</v>
      </c>
      <c r="C4563">
        <v>20240909</v>
      </c>
      <c r="D4563">
        <v>20240916</v>
      </c>
      <c r="E4563">
        <v>485</v>
      </c>
      <c r="F4563">
        <v>12</v>
      </c>
      <c r="G4563">
        <v>27</v>
      </c>
      <c r="H4563">
        <v>13</v>
      </c>
      <c r="I4563">
        <v>6</v>
      </c>
      <c r="J4563">
        <v>1</v>
      </c>
      <c r="K4563" t="s">
        <v>1325</v>
      </c>
      <c r="L4563">
        <v>2</v>
      </c>
      <c r="M4563" s="5">
        <v>51.02</v>
      </c>
      <c r="N4563" s="6">
        <v>0</v>
      </c>
      <c r="O4563" s="5">
        <f t="shared" si="426"/>
        <v>51.02</v>
      </c>
      <c r="P4563" s="5">
        <f t="shared" si="427"/>
        <v>102.04</v>
      </c>
      <c r="Q4563" s="5">
        <v>13.83</v>
      </c>
      <c r="R4563" s="5">
        <f t="shared" si="428"/>
        <v>27.66</v>
      </c>
      <c r="S4563" s="5">
        <f t="shared" si="429"/>
        <v>74.38000000000001</v>
      </c>
      <c r="T4563" s="6">
        <f t="shared" si="430"/>
        <v>0.72892983143865153</v>
      </c>
      <c r="U4563" s="5">
        <v>0</v>
      </c>
      <c r="V4563">
        <v>0</v>
      </c>
      <c r="W4563" s="5">
        <f t="shared" si="431"/>
        <v>0</v>
      </c>
      <c r="X4563" s="5">
        <v>91.11</v>
      </c>
      <c r="Y4563" t="s">
        <v>1319</v>
      </c>
      <c r="Z4563" t="s">
        <v>7093</v>
      </c>
      <c r="AA4563" t="s">
        <v>1321</v>
      </c>
      <c r="AB4563" t="s">
        <v>1322</v>
      </c>
      <c r="AC4563" t="s">
        <v>1323</v>
      </c>
      <c r="AD4563" t="s">
        <v>91</v>
      </c>
      <c r="AE4563" s="4">
        <v>1.0900000000000001</v>
      </c>
      <c r="AF4563">
        <v>1</v>
      </c>
    </row>
    <row r="4564" spans="1:32" ht="15" customHeight="1" x14ac:dyDescent="0.25">
      <c r="A4564">
        <v>4563</v>
      </c>
      <c r="B4564" t="s">
        <v>7094</v>
      </c>
      <c r="C4564">
        <v>20240319</v>
      </c>
      <c r="D4564">
        <v>20240325</v>
      </c>
      <c r="E4564">
        <v>290</v>
      </c>
      <c r="F4564">
        <v>1</v>
      </c>
      <c r="G4564">
        <v>11</v>
      </c>
      <c r="H4564">
        <v>2</v>
      </c>
      <c r="I4564">
        <v>3</v>
      </c>
      <c r="J4564">
        <v>3</v>
      </c>
      <c r="K4564" t="s">
        <v>1354</v>
      </c>
      <c r="L4564">
        <v>0</v>
      </c>
      <c r="M4564" s="5">
        <v>1253.48</v>
      </c>
      <c r="N4564" s="6">
        <v>0.11559999999999999</v>
      </c>
      <c r="O4564" s="5">
        <f t="shared" si="426"/>
        <v>1108.577712</v>
      </c>
      <c r="P4564" s="5">
        <f t="shared" si="427"/>
        <v>0</v>
      </c>
      <c r="Q4564" s="5">
        <v>644.76</v>
      </c>
      <c r="R4564" s="5">
        <f t="shared" si="428"/>
        <v>0</v>
      </c>
      <c r="S4564" s="5">
        <f t="shared" si="429"/>
        <v>-5</v>
      </c>
      <c r="T4564" s="6">
        <f t="shared" si="430"/>
        <v>0</v>
      </c>
      <c r="U4564" s="5">
        <v>5</v>
      </c>
      <c r="V4564">
        <v>0</v>
      </c>
      <c r="W4564" s="5">
        <f t="shared" si="431"/>
        <v>0</v>
      </c>
      <c r="X4564" s="5">
        <v>0</v>
      </c>
      <c r="Y4564" t="s">
        <v>1319</v>
      </c>
      <c r="Z4564" t="s">
        <v>7095</v>
      </c>
      <c r="AA4564" t="s">
        <v>1321</v>
      </c>
      <c r="AB4564" t="s">
        <v>1330</v>
      </c>
      <c r="AC4564" t="s">
        <v>1323</v>
      </c>
      <c r="AD4564" t="s">
        <v>62</v>
      </c>
      <c r="AE4564" s="4">
        <v>1</v>
      </c>
      <c r="AF4564">
        <v>1</v>
      </c>
    </row>
    <row r="4565" spans="1:32" ht="15" customHeight="1" x14ac:dyDescent="0.25">
      <c r="A4565">
        <v>4564</v>
      </c>
      <c r="B4565" t="s">
        <v>7096</v>
      </c>
      <c r="C4565">
        <v>20230822</v>
      </c>
      <c r="D4565">
        <v>20230827</v>
      </c>
      <c r="E4565">
        <v>680</v>
      </c>
      <c r="F4565">
        <v>18</v>
      </c>
      <c r="G4565">
        <v>39</v>
      </c>
      <c r="H4565">
        <v>27</v>
      </c>
      <c r="I4565">
        <v>5</v>
      </c>
      <c r="J4565">
        <v>1</v>
      </c>
      <c r="K4565" t="s">
        <v>1354</v>
      </c>
      <c r="L4565">
        <v>0</v>
      </c>
      <c r="M4565" s="5">
        <v>243.3</v>
      </c>
      <c r="N4565" s="6">
        <v>0</v>
      </c>
      <c r="O4565" s="5">
        <f t="shared" si="426"/>
        <v>243.3</v>
      </c>
      <c r="P4565" s="5">
        <f t="shared" si="427"/>
        <v>0</v>
      </c>
      <c r="Q4565" s="5">
        <v>68.430000000000007</v>
      </c>
      <c r="R4565" s="5">
        <f t="shared" si="428"/>
        <v>0</v>
      </c>
      <c r="S4565" s="5">
        <f t="shared" si="429"/>
        <v>0</v>
      </c>
      <c r="T4565" s="6">
        <f t="shared" si="430"/>
        <v>0</v>
      </c>
      <c r="U4565" s="5">
        <v>0</v>
      </c>
      <c r="V4565">
        <v>0</v>
      </c>
      <c r="W4565" s="5">
        <f t="shared" si="431"/>
        <v>0</v>
      </c>
      <c r="X4565" s="5">
        <v>0</v>
      </c>
      <c r="Y4565" t="s">
        <v>1319</v>
      </c>
      <c r="Z4565" t="s">
        <v>7097</v>
      </c>
      <c r="AA4565" t="s">
        <v>1321</v>
      </c>
      <c r="AB4565" t="s">
        <v>1344</v>
      </c>
      <c r="AC4565" t="s">
        <v>1323</v>
      </c>
      <c r="AD4565" t="s">
        <v>127</v>
      </c>
      <c r="AE4565" s="4">
        <v>6.7999999999999996E-3</v>
      </c>
      <c r="AF4565">
        <v>1</v>
      </c>
    </row>
    <row r="4566" spans="1:32" ht="15" customHeight="1" x14ac:dyDescent="0.25">
      <c r="A4566">
        <v>4565</v>
      </c>
      <c r="B4566" t="s">
        <v>7096</v>
      </c>
      <c r="C4566">
        <v>20230822</v>
      </c>
      <c r="D4566">
        <v>20230827</v>
      </c>
      <c r="E4566">
        <v>680</v>
      </c>
      <c r="F4566">
        <v>7</v>
      </c>
      <c r="G4566">
        <v>39</v>
      </c>
      <c r="H4566">
        <v>27</v>
      </c>
      <c r="I4566">
        <v>5</v>
      </c>
      <c r="J4566">
        <v>1</v>
      </c>
      <c r="K4566" t="s">
        <v>1354</v>
      </c>
      <c r="L4566">
        <v>0</v>
      </c>
      <c r="M4566" s="5">
        <v>799.93</v>
      </c>
      <c r="N4566" s="6">
        <v>0</v>
      </c>
      <c r="O4566" s="5">
        <f t="shared" si="426"/>
        <v>799.93</v>
      </c>
      <c r="P4566" s="5">
        <f t="shared" si="427"/>
        <v>0</v>
      </c>
      <c r="Q4566" s="5">
        <v>444.38</v>
      </c>
      <c r="R4566" s="5">
        <f t="shared" si="428"/>
        <v>0</v>
      </c>
      <c r="S4566" s="5">
        <f t="shared" si="429"/>
        <v>-25.36</v>
      </c>
      <c r="T4566" s="6">
        <f t="shared" si="430"/>
        <v>0</v>
      </c>
      <c r="U4566" s="5">
        <v>25.36</v>
      </c>
      <c r="V4566">
        <v>0</v>
      </c>
      <c r="W4566" s="5">
        <f t="shared" si="431"/>
        <v>0</v>
      </c>
      <c r="X4566" s="5">
        <v>0</v>
      </c>
      <c r="Y4566" t="s">
        <v>1319</v>
      </c>
      <c r="Z4566" t="s">
        <v>7097</v>
      </c>
      <c r="AA4566" t="s">
        <v>1321</v>
      </c>
      <c r="AB4566" t="s">
        <v>1344</v>
      </c>
      <c r="AC4566" t="s">
        <v>1323</v>
      </c>
      <c r="AD4566" t="s">
        <v>127</v>
      </c>
      <c r="AE4566" s="4">
        <v>6.7999999999999996E-3</v>
      </c>
      <c r="AF4566">
        <v>1</v>
      </c>
    </row>
    <row r="4567" spans="1:32" ht="15" customHeight="1" x14ac:dyDescent="0.25">
      <c r="A4567">
        <v>4566</v>
      </c>
      <c r="B4567" t="s">
        <v>7098</v>
      </c>
      <c r="C4567">
        <v>20230323</v>
      </c>
      <c r="D4567">
        <v>20230327</v>
      </c>
      <c r="E4567">
        <v>765</v>
      </c>
      <c r="F4567">
        <v>19</v>
      </c>
      <c r="G4567">
        <v>44</v>
      </c>
      <c r="H4567">
        <v>28</v>
      </c>
      <c r="I4567">
        <v>5</v>
      </c>
      <c r="J4567">
        <v>2</v>
      </c>
      <c r="K4567" t="s">
        <v>1325</v>
      </c>
      <c r="L4567">
        <v>1</v>
      </c>
      <c r="M4567" s="5">
        <v>243.48</v>
      </c>
      <c r="N4567" s="6">
        <v>9.3600000000000003E-2</v>
      </c>
      <c r="O4567" s="5">
        <f t="shared" si="426"/>
        <v>220.69027199999999</v>
      </c>
      <c r="P4567" s="5">
        <f t="shared" si="427"/>
        <v>220.69027199999999</v>
      </c>
      <c r="Q4567" s="5">
        <v>36.340000000000003</v>
      </c>
      <c r="R4567" s="5">
        <f t="shared" si="428"/>
        <v>36.340000000000003</v>
      </c>
      <c r="S4567" s="5">
        <f t="shared" si="429"/>
        <v>184.35027199999999</v>
      </c>
      <c r="T4567" s="6">
        <f t="shared" si="430"/>
        <v>0.83533483523913543</v>
      </c>
      <c r="U4567" s="5">
        <v>0</v>
      </c>
      <c r="V4567">
        <v>0</v>
      </c>
      <c r="W4567" s="5">
        <f t="shared" si="431"/>
        <v>0</v>
      </c>
      <c r="X4567" s="5">
        <v>227.52</v>
      </c>
      <c r="Y4567" t="s">
        <v>1319</v>
      </c>
      <c r="Z4567" t="s">
        <v>7099</v>
      </c>
      <c r="AA4567" t="s">
        <v>1321</v>
      </c>
      <c r="AB4567" t="s">
        <v>1322</v>
      </c>
      <c r="AC4567" t="s">
        <v>1323</v>
      </c>
      <c r="AD4567" t="s">
        <v>136</v>
      </c>
      <c r="AE4567" s="4">
        <v>1.2E-2</v>
      </c>
      <c r="AF4567">
        <v>1</v>
      </c>
    </row>
    <row r="4568" spans="1:32" ht="15" customHeight="1" x14ac:dyDescent="0.25">
      <c r="A4568">
        <v>4567</v>
      </c>
      <c r="B4568" t="s">
        <v>7100</v>
      </c>
      <c r="C4568">
        <v>20251217</v>
      </c>
      <c r="D4568">
        <v>20251220</v>
      </c>
      <c r="E4568">
        <v>637</v>
      </c>
      <c r="F4568">
        <v>1</v>
      </c>
      <c r="G4568">
        <v>41</v>
      </c>
      <c r="H4568">
        <v>29</v>
      </c>
      <c r="I4568">
        <v>4</v>
      </c>
      <c r="J4568">
        <v>5</v>
      </c>
      <c r="K4568" t="s">
        <v>1325</v>
      </c>
      <c r="L4568">
        <v>2</v>
      </c>
      <c r="M4568" s="5">
        <v>1195.72</v>
      </c>
      <c r="N4568" s="6">
        <v>0.16800000000000001</v>
      </c>
      <c r="O4568" s="5">
        <f t="shared" si="426"/>
        <v>994.83903999999995</v>
      </c>
      <c r="P4568" s="5">
        <f t="shared" si="427"/>
        <v>1989.6780799999999</v>
      </c>
      <c r="Q4568" s="5">
        <v>685.92</v>
      </c>
      <c r="R4568" s="5">
        <f t="shared" si="428"/>
        <v>1371.84</v>
      </c>
      <c r="S4568" s="5">
        <f t="shared" si="429"/>
        <v>611.84807999999998</v>
      </c>
      <c r="T4568" s="6">
        <f t="shared" si="430"/>
        <v>0.30751109244767877</v>
      </c>
      <c r="U4568" s="5">
        <v>5.99</v>
      </c>
      <c r="V4568">
        <v>0</v>
      </c>
      <c r="W4568" s="5">
        <f t="shared" si="431"/>
        <v>0</v>
      </c>
      <c r="X4568" s="5">
        <v>1842.3</v>
      </c>
      <c r="Y4568" t="s">
        <v>1319</v>
      </c>
      <c r="Z4568" t="s">
        <v>7101</v>
      </c>
      <c r="AA4568" t="s">
        <v>1321</v>
      </c>
      <c r="AB4568" t="s">
        <v>1344</v>
      </c>
      <c r="AC4568" t="s">
        <v>1323</v>
      </c>
      <c r="AD4568" t="s">
        <v>136</v>
      </c>
      <c r="AE4568" s="4">
        <v>1.2E-2</v>
      </c>
      <c r="AF4568">
        <v>1</v>
      </c>
    </row>
    <row r="4569" spans="1:32" ht="15" customHeight="1" x14ac:dyDescent="0.25">
      <c r="A4569">
        <v>4568</v>
      </c>
      <c r="B4569" t="s">
        <v>7100</v>
      </c>
      <c r="C4569">
        <v>20251217</v>
      </c>
      <c r="D4569">
        <v>20251220</v>
      </c>
      <c r="E4569">
        <v>637</v>
      </c>
      <c r="F4569">
        <v>19</v>
      </c>
      <c r="G4569">
        <v>41</v>
      </c>
      <c r="H4569">
        <v>29</v>
      </c>
      <c r="I4569">
        <v>4</v>
      </c>
      <c r="J4569">
        <v>1</v>
      </c>
      <c r="K4569" t="s">
        <v>1325</v>
      </c>
      <c r="L4569">
        <v>7</v>
      </c>
      <c r="M4569" s="5">
        <v>244.34</v>
      </c>
      <c r="N4569" s="6">
        <v>0</v>
      </c>
      <c r="O4569" s="5">
        <f t="shared" si="426"/>
        <v>244.34</v>
      </c>
      <c r="P4569" s="5">
        <f t="shared" si="427"/>
        <v>1710.38</v>
      </c>
      <c r="Q4569" s="5">
        <v>37.159999999999997</v>
      </c>
      <c r="R4569" s="5">
        <f t="shared" si="428"/>
        <v>260.12</v>
      </c>
      <c r="S4569" s="5">
        <f t="shared" si="429"/>
        <v>1450.2600000000002</v>
      </c>
      <c r="T4569" s="6">
        <f t="shared" si="430"/>
        <v>0.84791683719407396</v>
      </c>
      <c r="U4569" s="5">
        <v>0</v>
      </c>
      <c r="V4569">
        <v>0</v>
      </c>
      <c r="W4569" s="5">
        <f t="shared" si="431"/>
        <v>0</v>
      </c>
      <c r="X4569" s="5">
        <v>1583.69</v>
      </c>
      <c r="Y4569" t="s">
        <v>1319</v>
      </c>
      <c r="Z4569" t="s">
        <v>7101</v>
      </c>
      <c r="AA4569" t="s">
        <v>1321</v>
      </c>
      <c r="AB4569" t="s">
        <v>1344</v>
      </c>
      <c r="AC4569" t="s">
        <v>1323</v>
      </c>
      <c r="AD4569" t="s">
        <v>136</v>
      </c>
      <c r="AE4569" s="4">
        <v>1.2E-2</v>
      </c>
      <c r="AF4569">
        <v>1</v>
      </c>
    </row>
    <row r="4570" spans="1:32" ht="15" customHeight="1" x14ac:dyDescent="0.25">
      <c r="A4570">
        <v>4569</v>
      </c>
      <c r="B4570" t="s">
        <v>7100</v>
      </c>
      <c r="C4570">
        <v>20251217</v>
      </c>
      <c r="D4570">
        <v>20251220</v>
      </c>
      <c r="E4570">
        <v>637</v>
      </c>
      <c r="F4570">
        <v>14</v>
      </c>
      <c r="G4570">
        <v>41</v>
      </c>
      <c r="H4570">
        <v>29</v>
      </c>
      <c r="I4570">
        <v>4</v>
      </c>
      <c r="J4570">
        <v>1</v>
      </c>
      <c r="K4570" t="s">
        <v>1325</v>
      </c>
      <c r="L4570">
        <v>1</v>
      </c>
      <c r="M4570" s="5">
        <v>76.87</v>
      </c>
      <c r="N4570" s="6">
        <v>0</v>
      </c>
      <c r="O4570" s="5">
        <f t="shared" si="426"/>
        <v>76.87</v>
      </c>
      <c r="P4570" s="5">
        <f t="shared" si="427"/>
        <v>76.87</v>
      </c>
      <c r="Q4570" s="5">
        <v>21.28</v>
      </c>
      <c r="R4570" s="5">
        <f t="shared" si="428"/>
        <v>21.28</v>
      </c>
      <c r="S4570" s="5">
        <f t="shared" si="429"/>
        <v>55.59</v>
      </c>
      <c r="T4570" s="6">
        <f t="shared" si="430"/>
        <v>0.72316898660075457</v>
      </c>
      <c r="U4570" s="5">
        <v>0</v>
      </c>
      <c r="V4570">
        <v>0</v>
      </c>
      <c r="W4570" s="5">
        <f t="shared" si="431"/>
        <v>0</v>
      </c>
      <c r="X4570" s="5">
        <v>71.180000000000007</v>
      </c>
      <c r="Y4570" t="s">
        <v>1319</v>
      </c>
      <c r="Z4570" t="s">
        <v>7101</v>
      </c>
      <c r="AA4570" t="s">
        <v>1321</v>
      </c>
      <c r="AB4570" t="s">
        <v>1344</v>
      </c>
      <c r="AC4570" t="s">
        <v>1323</v>
      </c>
      <c r="AD4570" t="s">
        <v>136</v>
      </c>
      <c r="AE4570" s="4">
        <v>1.2E-2</v>
      </c>
      <c r="AF4570">
        <v>1</v>
      </c>
    </row>
    <row r="4571" spans="1:32" ht="15" customHeight="1" x14ac:dyDescent="0.25">
      <c r="A4571">
        <v>4570</v>
      </c>
      <c r="B4571" t="s">
        <v>7102</v>
      </c>
      <c r="C4571">
        <v>20250113</v>
      </c>
      <c r="D4571">
        <v>20250115</v>
      </c>
      <c r="E4571">
        <v>880</v>
      </c>
      <c r="F4571">
        <v>6</v>
      </c>
      <c r="G4571">
        <v>39</v>
      </c>
      <c r="H4571">
        <v>30</v>
      </c>
      <c r="I4571">
        <v>1</v>
      </c>
      <c r="J4571">
        <v>1</v>
      </c>
      <c r="K4571" t="s">
        <v>1325</v>
      </c>
      <c r="L4571">
        <v>1</v>
      </c>
      <c r="M4571" s="5">
        <v>133.86000000000001</v>
      </c>
      <c r="N4571" s="6">
        <v>0</v>
      </c>
      <c r="O4571" s="5">
        <f t="shared" si="426"/>
        <v>133.86000000000001</v>
      </c>
      <c r="P4571" s="5">
        <f t="shared" si="427"/>
        <v>133.86000000000001</v>
      </c>
      <c r="Q4571" s="5">
        <v>77.83</v>
      </c>
      <c r="R4571" s="5">
        <f t="shared" si="428"/>
        <v>77.83</v>
      </c>
      <c r="S4571" s="5">
        <f t="shared" si="429"/>
        <v>51.030000000000015</v>
      </c>
      <c r="T4571" s="6">
        <f t="shared" si="430"/>
        <v>0.38121918422232193</v>
      </c>
      <c r="U4571" s="5">
        <v>5</v>
      </c>
      <c r="V4571">
        <v>0</v>
      </c>
      <c r="W4571" s="5">
        <f t="shared" si="431"/>
        <v>0</v>
      </c>
      <c r="X4571" s="5">
        <v>135.21</v>
      </c>
      <c r="Y4571" t="s">
        <v>1319</v>
      </c>
      <c r="Z4571" t="s">
        <v>7103</v>
      </c>
      <c r="AA4571" t="s">
        <v>1321</v>
      </c>
      <c r="AB4571" t="s">
        <v>1327</v>
      </c>
      <c r="AC4571" t="s">
        <v>1323</v>
      </c>
      <c r="AD4571" t="s">
        <v>127</v>
      </c>
      <c r="AE4571" s="4">
        <v>6.7999999999999996E-3</v>
      </c>
      <c r="AF4571">
        <v>1</v>
      </c>
    </row>
    <row r="4572" spans="1:32" ht="15" customHeight="1" x14ac:dyDescent="0.25">
      <c r="A4572">
        <v>4571</v>
      </c>
      <c r="B4572" t="s">
        <v>7102</v>
      </c>
      <c r="C4572">
        <v>20250113</v>
      </c>
      <c r="D4572">
        <v>20250115</v>
      </c>
      <c r="E4572">
        <v>880</v>
      </c>
      <c r="F4572">
        <v>25</v>
      </c>
      <c r="G4572">
        <v>39</v>
      </c>
      <c r="H4572">
        <v>30</v>
      </c>
      <c r="I4572">
        <v>1</v>
      </c>
      <c r="J4572">
        <v>1</v>
      </c>
      <c r="K4572" t="s">
        <v>1325</v>
      </c>
      <c r="L4572">
        <v>2</v>
      </c>
      <c r="M4572" s="5">
        <v>12549.59</v>
      </c>
      <c r="N4572" s="6">
        <v>0</v>
      </c>
      <c r="O4572" s="5">
        <f t="shared" si="426"/>
        <v>12549.59</v>
      </c>
      <c r="P4572" s="5">
        <f t="shared" si="427"/>
        <v>25099.18</v>
      </c>
      <c r="Q4572" s="5">
        <v>6911.09</v>
      </c>
      <c r="R4572" s="5">
        <f t="shared" si="428"/>
        <v>13822.18</v>
      </c>
      <c r="S4572" s="5">
        <f t="shared" si="429"/>
        <v>11266.91</v>
      </c>
      <c r="T4572" s="6">
        <f t="shared" si="430"/>
        <v>0.44889554160733536</v>
      </c>
      <c r="U4572" s="5">
        <v>10.09</v>
      </c>
      <c r="V4572">
        <v>0</v>
      </c>
      <c r="W4572" s="5">
        <f t="shared" si="431"/>
        <v>0</v>
      </c>
      <c r="X4572" s="5">
        <v>25352.71</v>
      </c>
      <c r="Y4572" t="s">
        <v>1319</v>
      </c>
      <c r="Z4572" t="s">
        <v>7103</v>
      </c>
      <c r="AA4572" t="s">
        <v>1321</v>
      </c>
      <c r="AB4572" t="s">
        <v>1327</v>
      </c>
      <c r="AC4572" t="s">
        <v>1323</v>
      </c>
      <c r="AD4572" t="s">
        <v>127</v>
      </c>
      <c r="AE4572" s="4">
        <v>6.7999999999999996E-3</v>
      </c>
      <c r="AF4572">
        <v>1</v>
      </c>
    </row>
    <row r="4573" spans="1:32" ht="15" customHeight="1" x14ac:dyDescent="0.25">
      <c r="A4573">
        <v>4572</v>
      </c>
      <c r="B4573" t="s">
        <v>7104</v>
      </c>
      <c r="C4573">
        <v>20241017</v>
      </c>
      <c r="D4573">
        <v>20241018</v>
      </c>
      <c r="E4573">
        <v>579</v>
      </c>
      <c r="F4573">
        <v>25</v>
      </c>
      <c r="G4573">
        <v>30</v>
      </c>
      <c r="H4573">
        <v>19</v>
      </c>
      <c r="I4573">
        <v>6</v>
      </c>
      <c r="J4573">
        <v>1</v>
      </c>
      <c r="K4573" t="s">
        <v>1325</v>
      </c>
      <c r="L4573">
        <v>2</v>
      </c>
      <c r="M4573" s="5">
        <v>11641.2</v>
      </c>
      <c r="N4573" s="6">
        <v>0</v>
      </c>
      <c r="O4573" s="5">
        <f t="shared" si="426"/>
        <v>11641.2</v>
      </c>
      <c r="P4573" s="5">
        <f t="shared" si="427"/>
        <v>23282.400000000001</v>
      </c>
      <c r="Q4573" s="5">
        <v>7032.38</v>
      </c>
      <c r="R4573" s="5">
        <f t="shared" si="428"/>
        <v>14064.76</v>
      </c>
      <c r="S4573" s="5">
        <f t="shared" si="429"/>
        <v>9190.590000000002</v>
      </c>
      <c r="T4573" s="6">
        <f t="shared" si="430"/>
        <v>0.39474409854654163</v>
      </c>
      <c r="U4573" s="5">
        <v>27.05</v>
      </c>
      <c r="V4573">
        <v>0</v>
      </c>
      <c r="W4573" s="5">
        <f t="shared" si="431"/>
        <v>0</v>
      </c>
      <c r="X4573" s="5">
        <v>24252.5</v>
      </c>
      <c r="Y4573" t="s">
        <v>1319</v>
      </c>
      <c r="Z4573" t="s">
        <v>7105</v>
      </c>
      <c r="AA4573" t="s">
        <v>1321</v>
      </c>
      <c r="AB4573" t="s">
        <v>1322</v>
      </c>
      <c r="AC4573" t="s">
        <v>1323</v>
      </c>
      <c r="AD4573" t="s">
        <v>91</v>
      </c>
      <c r="AE4573" s="4">
        <v>1.0900000000000001</v>
      </c>
      <c r="AF4573">
        <v>1</v>
      </c>
    </row>
    <row r="4574" spans="1:32" ht="15" customHeight="1" x14ac:dyDescent="0.25">
      <c r="A4574">
        <v>4573</v>
      </c>
      <c r="B4574" t="s">
        <v>7106</v>
      </c>
      <c r="C4574">
        <v>20240113</v>
      </c>
      <c r="D4574">
        <v>20240113</v>
      </c>
      <c r="E4574">
        <v>823</v>
      </c>
      <c r="F4574">
        <v>19</v>
      </c>
      <c r="G4574">
        <v>36</v>
      </c>
      <c r="H4574">
        <v>32</v>
      </c>
      <c r="I4574">
        <v>5</v>
      </c>
      <c r="J4574">
        <v>1</v>
      </c>
      <c r="K4574" t="s">
        <v>1325</v>
      </c>
      <c r="L4574">
        <v>15</v>
      </c>
      <c r="M4574" s="5">
        <v>243.63</v>
      </c>
      <c r="N4574" s="6">
        <v>0</v>
      </c>
      <c r="O4574" s="5">
        <f t="shared" si="426"/>
        <v>243.63</v>
      </c>
      <c r="P4574" s="5">
        <f t="shared" si="427"/>
        <v>3654.45</v>
      </c>
      <c r="Q4574" s="5">
        <v>37.5</v>
      </c>
      <c r="R4574" s="5">
        <f t="shared" si="428"/>
        <v>562.5</v>
      </c>
      <c r="S4574" s="5">
        <f t="shared" si="429"/>
        <v>3091.95</v>
      </c>
      <c r="T4574" s="6">
        <f t="shared" si="430"/>
        <v>0.84607806920330009</v>
      </c>
      <c r="U4574" s="5">
        <v>0</v>
      </c>
      <c r="V4574">
        <v>0</v>
      </c>
      <c r="W4574" s="5">
        <f t="shared" si="431"/>
        <v>0</v>
      </c>
      <c r="X4574" s="5">
        <v>3806.72</v>
      </c>
      <c r="Y4574" t="s">
        <v>1319</v>
      </c>
      <c r="Z4574" t="s">
        <v>7107</v>
      </c>
      <c r="AA4574" t="s">
        <v>1333</v>
      </c>
      <c r="AB4574" t="s">
        <v>1344</v>
      </c>
      <c r="AC4574" t="s">
        <v>1323</v>
      </c>
      <c r="AD4574" t="s">
        <v>121</v>
      </c>
      <c r="AE4574" s="4">
        <v>0.66</v>
      </c>
      <c r="AF4574">
        <v>1</v>
      </c>
    </row>
    <row r="4575" spans="1:32" ht="15" customHeight="1" x14ac:dyDescent="0.25">
      <c r="A4575">
        <v>4574</v>
      </c>
      <c r="B4575" t="s">
        <v>7108</v>
      </c>
      <c r="C4575">
        <v>20250827</v>
      </c>
      <c r="D4575">
        <v>20250903</v>
      </c>
      <c r="E4575">
        <v>157</v>
      </c>
      <c r="F4575">
        <v>16</v>
      </c>
      <c r="G4575">
        <v>7</v>
      </c>
      <c r="H4575">
        <v>9</v>
      </c>
      <c r="I4575">
        <v>5</v>
      </c>
      <c r="J4575">
        <v>1</v>
      </c>
      <c r="K4575" t="s">
        <v>1325</v>
      </c>
      <c r="L4575">
        <v>2</v>
      </c>
      <c r="M4575" s="5">
        <v>132.80000000000001</v>
      </c>
      <c r="N4575" s="6">
        <v>0</v>
      </c>
      <c r="O4575" s="5">
        <f t="shared" si="426"/>
        <v>132.80000000000001</v>
      </c>
      <c r="P4575" s="5">
        <f t="shared" si="427"/>
        <v>265.60000000000002</v>
      </c>
      <c r="Q4575" s="5">
        <v>27.81</v>
      </c>
      <c r="R4575" s="5">
        <f t="shared" si="428"/>
        <v>55.62</v>
      </c>
      <c r="S4575" s="5">
        <f t="shared" si="429"/>
        <v>209.98000000000002</v>
      </c>
      <c r="T4575" s="6">
        <f t="shared" si="430"/>
        <v>0.79058734939759034</v>
      </c>
      <c r="U4575" s="5">
        <v>0</v>
      </c>
      <c r="V4575">
        <v>0</v>
      </c>
      <c r="W4575" s="5">
        <f t="shared" si="431"/>
        <v>0</v>
      </c>
      <c r="X4575" s="5">
        <v>252.95</v>
      </c>
      <c r="Y4575" t="s">
        <v>1319</v>
      </c>
      <c r="Z4575" t="s">
        <v>7109</v>
      </c>
      <c r="AA4575" t="s">
        <v>1321</v>
      </c>
      <c r="AB4575" t="s">
        <v>1322</v>
      </c>
      <c r="AC4575" t="s">
        <v>1323</v>
      </c>
      <c r="AD4575" t="s">
        <v>62</v>
      </c>
      <c r="AE4575" s="4">
        <v>1</v>
      </c>
      <c r="AF4575">
        <v>1</v>
      </c>
    </row>
    <row r="4576" spans="1:32" ht="15" customHeight="1" x14ac:dyDescent="0.25">
      <c r="A4576">
        <v>4575</v>
      </c>
      <c r="B4576" t="s">
        <v>7108</v>
      </c>
      <c r="C4576">
        <v>20250827</v>
      </c>
      <c r="D4576">
        <v>20250903</v>
      </c>
      <c r="E4576">
        <v>157</v>
      </c>
      <c r="F4576">
        <v>12</v>
      </c>
      <c r="G4576">
        <v>7</v>
      </c>
      <c r="H4576">
        <v>9</v>
      </c>
      <c r="I4576">
        <v>5</v>
      </c>
      <c r="J4576">
        <v>2</v>
      </c>
      <c r="K4576" t="s">
        <v>1325</v>
      </c>
      <c r="L4576">
        <v>0</v>
      </c>
      <c r="M4576" s="5">
        <v>50.38</v>
      </c>
      <c r="N4576" s="6">
        <v>9.11E-2</v>
      </c>
      <c r="O4576" s="5">
        <f t="shared" si="426"/>
        <v>45.790382000000001</v>
      </c>
      <c r="P4576" s="5">
        <f t="shared" si="427"/>
        <v>0</v>
      </c>
      <c r="Q4576" s="5">
        <v>13.24</v>
      </c>
      <c r="R4576" s="5">
        <f t="shared" si="428"/>
        <v>0</v>
      </c>
      <c r="S4576" s="5">
        <f t="shared" si="429"/>
        <v>0</v>
      </c>
      <c r="T4576" s="6">
        <f t="shared" si="430"/>
        <v>0</v>
      </c>
      <c r="U4576" s="5">
        <v>0</v>
      </c>
      <c r="V4576">
        <v>0</v>
      </c>
      <c r="W4576" s="5">
        <f t="shared" si="431"/>
        <v>0</v>
      </c>
      <c r="X4576" s="5">
        <v>0</v>
      </c>
      <c r="Y4576" t="s">
        <v>1319</v>
      </c>
      <c r="Z4576" t="s">
        <v>7109</v>
      </c>
      <c r="AA4576" t="s">
        <v>1321</v>
      </c>
      <c r="AB4576" t="s">
        <v>1322</v>
      </c>
      <c r="AC4576" t="s">
        <v>1323</v>
      </c>
      <c r="AD4576" t="s">
        <v>62</v>
      </c>
      <c r="AE4576" s="4">
        <v>1</v>
      </c>
      <c r="AF4576">
        <v>1</v>
      </c>
    </row>
    <row r="4577" spans="1:32" ht="15" customHeight="1" x14ac:dyDescent="0.25">
      <c r="A4577">
        <v>4576</v>
      </c>
      <c r="B4577" t="s">
        <v>7110</v>
      </c>
      <c r="C4577">
        <v>20240709</v>
      </c>
      <c r="D4577">
        <v>20240715</v>
      </c>
      <c r="E4577">
        <v>38</v>
      </c>
      <c r="F4577">
        <v>18</v>
      </c>
      <c r="G4577">
        <v>8</v>
      </c>
      <c r="H4577">
        <v>10</v>
      </c>
      <c r="I4577">
        <v>2</v>
      </c>
      <c r="J4577">
        <v>1</v>
      </c>
      <c r="K4577" t="s">
        <v>1325</v>
      </c>
      <c r="L4577">
        <v>5</v>
      </c>
      <c r="M4577" s="5">
        <v>243.98</v>
      </c>
      <c r="N4577" s="6">
        <v>0</v>
      </c>
      <c r="O4577" s="5">
        <f t="shared" si="426"/>
        <v>243.98</v>
      </c>
      <c r="P4577" s="5">
        <f t="shared" si="427"/>
        <v>1219.8999999999999</v>
      </c>
      <c r="Q4577" s="5">
        <v>65.52</v>
      </c>
      <c r="R4577" s="5">
        <f t="shared" si="428"/>
        <v>327.59999999999997</v>
      </c>
      <c r="S4577" s="5">
        <f t="shared" si="429"/>
        <v>892.3</v>
      </c>
      <c r="T4577" s="6">
        <f t="shared" si="430"/>
        <v>0.73145339781949348</v>
      </c>
      <c r="U4577" s="5">
        <v>0</v>
      </c>
      <c r="V4577">
        <v>0</v>
      </c>
      <c r="W4577" s="5">
        <f t="shared" si="431"/>
        <v>0</v>
      </c>
      <c r="X4577" s="5">
        <v>1244.8</v>
      </c>
      <c r="Y4577" t="s">
        <v>1319</v>
      </c>
      <c r="Z4577" t="s">
        <v>7111</v>
      </c>
      <c r="AA4577" t="s">
        <v>1321</v>
      </c>
      <c r="AB4577" t="s">
        <v>1327</v>
      </c>
      <c r="AC4577" t="s">
        <v>1323</v>
      </c>
      <c r="AD4577" t="s">
        <v>62</v>
      </c>
      <c r="AE4577" s="4">
        <v>1</v>
      </c>
      <c r="AF4577">
        <v>1</v>
      </c>
    </row>
    <row r="4578" spans="1:32" ht="15" customHeight="1" x14ac:dyDescent="0.25">
      <c r="A4578">
        <v>4577</v>
      </c>
      <c r="B4578" t="s">
        <v>7110</v>
      </c>
      <c r="C4578">
        <v>20240709</v>
      </c>
      <c r="D4578">
        <v>20240715</v>
      </c>
      <c r="E4578">
        <v>38</v>
      </c>
      <c r="F4578">
        <v>22</v>
      </c>
      <c r="G4578">
        <v>8</v>
      </c>
      <c r="H4578">
        <v>10</v>
      </c>
      <c r="I4578">
        <v>2</v>
      </c>
      <c r="J4578">
        <v>1</v>
      </c>
      <c r="K4578" t="s">
        <v>1325</v>
      </c>
      <c r="L4578">
        <v>2</v>
      </c>
      <c r="M4578" s="5">
        <v>3490.96</v>
      </c>
      <c r="N4578" s="6">
        <v>0</v>
      </c>
      <c r="O4578" s="5">
        <f t="shared" si="426"/>
        <v>3490.96</v>
      </c>
      <c r="P4578" s="5">
        <f t="shared" si="427"/>
        <v>6981.92</v>
      </c>
      <c r="Q4578" s="5">
        <v>1861.56</v>
      </c>
      <c r="R4578" s="5">
        <f t="shared" si="428"/>
        <v>3723.12</v>
      </c>
      <c r="S4578" s="5">
        <f t="shared" si="429"/>
        <v>3238.28</v>
      </c>
      <c r="T4578" s="6">
        <f t="shared" si="430"/>
        <v>0.46380938194651328</v>
      </c>
      <c r="U4578" s="5">
        <v>20.52</v>
      </c>
      <c r="V4578">
        <v>0</v>
      </c>
      <c r="W4578" s="5">
        <f t="shared" si="431"/>
        <v>0</v>
      </c>
      <c r="X4578" s="5">
        <v>7124.41</v>
      </c>
      <c r="Y4578" t="s">
        <v>1319</v>
      </c>
      <c r="Z4578" t="s">
        <v>7111</v>
      </c>
      <c r="AA4578" t="s">
        <v>1321</v>
      </c>
      <c r="AB4578" t="s">
        <v>1327</v>
      </c>
      <c r="AC4578" t="s">
        <v>1323</v>
      </c>
      <c r="AD4578" t="s">
        <v>62</v>
      </c>
      <c r="AE4578" s="4">
        <v>1</v>
      </c>
      <c r="AF4578">
        <v>1</v>
      </c>
    </row>
    <row r="4579" spans="1:32" ht="15" customHeight="1" x14ac:dyDescent="0.25">
      <c r="A4579">
        <v>4578</v>
      </c>
      <c r="B4579" t="s">
        <v>7112</v>
      </c>
      <c r="C4579">
        <v>20230605</v>
      </c>
      <c r="D4579">
        <v>20230610</v>
      </c>
      <c r="E4579">
        <v>790</v>
      </c>
      <c r="F4579">
        <v>16</v>
      </c>
      <c r="G4579">
        <v>35</v>
      </c>
      <c r="H4579">
        <v>35</v>
      </c>
      <c r="I4579">
        <v>6</v>
      </c>
      <c r="J4579">
        <v>1</v>
      </c>
      <c r="K4579" t="s">
        <v>1325</v>
      </c>
      <c r="L4579">
        <v>1</v>
      </c>
      <c r="M4579" s="5">
        <v>129.74</v>
      </c>
      <c r="N4579" s="6">
        <v>0</v>
      </c>
      <c r="O4579" s="5">
        <f t="shared" si="426"/>
        <v>129.74</v>
      </c>
      <c r="P4579" s="5">
        <f t="shared" si="427"/>
        <v>129.74</v>
      </c>
      <c r="Q4579" s="5">
        <v>25.84</v>
      </c>
      <c r="R4579" s="5">
        <f t="shared" si="428"/>
        <v>25.84</v>
      </c>
      <c r="S4579" s="5">
        <f t="shared" si="429"/>
        <v>103.9</v>
      </c>
      <c r="T4579" s="6">
        <f t="shared" si="430"/>
        <v>0.80083243409896721</v>
      </c>
      <c r="U4579" s="5">
        <v>0</v>
      </c>
      <c r="V4579">
        <v>0</v>
      </c>
      <c r="W4579" s="5">
        <f t="shared" si="431"/>
        <v>0</v>
      </c>
      <c r="X4579" s="5">
        <v>128.46</v>
      </c>
      <c r="Y4579" t="s">
        <v>1319</v>
      </c>
      <c r="Z4579" t="s">
        <v>7113</v>
      </c>
      <c r="AA4579" t="s">
        <v>1321</v>
      </c>
      <c r="AB4579" t="s">
        <v>1344</v>
      </c>
      <c r="AC4579" t="s">
        <v>1323</v>
      </c>
      <c r="AD4579" t="s">
        <v>121</v>
      </c>
      <c r="AE4579" s="4">
        <v>0.66</v>
      </c>
      <c r="AF4579">
        <v>1</v>
      </c>
    </row>
    <row r="4580" spans="1:32" ht="15" customHeight="1" x14ac:dyDescent="0.25">
      <c r="A4580">
        <v>4579</v>
      </c>
      <c r="B4580" t="s">
        <v>7114</v>
      </c>
      <c r="C4580">
        <v>20251103</v>
      </c>
      <c r="D4580">
        <v>20251107</v>
      </c>
      <c r="E4580">
        <v>499</v>
      </c>
      <c r="F4580">
        <v>14</v>
      </c>
      <c r="G4580">
        <v>23</v>
      </c>
      <c r="H4580">
        <v>24</v>
      </c>
      <c r="I4580">
        <v>6</v>
      </c>
      <c r="J4580">
        <v>1</v>
      </c>
      <c r="K4580" t="s">
        <v>1325</v>
      </c>
      <c r="L4580">
        <v>1</v>
      </c>
      <c r="M4580" s="5">
        <v>75.89</v>
      </c>
      <c r="N4580" s="6">
        <v>0</v>
      </c>
      <c r="O4580" s="5">
        <f t="shared" si="426"/>
        <v>75.89</v>
      </c>
      <c r="P4580" s="5">
        <f t="shared" si="427"/>
        <v>75.89</v>
      </c>
      <c r="Q4580" s="5">
        <v>20.350000000000001</v>
      </c>
      <c r="R4580" s="5">
        <f t="shared" si="428"/>
        <v>20.350000000000001</v>
      </c>
      <c r="S4580" s="5">
        <f t="shared" si="429"/>
        <v>55.54</v>
      </c>
      <c r="T4580" s="6">
        <f t="shared" si="430"/>
        <v>0.73184872842271709</v>
      </c>
      <c r="U4580" s="5">
        <v>0</v>
      </c>
      <c r="V4580">
        <v>0</v>
      </c>
      <c r="W4580" s="5">
        <f t="shared" si="431"/>
        <v>0</v>
      </c>
      <c r="X4580" s="5">
        <v>68.989999999999995</v>
      </c>
      <c r="Y4580" t="s">
        <v>1319</v>
      </c>
      <c r="Z4580" t="s">
        <v>7115</v>
      </c>
      <c r="AA4580" t="s">
        <v>1321</v>
      </c>
      <c r="AB4580" t="s">
        <v>1327</v>
      </c>
      <c r="AC4580" t="s">
        <v>1360</v>
      </c>
      <c r="AD4580" t="s">
        <v>99</v>
      </c>
      <c r="AE4580" s="4">
        <v>1.27</v>
      </c>
      <c r="AF4580">
        <v>1</v>
      </c>
    </row>
    <row r="4581" spans="1:32" ht="15" customHeight="1" x14ac:dyDescent="0.25">
      <c r="A4581">
        <v>4580</v>
      </c>
      <c r="B4581" t="s">
        <v>7116</v>
      </c>
      <c r="C4581">
        <v>20241115</v>
      </c>
      <c r="D4581">
        <v>20241118</v>
      </c>
      <c r="E4581">
        <v>102</v>
      </c>
      <c r="F4581">
        <v>7</v>
      </c>
      <c r="G4581">
        <v>11</v>
      </c>
      <c r="H4581">
        <v>1</v>
      </c>
      <c r="I4581">
        <v>2</v>
      </c>
      <c r="J4581">
        <v>5</v>
      </c>
      <c r="K4581" t="s">
        <v>1325</v>
      </c>
      <c r="L4581">
        <v>3</v>
      </c>
      <c r="M4581" s="5">
        <v>786.06</v>
      </c>
      <c r="N4581" s="6">
        <v>0.1411</v>
      </c>
      <c r="O4581" s="5">
        <f t="shared" si="426"/>
        <v>675.14693399999999</v>
      </c>
      <c r="P4581" s="5">
        <f t="shared" si="427"/>
        <v>2025.4408020000001</v>
      </c>
      <c r="Q4581" s="5">
        <v>432.84</v>
      </c>
      <c r="R4581" s="5">
        <f t="shared" si="428"/>
        <v>1298.52</v>
      </c>
      <c r="S4581" s="5">
        <f t="shared" si="429"/>
        <v>688.68080200000009</v>
      </c>
      <c r="T4581" s="6">
        <f t="shared" si="430"/>
        <v>0.34001527041420787</v>
      </c>
      <c r="U4581" s="5">
        <v>38.24</v>
      </c>
      <c r="V4581">
        <v>0</v>
      </c>
      <c r="W4581" s="5">
        <f t="shared" si="431"/>
        <v>0</v>
      </c>
      <c r="X4581" s="5">
        <v>1928.99</v>
      </c>
      <c r="Y4581" t="s">
        <v>1319</v>
      </c>
      <c r="Z4581" t="s">
        <v>7117</v>
      </c>
      <c r="AA4581" t="s">
        <v>1321</v>
      </c>
      <c r="AB4581" t="s">
        <v>1327</v>
      </c>
      <c r="AC4581" t="s">
        <v>1323</v>
      </c>
      <c r="AD4581" t="s">
        <v>62</v>
      </c>
      <c r="AE4581" s="4">
        <v>1</v>
      </c>
      <c r="AF4581">
        <v>1</v>
      </c>
    </row>
    <row r="4582" spans="1:32" ht="15" customHeight="1" x14ac:dyDescent="0.25">
      <c r="A4582">
        <v>4581</v>
      </c>
      <c r="B4582" t="s">
        <v>7116</v>
      </c>
      <c r="C4582">
        <v>20241115</v>
      </c>
      <c r="D4582">
        <v>20241118</v>
      </c>
      <c r="E4582">
        <v>102</v>
      </c>
      <c r="F4582">
        <v>18</v>
      </c>
      <c r="G4582">
        <v>11</v>
      </c>
      <c r="H4582">
        <v>1</v>
      </c>
      <c r="I4582">
        <v>2</v>
      </c>
      <c r="J4582">
        <v>1</v>
      </c>
      <c r="K4582" t="s">
        <v>1325</v>
      </c>
      <c r="L4582">
        <v>20</v>
      </c>
      <c r="M4582" s="5">
        <v>261.18</v>
      </c>
      <c r="N4582" s="6">
        <v>0</v>
      </c>
      <c r="O4582" s="5">
        <f t="shared" si="426"/>
        <v>261.18</v>
      </c>
      <c r="P4582" s="5">
        <f t="shared" si="427"/>
        <v>5223.6000000000004</v>
      </c>
      <c r="Q4582" s="5">
        <v>64.17</v>
      </c>
      <c r="R4582" s="5">
        <f t="shared" si="428"/>
        <v>1283.4000000000001</v>
      </c>
      <c r="S4582" s="5">
        <f t="shared" si="429"/>
        <v>3940.2000000000003</v>
      </c>
      <c r="T4582" s="6">
        <f t="shared" si="430"/>
        <v>0.75430737422467264</v>
      </c>
      <c r="U4582" s="5">
        <v>0</v>
      </c>
      <c r="V4582">
        <v>0</v>
      </c>
      <c r="W4582" s="5">
        <f t="shared" si="431"/>
        <v>0</v>
      </c>
      <c r="X4582" s="5">
        <v>4974.8599999999997</v>
      </c>
      <c r="Y4582" t="s">
        <v>1319</v>
      </c>
      <c r="Z4582" t="s">
        <v>7117</v>
      </c>
      <c r="AA4582" t="s">
        <v>1321</v>
      </c>
      <c r="AB4582" t="s">
        <v>1327</v>
      </c>
      <c r="AC4582" t="s">
        <v>1323</v>
      </c>
      <c r="AD4582" t="s">
        <v>62</v>
      </c>
      <c r="AE4582" s="4">
        <v>1</v>
      </c>
      <c r="AF4582">
        <v>1</v>
      </c>
    </row>
    <row r="4583" spans="1:32" ht="15" customHeight="1" x14ac:dyDescent="0.25">
      <c r="A4583">
        <v>4582</v>
      </c>
      <c r="B4583" t="s">
        <v>7118</v>
      </c>
      <c r="C4583">
        <v>20240801</v>
      </c>
      <c r="D4583">
        <v>20240803</v>
      </c>
      <c r="E4583">
        <v>398</v>
      </c>
      <c r="F4583">
        <v>17</v>
      </c>
      <c r="G4583">
        <v>25</v>
      </c>
      <c r="H4583">
        <v>14</v>
      </c>
      <c r="I4583">
        <v>3</v>
      </c>
      <c r="J4583">
        <v>3</v>
      </c>
      <c r="K4583" t="s">
        <v>1325</v>
      </c>
      <c r="L4583">
        <v>2</v>
      </c>
      <c r="M4583" s="5">
        <v>24.08</v>
      </c>
      <c r="N4583" s="6">
        <v>0.13339999999999999</v>
      </c>
      <c r="O4583" s="5">
        <f t="shared" si="426"/>
        <v>20.867728</v>
      </c>
      <c r="P4583" s="5">
        <f t="shared" si="427"/>
        <v>41.735455999999999</v>
      </c>
      <c r="Q4583" s="5">
        <v>5.3</v>
      </c>
      <c r="R4583" s="5">
        <f t="shared" si="428"/>
        <v>10.6</v>
      </c>
      <c r="S4583" s="5">
        <f t="shared" si="429"/>
        <v>31.135455999999998</v>
      </c>
      <c r="T4583" s="6">
        <f t="shared" si="430"/>
        <v>0.74601930789973869</v>
      </c>
      <c r="U4583" s="5">
        <v>0</v>
      </c>
      <c r="V4583">
        <v>0</v>
      </c>
      <c r="W4583" s="5">
        <f t="shared" si="431"/>
        <v>0</v>
      </c>
      <c r="X4583" s="5">
        <v>43.94</v>
      </c>
      <c r="Y4583" t="s">
        <v>1319</v>
      </c>
      <c r="Z4583" t="s">
        <v>7119</v>
      </c>
      <c r="AA4583" t="s">
        <v>1321</v>
      </c>
      <c r="AB4583" t="s">
        <v>1344</v>
      </c>
      <c r="AC4583" t="s">
        <v>1323</v>
      </c>
      <c r="AD4583" t="s">
        <v>99</v>
      </c>
      <c r="AE4583" s="4">
        <v>1.27</v>
      </c>
      <c r="AF4583">
        <v>1</v>
      </c>
    </row>
    <row r="4584" spans="1:32" ht="15" customHeight="1" x14ac:dyDescent="0.25">
      <c r="A4584">
        <v>4583</v>
      </c>
      <c r="B4584" t="s">
        <v>7118</v>
      </c>
      <c r="C4584">
        <v>20240801</v>
      </c>
      <c r="D4584">
        <v>20240803</v>
      </c>
      <c r="E4584">
        <v>398</v>
      </c>
      <c r="F4584">
        <v>10</v>
      </c>
      <c r="G4584">
        <v>25</v>
      </c>
      <c r="H4584">
        <v>14</v>
      </c>
      <c r="I4584">
        <v>3</v>
      </c>
      <c r="J4584">
        <v>1</v>
      </c>
      <c r="K4584" t="s">
        <v>1325</v>
      </c>
      <c r="L4584">
        <v>1</v>
      </c>
      <c r="M4584" s="5">
        <v>1557.49</v>
      </c>
      <c r="N4584" s="6">
        <v>0</v>
      </c>
      <c r="O4584" s="5">
        <f t="shared" si="426"/>
        <v>1557.49</v>
      </c>
      <c r="P4584" s="5">
        <f t="shared" si="427"/>
        <v>1557.49</v>
      </c>
      <c r="Q4584" s="5">
        <v>1059.3800000000001</v>
      </c>
      <c r="R4584" s="5">
        <f t="shared" si="428"/>
        <v>1059.3800000000001</v>
      </c>
      <c r="S4584" s="5">
        <f t="shared" si="429"/>
        <v>483.18999999999988</v>
      </c>
      <c r="T4584" s="6">
        <f t="shared" si="430"/>
        <v>0.31023634180636789</v>
      </c>
      <c r="U4584" s="5">
        <v>14.92</v>
      </c>
      <c r="V4584">
        <v>0</v>
      </c>
      <c r="W4584" s="5">
        <f t="shared" si="431"/>
        <v>0</v>
      </c>
      <c r="X4584" s="5">
        <v>1639.46</v>
      </c>
      <c r="Y4584" t="s">
        <v>1319</v>
      </c>
      <c r="Z4584" t="s">
        <v>7119</v>
      </c>
      <c r="AA4584" t="s">
        <v>1321</v>
      </c>
      <c r="AB4584" t="s">
        <v>1344</v>
      </c>
      <c r="AC4584" t="s">
        <v>1323</v>
      </c>
      <c r="AD4584" t="s">
        <v>99</v>
      </c>
      <c r="AE4584" s="4">
        <v>1.27</v>
      </c>
      <c r="AF4584">
        <v>1</v>
      </c>
    </row>
    <row r="4585" spans="1:32" ht="15" customHeight="1" x14ac:dyDescent="0.25">
      <c r="A4585">
        <v>4584</v>
      </c>
      <c r="B4585" t="s">
        <v>7118</v>
      </c>
      <c r="C4585">
        <v>20240801</v>
      </c>
      <c r="D4585">
        <v>20240803</v>
      </c>
      <c r="E4585">
        <v>398</v>
      </c>
      <c r="F4585">
        <v>4</v>
      </c>
      <c r="G4585">
        <v>25</v>
      </c>
      <c r="H4585">
        <v>14</v>
      </c>
      <c r="I4585">
        <v>3</v>
      </c>
      <c r="J4585">
        <v>1</v>
      </c>
      <c r="K4585" t="s">
        <v>1325</v>
      </c>
      <c r="L4585">
        <v>14</v>
      </c>
      <c r="M4585" s="5">
        <v>808.6</v>
      </c>
      <c r="N4585" s="6">
        <v>0</v>
      </c>
      <c r="O4585" s="5">
        <f t="shared" si="426"/>
        <v>808.6</v>
      </c>
      <c r="P4585" s="5">
        <f t="shared" si="427"/>
        <v>11320.4</v>
      </c>
      <c r="Q4585" s="5">
        <v>415.71</v>
      </c>
      <c r="R4585" s="5">
        <f t="shared" si="428"/>
        <v>5819.94</v>
      </c>
      <c r="S4585" s="5">
        <f t="shared" si="429"/>
        <v>5360.96</v>
      </c>
      <c r="T4585" s="6">
        <f t="shared" si="430"/>
        <v>0.47356630507755909</v>
      </c>
      <c r="U4585" s="5">
        <v>139.5</v>
      </c>
      <c r="V4585">
        <v>0</v>
      </c>
      <c r="W4585" s="5">
        <f t="shared" si="431"/>
        <v>0</v>
      </c>
      <c r="X4585" s="5">
        <v>11916.21</v>
      </c>
      <c r="Y4585" t="s">
        <v>1319</v>
      </c>
      <c r="Z4585" t="s">
        <v>7119</v>
      </c>
      <c r="AA4585" t="s">
        <v>1321</v>
      </c>
      <c r="AB4585" t="s">
        <v>1344</v>
      </c>
      <c r="AC4585" t="s">
        <v>1323</v>
      </c>
      <c r="AD4585" t="s">
        <v>99</v>
      </c>
      <c r="AE4585" s="4">
        <v>1.27</v>
      </c>
      <c r="AF4585">
        <v>1</v>
      </c>
    </row>
    <row r="4586" spans="1:32" ht="15" customHeight="1" x14ac:dyDescent="0.25">
      <c r="A4586">
        <v>4585</v>
      </c>
      <c r="B4586" t="s">
        <v>7118</v>
      </c>
      <c r="C4586">
        <v>20240801</v>
      </c>
      <c r="D4586">
        <v>20240803</v>
      </c>
      <c r="E4586">
        <v>398</v>
      </c>
      <c r="F4586">
        <v>4</v>
      </c>
      <c r="G4586">
        <v>25</v>
      </c>
      <c r="H4586">
        <v>14</v>
      </c>
      <c r="I4586">
        <v>3</v>
      </c>
      <c r="J4586">
        <v>2</v>
      </c>
      <c r="K4586" t="s">
        <v>1325</v>
      </c>
      <c r="L4586">
        <v>2</v>
      </c>
      <c r="M4586" s="5">
        <v>833.68</v>
      </c>
      <c r="N4586" s="6">
        <v>9.8199999999999996E-2</v>
      </c>
      <c r="O4586" s="5">
        <f t="shared" si="426"/>
        <v>751.81262400000003</v>
      </c>
      <c r="P4586" s="5">
        <f t="shared" si="427"/>
        <v>1503.6252480000001</v>
      </c>
      <c r="Q4586" s="5">
        <v>443.49</v>
      </c>
      <c r="R4586" s="5">
        <f t="shared" si="428"/>
        <v>886.98</v>
      </c>
      <c r="S4586" s="5">
        <f t="shared" si="429"/>
        <v>589.27524800000003</v>
      </c>
      <c r="T4586" s="6">
        <f t="shared" si="430"/>
        <v>0.39190300161812658</v>
      </c>
      <c r="U4586" s="5">
        <v>27.37</v>
      </c>
      <c r="V4586">
        <v>0</v>
      </c>
      <c r="W4586" s="5">
        <f t="shared" si="431"/>
        <v>0</v>
      </c>
      <c r="X4586" s="5">
        <v>1582.77</v>
      </c>
      <c r="Y4586" t="s">
        <v>1319</v>
      </c>
      <c r="Z4586" t="s">
        <v>7119</v>
      </c>
      <c r="AA4586" t="s">
        <v>1321</v>
      </c>
      <c r="AB4586" t="s">
        <v>1344</v>
      </c>
      <c r="AC4586" t="s">
        <v>1323</v>
      </c>
      <c r="AD4586" t="s">
        <v>99</v>
      </c>
      <c r="AE4586" s="4">
        <v>1.27</v>
      </c>
      <c r="AF4586">
        <v>1</v>
      </c>
    </row>
    <row r="4587" spans="1:32" ht="15" customHeight="1" x14ac:dyDescent="0.25">
      <c r="A4587">
        <v>4586</v>
      </c>
      <c r="B4587" t="s">
        <v>7120</v>
      </c>
      <c r="C4587">
        <v>20250307</v>
      </c>
      <c r="D4587">
        <v>20250308</v>
      </c>
      <c r="E4587">
        <v>568</v>
      </c>
      <c r="F4587">
        <v>14</v>
      </c>
      <c r="G4587">
        <v>26</v>
      </c>
      <c r="H4587">
        <v>15</v>
      </c>
      <c r="I4587">
        <v>5</v>
      </c>
      <c r="J4587">
        <v>2</v>
      </c>
      <c r="K4587" t="s">
        <v>1325</v>
      </c>
      <c r="L4587">
        <v>1</v>
      </c>
      <c r="M4587" s="5">
        <v>79.86</v>
      </c>
      <c r="N4587" s="6">
        <v>9.7100000000000006E-2</v>
      </c>
      <c r="O4587" s="5">
        <f t="shared" si="426"/>
        <v>72.105593999999996</v>
      </c>
      <c r="P4587" s="5">
        <f t="shared" si="427"/>
        <v>72.105593999999996</v>
      </c>
      <c r="Q4587" s="5">
        <v>21.3</v>
      </c>
      <c r="R4587" s="5">
        <f t="shared" si="428"/>
        <v>21.3</v>
      </c>
      <c r="S4587" s="5">
        <f t="shared" si="429"/>
        <v>50.805593999999999</v>
      </c>
      <c r="T4587" s="6">
        <f t="shared" si="430"/>
        <v>0.70459989553653768</v>
      </c>
      <c r="U4587" s="5">
        <v>0</v>
      </c>
      <c r="V4587">
        <v>0</v>
      </c>
      <c r="W4587" s="5">
        <f t="shared" si="431"/>
        <v>0</v>
      </c>
      <c r="X4587" s="5">
        <v>71.400000000000006</v>
      </c>
      <c r="Y4587" t="s">
        <v>1319</v>
      </c>
      <c r="Z4587" t="s">
        <v>7121</v>
      </c>
      <c r="AA4587" t="s">
        <v>1321</v>
      </c>
      <c r="AB4587" t="s">
        <v>1327</v>
      </c>
      <c r="AC4587" t="s">
        <v>1323</v>
      </c>
      <c r="AD4587" t="s">
        <v>99</v>
      </c>
      <c r="AE4587" s="4">
        <v>1.27</v>
      </c>
      <c r="AF4587">
        <v>1</v>
      </c>
    </row>
    <row r="4588" spans="1:32" ht="15" customHeight="1" x14ac:dyDescent="0.25">
      <c r="A4588">
        <v>4587</v>
      </c>
      <c r="B4588" t="s">
        <v>7122</v>
      </c>
      <c r="C4588">
        <v>20240529</v>
      </c>
      <c r="D4588">
        <v>20240529</v>
      </c>
      <c r="E4588">
        <v>546</v>
      </c>
      <c r="F4588">
        <v>6</v>
      </c>
      <c r="G4588">
        <v>27</v>
      </c>
      <c r="H4588">
        <v>16</v>
      </c>
      <c r="I4588">
        <v>5</v>
      </c>
      <c r="J4588">
        <v>1</v>
      </c>
      <c r="K4588" t="s">
        <v>1325</v>
      </c>
      <c r="L4588">
        <v>1</v>
      </c>
      <c r="M4588" s="5">
        <v>128.32</v>
      </c>
      <c r="N4588" s="6">
        <v>0</v>
      </c>
      <c r="O4588" s="5">
        <f t="shared" si="426"/>
        <v>128.32</v>
      </c>
      <c r="P4588" s="5">
        <f t="shared" si="427"/>
        <v>128.32</v>
      </c>
      <c r="Q4588" s="5">
        <v>79.290000000000006</v>
      </c>
      <c r="R4588" s="5">
        <f t="shared" si="428"/>
        <v>79.290000000000006</v>
      </c>
      <c r="S4588" s="5">
        <f t="shared" si="429"/>
        <v>43.36999999999999</v>
      </c>
      <c r="T4588" s="6">
        <f t="shared" si="430"/>
        <v>0.3379831670822942</v>
      </c>
      <c r="U4588" s="5">
        <v>5.66</v>
      </c>
      <c r="V4588">
        <v>0</v>
      </c>
      <c r="W4588" s="5">
        <f t="shared" si="431"/>
        <v>0</v>
      </c>
      <c r="X4588" s="5">
        <v>127.05</v>
      </c>
      <c r="Y4588" t="s">
        <v>1319</v>
      </c>
      <c r="Z4588" t="s">
        <v>7123</v>
      </c>
      <c r="AA4588" t="s">
        <v>1321</v>
      </c>
      <c r="AB4588" t="s">
        <v>1330</v>
      </c>
      <c r="AC4588" t="s">
        <v>1323</v>
      </c>
      <c r="AD4588" t="s">
        <v>91</v>
      </c>
      <c r="AE4588" s="4">
        <v>1.0900000000000001</v>
      </c>
      <c r="AF4588">
        <v>1</v>
      </c>
    </row>
    <row r="4589" spans="1:32" ht="15" customHeight="1" x14ac:dyDescent="0.25">
      <c r="A4589">
        <v>4588</v>
      </c>
      <c r="B4589" t="s">
        <v>7122</v>
      </c>
      <c r="C4589">
        <v>20240529</v>
      </c>
      <c r="D4589">
        <v>20240529</v>
      </c>
      <c r="E4589">
        <v>546</v>
      </c>
      <c r="F4589">
        <v>3</v>
      </c>
      <c r="G4589">
        <v>27</v>
      </c>
      <c r="H4589">
        <v>16</v>
      </c>
      <c r="I4589">
        <v>5</v>
      </c>
      <c r="J4589">
        <v>2</v>
      </c>
      <c r="K4589" t="s">
        <v>1325</v>
      </c>
      <c r="L4589">
        <v>5</v>
      </c>
      <c r="M4589" s="5">
        <v>1253.97</v>
      </c>
      <c r="N4589" s="6">
        <v>8.3599999999999994E-2</v>
      </c>
      <c r="O4589" s="5">
        <f t="shared" si="426"/>
        <v>1149.1381080000001</v>
      </c>
      <c r="P4589" s="5">
        <f t="shared" si="427"/>
        <v>5745.6905400000005</v>
      </c>
      <c r="Q4589" s="5">
        <v>656.73</v>
      </c>
      <c r="R4589" s="5">
        <f t="shared" si="428"/>
        <v>3283.65</v>
      </c>
      <c r="S4589" s="5">
        <f t="shared" si="429"/>
        <v>2445.2405400000002</v>
      </c>
      <c r="T4589" s="6">
        <f t="shared" si="430"/>
        <v>0.4255781829837289</v>
      </c>
      <c r="U4589" s="5">
        <v>16.8</v>
      </c>
      <c r="V4589">
        <v>0</v>
      </c>
      <c r="W4589" s="5">
        <f t="shared" si="431"/>
        <v>0</v>
      </c>
      <c r="X4589" s="5">
        <v>5688.8</v>
      </c>
      <c r="Y4589" t="s">
        <v>1319</v>
      </c>
      <c r="Z4589" t="s">
        <v>7123</v>
      </c>
      <c r="AA4589" t="s">
        <v>1321</v>
      </c>
      <c r="AB4589" t="s">
        <v>1330</v>
      </c>
      <c r="AC4589" t="s">
        <v>1323</v>
      </c>
      <c r="AD4589" t="s">
        <v>91</v>
      </c>
      <c r="AE4589" s="4">
        <v>1.0900000000000001</v>
      </c>
      <c r="AF4589">
        <v>1</v>
      </c>
    </row>
    <row r="4590" spans="1:32" ht="15" customHeight="1" x14ac:dyDescent="0.25">
      <c r="A4590">
        <v>4589</v>
      </c>
      <c r="B4590" t="s">
        <v>7122</v>
      </c>
      <c r="C4590">
        <v>20240529</v>
      </c>
      <c r="D4590">
        <v>20240529</v>
      </c>
      <c r="E4590">
        <v>546</v>
      </c>
      <c r="F4590">
        <v>2</v>
      </c>
      <c r="G4590">
        <v>27</v>
      </c>
      <c r="H4590">
        <v>16</v>
      </c>
      <c r="I4590">
        <v>5</v>
      </c>
      <c r="J4590">
        <v>1</v>
      </c>
      <c r="K4590" t="s">
        <v>1325</v>
      </c>
      <c r="L4590">
        <v>0</v>
      </c>
      <c r="M4590" s="5">
        <v>243.63</v>
      </c>
      <c r="N4590" s="6">
        <v>0</v>
      </c>
      <c r="O4590" s="5">
        <f t="shared" si="426"/>
        <v>243.63</v>
      </c>
      <c r="P4590" s="5">
        <f t="shared" si="427"/>
        <v>0</v>
      </c>
      <c r="Q4590" s="5">
        <v>145.87</v>
      </c>
      <c r="R4590" s="5">
        <f t="shared" si="428"/>
        <v>0</v>
      </c>
      <c r="S4590" s="5">
        <f t="shared" si="429"/>
        <v>-5</v>
      </c>
      <c r="T4590" s="6">
        <f t="shared" si="430"/>
        <v>0</v>
      </c>
      <c r="U4590" s="5">
        <v>5</v>
      </c>
      <c r="V4590">
        <v>0</v>
      </c>
      <c r="W4590" s="5">
        <f t="shared" si="431"/>
        <v>0</v>
      </c>
      <c r="X4590" s="5">
        <v>0</v>
      </c>
      <c r="Y4590" t="s">
        <v>1319</v>
      </c>
      <c r="Z4590" t="s">
        <v>7123</v>
      </c>
      <c r="AA4590" t="s">
        <v>1321</v>
      </c>
      <c r="AB4590" t="s">
        <v>1330</v>
      </c>
      <c r="AC4590" t="s">
        <v>1323</v>
      </c>
      <c r="AD4590" t="s">
        <v>91</v>
      </c>
      <c r="AE4590" s="4">
        <v>1.0900000000000001</v>
      </c>
      <c r="AF4590">
        <v>1</v>
      </c>
    </row>
    <row r="4591" spans="1:32" ht="15" customHeight="1" x14ac:dyDescent="0.25">
      <c r="A4591">
        <v>4590</v>
      </c>
      <c r="B4591" t="s">
        <v>7124</v>
      </c>
      <c r="C4591">
        <v>20231118</v>
      </c>
      <c r="D4591">
        <v>20231125</v>
      </c>
      <c r="E4591">
        <v>20</v>
      </c>
      <c r="F4591">
        <v>16</v>
      </c>
      <c r="G4591">
        <v>4</v>
      </c>
      <c r="H4591">
        <v>5</v>
      </c>
      <c r="I4591">
        <v>4</v>
      </c>
      <c r="J4591">
        <v>1</v>
      </c>
      <c r="K4591" t="s">
        <v>1325</v>
      </c>
      <c r="L4591">
        <v>65</v>
      </c>
      <c r="M4591" s="5">
        <v>131.74</v>
      </c>
      <c r="N4591" s="6">
        <v>0</v>
      </c>
      <c r="O4591" s="5">
        <f t="shared" si="426"/>
        <v>131.74</v>
      </c>
      <c r="P4591" s="5">
        <f t="shared" si="427"/>
        <v>8563.1</v>
      </c>
      <c r="Q4591" s="5">
        <v>27.6</v>
      </c>
      <c r="R4591" s="5">
        <f t="shared" si="428"/>
        <v>1794</v>
      </c>
      <c r="S4591" s="5">
        <f t="shared" si="429"/>
        <v>6769.1</v>
      </c>
      <c r="T4591" s="6">
        <f t="shared" si="430"/>
        <v>0.79049643236678302</v>
      </c>
      <c r="U4591" s="5">
        <v>0</v>
      </c>
      <c r="V4591">
        <v>0</v>
      </c>
      <c r="W4591" s="5">
        <f t="shared" si="431"/>
        <v>0</v>
      </c>
      <c r="X4591" s="5">
        <v>7928.8</v>
      </c>
      <c r="Y4591" t="s">
        <v>1319</v>
      </c>
      <c r="Z4591" t="s">
        <v>7125</v>
      </c>
      <c r="AA4591" t="s">
        <v>1338</v>
      </c>
      <c r="AB4591" t="s">
        <v>1327</v>
      </c>
      <c r="AC4591" t="s">
        <v>1339</v>
      </c>
      <c r="AD4591" t="s">
        <v>62</v>
      </c>
      <c r="AE4591" s="4">
        <v>1</v>
      </c>
      <c r="AF4591">
        <v>1</v>
      </c>
    </row>
    <row r="4592" spans="1:32" ht="15" customHeight="1" x14ac:dyDescent="0.25">
      <c r="A4592">
        <v>4591</v>
      </c>
      <c r="B4592" t="s">
        <v>7126</v>
      </c>
      <c r="C4592">
        <v>20251104</v>
      </c>
      <c r="D4592">
        <v>20251110</v>
      </c>
      <c r="E4592">
        <v>849</v>
      </c>
      <c r="F4592">
        <v>19</v>
      </c>
      <c r="G4592">
        <v>39</v>
      </c>
      <c r="H4592">
        <v>30</v>
      </c>
      <c r="I4592">
        <v>2</v>
      </c>
      <c r="J4592">
        <v>5</v>
      </c>
      <c r="K4592" t="s">
        <v>1325</v>
      </c>
      <c r="L4592">
        <v>10</v>
      </c>
      <c r="M4592" s="5">
        <v>245.86</v>
      </c>
      <c r="N4592" s="6">
        <v>0.1416</v>
      </c>
      <c r="O4592" s="5">
        <f t="shared" si="426"/>
        <v>211.04622400000002</v>
      </c>
      <c r="P4592" s="5">
        <f t="shared" si="427"/>
        <v>2110.4622400000003</v>
      </c>
      <c r="Q4592" s="5">
        <v>38.68</v>
      </c>
      <c r="R4592" s="5">
        <f t="shared" si="428"/>
        <v>386.8</v>
      </c>
      <c r="S4592" s="5">
        <f t="shared" si="429"/>
        <v>1723.6622400000003</v>
      </c>
      <c r="T4592" s="6">
        <f t="shared" si="430"/>
        <v>0.81672261523143863</v>
      </c>
      <c r="U4592" s="5">
        <v>0</v>
      </c>
      <c r="V4592">
        <v>0</v>
      </c>
      <c r="W4592" s="5">
        <f t="shared" si="431"/>
        <v>0</v>
      </c>
      <c r="X4592" s="5">
        <v>1918.6</v>
      </c>
      <c r="Y4592" t="s">
        <v>1319</v>
      </c>
      <c r="Z4592" t="s">
        <v>7127</v>
      </c>
      <c r="AA4592" t="s">
        <v>1333</v>
      </c>
      <c r="AB4592" t="s">
        <v>1344</v>
      </c>
      <c r="AC4592" t="s">
        <v>1360</v>
      </c>
      <c r="AD4592" t="s">
        <v>127</v>
      </c>
      <c r="AE4592" s="4">
        <v>6.7999999999999996E-3</v>
      </c>
      <c r="AF4592">
        <v>1</v>
      </c>
    </row>
    <row r="4593" spans="1:32" ht="15" customHeight="1" x14ac:dyDescent="0.25">
      <c r="A4593">
        <v>4592</v>
      </c>
      <c r="B4593" t="s">
        <v>7128</v>
      </c>
      <c r="C4593">
        <v>20240225</v>
      </c>
      <c r="D4593">
        <v>20240301</v>
      </c>
      <c r="E4593">
        <v>317</v>
      </c>
      <c r="F4593">
        <v>12</v>
      </c>
      <c r="G4593">
        <v>30</v>
      </c>
      <c r="H4593">
        <v>19</v>
      </c>
      <c r="I4593">
        <v>1</v>
      </c>
      <c r="J4593">
        <v>1</v>
      </c>
      <c r="K4593" t="s">
        <v>1318</v>
      </c>
      <c r="L4593">
        <v>35</v>
      </c>
      <c r="M4593" s="5">
        <v>50.49</v>
      </c>
      <c r="N4593" s="6">
        <v>0</v>
      </c>
      <c r="O4593" s="5">
        <f t="shared" si="426"/>
        <v>50.49</v>
      </c>
      <c r="P4593" s="5">
        <f t="shared" si="427"/>
        <v>1767.15</v>
      </c>
      <c r="Q4593" s="5">
        <v>14.03</v>
      </c>
      <c r="R4593" s="5">
        <f t="shared" si="428"/>
        <v>322.69</v>
      </c>
      <c r="S4593" s="5">
        <f t="shared" si="429"/>
        <v>838.57999999999993</v>
      </c>
      <c r="T4593" s="6">
        <f t="shared" si="430"/>
        <v>0.722123192711428</v>
      </c>
      <c r="U4593" s="5">
        <v>0</v>
      </c>
      <c r="V4593">
        <v>12</v>
      </c>
      <c r="W4593" s="5">
        <f t="shared" si="431"/>
        <v>605.88</v>
      </c>
      <c r="X4593" s="5">
        <v>1785</v>
      </c>
      <c r="Y4593" t="s">
        <v>1319</v>
      </c>
      <c r="Z4593" t="s">
        <v>7129</v>
      </c>
      <c r="AA4593" t="s">
        <v>1338</v>
      </c>
      <c r="AB4593" t="s">
        <v>1330</v>
      </c>
      <c r="AC4593" t="s">
        <v>1339</v>
      </c>
      <c r="AD4593" t="s">
        <v>91</v>
      </c>
      <c r="AE4593" s="4">
        <v>1.0900000000000001</v>
      </c>
      <c r="AF4593">
        <v>1</v>
      </c>
    </row>
    <row r="4594" spans="1:32" ht="15" customHeight="1" x14ac:dyDescent="0.25">
      <c r="A4594">
        <v>4593</v>
      </c>
      <c r="B4594" t="s">
        <v>7128</v>
      </c>
      <c r="C4594">
        <v>20240225</v>
      </c>
      <c r="D4594">
        <v>20240301</v>
      </c>
      <c r="E4594">
        <v>317</v>
      </c>
      <c r="F4594">
        <v>3</v>
      </c>
      <c r="G4594">
        <v>30</v>
      </c>
      <c r="H4594">
        <v>19</v>
      </c>
      <c r="I4594">
        <v>1</v>
      </c>
      <c r="J4594">
        <v>1</v>
      </c>
      <c r="K4594" t="s">
        <v>1318</v>
      </c>
      <c r="L4594">
        <v>1</v>
      </c>
      <c r="M4594" s="5">
        <v>1221.81</v>
      </c>
      <c r="N4594" s="6">
        <v>0</v>
      </c>
      <c r="O4594" s="5">
        <f t="shared" si="426"/>
        <v>1221.81</v>
      </c>
      <c r="P4594" s="5">
        <f t="shared" si="427"/>
        <v>1221.81</v>
      </c>
      <c r="Q4594" s="5">
        <v>623.33000000000004</v>
      </c>
      <c r="R4594" s="5">
        <f t="shared" si="428"/>
        <v>0</v>
      </c>
      <c r="S4594" s="5">
        <f t="shared" si="429"/>
        <v>-5</v>
      </c>
      <c r="T4594" s="6">
        <f t="shared" si="430"/>
        <v>0</v>
      </c>
      <c r="U4594" s="5">
        <v>5</v>
      </c>
      <c r="V4594">
        <v>1</v>
      </c>
      <c r="W4594" s="5">
        <f t="shared" si="431"/>
        <v>1221.81</v>
      </c>
      <c r="X4594" s="5">
        <v>1234.1500000000001</v>
      </c>
      <c r="Y4594" t="s">
        <v>1319</v>
      </c>
      <c r="Z4594" t="s">
        <v>7129</v>
      </c>
      <c r="AA4594" t="s">
        <v>1338</v>
      </c>
      <c r="AB4594" t="s">
        <v>1330</v>
      </c>
      <c r="AC4594" t="s">
        <v>1339</v>
      </c>
      <c r="AD4594" t="s">
        <v>91</v>
      </c>
      <c r="AE4594" s="4">
        <v>1.0900000000000001</v>
      </c>
      <c r="AF4594">
        <v>1</v>
      </c>
    </row>
    <row r="4595" spans="1:32" ht="15" customHeight="1" x14ac:dyDescent="0.25">
      <c r="A4595">
        <v>4594</v>
      </c>
      <c r="B4595" t="s">
        <v>7128</v>
      </c>
      <c r="C4595">
        <v>20240225</v>
      </c>
      <c r="D4595">
        <v>20240301</v>
      </c>
      <c r="E4595">
        <v>317</v>
      </c>
      <c r="F4595">
        <v>21</v>
      </c>
      <c r="G4595">
        <v>30</v>
      </c>
      <c r="H4595">
        <v>19</v>
      </c>
      <c r="I4595">
        <v>1</v>
      </c>
      <c r="J4595">
        <v>3</v>
      </c>
      <c r="K4595" t="s">
        <v>1318</v>
      </c>
      <c r="L4595">
        <v>1</v>
      </c>
      <c r="M4595" s="5">
        <v>445.15</v>
      </c>
      <c r="N4595" s="6">
        <v>0.105</v>
      </c>
      <c r="O4595" s="5">
        <f t="shared" si="426"/>
        <v>398.40924999999999</v>
      </c>
      <c r="P4595" s="5">
        <f t="shared" si="427"/>
        <v>398.40924999999999</v>
      </c>
      <c r="Q4595" s="5">
        <v>292.58999999999997</v>
      </c>
      <c r="R4595" s="5">
        <f t="shared" si="428"/>
        <v>0</v>
      </c>
      <c r="S4595" s="5">
        <f t="shared" si="429"/>
        <v>-11.07</v>
      </c>
      <c r="T4595" s="6">
        <f t="shared" si="430"/>
        <v>0</v>
      </c>
      <c r="U4595" s="5">
        <v>11.07</v>
      </c>
      <c r="V4595">
        <v>1</v>
      </c>
      <c r="W4595" s="5">
        <f t="shared" si="431"/>
        <v>398.40924999999999</v>
      </c>
      <c r="X4595" s="5">
        <v>402.43</v>
      </c>
      <c r="Y4595" t="s">
        <v>1319</v>
      </c>
      <c r="Z4595" t="s">
        <v>7129</v>
      </c>
      <c r="AA4595" t="s">
        <v>1338</v>
      </c>
      <c r="AB4595" t="s">
        <v>1330</v>
      </c>
      <c r="AC4595" t="s">
        <v>1339</v>
      </c>
      <c r="AD4595" t="s">
        <v>91</v>
      </c>
      <c r="AE4595" s="4">
        <v>1.0900000000000001</v>
      </c>
      <c r="AF4595">
        <v>1</v>
      </c>
    </row>
    <row r="4596" spans="1:32" ht="15" customHeight="1" x14ac:dyDescent="0.25">
      <c r="A4596">
        <v>4595</v>
      </c>
      <c r="B4596" t="s">
        <v>7130</v>
      </c>
      <c r="C4596">
        <v>20250911</v>
      </c>
      <c r="D4596">
        <v>20250915</v>
      </c>
      <c r="E4596">
        <v>450</v>
      </c>
      <c r="F4596">
        <v>12</v>
      </c>
      <c r="G4596">
        <v>26</v>
      </c>
      <c r="H4596">
        <v>20</v>
      </c>
      <c r="I4596">
        <v>3</v>
      </c>
      <c r="J4596">
        <v>2</v>
      </c>
      <c r="K4596" t="s">
        <v>1325</v>
      </c>
      <c r="L4596">
        <v>6</v>
      </c>
      <c r="M4596" s="5">
        <v>48.77</v>
      </c>
      <c r="N4596" s="6">
        <v>8.3000000000000004E-2</v>
      </c>
      <c r="O4596" s="5">
        <f t="shared" si="426"/>
        <v>44.722090000000001</v>
      </c>
      <c r="P4596" s="5">
        <f t="shared" si="427"/>
        <v>268.33253999999999</v>
      </c>
      <c r="Q4596" s="5">
        <v>12.98</v>
      </c>
      <c r="R4596" s="5">
        <f t="shared" si="428"/>
        <v>77.88</v>
      </c>
      <c r="S4596" s="5">
        <f t="shared" si="429"/>
        <v>190.45254</v>
      </c>
      <c r="T4596" s="6">
        <f t="shared" si="430"/>
        <v>0.7097631170636256</v>
      </c>
      <c r="U4596" s="5">
        <v>0</v>
      </c>
      <c r="V4596">
        <v>0</v>
      </c>
      <c r="W4596" s="5">
        <f t="shared" si="431"/>
        <v>0</v>
      </c>
      <c r="X4596" s="5">
        <v>263.07</v>
      </c>
      <c r="Y4596" t="s">
        <v>1319</v>
      </c>
      <c r="Z4596" t="s">
        <v>7131</v>
      </c>
      <c r="AA4596" t="s">
        <v>1321</v>
      </c>
      <c r="AB4596" t="s">
        <v>1330</v>
      </c>
      <c r="AC4596" t="s">
        <v>1360</v>
      </c>
      <c r="AD4596" t="s">
        <v>99</v>
      </c>
      <c r="AE4596" s="4">
        <v>1.27</v>
      </c>
      <c r="AF4596">
        <v>1</v>
      </c>
    </row>
    <row r="4597" spans="1:32" ht="15" customHeight="1" x14ac:dyDescent="0.25">
      <c r="A4597">
        <v>4596</v>
      </c>
      <c r="B4597" t="s">
        <v>7130</v>
      </c>
      <c r="C4597">
        <v>20250911</v>
      </c>
      <c r="D4597">
        <v>20250915</v>
      </c>
      <c r="E4597">
        <v>450</v>
      </c>
      <c r="F4597">
        <v>10</v>
      </c>
      <c r="G4597">
        <v>26</v>
      </c>
      <c r="H4597">
        <v>20</v>
      </c>
      <c r="I4597">
        <v>3</v>
      </c>
      <c r="J4597">
        <v>4</v>
      </c>
      <c r="K4597" t="s">
        <v>1325</v>
      </c>
      <c r="L4597">
        <v>1</v>
      </c>
      <c r="M4597" s="5">
        <v>1588.04</v>
      </c>
      <c r="N4597" s="6">
        <v>9.6600000000000005E-2</v>
      </c>
      <c r="O4597" s="5">
        <f t="shared" si="426"/>
        <v>1434.6353359999998</v>
      </c>
      <c r="P4597" s="5">
        <f t="shared" si="427"/>
        <v>1434.6353359999998</v>
      </c>
      <c r="Q4597" s="5">
        <v>1071.24</v>
      </c>
      <c r="R4597" s="5">
        <f t="shared" si="428"/>
        <v>1071.24</v>
      </c>
      <c r="S4597" s="5">
        <f t="shared" si="429"/>
        <v>353.42533599999979</v>
      </c>
      <c r="T4597" s="6">
        <f t="shared" si="430"/>
        <v>0.24635203604102487</v>
      </c>
      <c r="U4597" s="5">
        <v>9.9700000000000006</v>
      </c>
      <c r="V4597">
        <v>0</v>
      </c>
      <c r="W4597" s="5">
        <f t="shared" si="431"/>
        <v>0</v>
      </c>
      <c r="X4597" s="5">
        <v>1406.51</v>
      </c>
      <c r="Y4597" t="s">
        <v>1319</v>
      </c>
      <c r="Z4597" t="s">
        <v>7131</v>
      </c>
      <c r="AA4597" t="s">
        <v>1321</v>
      </c>
      <c r="AB4597" t="s">
        <v>1330</v>
      </c>
      <c r="AC4597" t="s">
        <v>1360</v>
      </c>
      <c r="AD4597" t="s">
        <v>99</v>
      </c>
      <c r="AE4597" s="4">
        <v>1.27</v>
      </c>
      <c r="AF4597">
        <v>1</v>
      </c>
    </row>
    <row r="4598" spans="1:32" ht="15" customHeight="1" x14ac:dyDescent="0.25">
      <c r="A4598">
        <v>4597</v>
      </c>
      <c r="B4598" t="s">
        <v>7132</v>
      </c>
      <c r="C4598">
        <v>20250308</v>
      </c>
      <c r="D4598">
        <v>20250311</v>
      </c>
      <c r="E4598">
        <v>145</v>
      </c>
      <c r="F4598">
        <v>14</v>
      </c>
      <c r="G4598">
        <v>8</v>
      </c>
      <c r="H4598">
        <v>9</v>
      </c>
      <c r="I4598">
        <v>2</v>
      </c>
      <c r="J4598">
        <v>1</v>
      </c>
      <c r="K4598" t="s">
        <v>1325</v>
      </c>
      <c r="L4598">
        <v>10</v>
      </c>
      <c r="M4598" s="5">
        <v>79.58</v>
      </c>
      <c r="N4598" s="6">
        <v>0</v>
      </c>
      <c r="O4598" s="5">
        <f t="shared" si="426"/>
        <v>79.58</v>
      </c>
      <c r="P4598" s="5">
        <f t="shared" si="427"/>
        <v>795.8</v>
      </c>
      <c r="Q4598" s="5">
        <v>19.850000000000001</v>
      </c>
      <c r="R4598" s="5">
        <f t="shared" si="428"/>
        <v>198.5</v>
      </c>
      <c r="S4598" s="5">
        <f t="shared" si="429"/>
        <v>597.29999999999995</v>
      </c>
      <c r="T4598" s="6">
        <f t="shared" si="430"/>
        <v>0.75056546871073138</v>
      </c>
      <c r="U4598" s="5">
        <v>0</v>
      </c>
      <c r="V4598">
        <v>0</v>
      </c>
      <c r="W4598" s="5">
        <f t="shared" si="431"/>
        <v>0</v>
      </c>
      <c r="X4598" s="5">
        <v>787.92</v>
      </c>
      <c r="Y4598" t="s">
        <v>1319</v>
      </c>
      <c r="Z4598" t="s">
        <v>7133</v>
      </c>
      <c r="AA4598" t="s">
        <v>1333</v>
      </c>
      <c r="AB4598" t="s">
        <v>1327</v>
      </c>
      <c r="AC4598" t="s">
        <v>1323</v>
      </c>
      <c r="AD4598" t="s">
        <v>62</v>
      </c>
      <c r="AE4598" s="4">
        <v>1</v>
      </c>
      <c r="AF4598">
        <v>1</v>
      </c>
    </row>
    <row r="4599" spans="1:32" ht="15" customHeight="1" x14ac:dyDescent="0.25">
      <c r="A4599">
        <v>4598</v>
      </c>
      <c r="B4599" t="s">
        <v>7134</v>
      </c>
      <c r="C4599">
        <v>20241102</v>
      </c>
      <c r="D4599">
        <v>20241104</v>
      </c>
      <c r="E4599">
        <v>465</v>
      </c>
      <c r="F4599">
        <v>11</v>
      </c>
      <c r="G4599">
        <v>30</v>
      </c>
      <c r="H4599">
        <v>22</v>
      </c>
      <c r="I4599">
        <v>5</v>
      </c>
      <c r="J4599">
        <v>3</v>
      </c>
      <c r="K4599" t="s">
        <v>1325</v>
      </c>
      <c r="L4599">
        <v>2</v>
      </c>
      <c r="M4599" s="5">
        <v>126.64</v>
      </c>
      <c r="N4599" s="6">
        <v>0.1179</v>
      </c>
      <c r="O4599" s="5">
        <f t="shared" si="426"/>
        <v>111.70914399999999</v>
      </c>
      <c r="P4599" s="5">
        <f t="shared" si="427"/>
        <v>223.41828799999999</v>
      </c>
      <c r="Q4599" s="5">
        <v>22.37</v>
      </c>
      <c r="R4599" s="5">
        <f t="shared" si="428"/>
        <v>44.74</v>
      </c>
      <c r="S4599" s="5">
        <f t="shared" si="429"/>
        <v>178.67828799999998</v>
      </c>
      <c r="T4599" s="6">
        <f t="shared" si="430"/>
        <v>0.79974781652610283</v>
      </c>
      <c r="U4599" s="5">
        <v>0</v>
      </c>
      <c r="V4599">
        <v>0</v>
      </c>
      <c r="W4599" s="5">
        <f t="shared" si="431"/>
        <v>0</v>
      </c>
      <c r="X4599" s="5">
        <v>212.78</v>
      </c>
      <c r="Y4599" t="s">
        <v>1319</v>
      </c>
      <c r="Z4599" t="s">
        <v>7135</v>
      </c>
      <c r="AA4599" t="s">
        <v>1321</v>
      </c>
      <c r="AB4599" t="s">
        <v>1322</v>
      </c>
      <c r="AC4599" t="s">
        <v>1323</v>
      </c>
      <c r="AD4599" t="s">
        <v>91</v>
      </c>
      <c r="AE4599" s="4">
        <v>1.0900000000000001</v>
      </c>
      <c r="AF4599">
        <v>1</v>
      </c>
    </row>
    <row r="4600" spans="1:32" ht="15" customHeight="1" x14ac:dyDescent="0.25">
      <c r="A4600">
        <v>4599</v>
      </c>
      <c r="B4600" t="s">
        <v>7136</v>
      </c>
      <c r="C4600">
        <v>20240926</v>
      </c>
      <c r="D4600">
        <v>20240927</v>
      </c>
      <c r="E4600">
        <v>174</v>
      </c>
      <c r="F4600">
        <v>11</v>
      </c>
      <c r="G4600">
        <v>16</v>
      </c>
      <c r="H4600">
        <v>11</v>
      </c>
      <c r="I4600">
        <v>6</v>
      </c>
      <c r="J4600">
        <v>1</v>
      </c>
      <c r="K4600" t="s">
        <v>1318</v>
      </c>
      <c r="L4600">
        <v>50</v>
      </c>
      <c r="M4600" s="5">
        <v>131.78</v>
      </c>
      <c r="N4600" s="6">
        <v>0</v>
      </c>
      <c r="O4600" s="5">
        <f t="shared" si="426"/>
        <v>131.78</v>
      </c>
      <c r="P4600" s="5">
        <f t="shared" si="427"/>
        <v>6589</v>
      </c>
      <c r="Q4600" s="5">
        <v>23.57</v>
      </c>
      <c r="R4600" s="5">
        <f t="shared" si="428"/>
        <v>400.69</v>
      </c>
      <c r="S4600" s="5">
        <f t="shared" si="429"/>
        <v>1839.5700000000002</v>
      </c>
      <c r="T4600" s="6">
        <f t="shared" si="430"/>
        <v>0.82114129609955988</v>
      </c>
      <c r="U4600" s="5">
        <v>0</v>
      </c>
      <c r="V4600">
        <v>33</v>
      </c>
      <c r="W4600" s="5">
        <f t="shared" si="431"/>
        <v>4348.74</v>
      </c>
      <c r="X4600" s="5">
        <v>5883.04</v>
      </c>
      <c r="Y4600" t="s">
        <v>1319</v>
      </c>
      <c r="Z4600" t="s">
        <v>7137</v>
      </c>
      <c r="AA4600" t="s">
        <v>1338</v>
      </c>
      <c r="AB4600" t="s">
        <v>1330</v>
      </c>
      <c r="AC4600" t="s">
        <v>1360</v>
      </c>
      <c r="AD4600" t="s">
        <v>79</v>
      </c>
      <c r="AE4600" s="4">
        <v>0.74</v>
      </c>
      <c r="AF4600">
        <v>1</v>
      </c>
    </row>
    <row r="4601" spans="1:32" ht="15" customHeight="1" x14ac:dyDescent="0.25">
      <c r="A4601">
        <v>4600</v>
      </c>
      <c r="B4601" t="s">
        <v>7136</v>
      </c>
      <c r="C4601">
        <v>20240926</v>
      </c>
      <c r="D4601">
        <v>20240927</v>
      </c>
      <c r="E4601">
        <v>174</v>
      </c>
      <c r="F4601">
        <v>24</v>
      </c>
      <c r="G4601">
        <v>16</v>
      </c>
      <c r="H4601">
        <v>11</v>
      </c>
      <c r="I4601">
        <v>6</v>
      </c>
      <c r="J4601">
        <v>4</v>
      </c>
      <c r="K4601" t="s">
        <v>1318</v>
      </c>
      <c r="L4601">
        <v>1</v>
      </c>
      <c r="M4601" s="5">
        <v>887.91</v>
      </c>
      <c r="N4601" s="6">
        <v>0.106</v>
      </c>
      <c r="O4601" s="5">
        <f t="shared" si="426"/>
        <v>793.79153999999994</v>
      </c>
      <c r="P4601" s="5">
        <f t="shared" si="427"/>
        <v>793.79153999999994</v>
      </c>
      <c r="Q4601" s="5">
        <v>535.73</v>
      </c>
      <c r="R4601" s="5">
        <f t="shared" si="428"/>
        <v>0</v>
      </c>
      <c r="S4601" s="5">
        <f t="shared" si="429"/>
        <v>-12.82</v>
      </c>
      <c r="T4601" s="6">
        <f t="shared" si="430"/>
        <v>0</v>
      </c>
      <c r="U4601" s="5">
        <v>12.82</v>
      </c>
      <c r="V4601">
        <v>1</v>
      </c>
      <c r="W4601" s="5">
        <f t="shared" si="431"/>
        <v>793.79153999999994</v>
      </c>
      <c r="X4601" s="5">
        <v>708.74</v>
      </c>
      <c r="Y4601" t="s">
        <v>1319</v>
      </c>
      <c r="Z4601" t="s">
        <v>7137</v>
      </c>
      <c r="AA4601" t="s">
        <v>1338</v>
      </c>
      <c r="AB4601" t="s">
        <v>1330</v>
      </c>
      <c r="AC4601" t="s">
        <v>1360</v>
      </c>
      <c r="AD4601" t="s">
        <v>79</v>
      </c>
      <c r="AE4601" s="4">
        <v>0.74</v>
      </c>
      <c r="AF4601">
        <v>1</v>
      </c>
    </row>
    <row r="4602" spans="1:32" ht="15" customHeight="1" x14ac:dyDescent="0.25">
      <c r="A4602">
        <v>4601</v>
      </c>
      <c r="B4602" t="s">
        <v>7138</v>
      </c>
      <c r="C4602">
        <v>20240625</v>
      </c>
      <c r="D4602">
        <v>20240625</v>
      </c>
      <c r="E4602">
        <v>467</v>
      </c>
      <c r="F4602">
        <v>9</v>
      </c>
      <c r="G4602">
        <v>21</v>
      </c>
      <c r="H4602">
        <v>24</v>
      </c>
      <c r="I4602">
        <v>5</v>
      </c>
      <c r="J4602">
        <v>2</v>
      </c>
      <c r="K4602" t="s">
        <v>1325</v>
      </c>
      <c r="L4602">
        <v>5</v>
      </c>
      <c r="M4602" s="5">
        <v>386.93</v>
      </c>
      <c r="N4602" s="6">
        <v>8.2500000000000004E-2</v>
      </c>
      <c r="O4602" s="5">
        <f t="shared" si="426"/>
        <v>355.00827500000003</v>
      </c>
      <c r="P4602" s="5">
        <f t="shared" si="427"/>
        <v>1775.0413750000002</v>
      </c>
      <c r="Q4602" s="5">
        <v>259.39</v>
      </c>
      <c r="R4602" s="5">
        <f t="shared" si="428"/>
        <v>1296.9499999999998</v>
      </c>
      <c r="S4602" s="5">
        <f t="shared" si="429"/>
        <v>425.97137500000042</v>
      </c>
      <c r="T4602" s="6">
        <f t="shared" si="430"/>
        <v>0.23997827937954425</v>
      </c>
      <c r="U4602" s="5">
        <v>52.12</v>
      </c>
      <c r="V4602">
        <v>0</v>
      </c>
      <c r="W4602" s="5">
        <f t="shared" si="431"/>
        <v>0</v>
      </c>
      <c r="X4602" s="5">
        <v>1723.34</v>
      </c>
      <c r="Y4602" t="s">
        <v>1319</v>
      </c>
      <c r="Z4602" t="s">
        <v>7139</v>
      </c>
      <c r="AA4602" t="s">
        <v>1321</v>
      </c>
      <c r="AB4602" t="s">
        <v>1344</v>
      </c>
      <c r="AC4602" t="s">
        <v>1323</v>
      </c>
      <c r="AD4602" t="s">
        <v>91</v>
      </c>
      <c r="AE4602" s="4">
        <v>1.0900000000000001</v>
      </c>
      <c r="AF4602">
        <v>1</v>
      </c>
    </row>
    <row r="4603" spans="1:32" ht="15" customHeight="1" x14ac:dyDescent="0.25">
      <c r="A4603">
        <v>4602</v>
      </c>
      <c r="B4603" t="s">
        <v>7138</v>
      </c>
      <c r="C4603">
        <v>20240625</v>
      </c>
      <c r="D4603">
        <v>20240625</v>
      </c>
      <c r="E4603">
        <v>467</v>
      </c>
      <c r="F4603">
        <v>16</v>
      </c>
      <c r="G4603">
        <v>21</v>
      </c>
      <c r="H4603">
        <v>24</v>
      </c>
      <c r="I4603">
        <v>5</v>
      </c>
      <c r="J4603">
        <v>1</v>
      </c>
      <c r="K4603" t="s">
        <v>1325</v>
      </c>
      <c r="L4603">
        <v>5</v>
      </c>
      <c r="M4603" s="5">
        <v>129</v>
      </c>
      <c r="N4603" s="6">
        <v>0</v>
      </c>
      <c r="O4603" s="5">
        <f t="shared" si="426"/>
        <v>129</v>
      </c>
      <c r="P4603" s="5">
        <f t="shared" si="427"/>
        <v>645</v>
      </c>
      <c r="Q4603" s="5">
        <v>28.02</v>
      </c>
      <c r="R4603" s="5">
        <f t="shared" si="428"/>
        <v>140.1</v>
      </c>
      <c r="S4603" s="5">
        <f t="shared" si="429"/>
        <v>504.9</v>
      </c>
      <c r="T4603" s="6">
        <f t="shared" si="430"/>
        <v>0.78279069767441856</v>
      </c>
      <c r="U4603" s="5">
        <v>0</v>
      </c>
      <c r="V4603">
        <v>0</v>
      </c>
      <c r="W4603" s="5">
        <f t="shared" si="431"/>
        <v>0</v>
      </c>
      <c r="X4603" s="5">
        <v>626.21</v>
      </c>
      <c r="Y4603" t="s">
        <v>1319</v>
      </c>
      <c r="Z4603" t="s">
        <v>7139</v>
      </c>
      <c r="AA4603" t="s">
        <v>1321</v>
      </c>
      <c r="AB4603" t="s">
        <v>1344</v>
      </c>
      <c r="AC4603" t="s">
        <v>1323</v>
      </c>
      <c r="AD4603" t="s">
        <v>91</v>
      </c>
      <c r="AE4603" s="4">
        <v>1.0900000000000001</v>
      </c>
      <c r="AF4603">
        <v>1</v>
      </c>
    </row>
    <row r="4604" spans="1:32" ht="15" customHeight="1" x14ac:dyDescent="0.25">
      <c r="A4604">
        <v>4603</v>
      </c>
      <c r="B4604" t="s">
        <v>7138</v>
      </c>
      <c r="C4604">
        <v>20240625</v>
      </c>
      <c r="D4604">
        <v>20240625</v>
      </c>
      <c r="E4604">
        <v>467</v>
      </c>
      <c r="F4604">
        <v>4</v>
      </c>
      <c r="G4604">
        <v>21</v>
      </c>
      <c r="H4604">
        <v>24</v>
      </c>
      <c r="I4604">
        <v>5</v>
      </c>
      <c r="J4604">
        <v>1</v>
      </c>
      <c r="K4604" t="s">
        <v>1325</v>
      </c>
      <c r="L4604">
        <v>11</v>
      </c>
      <c r="M4604" s="5">
        <v>830.09</v>
      </c>
      <c r="N4604" s="6">
        <v>0</v>
      </c>
      <c r="O4604" s="5">
        <f t="shared" si="426"/>
        <v>830.09</v>
      </c>
      <c r="P4604" s="5">
        <f t="shared" si="427"/>
        <v>9130.99</v>
      </c>
      <c r="Q4604" s="5">
        <v>418.59</v>
      </c>
      <c r="R4604" s="5">
        <f t="shared" si="428"/>
        <v>4604.49</v>
      </c>
      <c r="S4604" s="5">
        <f t="shared" si="429"/>
        <v>4495.55</v>
      </c>
      <c r="T4604" s="6">
        <f t="shared" si="430"/>
        <v>0.49233982295457562</v>
      </c>
      <c r="U4604" s="5">
        <v>30.95</v>
      </c>
      <c r="V4604">
        <v>0</v>
      </c>
      <c r="W4604" s="5">
        <f t="shared" si="431"/>
        <v>0</v>
      </c>
      <c r="X4604" s="5">
        <v>8865.0400000000009</v>
      </c>
      <c r="Y4604" t="s">
        <v>1319</v>
      </c>
      <c r="Z4604" t="s">
        <v>7139</v>
      </c>
      <c r="AA4604" t="s">
        <v>1321</v>
      </c>
      <c r="AB4604" t="s">
        <v>1344</v>
      </c>
      <c r="AC4604" t="s">
        <v>1323</v>
      </c>
      <c r="AD4604" t="s">
        <v>91</v>
      </c>
      <c r="AE4604" s="4">
        <v>1.0900000000000001</v>
      </c>
      <c r="AF4604">
        <v>1</v>
      </c>
    </row>
    <row r="4605" spans="1:32" ht="15" customHeight="1" x14ac:dyDescent="0.25">
      <c r="A4605">
        <v>4604</v>
      </c>
      <c r="B4605" t="s">
        <v>7140</v>
      </c>
      <c r="C4605">
        <v>20241117</v>
      </c>
      <c r="D4605">
        <v>20241124</v>
      </c>
      <c r="E4605">
        <v>745</v>
      </c>
      <c r="F4605">
        <v>10</v>
      </c>
      <c r="G4605">
        <v>41</v>
      </c>
      <c r="H4605">
        <v>25</v>
      </c>
      <c r="I4605">
        <v>3</v>
      </c>
      <c r="J4605">
        <v>5</v>
      </c>
      <c r="K4605" t="s">
        <v>1325</v>
      </c>
      <c r="L4605">
        <v>5</v>
      </c>
      <c r="M4605" s="5">
        <v>1659.62</v>
      </c>
      <c r="N4605" s="6">
        <v>0.14269999999999999</v>
      </c>
      <c r="O4605" s="5">
        <f t="shared" si="426"/>
        <v>1422.7922259999998</v>
      </c>
      <c r="P4605" s="5">
        <f t="shared" si="427"/>
        <v>7113.9611299999988</v>
      </c>
      <c r="Q4605" s="5">
        <v>1025.6300000000001</v>
      </c>
      <c r="R4605" s="5">
        <f t="shared" si="428"/>
        <v>5128.1500000000005</v>
      </c>
      <c r="S4605" s="5">
        <f t="shared" si="429"/>
        <v>1964.8411299999982</v>
      </c>
      <c r="T4605" s="6">
        <f t="shared" si="430"/>
        <v>0.27619508935944925</v>
      </c>
      <c r="U4605" s="5">
        <v>20.97</v>
      </c>
      <c r="V4605">
        <v>0</v>
      </c>
      <c r="W4605" s="5">
        <f t="shared" si="431"/>
        <v>0</v>
      </c>
      <c r="X4605" s="5">
        <v>6775.2</v>
      </c>
      <c r="Y4605" t="s">
        <v>1319</v>
      </c>
      <c r="Z4605" t="s">
        <v>7141</v>
      </c>
      <c r="AA4605" t="s">
        <v>1321</v>
      </c>
      <c r="AB4605" t="s">
        <v>1330</v>
      </c>
      <c r="AC4605" t="s">
        <v>1323</v>
      </c>
      <c r="AD4605" t="s">
        <v>136</v>
      </c>
      <c r="AE4605" s="4">
        <v>1.2E-2</v>
      </c>
      <c r="AF4605">
        <v>1</v>
      </c>
    </row>
    <row r="4606" spans="1:32" ht="15" customHeight="1" x14ac:dyDescent="0.25">
      <c r="A4606">
        <v>4605</v>
      </c>
      <c r="B4606" t="s">
        <v>7142</v>
      </c>
      <c r="C4606">
        <v>20240518</v>
      </c>
      <c r="D4606">
        <v>20240524</v>
      </c>
      <c r="E4606">
        <v>31</v>
      </c>
      <c r="F4606">
        <v>23</v>
      </c>
      <c r="G4606">
        <v>2</v>
      </c>
      <c r="H4606">
        <v>2</v>
      </c>
      <c r="I4606">
        <v>1</v>
      </c>
      <c r="J4606">
        <v>1</v>
      </c>
      <c r="K4606" t="s">
        <v>1325</v>
      </c>
      <c r="L4606">
        <v>5</v>
      </c>
      <c r="M4606" s="5">
        <v>1768.61</v>
      </c>
      <c r="N4606" s="6">
        <v>0</v>
      </c>
      <c r="O4606" s="5">
        <f t="shared" si="426"/>
        <v>1768.61</v>
      </c>
      <c r="P4606" s="5">
        <f t="shared" si="427"/>
        <v>8843.0499999999993</v>
      </c>
      <c r="Q4606" s="5">
        <v>908.88</v>
      </c>
      <c r="R4606" s="5">
        <f t="shared" si="428"/>
        <v>4544.3999999999996</v>
      </c>
      <c r="S4606" s="5">
        <f t="shared" si="429"/>
        <v>4258.75</v>
      </c>
      <c r="T4606" s="6">
        <f t="shared" si="430"/>
        <v>0.48159288933116973</v>
      </c>
      <c r="U4606" s="5">
        <v>39.9</v>
      </c>
      <c r="V4606">
        <v>0</v>
      </c>
      <c r="W4606" s="5">
        <f t="shared" si="431"/>
        <v>0</v>
      </c>
      <c r="X4606" s="5">
        <v>8755.5</v>
      </c>
      <c r="Y4606" t="s">
        <v>1319</v>
      </c>
      <c r="Z4606" t="s">
        <v>7143</v>
      </c>
      <c r="AA4606" t="s">
        <v>1321</v>
      </c>
      <c r="AB4606" t="s">
        <v>1344</v>
      </c>
      <c r="AC4606" t="s">
        <v>1323</v>
      </c>
      <c r="AD4606" t="s">
        <v>62</v>
      </c>
      <c r="AE4606" s="4">
        <v>1</v>
      </c>
      <c r="AF4606">
        <v>1</v>
      </c>
    </row>
    <row r="4607" spans="1:32" ht="15" customHeight="1" x14ac:dyDescent="0.25">
      <c r="A4607">
        <v>4606</v>
      </c>
      <c r="B4607" t="s">
        <v>7144</v>
      </c>
      <c r="C4607">
        <v>20230904</v>
      </c>
      <c r="D4607">
        <v>20230909</v>
      </c>
      <c r="E4607">
        <v>626</v>
      </c>
      <c r="F4607">
        <v>2</v>
      </c>
      <c r="G4607">
        <v>43</v>
      </c>
      <c r="H4607">
        <v>27</v>
      </c>
      <c r="I4607">
        <v>4</v>
      </c>
      <c r="J4607">
        <v>1</v>
      </c>
      <c r="K4607" t="s">
        <v>1325</v>
      </c>
      <c r="L4607">
        <v>23</v>
      </c>
      <c r="M4607" s="5">
        <v>258.12</v>
      </c>
      <c r="N4607" s="6">
        <v>0</v>
      </c>
      <c r="O4607" s="5">
        <f t="shared" si="426"/>
        <v>258.12</v>
      </c>
      <c r="P4607" s="5">
        <f t="shared" si="427"/>
        <v>5936.76</v>
      </c>
      <c r="Q4607" s="5">
        <v>145.15</v>
      </c>
      <c r="R4607" s="5">
        <f t="shared" si="428"/>
        <v>3338.4500000000003</v>
      </c>
      <c r="S4607" s="5">
        <f t="shared" si="429"/>
        <v>2505.85</v>
      </c>
      <c r="T4607" s="6">
        <f t="shared" si="430"/>
        <v>0.42209050054238334</v>
      </c>
      <c r="U4607" s="5">
        <v>92.46</v>
      </c>
      <c r="V4607">
        <v>0</v>
      </c>
      <c r="W4607" s="5">
        <f t="shared" si="431"/>
        <v>0</v>
      </c>
      <c r="X4607" s="5">
        <v>6057.92</v>
      </c>
      <c r="Y4607" t="s">
        <v>1319</v>
      </c>
      <c r="Z4607" t="s">
        <v>7145</v>
      </c>
      <c r="AA4607" t="s">
        <v>1333</v>
      </c>
      <c r="AB4607" t="s">
        <v>1344</v>
      </c>
      <c r="AC4607" t="s">
        <v>1339</v>
      </c>
      <c r="AD4607" t="s">
        <v>136</v>
      </c>
      <c r="AE4607" s="4">
        <v>1.2E-2</v>
      </c>
      <c r="AF4607">
        <v>1</v>
      </c>
    </row>
    <row r="4608" spans="1:32" ht="15" customHeight="1" x14ac:dyDescent="0.25">
      <c r="A4608">
        <v>4607</v>
      </c>
      <c r="B4608" t="s">
        <v>7144</v>
      </c>
      <c r="C4608">
        <v>20230904</v>
      </c>
      <c r="D4608">
        <v>20230909</v>
      </c>
      <c r="E4608">
        <v>626</v>
      </c>
      <c r="F4608">
        <v>9</v>
      </c>
      <c r="G4608">
        <v>43</v>
      </c>
      <c r="H4608">
        <v>27</v>
      </c>
      <c r="I4608">
        <v>4</v>
      </c>
      <c r="J4608">
        <v>1</v>
      </c>
      <c r="K4608" t="s">
        <v>1325</v>
      </c>
      <c r="L4608">
        <v>2</v>
      </c>
      <c r="M4608" s="5">
        <v>386.73</v>
      </c>
      <c r="N4608" s="6">
        <v>0</v>
      </c>
      <c r="O4608" s="5">
        <f t="shared" si="426"/>
        <v>386.73</v>
      </c>
      <c r="P4608" s="5">
        <f t="shared" si="427"/>
        <v>773.46</v>
      </c>
      <c r="Q4608" s="5">
        <v>245.32</v>
      </c>
      <c r="R4608" s="5">
        <f t="shared" si="428"/>
        <v>490.64</v>
      </c>
      <c r="S4608" s="5">
        <f t="shared" si="429"/>
        <v>270.57000000000005</v>
      </c>
      <c r="T4608" s="6">
        <f t="shared" si="430"/>
        <v>0.3498177022729036</v>
      </c>
      <c r="U4608" s="5">
        <v>12.25</v>
      </c>
      <c r="V4608">
        <v>0</v>
      </c>
      <c r="W4608" s="5">
        <f t="shared" si="431"/>
        <v>0</v>
      </c>
      <c r="X4608" s="5">
        <v>789.24</v>
      </c>
      <c r="Y4608" t="s">
        <v>1319</v>
      </c>
      <c r="Z4608" t="s">
        <v>7145</v>
      </c>
      <c r="AA4608" t="s">
        <v>1333</v>
      </c>
      <c r="AB4608" t="s">
        <v>1344</v>
      </c>
      <c r="AC4608" t="s">
        <v>1339</v>
      </c>
      <c r="AD4608" t="s">
        <v>136</v>
      </c>
      <c r="AE4608" s="4">
        <v>1.2E-2</v>
      </c>
      <c r="AF4608">
        <v>1</v>
      </c>
    </row>
    <row r="4609" spans="1:32" ht="15" customHeight="1" x14ac:dyDescent="0.25">
      <c r="A4609">
        <v>4608</v>
      </c>
      <c r="B4609" t="s">
        <v>7144</v>
      </c>
      <c r="C4609">
        <v>20230904</v>
      </c>
      <c r="D4609">
        <v>20230909</v>
      </c>
      <c r="E4609">
        <v>626</v>
      </c>
      <c r="F4609">
        <v>7</v>
      </c>
      <c r="G4609">
        <v>43</v>
      </c>
      <c r="H4609">
        <v>27</v>
      </c>
      <c r="I4609">
        <v>4</v>
      </c>
      <c r="J4609">
        <v>1</v>
      </c>
      <c r="K4609" t="s">
        <v>1325</v>
      </c>
      <c r="L4609">
        <v>3</v>
      </c>
      <c r="M4609" s="5">
        <v>809.37</v>
      </c>
      <c r="N4609" s="6">
        <v>0</v>
      </c>
      <c r="O4609" s="5">
        <f t="shared" si="426"/>
        <v>809.37</v>
      </c>
      <c r="P4609" s="5">
        <f t="shared" si="427"/>
        <v>2428.11</v>
      </c>
      <c r="Q4609" s="5">
        <v>467.11</v>
      </c>
      <c r="R4609" s="5">
        <f t="shared" si="428"/>
        <v>1401.33</v>
      </c>
      <c r="S4609" s="5">
        <f t="shared" si="429"/>
        <v>994.4000000000002</v>
      </c>
      <c r="T4609" s="6">
        <f t="shared" si="430"/>
        <v>0.40953663549015495</v>
      </c>
      <c r="U4609" s="5">
        <v>32.380000000000003</v>
      </c>
      <c r="V4609">
        <v>0</v>
      </c>
      <c r="W4609" s="5">
        <f t="shared" si="431"/>
        <v>0</v>
      </c>
      <c r="X4609" s="5">
        <v>2477.66</v>
      </c>
      <c r="Y4609" t="s">
        <v>1319</v>
      </c>
      <c r="Z4609" t="s">
        <v>7145</v>
      </c>
      <c r="AA4609" t="s">
        <v>1333</v>
      </c>
      <c r="AB4609" t="s">
        <v>1344</v>
      </c>
      <c r="AC4609" t="s">
        <v>1339</v>
      </c>
      <c r="AD4609" t="s">
        <v>136</v>
      </c>
      <c r="AE4609" s="4">
        <v>1.2E-2</v>
      </c>
      <c r="AF4609">
        <v>1</v>
      </c>
    </row>
    <row r="4610" spans="1:32" ht="15" customHeight="1" x14ac:dyDescent="0.25">
      <c r="A4610">
        <v>4609</v>
      </c>
      <c r="B4610" t="s">
        <v>7146</v>
      </c>
      <c r="C4610">
        <v>20230307</v>
      </c>
      <c r="D4610">
        <v>20230311</v>
      </c>
      <c r="E4610">
        <v>25</v>
      </c>
      <c r="F4610">
        <v>12</v>
      </c>
      <c r="G4610">
        <v>15</v>
      </c>
      <c r="H4610">
        <v>4</v>
      </c>
      <c r="I4610">
        <v>2</v>
      </c>
      <c r="J4610">
        <v>1</v>
      </c>
      <c r="K4610" t="s">
        <v>1325</v>
      </c>
      <c r="L4610">
        <v>20</v>
      </c>
      <c r="M4610" s="5">
        <v>50.85</v>
      </c>
      <c r="N4610" s="6">
        <v>0</v>
      </c>
      <c r="O4610" s="5">
        <f t="shared" ref="O4610:O4673" si="432">M4610*(1-N4610)</f>
        <v>50.85</v>
      </c>
      <c r="P4610" s="5">
        <f t="shared" ref="P4610:P4673" si="433">L4610*O4610</f>
        <v>1017</v>
      </c>
      <c r="Q4610" s="5">
        <v>14.05</v>
      </c>
      <c r="R4610" s="5">
        <f t="shared" ref="R4610:R4673" si="434">MAX(L4610-V4610,0)*Q4610</f>
        <v>281</v>
      </c>
      <c r="S4610" s="5">
        <f t="shared" ref="S4610:S4673" si="435">P4610-W4610-R4610-U4610</f>
        <v>736</v>
      </c>
      <c r="T4610" s="6">
        <f t="shared" ref="T4610:T4673" si="436">IFERROR(S4610/(P4610-W4610),0)</f>
        <v>0.72369714847590949</v>
      </c>
      <c r="U4610" s="5">
        <v>0</v>
      </c>
      <c r="V4610">
        <v>0</v>
      </c>
      <c r="W4610" s="5">
        <f t="shared" ref="W4610:W4673" si="437">V4610*O4610</f>
        <v>0</v>
      </c>
      <c r="X4610" s="5">
        <v>1048.45</v>
      </c>
      <c r="Y4610" t="s">
        <v>1319</v>
      </c>
      <c r="Z4610" t="s">
        <v>7147</v>
      </c>
      <c r="AA4610" t="s">
        <v>1333</v>
      </c>
      <c r="AB4610" t="s">
        <v>1327</v>
      </c>
      <c r="AC4610" t="s">
        <v>1339</v>
      </c>
      <c r="AD4610" t="s">
        <v>79</v>
      </c>
      <c r="AE4610" s="4">
        <v>0.74</v>
      </c>
      <c r="AF4610">
        <v>1</v>
      </c>
    </row>
    <row r="4611" spans="1:32" ht="15" customHeight="1" x14ac:dyDescent="0.25">
      <c r="A4611">
        <v>4610</v>
      </c>
      <c r="B4611" t="s">
        <v>7148</v>
      </c>
      <c r="C4611">
        <v>20240929</v>
      </c>
      <c r="D4611">
        <v>20241002</v>
      </c>
      <c r="E4611">
        <v>416</v>
      </c>
      <c r="F4611">
        <v>12</v>
      </c>
      <c r="G4611">
        <v>28</v>
      </c>
      <c r="H4611">
        <v>17</v>
      </c>
      <c r="I4611">
        <v>3</v>
      </c>
      <c r="J4611">
        <v>1</v>
      </c>
      <c r="K4611" t="s">
        <v>1325</v>
      </c>
      <c r="L4611">
        <v>15</v>
      </c>
      <c r="M4611" s="5">
        <v>50.77</v>
      </c>
      <c r="N4611" s="6">
        <v>0</v>
      </c>
      <c r="O4611" s="5">
        <f t="shared" si="432"/>
        <v>50.77</v>
      </c>
      <c r="P4611" s="5">
        <f t="shared" si="433"/>
        <v>761.55000000000007</v>
      </c>
      <c r="Q4611" s="5">
        <v>13.55</v>
      </c>
      <c r="R4611" s="5">
        <f t="shared" si="434"/>
        <v>203.25</v>
      </c>
      <c r="S4611" s="5">
        <f t="shared" si="435"/>
        <v>558.30000000000007</v>
      </c>
      <c r="T4611" s="6">
        <f t="shared" si="436"/>
        <v>0.73311010439235769</v>
      </c>
      <c r="U4611" s="5">
        <v>0</v>
      </c>
      <c r="V4611">
        <v>0</v>
      </c>
      <c r="W4611" s="5">
        <f t="shared" si="437"/>
        <v>0</v>
      </c>
      <c r="X4611" s="5">
        <v>679.96</v>
      </c>
      <c r="Y4611" t="s">
        <v>1319</v>
      </c>
      <c r="Z4611" t="s">
        <v>7149</v>
      </c>
      <c r="AA4611" t="s">
        <v>1333</v>
      </c>
      <c r="AB4611" t="s">
        <v>1327</v>
      </c>
      <c r="AC4611" t="s">
        <v>1323</v>
      </c>
      <c r="AD4611" t="s">
        <v>91</v>
      </c>
      <c r="AE4611" s="4">
        <v>1.0900000000000001</v>
      </c>
      <c r="AF4611">
        <v>1</v>
      </c>
    </row>
    <row r="4612" spans="1:32" ht="15" customHeight="1" x14ac:dyDescent="0.25">
      <c r="A4612">
        <v>4611</v>
      </c>
      <c r="B4612" t="s">
        <v>7148</v>
      </c>
      <c r="C4612">
        <v>20240929</v>
      </c>
      <c r="D4612">
        <v>20241002</v>
      </c>
      <c r="E4612">
        <v>416</v>
      </c>
      <c r="F4612">
        <v>4</v>
      </c>
      <c r="G4612">
        <v>28</v>
      </c>
      <c r="H4612">
        <v>17</v>
      </c>
      <c r="I4612">
        <v>3</v>
      </c>
      <c r="J4612">
        <v>1</v>
      </c>
      <c r="K4612" t="s">
        <v>1325</v>
      </c>
      <c r="L4612">
        <v>12</v>
      </c>
      <c r="M4612" s="5">
        <v>812.52</v>
      </c>
      <c r="N4612" s="6">
        <v>0</v>
      </c>
      <c r="O4612" s="5">
        <f t="shared" si="432"/>
        <v>812.52</v>
      </c>
      <c r="P4612" s="5">
        <f t="shared" si="433"/>
        <v>9750.24</v>
      </c>
      <c r="Q4612" s="5">
        <v>427.72</v>
      </c>
      <c r="R4612" s="5">
        <f t="shared" si="434"/>
        <v>5132.6400000000003</v>
      </c>
      <c r="S4612" s="5">
        <f t="shared" si="435"/>
        <v>4587.4599999999991</v>
      </c>
      <c r="T4612" s="6">
        <f t="shared" si="436"/>
        <v>0.47049713648074298</v>
      </c>
      <c r="U4612" s="5">
        <v>30.14</v>
      </c>
      <c r="V4612">
        <v>0</v>
      </c>
      <c r="W4612" s="5">
        <f t="shared" si="437"/>
        <v>0</v>
      </c>
      <c r="X4612" s="5">
        <v>8705.57</v>
      </c>
      <c r="Y4612" t="s">
        <v>1319</v>
      </c>
      <c r="Z4612" t="s">
        <v>7149</v>
      </c>
      <c r="AA4612" t="s">
        <v>1333</v>
      </c>
      <c r="AB4612" t="s">
        <v>1327</v>
      </c>
      <c r="AC4612" t="s">
        <v>1323</v>
      </c>
      <c r="AD4612" t="s">
        <v>91</v>
      </c>
      <c r="AE4612" s="4">
        <v>1.0900000000000001</v>
      </c>
      <c r="AF4612">
        <v>1</v>
      </c>
    </row>
    <row r="4613" spans="1:32" ht="15" customHeight="1" x14ac:dyDescent="0.25">
      <c r="A4613">
        <v>4612</v>
      </c>
      <c r="B4613" t="s">
        <v>7150</v>
      </c>
      <c r="C4613">
        <v>20231118</v>
      </c>
      <c r="D4613">
        <v>20231120</v>
      </c>
      <c r="E4613">
        <v>151</v>
      </c>
      <c r="F4613">
        <v>18</v>
      </c>
      <c r="G4613">
        <v>17</v>
      </c>
      <c r="H4613">
        <v>6</v>
      </c>
      <c r="I4613">
        <v>3</v>
      </c>
      <c r="J4613">
        <v>5</v>
      </c>
      <c r="K4613" t="s">
        <v>1325</v>
      </c>
      <c r="L4613">
        <v>40</v>
      </c>
      <c r="M4613" s="5">
        <v>247.07</v>
      </c>
      <c r="N4613" s="6">
        <v>0.17069999999999999</v>
      </c>
      <c r="O4613" s="5">
        <f t="shared" si="432"/>
        <v>204.895151</v>
      </c>
      <c r="P4613" s="5">
        <f t="shared" si="433"/>
        <v>8195.8060399999995</v>
      </c>
      <c r="Q4613" s="5">
        <v>63.67</v>
      </c>
      <c r="R4613" s="5">
        <f t="shared" si="434"/>
        <v>2546.8000000000002</v>
      </c>
      <c r="S4613" s="5">
        <f t="shared" si="435"/>
        <v>5649.0060399999993</v>
      </c>
      <c r="T4613" s="6">
        <f t="shared" si="436"/>
        <v>0.68925570132208736</v>
      </c>
      <c r="U4613" s="5">
        <v>0</v>
      </c>
      <c r="V4613">
        <v>0</v>
      </c>
      <c r="W4613" s="5">
        <f t="shared" si="437"/>
        <v>0</v>
      </c>
      <c r="X4613" s="5">
        <v>7588.71</v>
      </c>
      <c r="Y4613" t="s">
        <v>1319</v>
      </c>
      <c r="Z4613" t="s">
        <v>7151</v>
      </c>
      <c r="AA4613" t="s">
        <v>1338</v>
      </c>
      <c r="AB4613" t="s">
        <v>1322</v>
      </c>
      <c r="AC4613" t="s">
        <v>1339</v>
      </c>
      <c r="AD4613" t="s">
        <v>79</v>
      </c>
      <c r="AE4613" s="4">
        <v>0.74</v>
      </c>
      <c r="AF4613">
        <v>1</v>
      </c>
    </row>
    <row r="4614" spans="1:32" ht="15" customHeight="1" x14ac:dyDescent="0.25">
      <c r="A4614">
        <v>4613</v>
      </c>
      <c r="B4614" t="s">
        <v>7152</v>
      </c>
      <c r="C4614">
        <v>20240127</v>
      </c>
      <c r="D4614">
        <v>20240128</v>
      </c>
      <c r="E4614">
        <v>343</v>
      </c>
      <c r="F4614">
        <v>4</v>
      </c>
      <c r="G4614">
        <v>22</v>
      </c>
      <c r="H4614">
        <v>19</v>
      </c>
      <c r="I4614">
        <v>1</v>
      </c>
      <c r="J4614">
        <v>1</v>
      </c>
      <c r="K4614" t="s">
        <v>1325</v>
      </c>
      <c r="L4614">
        <v>9</v>
      </c>
      <c r="M4614" s="5">
        <v>810.25</v>
      </c>
      <c r="N4614" s="6">
        <v>0</v>
      </c>
      <c r="O4614" s="5">
        <f t="shared" si="432"/>
        <v>810.25</v>
      </c>
      <c r="P4614" s="5">
        <f t="shared" si="433"/>
        <v>7292.25</v>
      </c>
      <c r="Q4614" s="5">
        <v>425.63</v>
      </c>
      <c r="R4614" s="5">
        <f t="shared" si="434"/>
        <v>3830.67</v>
      </c>
      <c r="S4614" s="5">
        <f t="shared" si="435"/>
        <v>3381.54</v>
      </c>
      <c r="T4614" s="6">
        <f t="shared" si="436"/>
        <v>0.46371695978607425</v>
      </c>
      <c r="U4614" s="5">
        <v>80.040000000000006</v>
      </c>
      <c r="V4614">
        <v>0</v>
      </c>
      <c r="W4614" s="5">
        <f t="shared" si="437"/>
        <v>0</v>
      </c>
      <c r="X4614" s="5">
        <v>7596.09</v>
      </c>
      <c r="Y4614" t="s">
        <v>1319</v>
      </c>
      <c r="Z4614" t="s">
        <v>7153</v>
      </c>
      <c r="AA4614" t="s">
        <v>1321</v>
      </c>
      <c r="AB4614" t="s">
        <v>1344</v>
      </c>
      <c r="AC4614" t="s">
        <v>1323</v>
      </c>
      <c r="AD4614" t="s">
        <v>99</v>
      </c>
      <c r="AE4614" s="4">
        <v>1.27</v>
      </c>
      <c r="AF4614">
        <v>1</v>
      </c>
    </row>
    <row r="4615" spans="1:32" ht="15" customHeight="1" x14ac:dyDescent="0.25">
      <c r="A4615">
        <v>4614</v>
      </c>
      <c r="B4615" t="s">
        <v>7152</v>
      </c>
      <c r="C4615">
        <v>20240127</v>
      </c>
      <c r="D4615">
        <v>20240128</v>
      </c>
      <c r="E4615">
        <v>343</v>
      </c>
      <c r="F4615">
        <v>4</v>
      </c>
      <c r="G4615">
        <v>22</v>
      </c>
      <c r="H4615">
        <v>19</v>
      </c>
      <c r="I4615">
        <v>1</v>
      </c>
      <c r="J4615">
        <v>1</v>
      </c>
      <c r="K4615" t="s">
        <v>1325</v>
      </c>
      <c r="L4615">
        <v>5</v>
      </c>
      <c r="M4615" s="5">
        <v>821.77</v>
      </c>
      <c r="N4615" s="6">
        <v>0</v>
      </c>
      <c r="O4615" s="5">
        <f t="shared" si="432"/>
        <v>821.77</v>
      </c>
      <c r="P4615" s="5">
        <f t="shared" si="433"/>
        <v>4108.8500000000004</v>
      </c>
      <c r="Q4615" s="5">
        <v>436.12</v>
      </c>
      <c r="R4615" s="5">
        <f t="shared" si="434"/>
        <v>2180.6</v>
      </c>
      <c r="S4615" s="5">
        <f t="shared" si="435"/>
        <v>1890.0800000000004</v>
      </c>
      <c r="T4615" s="6">
        <f t="shared" si="436"/>
        <v>0.46000219039390589</v>
      </c>
      <c r="U4615" s="5">
        <v>38.17</v>
      </c>
      <c r="V4615">
        <v>0</v>
      </c>
      <c r="W4615" s="5">
        <f t="shared" si="437"/>
        <v>0</v>
      </c>
      <c r="X4615" s="5">
        <v>4280.05</v>
      </c>
      <c r="Y4615" t="s">
        <v>1319</v>
      </c>
      <c r="Z4615" t="s">
        <v>7153</v>
      </c>
      <c r="AA4615" t="s">
        <v>1321</v>
      </c>
      <c r="AB4615" t="s">
        <v>1344</v>
      </c>
      <c r="AC4615" t="s">
        <v>1323</v>
      </c>
      <c r="AD4615" t="s">
        <v>99</v>
      </c>
      <c r="AE4615" s="4">
        <v>1.27</v>
      </c>
      <c r="AF4615">
        <v>1</v>
      </c>
    </row>
    <row r="4616" spans="1:32" ht="15" customHeight="1" x14ac:dyDescent="0.25">
      <c r="A4616">
        <v>4615</v>
      </c>
      <c r="B4616" t="s">
        <v>7154</v>
      </c>
      <c r="C4616">
        <v>20230410</v>
      </c>
      <c r="D4616">
        <v>20230410</v>
      </c>
      <c r="E4616">
        <v>339</v>
      </c>
      <c r="F4616">
        <v>27</v>
      </c>
      <c r="G4616">
        <v>28</v>
      </c>
      <c r="H4616">
        <v>20</v>
      </c>
      <c r="I4616">
        <v>1</v>
      </c>
      <c r="J4616">
        <v>3</v>
      </c>
      <c r="K4616" t="s">
        <v>1325</v>
      </c>
      <c r="L4616">
        <v>5</v>
      </c>
      <c r="M4616" s="5">
        <v>895.83</v>
      </c>
      <c r="N4616" s="6">
        <v>0.1149</v>
      </c>
      <c r="O4616" s="5">
        <f t="shared" si="432"/>
        <v>792.89913300000001</v>
      </c>
      <c r="P4616" s="5">
        <f t="shared" si="433"/>
        <v>3964.4956649999999</v>
      </c>
      <c r="Q4616" s="5">
        <v>426.86</v>
      </c>
      <c r="R4616" s="5">
        <f t="shared" si="434"/>
        <v>2134.3000000000002</v>
      </c>
      <c r="S4616" s="5">
        <f t="shared" si="435"/>
        <v>1811.6656649999998</v>
      </c>
      <c r="T4616" s="6">
        <f t="shared" si="436"/>
        <v>0.45697254281144478</v>
      </c>
      <c r="U4616" s="5">
        <v>18.53</v>
      </c>
      <c r="V4616">
        <v>0</v>
      </c>
      <c r="W4616" s="5">
        <f t="shared" si="437"/>
        <v>0</v>
      </c>
      <c r="X4616" s="5">
        <v>3812.02</v>
      </c>
      <c r="Y4616" t="s">
        <v>1319</v>
      </c>
      <c r="Z4616" t="s">
        <v>7155</v>
      </c>
      <c r="AA4616" t="s">
        <v>1321</v>
      </c>
      <c r="AB4616" t="s">
        <v>1327</v>
      </c>
      <c r="AC4616" t="s">
        <v>1323</v>
      </c>
      <c r="AD4616" t="s">
        <v>91</v>
      </c>
      <c r="AE4616" s="4">
        <v>1.0900000000000001</v>
      </c>
      <c r="AF4616">
        <v>1</v>
      </c>
    </row>
    <row r="4617" spans="1:32" ht="15" customHeight="1" x14ac:dyDescent="0.25">
      <c r="A4617">
        <v>4616</v>
      </c>
      <c r="B4617" t="s">
        <v>7156</v>
      </c>
      <c r="C4617">
        <v>20231116</v>
      </c>
      <c r="D4617">
        <v>20231123</v>
      </c>
      <c r="E4617">
        <v>190</v>
      </c>
      <c r="F4617">
        <v>2</v>
      </c>
      <c r="G4617">
        <v>14</v>
      </c>
      <c r="H4617">
        <v>9</v>
      </c>
      <c r="I4617">
        <v>5</v>
      </c>
      <c r="J4617">
        <v>1</v>
      </c>
      <c r="K4617" t="s">
        <v>1325</v>
      </c>
      <c r="L4617">
        <v>2</v>
      </c>
      <c r="M4617" s="5">
        <v>254.88</v>
      </c>
      <c r="N4617" s="6">
        <v>0</v>
      </c>
      <c r="O4617" s="5">
        <f t="shared" si="432"/>
        <v>254.88</v>
      </c>
      <c r="P4617" s="5">
        <f t="shared" si="433"/>
        <v>509.76</v>
      </c>
      <c r="Q4617" s="5">
        <v>135.76</v>
      </c>
      <c r="R4617" s="5">
        <f t="shared" si="434"/>
        <v>271.52</v>
      </c>
      <c r="S4617" s="5">
        <f t="shared" si="435"/>
        <v>221.37</v>
      </c>
      <c r="T4617" s="6">
        <f t="shared" si="436"/>
        <v>0.43426318267419967</v>
      </c>
      <c r="U4617" s="5">
        <v>16.87</v>
      </c>
      <c r="V4617">
        <v>0</v>
      </c>
      <c r="W4617" s="5">
        <f t="shared" si="437"/>
        <v>0</v>
      </c>
      <c r="X4617" s="5">
        <v>472</v>
      </c>
      <c r="Y4617" t="s">
        <v>1319</v>
      </c>
      <c r="Z4617" t="s">
        <v>7157</v>
      </c>
      <c r="AA4617" t="s">
        <v>1321</v>
      </c>
      <c r="AB4617" t="s">
        <v>1327</v>
      </c>
      <c r="AC4617" t="s">
        <v>1323</v>
      </c>
      <c r="AD4617" t="s">
        <v>79</v>
      </c>
      <c r="AE4617" s="4">
        <v>0.74</v>
      </c>
      <c r="AF4617">
        <v>1</v>
      </c>
    </row>
    <row r="4618" spans="1:32" ht="15" customHeight="1" x14ac:dyDescent="0.25">
      <c r="A4618">
        <v>4617</v>
      </c>
      <c r="B4618" t="s">
        <v>7156</v>
      </c>
      <c r="C4618">
        <v>20231116</v>
      </c>
      <c r="D4618">
        <v>20231123</v>
      </c>
      <c r="E4618">
        <v>190</v>
      </c>
      <c r="F4618">
        <v>10</v>
      </c>
      <c r="G4618">
        <v>14</v>
      </c>
      <c r="H4618">
        <v>9</v>
      </c>
      <c r="I4618">
        <v>5</v>
      </c>
      <c r="J4618">
        <v>1</v>
      </c>
      <c r="K4618" t="s">
        <v>1325</v>
      </c>
      <c r="L4618">
        <v>26</v>
      </c>
      <c r="M4618" s="5">
        <v>1636.19</v>
      </c>
      <c r="N4618" s="6">
        <v>0</v>
      </c>
      <c r="O4618" s="5">
        <f t="shared" si="432"/>
        <v>1636.19</v>
      </c>
      <c r="P4618" s="5">
        <f t="shared" si="433"/>
        <v>42540.94</v>
      </c>
      <c r="Q4618" s="5">
        <v>1025.5</v>
      </c>
      <c r="R4618" s="5">
        <f t="shared" si="434"/>
        <v>26663</v>
      </c>
      <c r="S4618" s="5">
        <f t="shared" si="435"/>
        <v>15719.490000000002</v>
      </c>
      <c r="T4618" s="6">
        <f t="shared" si="436"/>
        <v>0.36951440189144857</v>
      </c>
      <c r="U4618" s="5">
        <v>158.44999999999999</v>
      </c>
      <c r="V4618">
        <v>0</v>
      </c>
      <c r="W4618" s="5">
        <f t="shared" si="437"/>
        <v>0</v>
      </c>
      <c r="X4618" s="5">
        <v>39389.760000000002</v>
      </c>
      <c r="Y4618" t="s">
        <v>1319</v>
      </c>
      <c r="Z4618" t="s">
        <v>7157</v>
      </c>
      <c r="AA4618" t="s">
        <v>1321</v>
      </c>
      <c r="AB4618" t="s">
        <v>1327</v>
      </c>
      <c r="AC4618" t="s">
        <v>1323</v>
      </c>
      <c r="AD4618" t="s">
        <v>79</v>
      </c>
      <c r="AE4618" s="4">
        <v>0.74</v>
      </c>
      <c r="AF4618">
        <v>1</v>
      </c>
    </row>
    <row r="4619" spans="1:32" ht="15" customHeight="1" x14ac:dyDescent="0.25">
      <c r="A4619">
        <v>4618</v>
      </c>
      <c r="B4619" t="s">
        <v>7158</v>
      </c>
      <c r="C4619">
        <v>20230613</v>
      </c>
      <c r="D4619">
        <v>20230619</v>
      </c>
      <c r="E4619">
        <v>215</v>
      </c>
      <c r="F4619">
        <v>21</v>
      </c>
      <c r="G4619">
        <v>10</v>
      </c>
      <c r="H4619">
        <v>10</v>
      </c>
      <c r="I4619">
        <v>5</v>
      </c>
      <c r="J4619">
        <v>2</v>
      </c>
      <c r="K4619" t="s">
        <v>1325</v>
      </c>
      <c r="L4619">
        <v>4</v>
      </c>
      <c r="M4619" s="5">
        <v>464.11</v>
      </c>
      <c r="N4619" s="6">
        <v>9.64E-2</v>
      </c>
      <c r="O4619" s="5">
        <f t="shared" si="432"/>
        <v>419.36979600000001</v>
      </c>
      <c r="P4619" s="5">
        <f t="shared" si="433"/>
        <v>1677.479184</v>
      </c>
      <c r="Q4619" s="5">
        <v>307.44</v>
      </c>
      <c r="R4619" s="5">
        <f t="shared" si="434"/>
        <v>1229.76</v>
      </c>
      <c r="S4619" s="5">
        <f t="shared" si="435"/>
        <v>438.64918400000005</v>
      </c>
      <c r="T4619" s="6">
        <f t="shared" si="436"/>
        <v>0.26149307137989503</v>
      </c>
      <c r="U4619" s="5">
        <v>9.07</v>
      </c>
      <c r="V4619">
        <v>0</v>
      </c>
      <c r="W4619" s="5">
        <f t="shared" si="437"/>
        <v>0</v>
      </c>
      <c r="X4619" s="5">
        <v>1660.87</v>
      </c>
      <c r="Y4619" t="s">
        <v>1319</v>
      </c>
      <c r="Z4619" t="s">
        <v>7159</v>
      </c>
      <c r="AA4619" t="s">
        <v>1321</v>
      </c>
      <c r="AB4619" t="s">
        <v>1330</v>
      </c>
      <c r="AC4619" t="s">
        <v>1323</v>
      </c>
      <c r="AD4619" t="s">
        <v>62</v>
      </c>
      <c r="AE4619" s="4">
        <v>1</v>
      </c>
      <c r="AF4619">
        <v>1</v>
      </c>
    </row>
    <row r="4620" spans="1:32" ht="15" customHeight="1" x14ac:dyDescent="0.25">
      <c r="A4620">
        <v>4619</v>
      </c>
      <c r="B4620" t="s">
        <v>7158</v>
      </c>
      <c r="C4620">
        <v>20230613</v>
      </c>
      <c r="D4620">
        <v>20230619</v>
      </c>
      <c r="E4620">
        <v>215</v>
      </c>
      <c r="F4620">
        <v>13</v>
      </c>
      <c r="G4620">
        <v>10</v>
      </c>
      <c r="H4620">
        <v>10</v>
      </c>
      <c r="I4620">
        <v>5</v>
      </c>
      <c r="J4620">
        <v>1</v>
      </c>
      <c r="K4620" t="s">
        <v>1325</v>
      </c>
      <c r="L4620">
        <v>11</v>
      </c>
      <c r="M4620" s="5">
        <v>24.3</v>
      </c>
      <c r="N4620" s="6">
        <v>0</v>
      </c>
      <c r="O4620" s="5">
        <f t="shared" si="432"/>
        <v>24.3</v>
      </c>
      <c r="P4620" s="5">
        <f t="shared" si="433"/>
        <v>267.3</v>
      </c>
      <c r="Q4620" s="5">
        <v>3.57</v>
      </c>
      <c r="R4620" s="5">
        <f t="shared" si="434"/>
        <v>39.269999999999996</v>
      </c>
      <c r="S4620" s="5">
        <f t="shared" si="435"/>
        <v>228.03000000000003</v>
      </c>
      <c r="T4620" s="6">
        <f t="shared" si="436"/>
        <v>0.85308641975308652</v>
      </c>
      <c r="U4620" s="5">
        <v>0</v>
      </c>
      <c r="V4620">
        <v>0</v>
      </c>
      <c r="W4620" s="5">
        <f t="shared" si="437"/>
        <v>0</v>
      </c>
      <c r="X4620" s="5">
        <v>264.64999999999998</v>
      </c>
      <c r="Y4620" t="s">
        <v>1319</v>
      </c>
      <c r="Z4620" t="s">
        <v>7159</v>
      </c>
      <c r="AA4620" t="s">
        <v>1321</v>
      </c>
      <c r="AB4620" t="s">
        <v>1330</v>
      </c>
      <c r="AC4620" t="s">
        <v>1323</v>
      </c>
      <c r="AD4620" t="s">
        <v>62</v>
      </c>
      <c r="AE4620" s="4">
        <v>1</v>
      </c>
      <c r="AF4620">
        <v>1</v>
      </c>
    </row>
    <row r="4621" spans="1:32" ht="15" customHeight="1" x14ac:dyDescent="0.25">
      <c r="A4621">
        <v>4620</v>
      </c>
      <c r="B4621" t="s">
        <v>7160</v>
      </c>
      <c r="C4621">
        <v>20240423</v>
      </c>
      <c r="D4621">
        <v>20240428</v>
      </c>
      <c r="E4621">
        <v>77</v>
      </c>
      <c r="F4621">
        <v>1</v>
      </c>
      <c r="G4621">
        <v>11</v>
      </c>
      <c r="H4621">
        <v>11</v>
      </c>
      <c r="I4621">
        <v>5</v>
      </c>
      <c r="J4621">
        <v>1</v>
      </c>
      <c r="K4621" t="s">
        <v>1325</v>
      </c>
      <c r="L4621">
        <v>4</v>
      </c>
      <c r="M4621" s="5">
        <v>1246.8399999999999</v>
      </c>
      <c r="N4621" s="6">
        <v>0</v>
      </c>
      <c r="O4621" s="5">
        <f t="shared" si="432"/>
        <v>1246.8399999999999</v>
      </c>
      <c r="P4621" s="5">
        <f t="shared" si="433"/>
        <v>4987.3599999999997</v>
      </c>
      <c r="Q4621" s="5">
        <v>648.34</v>
      </c>
      <c r="R4621" s="5">
        <f t="shared" si="434"/>
        <v>2593.36</v>
      </c>
      <c r="S4621" s="5">
        <f t="shared" si="435"/>
        <v>2345.0199999999995</v>
      </c>
      <c r="T4621" s="6">
        <f t="shared" si="436"/>
        <v>0.47019264701164537</v>
      </c>
      <c r="U4621" s="5">
        <v>48.98</v>
      </c>
      <c r="V4621">
        <v>0</v>
      </c>
      <c r="W4621" s="5">
        <f t="shared" si="437"/>
        <v>0</v>
      </c>
      <c r="X4621" s="5">
        <v>5141.6099999999997</v>
      </c>
      <c r="Y4621" t="s">
        <v>1319</v>
      </c>
      <c r="Z4621" t="s">
        <v>7161</v>
      </c>
      <c r="AA4621" t="s">
        <v>1321</v>
      </c>
      <c r="AB4621" t="s">
        <v>1330</v>
      </c>
      <c r="AC4621" t="s">
        <v>1323</v>
      </c>
      <c r="AD4621" t="s">
        <v>62</v>
      </c>
      <c r="AE4621" s="4">
        <v>1</v>
      </c>
      <c r="AF4621">
        <v>1</v>
      </c>
    </row>
    <row r="4622" spans="1:32" ht="15" customHeight="1" x14ac:dyDescent="0.25">
      <c r="A4622">
        <v>4621</v>
      </c>
      <c r="B4622" t="s">
        <v>7160</v>
      </c>
      <c r="C4622">
        <v>20240423</v>
      </c>
      <c r="D4622">
        <v>20240428</v>
      </c>
      <c r="E4622">
        <v>77</v>
      </c>
      <c r="F4622">
        <v>9</v>
      </c>
      <c r="G4622">
        <v>11</v>
      </c>
      <c r="H4622">
        <v>11</v>
      </c>
      <c r="I4622">
        <v>5</v>
      </c>
      <c r="J4622">
        <v>1</v>
      </c>
      <c r="K4622" t="s">
        <v>1325</v>
      </c>
      <c r="L4622">
        <v>2</v>
      </c>
      <c r="M4622" s="5">
        <v>395.66</v>
      </c>
      <c r="N4622" s="6">
        <v>0</v>
      </c>
      <c r="O4622" s="5">
        <f t="shared" si="432"/>
        <v>395.66</v>
      </c>
      <c r="P4622" s="5">
        <f t="shared" si="433"/>
        <v>791.32</v>
      </c>
      <c r="Q4622" s="5">
        <v>262.36</v>
      </c>
      <c r="R4622" s="5">
        <f t="shared" si="434"/>
        <v>524.72</v>
      </c>
      <c r="S4622" s="5">
        <f t="shared" si="435"/>
        <v>242.50000000000003</v>
      </c>
      <c r="T4622" s="6">
        <f t="shared" si="436"/>
        <v>0.30644998230804227</v>
      </c>
      <c r="U4622" s="5">
        <v>24.1</v>
      </c>
      <c r="V4622">
        <v>0</v>
      </c>
      <c r="W4622" s="5">
        <f t="shared" si="437"/>
        <v>0</v>
      </c>
      <c r="X4622" s="5">
        <v>815.79</v>
      </c>
      <c r="Y4622" t="s">
        <v>1319</v>
      </c>
      <c r="Z4622" t="s">
        <v>7161</v>
      </c>
      <c r="AA4622" t="s">
        <v>1321</v>
      </c>
      <c r="AB4622" t="s">
        <v>1330</v>
      </c>
      <c r="AC4622" t="s">
        <v>1323</v>
      </c>
      <c r="AD4622" t="s">
        <v>62</v>
      </c>
      <c r="AE4622" s="4">
        <v>1</v>
      </c>
      <c r="AF4622">
        <v>1</v>
      </c>
    </row>
    <row r="4623" spans="1:32" ht="15" customHeight="1" x14ac:dyDescent="0.25">
      <c r="A4623">
        <v>4622</v>
      </c>
      <c r="B4623" t="s">
        <v>7160</v>
      </c>
      <c r="C4623">
        <v>20240423</v>
      </c>
      <c r="D4623">
        <v>20240428</v>
      </c>
      <c r="E4623">
        <v>77</v>
      </c>
      <c r="F4623">
        <v>12</v>
      </c>
      <c r="G4623">
        <v>11</v>
      </c>
      <c r="H4623">
        <v>11</v>
      </c>
      <c r="I4623">
        <v>5</v>
      </c>
      <c r="J4623">
        <v>1</v>
      </c>
      <c r="K4623" t="s">
        <v>1325</v>
      </c>
      <c r="L4623">
        <v>20</v>
      </c>
      <c r="M4623" s="5">
        <v>48.76</v>
      </c>
      <c r="N4623" s="6">
        <v>0</v>
      </c>
      <c r="O4623" s="5">
        <f t="shared" si="432"/>
        <v>48.76</v>
      </c>
      <c r="P4623" s="5">
        <f t="shared" si="433"/>
        <v>975.19999999999993</v>
      </c>
      <c r="Q4623" s="5">
        <v>13.19</v>
      </c>
      <c r="R4623" s="5">
        <f t="shared" si="434"/>
        <v>263.8</v>
      </c>
      <c r="S4623" s="5">
        <f t="shared" si="435"/>
        <v>711.39999999999986</v>
      </c>
      <c r="T4623" s="6">
        <f t="shared" si="436"/>
        <v>0.7294913863822805</v>
      </c>
      <c r="U4623" s="5">
        <v>0</v>
      </c>
      <c r="V4623">
        <v>0</v>
      </c>
      <c r="W4623" s="5">
        <f t="shared" si="437"/>
        <v>0</v>
      </c>
      <c r="X4623" s="5">
        <v>1005.36</v>
      </c>
      <c r="Y4623" t="s">
        <v>1319</v>
      </c>
      <c r="Z4623" t="s">
        <v>7161</v>
      </c>
      <c r="AA4623" t="s">
        <v>1321</v>
      </c>
      <c r="AB4623" t="s">
        <v>1330</v>
      </c>
      <c r="AC4623" t="s">
        <v>1323</v>
      </c>
      <c r="AD4623" t="s">
        <v>62</v>
      </c>
      <c r="AE4623" s="4">
        <v>1</v>
      </c>
      <c r="AF4623">
        <v>1</v>
      </c>
    </row>
    <row r="4624" spans="1:32" ht="15" customHeight="1" x14ac:dyDescent="0.25">
      <c r="A4624">
        <v>4623</v>
      </c>
      <c r="B4624" t="s">
        <v>7160</v>
      </c>
      <c r="C4624">
        <v>20240423</v>
      </c>
      <c r="D4624">
        <v>20240428</v>
      </c>
      <c r="E4624">
        <v>77</v>
      </c>
      <c r="F4624">
        <v>10</v>
      </c>
      <c r="G4624">
        <v>11</v>
      </c>
      <c r="H4624">
        <v>11</v>
      </c>
      <c r="I4624">
        <v>5</v>
      </c>
      <c r="J4624">
        <v>1</v>
      </c>
      <c r="K4624" t="s">
        <v>1325</v>
      </c>
      <c r="L4624">
        <v>15</v>
      </c>
      <c r="M4624" s="5">
        <v>1614.43</v>
      </c>
      <c r="N4624" s="6">
        <v>0</v>
      </c>
      <c r="O4624" s="5">
        <f t="shared" si="432"/>
        <v>1614.43</v>
      </c>
      <c r="P4624" s="5">
        <f t="shared" si="433"/>
        <v>24216.45</v>
      </c>
      <c r="Q4624" s="5">
        <v>1030.95</v>
      </c>
      <c r="R4624" s="5">
        <f t="shared" si="434"/>
        <v>15464.25</v>
      </c>
      <c r="S4624" s="5">
        <f t="shared" si="435"/>
        <v>8553.1</v>
      </c>
      <c r="T4624" s="6">
        <f t="shared" si="436"/>
        <v>0.35319380008217555</v>
      </c>
      <c r="U4624" s="5">
        <v>199.1</v>
      </c>
      <c r="V4624">
        <v>0</v>
      </c>
      <c r="W4624" s="5">
        <f t="shared" si="437"/>
        <v>0</v>
      </c>
      <c r="X4624" s="5">
        <v>24965.41</v>
      </c>
      <c r="Y4624" t="s">
        <v>1319</v>
      </c>
      <c r="Z4624" t="s">
        <v>7161</v>
      </c>
      <c r="AA4624" t="s">
        <v>1321</v>
      </c>
      <c r="AB4624" t="s">
        <v>1330</v>
      </c>
      <c r="AC4624" t="s">
        <v>1323</v>
      </c>
      <c r="AD4624" t="s">
        <v>62</v>
      </c>
      <c r="AE4624" s="4">
        <v>1</v>
      </c>
      <c r="AF4624">
        <v>1</v>
      </c>
    </row>
    <row r="4625" spans="1:32" ht="15" customHeight="1" x14ac:dyDescent="0.25">
      <c r="A4625">
        <v>4624</v>
      </c>
      <c r="B4625" t="s">
        <v>7162</v>
      </c>
      <c r="C4625">
        <v>20240105</v>
      </c>
      <c r="D4625">
        <v>20240109</v>
      </c>
      <c r="E4625">
        <v>93</v>
      </c>
      <c r="F4625">
        <v>13</v>
      </c>
      <c r="G4625">
        <v>17</v>
      </c>
      <c r="H4625">
        <v>12</v>
      </c>
      <c r="I4625">
        <v>1</v>
      </c>
      <c r="J4625">
        <v>1</v>
      </c>
      <c r="K4625" t="s">
        <v>1325</v>
      </c>
      <c r="L4625">
        <v>40</v>
      </c>
      <c r="M4625" s="5">
        <v>25.24</v>
      </c>
      <c r="N4625" s="6">
        <v>0</v>
      </c>
      <c r="O4625" s="5">
        <f t="shared" si="432"/>
        <v>25.24</v>
      </c>
      <c r="P4625" s="5">
        <f t="shared" si="433"/>
        <v>1009.5999999999999</v>
      </c>
      <c r="Q4625" s="5">
        <v>3.44</v>
      </c>
      <c r="R4625" s="5">
        <f t="shared" si="434"/>
        <v>137.6</v>
      </c>
      <c r="S4625" s="5">
        <f t="shared" si="435"/>
        <v>871.99999999999989</v>
      </c>
      <c r="T4625" s="6">
        <f t="shared" si="436"/>
        <v>0.86370839936608557</v>
      </c>
      <c r="U4625" s="5">
        <v>0</v>
      </c>
      <c r="V4625">
        <v>0</v>
      </c>
      <c r="W4625" s="5">
        <f t="shared" si="437"/>
        <v>0</v>
      </c>
      <c r="X4625" s="5">
        <v>1051.67</v>
      </c>
      <c r="Y4625" t="s">
        <v>1319</v>
      </c>
      <c r="Z4625" t="s">
        <v>7163</v>
      </c>
      <c r="AA4625" t="s">
        <v>1338</v>
      </c>
      <c r="AB4625" t="s">
        <v>1330</v>
      </c>
      <c r="AC4625" t="s">
        <v>1339</v>
      </c>
      <c r="AD4625" t="s">
        <v>79</v>
      </c>
      <c r="AE4625" s="4">
        <v>0.74</v>
      </c>
      <c r="AF4625">
        <v>1</v>
      </c>
    </row>
    <row r="4626" spans="1:32" ht="15" customHeight="1" x14ac:dyDescent="0.25">
      <c r="A4626">
        <v>4625</v>
      </c>
      <c r="B4626" t="s">
        <v>7164</v>
      </c>
      <c r="C4626">
        <v>20240809</v>
      </c>
      <c r="D4626">
        <v>20240812</v>
      </c>
      <c r="E4626">
        <v>394</v>
      </c>
      <c r="F4626">
        <v>25</v>
      </c>
      <c r="G4626">
        <v>18</v>
      </c>
      <c r="H4626">
        <v>13</v>
      </c>
      <c r="I4626">
        <v>3</v>
      </c>
      <c r="J4626">
        <v>1</v>
      </c>
      <c r="K4626" t="s">
        <v>1325</v>
      </c>
      <c r="L4626">
        <v>2</v>
      </c>
      <c r="M4626" s="5">
        <v>12274.71</v>
      </c>
      <c r="N4626" s="6">
        <v>0</v>
      </c>
      <c r="O4626" s="5">
        <f t="shared" si="432"/>
        <v>12274.71</v>
      </c>
      <c r="P4626" s="5">
        <f t="shared" si="433"/>
        <v>24549.42</v>
      </c>
      <c r="Q4626" s="5">
        <v>7543.9</v>
      </c>
      <c r="R4626" s="5">
        <f t="shared" si="434"/>
        <v>15087.8</v>
      </c>
      <c r="S4626" s="5">
        <f t="shared" si="435"/>
        <v>9446.9199999999983</v>
      </c>
      <c r="T4626" s="6">
        <f t="shared" si="436"/>
        <v>0.38481234994553837</v>
      </c>
      <c r="U4626" s="5">
        <v>14.7</v>
      </c>
      <c r="V4626">
        <v>0</v>
      </c>
      <c r="W4626" s="5">
        <f t="shared" si="437"/>
        <v>0</v>
      </c>
      <c r="X4626" s="5">
        <v>25841.49</v>
      </c>
      <c r="Y4626" t="s">
        <v>1319</v>
      </c>
      <c r="Z4626" t="s">
        <v>7165</v>
      </c>
      <c r="AA4626" t="s">
        <v>1321</v>
      </c>
      <c r="AB4626" t="s">
        <v>1322</v>
      </c>
      <c r="AC4626" t="s">
        <v>1323</v>
      </c>
      <c r="AD4626" t="s">
        <v>91</v>
      </c>
      <c r="AE4626" s="4">
        <v>1.0900000000000001</v>
      </c>
      <c r="AF4626">
        <v>1</v>
      </c>
    </row>
    <row r="4627" spans="1:32" ht="15" customHeight="1" x14ac:dyDescent="0.25">
      <c r="A4627">
        <v>4626</v>
      </c>
      <c r="B4627" t="s">
        <v>7164</v>
      </c>
      <c r="C4627">
        <v>20240809</v>
      </c>
      <c r="D4627">
        <v>20240812</v>
      </c>
      <c r="E4627">
        <v>394</v>
      </c>
      <c r="F4627">
        <v>9</v>
      </c>
      <c r="G4627">
        <v>18</v>
      </c>
      <c r="H4627">
        <v>13</v>
      </c>
      <c r="I4627">
        <v>3</v>
      </c>
      <c r="J4627">
        <v>1</v>
      </c>
      <c r="K4627" t="s">
        <v>1325</v>
      </c>
      <c r="L4627">
        <v>4</v>
      </c>
      <c r="M4627" s="5">
        <v>417.99</v>
      </c>
      <c r="N4627" s="6">
        <v>0</v>
      </c>
      <c r="O4627" s="5">
        <f t="shared" si="432"/>
        <v>417.99</v>
      </c>
      <c r="P4627" s="5">
        <f t="shared" si="433"/>
        <v>1671.96</v>
      </c>
      <c r="Q4627" s="5">
        <v>259.92</v>
      </c>
      <c r="R4627" s="5">
        <f t="shared" si="434"/>
        <v>1039.68</v>
      </c>
      <c r="S4627" s="5">
        <f t="shared" si="435"/>
        <v>598.86</v>
      </c>
      <c r="T4627" s="6">
        <f t="shared" si="436"/>
        <v>0.35817842532117994</v>
      </c>
      <c r="U4627" s="5">
        <v>33.42</v>
      </c>
      <c r="V4627">
        <v>0</v>
      </c>
      <c r="W4627" s="5">
        <f t="shared" si="437"/>
        <v>0</v>
      </c>
      <c r="X4627" s="5">
        <v>1759.96</v>
      </c>
      <c r="Y4627" t="s">
        <v>1319</v>
      </c>
      <c r="Z4627" t="s">
        <v>7165</v>
      </c>
      <c r="AA4627" t="s">
        <v>1321</v>
      </c>
      <c r="AB4627" t="s">
        <v>1322</v>
      </c>
      <c r="AC4627" t="s">
        <v>1323</v>
      </c>
      <c r="AD4627" t="s">
        <v>91</v>
      </c>
      <c r="AE4627" s="4">
        <v>1.0900000000000001</v>
      </c>
      <c r="AF4627">
        <v>1</v>
      </c>
    </row>
    <row r="4628" spans="1:32" ht="15" customHeight="1" x14ac:dyDescent="0.25">
      <c r="A4628">
        <v>4627</v>
      </c>
      <c r="B4628" t="s">
        <v>7166</v>
      </c>
      <c r="C4628">
        <v>20251027</v>
      </c>
      <c r="D4628">
        <v>20251029</v>
      </c>
      <c r="E4628">
        <v>898</v>
      </c>
      <c r="F4628">
        <v>2</v>
      </c>
      <c r="G4628">
        <v>40</v>
      </c>
      <c r="H4628">
        <v>26</v>
      </c>
      <c r="I4628">
        <v>5</v>
      </c>
      <c r="J4628">
        <v>1</v>
      </c>
      <c r="K4628" t="s">
        <v>1325</v>
      </c>
      <c r="L4628">
        <v>4</v>
      </c>
      <c r="M4628" s="5">
        <v>250.94</v>
      </c>
      <c r="N4628" s="6">
        <v>0</v>
      </c>
      <c r="O4628" s="5">
        <f t="shared" si="432"/>
        <v>250.94</v>
      </c>
      <c r="P4628" s="5">
        <f t="shared" si="433"/>
        <v>1003.76</v>
      </c>
      <c r="Q4628" s="5">
        <v>145.22</v>
      </c>
      <c r="R4628" s="5">
        <f t="shared" si="434"/>
        <v>580.88</v>
      </c>
      <c r="S4628" s="5">
        <f t="shared" si="435"/>
        <v>367</v>
      </c>
      <c r="T4628" s="6">
        <f t="shared" si="436"/>
        <v>0.36562524906352117</v>
      </c>
      <c r="U4628" s="5">
        <v>55.88</v>
      </c>
      <c r="V4628">
        <v>0</v>
      </c>
      <c r="W4628" s="5">
        <f t="shared" si="437"/>
        <v>0</v>
      </c>
      <c r="X4628" s="5">
        <v>965.15</v>
      </c>
      <c r="Y4628" t="s">
        <v>1319</v>
      </c>
      <c r="Z4628" t="s">
        <v>7167</v>
      </c>
      <c r="AA4628" t="s">
        <v>1321</v>
      </c>
      <c r="AB4628" t="s">
        <v>1330</v>
      </c>
      <c r="AC4628" t="s">
        <v>1323</v>
      </c>
      <c r="AD4628" t="s">
        <v>132</v>
      </c>
      <c r="AE4628" s="4">
        <v>0.74</v>
      </c>
      <c r="AF4628">
        <v>1</v>
      </c>
    </row>
    <row r="4629" spans="1:32" ht="15" customHeight="1" x14ac:dyDescent="0.25">
      <c r="A4629">
        <v>4628</v>
      </c>
      <c r="B4629" t="s">
        <v>7168</v>
      </c>
      <c r="C4629">
        <v>20231108</v>
      </c>
      <c r="D4629">
        <v>20231109</v>
      </c>
      <c r="E4629">
        <v>109</v>
      </c>
      <c r="F4629">
        <v>27</v>
      </c>
      <c r="G4629">
        <v>14</v>
      </c>
      <c r="H4629">
        <v>3</v>
      </c>
      <c r="I4629">
        <v>2</v>
      </c>
      <c r="J4629">
        <v>5</v>
      </c>
      <c r="K4629" t="s">
        <v>1325</v>
      </c>
      <c r="L4629">
        <v>3</v>
      </c>
      <c r="M4629" s="5">
        <v>922.56</v>
      </c>
      <c r="N4629" s="6">
        <v>0.15409999999999999</v>
      </c>
      <c r="O4629" s="5">
        <f t="shared" si="432"/>
        <v>780.39350399999989</v>
      </c>
      <c r="P4629" s="5">
        <f t="shared" si="433"/>
        <v>2341.1805119999999</v>
      </c>
      <c r="Q4629" s="5">
        <v>460.33</v>
      </c>
      <c r="R4629" s="5">
        <f t="shared" si="434"/>
        <v>1380.99</v>
      </c>
      <c r="S4629" s="5">
        <f t="shared" si="435"/>
        <v>923.9405119999999</v>
      </c>
      <c r="T4629" s="6">
        <f t="shared" si="436"/>
        <v>0.39464727613451106</v>
      </c>
      <c r="U4629" s="5">
        <v>36.25</v>
      </c>
      <c r="V4629">
        <v>0</v>
      </c>
      <c r="W4629" s="5">
        <f t="shared" si="437"/>
        <v>0</v>
      </c>
      <c r="X4629" s="5">
        <v>2167.7600000000002</v>
      </c>
      <c r="Y4629" t="s">
        <v>1319</v>
      </c>
      <c r="Z4629" t="s">
        <v>7169</v>
      </c>
      <c r="AA4629" t="s">
        <v>1321</v>
      </c>
      <c r="AB4629" t="s">
        <v>1330</v>
      </c>
      <c r="AC4629" t="s">
        <v>1323</v>
      </c>
      <c r="AD4629" t="s">
        <v>79</v>
      </c>
      <c r="AE4629" s="4">
        <v>0.74</v>
      </c>
      <c r="AF4629">
        <v>1</v>
      </c>
    </row>
    <row r="4630" spans="1:32" ht="15" customHeight="1" x14ac:dyDescent="0.25">
      <c r="A4630">
        <v>4629</v>
      </c>
      <c r="B4630" t="s">
        <v>7168</v>
      </c>
      <c r="C4630">
        <v>20231108</v>
      </c>
      <c r="D4630">
        <v>20231109</v>
      </c>
      <c r="E4630">
        <v>109</v>
      </c>
      <c r="F4630">
        <v>26</v>
      </c>
      <c r="G4630">
        <v>14</v>
      </c>
      <c r="H4630">
        <v>3</v>
      </c>
      <c r="I4630">
        <v>2</v>
      </c>
      <c r="J4630">
        <v>2</v>
      </c>
      <c r="K4630" t="s">
        <v>1325</v>
      </c>
      <c r="L4630">
        <v>1</v>
      </c>
      <c r="M4630" s="5">
        <v>11840.29</v>
      </c>
      <c r="N4630" s="6">
        <v>8.8999999999999996E-2</v>
      </c>
      <c r="O4630" s="5">
        <f t="shared" si="432"/>
        <v>10786.504190000001</v>
      </c>
      <c r="P4630" s="5">
        <f t="shared" si="433"/>
        <v>10786.504190000001</v>
      </c>
      <c r="Q4630" s="5">
        <v>6078.6</v>
      </c>
      <c r="R4630" s="5">
        <f t="shared" si="434"/>
        <v>6078.6</v>
      </c>
      <c r="S4630" s="5">
        <f t="shared" si="435"/>
        <v>4702.9041900000011</v>
      </c>
      <c r="T4630" s="6">
        <f t="shared" si="436"/>
        <v>0.43599892116669176</v>
      </c>
      <c r="U4630" s="5">
        <v>5</v>
      </c>
      <c r="V4630">
        <v>0</v>
      </c>
      <c r="W4630" s="5">
        <f t="shared" si="437"/>
        <v>0</v>
      </c>
      <c r="X4630" s="5">
        <v>9987.5</v>
      </c>
      <c r="Y4630" t="s">
        <v>1319</v>
      </c>
      <c r="Z4630" t="s">
        <v>7169</v>
      </c>
      <c r="AA4630" t="s">
        <v>1321</v>
      </c>
      <c r="AB4630" t="s">
        <v>1330</v>
      </c>
      <c r="AC4630" t="s">
        <v>1323</v>
      </c>
      <c r="AD4630" t="s">
        <v>79</v>
      </c>
      <c r="AE4630" s="4">
        <v>0.74</v>
      </c>
      <c r="AF4630">
        <v>1</v>
      </c>
    </row>
    <row r="4631" spans="1:32" ht="15" customHeight="1" x14ac:dyDescent="0.25">
      <c r="A4631">
        <v>4630</v>
      </c>
      <c r="B4631" t="s">
        <v>7168</v>
      </c>
      <c r="C4631">
        <v>20231108</v>
      </c>
      <c r="D4631">
        <v>20231109</v>
      </c>
      <c r="E4631">
        <v>109</v>
      </c>
      <c r="F4631">
        <v>20</v>
      </c>
      <c r="G4631">
        <v>14</v>
      </c>
      <c r="H4631">
        <v>3</v>
      </c>
      <c r="I4631">
        <v>2</v>
      </c>
      <c r="J4631">
        <v>4</v>
      </c>
      <c r="K4631" t="s">
        <v>1325</v>
      </c>
      <c r="L4631">
        <v>5</v>
      </c>
      <c r="M4631" s="5">
        <v>456.01</v>
      </c>
      <c r="N4631" s="6">
        <v>0.1105</v>
      </c>
      <c r="O4631" s="5">
        <f t="shared" si="432"/>
        <v>405.62089499999996</v>
      </c>
      <c r="P4631" s="5">
        <f t="shared" si="433"/>
        <v>2028.1044749999999</v>
      </c>
      <c r="Q4631" s="5">
        <v>277.26</v>
      </c>
      <c r="R4631" s="5">
        <f t="shared" si="434"/>
        <v>1386.3</v>
      </c>
      <c r="S4631" s="5">
        <f t="shared" si="435"/>
        <v>587.72447499999987</v>
      </c>
      <c r="T4631" s="6">
        <f t="shared" si="436"/>
        <v>0.28979003904618866</v>
      </c>
      <c r="U4631" s="5">
        <v>54.08</v>
      </c>
      <c r="V4631">
        <v>0</v>
      </c>
      <c r="W4631" s="5">
        <f t="shared" si="437"/>
        <v>0</v>
      </c>
      <c r="X4631" s="5">
        <v>1877.87</v>
      </c>
      <c r="Y4631" t="s">
        <v>1319</v>
      </c>
      <c r="Z4631" t="s">
        <v>7169</v>
      </c>
      <c r="AA4631" t="s">
        <v>1321</v>
      </c>
      <c r="AB4631" t="s">
        <v>1330</v>
      </c>
      <c r="AC4631" t="s">
        <v>1323</v>
      </c>
      <c r="AD4631" t="s">
        <v>79</v>
      </c>
      <c r="AE4631" s="4">
        <v>0.74</v>
      </c>
      <c r="AF4631">
        <v>1</v>
      </c>
    </row>
    <row r="4632" spans="1:32" ht="15" customHeight="1" x14ac:dyDescent="0.25">
      <c r="A4632">
        <v>4631</v>
      </c>
      <c r="B4632" t="s">
        <v>7170</v>
      </c>
      <c r="C4632">
        <v>20250606</v>
      </c>
      <c r="D4632">
        <v>20250606</v>
      </c>
      <c r="E4632">
        <v>15</v>
      </c>
      <c r="F4632">
        <v>3</v>
      </c>
      <c r="G4632">
        <v>5</v>
      </c>
      <c r="H4632">
        <v>4</v>
      </c>
      <c r="I4632">
        <v>4</v>
      </c>
      <c r="J4632">
        <v>1</v>
      </c>
      <c r="K4632" t="s">
        <v>1325</v>
      </c>
      <c r="L4632">
        <v>7</v>
      </c>
      <c r="M4632" s="5">
        <v>1229.43</v>
      </c>
      <c r="N4632" s="6">
        <v>0</v>
      </c>
      <c r="O4632" s="5">
        <f t="shared" si="432"/>
        <v>1229.43</v>
      </c>
      <c r="P4632" s="5">
        <f t="shared" si="433"/>
        <v>8606.01</v>
      </c>
      <c r="Q4632" s="5">
        <v>620.63</v>
      </c>
      <c r="R4632" s="5">
        <f t="shared" si="434"/>
        <v>4344.41</v>
      </c>
      <c r="S4632" s="5">
        <f t="shared" si="435"/>
        <v>4184.6000000000004</v>
      </c>
      <c r="T4632" s="6">
        <f t="shared" si="436"/>
        <v>0.48624159163189451</v>
      </c>
      <c r="U4632" s="5">
        <v>77</v>
      </c>
      <c r="V4632">
        <v>0</v>
      </c>
      <c r="W4632" s="5">
        <f t="shared" si="437"/>
        <v>0</v>
      </c>
      <c r="X4632" s="5">
        <v>8781.64</v>
      </c>
      <c r="Y4632" t="s">
        <v>1319</v>
      </c>
      <c r="Z4632" t="s">
        <v>7171</v>
      </c>
      <c r="AA4632" t="s">
        <v>1321</v>
      </c>
      <c r="AB4632" t="s">
        <v>1327</v>
      </c>
      <c r="AC4632" t="s">
        <v>1323</v>
      </c>
      <c r="AD4632" t="s">
        <v>62</v>
      </c>
      <c r="AE4632" s="4">
        <v>1</v>
      </c>
      <c r="AF4632">
        <v>1</v>
      </c>
    </row>
    <row r="4633" spans="1:32" ht="15" customHeight="1" x14ac:dyDescent="0.25">
      <c r="A4633">
        <v>4632</v>
      </c>
      <c r="B4633" t="s">
        <v>7172</v>
      </c>
      <c r="C4633">
        <v>20250520</v>
      </c>
      <c r="D4633">
        <v>20250527</v>
      </c>
      <c r="E4633">
        <v>99</v>
      </c>
      <c r="F4633">
        <v>1</v>
      </c>
      <c r="G4633">
        <v>6</v>
      </c>
      <c r="H4633">
        <v>5</v>
      </c>
      <c r="I4633">
        <v>1</v>
      </c>
      <c r="J4633">
        <v>1</v>
      </c>
      <c r="K4633" t="s">
        <v>1325</v>
      </c>
      <c r="L4633">
        <v>6</v>
      </c>
      <c r="M4633" s="5">
        <v>1190.1300000000001</v>
      </c>
      <c r="N4633" s="6">
        <v>0</v>
      </c>
      <c r="O4633" s="5">
        <f t="shared" si="432"/>
        <v>1190.1300000000001</v>
      </c>
      <c r="P4633" s="5">
        <f t="shared" si="433"/>
        <v>7140.7800000000007</v>
      </c>
      <c r="Q4633" s="5">
        <v>623.14</v>
      </c>
      <c r="R4633" s="5">
        <f t="shared" si="434"/>
        <v>3738.84</v>
      </c>
      <c r="S4633" s="5">
        <f t="shared" si="435"/>
        <v>3324.5900000000006</v>
      </c>
      <c r="T4633" s="6">
        <f t="shared" si="436"/>
        <v>0.46557799007951517</v>
      </c>
      <c r="U4633" s="5">
        <v>77.349999999999994</v>
      </c>
      <c r="V4633">
        <v>0</v>
      </c>
      <c r="W4633" s="5">
        <f t="shared" si="437"/>
        <v>0</v>
      </c>
      <c r="X4633" s="5">
        <v>7761.72</v>
      </c>
      <c r="Y4633" t="s">
        <v>1319</v>
      </c>
      <c r="Z4633" t="s">
        <v>7173</v>
      </c>
      <c r="AA4633" t="s">
        <v>1321</v>
      </c>
      <c r="AB4633" t="s">
        <v>1322</v>
      </c>
      <c r="AC4633" t="s">
        <v>1323</v>
      </c>
      <c r="AD4633" t="s">
        <v>62</v>
      </c>
      <c r="AE4633" s="4">
        <v>1</v>
      </c>
      <c r="AF4633">
        <v>1</v>
      </c>
    </row>
    <row r="4634" spans="1:32" ht="15" customHeight="1" x14ac:dyDescent="0.25">
      <c r="A4634">
        <v>4633</v>
      </c>
      <c r="B4634" t="s">
        <v>7174</v>
      </c>
      <c r="C4634">
        <v>20240611</v>
      </c>
      <c r="D4634">
        <v>20240617</v>
      </c>
      <c r="E4634">
        <v>53</v>
      </c>
      <c r="F4634">
        <v>5</v>
      </c>
      <c r="G4634">
        <v>7</v>
      </c>
      <c r="H4634">
        <v>6</v>
      </c>
      <c r="I4634">
        <v>4</v>
      </c>
      <c r="J4634">
        <v>1</v>
      </c>
      <c r="K4634" t="s">
        <v>1318</v>
      </c>
      <c r="L4634">
        <v>3</v>
      </c>
      <c r="M4634" s="5">
        <v>82.88</v>
      </c>
      <c r="N4634" s="6">
        <v>0</v>
      </c>
      <c r="O4634" s="5">
        <f t="shared" si="432"/>
        <v>82.88</v>
      </c>
      <c r="P4634" s="5">
        <f t="shared" si="433"/>
        <v>248.64</v>
      </c>
      <c r="Q4634" s="5">
        <v>42.78</v>
      </c>
      <c r="R4634" s="5">
        <f t="shared" si="434"/>
        <v>42.78</v>
      </c>
      <c r="S4634" s="5">
        <f t="shared" si="435"/>
        <v>22.249999999999993</v>
      </c>
      <c r="T4634" s="6">
        <f t="shared" si="436"/>
        <v>0.26846042471042464</v>
      </c>
      <c r="U4634" s="5">
        <v>17.850000000000001</v>
      </c>
      <c r="V4634">
        <v>2</v>
      </c>
      <c r="W4634" s="5">
        <f t="shared" si="437"/>
        <v>165.76</v>
      </c>
      <c r="X4634" s="5">
        <v>241.4</v>
      </c>
      <c r="Y4634" t="s">
        <v>1319</v>
      </c>
      <c r="Z4634" t="s">
        <v>7175</v>
      </c>
      <c r="AA4634" t="s">
        <v>1321</v>
      </c>
      <c r="AB4634" t="s">
        <v>1327</v>
      </c>
      <c r="AC4634" t="s">
        <v>1323</v>
      </c>
      <c r="AD4634" t="s">
        <v>62</v>
      </c>
      <c r="AE4634" s="4">
        <v>1</v>
      </c>
      <c r="AF4634">
        <v>1</v>
      </c>
    </row>
    <row r="4635" spans="1:32" ht="15" customHeight="1" x14ac:dyDescent="0.25">
      <c r="A4635">
        <v>4634</v>
      </c>
      <c r="B4635" t="s">
        <v>7176</v>
      </c>
      <c r="C4635">
        <v>20250414</v>
      </c>
      <c r="D4635">
        <v>20250419</v>
      </c>
      <c r="E4635">
        <v>619</v>
      </c>
      <c r="F4635">
        <v>10</v>
      </c>
      <c r="G4635">
        <v>35</v>
      </c>
      <c r="H4635">
        <v>31</v>
      </c>
      <c r="I4635">
        <v>2</v>
      </c>
      <c r="J4635">
        <v>1</v>
      </c>
      <c r="K4635" t="s">
        <v>1325</v>
      </c>
      <c r="L4635">
        <v>5</v>
      </c>
      <c r="M4635" s="5">
        <v>1610.26</v>
      </c>
      <c r="N4635" s="6">
        <v>0</v>
      </c>
      <c r="O4635" s="5">
        <f t="shared" si="432"/>
        <v>1610.26</v>
      </c>
      <c r="P4635" s="5">
        <f t="shared" si="433"/>
        <v>8051.3</v>
      </c>
      <c r="Q4635" s="5">
        <v>1028.56</v>
      </c>
      <c r="R4635" s="5">
        <f t="shared" si="434"/>
        <v>5142.7999999999993</v>
      </c>
      <c r="S4635" s="5">
        <f t="shared" si="435"/>
        <v>2852.2200000000007</v>
      </c>
      <c r="T4635" s="6">
        <f t="shared" si="436"/>
        <v>0.3542558344615156</v>
      </c>
      <c r="U4635" s="5">
        <v>56.28</v>
      </c>
      <c r="V4635">
        <v>0</v>
      </c>
      <c r="W4635" s="5">
        <f t="shared" si="437"/>
        <v>0</v>
      </c>
      <c r="X4635" s="5">
        <v>8945.89</v>
      </c>
      <c r="Y4635" t="s">
        <v>1319</v>
      </c>
      <c r="Z4635" t="s">
        <v>7177</v>
      </c>
      <c r="AA4635" t="s">
        <v>1321</v>
      </c>
      <c r="AB4635" t="s">
        <v>1330</v>
      </c>
      <c r="AC4635" t="s">
        <v>1323</v>
      </c>
      <c r="AD4635" t="s">
        <v>121</v>
      </c>
      <c r="AE4635" s="4">
        <v>0.66</v>
      </c>
      <c r="AF4635">
        <v>1</v>
      </c>
    </row>
    <row r="4636" spans="1:32" ht="15" customHeight="1" x14ac:dyDescent="0.25">
      <c r="A4636">
        <v>4635</v>
      </c>
      <c r="B4636" t="s">
        <v>7178</v>
      </c>
      <c r="C4636">
        <v>20251118</v>
      </c>
      <c r="D4636">
        <v>20251122</v>
      </c>
      <c r="E4636">
        <v>250</v>
      </c>
      <c r="F4636">
        <v>3</v>
      </c>
      <c r="G4636">
        <v>9</v>
      </c>
      <c r="H4636">
        <v>8</v>
      </c>
      <c r="I4636">
        <v>5</v>
      </c>
      <c r="J4636">
        <v>1</v>
      </c>
      <c r="K4636" t="s">
        <v>1325</v>
      </c>
      <c r="L4636">
        <v>2</v>
      </c>
      <c r="M4636" s="5">
        <v>1155.1600000000001</v>
      </c>
      <c r="N4636" s="6">
        <v>0</v>
      </c>
      <c r="O4636" s="5">
        <f t="shared" si="432"/>
        <v>1155.1600000000001</v>
      </c>
      <c r="P4636" s="5">
        <f t="shared" si="433"/>
        <v>2310.3200000000002</v>
      </c>
      <c r="Q4636" s="5">
        <v>648.91999999999996</v>
      </c>
      <c r="R4636" s="5">
        <f t="shared" si="434"/>
        <v>1297.8399999999999</v>
      </c>
      <c r="S4636" s="5">
        <f t="shared" si="435"/>
        <v>993.89000000000021</v>
      </c>
      <c r="T4636" s="6">
        <f t="shared" si="436"/>
        <v>0.43019581702967563</v>
      </c>
      <c r="U4636" s="5">
        <v>18.59</v>
      </c>
      <c r="V4636">
        <v>0</v>
      </c>
      <c r="W4636" s="5">
        <f t="shared" si="437"/>
        <v>0</v>
      </c>
      <c r="X4636" s="5">
        <v>2100.29</v>
      </c>
      <c r="Y4636" t="s">
        <v>1319</v>
      </c>
      <c r="Z4636" t="s">
        <v>7179</v>
      </c>
      <c r="AA4636" t="s">
        <v>1321</v>
      </c>
      <c r="AB4636" t="s">
        <v>1330</v>
      </c>
      <c r="AC4636" t="s">
        <v>1323</v>
      </c>
      <c r="AD4636" t="s">
        <v>62</v>
      </c>
      <c r="AE4636" s="4">
        <v>1</v>
      </c>
      <c r="AF4636">
        <v>1</v>
      </c>
    </row>
    <row r="4637" spans="1:32" ht="15" customHeight="1" x14ac:dyDescent="0.25">
      <c r="A4637">
        <v>4636</v>
      </c>
      <c r="B4637" t="s">
        <v>7180</v>
      </c>
      <c r="C4637">
        <v>20250529</v>
      </c>
      <c r="D4637">
        <v>20250601</v>
      </c>
      <c r="E4637">
        <v>654</v>
      </c>
      <c r="F4637">
        <v>4</v>
      </c>
      <c r="G4637">
        <v>41</v>
      </c>
      <c r="H4637">
        <v>33</v>
      </c>
      <c r="I4637">
        <v>2</v>
      </c>
      <c r="J4637">
        <v>1</v>
      </c>
      <c r="K4637" t="s">
        <v>1325</v>
      </c>
      <c r="L4637">
        <v>11</v>
      </c>
      <c r="M4637" s="5">
        <v>782.65</v>
      </c>
      <c r="N4637" s="6">
        <v>0</v>
      </c>
      <c r="O4637" s="5">
        <f t="shared" si="432"/>
        <v>782.65</v>
      </c>
      <c r="P4637" s="5">
        <f t="shared" si="433"/>
        <v>8609.15</v>
      </c>
      <c r="Q4637" s="5">
        <v>448.65</v>
      </c>
      <c r="R4637" s="5">
        <f t="shared" si="434"/>
        <v>4935.1499999999996</v>
      </c>
      <c r="S4637" s="5">
        <f t="shared" si="435"/>
        <v>3599.33</v>
      </c>
      <c r="T4637" s="6">
        <f t="shared" si="436"/>
        <v>0.41808192446408765</v>
      </c>
      <c r="U4637" s="5">
        <v>74.67</v>
      </c>
      <c r="V4637">
        <v>0</v>
      </c>
      <c r="W4637" s="5">
        <f t="shared" si="437"/>
        <v>0</v>
      </c>
      <c r="X4637" s="5">
        <v>9357.77</v>
      </c>
      <c r="Y4637" t="s">
        <v>1319</v>
      </c>
      <c r="Z4637" t="s">
        <v>7181</v>
      </c>
      <c r="AA4637" t="s">
        <v>1333</v>
      </c>
      <c r="AB4637" t="s">
        <v>1327</v>
      </c>
      <c r="AC4637" t="s">
        <v>1323</v>
      </c>
      <c r="AD4637" t="s">
        <v>136</v>
      </c>
      <c r="AE4637" s="4">
        <v>1.2E-2</v>
      </c>
      <c r="AF4637">
        <v>1</v>
      </c>
    </row>
    <row r="4638" spans="1:32" ht="15" customHeight="1" x14ac:dyDescent="0.25">
      <c r="A4638">
        <v>4637</v>
      </c>
      <c r="B4638" t="s">
        <v>7182</v>
      </c>
      <c r="C4638">
        <v>20250416</v>
      </c>
      <c r="D4638">
        <v>20250418</v>
      </c>
      <c r="E4638">
        <v>79</v>
      </c>
      <c r="F4638">
        <v>13</v>
      </c>
      <c r="G4638">
        <v>11</v>
      </c>
      <c r="H4638">
        <v>10</v>
      </c>
      <c r="I4638">
        <v>3</v>
      </c>
      <c r="J4638">
        <v>1</v>
      </c>
      <c r="K4638" t="s">
        <v>1325</v>
      </c>
      <c r="L4638">
        <v>70</v>
      </c>
      <c r="M4638" s="5">
        <v>25.74</v>
      </c>
      <c r="N4638" s="6">
        <v>0</v>
      </c>
      <c r="O4638" s="5">
        <f t="shared" si="432"/>
        <v>25.74</v>
      </c>
      <c r="P4638" s="5">
        <f t="shared" si="433"/>
        <v>1801.8</v>
      </c>
      <c r="Q4638" s="5">
        <v>3.38</v>
      </c>
      <c r="R4638" s="5">
        <f t="shared" si="434"/>
        <v>236.6</v>
      </c>
      <c r="S4638" s="5">
        <f t="shared" si="435"/>
        <v>1565.2</v>
      </c>
      <c r="T4638" s="6">
        <f t="shared" si="436"/>
        <v>0.86868686868686873</v>
      </c>
      <c r="U4638" s="5">
        <v>0</v>
      </c>
      <c r="V4638">
        <v>0</v>
      </c>
      <c r="W4638" s="5">
        <f t="shared" si="437"/>
        <v>0</v>
      </c>
      <c r="X4638" s="5">
        <v>2002</v>
      </c>
      <c r="Y4638" t="s">
        <v>1319</v>
      </c>
      <c r="Z4638" t="s">
        <v>7183</v>
      </c>
      <c r="AA4638" t="s">
        <v>1338</v>
      </c>
      <c r="AB4638" t="s">
        <v>1344</v>
      </c>
      <c r="AC4638" t="s">
        <v>1339</v>
      </c>
      <c r="AD4638" t="s">
        <v>62</v>
      </c>
      <c r="AE4638" s="4">
        <v>1</v>
      </c>
      <c r="AF4638">
        <v>1</v>
      </c>
    </row>
    <row r="4639" spans="1:32" ht="15" customHeight="1" x14ac:dyDescent="0.25">
      <c r="A4639">
        <v>4638</v>
      </c>
      <c r="B4639" t="s">
        <v>7182</v>
      </c>
      <c r="C4639">
        <v>20250416</v>
      </c>
      <c r="D4639">
        <v>20250418</v>
      </c>
      <c r="E4639">
        <v>79</v>
      </c>
      <c r="F4639">
        <v>2</v>
      </c>
      <c r="G4639">
        <v>11</v>
      </c>
      <c r="H4639">
        <v>10</v>
      </c>
      <c r="I4639">
        <v>3</v>
      </c>
      <c r="J4639">
        <v>1</v>
      </c>
      <c r="K4639" t="s">
        <v>1325</v>
      </c>
      <c r="L4639">
        <v>2</v>
      </c>
      <c r="M4639" s="5">
        <v>260.58999999999997</v>
      </c>
      <c r="N4639" s="6">
        <v>0</v>
      </c>
      <c r="O4639" s="5">
        <f t="shared" si="432"/>
        <v>260.58999999999997</v>
      </c>
      <c r="P4639" s="5">
        <f t="shared" si="433"/>
        <v>521.17999999999995</v>
      </c>
      <c r="Q4639" s="5">
        <v>145.04</v>
      </c>
      <c r="R4639" s="5">
        <f t="shared" si="434"/>
        <v>290.08</v>
      </c>
      <c r="S4639" s="5">
        <f t="shared" si="435"/>
        <v>223.36999999999998</v>
      </c>
      <c r="T4639" s="6">
        <f t="shared" si="436"/>
        <v>0.42858513373498597</v>
      </c>
      <c r="U4639" s="5">
        <v>7.73</v>
      </c>
      <c r="V4639">
        <v>0</v>
      </c>
      <c r="W4639" s="5">
        <f t="shared" si="437"/>
        <v>0</v>
      </c>
      <c r="X4639" s="5">
        <v>579.09</v>
      </c>
      <c r="Y4639" t="s">
        <v>1319</v>
      </c>
      <c r="Z4639" t="s">
        <v>7183</v>
      </c>
      <c r="AA4639" t="s">
        <v>1338</v>
      </c>
      <c r="AB4639" t="s">
        <v>1344</v>
      </c>
      <c r="AC4639" t="s">
        <v>1339</v>
      </c>
      <c r="AD4639" t="s">
        <v>62</v>
      </c>
      <c r="AE4639" s="4">
        <v>1</v>
      </c>
      <c r="AF4639">
        <v>1</v>
      </c>
    </row>
    <row r="4640" spans="1:32" ht="15" customHeight="1" x14ac:dyDescent="0.25">
      <c r="A4640">
        <v>4639</v>
      </c>
      <c r="B4640" t="s">
        <v>7182</v>
      </c>
      <c r="C4640">
        <v>20250416</v>
      </c>
      <c r="D4640">
        <v>20250418</v>
      </c>
      <c r="E4640">
        <v>79</v>
      </c>
      <c r="F4640">
        <v>9</v>
      </c>
      <c r="G4640">
        <v>11</v>
      </c>
      <c r="H4640">
        <v>10</v>
      </c>
      <c r="I4640">
        <v>3</v>
      </c>
      <c r="J4640">
        <v>1</v>
      </c>
      <c r="K4640" t="s">
        <v>1325</v>
      </c>
      <c r="L4640">
        <v>2</v>
      </c>
      <c r="M4640" s="5">
        <v>384.51</v>
      </c>
      <c r="N4640" s="6">
        <v>0</v>
      </c>
      <c r="O4640" s="5">
        <f t="shared" si="432"/>
        <v>384.51</v>
      </c>
      <c r="P4640" s="5">
        <f t="shared" si="433"/>
        <v>769.02</v>
      </c>
      <c r="Q4640" s="5">
        <v>252.57</v>
      </c>
      <c r="R4640" s="5">
        <f t="shared" si="434"/>
        <v>505.14</v>
      </c>
      <c r="S4640" s="5">
        <f t="shared" si="435"/>
        <v>243.35999999999999</v>
      </c>
      <c r="T4640" s="6">
        <f t="shared" si="436"/>
        <v>0.31645470859015368</v>
      </c>
      <c r="U4640" s="5">
        <v>20.52</v>
      </c>
      <c r="V4640">
        <v>0</v>
      </c>
      <c r="W4640" s="5">
        <f t="shared" si="437"/>
        <v>0</v>
      </c>
      <c r="X4640" s="5">
        <v>854.47</v>
      </c>
      <c r="Y4640" t="s">
        <v>1319</v>
      </c>
      <c r="Z4640" t="s">
        <v>7183</v>
      </c>
      <c r="AA4640" t="s">
        <v>1338</v>
      </c>
      <c r="AB4640" t="s">
        <v>1344</v>
      </c>
      <c r="AC4640" t="s">
        <v>1339</v>
      </c>
      <c r="AD4640" t="s">
        <v>62</v>
      </c>
      <c r="AE4640" s="4">
        <v>1</v>
      </c>
      <c r="AF4640">
        <v>1</v>
      </c>
    </row>
    <row r="4641" spans="1:32" ht="15" customHeight="1" x14ac:dyDescent="0.25">
      <c r="A4641">
        <v>4640</v>
      </c>
      <c r="B4641" t="s">
        <v>7184</v>
      </c>
      <c r="C4641">
        <v>20241128</v>
      </c>
      <c r="D4641">
        <v>20241129</v>
      </c>
      <c r="E4641">
        <v>6</v>
      </c>
      <c r="F4641">
        <v>13</v>
      </c>
      <c r="G4641">
        <v>1</v>
      </c>
      <c r="H4641">
        <v>11</v>
      </c>
      <c r="I4641">
        <v>2</v>
      </c>
      <c r="J4641">
        <v>1</v>
      </c>
      <c r="K4641" t="s">
        <v>1325</v>
      </c>
      <c r="L4641">
        <v>10</v>
      </c>
      <c r="M4641" s="5">
        <v>25.1</v>
      </c>
      <c r="N4641" s="6">
        <v>0</v>
      </c>
      <c r="O4641" s="5">
        <f t="shared" si="432"/>
        <v>25.1</v>
      </c>
      <c r="P4641" s="5">
        <f t="shared" si="433"/>
        <v>251</v>
      </c>
      <c r="Q4641" s="5">
        <v>3.31</v>
      </c>
      <c r="R4641" s="5">
        <f t="shared" si="434"/>
        <v>33.1</v>
      </c>
      <c r="S4641" s="5">
        <f t="shared" si="435"/>
        <v>217.9</v>
      </c>
      <c r="T4641" s="6">
        <f t="shared" si="436"/>
        <v>0.86812749003984069</v>
      </c>
      <c r="U4641" s="5">
        <v>0</v>
      </c>
      <c r="V4641">
        <v>0</v>
      </c>
      <c r="W4641" s="5">
        <f t="shared" si="437"/>
        <v>0</v>
      </c>
      <c r="X4641" s="5">
        <v>239.05</v>
      </c>
      <c r="Y4641" t="s">
        <v>1319</v>
      </c>
      <c r="Z4641" t="s">
        <v>7185</v>
      </c>
      <c r="AA4641" t="s">
        <v>1333</v>
      </c>
      <c r="AB4641" t="s">
        <v>1327</v>
      </c>
      <c r="AC4641" t="s">
        <v>1323</v>
      </c>
      <c r="AD4641" t="s">
        <v>62</v>
      </c>
      <c r="AE4641" s="4">
        <v>1</v>
      </c>
      <c r="AF4641">
        <v>1</v>
      </c>
    </row>
    <row r="4642" spans="1:32" ht="15" customHeight="1" x14ac:dyDescent="0.25">
      <c r="A4642">
        <v>4641</v>
      </c>
      <c r="B4642" t="s">
        <v>7184</v>
      </c>
      <c r="C4642">
        <v>20241128</v>
      </c>
      <c r="D4642">
        <v>20241129</v>
      </c>
      <c r="E4642">
        <v>6</v>
      </c>
      <c r="F4642">
        <v>3</v>
      </c>
      <c r="G4642">
        <v>1</v>
      </c>
      <c r="H4642">
        <v>11</v>
      </c>
      <c r="I4642">
        <v>2</v>
      </c>
      <c r="J4642">
        <v>1</v>
      </c>
      <c r="K4642" t="s">
        <v>1325</v>
      </c>
      <c r="L4642">
        <v>3</v>
      </c>
      <c r="M4642" s="5">
        <v>1175.74</v>
      </c>
      <c r="N4642" s="6">
        <v>0</v>
      </c>
      <c r="O4642" s="5">
        <f t="shared" si="432"/>
        <v>1175.74</v>
      </c>
      <c r="P4642" s="5">
        <f t="shared" si="433"/>
        <v>3527.2200000000003</v>
      </c>
      <c r="Q4642" s="5">
        <v>625.37</v>
      </c>
      <c r="R4642" s="5">
        <f t="shared" si="434"/>
        <v>1876.1100000000001</v>
      </c>
      <c r="S4642" s="5">
        <f t="shared" si="435"/>
        <v>1642.2700000000002</v>
      </c>
      <c r="T4642" s="6">
        <f t="shared" si="436"/>
        <v>0.46559897029388586</v>
      </c>
      <c r="U4642" s="5">
        <v>8.84</v>
      </c>
      <c r="V4642">
        <v>0</v>
      </c>
      <c r="W4642" s="5">
        <f t="shared" si="437"/>
        <v>0</v>
      </c>
      <c r="X4642" s="5">
        <v>3359.26</v>
      </c>
      <c r="Y4642" t="s">
        <v>1319</v>
      </c>
      <c r="Z4642" t="s">
        <v>7185</v>
      </c>
      <c r="AA4642" t="s">
        <v>1333</v>
      </c>
      <c r="AB4642" t="s">
        <v>1327</v>
      </c>
      <c r="AC4642" t="s">
        <v>1323</v>
      </c>
      <c r="AD4642" t="s">
        <v>62</v>
      </c>
      <c r="AE4642" s="4">
        <v>1</v>
      </c>
      <c r="AF4642">
        <v>1</v>
      </c>
    </row>
    <row r="4643" spans="1:32" ht="15" customHeight="1" x14ac:dyDescent="0.25">
      <c r="A4643">
        <v>4642</v>
      </c>
      <c r="B4643" t="s">
        <v>7186</v>
      </c>
      <c r="C4643">
        <v>20250905</v>
      </c>
      <c r="D4643">
        <v>20250905</v>
      </c>
      <c r="E4643">
        <v>23</v>
      </c>
      <c r="F4643">
        <v>8</v>
      </c>
      <c r="G4643">
        <v>2</v>
      </c>
      <c r="H4643">
        <v>12</v>
      </c>
      <c r="I4643">
        <v>4</v>
      </c>
      <c r="J4643">
        <v>1</v>
      </c>
      <c r="K4643" t="s">
        <v>1325</v>
      </c>
      <c r="L4643">
        <v>13</v>
      </c>
      <c r="M4643" s="5">
        <v>1230.99</v>
      </c>
      <c r="N4643" s="6">
        <v>0</v>
      </c>
      <c r="O4643" s="5">
        <f t="shared" si="432"/>
        <v>1230.99</v>
      </c>
      <c r="P4643" s="5">
        <f t="shared" si="433"/>
        <v>16002.87</v>
      </c>
      <c r="Q4643" s="5">
        <v>724.44</v>
      </c>
      <c r="R4643" s="5">
        <f t="shared" si="434"/>
        <v>9417.7200000000012</v>
      </c>
      <c r="S4643" s="5">
        <f t="shared" si="435"/>
        <v>6520.82</v>
      </c>
      <c r="T4643" s="6">
        <f t="shared" si="436"/>
        <v>0.40747815860530012</v>
      </c>
      <c r="U4643" s="5">
        <v>64.33</v>
      </c>
      <c r="V4643">
        <v>0</v>
      </c>
      <c r="W4643" s="5">
        <f t="shared" si="437"/>
        <v>0</v>
      </c>
      <c r="X4643" s="5">
        <v>15689.09</v>
      </c>
      <c r="Y4643" t="s">
        <v>1319</v>
      </c>
      <c r="Z4643" t="s">
        <v>7187</v>
      </c>
      <c r="AA4643" t="s">
        <v>1333</v>
      </c>
      <c r="AB4643" t="s">
        <v>1330</v>
      </c>
      <c r="AC4643" t="s">
        <v>1323</v>
      </c>
      <c r="AD4643" t="s">
        <v>62</v>
      </c>
      <c r="AE4643" s="4">
        <v>1</v>
      </c>
      <c r="AF4643">
        <v>1</v>
      </c>
    </row>
    <row r="4644" spans="1:32" ht="15" customHeight="1" x14ac:dyDescent="0.25">
      <c r="A4644">
        <v>4643</v>
      </c>
      <c r="B4644" t="s">
        <v>7188</v>
      </c>
      <c r="C4644">
        <v>20231001</v>
      </c>
      <c r="D4644">
        <v>20231008</v>
      </c>
      <c r="E4644">
        <v>147</v>
      </c>
      <c r="F4644">
        <v>26</v>
      </c>
      <c r="G4644">
        <v>12</v>
      </c>
      <c r="H4644">
        <v>1</v>
      </c>
      <c r="I4644">
        <v>3</v>
      </c>
      <c r="J4644">
        <v>1</v>
      </c>
      <c r="K4644" t="s">
        <v>1325</v>
      </c>
      <c r="L4644">
        <v>5</v>
      </c>
      <c r="M4644" s="5">
        <v>11558.86</v>
      </c>
      <c r="N4644" s="6">
        <v>0</v>
      </c>
      <c r="O4644" s="5">
        <f t="shared" si="432"/>
        <v>11558.86</v>
      </c>
      <c r="P4644" s="5">
        <f t="shared" si="433"/>
        <v>57794.3</v>
      </c>
      <c r="Q4644" s="5">
        <v>5681.42</v>
      </c>
      <c r="R4644" s="5">
        <f t="shared" si="434"/>
        <v>28407.1</v>
      </c>
      <c r="S4644" s="5">
        <f t="shared" si="435"/>
        <v>29347.780000000006</v>
      </c>
      <c r="T4644" s="6">
        <f t="shared" si="436"/>
        <v>0.507797135703694</v>
      </c>
      <c r="U4644" s="5">
        <v>39.42</v>
      </c>
      <c r="V4644">
        <v>0</v>
      </c>
      <c r="W4644" s="5">
        <f t="shared" si="437"/>
        <v>0</v>
      </c>
      <c r="X4644" s="5">
        <v>55042.19</v>
      </c>
      <c r="Y4644" t="s">
        <v>1319</v>
      </c>
      <c r="Z4644" t="s">
        <v>7189</v>
      </c>
      <c r="AA4644" t="s">
        <v>1321</v>
      </c>
      <c r="AB4644" t="s">
        <v>1327</v>
      </c>
      <c r="AC4644" t="s">
        <v>1323</v>
      </c>
      <c r="AD4644" t="s">
        <v>79</v>
      </c>
      <c r="AE4644" s="4">
        <v>0.74</v>
      </c>
      <c r="AF4644">
        <v>1</v>
      </c>
    </row>
    <row r="4645" spans="1:32" ht="15" customHeight="1" x14ac:dyDescent="0.25">
      <c r="A4645">
        <v>4644</v>
      </c>
      <c r="B4645" t="s">
        <v>7188</v>
      </c>
      <c r="C4645">
        <v>20231001</v>
      </c>
      <c r="D4645">
        <v>20231008</v>
      </c>
      <c r="E4645">
        <v>147</v>
      </c>
      <c r="F4645">
        <v>14</v>
      </c>
      <c r="G4645">
        <v>12</v>
      </c>
      <c r="H4645">
        <v>1</v>
      </c>
      <c r="I4645">
        <v>3</v>
      </c>
      <c r="J4645">
        <v>1</v>
      </c>
      <c r="K4645" t="s">
        <v>1325</v>
      </c>
      <c r="L4645">
        <v>0</v>
      </c>
      <c r="M4645" s="5">
        <v>76.63</v>
      </c>
      <c r="N4645" s="6">
        <v>0</v>
      </c>
      <c r="O4645" s="5">
        <f t="shared" si="432"/>
        <v>76.63</v>
      </c>
      <c r="P4645" s="5">
        <f t="shared" si="433"/>
        <v>0</v>
      </c>
      <c r="Q4645" s="5">
        <v>20.190000000000001</v>
      </c>
      <c r="R4645" s="5">
        <f t="shared" si="434"/>
        <v>0</v>
      </c>
      <c r="S4645" s="5">
        <f t="shared" si="435"/>
        <v>0</v>
      </c>
      <c r="T4645" s="6">
        <f t="shared" si="436"/>
        <v>0</v>
      </c>
      <c r="U4645" s="5">
        <v>0</v>
      </c>
      <c r="V4645">
        <v>0</v>
      </c>
      <c r="W4645" s="5">
        <f t="shared" si="437"/>
        <v>0</v>
      </c>
      <c r="X4645" s="5">
        <v>0</v>
      </c>
      <c r="Y4645" t="s">
        <v>1319</v>
      </c>
      <c r="Z4645" t="s">
        <v>7189</v>
      </c>
      <c r="AA4645" t="s">
        <v>1321</v>
      </c>
      <c r="AB4645" t="s">
        <v>1327</v>
      </c>
      <c r="AC4645" t="s">
        <v>1323</v>
      </c>
      <c r="AD4645" t="s">
        <v>79</v>
      </c>
      <c r="AE4645" s="4">
        <v>0.74</v>
      </c>
      <c r="AF4645">
        <v>1</v>
      </c>
    </row>
    <row r="4646" spans="1:32" ht="15" customHeight="1" x14ac:dyDescent="0.25">
      <c r="A4646">
        <v>4645</v>
      </c>
      <c r="B4646" t="s">
        <v>7188</v>
      </c>
      <c r="C4646">
        <v>20231001</v>
      </c>
      <c r="D4646">
        <v>20231008</v>
      </c>
      <c r="E4646">
        <v>147</v>
      </c>
      <c r="F4646">
        <v>6</v>
      </c>
      <c r="G4646">
        <v>12</v>
      </c>
      <c r="H4646">
        <v>1</v>
      </c>
      <c r="I4646">
        <v>3</v>
      </c>
      <c r="J4646">
        <v>2</v>
      </c>
      <c r="K4646" t="s">
        <v>1325</v>
      </c>
      <c r="L4646">
        <v>3</v>
      </c>
      <c r="M4646" s="5">
        <v>130.1</v>
      </c>
      <c r="N4646" s="6">
        <v>8.2699999999999996E-2</v>
      </c>
      <c r="O4646" s="5">
        <f t="shared" si="432"/>
        <v>119.34072999999999</v>
      </c>
      <c r="P4646" s="5">
        <f t="shared" si="433"/>
        <v>358.02218999999997</v>
      </c>
      <c r="Q4646" s="5">
        <v>78.75</v>
      </c>
      <c r="R4646" s="5">
        <f t="shared" si="434"/>
        <v>236.25</v>
      </c>
      <c r="S4646" s="5">
        <f t="shared" si="435"/>
        <v>110.65218999999996</v>
      </c>
      <c r="T4646" s="6">
        <f t="shared" si="436"/>
        <v>0.30906517274809131</v>
      </c>
      <c r="U4646" s="5">
        <v>11.12</v>
      </c>
      <c r="V4646">
        <v>0</v>
      </c>
      <c r="W4646" s="5">
        <f t="shared" si="437"/>
        <v>0</v>
      </c>
      <c r="X4646" s="5">
        <v>340.97</v>
      </c>
      <c r="Y4646" t="s">
        <v>1319</v>
      </c>
      <c r="Z4646" t="s">
        <v>7189</v>
      </c>
      <c r="AA4646" t="s">
        <v>1321</v>
      </c>
      <c r="AB4646" t="s">
        <v>1327</v>
      </c>
      <c r="AC4646" t="s">
        <v>1323</v>
      </c>
      <c r="AD4646" t="s">
        <v>79</v>
      </c>
      <c r="AE4646" s="4">
        <v>0.74</v>
      </c>
      <c r="AF4646">
        <v>1</v>
      </c>
    </row>
    <row r="4647" spans="1:32" ht="15" customHeight="1" x14ac:dyDescent="0.25">
      <c r="A4647">
        <v>4646</v>
      </c>
      <c r="B4647" t="s">
        <v>7188</v>
      </c>
      <c r="C4647">
        <v>20231001</v>
      </c>
      <c r="D4647">
        <v>20231008</v>
      </c>
      <c r="E4647">
        <v>147</v>
      </c>
      <c r="F4647">
        <v>9</v>
      </c>
      <c r="G4647">
        <v>12</v>
      </c>
      <c r="H4647">
        <v>1</v>
      </c>
      <c r="I4647">
        <v>3</v>
      </c>
      <c r="J4647">
        <v>2</v>
      </c>
      <c r="K4647" t="s">
        <v>1325</v>
      </c>
      <c r="L4647">
        <v>35</v>
      </c>
      <c r="M4647" s="5">
        <v>390.87</v>
      </c>
      <c r="N4647" s="6">
        <v>8.1199999999999994E-2</v>
      </c>
      <c r="O4647" s="5">
        <f t="shared" si="432"/>
        <v>359.13135600000004</v>
      </c>
      <c r="P4647" s="5">
        <f t="shared" si="433"/>
        <v>12569.597460000001</v>
      </c>
      <c r="Q4647" s="5">
        <v>259.7</v>
      </c>
      <c r="R4647" s="5">
        <f t="shared" si="434"/>
        <v>9089.5</v>
      </c>
      <c r="S4647" s="5">
        <f t="shared" si="435"/>
        <v>2963.8074600000009</v>
      </c>
      <c r="T4647" s="6">
        <f t="shared" si="436"/>
        <v>0.23579175621428378</v>
      </c>
      <c r="U4647" s="5">
        <v>516.29</v>
      </c>
      <c r="V4647">
        <v>0</v>
      </c>
      <c r="W4647" s="5">
        <f t="shared" si="437"/>
        <v>0</v>
      </c>
      <c r="X4647" s="5">
        <v>11971.05</v>
      </c>
      <c r="Y4647" t="s">
        <v>1319</v>
      </c>
      <c r="Z4647" t="s">
        <v>7189</v>
      </c>
      <c r="AA4647" t="s">
        <v>1321</v>
      </c>
      <c r="AB4647" t="s">
        <v>1327</v>
      </c>
      <c r="AC4647" t="s">
        <v>1323</v>
      </c>
      <c r="AD4647" t="s">
        <v>79</v>
      </c>
      <c r="AE4647" s="4">
        <v>0.74</v>
      </c>
      <c r="AF4647">
        <v>1</v>
      </c>
    </row>
    <row r="4648" spans="1:32" ht="15" customHeight="1" x14ac:dyDescent="0.25">
      <c r="A4648">
        <v>4647</v>
      </c>
      <c r="B4648" t="s">
        <v>7190</v>
      </c>
      <c r="C4648">
        <v>20250517</v>
      </c>
      <c r="D4648">
        <v>20250523</v>
      </c>
      <c r="E4648">
        <v>731</v>
      </c>
      <c r="F4648">
        <v>22</v>
      </c>
      <c r="G4648">
        <v>34</v>
      </c>
      <c r="H4648">
        <v>26</v>
      </c>
      <c r="I4648">
        <v>3</v>
      </c>
      <c r="J4648">
        <v>1</v>
      </c>
      <c r="K4648" t="s">
        <v>1325</v>
      </c>
      <c r="L4648">
        <v>2</v>
      </c>
      <c r="M4648" s="5">
        <v>3477.26</v>
      </c>
      <c r="N4648" s="6">
        <v>0</v>
      </c>
      <c r="O4648" s="5">
        <f t="shared" si="432"/>
        <v>3477.26</v>
      </c>
      <c r="P4648" s="5">
        <f t="shared" si="433"/>
        <v>6954.52</v>
      </c>
      <c r="Q4648" s="5">
        <v>1819.83</v>
      </c>
      <c r="R4648" s="5">
        <f t="shared" si="434"/>
        <v>3639.66</v>
      </c>
      <c r="S4648" s="5">
        <f t="shared" si="435"/>
        <v>3300.2500000000005</v>
      </c>
      <c r="T4648" s="6">
        <f t="shared" si="436"/>
        <v>0.47454748853982737</v>
      </c>
      <c r="U4648" s="5">
        <v>14.61</v>
      </c>
      <c r="V4648">
        <v>0</v>
      </c>
      <c r="W4648" s="5">
        <f t="shared" si="437"/>
        <v>0</v>
      </c>
      <c r="X4648" s="5">
        <v>7559.26</v>
      </c>
      <c r="Y4648" t="s">
        <v>1319</v>
      </c>
      <c r="Z4648" t="s">
        <v>7191</v>
      </c>
      <c r="AA4648" t="s">
        <v>1321</v>
      </c>
      <c r="AB4648" t="s">
        <v>1327</v>
      </c>
      <c r="AC4648" t="s">
        <v>1323</v>
      </c>
      <c r="AD4648" t="s">
        <v>121</v>
      </c>
      <c r="AE4648" s="4">
        <v>0.66</v>
      </c>
      <c r="AF4648">
        <v>1</v>
      </c>
    </row>
    <row r="4649" spans="1:32" ht="15" customHeight="1" x14ac:dyDescent="0.25">
      <c r="A4649">
        <v>4648</v>
      </c>
      <c r="B4649" t="s">
        <v>7192</v>
      </c>
      <c r="C4649">
        <v>20251215</v>
      </c>
      <c r="D4649">
        <v>20251220</v>
      </c>
      <c r="E4649">
        <v>383</v>
      </c>
      <c r="F4649">
        <v>2</v>
      </c>
      <c r="G4649">
        <v>20</v>
      </c>
      <c r="H4649">
        <v>15</v>
      </c>
      <c r="I4649">
        <v>2</v>
      </c>
      <c r="J4649">
        <v>1</v>
      </c>
      <c r="K4649" t="s">
        <v>1325</v>
      </c>
      <c r="L4649">
        <v>25</v>
      </c>
      <c r="M4649" s="5">
        <v>251.71</v>
      </c>
      <c r="N4649" s="6">
        <v>0</v>
      </c>
      <c r="O4649" s="5">
        <f t="shared" si="432"/>
        <v>251.71</v>
      </c>
      <c r="P4649" s="5">
        <f t="shared" si="433"/>
        <v>6292.75</v>
      </c>
      <c r="Q4649" s="5">
        <v>146.94999999999999</v>
      </c>
      <c r="R4649" s="5">
        <f t="shared" si="434"/>
        <v>3673.7499999999995</v>
      </c>
      <c r="S4649" s="5">
        <f t="shared" si="435"/>
        <v>2292.2500000000005</v>
      </c>
      <c r="T4649" s="6">
        <f t="shared" si="436"/>
        <v>0.36426840411584765</v>
      </c>
      <c r="U4649" s="5">
        <v>326.75</v>
      </c>
      <c r="V4649">
        <v>0</v>
      </c>
      <c r="W4649" s="5">
        <f t="shared" si="437"/>
        <v>0</v>
      </c>
      <c r="X4649" s="5">
        <v>5826.62</v>
      </c>
      <c r="Y4649" t="s">
        <v>1278</v>
      </c>
      <c r="Z4649" t="s">
        <v>7193</v>
      </c>
      <c r="AA4649" t="s">
        <v>1333</v>
      </c>
      <c r="AB4649" t="s">
        <v>1322</v>
      </c>
      <c r="AC4649" t="s">
        <v>1339</v>
      </c>
      <c r="AD4649" t="s">
        <v>91</v>
      </c>
      <c r="AE4649" s="4">
        <v>1.0900000000000001</v>
      </c>
      <c r="AF4649">
        <v>3</v>
      </c>
    </row>
    <row r="4650" spans="1:32" ht="15" customHeight="1" x14ac:dyDescent="0.25">
      <c r="A4650">
        <v>4649</v>
      </c>
      <c r="B4650" t="s">
        <v>7190</v>
      </c>
      <c r="C4650">
        <v>20250517</v>
      </c>
      <c r="D4650">
        <v>20250523</v>
      </c>
      <c r="E4650">
        <v>731</v>
      </c>
      <c r="F4650">
        <v>10</v>
      </c>
      <c r="G4650">
        <v>34</v>
      </c>
      <c r="H4650">
        <v>26</v>
      </c>
      <c r="I4650">
        <v>3</v>
      </c>
      <c r="J4650">
        <v>2</v>
      </c>
      <c r="K4650" t="s">
        <v>1325</v>
      </c>
      <c r="L4650">
        <v>2</v>
      </c>
      <c r="M4650" s="5">
        <v>1585.78</v>
      </c>
      <c r="N4650" s="6">
        <v>8.0699999999999994E-2</v>
      </c>
      <c r="O4650" s="5">
        <f t="shared" si="432"/>
        <v>1457.807554</v>
      </c>
      <c r="P4650" s="5">
        <f t="shared" si="433"/>
        <v>2915.615108</v>
      </c>
      <c r="Q4650" s="5">
        <v>1088.83</v>
      </c>
      <c r="R4650" s="5">
        <f t="shared" si="434"/>
        <v>2177.66</v>
      </c>
      <c r="S4650" s="5">
        <f t="shared" si="435"/>
        <v>709.57510800000011</v>
      </c>
      <c r="T4650" s="6">
        <f t="shared" si="436"/>
        <v>0.24337063765825434</v>
      </c>
      <c r="U4650" s="5">
        <v>28.38</v>
      </c>
      <c r="V4650">
        <v>0</v>
      </c>
      <c r="W4650" s="5">
        <f t="shared" si="437"/>
        <v>0</v>
      </c>
      <c r="X4650" s="5">
        <v>3169.15</v>
      </c>
      <c r="Y4650" t="s">
        <v>1319</v>
      </c>
      <c r="Z4650" t="s">
        <v>7191</v>
      </c>
      <c r="AA4650" t="s">
        <v>1321</v>
      </c>
      <c r="AB4650" t="s">
        <v>1327</v>
      </c>
      <c r="AC4650" t="s">
        <v>1323</v>
      </c>
      <c r="AD4650" t="s">
        <v>121</v>
      </c>
      <c r="AE4650" s="4">
        <v>0.66</v>
      </c>
      <c r="AF4650">
        <v>1</v>
      </c>
    </row>
    <row r="4651" spans="1:32" ht="15" customHeight="1" x14ac:dyDescent="0.25">
      <c r="A4651">
        <v>4650</v>
      </c>
      <c r="B4651" t="s">
        <v>7194</v>
      </c>
      <c r="C4651">
        <v>20230312</v>
      </c>
      <c r="D4651">
        <v>20230316</v>
      </c>
      <c r="E4651">
        <v>893</v>
      </c>
      <c r="F4651">
        <v>12</v>
      </c>
      <c r="G4651">
        <v>44</v>
      </c>
      <c r="H4651">
        <v>28</v>
      </c>
      <c r="I4651">
        <v>3</v>
      </c>
      <c r="J4651">
        <v>2</v>
      </c>
      <c r="K4651" t="s">
        <v>1325</v>
      </c>
      <c r="L4651">
        <v>5</v>
      </c>
      <c r="M4651" s="5">
        <v>47.86</v>
      </c>
      <c r="N4651" s="6">
        <v>9.8100000000000007E-2</v>
      </c>
      <c r="O4651" s="5">
        <f t="shared" si="432"/>
        <v>43.164934000000002</v>
      </c>
      <c r="P4651" s="5">
        <f t="shared" si="433"/>
        <v>215.82467000000003</v>
      </c>
      <c r="Q4651" s="5">
        <v>13.42</v>
      </c>
      <c r="R4651" s="5">
        <f t="shared" si="434"/>
        <v>67.099999999999994</v>
      </c>
      <c r="S4651" s="5">
        <f t="shared" si="435"/>
        <v>148.72467000000003</v>
      </c>
      <c r="T4651" s="6">
        <f t="shared" si="436"/>
        <v>0.68909948987759373</v>
      </c>
      <c r="U4651" s="5">
        <v>0</v>
      </c>
      <c r="V4651">
        <v>0</v>
      </c>
      <c r="W4651" s="5">
        <f t="shared" si="437"/>
        <v>0</v>
      </c>
      <c r="X4651" s="5">
        <v>222.49</v>
      </c>
      <c r="Y4651" t="s">
        <v>1319</v>
      </c>
      <c r="Z4651" t="s">
        <v>7195</v>
      </c>
      <c r="AA4651" t="s">
        <v>1321</v>
      </c>
      <c r="AB4651" t="s">
        <v>1322</v>
      </c>
      <c r="AC4651" t="s">
        <v>1323</v>
      </c>
      <c r="AD4651" t="s">
        <v>136</v>
      </c>
      <c r="AE4651" s="4">
        <v>1.2E-2</v>
      </c>
      <c r="AF4651">
        <v>1</v>
      </c>
    </row>
    <row r="4652" spans="1:32" ht="15" customHeight="1" x14ac:dyDescent="0.25">
      <c r="A4652">
        <v>4651</v>
      </c>
      <c r="B4652" t="s">
        <v>7194</v>
      </c>
      <c r="C4652">
        <v>20230312</v>
      </c>
      <c r="D4652">
        <v>20230316</v>
      </c>
      <c r="E4652">
        <v>893</v>
      </c>
      <c r="F4652">
        <v>8</v>
      </c>
      <c r="G4652">
        <v>44</v>
      </c>
      <c r="H4652">
        <v>28</v>
      </c>
      <c r="I4652">
        <v>3</v>
      </c>
      <c r="J4652">
        <v>1</v>
      </c>
      <c r="K4652" t="s">
        <v>1325</v>
      </c>
      <c r="L4652">
        <v>3</v>
      </c>
      <c r="M4652" s="5">
        <v>1244.3399999999999</v>
      </c>
      <c r="N4652" s="6">
        <v>0</v>
      </c>
      <c r="O4652" s="5">
        <f t="shared" si="432"/>
        <v>1244.3399999999999</v>
      </c>
      <c r="P4652" s="5">
        <f t="shared" si="433"/>
        <v>3733.0199999999995</v>
      </c>
      <c r="Q4652" s="5">
        <v>729.02</v>
      </c>
      <c r="R4652" s="5">
        <f t="shared" si="434"/>
        <v>2187.06</v>
      </c>
      <c r="S4652" s="5">
        <f t="shared" si="435"/>
        <v>1535.8099999999995</v>
      </c>
      <c r="T4652" s="6">
        <f t="shared" si="436"/>
        <v>0.4114122078102983</v>
      </c>
      <c r="U4652" s="5">
        <v>10.15</v>
      </c>
      <c r="V4652">
        <v>0</v>
      </c>
      <c r="W4652" s="5">
        <f t="shared" si="437"/>
        <v>0</v>
      </c>
      <c r="X4652" s="5">
        <v>3848.47</v>
      </c>
      <c r="Y4652" t="s">
        <v>1319</v>
      </c>
      <c r="Z4652" t="s">
        <v>7195</v>
      </c>
      <c r="AA4652" t="s">
        <v>1321</v>
      </c>
      <c r="AB4652" t="s">
        <v>1322</v>
      </c>
      <c r="AC4652" t="s">
        <v>1323</v>
      </c>
      <c r="AD4652" t="s">
        <v>136</v>
      </c>
      <c r="AE4652" s="4">
        <v>1.2E-2</v>
      </c>
      <c r="AF4652">
        <v>1</v>
      </c>
    </row>
    <row r="4653" spans="1:32" ht="15" customHeight="1" x14ac:dyDescent="0.25">
      <c r="A4653">
        <v>4652</v>
      </c>
      <c r="B4653" t="s">
        <v>7196</v>
      </c>
      <c r="C4653">
        <v>20240520</v>
      </c>
      <c r="D4653">
        <v>20240523</v>
      </c>
      <c r="E4653">
        <v>542</v>
      </c>
      <c r="F4653">
        <v>9</v>
      </c>
      <c r="G4653">
        <v>31</v>
      </c>
      <c r="H4653">
        <v>17</v>
      </c>
      <c r="I4653">
        <v>6</v>
      </c>
      <c r="J4653">
        <v>1</v>
      </c>
      <c r="K4653" t="s">
        <v>1325</v>
      </c>
      <c r="L4653">
        <v>2</v>
      </c>
      <c r="M4653" s="5">
        <v>402.22</v>
      </c>
      <c r="N4653" s="6">
        <v>0</v>
      </c>
      <c r="O4653" s="5">
        <f t="shared" si="432"/>
        <v>402.22</v>
      </c>
      <c r="P4653" s="5">
        <f t="shared" si="433"/>
        <v>804.44</v>
      </c>
      <c r="Q4653" s="5">
        <v>259.05</v>
      </c>
      <c r="R4653" s="5">
        <f t="shared" si="434"/>
        <v>518.1</v>
      </c>
      <c r="S4653" s="5">
        <f t="shared" si="435"/>
        <v>260.95000000000005</v>
      </c>
      <c r="T4653" s="6">
        <f t="shared" si="436"/>
        <v>0.32438715131022827</v>
      </c>
      <c r="U4653" s="5">
        <v>25.39</v>
      </c>
      <c r="V4653">
        <v>0</v>
      </c>
      <c r="W4653" s="5">
        <f t="shared" si="437"/>
        <v>0</v>
      </c>
      <c r="X4653" s="5">
        <v>796.48</v>
      </c>
      <c r="Y4653" t="s">
        <v>1319</v>
      </c>
      <c r="Z4653" t="s">
        <v>7197</v>
      </c>
      <c r="AA4653" t="s">
        <v>1321</v>
      </c>
      <c r="AB4653" t="s">
        <v>1327</v>
      </c>
      <c r="AC4653" t="s">
        <v>1323</v>
      </c>
      <c r="AD4653" t="s">
        <v>91</v>
      </c>
      <c r="AE4653" s="4">
        <v>1.0900000000000001</v>
      </c>
      <c r="AF4653">
        <v>1</v>
      </c>
    </row>
    <row r="4654" spans="1:32" ht="15" customHeight="1" x14ac:dyDescent="0.25">
      <c r="A4654">
        <v>4653</v>
      </c>
      <c r="B4654" t="s">
        <v>7198</v>
      </c>
      <c r="C4654">
        <v>20230310</v>
      </c>
      <c r="D4654">
        <v>20230312</v>
      </c>
      <c r="E4654">
        <v>169</v>
      </c>
      <c r="F4654">
        <v>16</v>
      </c>
      <c r="G4654">
        <v>8</v>
      </c>
      <c r="H4654">
        <v>6</v>
      </c>
      <c r="I4654">
        <v>6</v>
      </c>
      <c r="J4654">
        <v>2</v>
      </c>
      <c r="K4654" t="s">
        <v>1325</v>
      </c>
      <c r="L4654">
        <v>2</v>
      </c>
      <c r="M4654" s="5">
        <v>127.2</v>
      </c>
      <c r="N4654" s="6">
        <v>7.3999999999999996E-2</v>
      </c>
      <c r="O4654" s="5">
        <f t="shared" si="432"/>
        <v>117.78720000000001</v>
      </c>
      <c r="P4654" s="5">
        <f t="shared" si="433"/>
        <v>235.57440000000003</v>
      </c>
      <c r="Q4654" s="5">
        <v>25.87</v>
      </c>
      <c r="R4654" s="5">
        <f t="shared" si="434"/>
        <v>51.74</v>
      </c>
      <c r="S4654" s="5">
        <f t="shared" si="435"/>
        <v>183.83440000000002</v>
      </c>
      <c r="T4654" s="6">
        <f t="shared" si="436"/>
        <v>0.78036662727359163</v>
      </c>
      <c r="U4654" s="5">
        <v>0</v>
      </c>
      <c r="V4654">
        <v>0</v>
      </c>
      <c r="W4654" s="5">
        <f t="shared" si="437"/>
        <v>0</v>
      </c>
      <c r="X4654" s="5">
        <v>242.86</v>
      </c>
      <c r="Y4654" t="s">
        <v>1319</v>
      </c>
      <c r="Z4654" t="s">
        <v>7199</v>
      </c>
      <c r="AA4654" t="s">
        <v>1321</v>
      </c>
      <c r="AB4654" t="s">
        <v>1327</v>
      </c>
      <c r="AC4654" t="s">
        <v>1323</v>
      </c>
      <c r="AD4654" t="s">
        <v>62</v>
      </c>
      <c r="AE4654" s="4">
        <v>1</v>
      </c>
      <c r="AF4654">
        <v>1</v>
      </c>
    </row>
    <row r="4655" spans="1:32" ht="15" customHeight="1" x14ac:dyDescent="0.25">
      <c r="A4655">
        <v>4654</v>
      </c>
      <c r="B4655" t="s">
        <v>7200</v>
      </c>
      <c r="C4655">
        <v>20251104</v>
      </c>
      <c r="D4655">
        <v>20251105</v>
      </c>
      <c r="E4655">
        <v>510</v>
      </c>
      <c r="F4655">
        <v>16</v>
      </c>
      <c r="G4655">
        <v>26</v>
      </c>
      <c r="H4655">
        <v>19</v>
      </c>
      <c r="I4655">
        <v>3</v>
      </c>
      <c r="J4655">
        <v>5</v>
      </c>
      <c r="K4655" t="s">
        <v>1325</v>
      </c>
      <c r="L4655">
        <v>20</v>
      </c>
      <c r="M4655" s="5">
        <v>128.94999999999999</v>
      </c>
      <c r="N4655" s="6">
        <v>0.13900000000000001</v>
      </c>
      <c r="O4655" s="5">
        <f t="shared" si="432"/>
        <v>111.02594999999999</v>
      </c>
      <c r="P4655" s="5">
        <f t="shared" si="433"/>
        <v>2220.5189999999998</v>
      </c>
      <c r="Q4655" s="5">
        <v>26.61</v>
      </c>
      <c r="R4655" s="5">
        <f t="shared" si="434"/>
        <v>532.20000000000005</v>
      </c>
      <c r="S4655" s="5">
        <f t="shared" si="435"/>
        <v>1688.3189999999997</v>
      </c>
      <c r="T4655" s="6">
        <f t="shared" si="436"/>
        <v>0.76032630209424013</v>
      </c>
      <c r="U4655" s="5">
        <v>0</v>
      </c>
      <c r="V4655">
        <v>0</v>
      </c>
      <c r="W4655" s="5">
        <f t="shared" si="437"/>
        <v>0</v>
      </c>
      <c r="X4655" s="5">
        <v>2018.65</v>
      </c>
      <c r="Y4655" t="s">
        <v>1319</v>
      </c>
      <c r="Z4655" t="s">
        <v>7201</v>
      </c>
      <c r="AA4655" t="s">
        <v>1333</v>
      </c>
      <c r="AB4655" t="s">
        <v>1344</v>
      </c>
      <c r="AC4655" t="s">
        <v>1339</v>
      </c>
      <c r="AD4655" t="s">
        <v>99</v>
      </c>
      <c r="AE4655" s="4">
        <v>1.27</v>
      </c>
      <c r="AF4655">
        <v>1</v>
      </c>
    </row>
    <row r="4656" spans="1:32" ht="15" customHeight="1" x14ac:dyDescent="0.25">
      <c r="A4656">
        <v>4655</v>
      </c>
      <c r="B4656" t="s">
        <v>7202</v>
      </c>
      <c r="C4656">
        <v>20241112</v>
      </c>
      <c r="D4656">
        <v>20241112</v>
      </c>
      <c r="E4656">
        <v>773</v>
      </c>
      <c r="F4656">
        <v>4</v>
      </c>
      <c r="G4656">
        <v>36</v>
      </c>
      <c r="H4656">
        <v>32</v>
      </c>
      <c r="I4656">
        <v>5</v>
      </c>
      <c r="J4656">
        <v>1</v>
      </c>
      <c r="K4656" t="s">
        <v>1325</v>
      </c>
      <c r="L4656">
        <v>2</v>
      </c>
      <c r="M4656" s="5">
        <v>796.47</v>
      </c>
      <c r="N4656" s="6">
        <v>0</v>
      </c>
      <c r="O4656" s="5">
        <f t="shared" si="432"/>
        <v>796.47</v>
      </c>
      <c r="P4656" s="5">
        <f t="shared" si="433"/>
        <v>1592.94</v>
      </c>
      <c r="Q4656" s="5">
        <v>447.43</v>
      </c>
      <c r="R4656" s="5">
        <f t="shared" si="434"/>
        <v>894.86</v>
      </c>
      <c r="S4656" s="5">
        <f t="shared" si="435"/>
        <v>685.17000000000007</v>
      </c>
      <c r="T4656" s="6">
        <f t="shared" si="436"/>
        <v>0.43012919507326081</v>
      </c>
      <c r="U4656" s="5">
        <v>12.91</v>
      </c>
      <c r="V4656">
        <v>0</v>
      </c>
      <c r="W4656" s="5">
        <f t="shared" si="437"/>
        <v>0</v>
      </c>
      <c r="X4656" s="5">
        <v>1517.09</v>
      </c>
      <c r="Y4656" t="s">
        <v>1319</v>
      </c>
      <c r="Z4656" t="s">
        <v>7203</v>
      </c>
      <c r="AA4656" t="s">
        <v>1321</v>
      </c>
      <c r="AB4656" t="s">
        <v>1344</v>
      </c>
      <c r="AC4656" t="s">
        <v>1323</v>
      </c>
      <c r="AD4656" t="s">
        <v>121</v>
      </c>
      <c r="AE4656" s="4">
        <v>0.66</v>
      </c>
      <c r="AF4656">
        <v>1</v>
      </c>
    </row>
    <row r="4657" spans="1:32" ht="15" customHeight="1" x14ac:dyDescent="0.25">
      <c r="A4657">
        <v>4656</v>
      </c>
      <c r="B4657" t="s">
        <v>7204</v>
      </c>
      <c r="C4657">
        <v>20231203</v>
      </c>
      <c r="D4657">
        <v>20231210</v>
      </c>
      <c r="E4657">
        <v>13</v>
      </c>
      <c r="F4657">
        <v>17</v>
      </c>
      <c r="G4657">
        <v>14</v>
      </c>
      <c r="H4657">
        <v>9</v>
      </c>
      <c r="I4657">
        <v>6</v>
      </c>
      <c r="J4657">
        <v>1</v>
      </c>
      <c r="K4657" t="s">
        <v>1325</v>
      </c>
      <c r="L4657">
        <v>25</v>
      </c>
      <c r="M4657" s="5">
        <v>24.04</v>
      </c>
      <c r="N4657" s="6">
        <v>0</v>
      </c>
      <c r="O4657" s="5">
        <f t="shared" si="432"/>
        <v>24.04</v>
      </c>
      <c r="P4657" s="5">
        <f t="shared" si="433"/>
        <v>601</v>
      </c>
      <c r="Q4657" s="5">
        <v>5.48</v>
      </c>
      <c r="R4657" s="5">
        <f t="shared" si="434"/>
        <v>137</v>
      </c>
      <c r="S4657" s="5">
        <f t="shared" si="435"/>
        <v>464</v>
      </c>
      <c r="T4657" s="6">
        <f t="shared" si="436"/>
        <v>0.77204658901830281</v>
      </c>
      <c r="U4657" s="5">
        <v>0</v>
      </c>
      <c r="V4657">
        <v>0</v>
      </c>
      <c r="W4657" s="5">
        <f t="shared" si="437"/>
        <v>0</v>
      </c>
      <c r="X4657" s="5">
        <v>566.98</v>
      </c>
      <c r="Y4657" t="s">
        <v>1319</v>
      </c>
      <c r="Z4657" t="s">
        <v>7205</v>
      </c>
      <c r="AA4657" t="s">
        <v>1333</v>
      </c>
      <c r="AB4657" t="s">
        <v>1330</v>
      </c>
      <c r="AC4657" t="s">
        <v>1339</v>
      </c>
      <c r="AD4657" t="s">
        <v>79</v>
      </c>
      <c r="AE4657" s="4">
        <v>0.74</v>
      </c>
      <c r="AF4657">
        <v>1</v>
      </c>
    </row>
    <row r="4658" spans="1:32" ht="15" customHeight="1" x14ac:dyDescent="0.25">
      <c r="A4658">
        <v>4657</v>
      </c>
      <c r="B4658" t="s">
        <v>7206</v>
      </c>
      <c r="C4658">
        <v>20240622</v>
      </c>
      <c r="D4658">
        <v>20240628</v>
      </c>
      <c r="E4658">
        <v>765</v>
      </c>
      <c r="F4658">
        <v>4</v>
      </c>
      <c r="G4658">
        <v>42</v>
      </c>
      <c r="H4658">
        <v>34</v>
      </c>
      <c r="I4658">
        <v>3</v>
      </c>
      <c r="J4658">
        <v>4</v>
      </c>
      <c r="K4658" t="s">
        <v>1318</v>
      </c>
      <c r="L4658">
        <v>1</v>
      </c>
      <c r="M4658" s="5">
        <v>820.84</v>
      </c>
      <c r="N4658" s="6">
        <v>0.12130000000000001</v>
      </c>
      <c r="O4658" s="5">
        <f t="shared" si="432"/>
        <v>721.272108</v>
      </c>
      <c r="P4658" s="5">
        <f t="shared" si="433"/>
        <v>721.272108</v>
      </c>
      <c r="Q4658" s="5">
        <v>433.71</v>
      </c>
      <c r="R4658" s="5">
        <f t="shared" si="434"/>
        <v>0</v>
      </c>
      <c r="S4658" s="5">
        <f t="shared" si="435"/>
        <v>-11.05</v>
      </c>
      <c r="T4658" s="6">
        <f t="shared" si="436"/>
        <v>0</v>
      </c>
      <c r="U4658" s="5">
        <v>11.05</v>
      </c>
      <c r="V4658">
        <v>1</v>
      </c>
      <c r="W4658" s="5">
        <f t="shared" si="437"/>
        <v>721.272108</v>
      </c>
      <c r="X4658" s="5">
        <v>700.26</v>
      </c>
      <c r="Y4658" t="s">
        <v>1289</v>
      </c>
      <c r="Z4658" t="s">
        <v>7207</v>
      </c>
      <c r="AA4658" t="s">
        <v>1321</v>
      </c>
      <c r="AB4658" t="s">
        <v>1327</v>
      </c>
      <c r="AC4658" t="s">
        <v>1323</v>
      </c>
      <c r="AD4658" t="s">
        <v>136</v>
      </c>
      <c r="AE4658" s="4">
        <v>1.2E-2</v>
      </c>
      <c r="AF4658">
        <v>6</v>
      </c>
    </row>
    <row r="4659" spans="1:32" ht="15" customHeight="1" x14ac:dyDescent="0.25">
      <c r="A4659">
        <v>4658</v>
      </c>
      <c r="B4659" t="s">
        <v>7208</v>
      </c>
      <c r="C4659">
        <v>20230228</v>
      </c>
      <c r="D4659">
        <v>20230305</v>
      </c>
      <c r="E4659">
        <v>439</v>
      </c>
      <c r="F4659">
        <v>27</v>
      </c>
      <c r="G4659">
        <v>31</v>
      </c>
      <c r="H4659">
        <v>23</v>
      </c>
      <c r="I4659">
        <v>2</v>
      </c>
      <c r="J4659">
        <v>3</v>
      </c>
      <c r="K4659" t="s">
        <v>1325</v>
      </c>
      <c r="L4659">
        <v>1</v>
      </c>
      <c r="M4659" s="5">
        <v>876.64</v>
      </c>
      <c r="N4659" s="6">
        <v>0.1414</v>
      </c>
      <c r="O4659" s="5">
        <f t="shared" si="432"/>
        <v>752.68310400000007</v>
      </c>
      <c r="P4659" s="5">
        <f t="shared" si="433"/>
        <v>752.68310400000007</v>
      </c>
      <c r="Q4659" s="5">
        <v>431.18</v>
      </c>
      <c r="R4659" s="5">
        <f t="shared" si="434"/>
        <v>431.18</v>
      </c>
      <c r="S4659" s="5">
        <f t="shared" si="435"/>
        <v>316.48310400000008</v>
      </c>
      <c r="T4659" s="6">
        <f t="shared" si="436"/>
        <v>0.42047324075445175</v>
      </c>
      <c r="U4659" s="5">
        <v>5.0199999999999996</v>
      </c>
      <c r="V4659">
        <v>0</v>
      </c>
      <c r="W4659" s="5">
        <f t="shared" si="437"/>
        <v>0</v>
      </c>
      <c r="X4659" s="5">
        <v>737.92</v>
      </c>
      <c r="Y4659" t="s">
        <v>1319</v>
      </c>
      <c r="Z4659" t="s">
        <v>7209</v>
      </c>
      <c r="AA4659" t="s">
        <v>1321</v>
      </c>
      <c r="AB4659" t="s">
        <v>1330</v>
      </c>
      <c r="AC4659" t="s">
        <v>1323</v>
      </c>
      <c r="AD4659" t="s">
        <v>91</v>
      </c>
      <c r="AE4659" s="4">
        <v>1.0900000000000001</v>
      </c>
      <c r="AF4659">
        <v>1</v>
      </c>
    </row>
    <row r="4660" spans="1:32" ht="15" customHeight="1" x14ac:dyDescent="0.25">
      <c r="A4660">
        <v>4659</v>
      </c>
      <c r="B4660" t="s">
        <v>7210</v>
      </c>
      <c r="C4660">
        <v>20250516</v>
      </c>
      <c r="D4660">
        <v>20250520</v>
      </c>
      <c r="E4660">
        <v>385</v>
      </c>
      <c r="F4660">
        <v>19</v>
      </c>
      <c r="G4660">
        <v>29</v>
      </c>
      <c r="H4660">
        <v>24</v>
      </c>
      <c r="I4660">
        <v>3</v>
      </c>
      <c r="J4660">
        <v>4</v>
      </c>
      <c r="K4660" t="s">
        <v>1325</v>
      </c>
      <c r="L4660">
        <v>10</v>
      </c>
      <c r="M4660" s="5">
        <v>260.69</v>
      </c>
      <c r="N4660" s="6">
        <v>0.1227</v>
      </c>
      <c r="O4660" s="5">
        <f t="shared" si="432"/>
        <v>228.70333699999998</v>
      </c>
      <c r="P4660" s="5">
        <f t="shared" si="433"/>
        <v>2287.0333699999996</v>
      </c>
      <c r="Q4660" s="5">
        <v>38.340000000000003</v>
      </c>
      <c r="R4660" s="5">
        <f t="shared" si="434"/>
        <v>383.40000000000003</v>
      </c>
      <c r="S4660" s="5">
        <f t="shared" si="435"/>
        <v>1903.6333699999996</v>
      </c>
      <c r="T4660" s="6">
        <f t="shared" si="436"/>
        <v>0.83235924537471873</v>
      </c>
      <c r="U4660" s="5">
        <v>0</v>
      </c>
      <c r="V4660">
        <v>0</v>
      </c>
      <c r="W4660" s="5">
        <f t="shared" si="437"/>
        <v>0</v>
      </c>
      <c r="X4660" s="5">
        <v>2485.9</v>
      </c>
      <c r="Y4660" t="s">
        <v>1319</v>
      </c>
      <c r="Z4660" t="s">
        <v>7211</v>
      </c>
      <c r="AA4660" t="s">
        <v>1333</v>
      </c>
      <c r="AB4660" t="s">
        <v>1344</v>
      </c>
      <c r="AC4660" t="s">
        <v>1360</v>
      </c>
      <c r="AD4660" t="s">
        <v>91</v>
      </c>
      <c r="AE4660" s="4">
        <v>1.0900000000000001</v>
      </c>
      <c r="AF4660">
        <v>1</v>
      </c>
    </row>
    <row r="4661" spans="1:32" ht="15" customHeight="1" x14ac:dyDescent="0.25">
      <c r="A4661">
        <v>4660</v>
      </c>
      <c r="B4661" t="s">
        <v>7210</v>
      </c>
      <c r="C4661">
        <v>20250516</v>
      </c>
      <c r="D4661">
        <v>20250520</v>
      </c>
      <c r="E4661">
        <v>385</v>
      </c>
      <c r="F4661">
        <v>2</v>
      </c>
      <c r="G4661">
        <v>29</v>
      </c>
      <c r="H4661">
        <v>24</v>
      </c>
      <c r="I4661">
        <v>3</v>
      </c>
      <c r="J4661">
        <v>1</v>
      </c>
      <c r="K4661" t="s">
        <v>1325</v>
      </c>
      <c r="L4661">
        <v>2</v>
      </c>
      <c r="M4661" s="5">
        <v>243.02</v>
      </c>
      <c r="N4661" s="6">
        <v>0</v>
      </c>
      <c r="O4661" s="5">
        <f t="shared" si="432"/>
        <v>243.02</v>
      </c>
      <c r="P4661" s="5">
        <f t="shared" si="433"/>
        <v>486.04</v>
      </c>
      <c r="Q4661" s="5">
        <v>141.47999999999999</v>
      </c>
      <c r="R4661" s="5">
        <f t="shared" si="434"/>
        <v>282.95999999999998</v>
      </c>
      <c r="S4661" s="5">
        <f t="shared" si="435"/>
        <v>180.36000000000004</v>
      </c>
      <c r="T4661" s="6">
        <f t="shared" si="436"/>
        <v>0.37108056950045271</v>
      </c>
      <c r="U4661" s="5">
        <v>22.72</v>
      </c>
      <c r="V4661">
        <v>0</v>
      </c>
      <c r="W4661" s="5">
        <f t="shared" si="437"/>
        <v>0</v>
      </c>
      <c r="X4661" s="5">
        <v>528.29999999999995</v>
      </c>
      <c r="Y4661" t="s">
        <v>1319</v>
      </c>
      <c r="Z4661" t="s">
        <v>7211</v>
      </c>
      <c r="AA4661" t="s">
        <v>1333</v>
      </c>
      <c r="AB4661" t="s">
        <v>1344</v>
      </c>
      <c r="AC4661" t="s">
        <v>1360</v>
      </c>
      <c r="AD4661" t="s">
        <v>91</v>
      </c>
      <c r="AE4661" s="4">
        <v>1.0900000000000001</v>
      </c>
      <c r="AF4661">
        <v>1</v>
      </c>
    </row>
    <row r="4662" spans="1:32" ht="15" customHeight="1" x14ac:dyDescent="0.25">
      <c r="A4662">
        <v>4661</v>
      </c>
      <c r="B4662" t="s">
        <v>7212</v>
      </c>
      <c r="C4662">
        <v>20250719</v>
      </c>
      <c r="D4662">
        <v>20250722</v>
      </c>
      <c r="E4662">
        <v>224</v>
      </c>
      <c r="F4662">
        <v>14</v>
      </c>
      <c r="G4662">
        <v>12</v>
      </c>
      <c r="H4662">
        <v>1</v>
      </c>
      <c r="I4662">
        <v>5</v>
      </c>
      <c r="J4662">
        <v>1</v>
      </c>
      <c r="K4662" t="s">
        <v>1325</v>
      </c>
      <c r="L4662">
        <v>20</v>
      </c>
      <c r="M4662" s="5">
        <v>78.69</v>
      </c>
      <c r="N4662" s="6">
        <v>0</v>
      </c>
      <c r="O4662" s="5">
        <f t="shared" si="432"/>
        <v>78.69</v>
      </c>
      <c r="P4662" s="5">
        <f t="shared" si="433"/>
        <v>1573.8</v>
      </c>
      <c r="Q4662" s="5">
        <v>20.43</v>
      </c>
      <c r="R4662" s="5">
        <f t="shared" si="434"/>
        <v>408.6</v>
      </c>
      <c r="S4662" s="5">
        <f t="shared" si="435"/>
        <v>1165.1999999999998</v>
      </c>
      <c r="T4662" s="6">
        <f t="shared" si="436"/>
        <v>0.7403736179946625</v>
      </c>
      <c r="U4662" s="5">
        <v>0</v>
      </c>
      <c r="V4662">
        <v>0</v>
      </c>
      <c r="W4662" s="5">
        <f t="shared" si="437"/>
        <v>0</v>
      </c>
      <c r="X4662" s="5">
        <v>1527.96</v>
      </c>
      <c r="Y4662" t="s">
        <v>1319</v>
      </c>
      <c r="Z4662" t="s">
        <v>7213</v>
      </c>
      <c r="AA4662" t="s">
        <v>1333</v>
      </c>
      <c r="AB4662" t="s">
        <v>1330</v>
      </c>
      <c r="AC4662" t="s">
        <v>1339</v>
      </c>
      <c r="AD4662" t="s">
        <v>79</v>
      </c>
      <c r="AE4662" s="4">
        <v>0.74</v>
      </c>
      <c r="AF4662">
        <v>1</v>
      </c>
    </row>
    <row r="4663" spans="1:32" ht="15" customHeight="1" x14ac:dyDescent="0.25">
      <c r="A4663">
        <v>4662</v>
      </c>
      <c r="B4663" t="s">
        <v>7212</v>
      </c>
      <c r="C4663">
        <v>20250719</v>
      </c>
      <c r="D4663">
        <v>20250722</v>
      </c>
      <c r="E4663">
        <v>224</v>
      </c>
      <c r="F4663">
        <v>9</v>
      </c>
      <c r="G4663">
        <v>12</v>
      </c>
      <c r="H4663">
        <v>1</v>
      </c>
      <c r="I4663">
        <v>5</v>
      </c>
      <c r="J4663">
        <v>5</v>
      </c>
      <c r="K4663" t="s">
        <v>1325</v>
      </c>
      <c r="L4663">
        <v>1</v>
      </c>
      <c r="M4663" s="5">
        <v>409.45</v>
      </c>
      <c r="N4663" s="6">
        <v>0.15640000000000001</v>
      </c>
      <c r="O4663" s="5">
        <f t="shared" si="432"/>
        <v>345.41201999999998</v>
      </c>
      <c r="P4663" s="5">
        <f t="shared" si="433"/>
        <v>345.41201999999998</v>
      </c>
      <c r="Q4663" s="5">
        <v>246.33</v>
      </c>
      <c r="R4663" s="5">
        <f t="shared" si="434"/>
        <v>246.33</v>
      </c>
      <c r="S4663" s="5">
        <f t="shared" si="435"/>
        <v>86.012019999999978</v>
      </c>
      <c r="T4663" s="6">
        <f t="shared" si="436"/>
        <v>0.24901281663562252</v>
      </c>
      <c r="U4663" s="5">
        <v>13.07</v>
      </c>
      <c r="V4663">
        <v>0</v>
      </c>
      <c r="W4663" s="5">
        <f t="shared" si="437"/>
        <v>0</v>
      </c>
      <c r="X4663" s="5">
        <v>335.35</v>
      </c>
      <c r="Y4663" t="s">
        <v>1319</v>
      </c>
      <c r="Z4663" t="s">
        <v>7213</v>
      </c>
      <c r="AA4663" t="s">
        <v>1333</v>
      </c>
      <c r="AB4663" t="s">
        <v>1330</v>
      </c>
      <c r="AC4663" t="s">
        <v>1339</v>
      </c>
      <c r="AD4663" t="s">
        <v>79</v>
      </c>
      <c r="AE4663" s="4">
        <v>0.74</v>
      </c>
      <c r="AF4663">
        <v>1</v>
      </c>
    </row>
    <row r="4664" spans="1:32" ht="15" customHeight="1" x14ac:dyDescent="0.25">
      <c r="A4664">
        <v>4663</v>
      </c>
      <c r="B4664" t="s">
        <v>7214</v>
      </c>
      <c r="C4664">
        <v>20250307</v>
      </c>
      <c r="D4664">
        <v>20250309</v>
      </c>
      <c r="E4664">
        <v>275</v>
      </c>
      <c r="F4664">
        <v>9</v>
      </c>
      <c r="G4664">
        <v>5</v>
      </c>
      <c r="H4664">
        <v>2</v>
      </c>
      <c r="I4664">
        <v>3</v>
      </c>
      <c r="J4664">
        <v>4</v>
      </c>
      <c r="K4664" t="s">
        <v>1325</v>
      </c>
      <c r="L4664">
        <v>1</v>
      </c>
      <c r="M4664" s="5">
        <v>389.89</v>
      </c>
      <c r="N4664" s="6">
        <v>9.0999999999999998E-2</v>
      </c>
      <c r="O4664" s="5">
        <f t="shared" si="432"/>
        <v>354.41001</v>
      </c>
      <c r="P4664" s="5">
        <f t="shared" si="433"/>
        <v>354.41001</v>
      </c>
      <c r="Q4664" s="5">
        <v>255.6</v>
      </c>
      <c r="R4664" s="5">
        <f t="shared" si="434"/>
        <v>255.6</v>
      </c>
      <c r="S4664" s="5">
        <f t="shared" si="435"/>
        <v>90.18001000000001</v>
      </c>
      <c r="T4664" s="6">
        <f t="shared" si="436"/>
        <v>0.25445108054369009</v>
      </c>
      <c r="U4664" s="5">
        <v>8.6300000000000008</v>
      </c>
      <c r="V4664">
        <v>0</v>
      </c>
      <c r="W4664" s="5">
        <f t="shared" si="437"/>
        <v>0</v>
      </c>
      <c r="X4664" s="5">
        <v>350.9</v>
      </c>
      <c r="Y4664" t="s">
        <v>1319</v>
      </c>
      <c r="Z4664" t="s">
        <v>7215</v>
      </c>
      <c r="AA4664" t="s">
        <v>1321</v>
      </c>
      <c r="AB4664" t="s">
        <v>1327</v>
      </c>
      <c r="AC4664" t="s">
        <v>1323</v>
      </c>
      <c r="AD4664" t="s">
        <v>62</v>
      </c>
      <c r="AE4664" s="4">
        <v>1</v>
      </c>
      <c r="AF4664">
        <v>1</v>
      </c>
    </row>
    <row r="4665" spans="1:32" ht="15" customHeight="1" x14ac:dyDescent="0.25">
      <c r="A4665">
        <v>4664</v>
      </c>
      <c r="B4665" t="s">
        <v>7216</v>
      </c>
      <c r="C4665">
        <v>20230516</v>
      </c>
      <c r="D4665">
        <v>20230517</v>
      </c>
      <c r="E4665">
        <v>64</v>
      </c>
      <c r="F4665">
        <v>11</v>
      </c>
      <c r="G4665">
        <v>6</v>
      </c>
      <c r="H4665">
        <v>3</v>
      </c>
      <c r="I4665">
        <v>1</v>
      </c>
      <c r="J4665">
        <v>1</v>
      </c>
      <c r="K4665" t="s">
        <v>1325</v>
      </c>
      <c r="L4665">
        <v>2</v>
      </c>
      <c r="M4665" s="5">
        <v>132.04</v>
      </c>
      <c r="N4665" s="6">
        <v>0</v>
      </c>
      <c r="O4665" s="5">
        <f t="shared" si="432"/>
        <v>132.04</v>
      </c>
      <c r="P4665" s="5">
        <f t="shared" si="433"/>
        <v>264.08</v>
      </c>
      <c r="Q4665" s="5">
        <v>22.13</v>
      </c>
      <c r="R4665" s="5">
        <f t="shared" si="434"/>
        <v>44.26</v>
      </c>
      <c r="S4665" s="5">
        <f t="shared" si="435"/>
        <v>219.82</v>
      </c>
      <c r="T4665" s="6">
        <f t="shared" si="436"/>
        <v>0.83239927294759164</v>
      </c>
      <c r="U4665" s="5">
        <v>0</v>
      </c>
      <c r="V4665">
        <v>0</v>
      </c>
      <c r="W4665" s="5">
        <f t="shared" si="437"/>
        <v>0</v>
      </c>
      <c r="X4665" s="5">
        <v>266.75</v>
      </c>
      <c r="Y4665" t="s">
        <v>1319</v>
      </c>
      <c r="Z4665" t="s">
        <v>7217</v>
      </c>
      <c r="AA4665" t="s">
        <v>1321</v>
      </c>
      <c r="AB4665" t="s">
        <v>1344</v>
      </c>
      <c r="AC4665" t="s">
        <v>1323</v>
      </c>
      <c r="AD4665" t="s">
        <v>62</v>
      </c>
      <c r="AE4665" s="4">
        <v>1</v>
      </c>
      <c r="AF4665">
        <v>1</v>
      </c>
    </row>
    <row r="4666" spans="1:32" ht="15" customHeight="1" x14ac:dyDescent="0.25">
      <c r="A4666">
        <v>4665</v>
      </c>
      <c r="B4666" t="s">
        <v>7218</v>
      </c>
      <c r="C4666">
        <v>20240119</v>
      </c>
      <c r="D4666">
        <v>20240119</v>
      </c>
      <c r="E4666">
        <v>831</v>
      </c>
      <c r="F4666">
        <v>18</v>
      </c>
      <c r="G4666">
        <v>36</v>
      </c>
      <c r="H4666">
        <v>28</v>
      </c>
      <c r="I4666">
        <v>5</v>
      </c>
      <c r="J4666">
        <v>1</v>
      </c>
      <c r="K4666" t="s">
        <v>1325</v>
      </c>
      <c r="L4666">
        <v>2</v>
      </c>
      <c r="M4666" s="5">
        <v>258.69</v>
      </c>
      <c r="N4666" s="6">
        <v>0</v>
      </c>
      <c r="O4666" s="5">
        <f t="shared" si="432"/>
        <v>258.69</v>
      </c>
      <c r="P4666" s="5">
        <f t="shared" si="433"/>
        <v>517.38</v>
      </c>
      <c r="Q4666" s="5">
        <v>68.87</v>
      </c>
      <c r="R4666" s="5">
        <f t="shared" si="434"/>
        <v>137.74</v>
      </c>
      <c r="S4666" s="5">
        <f t="shared" si="435"/>
        <v>379.64</v>
      </c>
      <c r="T4666" s="6">
        <f t="shared" si="436"/>
        <v>0.73377401523058483</v>
      </c>
      <c r="U4666" s="5">
        <v>0</v>
      </c>
      <c r="V4666">
        <v>0</v>
      </c>
      <c r="W4666" s="5">
        <f t="shared" si="437"/>
        <v>0</v>
      </c>
      <c r="X4666" s="5">
        <v>538.94000000000005</v>
      </c>
      <c r="Y4666" t="s">
        <v>1319</v>
      </c>
      <c r="Z4666" t="s">
        <v>7219</v>
      </c>
      <c r="AA4666" t="s">
        <v>1321</v>
      </c>
      <c r="AB4666" t="s">
        <v>1344</v>
      </c>
      <c r="AC4666" t="s">
        <v>1323</v>
      </c>
      <c r="AD4666" t="s">
        <v>121</v>
      </c>
      <c r="AE4666" s="4">
        <v>0.66</v>
      </c>
      <c r="AF4666">
        <v>1</v>
      </c>
    </row>
    <row r="4667" spans="1:32" ht="15" customHeight="1" x14ac:dyDescent="0.25">
      <c r="A4667">
        <v>4666</v>
      </c>
      <c r="B4667" t="s">
        <v>7220</v>
      </c>
      <c r="C4667">
        <v>20250703</v>
      </c>
      <c r="D4667">
        <v>20250710</v>
      </c>
      <c r="E4667">
        <v>567</v>
      </c>
      <c r="F4667">
        <v>23</v>
      </c>
      <c r="G4667">
        <v>26</v>
      </c>
      <c r="H4667">
        <v>17</v>
      </c>
      <c r="I4667">
        <v>3</v>
      </c>
      <c r="J4667">
        <v>1</v>
      </c>
      <c r="K4667" t="s">
        <v>1325</v>
      </c>
      <c r="L4667">
        <v>1</v>
      </c>
      <c r="M4667" s="5">
        <v>1810.23</v>
      </c>
      <c r="N4667" s="6">
        <v>0</v>
      </c>
      <c r="O4667" s="5">
        <f t="shared" si="432"/>
        <v>1810.23</v>
      </c>
      <c r="P4667" s="5">
        <f t="shared" si="433"/>
        <v>1810.23</v>
      </c>
      <c r="Q4667" s="5">
        <v>870.25</v>
      </c>
      <c r="R4667" s="5">
        <f t="shared" si="434"/>
        <v>870.25</v>
      </c>
      <c r="S4667" s="5">
        <f t="shared" si="435"/>
        <v>926.08</v>
      </c>
      <c r="T4667" s="6">
        <f t="shared" si="436"/>
        <v>0.51158140125840368</v>
      </c>
      <c r="U4667" s="5">
        <v>13.9</v>
      </c>
      <c r="V4667">
        <v>0</v>
      </c>
      <c r="W4667" s="5">
        <f t="shared" si="437"/>
        <v>0</v>
      </c>
      <c r="X4667" s="5">
        <v>1757.5</v>
      </c>
      <c r="Y4667" t="s">
        <v>1319</v>
      </c>
      <c r="Z4667" t="s">
        <v>7221</v>
      </c>
      <c r="AA4667" t="s">
        <v>1321</v>
      </c>
      <c r="AB4667" t="s">
        <v>1330</v>
      </c>
      <c r="AC4667" t="s">
        <v>1323</v>
      </c>
      <c r="AD4667" t="s">
        <v>99</v>
      </c>
      <c r="AE4667" s="4">
        <v>1.27</v>
      </c>
      <c r="AF4667">
        <v>1</v>
      </c>
    </row>
    <row r="4668" spans="1:32" ht="15" customHeight="1" x14ac:dyDescent="0.25">
      <c r="A4668">
        <v>4667</v>
      </c>
      <c r="B4668" t="s">
        <v>7222</v>
      </c>
      <c r="C4668">
        <v>20250509</v>
      </c>
      <c r="D4668">
        <v>20250515</v>
      </c>
      <c r="E4668">
        <v>396</v>
      </c>
      <c r="F4668">
        <v>14</v>
      </c>
      <c r="G4668">
        <v>19</v>
      </c>
      <c r="H4668">
        <v>18</v>
      </c>
      <c r="I4668">
        <v>4</v>
      </c>
      <c r="J4668">
        <v>1</v>
      </c>
      <c r="K4668" t="s">
        <v>1325</v>
      </c>
      <c r="L4668">
        <v>1</v>
      </c>
      <c r="M4668" s="5">
        <v>77.86</v>
      </c>
      <c r="N4668" s="6">
        <v>0</v>
      </c>
      <c r="O4668" s="5">
        <f t="shared" si="432"/>
        <v>77.86</v>
      </c>
      <c r="P4668" s="5">
        <f t="shared" si="433"/>
        <v>77.86</v>
      </c>
      <c r="Q4668" s="5">
        <v>20.65</v>
      </c>
      <c r="R4668" s="5">
        <f t="shared" si="434"/>
        <v>20.65</v>
      </c>
      <c r="S4668" s="5">
        <f t="shared" si="435"/>
        <v>57.21</v>
      </c>
      <c r="T4668" s="6">
        <f t="shared" si="436"/>
        <v>0.73478037503210891</v>
      </c>
      <c r="U4668" s="5">
        <v>0</v>
      </c>
      <c r="V4668">
        <v>0</v>
      </c>
      <c r="W4668" s="5">
        <f t="shared" si="437"/>
        <v>0</v>
      </c>
      <c r="X4668" s="5">
        <v>84.63</v>
      </c>
      <c r="Y4668" t="s">
        <v>1274</v>
      </c>
      <c r="Z4668" t="s">
        <v>7223</v>
      </c>
      <c r="AA4668" t="s">
        <v>1321</v>
      </c>
      <c r="AB4668" t="s">
        <v>1322</v>
      </c>
      <c r="AC4668" t="s">
        <v>1360</v>
      </c>
      <c r="AD4668" t="s">
        <v>91</v>
      </c>
      <c r="AE4668" s="4">
        <v>1.0900000000000001</v>
      </c>
      <c r="AF4668">
        <v>2</v>
      </c>
    </row>
    <row r="4669" spans="1:32" ht="15" customHeight="1" x14ac:dyDescent="0.25">
      <c r="A4669">
        <v>4668</v>
      </c>
      <c r="B4669" t="s">
        <v>7220</v>
      </c>
      <c r="C4669">
        <v>20250703</v>
      </c>
      <c r="D4669">
        <v>20250710</v>
      </c>
      <c r="E4669">
        <v>567</v>
      </c>
      <c r="F4669">
        <v>6</v>
      </c>
      <c r="G4669">
        <v>26</v>
      </c>
      <c r="H4669">
        <v>17</v>
      </c>
      <c r="I4669">
        <v>3</v>
      </c>
      <c r="J4669">
        <v>1</v>
      </c>
      <c r="K4669" t="s">
        <v>1325</v>
      </c>
      <c r="L4669">
        <v>38</v>
      </c>
      <c r="M4669" s="5">
        <v>127.7</v>
      </c>
      <c r="N4669" s="6">
        <v>0</v>
      </c>
      <c r="O4669" s="5">
        <f t="shared" si="432"/>
        <v>127.7</v>
      </c>
      <c r="P4669" s="5">
        <f t="shared" si="433"/>
        <v>4852.6000000000004</v>
      </c>
      <c r="Q4669" s="5">
        <v>81.680000000000007</v>
      </c>
      <c r="R4669" s="5">
        <f t="shared" si="434"/>
        <v>3103.84</v>
      </c>
      <c r="S4669" s="5">
        <f t="shared" si="435"/>
        <v>1277.8200000000002</v>
      </c>
      <c r="T4669" s="6">
        <f t="shared" si="436"/>
        <v>0.26332687631372875</v>
      </c>
      <c r="U4669" s="5">
        <v>470.94</v>
      </c>
      <c r="V4669">
        <v>0</v>
      </c>
      <c r="W4669" s="5">
        <f t="shared" si="437"/>
        <v>0</v>
      </c>
      <c r="X4669" s="5">
        <v>4711.26</v>
      </c>
      <c r="Y4669" t="s">
        <v>1319</v>
      </c>
      <c r="Z4669" t="s">
        <v>7221</v>
      </c>
      <c r="AA4669" t="s">
        <v>1321</v>
      </c>
      <c r="AB4669" t="s">
        <v>1330</v>
      </c>
      <c r="AC4669" t="s">
        <v>1323</v>
      </c>
      <c r="AD4669" t="s">
        <v>99</v>
      </c>
      <c r="AE4669" s="4">
        <v>1.27</v>
      </c>
      <c r="AF4669">
        <v>1</v>
      </c>
    </row>
    <row r="4670" spans="1:32" ht="15" customHeight="1" x14ac:dyDescent="0.25">
      <c r="A4670">
        <v>4669</v>
      </c>
      <c r="B4670" t="s">
        <v>7224</v>
      </c>
      <c r="C4670">
        <v>20251008</v>
      </c>
      <c r="D4670">
        <v>20251013</v>
      </c>
      <c r="E4670">
        <v>578</v>
      </c>
      <c r="F4670">
        <v>25</v>
      </c>
      <c r="G4670">
        <v>20</v>
      </c>
      <c r="H4670">
        <v>19</v>
      </c>
      <c r="I4670">
        <v>5</v>
      </c>
      <c r="J4670">
        <v>1</v>
      </c>
      <c r="K4670" t="s">
        <v>1318</v>
      </c>
      <c r="L4670">
        <v>1</v>
      </c>
      <c r="M4670" s="5">
        <v>11937.96</v>
      </c>
      <c r="N4670" s="6">
        <v>0</v>
      </c>
      <c r="O4670" s="5">
        <f t="shared" si="432"/>
        <v>11937.96</v>
      </c>
      <c r="P4670" s="5">
        <f t="shared" si="433"/>
        <v>11937.96</v>
      </c>
      <c r="Q4670" s="5">
        <v>7571.66</v>
      </c>
      <c r="R4670" s="5">
        <f t="shared" si="434"/>
        <v>0</v>
      </c>
      <c r="S4670" s="5">
        <f t="shared" si="435"/>
        <v>-7.92</v>
      </c>
      <c r="T4670" s="6">
        <f t="shared" si="436"/>
        <v>0</v>
      </c>
      <c r="U4670" s="5">
        <v>7.92</v>
      </c>
      <c r="V4670">
        <v>1</v>
      </c>
      <c r="W4670" s="5">
        <f t="shared" si="437"/>
        <v>11937.96</v>
      </c>
      <c r="X4670" s="5">
        <v>11478.81</v>
      </c>
      <c r="Y4670" t="s">
        <v>1319</v>
      </c>
      <c r="Z4670" t="s">
        <v>7225</v>
      </c>
      <c r="AA4670" t="s">
        <v>1321</v>
      </c>
      <c r="AB4670" t="s">
        <v>1322</v>
      </c>
      <c r="AC4670" t="s">
        <v>1323</v>
      </c>
      <c r="AD4670" t="s">
        <v>91</v>
      </c>
      <c r="AE4670" s="4">
        <v>1.0900000000000001</v>
      </c>
      <c r="AF4670">
        <v>1</v>
      </c>
    </row>
    <row r="4671" spans="1:32" ht="15" customHeight="1" x14ac:dyDescent="0.25">
      <c r="A4671">
        <v>4670</v>
      </c>
      <c r="B4671" t="s">
        <v>7226</v>
      </c>
      <c r="C4671">
        <v>20230630</v>
      </c>
      <c r="D4671">
        <v>20230704</v>
      </c>
      <c r="E4671">
        <v>462</v>
      </c>
      <c r="F4671">
        <v>19</v>
      </c>
      <c r="G4671">
        <v>21</v>
      </c>
      <c r="H4671">
        <v>20</v>
      </c>
      <c r="I4671">
        <v>6</v>
      </c>
      <c r="J4671">
        <v>2</v>
      </c>
      <c r="K4671" t="s">
        <v>1325</v>
      </c>
      <c r="L4671">
        <v>1</v>
      </c>
      <c r="M4671" s="5">
        <v>259.2</v>
      </c>
      <c r="N4671" s="6">
        <v>8.7499999999999994E-2</v>
      </c>
      <c r="O4671" s="5">
        <f t="shared" si="432"/>
        <v>236.51999999999998</v>
      </c>
      <c r="P4671" s="5">
        <f t="shared" si="433"/>
        <v>236.51999999999998</v>
      </c>
      <c r="Q4671" s="5">
        <v>39.35</v>
      </c>
      <c r="R4671" s="5">
        <f t="shared" si="434"/>
        <v>39.35</v>
      </c>
      <c r="S4671" s="5">
        <f t="shared" si="435"/>
        <v>197.17</v>
      </c>
      <c r="T4671" s="6">
        <f t="shared" si="436"/>
        <v>0.83362929139184849</v>
      </c>
      <c r="U4671" s="5">
        <v>0</v>
      </c>
      <c r="V4671">
        <v>0</v>
      </c>
      <c r="W4671" s="5">
        <f t="shared" si="437"/>
        <v>0</v>
      </c>
      <c r="X4671" s="5">
        <v>234.18</v>
      </c>
      <c r="Y4671" t="s">
        <v>1319</v>
      </c>
      <c r="Z4671" t="s">
        <v>7227</v>
      </c>
      <c r="AA4671" t="s">
        <v>1321</v>
      </c>
      <c r="AB4671" t="s">
        <v>1344</v>
      </c>
      <c r="AC4671" t="s">
        <v>1323</v>
      </c>
      <c r="AD4671" t="s">
        <v>91</v>
      </c>
      <c r="AE4671" s="4">
        <v>1.0900000000000001</v>
      </c>
      <c r="AF4671">
        <v>1</v>
      </c>
    </row>
    <row r="4672" spans="1:32" ht="15" customHeight="1" x14ac:dyDescent="0.25">
      <c r="A4672">
        <v>4671</v>
      </c>
      <c r="B4672" t="s">
        <v>7228</v>
      </c>
      <c r="C4672">
        <v>20241029</v>
      </c>
      <c r="D4672">
        <v>20241101</v>
      </c>
      <c r="E4672">
        <v>88</v>
      </c>
      <c r="F4672">
        <v>14</v>
      </c>
      <c r="G4672">
        <v>1</v>
      </c>
      <c r="H4672">
        <v>9</v>
      </c>
      <c r="I4672">
        <v>2</v>
      </c>
      <c r="J4672">
        <v>1</v>
      </c>
      <c r="K4672" t="s">
        <v>1325</v>
      </c>
      <c r="L4672">
        <v>180</v>
      </c>
      <c r="M4672" s="5">
        <v>79.77</v>
      </c>
      <c r="N4672" s="6">
        <v>0</v>
      </c>
      <c r="O4672" s="5">
        <f t="shared" si="432"/>
        <v>79.77</v>
      </c>
      <c r="P4672" s="5">
        <f t="shared" si="433"/>
        <v>14358.599999999999</v>
      </c>
      <c r="Q4672" s="5">
        <v>19.89</v>
      </c>
      <c r="R4672" s="5">
        <f t="shared" si="434"/>
        <v>3580.2000000000003</v>
      </c>
      <c r="S4672" s="5">
        <f t="shared" si="435"/>
        <v>10778.399999999998</v>
      </c>
      <c r="T4672" s="6">
        <f t="shared" si="436"/>
        <v>0.75065814215870619</v>
      </c>
      <c r="U4672" s="5">
        <v>0</v>
      </c>
      <c r="V4672">
        <v>0</v>
      </c>
      <c r="W4672" s="5">
        <f t="shared" si="437"/>
        <v>0</v>
      </c>
      <c r="X4672" s="5">
        <v>14956.88</v>
      </c>
      <c r="Y4672" t="s">
        <v>1319</v>
      </c>
      <c r="Z4672" t="s">
        <v>7229</v>
      </c>
      <c r="AA4672" t="s">
        <v>1471</v>
      </c>
      <c r="AB4672" t="s">
        <v>1322</v>
      </c>
      <c r="AC4672" t="s">
        <v>1360</v>
      </c>
      <c r="AD4672" t="s">
        <v>62</v>
      </c>
      <c r="AE4672" s="4">
        <v>1</v>
      </c>
      <c r="AF4672">
        <v>1</v>
      </c>
    </row>
    <row r="4673" spans="1:32" ht="15" customHeight="1" x14ac:dyDescent="0.25">
      <c r="A4673">
        <v>4672</v>
      </c>
      <c r="B4673" t="s">
        <v>7230</v>
      </c>
      <c r="C4673">
        <v>20231130</v>
      </c>
      <c r="D4673">
        <v>20231202</v>
      </c>
      <c r="E4673">
        <v>716</v>
      </c>
      <c r="F4673">
        <v>19</v>
      </c>
      <c r="G4673">
        <v>34</v>
      </c>
      <c r="H4673">
        <v>34</v>
      </c>
      <c r="I4673">
        <v>3</v>
      </c>
      <c r="J4673">
        <v>1</v>
      </c>
      <c r="K4673" t="s">
        <v>1325</v>
      </c>
      <c r="L4673">
        <v>100</v>
      </c>
      <c r="M4673" s="5">
        <v>253.59</v>
      </c>
      <c r="N4673" s="6">
        <v>0</v>
      </c>
      <c r="O4673" s="5">
        <f t="shared" si="432"/>
        <v>253.59</v>
      </c>
      <c r="P4673" s="5">
        <f t="shared" si="433"/>
        <v>25359</v>
      </c>
      <c r="Q4673" s="5">
        <v>39.28</v>
      </c>
      <c r="R4673" s="5">
        <f t="shared" si="434"/>
        <v>3928</v>
      </c>
      <c r="S4673" s="5">
        <f t="shared" si="435"/>
        <v>21431</v>
      </c>
      <c r="T4673" s="6">
        <f t="shared" si="436"/>
        <v>0.84510430222011912</v>
      </c>
      <c r="U4673" s="5">
        <v>0</v>
      </c>
      <c r="V4673">
        <v>0</v>
      </c>
      <c r="W4673" s="5">
        <f t="shared" si="437"/>
        <v>0</v>
      </c>
      <c r="X4673" s="5">
        <v>23480.560000000001</v>
      </c>
      <c r="Y4673" t="s">
        <v>1319</v>
      </c>
      <c r="Z4673" t="s">
        <v>7231</v>
      </c>
      <c r="AA4673" t="s">
        <v>1471</v>
      </c>
      <c r="AB4673" t="s">
        <v>1344</v>
      </c>
      <c r="AC4673" t="s">
        <v>1339</v>
      </c>
      <c r="AD4673" t="s">
        <v>121</v>
      </c>
      <c r="AE4673" s="4">
        <v>0.66</v>
      </c>
      <c r="AF4673">
        <v>1</v>
      </c>
    </row>
    <row r="4674" spans="1:32" ht="15" customHeight="1" x14ac:dyDescent="0.25">
      <c r="A4674">
        <v>4673</v>
      </c>
      <c r="B4674" t="s">
        <v>7232</v>
      </c>
      <c r="C4674">
        <v>20231014</v>
      </c>
      <c r="D4674">
        <v>20231015</v>
      </c>
      <c r="E4674">
        <v>20</v>
      </c>
      <c r="F4674">
        <v>14</v>
      </c>
      <c r="G4674">
        <v>3</v>
      </c>
      <c r="H4674">
        <v>11</v>
      </c>
      <c r="I4674">
        <v>2</v>
      </c>
      <c r="J4674">
        <v>1</v>
      </c>
      <c r="K4674" t="s">
        <v>1325</v>
      </c>
      <c r="L4674">
        <v>210</v>
      </c>
      <c r="M4674" s="5">
        <v>81.93</v>
      </c>
      <c r="N4674" s="6">
        <v>0</v>
      </c>
      <c r="O4674" s="5">
        <f t="shared" ref="O4674:O4737" si="438">M4674*(1-N4674)</f>
        <v>81.93</v>
      </c>
      <c r="P4674" s="5">
        <f t="shared" ref="P4674:P4737" si="439">L4674*O4674</f>
        <v>17205.300000000003</v>
      </c>
      <c r="Q4674" s="5">
        <v>20.100000000000001</v>
      </c>
      <c r="R4674" s="5">
        <f t="shared" ref="R4674:R4737" si="440">MAX(L4674-V4674,0)*Q4674</f>
        <v>4221</v>
      </c>
      <c r="S4674" s="5">
        <f t="shared" ref="S4674:S4737" si="441">P4674-W4674-R4674-U4674</f>
        <v>12984.300000000003</v>
      </c>
      <c r="T4674" s="6">
        <f t="shared" ref="T4674:T4737" si="442">IFERROR(S4674/(P4674-W4674),0)</f>
        <v>0.75466861955327724</v>
      </c>
      <c r="U4674" s="5">
        <v>0</v>
      </c>
      <c r="V4674">
        <v>0</v>
      </c>
      <c r="W4674" s="5">
        <f t="shared" ref="W4674:W4737" si="443">V4674*O4674</f>
        <v>0</v>
      </c>
      <c r="X4674" s="5">
        <v>16386</v>
      </c>
      <c r="Y4674" t="s">
        <v>1319</v>
      </c>
      <c r="Z4674" t="s">
        <v>7233</v>
      </c>
      <c r="AA4674" t="s">
        <v>1471</v>
      </c>
      <c r="AB4674" t="s">
        <v>1330</v>
      </c>
      <c r="AC4674" t="s">
        <v>1339</v>
      </c>
      <c r="AD4674" t="s">
        <v>62</v>
      </c>
      <c r="AE4674" s="4">
        <v>1</v>
      </c>
      <c r="AF4674">
        <v>1</v>
      </c>
    </row>
    <row r="4675" spans="1:32" ht="15" customHeight="1" x14ac:dyDescent="0.25">
      <c r="A4675">
        <v>4674</v>
      </c>
      <c r="B4675" t="s">
        <v>7234</v>
      </c>
      <c r="C4675">
        <v>20240315</v>
      </c>
      <c r="D4675">
        <v>20240315</v>
      </c>
      <c r="E4675">
        <v>199</v>
      </c>
      <c r="F4675">
        <v>16</v>
      </c>
      <c r="G4675">
        <v>4</v>
      </c>
      <c r="H4675">
        <v>12</v>
      </c>
      <c r="I4675">
        <v>1</v>
      </c>
      <c r="J4675">
        <v>1</v>
      </c>
      <c r="K4675" t="s">
        <v>1325</v>
      </c>
      <c r="L4675">
        <v>1</v>
      </c>
      <c r="M4675" s="5">
        <v>127.92</v>
      </c>
      <c r="N4675" s="6">
        <v>0</v>
      </c>
      <c r="O4675" s="5">
        <f t="shared" si="438"/>
        <v>127.92</v>
      </c>
      <c r="P4675" s="5">
        <f t="shared" si="439"/>
        <v>127.92</v>
      </c>
      <c r="Q4675" s="5">
        <v>27.05</v>
      </c>
      <c r="R4675" s="5">
        <f t="shared" si="440"/>
        <v>27.05</v>
      </c>
      <c r="S4675" s="5">
        <f t="shared" si="441"/>
        <v>100.87</v>
      </c>
      <c r="T4675" s="6">
        <f t="shared" si="442"/>
        <v>0.78853971232020015</v>
      </c>
      <c r="U4675" s="5">
        <v>0</v>
      </c>
      <c r="V4675">
        <v>0</v>
      </c>
      <c r="W4675" s="5">
        <f t="shared" si="443"/>
        <v>0</v>
      </c>
      <c r="X4675" s="5">
        <v>125.41</v>
      </c>
      <c r="Y4675" t="s">
        <v>1319</v>
      </c>
      <c r="Z4675" t="s">
        <v>7235</v>
      </c>
      <c r="AA4675" t="s">
        <v>1321</v>
      </c>
      <c r="AB4675" t="s">
        <v>1330</v>
      </c>
      <c r="AC4675" t="s">
        <v>1323</v>
      </c>
      <c r="AD4675" t="s">
        <v>62</v>
      </c>
      <c r="AE4675" s="4">
        <v>1</v>
      </c>
      <c r="AF4675">
        <v>1</v>
      </c>
    </row>
    <row r="4676" spans="1:32" ht="15" customHeight="1" x14ac:dyDescent="0.25">
      <c r="A4676">
        <v>4675</v>
      </c>
      <c r="B4676" t="s">
        <v>7236</v>
      </c>
      <c r="C4676">
        <v>20231206</v>
      </c>
      <c r="D4676">
        <v>20231213</v>
      </c>
      <c r="E4676">
        <v>503</v>
      </c>
      <c r="F4676">
        <v>17</v>
      </c>
      <c r="G4676">
        <v>18</v>
      </c>
      <c r="H4676">
        <v>13</v>
      </c>
      <c r="I4676">
        <v>5</v>
      </c>
      <c r="J4676">
        <v>1</v>
      </c>
      <c r="K4676" t="s">
        <v>1325</v>
      </c>
      <c r="L4676">
        <v>1</v>
      </c>
      <c r="M4676" s="5">
        <v>26.03</v>
      </c>
      <c r="N4676" s="6">
        <v>0</v>
      </c>
      <c r="O4676" s="5">
        <f t="shared" si="438"/>
        <v>26.03</v>
      </c>
      <c r="P4676" s="5">
        <f t="shared" si="439"/>
        <v>26.03</v>
      </c>
      <c r="Q4676" s="5">
        <v>5.41</v>
      </c>
      <c r="R4676" s="5">
        <f t="shared" si="440"/>
        <v>5.41</v>
      </c>
      <c r="S4676" s="5">
        <f t="shared" si="441"/>
        <v>20.62</v>
      </c>
      <c r="T4676" s="6">
        <f t="shared" si="442"/>
        <v>0.79216288897426046</v>
      </c>
      <c r="U4676" s="5">
        <v>0</v>
      </c>
      <c r="V4676">
        <v>0</v>
      </c>
      <c r="W4676" s="5">
        <f t="shared" si="443"/>
        <v>0</v>
      </c>
      <c r="X4676" s="5">
        <v>24.56</v>
      </c>
      <c r="Y4676" t="s">
        <v>1319</v>
      </c>
      <c r="Z4676" t="s">
        <v>7237</v>
      </c>
      <c r="AA4676" t="s">
        <v>1321</v>
      </c>
      <c r="AB4676" t="s">
        <v>1327</v>
      </c>
      <c r="AC4676" t="s">
        <v>1360</v>
      </c>
      <c r="AD4676" t="s">
        <v>91</v>
      </c>
      <c r="AE4676" s="4">
        <v>1.0900000000000001</v>
      </c>
      <c r="AF4676">
        <v>1</v>
      </c>
    </row>
    <row r="4677" spans="1:32" ht="15" customHeight="1" x14ac:dyDescent="0.25">
      <c r="A4677">
        <v>4676</v>
      </c>
      <c r="B4677" t="s">
        <v>7236</v>
      </c>
      <c r="C4677">
        <v>20231206</v>
      </c>
      <c r="D4677">
        <v>20231213</v>
      </c>
      <c r="E4677">
        <v>503</v>
      </c>
      <c r="F4677">
        <v>8</v>
      </c>
      <c r="G4677">
        <v>18</v>
      </c>
      <c r="H4677">
        <v>13</v>
      </c>
      <c r="I4677">
        <v>5</v>
      </c>
      <c r="J4677">
        <v>1</v>
      </c>
      <c r="K4677" t="s">
        <v>1325</v>
      </c>
      <c r="L4677">
        <v>4</v>
      </c>
      <c r="M4677" s="5">
        <v>1237.6099999999999</v>
      </c>
      <c r="N4677" s="6">
        <v>0</v>
      </c>
      <c r="O4677" s="5">
        <f t="shared" si="438"/>
        <v>1237.6099999999999</v>
      </c>
      <c r="P4677" s="5">
        <f t="shared" si="439"/>
        <v>4950.4399999999996</v>
      </c>
      <c r="Q4677" s="5">
        <v>755.53</v>
      </c>
      <c r="R4677" s="5">
        <f t="shared" si="440"/>
        <v>3022.12</v>
      </c>
      <c r="S4677" s="5">
        <f t="shared" si="441"/>
        <v>1906.6799999999996</v>
      </c>
      <c r="T4677" s="6">
        <f t="shared" si="442"/>
        <v>0.38515364290850912</v>
      </c>
      <c r="U4677" s="5">
        <v>21.64</v>
      </c>
      <c r="V4677">
        <v>0</v>
      </c>
      <c r="W4677" s="5">
        <f t="shared" si="443"/>
        <v>0</v>
      </c>
      <c r="X4677" s="5">
        <v>4670.2299999999996</v>
      </c>
      <c r="Y4677" t="s">
        <v>1319</v>
      </c>
      <c r="Z4677" t="s">
        <v>7237</v>
      </c>
      <c r="AA4677" t="s">
        <v>1321</v>
      </c>
      <c r="AB4677" t="s">
        <v>1327</v>
      </c>
      <c r="AC4677" t="s">
        <v>1360</v>
      </c>
      <c r="AD4677" t="s">
        <v>91</v>
      </c>
      <c r="AE4677" s="4">
        <v>1.0900000000000001</v>
      </c>
      <c r="AF4677">
        <v>1</v>
      </c>
    </row>
    <row r="4678" spans="1:32" ht="15" customHeight="1" x14ac:dyDescent="0.25">
      <c r="A4678">
        <v>4677</v>
      </c>
      <c r="B4678" t="s">
        <v>7238</v>
      </c>
      <c r="C4678">
        <v>20251129</v>
      </c>
      <c r="D4678">
        <v>20251205</v>
      </c>
      <c r="E4678">
        <v>663</v>
      </c>
      <c r="F4678">
        <v>16</v>
      </c>
      <c r="G4678">
        <v>42</v>
      </c>
      <c r="H4678">
        <v>26</v>
      </c>
      <c r="I4678">
        <v>2</v>
      </c>
      <c r="J4678">
        <v>1</v>
      </c>
      <c r="K4678" t="s">
        <v>1325</v>
      </c>
      <c r="L4678">
        <v>10</v>
      </c>
      <c r="M4678" s="5">
        <v>135.09</v>
      </c>
      <c r="N4678" s="6">
        <v>0</v>
      </c>
      <c r="O4678" s="5">
        <f t="shared" si="438"/>
        <v>135.09</v>
      </c>
      <c r="P4678" s="5">
        <f t="shared" si="439"/>
        <v>1350.9</v>
      </c>
      <c r="Q4678" s="5">
        <v>25.61</v>
      </c>
      <c r="R4678" s="5">
        <f t="shared" si="440"/>
        <v>256.10000000000002</v>
      </c>
      <c r="S4678" s="5">
        <f t="shared" si="441"/>
        <v>1094.8000000000002</v>
      </c>
      <c r="T4678" s="6">
        <f t="shared" si="442"/>
        <v>0.81042268117551275</v>
      </c>
      <c r="U4678" s="5">
        <v>0</v>
      </c>
      <c r="V4678">
        <v>0</v>
      </c>
      <c r="W4678" s="5">
        <f t="shared" si="443"/>
        <v>0</v>
      </c>
      <c r="X4678" s="5">
        <v>1228.0899999999999</v>
      </c>
      <c r="Y4678" t="s">
        <v>1319</v>
      </c>
      <c r="Z4678" t="s">
        <v>7239</v>
      </c>
      <c r="AA4678" t="s">
        <v>1333</v>
      </c>
      <c r="AB4678" t="s">
        <v>1344</v>
      </c>
      <c r="AC4678" t="s">
        <v>1323</v>
      </c>
      <c r="AD4678" t="s">
        <v>136</v>
      </c>
      <c r="AE4678" s="4">
        <v>1.2E-2</v>
      </c>
      <c r="AF4678">
        <v>1</v>
      </c>
    </row>
    <row r="4679" spans="1:32" ht="15" customHeight="1" x14ac:dyDescent="0.25">
      <c r="A4679">
        <v>4678</v>
      </c>
      <c r="B4679" t="s">
        <v>7238</v>
      </c>
      <c r="C4679">
        <v>20251129</v>
      </c>
      <c r="D4679">
        <v>20251205</v>
      </c>
      <c r="E4679">
        <v>663</v>
      </c>
      <c r="F4679">
        <v>28</v>
      </c>
      <c r="G4679">
        <v>42</v>
      </c>
      <c r="H4679">
        <v>26</v>
      </c>
      <c r="I4679">
        <v>2</v>
      </c>
      <c r="J4679">
        <v>1</v>
      </c>
      <c r="K4679" t="s">
        <v>1325</v>
      </c>
      <c r="L4679">
        <v>3</v>
      </c>
      <c r="M4679" s="5">
        <v>1862.43</v>
      </c>
      <c r="N4679" s="6">
        <v>0</v>
      </c>
      <c r="O4679" s="5">
        <f t="shared" si="438"/>
        <v>1862.43</v>
      </c>
      <c r="P4679" s="5">
        <f t="shared" si="439"/>
        <v>5587.29</v>
      </c>
      <c r="Q4679" s="5">
        <v>1284.56</v>
      </c>
      <c r="R4679" s="5">
        <f t="shared" si="440"/>
        <v>3853.68</v>
      </c>
      <c r="S4679" s="5">
        <f t="shared" si="441"/>
        <v>1713.91</v>
      </c>
      <c r="T4679" s="6">
        <f t="shared" si="442"/>
        <v>0.30675157366093403</v>
      </c>
      <c r="U4679" s="5">
        <v>19.7</v>
      </c>
      <c r="V4679">
        <v>0</v>
      </c>
      <c r="W4679" s="5">
        <f t="shared" si="443"/>
        <v>0</v>
      </c>
      <c r="X4679" s="5">
        <v>5079.3500000000004</v>
      </c>
      <c r="Y4679" t="s">
        <v>1319</v>
      </c>
      <c r="Z4679" t="s">
        <v>7239</v>
      </c>
      <c r="AA4679" t="s">
        <v>1333</v>
      </c>
      <c r="AB4679" t="s">
        <v>1344</v>
      </c>
      <c r="AC4679" t="s">
        <v>1323</v>
      </c>
      <c r="AD4679" t="s">
        <v>136</v>
      </c>
      <c r="AE4679" s="4">
        <v>1.2E-2</v>
      </c>
      <c r="AF4679">
        <v>1</v>
      </c>
    </row>
    <row r="4680" spans="1:32" ht="15" customHeight="1" x14ac:dyDescent="0.25">
      <c r="A4680">
        <v>4679</v>
      </c>
      <c r="B4680" t="s">
        <v>7240</v>
      </c>
      <c r="C4680">
        <v>20230818</v>
      </c>
      <c r="D4680">
        <v>20230823</v>
      </c>
      <c r="E4680">
        <v>302</v>
      </c>
      <c r="F4680">
        <v>4</v>
      </c>
      <c r="G4680">
        <v>32</v>
      </c>
      <c r="H4680">
        <v>15</v>
      </c>
      <c r="I4680">
        <v>6</v>
      </c>
      <c r="J4680">
        <v>1</v>
      </c>
      <c r="K4680" t="s">
        <v>1325</v>
      </c>
      <c r="L4680">
        <v>19</v>
      </c>
      <c r="M4680" s="5">
        <v>790.37</v>
      </c>
      <c r="N4680" s="6">
        <v>0</v>
      </c>
      <c r="O4680" s="5">
        <f t="shared" si="438"/>
        <v>790.37</v>
      </c>
      <c r="P4680" s="5">
        <f t="shared" si="439"/>
        <v>15017.03</v>
      </c>
      <c r="Q4680" s="5">
        <v>440.15</v>
      </c>
      <c r="R4680" s="5">
        <f t="shared" si="440"/>
        <v>8362.85</v>
      </c>
      <c r="S4680" s="5">
        <f t="shared" si="441"/>
        <v>6384.6900000000005</v>
      </c>
      <c r="T4680" s="6">
        <f t="shared" si="442"/>
        <v>0.42516329793574364</v>
      </c>
      <c r="U4680" s="5">
        <v>269.49</v>
      </c>
      <c r="V4680">
        <v>0</v>
      </c>
      <c r="W4680" s="5">
        <f t="shared" si="443"/>
        <v>0</v>
      </c>
      <c r="X4680" s="5">
        <v>14579.64</v>
      </c>
      <c r="Y4680" t="s">
        <v>1319</v>
      </c>
      <c r="Z4680" t="s">
        <v>7241</v>
      </c>
      <c r="AA4680" t="s">
        <v>1333</v>
      </c>
      <c r="AB4680" t="s">
        <v>1330</v>
      </c>
      <c r="AC4680" t="s">
        <v>1323</v>
      </c>
      <c r="AD4680" t="s">
        <v>91</v>
      </c>
      <c r="AE4680" s="4">
        <v>1.0900000000000001</v>
      </c>
      <c r="AF4680">
        <v>1</v>
      </c>
    </row>
    <row r="4681" spans="1:32" ht="15" customHeight="1" x14ac:dyDescent="0.25">
      <c r="A4681">
        <v>4680</v>
      </c>
      <c r="B4681" t="s">
        <v>7242</v>
      </c>
      <c r="C4681">
        <v>20230307</v>
      </c>
      <c r="D4681">
        <v>20230311</v>
      </c>
      <c r="E4681">
        <v>360</v>
      </c>
      <c r="F4681">
        <v>13</v>
      </c>
      <c r="G4681">
        <v>21</v>
      </c>
      <c r="H4681">
        <v>16</v>
      </c>
      <c r="I4681">
        <v>2</v>
      </c>
      <c r="J4681">
        <v>1</v>
      </c>
      <c r="K4681" t="s">
        <v>1325</v>
      </c>
      <c r="L4681">
        <v>2</v>
      </c>
      <c r="M4681" s="5">
        <v>25.9</v>
      </c>
      <c r="N4681" s="6">
        <v>0</v>
      </c>
      <c r="O4681" s="5">
        <f t="shared" si="438"/>
        <v>25.9</v>
      </c>
      <c r="P4681" s="5">
        <f t="shared" si="439"/>
        <v>51.8</v>
      </c>
      <c r="Q4681" s="5">
        <v>3.36</v>
      </c>
      <c r="R4681" s="5">
        <f t="shared" si="440"/>
        <v>6.72</v>
      </c>
      <c r="S4681" s="5">
        <f t="shared" si="441"/>
        <v>45.08</v>
      </c>
      <c r="T4681" s="6">
        <f t="shared" si="442"/>
        <v>0.87027027027027026</v>
      </c>
      <c r="U4681" s="5">
        <v>0</v>
      </c>
      <c r="V4681">
        <v>0</v>
      </c>
      <c r="W4681" s="5">
        <f t="shared" si="443"/>
        <v>0</v>
      </c>
      <c r="X4681" s="5">
        <v>53.4</v>
      </c>
      <c r="Y4681" t="s">
        <v>1319</v>
      </c>
      <c r="Z4681" t="s">
        <v>7243</v>
      </c>
      <c r="AA4681" t="s">
        <v>1321</v>
      </c>
      <c r="AB4681" t="s">
        <v>1344</v>
      </c>
      <c r="AC4681" t="s">
        <v>1323</v>
      </c>
      <c r="AD4681" t="s">
        <v>91</v>
      </c>
      <c r="AE4681" s="4">
        <v>1.0900000000000001</v>
      </c>
      <c r="AF4681">
        <v>1</v>
      </c>
    </row>
    <row r="4682" spans="1:32" ht="15" customHeight="1" x14ac:dyDescent="0.25">
      <c r="A4682">
        <v>4681</v>
      </c>
      <c r="B4682" t="s">
        <v>7244</v>
      </c>
      <c r="C4682">
        <v>20241117</v>
      </c>
      <c r="D4682">
        <v>20241120</v>
      </c>
      <c r="E4682">
        <v>45</v>
      </c>
      <c r="F4682">
        <v>8</v>
      </c>
      <c r="G4682">
        <v>9</v>
      </c>
      <c r="H4682">
        <v>5</v>
      </c>
      <c r="I4682">
        <v>1</v>
      </c>
      <c r="J4682">
        <v>1</v>
      </c>
      <c r="K4682" t="s">
        <v>1325</v>
      </c>
      <c r="L4682">
        <v>6</v>
      </c>
      <c r="M4682" s="5">
        <v>1159.08</v>
      </c>
      <c r="N4682" s="6">
        <v>0</v>
      </c>
      <c r="O4682" s="5">
        <f t="shared" si="438"/>
        <v>1159.08</v>
      </c>
      <c r="P4682" s="5">
        <f t="shared" si="439"/>
        <v>6954.48</v>
      </c>
      <c r="Q4682" s="5">
        <v>755.38</v>
      </c>
      <c r="R4682" s="5">
        <f t="shared" si="440"/>
        <v>4532.28</v>
      </c>
      <c r="S4682" s="5">
        <f t="shared" si="441"/>
        <v>2357.5499999999997</v>
      </c>
      <c r="T4682" s="6">
        <f t="shared" si="442"/>
        <v>0.3389973082099596</v>
      </c>
      <c r="U4682" s="5">
        <v>64.650000000000006</v>
      </c>
      <c r="V4682">
        <v>0</v>
      </c>
      <c r="W4682" s="5">
        <f t="shared" si="443"/>
        <v>0</v>
      </c>
      <c r="X4682" s="5">
        <v>6623.31</v>
      </c>
      <c r="Y4682" t="s">
        <v>1319</v>
      </c>
      <c r="Z4682" t="s">
        <v>7245</v>
      </c>
      <c r="AA4682" t="s">
        <v>1321</v>
      </c>
      <c r="AB4682" t="s">
        <v>1327</v>
      </c>
      <c r="AC4682" t="s">
        <v>1323</v>
      </c>
      <c r="AD4682" t="s">
        <v>62</v>
      </c>
      <c r="AE4682" s="4">
        <v>1</v>
      </c>
      <c r="AF4682">
        <v>1</v>
      </c>
    </row>
    <row r="4683" spans="1:32" ht="15" customHeight="1" x14ac:dyDescent="0.25">
      <c r="A4683">
        <v>4682</v>
      </c>
      <c r="B4683" t="s">
        <v>7244</v>
      </c>
      <c r="C4683">
        <v>20241117</v>
      </c>
      <c r="D4683">
        <v>20241120</v>
      </c>
      <c r="E4683">
        <v>45</v>
      </c>
      <c r="F4683">
        <v>4</v>
      </c>
      <c r="G4683">
        <v>9</v>
      </c>
      <c r="H4683">
        <v>5</v>
      </c>
      <c r="I4683">
        <v>1</v>
      </c>
      <c r="J4683">
        <v>1</v>
      </c>
      <c r="K4683" t="s">
        <v>1325</v>
      </c>
      <c r="L4683">
        <v>2</v>
      </c>
      <c r="M4683" s="5">
        <v>822.19</v>
      </c>
      <c r="N4683" s="6">
        <v>0</v>
      </c>
      <c r="O4683" s="5">
        <f t="shared" si="438"/>
        <v>822.19</v>
      </c>
      <c r="P4683" s="5">
        <f t="shared" si="439"/>
        <v>1644.38</v>
      </c>
      <c r="Q4683" s="5">
        <v>429.7</v>
      </c>
      <c r="R4683" s="5">
        <f t="shared" si="440"/>
        <v>859.4</v>
      </c>
      <c r="S4683" s="5">
        <f t="shared" si="441"/>
        <v>755.87000000000012</v>
      </c>
      <c r="T4683" s="6">
        <f t="shared" si="442"/>
        <v>0.45966868971892144</v>
      </c>
      <c r="U4683" s="5">
        <v>29.11</v>
      </c>
      <c r="V4683">
        <v>0</v>
      </c>
      <c r="W4683" s="5">
        <f t="shared" si="443"/>
        <v>0</v>
      </c>
      <c r="X4683" s="5">
        <v>1566.08</v>
      </c>
      <c r="Y4683" t="s">
        <v>1319</v>
      </c>
      <c r="Z4683" t="s">
        <v>7245</v>
      </c>
      <c r="AA4683" t="s">
        <v>1321</v>
      </c>
      <c r="AB4683" t="s">
        <v>1327</v>
      </c>
      <c r="AC4683" t="s">
        <v>1323</v>
      </c>
      <c r="AD4683" t="s">
        <v>62</v>
      </c>
      <c r="AE4683" s="4">
        <v>1</v>
      </c>
      <c r="AF4683">
        <v>1</v>
      </c>
    </row>
    <row r="4684" spans="1:32" ht="15" customHeight="1" x14ac:dyDescent="0.25">
      <c r="A4684">
        <v>4683</v>
      </c>
      <c r="B4684" t="s">
        <v>7246</v>
      </c>
      <c r="C4684">
        <v>20230310</v>
      </c>
      <c r="D4684">
        <v>20230312</v>
      </c>
      <c r="E4684">
        <v>58</v>
      </c>
      <c r="F4684">
        <v>22</v>
      </c>
      <c r="G4684">
        <v>10</v>
      </c>
      <c r="H4684">
        <v>6</v>
      </c>
      <c r="I4684">
        <v>5</v>
      </c>
      <c r="J4684">
        <v>1</v>
      </c>
      <c r="K4684" t="s">
        <v>1325</v>
      </c>
      <c r="L4684">
        <v>3</v>
      </c>
      <c r="M4684" s="5">
        <v>3560.5</v>
      </c>
      <c r="N4684" s="6">
        <v>0</v>
      </c>
      <c r="O4684" s="5">
        <f t="shared" si="438"/>
        <v>3560.5</v>
      </c>
      <c r="P4684" s="5">
        <f t="shared" si="439"/>
        <v>10681.5</v>
      </c>
      <c r="Q4684" s="5">
        <v>1844.39</v>
      </c>
      <c r="R4684" s="5">
        <f t="shared" si="440"/>
        <v>5533.17</v>
      </c>
      <c r="S4684" s="5">
        <f t="shared" si="441"/>
        <v>5104.3500000000004</v>
      </c>
      <c r="T4684" s="6">
        <f t="shared" si="442"/>
        <v>0.47786827692739786</v>
      </c>
      <c r="U4684" s="5">
        <v>43.98</v>
      </c>
      <c r="V4684">
        <v>0</v>
      </c>
      <c r="W4684" s="5">
        <f t="shared" si="443"/>
        <v>0</v>
      </c>
      <c r="X4684" s="5">
        <v>11011.86</v>
      </c>
      <c r="Y4684" t="s">
        <v>1319</v>
      </c>
      <c r="Z4684" t="s">
        <v>7247</v>
      </c>
      <c r="AA4684" t="s">
        <v>1321</v>
      </c>
      <c r="AB4684" t="s">
        <v>1330</v>
      </c>
      <c r="AC4684" t="s">
        <v>1323</v>
      </c>
      <c r="AD4684" t="s">
        <v>62</v>
      </c>
      <c r="AE4684" s="4">
        <v>1</v>
      </c>
      <c r="AF4684">
        <v>1</v>
      </c>
    </row>
    <row r="4685" spans="1:32" ht="15" customHeight="1" x14ac:dyDescent="0.25">
      <c r="A4685">
        <v>4684</v>
      </c>
      <c r="B4685" t="s">
        <v>7246</v>
      </c>
      <c r="C4685">
        <v>20230310</v>
      </c>
      <c r="D4685">
        <v>20230312</v>
      </c>
      <c r="E4685">
        <v>58</v>
      </c>
      <c r="F4685">
        <v>2</v>
      </c>
      <c r="G4685">
        <v>10</v>
      </c>
      <c r="H4685">
        <v>6</v>
      </c>
      <c r="I4685">
        <v>5</v>
      </c>
      <c r="J4685">
        <v>1</v>
      </c>
      <c r="K4685" t="s">
        <v>1325</v>
      </c>
      <c r="L4685">
        <v>2</v>
      </c>
      <c r="M4685" s="5">
        <v>248.73</v>
      </c>
      <c r="N4685" s="6">
        <v>0</v>
      </c>
      <c r="O4685" s="5">
        <f t="shared" si="438"/>
        <v>248.73</v>
      </c>
      <c r="P4685" s="5">
        <f t="shared" si="439"/>
        <v>497.46</v>
      </c>
      <c r="Q4685" s="5">
        <v>140.08000000000001</v>
      </c>
      <c r="R4685" s="5">
        <f t="shared" si="440"/>
        <v>280.16000000000003</v>
      </c>
      <c r="S4685" s="5">
        <f t="shared" si="441"/>
        <v>191.39999999999995</v>
      </c>
      <c r="T4685" s="6">
        <f t="shared" si="442"/>
        <v>0.38475455312989981</v>
      </c>
      <c r="U4685" s="5">
        <v>25.9</v>
      </c>
      <c r="V4685">
        <v>0</v>
      </c>
      <c r="W4685" s="5">
        <f t="shared" si="443"/>
        <v>0</v>
      </c>
      <c r="X4685" s="5">
        <v>512.85</v>
      </c>
      <c r="Y4685" t="s">
        <v>1319</v>
      </c>
      <c r="Z4685" t="s">
        <v>7247</v>
      </c>
      <c r="AA4685" t="s">
        <v>1321</v>
      </c>
      <c r="AB4685" t="s">
        <v>1330</v>
      </c>
      <c r="AC4685" t="s">
        <v>1323</v>
      </c>
      <c r="AD4685" t="s">
        <v>62</v>
      </c>
      <c r="AE4685" s="4">
        <v>1</v>
      </c>
      <c r="AF4685">
        <v>1</v>
      </c>
    </row>
    <row r="4686" spans="1:32" ht="15" customHeight="1" x14ac:dyDescent="0.25">
      <c r="A4686">
        <v>4685</v>
      </c>
      <c r="B4686" t="s">
        <v>7248</v>
      </c>
      <c r="C4686">
        <v>20240515</v>
      </c>
      <c r="D4686">
        <v>20240516</v>
      </c>
      <c r="E4686">
        <v>414</v>
      </c>
      <c r="F4686">
        <v>2</v>
      </c>
      <c r="G4686">
        <v>25</v>
      </c>
      <c r="H4686">
        <v>19</v>
      </c>
      <c r="I4686">
        <v>3</v>
      </c>
      <c r="J4686">
        <v>1</v>
      </c>
      <c r="K4686" t="s">
        <v>1325</v>
      </c>
      <c r="L4686">
        <v>2</v>
      </c>
      <c r="M4686" s="5">
        <v>258.01</v>
      </c>
      <c r="N4686" s="6">
        <v>0</v>
      </c>
      <c r="O4686" s="5">
        <f t="shared" si="438"/>
        <v>258.01</v>
      </c>
      <c r="P4686" s="5">
        <f t="shared" si="439"/>
        <v>516.02</v>
      </c>
      <c r="Q4686" s="5">
        <v>142.82</v>
      </c>
      <c r="R4686" s="5">
        <f t="shared" si="440"/>
        <v>285.64</v>
      </c>
      <c r="S4686" s="5">
        <f t="shared" si="441"/>
        <v>212.23</v>
      </c>
      <c r="T4686" s="6">
        <f t="shared" si="442"/>
        <v>0.41128250842990582</v>
      </c>
      <c r="U4686" s="5">
        <v>18.149999999999999</v>
      </c>
      <c r="V4686">
        <v>0</v>
      </c>
      <c r="W4686" s="5">
        <f t="shared" si="443"/>
        <v>0</v>
      </c>
      <c r="X4686" s="5">
        <v>510.91</v>
      </c>
      <c r="Y4686" t="s">
        <v>1319</v>
      </c>
      <c r="Z4686" t="s">
        <v>7249</v>
      </c>
      <c r="AA4686" t="s">
        <v>1321</v>
      </c>
      <c r="AB4686" t="s">
        <v>1322</v>
      </c>
      <c r="AC4686" t="s">
        <v>1323</v>
      </c>
      <c r="AD4686" t="s">
        <v>99</v>
      </c>
      <c r="AE4686" s="4">
        <v>1.27</v>
      </c>
      <c r="AF4686">
        <v>1</v>
      </c>
    </row>
    <row r="4687" spans="1:32" ht="15" customHeight="1" x14ac:dyDescent="0.25">
      <c r="A4687">
        <v>4686</v>
      </c>
      <c r="B4687" t="s">
        <v>7250</v>
      </c>
      <c r="C4687">
        <v>20250604</v>
      </c>
      <c r="D4687">
        <v>20250604</v>
      </c>
      <c r="E4687">
        <v>786</v>
      </c>
      <c r="F4687">
        <v>16</v>
      </c>
      <c r="G4687">
        <v>44</v>
      </c>
      <c r="H4687">
        <v>32</v>
      </c>
      <c r="I4687">
        <v>6</v>
      </c>
      <c r="J4687">
        <v>2</v>
      </c>
      <c r="K4687" t="s">
        <v>1325</v>
      </c>
      <c r="L4687">
        <v>2</v>
      </c>
      <c r="M4687" s="5">
        <v>131.69999999999999</v>
      </c>
      <c r="N4687" s="6">
        <v>8.5800000000000001E-2</v>
      </c>
      <c r="O4687" s="5">
        <f t="shared" si="438"/>
        <v>120.40013999999999</v>
      </c>
      <c r="P4687" s="5">
        <f t="shared" si="439"/>
        <v>240.80027999999999</v>
      </c>
      <c r="Q4687" s="5">
        <v>25.93</v>
      </c>
      <c r="R4687" s="5">
        <f t="shared" si="440"/>
        <v>51.86</v>
      </c>
      <c r="S4687" s="5">
        <f t="shared" si="441"/>
        <v>188.94027999999997</v>
      </c>
      <c r="T4687" s="6">
        <f t="shared" si="442"/>
        <v>0.7846348019196655</v>
      </c>
      <c r="U4687" s="5">
        <v>0</v>
      </c>
      <c r="V4687">
        <v>0</v>
      </c>
      <c r="W4687" s="5">
        <f t="shared" si="443"/>
        <v>0</v>
      </c>
      <c r="X4687" s="5">
        <v>245.71</v>
      </c>
      <c r="Y4687" t="s">
        <v>1319</v>
      </c>
      <c r="Z4687" t="s">
        <v>7251</v>
      </c>
      <c r="AA4687" t="s">
        <v>1321</v>
      </c>
      <c r="AB4687" t="s">
        <v>1344</v>
      </c>
      <c r="AC4687" t="s">
        <v>1323</v>
      </c>
      <c r="AD4687" t="s">
        <v>136</v>
      </c>
      <c r="AE4687" s="4">
        <v>1.2E-2</v>
      </c>
      <c r="AF4687">
        <v>1</v>
      </c>
    </row>
    <row r="4688" spans="1:32" ht="15" customHeight="1" x14ac:dyDescent="0.25">
      <c r="A4688">
        <v>4687</v>
      </c>
      <c r="B4688" t="s">
        <v>7252</v>
      </c>
      <c r="C4688">
        <v>20230808</v>
      </c>
      <c r="D4688">
        <v>20230815</v>
      </c>
      <c r="E4688">
        <v>59</v>
      </c>
      <c r="F4688">
        <v>26</v>
      </c>
      <c r="G4688">
        <v>2</v>
      </c>
      <c r="H4688">
        <v>9</v>
      </c>
      <c r="I4688">
        <v>5</v>
      </c>
      <c r="J4688">
        <v>1</v>
      </c>
      <c r="K4688" t="s">
        <v>1325</v>
      </c>
      <c r="L4688">
        <v>5</v>
      </c>
      <c r="M4688" s="5">
        <v>11874.07</v>
      </c>
      <c r="N4688" s="6">
        <v>0</v>
      </c>
      <c r="O4688" s="5">
        <f t="shared" si="438"/>
        <v>11874.07</v>
      </c>
      <c r="P4688" s="5">
        <f t="shared" si="439"/>
        <v>59370.35</v>
      </c>
      <c r="Q4688" s="5">
        <v>5904.51</v>
      </c>
      <c r="R4688" s="5">
        <f t="shared" si="440"/>
        <v>29522.550000000003</v>
      </c>
      <c r="S4688" s="5">
        <f t="shared" si="441"/>
        <v>29806.249999999996</v>
      </c>
      <c r="T4688" s="6">
        <f t="shared" si="442"/>
        <v>0.50203931760550502</v>
      </c>
      <c r="U4688" s="5">
        <v>41.55</v>
      </c>
      <c r="V4688">
        <v>0</v>
      </c>
      <c r="W4688" s="5">
        <f t="shared" si="443"/>
        <v>0</v>
      </c>
      <c r="X4688" s="5">
        <v>57641.120000000003</v>
      </c>
      <c r="Y4688" t="s">
        <v>1319</v>
      </c>
      <c r="Z4688" t="s">
        <v>7253</v>
      </c>
      <c r="AA4688" t="s">
        <v>1321</v>
      </c>
      <c r="AB4688" t="s">
        <v>1327</v>
      </c>
      <c r="AC4688" t="s">
        <v>1323</v>
      </c>
      <c r="AD4688" t="s">
        <v>62</v>
      </c>
      <c r="AE4688" s="4">
        <v>1</v>
      </c>
      <c r="AF4688">
        <v>1</v>
      </c>
    </row>
    <row r="4689" spans="1:32" ht="15" customHeight="1" x14ac:dyDescent="0.25">
      <c r="A4689">
        <v>4688</v>
      </c>
      <c r="B4689" t="s">
        <v>7254</v>
      </c>
      <c r="C4689">
        <v>20230530</v>
      </c>
      <c r="D4689">
        <v>20230605</v>
      </c>
      <c r="E4689">
        <v>4</v>
      </c>
      <c r="F4689">
        <v>12</v>
      </c>
      <c r="G4689">
        <v>15</v>
      </c>
      <c r="H4689">
        <v>10</v>
      </c>
      <c r="I4689">
        <v>3</v>
      </c>
      <c r="J4689">
        <v>1</v>
      </c>
      <c r="K4689" t="s">
        <v>1325</v>
      </c>
      <c r="L4689">
        <v>3</v>
      </c>
      <c r="M4689" s="5">
        <v>48.13</v>
      </c>
      <c r="N4689" s="6">
        <v>0</v>
      </c>
      <c r="O4689" s="5">
        <f t="shared" si="438"/>
        <v>48.13</v>
      </c>
      <c r="P4689" s="5">
        <f t="shared" si="439"/>
        <v>144.39000000000001</v>
      </c>
      <c r="Q4689" s="5">
        <v>13.01</v>
      </c>
      <c r="R4689" s="5">
        <f t="shared" si="440"/>
        <v>39.03</v>
      </c>
      <c r="S4689" s="5">
        <f t="shared" si="441"/>
        <v>105.36000000000001</v>
      </c>
      <c r="T4689" s="6">
        <f t="shared" si="442"/>
        <v>0.72969042177436116</v>
      </c>
      <c r="U4689" s="5">
        <v>0</v>
      </c>
      <c r="V4689">
        <v>0</v>
      </c>
      <c r="W4689" s="5">
        <f t="shared" si="443"/>
        <v>0</v>
      </c>
      <c r="X4689" s="5">
        <v>145.85</v>
      </c>
      <c r="Y4689" t="s">
        <v>1319</v>
      </c>
      <c r="Z4689" t="s">
        <v>7255</v>
      </c>
      <c r="AA4689" t="s">
        <v>1321</v>
      </c>
      <c r="AB4689" t="s">
        <v>1344</v>
      </c>
      <c r="AC4689" t="s">
        <v>1323</v>
      </c>
      <c r="AD4689" t="s">
        <v>79</v>
      </c>
      <c r="AE4689" s="4">
        <v>0.74</v>
      </c>
      <c r="AF4689">
        <v>1</v>
      </c>
    </row>
    <row r="4690" spans="1:32" ht="15" customHeight="1" x14ac:dyDescent="0.25">
      <c r="A4690">
        <v>4689</v>
      </c>
      <c r="B4690" t="s">
        <v>7256</v>
      </c>
      <c r="C4690">
        <v>20240613</v>
      </c>
      <c r="D4690">
        <v>20240618</v>
      </c>
      <c r="E4690">
        <v>582</v>
      </c>
      <c r="F4690">
        <v>19</v>
      </c>
      <c r="G4690">
        <v>31</v>
      </c>
      <c r="H4690">
        <v>23</v>
      </c>
      <c r="I4690">
        <v>5</v>
      </c>
      <c r="J4690">
        <v>2</v>
      </c>
      <c r="K4690" t="s">
        <v>1325</v>
      </c>
      <c r="L4690">
        <v>1</v>
      </c>
      <c r="M4690" s="5">
        <v>240.67</v>
      </c>
      <c r="N4690" s="6">
        <v>7.4399999999999994E-2</v>
      </c>
      <c r="O4690" s="5">
        <f t="shared" si="438"/>
        <v>222.764152</v>
      </c>
      <c r="P4690" s="5">
        <f t="shared" si="439"/>
        <v>222.764152</v>
      </c>
      <c r="Q4690" s="5">
        <v>39.770000000000003</v>
      </c>
      <c r="R4690" s="5">
        <f t="shared" si="440"/>
        <v>39.770000000000003</v>
      </c>
      <c r="S4690" s="5">
        <f t="shared" si="441"/>
        <v>182.99415199999999</v>
      </c>
      <c r="T4690" s="6">
        <f t="shared" si="442"/>
        <v>0.82147037733432082</v>
      </c>
      <c r="U4690" s="5">
        <v>0</v>
      </c>
      <c r="V4690">
        <v>0</v>
      </c>
      <c r="W4690" s="5">
        <f t="shared" si="443"/>
        <v>0</v>
      </c>
      <c r="X4690" s="5">
        <v>216.27</v>
      </c>
      <c r="Y4690" t="s">
        <v>1319</v>
      </c>
      <c r="Z4690" t="s">
        <v>7257</v>
      </c>
      <c r="AA4690" t="s">
        <v>1321</v>
      </c>
      <c r="AB4690" t="s">
        <v>1322</v>
      </c>
      <c r="AC4690" t="s">
        <v>1323</v>
      </c>
      <c r="AD4690" t="s">
        <v>91</v>
      </c>
      <c r="AE4690" s="4">
        <v>1.0900000000000001</v>
      </c>
      <c r="AF4690">
        <v>1</v>
      </c>
    </row>
    <row r="4691" spans="1:32" ht="15" customHeight="1" x14ac:dyDescent="0.25">
      <c r="A4691">
        <v>4690</v>
      </c>
      <c r="B4691" t="s">
        <v>7258</v>
      </c>
      <c r="C4691">
        <v>20250521</v>
      </c>
      <c r="D4691">
        <v>20250525</v>
      </c>
      <c r="E4691">
        <v>130</v>
      </c>
      <c r="F4691">
        <v>22</v>
      </c>
      <c r="G4691">
        <v>17</v>
      </c>
      <c r="H4691">
        <v>12</v>
      </c>
      <c r="I4691">
        <v>2</v>
      </c>
      <c r="J4691">
        <v>1</v>
      </c>
      <c r="K4691" t="s">
        <v>1325</v>
      </c>
      <c r="L4691">
        <v>3</v>
      </c>
      <c r="M4691" s="5">
        <v>3570.63</v>
      </c>
      <c r="N4691" s="6">
        <v>0</v>
      </c>
      <c r="O4691" s="5">
        <f t="shared" si="438"/>
        <v>3570.63</v>
      </c>
      <c r="P4691" s="5">
        <f t="shared" si="439"/>
        <v>10711.89</v>
      </c>
      <c r="Q4691" s="5">
        <v>1761.71</v>
      </c>
      <c r="R4691" s="5">
        <f t="shared" si="440"/>
        <v>5285.13</v>
      </c>
      <c r="S4691" s="5">
        <f t="shared" si="441"/>
        <v>5418.1299999999992</v>
      </c>
      <c r="T4691" s="6">
        <f t="shared" si="442"/>
        <v>0.50580523138307054</v>
      </c>
      <c r="U4691" s="5">
        <v>8.6300000000000008</v>
      </c>
      <c r="V4691">
        <v>0</v>
      </c>
      <c r="W4691" s="5">
        <f t="shared" si="443"/>
        <v>0</v>
      </c>
      <c r="X4691" s="5">
        <v>11643.36</v>
      </c>
      <c r="Y4691" t="s">
        <v>1319</v>
      </c>
      <c r="Z4691" t="s">
        <v>7259</v>
      </c>
      <c r="AA4691" t="s">
        <v>1321</v>
      </c>
      <c r="AB4691" t="s">
        <v>1344</v>
      </c>
      <c r="AC4691" t="s">
        <v>1323</v>
      </c>
      <c r="AD4691" t="s">
        <v>79</v>
      </c>
      <c r="AE4691" s="4">
        <v>0.74</v>
      </c>
      <c r="AF4691">
        <v>1</v>
      </c>
    </row>
    <row r="4692" spans="1:32" ht="15" customHeight="1" x14ac:dyDescent="0.25">
      <c r="A4692">
        <v>4691</v>
      </c>
      <c r="B4692" t="s">
        <v>7260</v>
      </c>
      <c r="C4692">
        <v>20230612</v>
      </c>
      <c r="D4692">
        <v>20230615</v>
      </c>
      <c r="E4692">
        <v>80</v>
      </c>
      <c r="F4692">
        <v>1</v>
      </c>
      <c r="G4692">
        <v>12</v>
      </c>
      <c r="H4692">
        <v>1</v>
      </c>
      <c r="I4692">
        <v>6</v>
      </c>
      <c r="J4692">
        <v>1</v>
      </c>
      <c r="K4692" t="s">
        <v>1325</v>
      </c>
      <c r="L4692">
        <v>3</v>
      </c>
      <c r="M4692" s="5">
        <v>1248.76</v>
      </c>
      <c r="N4692" s="6">
        <v>0</v>
      </c>
      <c r="O4692" s="5">
        <f t="shared" si="438"/>
        <v>1248.76</v>
      </c>
      <c r="P4692" s="5">
        <f t="shared" si="439"/>
        <v>3746.2799999999997</v>
      </c>
      <c r="Q4692" s="5">
        <v>628.67999999999995</v>
      </c>
      <c r="R4692" s="5">
        <f t="shared" si="440"/>
        <v>1886.04</v>
      </c>
      <c r="S4692" s="5">
        <f t="shared" si="441"/>
        <v>1846.9999999999998</v>
      </c>
      <c r="T4692" s="6">
        <f t="shared" si="442"/>
        <v>0.49302241156560639</v>
      </c>
      <c r="U4692" s="5">
        <v>13.24</v>
      </c>
      <c r="V4692">
        <v>0</v>
      </c>
      <c r="W4692" s="5">
        <f t="shared" si="443"/>
        <v>0</v>
      </c>
      <c r="X4692" s="5">
        <v>3709.19</v>
      </c>
      <c r="Y4692" t="s">
        <v>1319</v>
      </c>
      <c r="Z4692" t="s">
        <v>7261</v>
      </c>
      <c r="AA4692" t="s">
        <v>1321</v>
      </c>
      <c r="AB4692" t="s">
        <v>1322</v>
      </c>
      <c r="AC4692" t="s">
        <v>1323</v>
      </c>
      <c r="AD4692" t="s">
        <v>79</v>
      </c>
      <c r="AE4692" s="4">
        <v>0.74</v>
      </c>
      <c r="AF4692">
        <v>1</v>
      </c>
    </row>
    <row r="4693" spans="1:32" ht="15" customHeight="1" x14ac:dyDescent="0.25">
      <c r="A4693">
        <v>4692</v>
      </c>
      <c r="B4693" t="s">
        <v>7260</v>
      </c>
      <c r="C4693">
        <v>20230612</v>
      </c>
      <c r="D4693">
        <v>20230615</v>
      </c>
      <c r="E4693">
        <v>80</v>
      </c>
      <c r="F4693">
        <v>3</v>
      </c>
      <c r="G4693">
        <v>12</v>
      </c>
      <c r="H4693">
        <v>1</v>
      </c>
      <c r="I4693">
        <v>6</v>
      </c>
      <c r="J4693">
        <v>5</v>
      </c>
      <c r="K4693" t="s">
        <v>1325</v>
      </c>
      <c r="L4693">
        <v>2</v>
      </c>
      <c r="M4693" s="5">
        <v>1157.04</v>
      </c>
      <c r="N4693" s="6">
        <v>0.17319999999999999</v>
      </c>
      <c r="O4693" s="5">
        <f t="shared" si="438"/>
        <v>956.640672</v>
      </c>
      <c r="P4693" s="5">
        <f t="shared" si="439"/>
        <v>1913.281344</v>
      </c>
      <c r="Q4693" s="5">
        <v>673.69</v>
      </c>
      <c r="R4693" s="5">
        <f t="shared" si="440"/>
        <v>1347.38</v>
      </c>
      <c r="S4693" s="5">
        <f t="shared" si="441"/>
        <v>560.90134399999988</v>
      </c>
      <c r="T4693" s="6">
        <f t="shared" si="442"/>
        <v>0.29316197837760333</v>
      </c>
      <c r="U4693" s="5">
        <v>5</v>
      </c>
      <c r="V4693">
        <v>0</v>
      </c>
      <c r="W4693" s="5">
        <f t="shared" si="443"/>
        <v>0</v>
      </c>
      <c r="X4693" s="5">
        <v>1894.34</v>
      </c>
      <c r="Y4693" t="s">
        <v>1319</v>
      </c>
      <c r="Z4693" t="s">
        <v>7261</v>
      </c>
      <c r="AA4693" t="s">
        <v>1321</v>
      </c>
      <c r="AB4693" t="s">
        <v>1322</v>
      </c>
      <c r="AC4693" t="s">
        <v>1323</v>
      </c>
      <c r="AD4693" t="s">
        <v>79</v>
      </c>
      <c r="AE4693" s="4">
        <v>0.74</v>
      </c>
      <c r="AF4693">
        <v>1</v>
      </c>
    </row>
    <row r="4694" spans="1:32" ht="15" customHeight="1" x14ac:dyDescent="0.25">
      <c r="A4694">
        <v>4693</v>
      </c>
      <c r="B4694" t="s">
        <v>7262</v>
      </c>
      <c r="C4694">
        <v>20240908</v>
      </c>
      <c r="D4694">
        <v>20240910</v>
      </c>
      <c r="E4694">
        <v>829</v>
      </c>
      <c r="F4694">
        <v>16</v>
      </c>
      <c r="G4694">
        <v>34</v>
      </c>
      <c r="H4694">
        <v>26</v>
      </c>
      <c r="I4694">
        <v>5</v>
      </c>
      <c r="J4694">
        <v>1</v>
      </c>
      <c r="K4694" t="s">
        <v>1325</v>
      </c>
      <c r="L4694">
        <v>2</v>
      </c>
      <c r="M4694" s="5">
        <v>132.22999999999999</v>
      </c>
      <c r="N4694" s="6">
        <v>0</v>
      </c>
      <c r="O4694" s="5">
        <f t="shared" si="438"/>
        <v>132.22999999999999</v>
      </c>
      <c r="P4694" s="5">
        <f t="shared" si="439"/>
        <v>264.45999999999998</v>
      </c>
      <c r="Q4694" s="5">
        <v>27.59</v>
      </c>
      <c r="R4694" s="5">
        <f t="shared" si="440"/>
        <v>55.18</v>
      </c>
      <c r="S4694" s="5">
        <f t="shared" si="441"/>
        <v>209.27999999999997</v>
      </c>
      <c r="T4694" s="6">
        <f t="shared" si="442"/>
        <v>0.79134840807683582</v>
      </c>
      <c r="U4694" s="5">
        <v>0</v>
      </c>
      <c r="V4694">
        <v>0</v>
      </c>
      <c r="W4694" s="5">
        <f t="shared" si="443"/>
        <v>0</v>
      </c>
      <c r="X4694" s="5">
        <v>236.12</v>
      </c>
      <c r="Y4694" t="s">
        <v>1319</v>
      </c>
      <c r="Z4694" t="s">
        <v>7263</v>
      </c>
      <c r="AA4694" t="s">
        <v>1321</v>
      </c>
      <c r="AB4694" t="s">
        <v>1327</v>
      </c>
      <c r="AC4694" t="s">
        <v>1323</v>
      </c>
      <c r="AD4694" t="s">
        <v>121</v>
      </c>
      <c r="AE4694" s="4">
        <v>0.66</v>
      </c>
      <c r="AF4694">
        <v>1</v>
      </c>
    </row>
    <row r="4695" spans="1:32" ht="15" customHeight="1" x14ac:dyDescent="0.25">
      <c r="A4695">
        <v>4694</v>
      </c>
      <c r="B4695" t="s">
        <v>7264</v>
      </c>
      <c r="C4695">
        <v>20250707</v>
      </c>
      <c r="D4695">
        <v>20250708</v>
      </c>
      <c r="E4695">
        <v>215</v>
      </c>
      <c r="F4695">
        <v>12</v>
      </c>
      <c r="G4695">
        <v>8</v>
      </c>
      <c r="H4695">
        <v>3</v>
      </c>
      <c r="I4695">
        <v>1</v>
      </c>
      <c r="J4695">
        <v>1</v>
      </c>
      <c r="K4695" t="s">
        <v>1325</v>
      </c>
      <c r="L4695">
        <v>2</v>
      </c>
      <c r="M4695" s="5">
        <v>47.1</v>
      </c>
      <c r="N4695" s="6">
        <v>0</v>
      </c>
      <c r="O4695" s="5">
        <f t="shared" si="438"/>
        <v>47.1</v>
      </c>
      <c r="P4695" s="5">
        <f t="shared" si="439"/>
        <v>94.2</v>
      </c>
      <c r="Q4695" s="5">
        <v>13.76</v>
      </c>
      <c r="R4695" s="5">
        <f t="shared" si="440"/>
        <v>27.52</v>
      </c>
      <c r="S4695" s="5">
        <f t="shared" si="441"/>
        <v>66.680000000000007</v>
      </c>
      <c r="T4695" s="6">
        <f t="shared" si="442"/>
        <v>0.70785562632696397</v>
      </c>
      <c r="U4695" s="5">
        <v>0</v>
      </c>
      <c r="V4695">
        <v>0</v>
      </c>
      <c r="W4695" s="5">
        <f t="shared" si="443"/>
        <v>0</v>
      </c>
      <c r="X4695" s="5">
        <v>91.46</v>
      </c>
      <c r="Y4695" t="s">
        <v>1319</v>
      </c>
      <c r="Z4695" t="s">
        <v>7265</v>
      </c>
      <c r="AA4695" t="s">
        <v>1321</v>
      </c>
      <c r="AB4695" t="s">
        <v>1330</v>
      </c>
      <c r="AC4695" t="s">
        <v>1323</v>
      </c>
      <c r="AD4695" t="s">
        <v>62</v>
      </c>
      <c r="AE4695" s="4">
        <v>1</v>
      </c>
      <c r="AF4695">
        <v>1</v>
      </c>
    </row>
    <row r="4696" spans="1:32" ht="15" customHeight="1" x14ac:dyDescent="0.25">
      <c r="A4696">
        <v>4695</v>
      </c>
      <c r="B4696" t="s">
        <v>7264</v>
      </c>
      <c r="C4696">
        <v>20250707</v>
      </c>
      <c r="D4696">
        <v>20250708</v>
      </c>
      <c r="E4696">
        <v>215</v>
      </c>
      <c r="F4696">
        <v>27</v>
      </c>
      <c r="G4696">
        <v>8</v>
      </c>
      <c r="H4696">
        <v>3</v>
      </c>
      <c r="I4696">
        <v>1</v>
      </c>
      <c r="J4696">
        <v>6</v>
      </c>
      <c r="K4696" t="s">
        <v>1325</v>
      </c>
      <c r="L4696">
        <v>5</v>
      </c>
      <c r="M4696" s="5">
        <v>915.1</v>
      </c>
      <c r="N4696" s="6">
        <v>0.22450000000000001</v>
      </c>
      <c r="O4696" s="5">
        <f t="shared" si="438"/>
        <v>709.66004999999996</v>
      </c>
      <c r="P4696" s="5">
        <f t="shared" si="439"/>
        <v>3548.3002499999998</v>
      </c>
      <c r="Q4696" s="5">
        <v>427.36</v>
      </c>
      <c r="R4696" s="5">
        <f t="shared" si="440"/>
        <v>2136.8000000000002</v>
      </c>
      <c r="S4696" s="5">
        <f t="shared" si="441"/>
        <v>1396.9202499999997</v>
      </c>
      <c r="T4696" s="6">
        <f t="shared" si="442"/>
        <v>0.39368716049325303</v>
      </c>
      <c r="U4696" s="5">
        <v>14.58</v>
      </c>
      <c r="V4696">
        <v>0</v>
      </c>
      <c r="W4696" s="5">
        <f t="shared" si="443"/>
        <v>0</v>
      </c>
      <c r="X4696" s="5">
        <v>3444.95</v>
      </c>
      <c r="Y4696" t="s">
        <v>1319</v>
      </c>
      <c r="Z4696" t="s">
        <v>7265</v>
      </c>
      <c r="AA4696" t="s">
        <v>1321</v>
      </c>
      <c r="AB4696" t="s">
        <v>1330</v>
      </c>
      <c r="AC4696" t="s">
        <v>1323</v>
      </c>
      <c r="AD4696" t="s">
        <v>62</v>
      </c>
      <c r="AE4696" s="4">
        <v>1</v>
      </c>
      <c r="AF4696">
        <v>1</v>
      </c>
    </row>
    <row r="4697" spans="1:32" ht="15" customHeight="1" x14ac:dyDescent="0.25">
      <c r="A4697">
        <v>4696</v>
      </c>
      <c r="B4697" t="s">
        <v>7264</v>
      </c>
      <c r="C4697">
        <v>20250707</v>
      </c>
      <c r="D4697">
        <v>20250708</v>
      </c>
      <c r="E4697">
        <v>215</v>
      </c>
      <c r="F4697">
        <v>19</v>
      </c>
      <c r="G4697">
        <v>8</v>
      </c>
      <c r="H4697">
        <v>3</v>
      </c>
      <c r="I4697">
        <v>1</v>
      </c>
      <c r="J4697">
        <v>1</v>
      </c>
      <c r="K4697" t="s">
        <v>1325</v>
      </c>
      <c r="L4697">
        <v>30</v>
      </c>
      <c r="M4697" s="5">
        <v>251.64</v>
      </c>
      <c r="N4697" s="6">
        <v>0</v>
      </c>
      <c r="O4697" s="5">
        <f t="shared" si="438"/>
        <v>251.64</v>
      </c>
      <c r="P4697" s="5">
        <f t="shared" si="439"/>
        <v>7549.2</v>
      </c>
      <c r="Q4697" s="5">
        <v>38.869999999999997</v>
      </c>
      <c r="R4697" s="5">
        <f t="shared" si="440"/>
        <v>1166.0999999999999</v>
      </c>
      <c r="S4697" s="5">
        <f t="shared" si="441"/>
        <v>6383.1</v>
      </c>
      <c r="T4697" s="6">
        <f t="shared" si="442"/>
        <v>0.84553330154188533</v>
      </c>
      <c r="U4697" s="5">
        <v>0</v>
      </c>
      <c r="V4697">
        <v>0</v>
      </c>
      <c r="W4697" s="5">
        <f t="shared" si="443"/>
        <v>0</v>
      </c>
      <c r="X4697" s="5">
        <v>7329.32</v>
      </c>
      <c r="Y4697" t="s">
        <v>1319</v>
      </c>
      <c r="Z4697" t="s">
        <v>7265</v>
      </c>
      <c r="AA4697" t="s">
        <v>1321</v>
      </c>
      <c r="AB4697" t="s">
        <v>1330</v>
      </c>
      <c r="AC4697" t="s">
        <v>1323</v>
      </c>
      <c r="AD4697" t="s">
        <v>62</v>
      </c>
      <c r="AE4697" s="4">
        <v>1</v>
      </c>
      <c r="AF4697">
        <v>1</v>
      </c>
    </row>
    <row r="4698" spans="1:32" ht="15" customHeight="1" x14ac:dyDescent="0.25">
      <c r="A4698">
        <v>4697</v>
      </c>
      <c r="B4698" t="s">
        <v>7266</v>
      </c>
      <c r="C4698">
        <v>20231206</v>
      </c>
      <c r="D4698">
        <v>20231206</v>
      </c>
      <c r="E4698">
        <v>825</v>
      </c>
      <c r="F4698">
        <v>19</v>
      </c>
      <c r="G4698">
        <v>37</v>
      </c>
      <c r="H4698">
        <v>28</v>
      </c>
      <c r="I4698">
        <v>6</v>
      </c>
      <c r="J4698">
        <v>2</v>
      </c>
      <c r="K4698" t="s">
        <v>1325</v>
      </c>
      <c r="L4698">
        <v>1</v>
      </c>
      <c r="M4698" s="5">
        <v>253.63</v>
      </c>
      <c r="N4698" s="6">
        <v>9.9199999999999997E-2</v>
      </c>
      <c r="O4698" s="5">
        <f t="shared" si="438"/>
        <v>228.46990400000001</v>
      </c>
      <c r="P4698" s="5">
        <f t="shared" si="439"/>
        <v>228.46990400000001</v>
      </c>
      <c r="Q4698" s="5">
        <v>36.19</v>
      </c>
      <c r="R4698" s="5">
        <f t="shared" si="440"/>
        <v>36.19</v>
      </c>
      <c r="S4698" s="5">
        <f t="shared" si="441"/>
        <v>192.27990400000002</v>
      </c>
      <c r="T4698" s="6">
        <f t="shared" si="442"/>
        <v>0.84159839275811144</v>
      </c>
      <c r="U4698" s="5">
        <v>0</v>
      </c>
      <c r="V4698">
        <v>0</v>
      </c>
      <c r="W4698" s="5">
        <f t="shared" si="443"/>
        <v>0</v>
      </c>
      <c r="X4698" s="5">
        <v>215.54</v>
      </c>
      <c r="Y4698" t="s">
        <v>1319</v>
      </c>
      <c r="Z4698" t="s">
        <v>7267</v>
      </c>
      <c r="AA4698" t="s">
        <v>1321</v>
      </c>
      <c r="AB4698" t="s">
        <v>1327</v>
      </c>
      <c r="AC4698" t="s">
        <v>1323</v>
      </c>
      <c r="AD4698" t="s">
        <v>127</v>
      </c>
      <c r="AE4698" s="4">
        <v>6.7999999999999996E-3</v>
      </c>
      <c r="AF4698">
        <v>1</v>
      </c>
    </row>
    <row r="4699" spans="1:32" ht="15" customHeight="1" x14ac:dyDescent="0.25">
      <c r="A4699">
        <v>4698</v>
      </c>
      <c r="B4699" t="s">
        <v>7266</v>
      </c>
      <c r="C4699">
        <v>20231206</v>
      </c>
      <c r="D4699">
        <v>20231206</v>
      </c>
      <c r="E4699">
        <v>825</v>
      </c>
      <c r="F4699">
        <v>2</v>
      </c>
      <c r="G4699">
        <v>37</v>
      </c>
      <c r="H4699">
        <v>28</v>
      </c>
      <c r="I4699">
        <v>6</v>
      </c>
      <c r="J4699">
        <v>1</v>
      </c>
      <c r="K4699" t="s">
        <v>1325</v>
      </c>
      <c r="L4699">
        <v>7</v>
      </c>
      <c r="M4699" s="5">
        <v>256.27</v>
      </c>
      <c r="N4699" s="6">
        <v>0</v>
      </c>
      <c r="O4699" s="5">
        <f t="shared" si="438"/>
        <v>256.27</v>
      </c>
      <c r="P4699" s="5">
        <f t="shared" si="439"/>
        <v>1793.8899999999999</v>
      </c>
      <c r="Q4699" s="5">
        <v>148.58000000000001</v>
      </c>
      <c r="R4699" s="5">
        <f t="shared" si="440"/>
        <v>1040.0600000000002</v>
      </c>
      <c r="S4699" s="5">
        <f t="shared" si="441"/>
        <v>678.62999999999965</v>
      </c>
      <c r="T4699" s="6">
        <f t="shared" si="442"/>
        <v>0.3783007876737145</v>
      </c>
      <c r="U4699" s="5">
        <v>75.2</v>
      </c>
      <c r="V4699">
        <v>0</v>
      </c>
      <c r="W4699" s="5">
        <f t="shared" si="443"/>
        <v>0</v>
      </c>
      <c r="X4699" s="5">
        <v>1692.35</v>
      </c>
      <c r="Y4699" t="s">
        <v>1319</v>
      </c>
      <c r="Z4699" t="s">
        <v>7267</v>
      </c>
      <c r="AA4699" t="s">
        <v>1321</v>
      </c>
      <c r="AB4699" t="s">
        <v>1327</v>
      </c>
      <c r="AC4699" t="s">
        <v>1323</v>
      </c>
      <c r="AD4699" t="s">
        <v>127</v>
      </c>
      <c r="AE4699" s="4">
        <v>6.7999999999999996E-3</v>
      </c>
      <c r="AF4699">
        <v>1</v>
      </c>
    </row>
    <row r="4700" spans="1:32" ht="15" customHeight="1" x14ac:dyDescent="0.25">
      <c r="A4700">
        <v>4699</v>
      </c>
      <c r="B4700" t="s">
        <v>7268</v>
      </c>
      <c r="C4700">
        <v>20251103</v>
      </c>
      <c r="D4700">
        <v>20251110</v>
      </c>
      <c r="E4700">
        <v>171</v>
      </c>
      <c r="F4700">
        <v>13</v>
      </c>
      <c r="G4700">
        <v>10</v>
      </c>
      <c r="H4700">
        <v>5</v>
      </c>
      <c r="I4700">
        <v>5</v>
      </c>
      <c r="J4700">
        <v>1</v>
      </c>
      <c r="K4700" t="s">
        <v>1325</v>
      </c>
      <c r="L4700">
        <v>10</v>
      </c>
      <c r="M4700" s="5">
        <v>25.53</v>
      </c>
      <c r="N4700" s="6">
        <v>0</v>
      </c>
      <c r="O4700" s="5">
        <f t="shared" si="438"/>
        <v>25.53</v>
      </c>
      <c r="P4700" s="5">
        <f t="shared" si="439"/>
        <v>255.3</v>
      </c>
      <c r="Q4700" s="5">
        <v>3.47</v>
      </c>
      <c r="R4700" s="5">
        <f t="shared" si="440"/>
        <v>34.700000000000003</v>
      </c>
      <c r="S4700" s="5">
        <f t="shared" si="441"/>
        <v>220.60000000000002</v>
      </c>
      <c r="T4700" s="6">
        <f t="shared" si="442"/>
        <v>0.86408147277712499</v>
      </c>
      <c r="U4700" s="5">
        <v>0</v>
      </c>
      <c r="V4700">
        <v>0</v>
      </c>
      <c r="W4700" s="5">
        <f t="shared" si="443"/>
        <v>0</v>
      </c>
      <c r="X4700" s="5">
        <v>232.09</v>
      </c>
      <c r="Y4700" t="s">
        <v>1319</v>
      </c>
      <c r="Z4700" t="s">
        <v>7269</v>
      </c>
      <c r="AA4700" t="s">
        <v>1333</v>
      </c>
      <c r="AB4700" t="s">
        <v>1327</v>
      </c>
      <c r="AC4700" t="s">
        <v>1360</v>
      </c>
      <c r="AD4700" t="s">
        <v>62</v>
      </c>
      <c r="AE4700" s="4">
        <v>1</v>
      </c>
      <c r="AF4700">
        <v>1</v>
      </c>
    </row>
    <row r="4701" spans="1:32" ht="15" customHeight="1" x14ac:dyDescent="0.25">
      <c r="A4701">
        <v>4700</v>
      </c>
      <c r="B4701" t="s">
        <v>7270</v>
      </c>
      <c r="C4701">
        <v>20250815</v>
      </c>
      <c r="D4701">
        <v>20250821</v>
      </c>
      <c r="E4701">
        <v>592</v>
      </c>
      <c r="F4701">
        <v>8</v>
      </c>
      <c r="G4701">
        <v>29</v>
      </c>
      <c r="H4701">
        <v>18</v>
      </c>
      <c r="I4701">
        <v>3</v>
      </c>
      <c r="J4701">
        <v>4</v>
      </c>
      <c r="K4701" t="s">
        <v>1325</v>
      </c>
      <c r="L4701">
        <v>4</v>
      </c>
      <c r="M4701" s="5">
        <v>1244.1300000000001</v>
      </c>
      <c r="N4701" s="6">
        <v>0.1026</v>
      </c>
      <c r="O4701" s="5">
        <f t="shared" si="438"/>
        <v>1116.482262</v>
      </c>
      <c r="P4701" s="5">
        <f t="shared" si="439"/>
        <v>4465.929048</v>
      </c>
      <c r="Q4701" s="5">
        <v>767.69</v>
      </c>
      <c r="R4701" s="5">
        <f t="shared" si="440"/>
        <v>3070.76</v>
      </c>
      <c r="S4701" s="5">
        <f t="shared" si="441"/>
        <v>1346.0290479999996</v>
      </c>
      <c r="T4701" s="6">
        <f t="shared" si="442"/>
        <v>0.30139955953908376</v>
      </c>
      <c r="U4701" s="5">
        <v>49.14</v>
      </c>
      <c r="V4701">
        <v>0</v>
      </c>
      <c r="W4701" s="5">
        <f t="shared" si="443"/>
        <v>0</v>
      </c>
      <c r="X4701" s="5">
        <v>4253.2700000000004</v>
      </c>
      <c r="Y4701" t="s">
        <v>1319</v>
      </c>
      <c r="Z4701" t="s">
        <v>7271</v>
      </c>
      <c r="AA4701" t="s">
        <v>1321</v>
      </c>
      <c r="AB4701" t="s">
        <v>1344</v>
      </c>
      <c r="AC4701" t="s">
        <v>1323</v>
      </c>
      <c r="AD4701" t="s">
        <v>91</v>
      </c>
      <c r="AE4701" s="4">
        <v>1.0900000000000001</v>
      </c>
      <c r="AF4701">
        <v>1</v>
      </c>
    </row>
    <row r="4702" spans="1:32" ht="15" customHeight="1" x14ac:dyDescent="0.25">
      <c r="A4702">
        <v>4701</v>
      </c>
      <c r="B4702" t="s">
        <v>7270</v>
      </c>
      <c r="C4702">
        <v>20250815</v>
      </c>
      <c r="D4702">
        <v>20250821</v>
      </c>
      <c r="E4702">
        <v>592</v>
      </c>
      <c r="F4702">
        <v>3</v>
      </c>
      <c r="G4702">
        <v>29</v>
      </c>
      <c r="H4702">
        <v>18</v>
      </c>
      <c r="I4702">
        <v>3</v>
      </c>
      <c r="J4702">
        <v>4</v>
      </c>
      <c r="K4702" t="s">
        <v>1325</v>
      </c>
      <c r="L4702">
        <v>3</v>
      </c>
      <c r="M4702" s="5">
        <v>1196.74</v>
      </c>
      <c r="N4702" s="6">
        <v>8.7099999999999997E-2</v>
      </c>
      <c r="O4702" s="5">
        <f t="shared" si="438"/>
        <v>1092.503946</v>
      </c>
      <c r="P4702" s="5">
        <f t="shared" si="439"/>
        <v>3277.5118380000004</v>
      </c>
      <c r="Q4702" s="5">
        <v>626.17999999999995</v>
      </c>
      <c r="R4702" s="5">
        <f t="shared" si="440"/>
        <v>1878.54</v>
      </c>
      <c r="S4702" s="5">
        <f t="shared" si="441"/>
        <v>1391.7218380000004</v>
      </c>
      <c r="T4702" s="6">
        <f t="shared" si="442"/>
        <v>0.42462755492265603</v>
      </c>
      <c r="U4702" s="5">
        <v>7.25</v>
      </c>
      <c r="V4702">
        <v>0</v>
      </c>
      <c r="W4702" s="5">
        <f t="shared" si="443"/>
        <v>0</v>
      </c>
      <c r="X4702" s="5">
        <v>3121.44</v>
      </c>
      <c r="Y4702" t="s">
        <v>1319</v>
      </c>
      <c r="Z4702" t="s">
        <v>7271</v>
      </c>
      <c r="AA4702" t="s">
        <v>1321</v>
      </c>
      <c r="AB4702" t="s">
        <v>1344</v>
      </c>
      <c r="AC4702" t="s">
        <v>1323</v>
      </c>
      <c r="AD4702" t="s">
        <v>91</v>
      </c>
      <c r="AE4702" s="4">
        <v>1.0900000000000001</v>
      </c>
      <c r="AF4702">
        <v>1</v>
      </c>
    </row>
    <row r="4703" spans="1:32" ht="15" customHeight="1" x14ac:dyDescent="0.25">
      <c r="A4703">
        <v>4702</v>
      </c>
      <c r="B4703" t="s">
        <v>7272</v>
      </c>
      <c r="C4703">
        <v>20240611</v>
      </c>
      <c r="D4703">
        <v>20240616</v>
      </c>
      <c r="E4703">
        <v>366</v>
      </c>
      <c r="F4703">
        <v>11</v>
      </c>
      <c r="G4703">
        <v>30</v>
      </c>
      <c r="H4703">
        <v>19</v>
      </c>
      <c r="I4703">
        <v>6</v>
      </c>
      <c r="J4703">
        <v>1</v>
      </c>
      <c r="K4703" t="s">
        <v>1325</v>
      </c>
      <c r="L4703">
        <v>30</v>
      </c>
      <c r="M4703" s="5">
        <v>124.4</v>
      </c>
      <c r="N4703" s="6">
        <v>0</v>
      </c>
      <c r="O4703" s="5">
        <f t="shared" si="438"/>
        <v>124.4</v>
      </c>
      <c r="P4703" s="5">
        <f t="shared" si="439"/>
        <v>3732</v>
      </c>
      <c r="Q4703" s="5">
        <v>22.32</v>
      </c>
      <c r="R4703" s="5">
        <f t="shared" si="440"/>
        <v>669.6</v>
      </c>
      <c r="S4703" s="5">
        <f t="shared" si="441"/>
        <v>3062.4</v>
      </c>
      <c r="T4703" s="6">
        <f t="shared" si="442"/>
        <v>0.8205787781350482</v>
      </c>
      <c r="U4703" s="5">
        <v>0</v>
      </c>
      <c r="V4703">
        <v>0</v>
      </c>
      <c r="W4703" s="5">
        <f t="shared" si="443"/>
        <v>0</v>
      </c>
      <c r="X4703" s="5">
        <v>3623.3</v>
      </c>
      <c r="Y4703" t="s">
        <v>1319</v>
      </c>
      <c r="Z4703" t="s">
        <v>7273</v>
      </c>
      <c r="AA4703" t="s">
        <v>1338</v>
      </c>
      <c r="AB4703" t="s">
        <v>1344</v>
      </c>
      <c r="AC4703" t="s">
        <v>1339</v>
      </c>
      <c r="AD4703" t="s">
        <v>91</v>
      </c>
      <c r="AE4703" s="4">
        <v>1.0900000000000001</v>
      </c>
      <c r="AF4703">
        <v>1</v>
      </c>
    </row>
    <row r="4704" spans="1:32" ht="15" customHeight="1" x14ac:dyDescent="0.25">
      <c r="A4704">
        <v>4703</v>
      </c>
      <c r="B4704" t="s">
        <v>7274</v>
      </c>
      <c r="C4704">
        <v>20241204</v>
      </c>
      <c r="D4704">
        <v>20241208</v>
      </c>
      <c r="E4704">
        <v>202</v>
      </c>
      <c r="F4704">
        <v>17</v>
      </c>
      <c r="G4704">
        <v>13</v>
      </c>
      <c r="H4704">
        <v>8</v>
      </c>
      <c r="I4704">
        <v>5</v>
      </c>
      <c r="J4704">
        <v>1</v>
      </c>
      <c r="K4704" t="s">
        <v>1325</v>
      </c>
      <c r="L4704">
        <v>1</v>
      </c>
      <c r="M4704" s="5">
        <v>25.76</v>
      </c>
      <c r="N4704" s="6">
        <v>0</v>
      </c>
      <c r="O4704" s="5">
        <f t="shared" si="438"/>
        <v>25.76</v>
      </c>
      <c r="P4704" s="5">
        <f t="shared" si="439"/>
        <v>25.76</v>
      </c>
      <c r="Q4704" s="5">
        <v>5.08</v>
      </c>
      <c r="R4704" s="5">
        <f t="shared" si="440"/>
        <v>5.08</v>
      </c>
      <c r="S4704" s="5">
        <f t="shared" si="441"/>
        <v>20.68</v>
      </c>
      <c r="T4704" s="6">
        <f t="shared" si="442"/>
        <v>0.80279503105590055</v>
      </c>
      <c r="U4704" s="5">
        <v>0</v>
      </c>
      <c r="V4704">
        <v>0</v>
      </c>
      <c r="W4704" s="5">
        <f t="shared" si="443"/>
        <v>0</v>
      </c>
      <c r="X4704" s="5">
        <v>24.07</v>
      </c>
      <c r="Y4704" t="s">
        <v>1319</v>
      </c>
      <c r="Z4704" t="s">
        <v>7275</v>
      </c>
      <c r="AA4704" t="s">
        <v>1321</v>
      </c>
      <c r="AB4704" t="s">
        <v>1330</v>
      </c>
      <c r="AC4704" t="s">
        <v>1360</v>
      </c>
      <c r="AD4704" t="s">
        <v>79</v>
      </c>
      <c r="AE4704" s="4">
        <v>0.74</v>
      </c>
      <c r="AF4704">
        <v>1</v>
      </c>
    </row>
    <row r="4705" spans="1:32" ht="15" customHeight="1" x14ac:dyDescent="0.25">
      <c r="A4705">
        <v>4704</v>
      </c>
      <c r="B4705" t="s">
        <v>7274</v>
      </c>
      <c r="C4705">
        <v>20241204</v>
      </c>
      <c r="D4705">
        <v>20241208</v>
      </c>
      <c r="E4705">
        <v>202</v>
      </c>
      <c r="F4705">
        <v>16</v>
      </c>
      <c r="G4705">
        <v>13</v>
      </c>
      <c r="H4705">
        <v>8</v>
      </c>
      <c r="I4705">
        <v>5</v>
      </c>
      <c r="J4705">
        <v>1</v>
      </c>
      <c r="K4705" t="s">
        <v>1325</v>
      </c>
      <c r="L4705">
        <v>1</v>
      </c>
      <c r="M4705" s="5">
        <v>125.39</v>
      </c>
      <c r="N4705" s="6">
        <v>0</v>
      </c>
      <c r="O4705" s="5">
        <f t="shared" si="438"/>
        <v>125.39</v>
      </c>
      <c r="P4705" s="5">
        <f t="shared" si="439"/>
        <v>125.39</v>
      </c>
      <c r="Q4705" s="5">
        <v>25.68</v>
      </c>
      <c r="R4705" s="5">
        <f t="shared" si="440"/>
        <v>25.68</v>
      </c>
      <c r="S4705" s="5">
        <f t="shared" si="441"/>
        <v>99.710000000000008</v>
      </c>
      <c r="T4705" s="6">
        <f t="shared" si="442"/>
        <v>0.79519897918494309</v>
      </c>
      <c r="U4705" s="5">
        <v>0</v>
      </c>
      <c r="V4705">
        <v>0</v>
      </c>
      <c r="W4705" s="5">
        <f t="shared" si="443"/>
        <v>0</v>
      </c>
      <c r="X4705" s="5">
        <v>117.19</v>
      </c>
      <c r="Y4705" t="s">
        <v>1319</v>
      </c>
      <c r="Z4705" t="s">
        <v>7275</v>
      </c>
      <c r="AA4705" t="s">
        <v>1321</v>
      </c>
      <c r="AB4705" t="s">
        <v>1330</v>
      </c>
      <c r="AC4705" t="s">
        <v>1360</v>
      </c>
      <c r="AD4705" t="s">
        <v>79</v>
      </c>
      <c r="AE4705" s="4">
        <v>0.74</v>
      </c>
      <c r="AF4705">
        <v>1</v>
      </c>
    </row>
    <row r="4706" spans="1:32" ht="15" customHeight="1" x14ac:dyDescent="0.25">
      <c r="A4706">
        <v>4705</v>
      </c>
      <c r="B4706" t="s">
        <v>7274</v>
      </c>
      <c r="C4706">
        <v>20241204</v>
      </c>
      <c r="D4706">
        <v>20241208</v>
      </c>
      <c r="E4706">
        <v>202</v>
      </c>
      <c r="F4706">
        <v>4</v>
      </c>
      <c r="G4706">
        <v>13</v>
      </c>
      <c r="H4706">
        <v>8</v>
      </c>
      <c r="I4706">
        <v>5</v>
      </c>
      <c r="J4706">
        <v>1</v>
      </c>
      <c r="K4706" t="s">
        <v>1325</v>
      </c>
      <c r="L4706">
        <v>2</v>
      </c>
      <c r="M4706" s="5">
        <v>805.07</v>
      </c>
      <c r="N4706" s="6">
        <v>0</v>
      </c>
      <c r="O4706" s="5">
        <f t="shared" si="438"/>
        <v>805.07</v>
      </c>
      <c r="P4706" s="5">
        <f t="shared" si="439"/>
        <v>1610.14</v>
      </c>
      <c r="Q4706" s="5">
        <v>414.16</v>
      </c>
      <c r="R4706" s="5">
        <f t="shared" si="440"/>
        <v>828.32</v>
      </c>
      <c r="S4706" s="5">
        <f t="shared" si="441"/>
        <v>774.0100000000001</v>
      </c>
      <c r="T4706" s="6">
        <f t="shared" si="442"/>
        <v>0.48070975194703569</v>
      </c>
      <c r="U4706" s="5">
        <v>7.81</v>
      </c>
      <c r="V4706">
        <v>0</v>
      </c>
      <c r="W4706" s="5">
        <f t="shared" si="443"/>
        <v>0</v>
      </c>
      <c r="X4706" s="5">
        <v>1504.8</v>
      </c>
      <c r="Y4706" t="s">
        <v>1319</v>
      </c>
      <c r="Z4706" t="s">
        <v>7275</v>
      </c>
      <c r="AA4706" t="s">
        <v>1321</v>
      </c>
      <c r="AB4706" t="s">
        <v>1330</v>
      </c>
      <c r="AC4706" t="s">
        <v>1360</v>
      </c>
      <c r="AD4706" t="s">
        <v>79</v>
      </c>
      <c r="AE4706" s="4">
        <v>0.74</v>
      </c>
      <c r="AF4706">
        <v>1</v>
      </c>
    </row>
    <row r="4707" spans="1:32" ht="15" customHeight="1" x14ac:dyDescent="0.25">
      <c r="A4707">
        <v>4706</v>
      </c>
      <c r="B4707" t="s">
        <v>7276</v>
      </c>
      <c r="C4707">
        <v>20250111</v>
      </c>
      <c r="D4707">
        <v>20250114</v>
      </c>
      <c r="E4707">
        <v>129</v>
      </c>
      <c r="F4707">
        <v>26</v>
      </c>
      <c r="G4707">
        <v>14</v>
      </c>
      <c r="H4707">
        <v>9</v>
      </c>
      <c r="I4707">
        <v>5</v>
      </c>
      <c r="J4707">
        <v>1</v>
      </c>
      <c r="K4707" t="s">
        <v>1325</v>
      </c>
      <c r="L4707">
        <v>4</v>
      </c>
      <c r="M4707" s="5">
        <v>12599.97</v>
      </c>
      <c r="N4707" s="6">
        <v>0</v>
      </c>
      <c r="O4707" s="5">
        <f t="shared" si="438"/>
        <v>12599.97</v>
      </c>
      <c r="P4707" s="5">
        <f t="shared" si="439"/>
        <v>50399.88</v>
      </c>
      <c r="Q4707" s="5">
        <v>5730.69</v>
      </c>
      <c r="R4707" s="5">
        <f t="shared" si="440"/>
        <v>22922.76</v>
      </c>
      <c r="S4707" s="5">
        <f t="shared" si="441"/>
        <v>27427.789999999997</v>
      </c>
      <c r="T4707" s="6">
        <f t="shared" si="442"/>
        <v>0.5442034782622498</v>
      </c>
      <c r="U4707" s="5">
        <v>49.33</v>
      </c>
      <c r="V4707">
        <v>0</v>
      </c>
      <c r="W4707" s="5">
        <f t="shared" si="443"/>
        <v>0</v>
      </c>
      <c r="X4707" s="5">
        <v>50908.97</v>
      </c>
      <c r="Y4707" t="s">
        <v>1319</v>
      </c>
      <c r="Z4707" t="s">
        <v>7277</v>
      </c>
      <c r="AA4707" t="s">
        <v>1321</v>
      </c>
      <c r="AB4707" t="s">
        <v>1322</v>
      </c>
      <c r="AC4707" t="s">
        <v>1323</v>
      </c>
      <c r="AD4707" t="s">
        <v>79</v>
      </c>
      <c r="AE4707" s="4">
        <v>0.74</v>
      </c>
      <c r="AF4707">
        <v>1</v>
      </c>
    </row>
    <row r="4708" spans="1:32" ht="15" customHeight="1" x14ac:dyDescent="0.25">
      <c r="A4708">
        <v>4707</v>
      </c>
      <c r="B4708" t="s">
        <v>7276</v>
      </c>
      <c r="C4708">
        <v>20250111</v>
      </c>
      <c r="D4708">
        <v>20250114</v>
      </c>
      <c r="E4708">
        <v>129</v>
      </c>
      <c r="F4708">
        <v>2</v>
      </c>
      <c r="G4708">
        <v>14</v>
      </c>
      <c r="H4708">
        <v>9</v>
      </c>
      <c r="I4708">
        <v>5</v>
      </c>
      <c r="J4708">
        <v>1</v>
      </c>
      <c r="K4708" t="s">
        <v>1325</v>
      </c>
      <c r="L4708">
        <v>5</v>
      </c>
      <c r="M4708" s="5">
        <v>241.04</v>
      </c>
      <c r="N4708" s="6">
        <v>0</v>
      </c>
      <c r="O4708" s="5">
        <f t="shared" si="438"/>
        <v>241.04</v>
      </c>
      <c r="P4708" s="5">
        <f t="shared" si="439"/>
        <v>1205.2</v>
      </c>
      <c r="Q4708" s="5">
        <v>135.93</v>
      </c>
      <c r="R4708" s="5">
        <f t="shared" si="440"/>
        <v>679.65000000000009</v>
      </c>
      <c r="S4708" s="5">
        <f t="shared" si="441"/>
        <v>501.44999999999993</v>
      </c>
      <c r="T4708" s="6">
        <f t="shared" si="442"/>
        <v>0.41607202124128767</v>
      </c>
      <c r="U4708" s="5">
        <v>24.1</v>
      </c>
      <c r="V4708">
        <v>0</v>
      </c>
      <c r="W4708" s="5">
        <f t="shared" si="443"/>
        <v>0</v>
      </c>
      <c r="X4708" s="5">
        <v>1217.3699999999999</v>
      </c>
      <c r="Y4708" t="s">
        <v>1319</v>
      </c>
      <c r="Z4708" t="s">
        <v>7277</v>
      </c>
      <c r="AA4708" t="s">
        <v>1321</v>
      </c>
      <c r="AB4708" t="s">
        <v>1322</v>
      </c>
      <c r="AC4708" t="s">
        <v>1323</v>
      </c>
      <c r="AD4708" t="s">
        <v>79</v>
      </c>
      <c r="AE4708" s="4">
        <v>0.74</v>
      </c>
      <c r="AF4708">
        <v>1</v>
      </c>
    </row>
    <row r="4709" spans="1:32" ht="15" customHeight="1" x14ac:dyDescent="0.25">
      <c r="A4709">
        <v>4708</v>
      </c>
      <c r="B4709" t="s">
        <v>7278</v>
      </c>
      <c r="C4709">
        <v>20240606</v>
      </c>
      <c r="D4709">
        <v>20240608</v>
      </c>
      <c r="E4709">
        <v>360</v>
      </c>
      <c r="F4709">
        <v>23</v>
      </c>
      <c r="G4709">
        <v>19</v>
      </c>
      <c r="H4709">
        <v>22</v>
      </c>
      <c r="I4709">
        <v>2</v>
      </c>
      <c r="J4709">
        <v>1</v>
      </c>
      <c r="K4709" t="s">
        <v>1325</v>
      </c>
      <c r="L4709">
        <v>4</v>
      </c>
      <c r="M4709" s="5">
        <v>1752.96</v>
      </c>
      <c r="N4709" s="6">
        <v>0</v>
      </c>
      <c r="O4709" s="5">
        <f t="shared" si="438"/>
        <v>1752.96</v>
      </c>
      <c r="P4709" s="5">
        <f t="shared" si="439"/>
        <v>7011.84</v>
      </c>
      <c r="Q4709" s="5">
        <v>882.03</v>
      </c>
      <c r="R4709" s="5">
        <f t="shared" si="440"/>
        <v>3528.12</v>
      </c>
      <c r="S4709" s="5">
        <f t="shared" si="441"/>
        <v>3450.3500000000004</v>
      </c>
      <c r="T4709" s="6">
        <f t="shared" si="442"/>
        <v>0.49207483342460756</v>
      </c>
      <c r="U4709" s="5">
        <v>33.369999999999997</v>
      </c>
      <c r="V4709">
        <v>0</v>
      </c>
      <c r="W4709" s="5">
        <f t="shared" si="443"/>
        <v>0</v>
      </c>
      <c r="X4709" s="5">
        <v>6807.61</v>
      </c>
      <c r="Y4709" t="s">
        <v>1319</v>
      </c>
      <c r="Z4709" t="s">
        <v>7279</v>
      </c>
      <c r="AA4709" t="s">
        <v>1321</v>
      </c>
      <c r="AB4709" t="s">
        <v>1344</v>
      </c>
      <c r="AC4709" t="s">
        <v>1323</v>
      </c>
      <c r="AD4709" t="s">
        <v>91</v>
      </c>
      <c r="AE4709" s="4">
        <v>1.0900000000000001</v>
      </c>
      <c r="AF4709">
        <v>1</v>
      </c>
    </row>
    <row r="4710" spans="1:32" ht="15" customHeight="1" x14ac:dyDescent="0.25">
      <c r="A4710">
        <v>4709</v>
      </c>
      <c r="B4710" t="s">
        <v>7280</v>
      </c>
      <c r="C4710">
        <v>20230702</v>
      </c>
      <c r="D4710">
        <v>20230703</v>
      </c>
      <c r="E4710">
        <v>18</v>
      </c>
      <c r="F4710">
        <v>17</v>
      </c>
      <c r="G4710">
        <v>16</v>
      </c>
      <c r="H4710">
        <v>11</v>
      </c>
      <c r="I4710">
        <v>2</v>
      </c>
      <c r="J4710">
        <v>1</v>
      </c>
      <c r="K4710" t="s">
        <v>1325</v>
      </c>
      <c r="L4710">
        <v>30</v>
      </c>
      <c r="M4710" s="5">
        <v>25.8</v>
      </c>
      <c r="N4710" s="6">
        <v>0</v>
      </c>
      <c r="O4710" s="5">
        <f t="shared" si="438"/>
        <v>25.8</v>
      </c>
      <c r="P4710" s="5">
        <f t="shared" si="439"/>
        <v>774</v>
      </c>
      <c r="Q4710" s="5">
        <v>5.33</v>
      </c>
      <c r="R4710" s="5">
        <f t="shared" si="440"/>
        <v>159.9</v>
      </c>
      <c r="S4710" s="5">
        <f t="shared" si="441"/>
        <v>614.1</v>
      </c>
      <c r="T4710" s="6">
        <f t="shared" si="442"/>
        <v>0.79341085271317835</v>
      </c>
      <c r="U4710" s="5">
        <v>0</v>
      </c>
      <c r="V4710">
        <v>0</v>
      </c>
      <c r="W4710" s="5">
        <f t="shared" si="443"/>
        <v>0</v>
      </c>
      <c r="X4710" s="5">
        <v>814.74</v>
      </c>
      <c r="Y4710" t="s">
        <v>1319</v>
      </c>
      <c r="Z4710" t="s">
        <v>7281</v>
      </c>
      <c r="AA4710" t="s">
        <v>1338</v>
      </c>
      <c r="AB4710" t="s">
        <v>1322</v>
      </c>
      <c r="AC4710" t="s">
        <v>1339</v>
      </c>
      <c r="AD4710" t="s">
        <v>79</v>
      </c>
      <c r="AE4710" s="4">
        <v>0.74</v>
      </c>
      <c r="AF4710">
        <v>1</v>
      </c>
    </row>
    <row r="4711" spans="1:32" ht="15" customHeight="1" x14ac:dyDescent="0.25">
      <c r="A4711">
        <v>4710</v>
      </c>
      <c r="B4711" t="s">
        <v>7280</v>
      </c>
      <c r="C4711">
        <v>20230702</v>
      </c>
      <c r="D4711">
        <v>20230703</v>
      </c>
      <c r="E4711">
        <v>18</v>
      </c>
      <c r="F4711">
        <v>12</v>
      </c>
      <c r="G4711">
        <v>16</v>
      </c>
      <c r="H4711">
        <v>11</v>
      </c>
      <c r="I4711">
        <v>2</v>
      </c>
      <c r="J4711">
        <v>1</v>
      </c>
      <c r="K4711" t="s">
        <v>1325</v>
      </c>
      <c r="L4711">
        <v>0</v>
      </c>
      <c r="M4711" s="5">
        <v>50.2</v>
      </c>
      <c r="N4711" s="6">
        <v>0</v>
      </c>
      <c r="O4711" s="5">
        <f t="shared" si="438"/>
        <v>50.2</v>
      </c>
      <c r="P4711" s="5">
        <f t="shared" si="439"/>
        <v>0</v>
      </c>
      <c r="Q4711" s="5">
        <v>13.55</v>
      </c>
      <c r="R4711" s="5">
        <f t="shared" si="440"/>
        <v>0</v>
      </c>
      <c r="S4711" s="5">
        <f t="shared" si="441"/>
        <v>0</v>
      </c>
      <c r="T4711" s="6">
        <f t="shared" si="442"/>
        <v>0</v>
      </c>
      <c r="U4711" s="5">
        <v>0</v>
      </c>
      <c r="V4711">
        <v>0</v>
      </c>
      <c r="W4711" s="5">
        <f t="shared" si="443"/>
        <v>0</v>
      </c>
      <c r="X4711" s="5">
        <v>0</v>
      </c>
      <c r="Y4711" t="s">
        <v>1319</v>
      </c>
      <c r="Z4711" t="s">
        <v>7281</v>
      </c>
      <c r="AA4711" t="s">
        <v>1338</v>
      </c>
      <c r="AB4711" t="s">
        <v>1322</v>
      </c>
      <c r="AC4711" t="s">
        <v>1339</v>
      </c>
      <c r="AD4711" t="s">
        <v>79</v>
      </c>
      <c r="AE4711" s="4">
        <v>0.74</v>
      </c>
      <c r="AF4711">
        <v>1</v>
      </c>
    </row>
    <row r="4712" spans="1:32" ht="15" customHeight="1" x14ac:dyDescent="0.25">
      <c r="A4712">
        <v>4711</v>
      </c>
      <c r="B4712" t="s">
        <v>7282</v>
      </c>
      <c r="C4712">
        <v>20230425</v>
      </c>
      <c r="D4712">
        <v>20230425</v>
      </c>
      <c r="E4712">
        <v>292</v>
      </c>
      <c r="F4712">
        <v>17</v>
      </c>
      <c r="G4712">
        <v>6</v>
      </c>
      <c r="H4712">
        <v>12</v>
      </c>
      <c r="I4712">
        <v>6</v>
      </c>
      <c r="J4712">
        <v>1</v>
      </c>
      <c r="K4712" t="s">
        <v>1325</v>
      </c>
      <c r="L4712">
        <v>1</v>
      </c>
      <c r="M4712" s="5">
        <v>25.02</v>
      </c>
      <c r="N4712" s="6">
        <v>0</v>
      </c>
      <c r="O4712" s="5">
        <f t="shared" si="438"/>
        <v>25.02</v>
      </c>
      <c r="P4712" s="5">
        <f t="shared" si="439"/>
        <v>25.02</v>
      </c>
      <c r="Q4712" s="5">
        <v>5.0999999999999996</v>
      </c>
      <c r="R4712" s="5">
        <f t="shared" si="440"/>
        <v>5.0999999999999996</v>
      </c>
      <c r="S4712" s="5">
        <f t="shared" si="441"/>
        <v>19.920000000000002</v>
      </c>
      <c r="T4712" s="6">
        <f t="shared" si="442"/>
        <v>0.79616306954436455</v>
      </c>
      <c r="U4712" s="5">
        <v>0</v>
      </c>
      <c r="V4712">
        <v>0</v>
      </c>
      <c r="W4712" s="5">
        <f t="shared" si="443"/>
        <v>0</v>
      </c>
      <c r="X4712" s="5">
        <v>24.06</v>
      </c>
      <c r="Y4712" t="s">
        <v>1319</v>
      </c>
      <c r="Z4712" t="s">
        <v>7283</v>
      </c>
      <c r="AA4712" t="s">
        <v>1321</v>
      </c>
      <c r="AB4712" t="s">
        <v>1322</v>
      </c>
      <c r="AC4712" t="s">
        <v>1360</v>
      </c>
      <c r="AD4712" t="s">
        <v>62</v>
      </c>
      <c r="AE4712" s="4">
        <v>1</v>
      </c>
      <c r="AF4712">
        <v>1</v>
      </c>
    </row>
    <row r="4713" spans="1:32" ht="15" customHeight="1" x14ac:dyDescent="0.25">
      <c r="A4713">
        <v>4712</v>
      </c>
      <c r="B4713" t="s">
        <v>7284</v>
      </c>
      <c r="C4713">
        <v>20250101</v>
      </c>
      <c r="D4713">
        <v>20250108</v>
      </c>
      <c r="E4713">
        <v>332</v>
      </c>
      <c r="F4713">
        <v>22</v>
      </c>
      <c r="G4713">
        <v>23</v>
      </c>
      <c r="H4713">
        <v>13</v>
      </c>
      <c r="I4713">
        <v>1</v>
      </c>
      <c r="J4713">
        <v>1</v>
      </c>
      <c r="K4713" t="s">
        <v>1318</v>
      </c>
      <c r="L4713">
        <v>5</v>
      </c>
      <c r="M4713" s="5">
        <v>3360.49</v>
      </c>
      <c r="N4713" s="6">
        <v>0</v>
      </c>
      <c r="O4713" s="5">
        <f t="shared" si="438"/>
        <v>3360.49</v>
      </c>
      <c r="P4713" s="5">
        <f t="shared" si="439"/>
        <v>16802.449999999997</v>
      </c>
      <c r="Q4713" s="5">
        <v>1906.01</v>
      </c>
      <c r="R4713" s="5">
        <f t="shared" si="440"/>
        <v>5718.03</v>
      </c>
      <c r="S4713" s="5">
        <f t="shared" si="441"/>
        <v>4318.659999999998</v>
      </c>
      <c r="T4713" s="6">
        <f t="shared" si="442"/>
        <v>0.42837602056049356</v>
      </c>
      <c r="U4713" s="5">
        <v>44.78</v>
      </c>
      <c r="V4713">
        <v>2</v>
      </c>
      <c r="W4713" s="5">
        <f t="shared" si="443"/>
        <v>6720.98</v>
      </c>
      <c r="X4713" s="5">
        <v>16972.169999999998</v>
      </c>
      <c r="Y4713" t="s">
        <v>1319</v>
      </c>
      <c r="Z4713" t="s">
        <v>7285</v>
      </c>
      <c r="AA4713" t="s">
        <v>1321</v>
      </c>
      <c r="AB4713" t="s">
        <v>1344</v>
      </c>
      <c r="AC4713" t="s">
        <v>1323</v>
      </c>
      <c r="AD4713" t="s">
        <v>99</v>
      </c>
      <c r="AE4713" s="4">
        <v>1.27</v>
      </c>
      <c r="AF4713">
        <v>1</v>
      </c>
    </row>
    <row r="4714" spans="1:32" ht="15" customHeight="1" x14ac:dyDescent="0.25">
      <c r="A4714">
        <v>4713</v>
      </c>
      <c r="B4714" t="s">
        <v>7286</v>
      </c>
      <c r="C4714">
        <v>20231123</v>
      </c>
      <c r="D4714">
        <v>20231129</v>
      </c>
      <c r="E4714">
        <v>597</v>
      </c>
      <c r="F4714">
        <v>13</v>
      </c>
      <c r="G4714">
        <v>31</v>
      </c>
      <c r="H4714">
        <v>14</v>
      </c>
      <c r="I4714">
        <v>5</v>
      </c>
      <c r="J4714">
        <v>1</v>
      </c>
      <c r="K4714" t="s">
        <v>1325</v>
      </c>
      <c r="L4714">
        <v>1</v>
      </c>
      <c r="M4714" s="5">
        <v>24.59</v>
      </c>
      <c r="N4714" s="6">
        <v>0</v>
      </c>
      <c r="O4714" s="5">
        <f t="shared" si="438"/>
        <v>24.59</v>
      </c>
      <c r="P4714" s="5">
        <f t="shared" si="439"/>
        <v>24.59</v>
      </c>
      <c r="Q4714" s="5">
        <v>3.24</v>
      </c>
      <c r="R4714" s="5">
        <f t="shared" si="440"/>
        <v>3.24</v>
      </c>
      <c r="S4714" s="5">
        <f t="shared" si="441"/>
        <v>21.35</v>
      </c>
      <c r="T4714" s="6">
        <f t="shared" si="442"/>
        <v>0.86823912159414407</v>
      </c>
      <c r="U4714" s="5">
        <v>0</v>
      </c>
      <c r="V4714">
        <v>0</v>
      </c>
      <c r="W4714" s="5">
        <f t="shared" si="443"/>
        <v>0</v>
      </c>
      <c r="X4714" s="5">
        <v>22.77</v>
      </c>
      <c r="Y4714" t="s">
        <v>1319</v>
      </c>
      <c r="Z4714" t="s">
        <v>7287</v>
      </c>
      <c r="AA4714" t="s">
        <v>1321</v>
      </c>
      <c r="AB4714" t="s">
        <v>1327</v>
      </c>
      <c r="AC4714" t="s">
        <v>1323</v>
      </c>
      <c r="AD4714" t="s">
        <v>91</v>
      </c>
      <c r="AE4714" s="4">
        <v>1.0900000000000001</v>
      </c>
      <c r="AF4714">
        <v>1</v>
      </c>
    </row>
    <row r="4715" spans="1:32" ht="15" customHeight="1" x14ac:dyDescent="0.25">
      <c r="A4715">
        <v>4714</v>
      </c>
      <c r="B4715" t="s">
        <v>7286</v>
      </c>
      <c r="C4715">
        <v>20231123</v>
      </c>
      <c r="D4715">
        <v>20231129</v>
      </c>
      <c r="E4715">
        <v>597</v>
      </c>
      <c r="F4715">
        <v>6</v>
      </c>
      <c r="G4715">
        <v>31</v>
      </c>
      <c r="H4715">
        <v>14</v>
      </c>
      <c r="I4715">
        <v>5</v>
      </c>
      <c r="J4715">
        <v>1</v>
      </c>
      <c r="K4715" t="s">
        <v>1325</v>
      </c>
      <c r="L4715">
        <v>14</v>
      </c>
      <c r="M4715" s="5">
        <v>130.19</v>
      </c>
      <c r="N4715" s="6">
        <v>0</v>
      </c>
      <c r="O4715" s="5">
        <f t="shared" si="438"/>
        <v>130.19</v>
      </c>
      <c r="P4715" s="5">
        <f t="shared" si="439"/>
        <v>1822.6599999999999</v>
      </c>
      <c r="Q4715" s="5">
        <v>80.14</v>
      </c>
      <c r="R4715" s="5">
        <f t="shared" si="440"/>
        <v>1121.96</v>
      </c>
      <c r="S4715" s="5">
        <f t="shared" si="441"/>
        <v>622.19999999999982</v>
      </c>
      <c r="T4715" s="6">
        <f t="shared" si="442"/>
        <v>0.34136920764157874</v>
      </c>
      <c r="U4715" s="5">
        <v>78.5</v>
      </c>
      <c r="V4715">
        <v>0</v>
      </c>
      <c r="W4715" s="5">
        <f t="shared" si="443"/>
        <v>0</v>
      </c>
      <c r="X4715" s="5">
        <v>1687.65</v>
      </c>
      <c r="Y4715" t="s">
        <v>1319</v>
      </c>
      <c r="Z4715" t="s">
        <v>7287</v>
      </c>
      <c r="AA4715" t="s">
        <v>1321</v>
      </c>
      <c r="AB4715" t="s">
        <v>1327</v>
      </c>
      <c r="AC4715" t="s">
        <v>1323</v>
      </c>
      <c r="AD4715" t="s">
        <v>91</v>
      </c>
      <c r="AE4715" s="4">
        <v>1.0900000000000001</v>
      </c>
      <c r="AF4715">
        <v>1</v>
      </c>
    </row>
    <row r="4716" spans="1:32" ht="15" customHeight="1" x14ac:dyDescent="0.25">
      <c r="A4716">
        <v>4715</v>
      </c>
      <c r="B4716" t="s">
        <v>7286</v>
      </c>
      <c r="C4716">
        <v>20231123</v>
      </c>
      <c r="D4716">
        <v>20231129</v>
      </c>
      <c r="E4716">
        <v>597</v>
      </c>
      <c r="F4716">
        <v>2</v>
      </c>
      <c r="G4716">
        <v>31</v>
      </c>
      <c r="H4716">
        <v>14</v>
      </c>
      <c r="I4716">
        <v>5</v>
      </c>
      <c r="J4716">
        <v>2</v>
      </c>
      <c r="K4716" t="s">
        <v>1325</v>
      </c>
      <c r="L4716">
        <v>3</v>
      </c>
      <c r="M4716" s="5">
        <v>258.57</v>
      </c>
      <c r="N4716" s="6">
        <v>8.5699999999999998E-2</v>
      </c>
      <c r="O4716" s="5">
        <f t="shared" si="438"/>
        <v>236.410551</v>
      </c>
      <c r="P4716" s="5">
        <f t="shared" si="439"/>
        <v>709.23165300000005</v>
      </c>
      <c r="Q4716" s="5">
        <v>139.94</v>
      </c>
      <c r="R4716" s="5">
        <f t="shared" si="440"/>
        <v>419.82</v>
      </c>
      <c r="S4716" s="5">
        <f t="shared" si="441"/>
        <v>245.04165300000005</v>
      </c>
      <c r="T4716" s="6">
        <f t="shared" si="442"/>
        <v>0.34550298476314628</v>
      </c>
      <c r="U4716" s="5">
        <v>44.37</v>
      </c>
      <c r="V4716">
        <v>0</v>
      </c>
      <c r="W4716" s="5">
        <f t="shared" si="443"/>
        <v>0</v>
      </c>
      <c r="X4716" s="5">
        <v>656.69</v>
      </c>
      <c r="Y4716" t="s">
        <v>1319</v>
      </c>
      <c r="Z4716" t="s">
        <v>7287</v>
      </c>
      <c r="AA4716" t="s">
        <v>1321</v>
      </c>
      <c r="AB4716" t="s">
        <v>1327</v>
      </c>
      <c r="AC4716" t="s">
        <v>1323</v>
      </c>
      <c r="AD4716" t="s">
        <v>91</v>
      </c>
      <c r="AE4716" s="4">
        <v>1.0900000000000001</v>
      </c>
      <c r="AF4716">
        <v>1</v>
      </c>
    </row>
    <row r="4717" spans="1:32" ht="15" customHeight="1" x14ac:dyDescent="0.25">
      <c r="A4717">
        <v>4716</v>
      </c>
      <c r="B4717" t="s">
        <v>7288</v>
      </c>
      <c r="C4717">
        <v>20240605</v>
      </c>
      <c r="D4717">
        <v>20240610</v>
      </c>
      <c r="E4717">
        <v>786</v>
      </c>
      <c r="F4717">
        <v>6</v>
      </c>
      <c r="G4717">
        <v>43</v>
      </c>
      <c r="H4717">
        <v>27</v>
      </c>
      <c r="I4717">
        <v>5</v>
      </c>
      <c r="J4717">
        <v>2</v>
      </c>
      <c r="K4717" t="s">
        <v>1325</v>
      </c>
      <c r="L4717">
        <v>2</v>
      </c>
      <c r="M4717" s="5">
        <v>134.15</v>
      </c>
      <c r="N4717" s="6">
        <v>9.8699999999999996E-2</v>
      </c>
      <c r="O4717" s="5">
        <f t="shared" si="438"/>
        <v>120.909395</v>
      </c>
      <c r="P4717" s="5">
        <f t="shared" si="439"/>
        <v>241.81879000000001</v>
      </c>
      <c r="Q4717" s="5">
        <v>76.52</v>
      </c>
      <c r="R4717" s="5">
        <f t="shared" si="440"/>
        <v>153.04</v>
      </c>
      <c r="S4717" s="5">
        <f t="shared" si="441"/>
        <v>80.188790000000012</v>
      </c>
      <c r="T4717" s="6">
        <f t="shared" si="442"/>
        <v>0.33160694419155767</v>
      </c>
      <c r="U4717" s="5">
        <v>8.59</v>
      </c>
      <c r="V4717">
        <v>0</v>
      </c>
      <c r="W4717" s="5">
        <f t="shared" si="443"/>
        <v>0</v>
      </c>
      <c r="X4717" s="5">
        <v>234.78</v>
      </c>
      <c r="Y4717" t="s">
        <v>1289</v>
      </c>
      <c r="Z4717" t="s">
        <v>7289</v>
      </c>
      <c r="AA4717" t="s">
        <v>1321</v>
      </c>
      <c r="AB4717" t="s">
        <v>1327</v>
      </c>
      <c r="AC4717" t="s">
        <v>1323</v>
      </c>
      <c r="AD4717" t="s">
        <v>136</v>
      </c>
      <c r="AE4717" s="4">
        <v>1.2E-2</v>
      </c>
      <c r="AF4717">
        <v>6</v>
      </c>
    </row>
    <row r="4718" spans="1:32" ht="15" customHeight="1" x14ac:dyDescent="0.25">
      <c r="A4718">
        <v>4717</v>
      </c>
      <c r="B4718" t="s">
        <v>7290</v>
      </c>
      <c r="C4718">
        <v>20250311</v>
      </c>
      <c r="D4718">
        <v>20250315</v>
      </c>
      <c r="E4718">
        <v>463</v>
      </c>
      <c r="F4718">
        <v>18</v>
      </c>
      <c r="G4718">
        <v>21</v>
      </c>
      <c r="H4718">
        <v>16</v>
      </c>
      <c r="I4718">
        <v>3</v>
      </c>
      <c r="J4718">
        <v>2</v>
      </c>
      <c r="K4718" t="s">
        <v>1325</v>
      </c>
      <c r="L4718">
        <v>5</v>
      </c>
      <c r="M4718" s="5">
        <v>245.91</v>
      </c>
      <c r="N4718" s="6">
        <v>9.9299999999999999E-2</v>
      </c>
      <c r="O4718" s="5">
        <f t="shared" si="438"/>
        <v>221.49113700000001</v>
      </c>
      <c r="P4718" s="5">
        <f t="shared" si="439"/>
        <v>1107.4556850000001</v>
      </c>
      <c r="Q4718" s="5">
        <v>66.569999999999993</v>
      </c>
      <c r="R4718" s="5">
        <f t="shared" si="440"/>
        <v>332.84999999999997</v>
      </c>
      <c r="S4718" s="5">
        <f t="shared" si="441"/>
        <v>774.60568500000022</v>
      </c>
      <c r="T4718" s="6">
        <f t="shared" si="442"/>
        <v>0.69944621305546884</v>
      </c>
      <c r="U4718" s="5">
        <v>0</v>
      </c>
      <c r="V4718">
        <v>0</v>
      </c>
      <c r="W4718" s="5">
        <f t="shared" si="443"/>
        <v>0</v>
      </c>
      <c r="X4718" s="5">
        <v>1096.5</v>
      </c>
      <c r="Y4718" t="s">
        <v>1319</v>
      </c>
      <c r="Z4718" t="s">
        <v>7291</v>
      </c>
      <c r="AA4718" t="s">
        <v>1321</v>
      </c>
      <c r="AB4718" t="s">
        <v>1344</v>
      </c>
      <c r="AC4718" t="s">
        <v>1323</v>
      </c>
      <c r="AD4718" t="s">
        <v>91</v>
      </c>
      <c r="AE4718" s="4">
        <v>1.0900000000000001</v>
      </c>
      <c r="AF4718">
        <v>1</v>
      </c>
    </row>
    <row r="4719" spans="1:32" ht="15" customHeight="1" x14ac:dyDescent="0.25">
      <c r="A4719">
        <v>4718</v>
      </c>
      <c r="B4719" t="s">
        <v>7292</v>
      </c>
      <c r="C4719">
        <v>20230504</v>
      </c>
      <c r="D4719">
        <v>20230507</v>
      </c>
      <c r="E4719">
        <v>552</v>
      </c>
      <c r="F4719">
        <v>4</v>
      </c>
      <c r="G4719">
        <v>31</v>
      </c>
      <c r="H4719">
        <v>17</v>
      </c>
      <c r="I4719">
        <v>1</v>
      </c>
      <c r="J4719">
        <v>1</v>
      </c>
      <c r="K4719" t="s">
        <v>1325</v>
      </c>
      <c r="L4719">
        <v>2</v>
      </c>
      <c r="M4719" s="5">
        <v>773.41</v>
      </c>
      <c r="N4719" s="6">
        <v>0</v>
      </c>
      <c r="O4719" s="5">
        <f t="shared" si="438"/>
        <v>773.41</v>
      </c>
      <c r="P4719" s="5">
        <f t="shared" si="439"/>
        <v>1546.82</v>
      </c>
      <c r="Q4719" s="5">
        <v>450.99</v>
      </c>
      <c r="R4719" s="5">
        <f t="shared" si="440"/>
        <v>901.98</v>
      </c>
      <c r="S4719" s="5">
        <f t="shared" si="441"/>
        <v>617.41</v>
      </c>
      <c r="T4719" s="6">
        <f t="shared" si="442"/>
        <v>0.3991479293001125</v>
      </c>
      <c r="U4719" s="5">
        <v>27.43</v>
      </c>
      <c r="V4719">
        <v>0</v>
      </c>
      <c r="W4719" s="5">
        <f t="shared" si="443"/>
        <v>0</v>
      </c>
      <c r="X4719" s="5">
        <v>1562.44</v>
      </c>
      <c r="Y4719" t="s">
        <v>1319</v>
      </c>
      <c r="Z4719" t="s">
        <v>7293</v>
      </c>
      <c r="AA4719" t="s">
        <v>1321</v>
      </c>
      <c r="AB4719" t="s">
        <v>1327</v>
      </c>
      <c r="AC4719" t="s">
        <v>1323</v>
      </c>
      <c r="AD4719" t="s">
        <v>91</v>
      </c>
      <c r="AE4719" s="4">
        <v>1.0900000000000001</v>
      </c>
      <c r="AF4719">
        <v>1</v>
      </c>
    </row>
    <row r="4720" spans="1:32" ht="15" customHeight="1" x14ac:dyDescent="0.25">
      <c r="A4720">
        <v>4719</v>
      </c>
      <c r="B4720" t="s">
        <v>7294</v>
      </c>
      <c r="C4720">
        <v>20231020</v>
      </c>
      <c r="D4720">
        <v>20231022</v>
      </c>
      <c r="E4720">
        <v>329</v>
      </c>
      <c r="F4720">
        <v>9</v>
      </c>
      <c r="G4720">
        <v>23</v>
      </c>
      <c r="H4720">
        <v>18</v>
      </c>
      <c r="I4720">
        <v>5</v>
      </c>
      <c r="J4720">
        <v>1</v>
      </c>
      <c r="K4720" t="s">
        <v>1325</v>
      </c>
      <c r="L4720">
        <v>13</v>
      </c>
      <c r="M4720" s="5">
        <v>389.04</v>
      </c>
      <c r="N4720" s="6">
        <v>0</v>
      </c>
      <c r="O4720" s="5">
        <f t="shared" si="438"/>
        <v>389.04</v>
      </c>
      <c r="P4720" s="5">
        <f t="shared" si="439"/>
        <v>5057.5200000000004</v>
      </c>
      <c r="Q4720" s="5">
        <v>244.07</v>
      </c>
      <c r="R4720" s="5">
        <f t="shared" si="440"/>
        <v>3172.91</v>
      </c>
      <c r="S4720" s="5">
        <f t="shared" si="441"/>
        <v>1743.5600000000006</v>
      </c>
      <c r="T4720" s="6">
        <f t="shared" si="442"/>
        <v>0.34474604153814525</v>
      </c>
      <c r="U4720" s="5">
        <v>141.05000000000001</v>
      </c>
      <c r="V4720">
        <v>0</v>
      </c>
      <c r="W4720" s="5">
        <f t="shared" si="443"/>
        <v>0</v>
      </c>
      <c r="X4720" s="5">
        <v>4816.6899999999996</v>
      </c>
      <c r="Y4720" t="s">
        <v>1319</v>
      </c>
      <c r="Z4720" t="s">
        <v>7295</v>
      </c>
      <c r="AA4720" t="s">
        <v>1333</v>
      </c>
      <c r="AB4720" t="s">
        <v>1344</v>
      </c>
      <c r="AC4720" t="s">
        <v>1323</v>
      </c>
      <c r="AD4720" t="s">
        <v>99</v>
      </c>
      <c r="AE4720" s="4">
        <v>1.27</v>
      </c>
      <c r="AF4720">
        <v>1</v>
      </c>
    </row>
    <row r="4721" spans="1:32" ht="15" customHeight="1" x14ac:dyDescent="0.25">
      <c r="A4721">
        <v>4720</v>
      </c>
      <c r="B4721" t="s">
        <v>7294</v>
      </c>
      <c r="C4721">
        <v>20231020</v>
      </c>
      <c r="D4721">
        <v>20231022</v>
      </c>
      <c r="E4721">
        <v>329</v>
      </c>
      <c r="F4721">
        <v>10</v>
      </c>
      <c r="G4721">
        <v>23</v>
      </c>
      <c r="H4721">
        <v>18</v>
      </c>
      <c r="I4721">
        <v>5</v>
      </c>
      <c r="J4721">
        <v>1</v>
      </c>
      <c r="K4721" t="s">
        <v>1325</v>
      </c>
      <c r="L4721">
        <v>0</v>
      </c>
      <c r="M4721" s="5">
        <v>1655.06</v>
      </c>
      <c r="N4721" s="6">
        <v>0</v>
      </c>
      <c r="O4721" s="5">
        <f t="shared" si="438"/>
        <v>1655.06</v>
      </c>
      <c r="P4721" s="5">
        <f t="shared" si="439"/>
        <v>0</v>
      </c>
      <c r="Q4721" s="5">
        <v>1100.8</v>
      </c>
      <c r="R4721" s="5">
        <f t="shared" si="440"/>
        <v>0</v>
      </c>
      <c r="S4721" s="5">
        <f t="shared" si="441"/>
        <v>-5</v>
      </c>
      <c r="T4721" s="6">
        <f t="shared" si="442"/>
        <v>0</v>
      </c>
      <c r="U4721" s="5">
        <v>5</v>
      </c>
      <c r="V4721">
        <v>0</v>
      </c>
      <c r="W4721" s="5">
        <f t="shared" si="443"/>
        <v>0</v>
      </c>
      <c r="X4721" s="5">
        <v>0</v>
      </c>
      <c r="Y4721" t="s">
        <v>1319</v>
      </c>
      <c r="Z4721" t="s">
        <v>7295</v>
      </c>
      <c r="AA4721" t="s">
        <v>1333</v>
      </c>
      <c r="AB4721" t="s">
        <v>1344</v>
      </c>
      <c r="AC4721" t="s">
        <v>1323</v>
      </c>
      <c r="AD4721" t="s">
        <v>99</v>
      </c>
      <c r="AE4721" s="4">
        <v>1.27</v>
      </c>
      <c r="AF4721">
        <v>1</v>
      </c>
    </row>
    <row r="4722" spans="1:32" ht="15" customHeight="1" x14ac:dyDescent="0.25">
      <c r="A4722">
        <v>4721</v>
      </c>
      <c r="B4722" t="s">
        <v>7294</v>
      </c>
      <c r="C4722">
        <v>20231020</v>
      </c>
      <c r="D4722">
        <v>20231022</v>
      </c>
      <c r="E4722">
        <v>329</v>
      </c>
      <c r="F4722">
        <v>5</v>
      </c>
      <c r="G4722">
        <v>23</v>
      </c>
      <c r="H4722">
        <v>18</v>
      </c>
      <c r="I4722">
        <v>5</v>
      </c>
      <c r="J4722">
        <v>1</v>
      </c>
      <c r="K4722" t="s">
        <v>1325</v>
      </c>
      <c r="L4722">
        <v>1</v>
      </c>
      <c r="M4722" s="5">
        <v>79.86</v>
      </c>
      <c r="N4722" s="6">
        <v>0</v>
      </c>
      <c r="O4722" s="5">
        <f t="shared" si="438"/>
        <v>79.86</v>
      </c>
      <c r="P4722" s="5">
        <f t="shared" si="439"/>
        <v>79.86</v>
      </c>
      <c r="Q4722" s="5">
        <v>41.27</v>
      </c>
      <c r="R4722" s="5">
        <f t="shared" si="440"/>
        <v>41.27</v>
      </c>
      <c r="S4722" s="5">
        <f t="shared" si="441"/>
        <v>27.999999999999996</v>
      </c>
      <c r="T4722" s="6">
        <f t="shared" si="442"/>
        <v>0.3506135737540696</v>
      </c>
      <c r="U4722" s="5">
        <v>10.59</v>
      </c>
      <c r="V4722">
        <v>0</v>
      </c>
      <c r="W4722" s="5">
        <f t="shared" si="443"/>
        <v>0</v>
      </c>
      <c r="X4722" s="5">
        <v>76.06</v>
      </c>
      <c r="Y4722" t="s">
        <v>1319</v>
      </c>
      <c r="Z4722" t="s">
        <v>7295</v>
      </c>
      <c r="AA4722" t="s">
        <v>1333</v>
      </c>
      <c r="AB4722" t="s">
        <v>1344</v>
      </c>
      <c r="AC4722" t="s">
        <v>1323</v>
      </c>
      <c r="AD4722" t="s">
        <v>99</v>
      </c>
      <c r="AE4722" s="4">
        <v>1.27</v>
      </c>
      <c r="AF4722">
        <v>1</v>
      </c>
    </row>
    <row r="4723" spans="1:32" ht="15" customHeight="1" x14ac:dyDescent="0.25">
      <c r="A4723">
        <v>4722</v>
      </c>
      <c r="B4723" t="s">
        <v>7294</v>
      </c>
      <c r="C4723">
        <v>20231020</v>
      </c>
      <c r="D4723">
        <v>20231022</v>
      </c>
      <c r="E4723">
        <v>329</v>
      </c>
      <c r="F4723">
        <v>1</v>
      </c>
      <c r="G4723">
        <v>23</v>
      </c>
      <c r="H4723">
        <v>18</v>
      </c>
      <c r="I4723">
        <v>5</v>
      </c>
      <c r="J4723">
        <v>1</v>
      </c>
      <c r="K4723" t="s">
        <v>1325</v>
      </c>
      <c r="L4723">
        <v>1</v>
      </c>
      <c r="M4723" s="5">
        <v>1205.5999999999999</v>
      </c>
      <c r="N4723" s="6">
        <v>0</v>
      </c>
      <c r="O4723" s="5">
        <f t="shared" si="438"/>
        <v>1205.5999999999999</v>
      </c>
      <c r="P4723" s="5">
        <f t="shared" si="439"/>
        <v>1205.5999999999999</v>
      </c>
      <c r="Q4723" s="5">
        <v>655.28</v>
      </c>
      <c r="R4723" s="5">
        <f t="shared" si="440"/>
        <v>655.28</v>
      </c>
      <c r="S4723" s="5">
        <f t="shared" si="441"/>
        <v>541.04</v>
      </c>
      <c r="T4723" s="6">
        <f t="shared" si="442"/>
        <v>0.44877239548772396</v>
      </c>
      <c r="U4723" s="5">
        <v>9.2799999999999994</v>
      </c>
      <c r="V4723">
        <v>0</v>
      </c>
      <c r="W4723" s="5">
        <f t="shared" si="443"/>
        <v>0</v>
      </c>
      <c r="X4723" s="5">
        <v>1148.19</v>
      </c>
      <c r="Y4723" t="s">
        <v>1319</v>
      </c>
      <c r="Z4723" t="s">
        <v>7295</v>
      </c>
      <c r="AA4723" t="s">
        <v>1333</v>
      </c>
      <c r="AB4723" t="s">
        <v>1344</v>
      </c>
      <c r="AC4723" t="s">
        <v>1323</v>
      </c>
      <c r="AD4723" t="s">
        <v>99</v>
      </c>
      <c r="AE4723" s="4">
        <v>1.27</v>
      </c>
      <c r="AF4723">
        <v>1</v>
      </c>
    </row>
    <row r="4724" spans="1:32" ht="15" customHeight="1" x14ac:dyDescent="0.25">
      <c r="A4724">
        <v>4723</v>
      </c>
      <c r="B4724" t="s">
        <v>7294</v>
      </c>
      <c r="C4724">
        <v>20231020</v>
      </c>
      <c r="D4724">
        <v>20231022</v>
      </c>
      <c r="E4724">
        <v>329</v>
      </c>
      <c r="F4724">
        <v>26</v>
      </c>
      <c r="G4724">
        <v>23</v>
      </c>
      <c r="H4724">
        <v>18</v>
      </c>
      <c r="I4724">
        <v>5</v>
      </c>
      <c r="J4724">
        <v>1</v>
      </c>
      <c r="K4724" t="s">
        <v>1325</v>
      </c>
      <c r="L4724">
        <v>1</v>
      </c>
      <c r="M4724" s="5">
        <v>11732.14</v>
      </c>
      <c r="N4724" s="6">
        <v>0</v>
      </c>
      <c r="O4724" s="5">
        <f t="shared" si="438"/>
        <v>11732.14</v>
      </c>
      <c r="P4724" s="5">
        <f t="shared" si="439"/>
        <v>11732.14</v>
      </c>
      <c r="Q4724" s="5">
        <v>5729.5</v>
      </c>
      <c r="R4724" s="5">
        <f t="shared" si="440"/>
        <v>5729.5</v>
      </c>
      <c r="S4724" s="5">
        <f t="shared" si="441"/>
        <v>5993.5099999999993</v>
      </c>
      <c r="T4724" s="6">
        <f t="shared" si="442"/>
        <v>0.51086246839877458</v>
      </c>
      <c r="U4724" s="5">
        <v>9.1300000000000008</v>
      </c>
      <c r="V4724">
        <v>0</v>
      </c>
      <c r="W4724" s="5">
        <f t="shared" si="443"/>
        <v>0</v>
      </c>
      <c r="X4724" s="5">
        <v>11173.47</v>
      </c>
      <c r="Y4724" t="s">
        <v>1319</v>
      </c>
      <c r="Z4724" t="s">
        <v>7295</v>
      </c>
      <c r="AA4724" t="s">
        <v>1333</v>
      </c>
      <c r="AB4724" t="s">
        <v>1344</v>
      </c>
      <c r="AC4724" t="s">
        <v>1323</v>
      </c>
      <c r="AD4724" t="s">
        <v>99</v>
      </c>
      <c r="AE4724" s="4">
        <v>1.27</v>
      </c>
      <c r="AF4724">
        <v>1</v>
      </c>
    </row>
    <row r="4725" spans="1:32" ht="15" customHeight="1" x14ac:dyDescent="0.25">
      <c r="A4725">
        <v>4724</v>
      </c>
      <c r="B4725" t="s">
        <v>7296</v>
      </c>
      <c r="C4725">
        <v>20251210</v>
      </c>
      <c r="D4725">
        <v>20251211</v>
      </c>
      <c r="E4725">
        <v>241</v>
      </c>
      <c r="F4725">
        <v>4</v>
      </c>
      <c r="G4725">
        <v>2</v>
      </c>
      <c r="H4725">
        <v>7</v>
      </c>
      <c r="I4725">
        <v>4</v>
      </c>
      <c r="J4725">
        <v>5</v>
      </c>
      <c r="K4725" t="s">
        <v>1325</v>
      </c>
      <c r="L4725">
        <v>2</v>
      </c>
      <c r="M4725" s="5">
        <v>808.9</v>
      </c>
      <c r="N4725" s="6">
        <v>0.16839999999999999</v>
      </c>
      <c r="O4725" s="5">
        <f t="shared" si="438"/>
        <v>672.68124</v>
      </c>
      <c r="P4725" s="5">
        <f t="shared" si="439"/>
        <v>1345.36248</v>
      </c>
      <c r="Q4725" s="5">
        <v>414.54</v>
      </c>
      <c r="R4725" s="5">
        <f t="shared" si="440"/>
        <v>829.08</v>
      </c>
      <c r="S4725" s="5">
        <f t="shared" si="441"/>
        <v>509.65247999999997</v>
      </c>
      <c r="T4725" s="6">
        <f t="shared" si="442"/>
        <v>0.37882168380375819</v>
      </c>
      <c r="U4725" s="5">
        <v>6.63</v>
      </c>
      <c r="V4725">
        <v>0</v>
      </c>
      <c r="W4725" s="5">
        <f t="shared" si="443"/>
        <v>0</v>
      </c>
      <c r="X4725" s="5">
        <v>1245.7</v>
      </c>
      <c r="Y4725" t="s">
        <v>1278</v>
      </c>
      <c r="Z4725" t="s">
        <v>7297</v>
      </c>
      <c r="AA4725" t="s">
        <v>1321</v>
      </c>
      <c r="AB4725" t="s">
        <v>1330</v>
      </c>
      <c r="AC4725" t="s">
        <v>1323</v>
      </c>
      <c r="AD4725" t="s">
        <v>62</v>
      </c>
      <c r="AE4725" s="4">
        <v>1</v>
      </c>
      <c r="AF4725">
        <v>3</v>
      </c>
    </row>
    <row r="4726" spans="1:32" ht="15" customHeight="1" x14ac:dyDescent="0.25">
      <c r="A4726">
        <v>4725</v>
      </c>
      <c r="B4726" t="s">
        <v>7298</v>
      </c>
      <c r="C4726">
        <v>20230506</v>
      </c>
      <c r="D4726">
        <v>20230506</v>
      </c>
      <c r="E4726">
        <v>234</v>
      </c>
      <c r="F4726">
        <v>5</v>
      </c>
      <c r="G4726">
        <v>3</v>
      </c>
      <c r="H4726">
        <v>8</v>
      </c>
      <c r="I4726">
        <v>5</v>
      </c>
      <c r="J4726">
        <v>1</v>
      </c>
      <c r="K4726" t="s">
        <v>1325</v>
      </c>
      <c r="L4726">
        <v>1</v>
      </c>
      <c r="M4726" s="5">
        <v>81.069999999999993</v>
      </c>
      <c r="N4726" s="6">
        <v>0</v>
      </c>
      <c r="O4726" s="5">
        <f t="shared" si="438"/>
        <v>81.069999999999993</v>
      </c>
      <c r="P4726" s="5">
        <f t="shared" si="439"/>
        <v>81.069999999999993</v>
      </c>
      <c r="Q4726" s="5">
        <v>41.88</v>
      </c>
      <c r="R4726" s="5">
        <f t="shared" si="440"/>
        <v>41.88</v>
      </c>
      <c r="S4726" s="5">
        <f t="shared" si="441"/>
        <v>33.829999999999991</v>
      </c>
      <c r="T4726" s="6">
        <f t="shared" si="442"/>
        <v>0.41729369680522999</v>
      </c>
      <c r="U4726" s="5">
        <v>5.36</v>
      </c>
      <c r="V4726">
        <v>0</v>
      </c>
      <c r="W4726" s="5">
        <f t="shared" si="443"/>
        <v>0</v>
      </c>
      <c r="X4726" s="5">
        <v>81.89</v>
      </c>
      <c r="Y4726" t="s">
        <v>1319</v>
      </c>
      <c r="Z4726" t="s">
        <v>7299</v>
      </c>
      <c r="AA4726" t="s">
        <v>1321</v>
      </c>
      <c r="AB4726" t="s">
        <v>1322</v>
      </c>
      <c r="AC4726" t="s">
        <v>1323</v>
      </c>
      <c r="AD4726" t="s">
        <v>62</v>
      </c>
      <c r="AE4726" s="4">
        <v>1</v>
      </c>
      <c r="AF4726">
        <v>1</v>
      </c>
    </row>
    <row r="4727" spans="1:32" ht="15" customHeight="1" x14ac:dyDescent="0.25">
      <c r="A4727">
        <v>4726</v>
      </c>
      <c r="B4727" t="s">
        <v>7300</v>
      </c>
      <c r="C4727">
        <v>20240813</v>
      </c>
      <c r="D4727">
        <v>20240820</v>
      </c>
      <c r="E4727">
        <v>680</v>
      </c>
      <c r="F4727">
        <v>4</v>
      </c>
      <c r="G4727">
        <v>39</v>
      </c>
      <c r="H4727">
        <v>33</v>
      </c>
      <c r="I4727">
        <v>5</v>
      </c>
      <c r="J4727">
        <v>1</v>
      </c>
      <c r="K4727" t="s">
        <v>1354</v>
      </c>
      <c r="L4727">
        <v>0</v>
      </c>
      <c r="M4727" s="5">
        <v>838.78</v>
      </c>
      <c r="N4727" s="6">
        <v>0</v>
      </c>
      <c r="O4727" s="5">
        <f t="shared" si="438"/>
        <v>838.78</v>
      </c>
      <c r="P4727" s="5">
        <f t="shared" si="439"/>
        <v>0</v>
      </c>
      <c r="Q4727" s="5">
        <v>422.94</v>
      </c>
      <c r="R4727" s="5">
        <f t="shared" si="440"/>
        <v>0</v>
      </c>
      <c r="S4727" s="5">
        <f t="shared" si="441"/>
        <v>-5</v>
      </c>
      <c r="T4727" s="6">
        <f t="shared" si="442"/>
        <v>0</v>
      </c>
      <c r="U4727" s="5">
        <v>5</v>
      </c>
      <c r="V4727">
        <v>0</v>
      </c>
      <c r="W4727" s="5">
        <f t="shared" si="443"/>
        <v>0</v>
      </c>
      <c r="X4727" s="5">
        <v>0</v>
      </c>
      <c r="Y4727" t="s">
        <v>1319</v>
      </c>
      <c r="Z4727" t="s">
        <v>7301</v>
      </c>
      <c r="AA4727" t="s">
        <v>1321</v>
      </c>
      <c r="AB4727" t="s">
        <v>1327</v>
      </c>
      <c r="AC4727" t="s">
        <v>1323</v>
      </c>
      <c r="AD4727" t="s">
        <v>127</v>
      </c>
      <c r="AE4727" s="4">
        <v>6.7999999999999996E-3</v>
      </c>
      <c r="AF4727">
        <v>1</v>
      </c>
    </row>
    <row r="4728" spans="1:32" ht="15" customHeight="1" x14ac:dyDescent="0.25">
      <c r="A4728">
        <v>4727</v>
      </c>
      <c r="B4728" t="s">
        <v>7302</v>
      </c>
      <c r="C4728">
        <v>20240616</v>
      </c>
      <c r="D4728">
        <v>20240622</v>
      </c>
      <c r="E4728">
        <v>370</v>
      </c>
      <c r="F4728">
        <v>6</v>
      </c>
      <c r="G4728">
        <v>22</v>
      </c>
      <c r="H4728">
        <v>22</v>
      </c>
      <c r="I4728">
        <v>1</v>
      </c>
      <c r="J4728">
        <v>1</v>
      </c>
      <c r="K4728" t="s">
        <v>1325</v>
      </c>
      <c r="L4728">
        <v>2</v>
      </c>
      <c r="M4728" s="5">
        <v>133.01</v>
      </c>
      <c r="N4728" s="6">
        <v>0</v>
      </c>
      <c r="O4728" s="5">
        <f t="shared" si="438"/>
        <v>133.01</v>
      </c>
      <c r="P4728" s="5">
        <f t="shared" si="439"/>
        <v>266.02</v>
      </c>
      <c r="Q4728" s="5">
        <v>78.95</v>
      </c>
      <c r="R4728" s="5">
        <f t="shared" si="440"/>
        <v>157.9</v>
      </c>
      <c r="S4728" s="5">
        <f t="shared" si="441"/>
        <v>94.169999999999973</v>
      </c>
      <c r="T4728" s="6">
        <f t="shared" si="442"/>
        <v>0.35399594015487551</v>
      </c>
      <c r="U4728" s="5">
        <v>13.95</v>
      </c>
      <c r="V4728">
        <v>0</v>
      </c>
      <c r="W4728" s="5">
        <f t="shared" si="443"/>
        <v>0</v>
      </c>
      <c r="X4728" s="5">
        <v>258.27</v>
      </c>
      <c r="Y4728" t="s">
        <v>1319</v>
      </c>
      <c r="Z4728" t="s">
        <v>7303</v>
      </c>
      <c r="AA4728" t="s">
        <v>1321</v>
      </c>
      <c r="AB4728" t="s">
        <v>1330</v>
      </c>
      <c r="AC4728" t="s">
        <v>1323</v>
      </c>
      <c r="AD4728" t="s">
        <v>99</v>
      </c>
      <c r="AE4728" s="4">
        <v>1.27</v>
      </c>
      <c r="AF4728">
        <v>1</v>
      </c>
    </row>
    <row r="4729" spans="1:32" ht="15" customHeight="1" x14ac:dyDescent="0.25">
      <c r="A4729">
        <v>4728</v>
      </c>
      <c r="B4729" t="s">
        <v>7302</v>
      </c>
      <c r="C4729">
        <v>20240616</v>
      </c>
      <c r="D4729">
        <v>20240622</v>
      </c>
      <c r="E4729">
        <v>370</v>
      </c>
      <c r="F4729">
        <v>3</v>
      </c>
      <c r="G4729">
        <v>22</v>
      </c>
      <c r="H4729">
        <v>22</v>
      </c>
      <c r="I4729">
        <v>1</v>
      </c>
      <c r="J4729">
        <v>1</v>
      </c>
      <c r="K4729" t="s">
        <v>1325</v>
      </c>
      <c r="L4729">
        <v>1</v>
      </c>
      <c r="M4729" s="5">
        <v>1233.1099999999999</v>
      </c>
      <c r="N4729" s="6">
        <v>0</v>
      </c>
      <c r="O4729" s="5">
        <f t="shared" si="438"/>
        <v>1233.1099999999999</v>
      </c>
      <c r="P4729" s="5">
        <f t="shared" si="439"/>
        <v>1233.1099999999999</v>
      </c>
      <c r="Q4729" s="5">
        <v>628.48</v>
      </c>
      <c r="R4729" s="5">
        <f t="shared" si="440"/>
        <v>628.48</v>
      </c>
      <c r="S4729" s="5">
        <f t="shared" si="441"/>
        <v>599.26999999999987</v>
      </c>
      <c r="T4729" s="6">
        <f t="shared" si="442"/>
        <v>0.48598259684861844</v>
      </c>
      <c r="U4729" s="5">
        <v>5.36</v>
      </c>
      <c r="V4729">
        <v>0</v>
      </c>
      <c r="W4729" s="5">
        <f t="shared" si="443"/>
        <v>0</v>
      </c>
      <c r="X4729" s="5">
        <v>1197.19</v>
      </c>
      <c r="Y4729" t="s">
        <v>1319</v>
      </c>
      <c r="Z4729" t="s">
        <v>7303</v>
      </c>
      <c r="AA4729" t="s">
        <v>1321</v>
      </c>
      <c r="AB4729" t="s">
        <v>1330</v>
      </c>
      <c r="AC4729" t="s">
        <v>1323</v>
      </c>
      <c r="AD4729" t="s">
        <v>99</v>
      </c>
      <c r="AE4729" s="4">
        <v>1.27</v>
      </c>
      <c r="AF4729">
        <v>1</v>
      </c>
    </row>
    <row r="4730" spans="1:32" ht="15" customHeight="1" x14ac:dyDescent="0.25">
      <c r="A4730">
        <v>4729</v>
      </c>
      <c r="B4730" t="s">
        <v>7304</v>
      </c>
      <c r="C4730">
        <v>20231106</v>
      </c>
      <c r="D4730">
        <v>20231111</v>
      </c>
      <c r="E4730">
        <v>237</v>
      </c>
      <c r="F4730">
        <v>11</v>
      </c>
      <c r="G4730">
        <v>16</v>
      </c>
      <c r="H4730">
        <v>11</v>
      </c>
      <c r="I4730">
        <v>3</v>
      </c>
      <c r="J4730">
        <v>1</v>
      </c>
      <c r="K4730" t="s">
        <v>1318</v>
      </c>
      <c r="L4730">
        <v>1</v>
      </c>
      <c r="M4730" s="5">
        <v>132.11000000000001</v>
      </c>
      <c r="N4730" s="6">
        <v>0</v>
      </c>
      <c r="O4730" s="5">
        <f t="shared" si="438"/>
        <v>132.11000000000001</v>
      </c>
      <c r="P4730" s="5">
        <f t="shared" si="439"/>
        <v>132.11000000000001</v>
      </c>
      <c r="Q4730" s="5">
        <v>23.77</v>
      </c>
      <c r="R4730" s="5">
        <f t="shared" si="440"/>
        <v>0</v>
      </c>
      <c r="S4730" s="5">
        <f t="shared" si="441"/>
        <v>0</v>
      </c>
      <c r="T4730" s="6">
        <f t="shared" si="442"/>
        <v>0</v>
      </c>
      <c r="U4730" s="5">
        <v>0</v>
      </c>
      <c r="V4730">
        <v>1</v>
      </c>
      <c r="W4730" s="5">
        <f t="shared" si="443"/>
        <v>132.11000000000001</v>
      </c>
      <c r="X4730" s="5">
        <v>122.32</v>
      </c>
      <c r="Y4730" t="s">
        <v>1319</v>
      </c>
      <c r="Z4730" t="s">
        <v>7305</v>
      </c>
      <c r="AA4730" t="s">
        <v>1321</v>
      </c>
      <c r="AB4730" t="s">
        <v>1327</v>
      </c>
      <c r="AC4730" t="s">
        <v>1323</v>
      </c>
      <c r="AD4730" t="s">
        <v>79</v>
      </c>
      <c r="AE4730" s="4">
        <v>0.74</v>
      </c>
      <c r="AF4730">
        <v>1</v>
      </c>
    </row>
    <row r="4731" spans="1:32" ht="15" customHeight="1" x14ac:dyDescent="0.25">
      <c r="A4731">
        <v>4730</v>
      </c>
      <c r="B4731" t="s">
        <v>7306</v>
      </c>
      <c r="C4731">
        <v>20240412</v>
      </c>
      <c r="D4731">
        <v>20240416</v>
      </c>
      <c r="E4731">
        <v>267</v>
      </c>
      <c r="F4731">
        <v>7</v>
      </c>
      <c r="G4731">
        <v>7</v>
      </c>
      <c r="H4731">
        <v>12</v>
      </c>
      <c r="I4731">
        <v>5</v>
      </c>
      <c r="J4731">
        <v>1</v>
      </c>
      <c r="K4731" t="s">
        <v>1325</v>
      </c>
      <c r="L4731">
        <v>2</v>
      </c>
      <c r="M4731" s="5">
        <v>799.13</v>
      </c>
      <c r="N4731" s="6">
        <v>0</v>
      </c>
      <c r="O4731" s="5">
        <f t="shared" si="438"/>
        <v>799.13</v>
      </c>
      <c r="P4731" s="5">
        <f t="shared" si="439"/>
        <v>1598.26</v>
      </c>
      <c r="Q4731" s="5">
        <v>435.14</v>
      </c>
      <c r="R4731" s="5">
        <f t="shared" si="440"/>
        <v>870.28</v>
      </c>
      <c r="S4731" s="5">
        <f t="shared" si="441"/>
        <v>701.54</v>
      </c>
      <c r="T4731" s="6">
        <f t="shared" si="442"/>
        <v>0.43893984708370348</v>
      </c>
      <c r="U4731" s="5">
        <v>26.44</v>
      </c>
      <c r="V4731">
        <v>0</v>
      </c>
      <c r="W4731" s="5">
        <f t="shared" si="443"/>
        <v>0</v>
      </c>
      <c r="X4731" s="5">
        <v>1647.69</v>
      </c>
      <c r="Y4731" t="s">
        <v>1319</v>
      </c>
      <c r="Z4731" t="s">
        <v>7307</v>
      </c>
      <c r="AA4731" t="s">
        <v>1321</v>
      </c>
      <c r="AB4731" t="s">
        <v>1330</v>
      </c>
      <c r="AC4731" t="s">
        <v>1323</v>
      </c>
      <c r="AD4731" t="s">
        <v>62</v>
      </c>
      <c r="AE4731" s="4">
        <v>1</v>
      </c>
      <c r="AF4731">
        <v>1</v>
      </c>
    </row>
    <row r="4732" spans="1:32" ht="15" customHeight="1" x14ac:dyDescent="0.25">
      <c r="A4732">
        <v>4731</v>
      </c>
      <c r="B4732" t="s">
        <v>7306</v>
      </c>
      <c r="C4732">
        <v>20240412</v>
      </c>
      <c r="D4732">
        <v>20240416</v>
      </c>
      <c r="E4732">
        <v>267</v>
      </c>
      <c r="F4732">
        <v>17</v>
      </c>
      <c r="G4732">
        <v>7</v>
      </c>
      <c r="H4732">
        <v>12</v>
      </c>
      <c r="I4732">
        <v>5</v>
      </c>
      <c r="J4732">
        <v>1</v>
      </c>
      <c r="K4732" t="s">
        <v>1325</v>
      </c>
      <c r="L4732">
        <v>3</v>
      </c>
      <c r="M4732" s="5">
        <v>25.16</v>
      </c>
      <c r="N4732" s="6">
        <v>0</v>
      </c>
      <c r="O4732" s="5">
        <f t="shared" si="438"/>
        <v>25.16</v>
      </c>
      <c r="P4732" s="5">
        <f t="shared" si="439"/>
        <v>75.48</v>
      </c>
      <c r="Q4732" s="5">
        <v>5.04</v>
      </c>
      <c r="R4732" s="5">
        <f t="shared" si="440"/>
        <v>15.120000000000001</v>
      </c>
      <c r="S4732" s="5">
        <f t="shared" si="441"/>
        <v>60.36</v>
      </c>
      <c r="T4732" s="6">
        <f t="shared" si="442"/>
        <v>0.79968203497615253</v>
      </c>
      <c r="U4732" s="5">
        <v>0</v>
      </c>
      <c r="V4732">
        <v>0</v>
      </c>
      <c r="W4732" s="5">
        <f t="shared" si="443"/>
        <v>0</v>
      </c>
      <c r="X4732" s="5">
        <v>77.81</v>
      </c>
      <c r="Y4732" t="s">
        <v>1319</v>
      </c>
      <c r="Z4732" t="s">
        <v>7307</v>
      </c>
      <c r="AA4732" t="s">
        <v>1321</v>
      </c>
      <c r="AB4732" t="s">
        <v>1330</v>
      </c>
      <c r="AC4732" t="s">
        <v>1323</v>
      </c>
      <c r="AD4732" t="s">
        <v>62</v>
      </c>
      <c r="AE4732" s="4">
        <v>1</v>
      </c>
      <c r="AF4732">
        <v>1</v>
      </c>
    </row>
    <row r="4733" spans="1:32" ht="15" customHeight="1" x14ac:dyDescent="0.25">
      <c r="A4733">
        <v>4732</v>
      </c>
      <c r="B4733" t="s">
        <v>7308</v>
      </c>
      <c r="C4733">
        <v>20240819</v>
      </c>
      <c r="D4733">
        <v>20240822</v>
      </c>
      <c r="E4733">
        <v>584</v>
      </c>
      <c r="F4733">
        <v>20</v>
      </c>
      <c r="G4733">
        <v>27</v>
      </c>
      <c r="H4733">
        <v>13</v>
      </c>
      <c r="I4733">
        <v>6</v>
      </c>
      <c r="J4733">
        <v>1</v>
      </c>
      <c r="K4733" t="s">
        <v>1325</v>
      </c>
      <c r="L4733">
        <v>1</v>
      </c>
      <c r="M4733" s="5">
        <v>445.82</v>
      </c>
      <c r="N4733" s="6">
        <v>0</v>
      </c>
      <c r="O4733" s="5">
        <f t="shared" si="438"/>
        <v>445.82</v>
      </c>
      <c r="P4733" s="5">
        <f t="shared" si="439"/>
        <v>445.82</v>
      </c>
      <c r="Q4733" s="5">
        <v>260.2</v>
      </c>
      <c r="R4733" s="5">
        <f t="shared" si="440"/>
        <v>260.2</v>
      </c>
      <c r="S4733" s="5">
        <f t="shared" si="441"/>
        <v>176.75</v>
      </c>
      <c r="T4733" s="6">
        <f t="shared" si="442"/>
        <v>0.3964604548921089</v>
      </c>
      <c r="U4733" s="5">
        <v>8.8699999999999992</v>
      </c>
      <c r="V4733">
        <v>0</v>
      </c>
      <c r="W4733" s="5">
        <f t="shared" si="443"/>
        <v>0</v>
      </c>
      <c r="X4733" s="5">
        <v>469.28</v>
      </c>
      <c r="Y4733" t="s">
        <v>1319</v>
      </c>
      <c r="Z4733" t="s">
        <v>7309</v>
      </c>
      <c r="AA4733" t="s">
        <v>1321</v>
      </c>
      <c r="AB4733" t="s">
        <v>1344</v>
      </c>
      <c r="AC4733" t="s">
        <v>1323</v>
      </c>
      <c r="AD4733" t="s">
        <v>91</v>
      </c>
      <c r="AE4733" s="4">
        <v>1.0900000000000001</v>
      </c>
      <c r="AF4733">
        <v>1</v>
      </c>
    </row>
    <row r="4734" spans="1:32" ht="15" customHeight="1" x14ac:dyDescent="0.25">
      <c r="A4734">
        <v>4733</v>
      </c>
      <c r="B4734" t="s">
        <v>7310</v>
      </c>
      <c r="C4734">
        <v>20240510</v>
      </c>
      <c r="D4734">
        <v>20240512</v>
      </c>
      <c r="E4734">
        <v>273</v>
      </c>
      <c r="F4734">
        <v>7</v>
      </c>
      <c r="G4734">
        <v>13</v>
      </c>
      <c r="H4734">
        <v>2</v>
      </c>
      <c r="I4734">
        <v>3</v>
      </c>
      <c r="J4734">
        <v>1</v>
      </c>
      <c r="K4734" t="s">
        <v>1325</v>
      </c>
      <c r="L4734">
        <v>2</v>
      </c>
      <c r="M4734" s="5">
        <v>772.21</v>
      </c>
      <c r="N4734" s="6">
        <v>0</v>
      </c>
      <c r="O4734" s="5">
        <f t="shared" si="438"/>
        <v>772.21</v>
      </c>
      <c r="P4734" s="5">
        <f t="shared" si="439"/>
        <v>1544.42</v>
      </c>
      <c r="Q4734" s="5">
        <v>459.82</v>
      </c>
      <c r="R4734" s="5">
        <f t="shared" si="440"/>
        <v>919.64</v>
      </c>
      <c r="S4734" s="5">
        <f t="shared" si="441"/>
        <v>597.86000000000013</v>
      </c>
      <c r="T4734" s="6">
        <f t="shared" si="442"/>
        <v>0.38710972403879779</v>
      </c>
      <c r="U4734" s="5">
        <v>26.92</v>
      </c>
      <c r="V4734">
        <v>0</v>
      </c>
      <c r="W4734" s="5">
        <f t="shared" si="443"/>
        <v>0</v>
      </c>
      <c r="X4734" s="5">
        <v>1529.13</v>
      </c>
      <c r="Y4734" t="s">
        <v>1319</v>
      </c>
      <c r="Z4734" t="s">
        <v>7311</v>
      </c>
      <c r="AA4734" t="s">
        <v>1321</v>
      </c>
      <c r="AB4734" t="s">
        <v>1327</v>
      </c>
      <c r="AC4734" t="s">
        <v>1323</v>
      </c>
      <c r="AD4734" t="s">
        <v>79</v>
      </c>
      <c r="AE4734" s="4">
        <v>0.74</v>
      </c>
      <c r="AF4734">
        <v>1</v>
      </c>
    </row>
    <row r="4735" spans="1:32" ht="15" customHeight="1" x14ac:dyDescent="0.25">
      <c r="A4735">
        <v>4734</v>
      </c>
      <c r="B4735" t="s">
        <v>7312</v>
      </c>
      <c r="C4735">
        <v>20240924</v>
      </c>
      <c r="D4735">
        <v>20240925</v>
      </c>
      <c r="E4735">
        <v>9</v>
      </c>
      <c r="F4735">
        <v>24</v>
      </c>
      <c r="G4735">
        <v>10</v>
      </c>
      <c r="H4735">
        <v>3</v>
      </c>
      <c r="I4735">
        <v>1</v>
      </c>
      <c r="J4735">
        <v>1</v>
      </c>
      <c r="K4735" t="s">
        <v>1325</v>
      </c>
      <c r="L4735">
        <v>5</v>
      </c>
      <c r="M4735" s="5">
        <v>941.51</v>
      </c>
      <c r="N4735" s="6">
        <v>0</v>
      </c>
      <c r="O4735" s="5">
        <f t="shared" si="438"/>
        <v>941.51</v>
      </c>
      <c r="P4735" s="5">
        <f t="shared" si="439"/>
        <v>4707.55</v>
      </c>
      <c r="Q4735" s="5">
        <v>547.32000000000005</v>
      </c>
      <c r="R4735" s="5">
        <f t="shared" si="440"/>
        <v>2736.6000000000004</v>
      </c>
      <c r="S4735" s="5">
        <f t="shared" si="441"/>
        <v>1925.86</v>
      </c>
      <c r="T4735" s="6">
        <f t="shared" si="442"/>
        <v>0.40910027509001495</v>
      </c>
      <c r="U4735" s="5">
        <v>45.09</v>
      </c>
      <c r="V4735">
        <v>0</v>
      </c>
      <c r="W4735" s="5">
        <f t="shared" si="443"/>
        <v>0</v>
      </c>
      <c r="X4735" s="5">
        <v>4203.17</v>
      </c>
      <c r="Y4735" t="s">
        <v>1319</v>
      </c>
      <c r="Z4735" t="s">
        <v>7313</v>
      </c>
      <c r="AA4735" t="s">
        <v>1321</v>
      </c>
      <c r="AB4735" t="s">
        <v>1322</v>
      </c>
      <c r="AC4735" t="s">
        <v>1323</v>
      </c>
      <c r="AD4735" t="s">
        <v>62</v>
      </c>
      <c r="AE4735" s="4">
        <v>1</v>
      </c>
      <c r="AF4735">
        <v>1</v>
      </c>
    </row>
    <row r="4736" spans="1:32" ht="15" customHeight="1" x14ac:dyDescent="0.25">
      <c r="A4736">
        <v>4735</v>
      </c>
      <c r="B4736" t="s">
        <v>7314</v>
      </c>
      <c r="C4736">
        <v>20230622</v>
      </c>
      <c r="D4736">
        <v>20230622</v>
      </c>
      <c r="E4736">
        <v>255</v>
      </c>
      <c r="F4736">
        <v>3</v>
      </c>
      <c r="G4736">
        <v>11</v>
      </c>
      <c r="H4736">
        <v>4</v>
      </c>
      <c r="I4736">
        <v>5</v>
      </c>
      <c r="J4736">
        <v>2</v>
      </c>
      <c r="K4736" t="s">
        <v>1325</v>
      </c>
      <c r="L4736">
        <v>1</v>
      </c>
      <c r="M4736" s="5">
        <v>1151.8900000000001</v>
      </c>
      <c r="N4736" s="6">
        <v>9.2399999999999996E-2</v>
      </c>
      <c r="O4736" s="5">
        <f t="shared" si="438"/>
        <v>1045.4553640000001</v>
      </c>
      <c r="P4736" s="5">
        <f t="shared" si="439"/>
        <v>1045.4553640000001</v>
      </c>
      <c r="Q4736" s="5">
        <v>682.75</v>
      </c>
      <c r="R4736" s="5">
        <f t="shared" si="440"/>
        <v>682.75</v>
      </c>
      <c r="S4736" s="5">
        <f t="shared" si="441"/>
        <v>355.17536400000017</v>
      </c>
      <c r="T4736" s="6">
        <f t="shared" si="442"/>
        <v>0.33973269087363939</v>
      </c>
      <c r="U4736" s="5">
        <v>7.53</v>
      </c>
      <c r="V4736">
        <v>0</v>
      </c>
      <c r="W4736" s="5">
        <f t="shared" si="443"/>
        <v>0</v>
      </c>
      <c r="X4736" s="5">
        <v>1035.1099999999999</v>
      </c>
      <c r="Y4736" t="s">
        <v>1319</v>
      </c>
      <c r="Z4736" t="s">
        <v>7315</v>
      </c>
      <c r="AA4736" t="s">
        <v>1321</v>
      </c>
      <c r="AB4736" t="s">
        <v>1327</v>
      </c>
      <c r="AC4736" t="s">
        <v>1323</v>
      </c>
      <c r="AD4736" t="s">
        <v>62</v>
      </c>
      <c r="AE4736" s="4">
        <v>1</v>
      </c>
      <c r="AF4736">
        <v>1</v>
      </c>
    </row>
    <row r="4737" spans="1:32" ht="15" customHeight="1" x14ac:dyDescent="0.25">
      <c r="A4737">
        <v>4736</v>
      </c>
      <c r="B4737" t="s">
        <v>7316</v>
      </c>
      <c r="C4737">
        <v>20230619</v>
      </c>
      <c r="D4737">
        <v>20230626</v>
      </c>
      <c r="E4737">
        <v>254</v>
      </c>
      <c r="F4737">
        <v>5</v>
      </c>
      <c r="G4737">
        <v>1</v>
      </c>
      <c r="H4737">
        <v>5</v>
      </c>
      <c r="I4737">
        <v>4</v>
      </c>
      <c r="J4737">
        <v>1</v>
      </c>
      <c r="K4737" t="s">
        <v>1325</v>
      </c>
      <c r="L4737">
        <v>1</v>
      </c>
      <c r="M4737" s="5">
        <v>82.23</v>
      </c>
      <c r="N4737" s="6">
        <v>0</v>
      </c>
      <c r="O4737" s="5">
        <f t="shared" si="438"/>
        <v>82.23</v>
      </c>
      <c r="P4737" s="5">
        <f t="shared" si="439"/>
        <v>82.23</v>
      </c>
      <c r="Q4737" s="5">
        <v>43.71</v>
      </c>
      <c r="R4737" s="5">
        <f t="shared" si="440"/>
        <v>43.71</v>
      </c>
      <c r="S4737" s="5">
        <f t="shared" si="441"/>
        <v>33.520000000000003</v>
      </c>
      <c r="T4737" s="6">
        <f t="shared" si="442"/>
        <v>0.40763711540800196</v>
      </c>
      <c r="U4737" s="5">
        <v>5</v>
      </c>
      <c r="V4737">
        <v>0</v>
      </c>
      <c r="W4737" s="5">
        <f t="shared" si="443"/>
        <v>0</v>
      </c>
      <c r="X4737" s="5">
        <v>81.42</v>
      </c>
      <c r="Y4737" t="s">
        <v>1319</v>
      </c>
      <c r="Z4737" t="s">
        <v>7317</v>
      </c>
      <c r="AA4737" t="s">
        <v>1321</v>
      </c>
      <c r="AB4737" t="s">
        <v>1327</v>
      </c>
      <c r="AC4737" t="s">
        <v>1323</v>
      </c>
      <c r="AD4737" t="s">
        <v>62</v>
      </c>
      <c r="AE4737" s="4">
        <v>1</v>
      </c>
      <c r="AF4737">
        <v>1</v>
      </c>
    </row>
    <row r="4738" spans="1:32" ht="15" customHeight="1" x14ac:dyDescent="0.25">
      <c r="A4738">
        <v>4737</v>
      </c>
      <c r="B4738" t="s">
        <v>7316</v>
      </c>
      <c r="C4738">
        <v>20230619</v>
      </c>
      <c r="D4738">
        <v>20230626</v>
      </c>
      <c r="E4738">
        <v>254</v>
      </c>
      <c r="F4738">
        <v>1</v>
      </c>
      <c r="G4738">
        <v>1</v>
      </c>
      <c r="H4738">
        <v>5</v>
      </c>
      <c r="I4738">
        <v>4</v>
      </c>
      <c r="J4738">
        <v>4</v>
      </c>
      <c r="K4738" t="s">
        <v>1325</v>
      </c>
      <c r="L4738">
        <v>1</v>
      </c>
      <c r="M4738" s="5">
        <v>1252.79</v>
      </c>
      <c r="N4738" s="6">
        <v>0.1062</v>
      </c>
      <c r="O4738" s="5">
        <f t="shared" ref="O4738:O4801" si="444">M4738*(1-N4738)</f>
        <v>1119.743702</v>
      </c>
      <c r="P4738" s="5">
        <f t="shared" ref="P4738:P4801" si="445">L4738*O4738</f>
        <v>1119.743702</v>
      </c>
      <c r="Q4738" s="5">
        <v>622.83000000000004</v>
      </c>
      <c r="R4738" s="5">
        <f t="shared" ref="R4738:R4801" si="446">MAX(L4738-V4738,0)*Q4738</f>
        <v>622.83000000000004</v>
      </c>
      <c r="S4738" s="5">
        <f t="shared" ref="S4738:S4801" si="447">P4738-W4738-R4738-U4738</f>
        <v>491.91370199999994</v>
      </c>
      <c r="T4738" s="6">
        <f t="shared" ref="T4738:T4801" si="448">IFERROR(S4738/(P4738-W4738),0)</f>
        <v>0.4393091929174342</v>
      </c>
      <c r="U4738" s="5">
        <v>5</v>
      </c>
      <c r="V4738">
        <v>0</v>
      </c>
      <c r="W4738" s="5">
        <f t="shared" ref="W4738:W4801" si="449">V4738*O4738</f>
        <v>0</v>
      </c>
      <c r="X4738" s="5">
        <v>1108.6500000000001</v>
      </c>
      <c r="Y4738" t="s">
        <v>1319</v>
      </c>
      <c r="Z4738" t="s">
        <v>7317</v>
      </c>
      <c r="AA4738" t="s">
        <v>1321</v>
      </c>
      <c r="AB4738" t="s">
        <v>1327</v>
      </c>
      <c r="AC4738" t="s">
        <v>1323</v>
      </c>
      <c r="AD4738" t="s">
        <v>62</v>
      </c>
      <c r="AE4738" s="4">
        <v>1</v>
      </c>
      <c r="AF4738">
        <v>1</v>
      </c>
    </row>
    <row r="4739" spans="1:32" ht="15" customHeight="1" x14ac:dyDescent="0.25">
      <c r="A4739">
        <v>4738</v>
      </c>
      <c r="B4739" t="s">
        <v>7316</v>
      </c>
      <c r="C4739">
        <v>20230619</v>
      </c>
      <c r="D4739">
        <v>20230626</v>
      </c>
      <c r="E4739">
        <v>254</v>
      </c>
      <c r="F4739">
        <v>26</v>
      </c>
      <c r="G4739">
        <v>1</v>
      </c>
      <c r="H4739">
        <v>5</v>
      </c>
      <c r="I4739">
        <v>4</v>
      </c>
      <c r="J4739">
        <v>5</v>
      </c>
      <c r="K4739" t="s">
        <v>1325</v>
      </c>
      <c r="L4739">
        <v>1</v>
      </c>
      <c r="M4739" s="5">
        <v>11648.06</v>
      </c>
      <c r="N4739" s="6">
        <v>0.14699999999999999</v>
      </c>
      <c r="O4739" s="5">
        <f t="shared" si="444"/>
        <v>9935.7951799999992</v>
      </c>
      <c r="P4739" s="5">
        <f t="shared" si="445"/>
        <v>9935.7951799999992</v>
      </c>
      <c r="Q4739" s="5">
        <v>6068.11</v>
      </c>
      <c r="R4739" s="5">
        <f t="shared" si="446"/>
        <v>6068.11</v>
      </c>
      <c r="S4739" s="5">
        <f t="shared" si="447"/>
        <v>3862.5851799999996</v>
      </c>
      <c r="T4739" s="6">
        <f t="shared" si="448"/>
        <v>0.38875450932956934</v>
      </c>
      <c r="U4739" s="5">
        <v>5.0999999999999996</v>
      </c>
      <c r="V4739">
        <v>0</v>
      </c>
      <c r="W4739" s="5">
        <f t="shared" si="449"/>
        <v>0</v>
      </c>
      <c r="X4739" s="5">
        <v>9837.43</v>
      </c>
      <c r="Y4739" t="s">
        <v>1319</v>
      </c>
      <c r="Z4739" t="s">
        <v>7317</v>
      </c>
      <c r="AA4739" t="s">
        <v>1321</v>
      </c>
      <c r="AB4739" t="s">
        <v>1327</v>
      </c>
      <c r="AC4739" t="s">
        <v>1323</v>
      </c>
      <c r="AD4739" t="s">
        <v>62</v>
      </c>
      <c r="AE4739" s="4">
        <v>1</v>
      </c>
      <c r="AF4739">
        <v>1</v>
      </c>
    </row>
    <row r="4740" spans="1:32" ht="15" customHeight="1" x14ac:dyDescent="0.25">
      <c r="A4740">
        <v>4739</v>
      </c>
      <c r="B4740" t="s">
        <v>7318</v>
      </c>
      <c r="C4740">
        <v>20240818</v>
      </c>
      <c r="D4740">
        <v>20240824</v>
      </c>
      <c r="E4740">
        <v>844</v>
      </c>
      <c r="F4740">
        <v>7</v>
      </c>
      <c r="G4740">
        <v>39</v>
      </c>
      <c r="H4740">
        <v>30</v>
      </c>
      <c r="I4740">
        <v>3</v>
      </c>
      <c r="J4740">
        <v>1</v>
      </c>
      <c r="K4740" t="s">
        <v>1325</v>
      </c>
      <c r="L4740">
        <v>1</v>
      </c>
      <c r="M4740" s="5">
        <v>791.34</v>
      </c>
      <c r="N4740" s="6">
        <v>0</v>
      </c>
      <c r="O4740" s="5">
        <f t="shared" si="444"/>
        <v>791.34</v>
      </c>
      <c r="P4740" s="5">
        <f t="shared" si="445"/>
        <v>791.34</v>
      </c>
      <c r="Q4740" s="5">
        <v>457.89</v>
      </c>
      <c r="R4740" s="5">
        <f t="shared" si="446"/>
        <v>457.89</v>
      </c>
      <c r="S4740" s="5">
        <f t="shared" si="447"/>
        <v>319.26000000000005</v>
      </c>
      <c r="T4740" s="6">
        <f t="shared" si="448"/>
        <v>0.40344226249147019</v>
      </c>
      <c r="U4740" s="5">
        <v>14.19</v>
      </c>
      <c r="V4740">
        <v>0</v>
      </c>
      <c r="W4740" s="5">
        <f t="shared" si="449"/>
        <v>0</v>
      </c>
      <c r="X4740" s="5">
        <v>832.99</v>
      </c>
      <c r="Y4740" t="s">
        <v>1319</v>
      </c>
      <c r="Z4740" t="s">
        <v>7319</v>
      </c>
      <c r="AA4740" t="s">
        <v>1321</v>
      </c>
      <c r="AB4740" t="s">
        <v>1322</v>
      </c>
      <c r="AC4740" t="s">
        <v>1323</v>
      </c>
      <c r="AD4740" t="s">
        <v>127</v>
      </c>
      <c r="AE4740" s="4">
        <v>6.7999999999999996E-3</v>
      </c>
      <c r="AF4740">
        <v>1</v>
      </c>
    </row>
    <row r="4741" spans="1:32" ht="15" customHeight="1" x14ac:dyDescent="0.25">
      <c r="A4741">
        <v>4740</v>
      </c>
      <c r="B4741" t="s">
        <v>7320</v>
      </c>
      <c r="C4741">
        <v>20231001</v>
      </c>
      <c r="D4741">
        <v>20231006</v>
      </c>
      <c r="E4741">
        <v>62</v>
      </c>
      <c r="F4741">
        <v>1</v>
      </c>
      <c r="G4741">
        <v>3</v>
      </c>
      <c r="H4741">
        <v>7</v>
      </c>
      <c r="I4741">
        <v>4</v>
      </c>
      <c r="J4741">
        <v>1</v>
      </c>
      <c r="K4741" t="s">
        <v>1325</v>
      </c>
      <c r="L4741">
        <v>4</v>
      </c>
      <c r="M4741" s="5">
        <v>1155.1500000000001</v>
      </c>
      <c r="N4741" s="6">
        <v>0</v>
      </c>
      <c r="O4741" s="5">
        <f t="shared" si="444"/>
        <v>1155.1500000000001</v>
      </c>
      <c r="P4741" s="5">
        <f t="shared" si="445"/>
        <v>4620.6000000000004</v>
      </c>
      <c r="Q4741" s="5">
        <v>648.57000000000005</v>
      </c>
      <c r="R4741" s="5">
        <f t="shared" si="446"/>
        <v>2594.2800000000002</v>
      </c>
      <c r="S4741" s="5">
        <f t="shared" si="447"/>
        <v>1989.5100000000002</v>
      </c>
      <c r="T4741" s="6">
        <f t="shared" si="448"/>
        <v>0.43057395143487859</v>
      </c>
      <c r="U4741" s="5">
        <v>36.81</v>
      </c>
      <c r="V4741">
        <v>0</v>
      </c>
      <c r="W4741" s="5">
        <f t="shared" si="449"/>
        <v>0</v>
      </c>
      <c r="X4741" s="5">
        <v>4400.57</v>
      </c>
      <c r="Y4741" t="s">
        <v>1319</v>
      </c>
      <c r="Z4741" t="s">
        <v>7321</v>
      </c>
      <c r="AA4741" t="s">
        <v>1321</v>
      </c>
      <c r="AB4741" t="s">
        <v>1327</v>
      </c>
      <c r="AC4741" t="s">
        <v>1323</v>
      </c>
      <c r="AD4741" t="s">
        <v>62</v>
      </c>
      <c r="AE4741" s="4">
        <v>1</v>
      </c>
      <c r="AF4741">
        <v>1</v>
      </c>
    </row>
    <row r="4742" spans="1:32" ht="15" customHeight="1" x14ac:dyDescent="0.25">
      <c r="A4742">
        <v>4741</v>
      </c>
      <c r="B4742" t="s">
        <v>7320</v>
      </c>
      <c r="C4742">
        <v>20231001</v>
      </c>
      <c r="D4742">
        <v>20231006</v>
      </c>
      <c r="E4742">
        <v>62</v>
      </c>
      <c r="F4742">
        <v>11</v>
      </c>
      <c r="G4742">
        <v>3</v>
      </c>
      <c r="H4742">
        <v>7</v>
      </c>
      <c r="I4742">
        <v>4</v>
      </c>
      <c r="J4742">
        <v>1</v>
      </c>
      <c r="K4742" t="s">
        <v>1325</v>
      </c>
      <c r="L4742">
        <v>3</v>
      </c>
      <c r="M4742" s="5">
        <v>128.9</v>
      </c>
      <c r="N4742" s="6">
        <v>0</v>
      </c>
      <c r="O4742" s="5">
        <f t="shared" si="444"/>
        <v>128.9</v>
      </c>
      <c r="P4742" s="5">
        <f t="shared" si="445"/>
        <v>386.70000000000005</v>
      </c>
      <c r="Q4742" s="5">
        <v>23.48</v>
      </c>
      <c r="R4742" s="5">
        <f t="shared" si="446"/>
        <v>70.44</v>
      </c>
      <c r="S4742" s="5">
        <f t="shared" si="447"/>
        <v>316.26000000000005</v>
      </c>
      <c r="T4742" s="6">
        <f t="shared" si="448"/>
        <v>0.81784328937160589</v>
      </c>
      <c r="U4742" s="5">
        <v>0</v>
      </c>
      <c r="V4742">
        <v>0</v>
      </c>
      <c r="W4742" s="5">
        <f t="shared" si="449"/>
        <v>0</v>
      </c>
      <c r="X4742" s="5">
        <v>368.29</v>
      </c>
      <c r="Y4742" t="s">
        <v>1319</v>
      </c>
      <c r="Z4742" t="s">
        <v>7321</v>
      </c>
      <c r="AA4742" t="s">
        <v>1321</v>
      </c>
      <c r="AB4742" t="s">
        <v>1327</v>
      </c>
      <c r="AC4742" t="s">
        <v>1323</v>
      </c>
      <c r="AD4742" t="s">
        <v>62</v>
      </c>
      <c r="AE4742" s="4">
        <v>1</v>
      </c>
      <c r="AF4742">
        <v>1</v>
      </c>
    </row>
    <row r="4743" spans="1:32" ht="15" customHeight="1" x14ac:dyDescent="0.25">
      <c r="A4743">
        <v>4742</v>
      </c>
      <c r="B4743" t="s">
        <v>7320</v>
      </c>
      <c r="C4743">
        <v>20231001</v>
      </c>
      <c r="D4743">
        <v>20231006</v>
      </c>
      <c r="E4743">
        <v>62</v>
      </c>
      <c r="F4743">
        <v>16</v>
      </c>
      <c r="G4743">
        <v>3</v>
      </c>
      <c r="H4743">
        <v>7</v>
      </c>
      <c r="I4743">
        <v>4</v>
      </c>
      <c r="J4743">
        <v>1</v>
      </c>
      <c r="K4743" t="s">
        <v>1325</v>
      </c>
      <c r="L4743">
        <v>5</v>
      </c>
      <c r="M4743" s="5">
        <v>131.32</v>
      </c>
      <c r="N4743" s="6">
        <v>0</v>
      </c>
      <c r="O4743" s="5">
        <f t="shared" si="444"/>
        <v>131.32</v>
      </c>
      <c r="P4743" s="5">
        <f t="shared" si="445"/>
        <v>656.59999999999991</v>
      </c>
      <c r="Q4743" s="5">
        <v>26</v>
      </c>
      <c r="R4743" s="5">
        <f t="shared" si="446"/>
        <v>130</v>
      </c>
      <c r="S4743" s="5">
        <f t="shared" si="447"/>
        <v>526.59999999999991</v>
      </c>
      <c r="T4743" s="6">
        <f t="shared" si="448"/>
        <v>0.80201035638135854</v>
      </c>
      <c r="U4743" s="5">
        <v>0</v>
      </c>
      <c r="V4743">
        <v>0</v>
      </c>
      <c r="W4743" s="5">
        <f t="shared" si="449"/>
        <v>0</v>
      </c>
      <c r="X4743" s="5">
        <v>625.33000000000004</v>
      </c>
      <c r="Y4743" t="s">
        <v>1319</v>
      </c>
      <c r="Z4743" t="s">
        <v>7321</v>
      </c>
      <c r="AA4743" t="s">
        <v>1321</v>
      </c>
      <c r="AB4743" t="s">
        <v>1327</v>
      </c>
      <c r="AC4743" t="s">
        <v>1323</v>
      </c>
      <c r="AD4743" t="s">
        <v>62</v>
      </c>
      <c r="AE4743" s="4">
        <v>1</v>
      </c>
      <c r="AF4743">
        <v>1</v>
      </c>
    </row>
    <row r="4744" spans="1:32" ht="15" customHeight="1" x14ac:dyDescent="0.25">
      <c r="A4744">
        <v>4743</v>
      </c>
      <c r="B4744" t="s">
        <v>7322</v>
      </c>
      <c r="C4744">
        <v>20251113</v>
      </c>
      <c r="D4744">
        <v>20251117</v>
      </c>
      <c r="E4744">
        <v>862</v>
      </c>
      <c r="F4744">
        <v>14</v>
      </c>
      <c r="G4744">
        <v>38</v>
      </c>
      <c r="H4744">
        <v>32</v>
      </c>
      <c r="I4744">
        <v>6</v>
      </c>
      <c r="J4744">
        <v>1</v>
      </c>
      <c r="K4744" t="s">
        <v>1325</v>
      </c>
      <c r="L4744">
        <v>1</v>
      </c>
      <c r="M4744" s="5">
        <v>77.05</v>
      </c>
      <c r="N4744" s="6">
        <v>0</v>
      </c>
      <c r="O4744" s="5">
        <f t="shared" si="444"/>
        <v>77.05</v>
      </c>
      <c r="P4744" s="5">
        <f t="shared" si="445"/>
        <v>77.05</v>
      </c>
      <c r="Q4744" s="5">
        <v>20.97</v>
      </c>
      <c r="R4744" s="5">
        <f t="shared" si="446"/>
        <v>20.97</v>
      </c>
      <c r="S4744" s="5">
        <f t="shared" si="447"/>
        <v>56.08</v>
      </c>
      <c r="T4744" s="6">
        <f t="shared" si="448"/>
        <v>0.72783906554185596</v>
      </c>
      <c r="U4744" s="5">
        <v>0</v>
      </c>
      <c r="V4744">
        <v>0</v>
      </c>
      <c r="W4744" s="5">
        <f t="shared" si="449"/>
        <v>0</v>
      </c>
      <c r="X4744" s="5">
        <v>70.05</v>
      </c>
      <c r="Y4744" t="s">
        <v>1319</v>
      </c>
      <c r="Z4744" t="s">
        <v>7323</v>
      </c>
      <c r="AA4744" t="s">
        <v>1321</v>
      </c>
      <c r="AB4744" t="s">
        <v>1330</v>
      </c>
      <c r="AC4744" t="s">
        <v>1360</v>
      </c>
      <c r="AD4744" t="s">
        <v>127</v>
      </c>
      <c r="AE4744" s="4">
        <v>6.7999999999999996E-3</v>
      </c>
      <c r="AF4744">
        <v>1</v>
      </c>
    </row>
    <row r="4745" spans="1:32" ht="15" customHeight="1" x14ac:dyDescent="0.25">
      <c r="A4745">
        <v>4744</v>
      </c>
      <c r="B4745" t="s">
        <v>7322</v>
      </c>
      <c r="C4745">
        <v>20251113</v>
      </c>
      <c r="D4745">
        <v>20251117</v>
      </c>
      <c r="E4745">
        <v>862</v>
      </c>
      <c r="F4745">
        <v>23</v>
      </c>
      <c r="G4745">
        <v>38</v>
      </c>
      <c r="H4745">
        <v>32</v>
      </c>
      <c r="I4745">
        <v>6</v>
      </c>
      <c r="J4745">
        <v>2</v>
      </c>
      <c r="K4745" t="s">
        <v>1325</v>
      </c>
      <c r="L4745">
        <v>3</v>
      </c>
      <c r="M4745" s="5">
        <v>1810.97</v>
      </c>
      <c r="N4745" s="6">
        <v>9.8799999999999999E-2</v>
      </c>
      <c r="O4745" s="5">
        <f t="shared" si="444"/>
        <v>1632.0461640000001</v>
      </c>
      <c r="P4745" s="5">
        <f t="shared" si="445"/>
        <v>4896.138492</v>
      </c>
      <c r="Q4745" s="5">
        <v>918.15</v>
      </c>
      <c r="R4745" s="5">
        <f t="shared" si="446"/>
        <v>2754.45</v>
      </c>
      <c r="S4745" s="5">
        <f t="shared" si="447"/>
        <v>2100.3284920000001</v>
      </c>
      <c r="T4745" s="6">
        <f t="shared" si="448"/>
        <v>0.42897652822358118</v>
      </c>
      <c r="U4745" s="5">
        <v>41.36</v>
      </c>
      <c r="V4745">
        <v>0</v>
      </c>
      <c r="W4745" s="5">
        <f t="shared" si="449"/>
        <v>0</v>
      </c>
      <c r="X4745" s="5">
        <v>4451.04</v>
      </c>
      <c r="Y4745" t="s">
        <v>1319</v>
      </c>
      <c r="Z4745" t="s">
        <v>7323</v>
      </c>
      <c r="AA4745" t="s">
        <v>1321</v>
      </c>
      <c r="AB4745" t="s">
        <v>1330</v>
      </c>
      <c r="AC4745" t="s">
        <v>1360</v>
      </c>
      <c r="AD4745" t="s">
        <v>127</v>
      </c>
      <c r="AE4745" s="4">
        <v>6.7999999999999996E-3</v>
      </c>
      <c r="AF4745">
        <v>1</v>
      </c>
    </row>
    <row r="4746" spans="1:32" ht="15" customHeight="1" x14ac:dyDescent="0.25">
      <c r="A4746">
        <v>4745</v>
      </c>
      <c r="B4746" t="s">
        <v>7322</v>
      </c>
      <c r="C4746">
        <v>20251113</v>
      </c>
      <c r="D4746">
        <v>20251117</v>
      </c>
      <c r="E4746">
        <v>862</v>
      </c>
      <c r="F4746">
        <v>28</v>
      </c>
      <c r="G4746">
        <v>38</v>
      </c>
      <c r="H4746">
        <v>32</v>
      </c>
      <c r="I4746">
        <v>6</v>
      </c>
      <c r="J4746">
        <v>1</v>
      </c>
      <c r="K4746" t="s">
        <v>1325</v>
      </c>
      <c r="L4746">
        <v>1</v>
      </c>
      <c r="M4746" s="5">
        <v>1862.22</v>
      </c>
      <c r="N4746" s="6">
        <v>0</v>
      </c>
      <c r="O4746" s="5">
        <f t="shared" si="444"/>
        <v>1862.22</v>
      </c>
      <c r="P4746" s="5">
        <f t="shared" si="445"/>
        <v>1862.22</v>
      </c>
      <c r="Q4746" s="5">
        <v>1248.1600000000001</v>
      </c>
      <c r="R4746" s="5">
        <f t="shared" si="446"/>
        <v>1248.1600000000001</v>
      </c>
      <c r="S4746" s="5">
        <f t="shared" si="447"/>
        <v>602.14</v>
      </c>
      <c r="T4746" s="6">
        <f t="shared" si="448"/>
        <v>0.3233452545886093</v>
      </c>
      <c r="U4746" s="5">
        <v>11.92</v>
      </c>
      <c r="V4746">
        <v>0</v>
      </c>
      <c r="W4746" s="5">
        <f t="shared" si="449"/>
        <v>0</v>
      </c>
      <c r="X4746" s="5">
        <v>1692.93</v>
      </c>
      <c r="Y4746" t="s">
        <v>1319</v>
      </c>
      <c r="Z4746" t="s">
        <v>7323</v>
      </c>
      <c r="AA4746" t="s">
        <v>1321</v>
      </c>
      <c r="AB4746" t="s">
        <v>1330</v>
      </c>
      <c r="AC4746" t="s">
        <v>1360</v>
      </c>
      <c r="AD4746" t="s">
        <v>127</v>
      </c>
      <c r="AE4746" s="4">
        <v>6.7999999999999996E-3</v>
      </c>
      <c r="AF4746">
        <v>1</v>
      </c>
    </row>
    <row r="4747" spans="1:32" ht="15" customHeight="1" x14ac:dyDescent="0.25">
      <c r="A4747">
        <v>4746</v>
      </c>
      <c r="B4747" t="s">
        <v>7322</v>
      </c>
      <c r="C4747">
        <v>20251113</v>
      </c>
      <c r="D4747">
        <v>20251117</v>
      </c>
      <c r="E4747">
        <v>862</v>
      </c>
      <c r="F4747">
        <v>15</v>
      </c>
      <c r="G4747">
        <v>38</v>
      </c>
      <c r="H4747">
        <v>32</v>
      </c>
      <c r="I4747">
        <v>6</v>
      </c>
      <c r="J4747">
        <v>1</v>
      </c>
      <c r="K4747" t="s">
        <v>1325</v>
      </c>
      <c r="L4747">
        <v>4</v>
      </c>
      <c r="M4747" s="5">
        <v>79.790000000000006</v>
      </c>
      <c r="N4747" s="6">
        <v>0</v>
      </c>
      <c r="O4747" s="5">
        <f t="shared" si="444"/>
        <v>79.790000000000006</v>
      </c>
      <c r="P4747" s="5">
        <f t="shared" si="445"/>
        <v>319.16000000000003</v>
      </c>
      <c r="Q4747" s="5">
        <v>20.09</v>
      </c>
      <c r="R4747" s="5">
        <f t="shared" si="446"/>
        <v>80.36</v>
      </c>
      <c r="S4747" s="5">
        <f t="shared" si="447"/>
        <v>238.8</v>
      </c>
      <c r="T4747" s="6">
        <f t="shared" si="448"/>
        <v>0.74821406191252038</v>
      </c>
      <c r="U4747" s="5">
        <v>0</v>
      </c>
      <c r="V4747">
        <v>0</v>
      </c>
      <c r="W4747" s="5">
        <f t="shared" si="449"/>
        <v>0</v>
      </c>
      <c r="X4747" s="5">
        <v>290.14999999999998</v>
      </c>
      <c r="Y4747" t="s">
        <v>1319</v>
      </c>
      <c r="Z4747" t="s">
        <v>7323</v>
      </c>
      <c r="AA4747" t="s">
        <v>1321</v>
      </c>
      <c r="AB4747" t="s">
        <v>1330</v>
      </c>
      <c r="AC4747" t="s">
        <v>1360</v>
      </c>
      <c r="AD4747" t="s">
        <v>127</v>
      </c>
      <c r="AE4747" s="4">
        <v>6.7999999999999996E-3</v>
      </c>
      <c r="AF4747">
        <v>1</v>
      </c>
    </row>
    <row r="4748" spans="1:32" ht="15" customHeight="1" x14ac:dyDescent="0.25">
      <c r="A4748">
        <v>4747</v>
      </c>
      <c r="B4748" t="s">
        <v>7324</v>
      </c>
      <c r="C4748">
        <v>20250318</v>
      </c>
      <c r="D4748">
        <v>20250321</v>
      </c>
      <c r="E4748">
        <v>516</v>
      </c>
      <c r="F4748">
        <v>12</v>
      </c>
      <c r="G4748">
        <v>18</v>
      </c>
      <c r="H4748">
        <v>21</v>
      </c>
      <c r="I4748">
        <v>3</v>
      </c>
      <c r="J4748">
        <v>1</v>
      </c>
      <c r="K4748" t="s">
        <v>1325</v>
      </c>
      <c r="L4748">
        <v>1</v>
      </c>
      <c r="M4748" s="5">
        <v>48.97</v>
      </c>
      <c r="N4748" s="6">
        <v>0</v>
      </c>
      <c r="O4748" s="5">
        <f t="shared" si="444"/>
        <v>48.97</v>
      </c>
      <c r="P4748" s="5">
        <f t="shared" si="445"/>
        <v>48.97</v>
      </c>
      <c r="Q4748" s="5">
        <v>13.65</v>
      </c>
      <c r="R4748" s="5">
        <f t="shared" si="446"/>
        <v>13.65</v>
      </c>
      <c r="S4748" s="5">
        <f t="shared" si="447"/>
        <v>35.32</v>
      </c>
      <c r="T4748" s="6">
        <f t="shared" si="448"/>
        <v>0.72125791300796405</v>
      </c>
      <c r="U4748" s="5">
        <v>0</v>
      </c>
      <c r="V4748">
        <v>0</v>
      </c>
      <c r="W4748" s="5">
        <f t="shared" si="449"/>
        <v>0</v>
      </c>
      <c r="X4748" s="5">
        <v>48.49</v>
      </c>
      <c r="Y4748" t="s">
        <v>1319</v>
      </c>
      <c r="Z4748" t="s">
        <v>7325</v>
      </c>
      <c r="AA4748" t="s">
        <v>1321</v>
      </c>
      <c r="AB4748" t="s">
        <v>1322</v>
      </c>
      <c r="AC4748" t="s">
        <v>1360</v>
      </c>
      <c r="AD4748" t="s">
        <v>91</v>
      </c>
      <c r="AE4748" s="4">
        <v>1.0900000000000001</v>
      </c>
      <c r="AF4748">
        <v>1</v>
      </c>
    </row>
    <row r="4749" spans="1:32" ht="15" customHeight="1" x14ac:dyDescent="0.25">
      <c r="A4749">
        <v>4748</v>
      </c>
      <c r="B4749" t="s">
        <v>7324</v>
      </c>
      <c r="C4749">
        <v>20250318</v>
      </c>
      <c r="D4749">
        <v>20250321</v>
      </c>
      <c r="E4749">
        <v>516</v>
      </c>
      <c r="F4749">
        <v>3</v>
      </c>
      <c r="G4749">
        <v>18</v>
      </c>
      <c r="H4749">
        <v>21</v>
      </c>
      <c r="I4749">
        <v>3</v>
      </c>
      <c r="J4749">
        <v>1</v>
      </c>
      <c r="K4749" t="s">
        <v>1325</v>
      </c>
      <c r="L4749">
        <v>1</v>
      </c>
      <c r="M4749" s="5">
        <v>1160.07</v>
      </c>
      <c r="N4749" s="6">
        <v>0</v>
      </c>
      <c r="O4749" s="5">
        <f t="shared" si="444"/>
        <v>1160.07</v>
      </c>
      <c r="P4749" s="5">
        <f t="shared" si="445"/>
        <v>1160.07</v>
      </c>
      <c r="Q4749" s="5">
        <v>656.27</v>
      </c>
      <c r="R4749" s="5">
        <f t="shared" si="446"/>
        <v>656.27</v>
      </c>
      <c r="S4749" s="5">
        <f t="shared" si="447"/>
        <v>493.17999999999995</v>
      </c>
      <c r="T4749" s="6">
        <f t="shared" si="448"/>
        <v>0.42512951804632476</v>
      </c>
      <c r="U4749" s="5">
        <v>10.62</v>
      </c>
      <c r="V4749">
        <v>0</v>
      </c>
      <c r="W4749" s="5">
        <f t="shared" si="449"/>
        <v>0</v>
      </c>
      <c r="X4749" s="5">
        <v>1148.58</v>
      </c>
      <c r="Y4749" t="s">
        <v>1319</v>
      </c>
      <c r="Z4749" t="s">
        <v>7325</v>
      </c>
      <c r="AA4749" t="s">
        <v>1321</v>
      </c>
      <c r="AB4749" t="s">
        <v>1322</v>
      </c>
      <c r="AC4749" t="s">
        <v>1360</v>
      </c>
      <c r="AD4749" t="s">
        <v>91</v>
      </c>
      <c r="AE4749" s="4">
        <v>1.0900000000000001</v>
      </c>
      <c r="AF4749">
        <v>1</v>
      </c>
    </row>
    <row r="4750" spans="1:32" ht="15" customHeight="1" x14ac:dyDescent="0.25">
      <c r="A4750">
        <v>4749</v>
      </c>
      <c r="B4750" t="s">
        <v>7326</v>
      </c>
      <c r="C4750">
        <v>20250815</v>
      </c>
      <c r="D4750">
        <v>20250817</v>
      </c>
      <c r="E4750">
        <v>554</v>
      </c>
      <c r="F4750">
        <v>6</v>
      </c>
      <c r="G4750">
        <v>30</v>
      </c>
      <c r="H4750">
        <v>22</v>
      </c>
      <c r="I4750">
        <v>5</v>
      </c>
      <c r="J4750">
        <v>1</v>
      </c>
      <c r="K4750" t="s">
        <v>1325</v>
      </c>
      <c r="L4750">
        <v>1</v>
      </c>
      <c r="M4750" s="5">
        <v>128.1</v>
      </c>
      <c r="N4750" s="6">
        <v>0</v>
      </c>
      <c r="O4750" s="5">
        <f t="shared" si="444"/>
        <v>128.1</v>
      </c>
      <c r="P4750" s="5">
        <f t="shared" si="445"/>
        <v>128.1</v>
      </c>
      <c r="Q4750" s="5">
        <v>76.709999999999994</v>
      </c>
      <c r="R4750" s="5">
        <f t="shared" si="446"/>
        <v>76.709999999999994</v>
      </c>
      <c r="S4750" s="5">
        <f t="shared" si="447"/>
        <v>46.39</v>
      </c>
      <c r="T4750" s="6">
        <f t="shared" si="448"/>
        <v>0.36213895394223267</v>
      </c>
      <c r="U4750" s="5">
        <v>5</v>
      </c>
      <c r="V4750">
        <v>0</v>
      </c>
      <c r="W4750" s="5">
        <f t="shared" si="449"/>
        <v>0</v>
      </c>
      <c r="X4750" s="5">
        <v>122</v>
      </c>
      <c r="Y4750" t="s">
        <v>1319</v>
      </c>
      <c r="Z4750" t="s">
        <v>7327</v>
      </c>
      <c r="AA4750" t="s">
        <v>1321</v>
      </c>
      <c r="AB4750" t="s">
        <v>1322</v>
      </c>
      <c r="AC4750" t="s">
        <v>1323</v>
      </c>
      <c r="AD4750" t="s">
        <v>91</v>
      </c>
      <c r="AE4750" s="4">
        <v>1.0900000000000001</v>
      </c>
      <c r="AF4750">
        <v>1</v>
      </c>
    </row>
    <row r="4751" spans="1:32" ht="15" customHeight="1" x14ac:dyDescent="0.25">
      <c r="A4751">
        <v>4750</v>
      </c>
      <c r="B4751" t="s">
        <v>7328</v>
      </c>
      <c r="C4751">
        <v>20230926</v>
      </c>
      <c r="D4751">
        <v>20230927</v>
      </c>
      <c r="E4751">
        <v>14</v>
      </c>
      <c r="F4751">
        <v>12</v>
      </c>
      <c r="G4751">
        <v>7</v>
      </c>
      <c r="H4751">
        <v>11</v>
      </c>
      <c r="I4751">
        <v>4</v>
      </c>
      <c r="J4751">
        <v>1</v>
      </c>
      <c r="K4751" t="s">
        <v>1325</v>
      </c>
      <c r="L4751">
        <v>80</v>
      </c>
      <c r="M4751" s="5">
        <v>50.26</v>
      </c>
      <c r="N4751" s="6">
        <v>0</v>
      </c>
      <c r="O4751" s="5">
        <f t="shared" si="444"/>
        <v>50.26</v>
      </c>
      <c r="P4751" s="5">
        <f t="shared" si="445"/>
        <v>4020.7999999999997</v>
      </c>
      <c r="Q4751" s="5">
        <v>13.95</v>
      </c>
      <c r="R4751" s="5">
        <f t="shared" si="446"/>
        <v>1116</v>
      </c>
      <c r="S4751" s="5">
        <f t="shared" si="447"/>
        <v>2904.7999999999997</v>
      </c>
      <c r="T4751" s="6">
        <f t="shared" si="448"/>
        <v>0.72244329486669323</v>
      </c>
      <c r="U4751" s="5">
        <v>0</v>
      </c>
      <c r="V4751">
        <v>0</v>
      </c>
      <c r="W4751" s="5">
        <f t="shared" si="449"/>
        <v>0</v>
      </c>
      <c r="X4751" s="5">
        <v>4102.8599999999997</v>
      </c>
      <c r="Y4751" t="s">
        <v>1319</v>
      </c>
      <c r="Z4751" t="s">
        <v>7329</v>
      </c>
      <c r="AA4751" t="s">
        <v>1471</v>
      </c>
      <c r="AB4751" t="s">
        <v>1344</v>
      </c>
      <c r="AC4751" t="s">
        <v>1339</v>
      </c>
      <c r="AD4751" t="s">
        <v>62</v>
      </c>
      <c r="AE4751" s="4">
        <v>1</v>
      </c>
      <c r="AF4751">
        <v>1</v>
      </c>
    </row>
    <row r="4752" spans="1:32" ht="15" customHeight="1" x14ac:dyDescent="0.25">
      <c r="A4752">
        <v>4751</v>
      </c>
      <c r="B4752" t="s">
        <v>7330</v>
      </c>
      <c r="C4752">
        <v>20230604</v>
      </c>
      <c r="D4752">
        <v>20230604</v>
      </c>
      <c r="E4752">
        <v>178</v>
      </c>
      <c r="F4752">
        <v>10</v>
      </c>
      <c r="G4752">
        <v>8</v>
      </c>
      <c r="H4752">
        <v>12</v>
      </c>
      <c r="I4752">
        <v>6</v>
      </c>
      <c r="J4752">
        <v>1</v>
      </c>
      <c r="K4752" t="s">
        <v>1325</v>
      </c>
      <c r="L4752">
        <v>3</v>
      </c>
      <c r="M4752" s="5">
        <v>1540.44</v>
      </c>
      <c r="N4752" s="6">
        <v>0</v>
      </c>
      <c r="O4752" s="5">
        <f t="shared" si="444"/>
        <v>1540.44</v>
      </c>
      <c r="P4752" s="5">
        <f t="shared" si="445"/>
        <v>4621.32</v>
      </c>
      <c r="Q4752" s="5">
        <v>1114.3599999999999</v>
      </c>
      <c r="R4752" s="5">
        <f t="shared" si="446"/>
        <v>3343.08</v>
      </c>
      <c r="S4752" s="5">
        <f t="shared" si="447"/>
        <v>1266.9499999999998</v>
      </c>
      <c r="T4752" s="6">
        <f t="shared" si="448"/>
        <v>0.27415327222525165</v>
      </c>
      <c r="U4752" s="5">
        <v>11.29</v>
      </c>
      <c r="V4752">
        <v>0</v>
      </c>
      <c r="W4752" s="5">
        <f t="shared" si="449"/>
        <v>0</v>
      </c>
      <c r="X4752" s="5">
        <v>4575.5600000000004</v>
      </c>
      <c r="Y4752" t="s">
        <v>1319</v>
      </c>
      <c r="Z4752" t="s">
        <v>7331</v>
      </c>
      <c r="AA4752" t="s">
        <v>1321</v>
      </c>
      <c r="AB4752" t="s">
        <v>1330</v>
      </c>
      <c r="AC4752" t="s">
        <v>1323</v>
      </c>
      <c r="AD4752" t="s">
        <v>62</v>
      </c>
      <c r="AE4752" s="4">
        <v>1</v>
      </c>
      <c r="AF4752">
        <v>1</v>
      </c>
    </row>
    <row r="4753" spans="1:32" ht="15" customHeight="1" x14ac:dyDescent="0.25">
      <c r="A4753">
        <v>4752</v>
      </c>
      <c r="B4753" t="s">
        <v>7330</v>
      </c>
      <c r="C4753">
        <v>20230604</v>
      </c>
      <c r="D4753">
        <v>20230604</v>
      </c>
      <c r="E4753">
        <v>178</v>
      </c>
      <c r="F4753">
        <v>17</v>
      </c>
      <c r="G4753">
        <v>8</v>
      </c>
      <c r="H4753">
        <v>12</v>
      </c>
      <c r="I4753">
        <v>6</v>
      </c>
      <c r="J4753">
        <v>1</v>
      </c>
      <c r="K4753" t="s">
        <v>1325</v>
      </c>
      <c r="L4753">
        <v>4</v>
      </c>
      <c r="M4753" s="5">
        <v>25.77</v>
      </c>
      <c r="N4753" s="6">
        <v>0</v>
      </c>
      <c r="O4753" s="5">
        <f t="shared" si="444"/>
        <v>25.77</v>
      </c>
      <c r="P4753" s="5">
        <f t="shared" si="445"/>
        <v>103.08</v>
      </c>
      <c r="Q4753" s="5">
        <v>5.35</v>
      </c>
      <c r="R4753" s="5">
        <f t="shared" si="446"/>
        <v>21.4</v>
      </c>
      <c r="S4753" s="5">
        <f t="shared" si="447"/>
        <v>81.680000000000007</v>
      </c>
      <c r="T4753" s="6">
        <f t="shared" si="448"/>
        <v>0.79239425688785414</v>
      </c>
      <c r="U4753" s="5">
        <v>0</v>
      </c>
      <c r="V4753">
        <v>0</v>
      </c>
      <c r="W4753" s="5">
        <f t="shared" si="449"/>
        <v>0</v>
      </c>
      <c r="X4753" s="5">
        <v>102.06</v>
      </c>
      <c r="Y4753" t="s">
        <v>1319</v>
      </c>
      <c r="Z4753" t="s">
        <v>7331</v>
      </c>
      <c r="AA4753" t="s">
        <v>1321</v>
      </c>
      <c r="AB4753" t="s">
        <v>1330</v>
      </c>
      <c r="AC4753" t="s">
        <v>1323</v>
      </c>
      <c r="AD4753" t="s">
        <v>62</v>
      </c>
      <c r="AE4753" s="4">
        <v>1</v>
      </c>
      <c r="AF4753">
        <v>1</v>
      </c>
    </row>
    <row r="4754" spans="1:32" ht="15" customHeight="1" x14ac:dyDescent="0.25">
      <c r="A4754">
        <v>4753</v>
      </c>
      <c r="B4754" t="s">
        <v>7332</v>
      </c>
      <c r="C4754">
        <v>20250709</v>
      </c>
      <c r="D4754">
        <v>20250716</v>
      </c>
      <c r="E4754">
        <v>339</v>
      </c>
      <c r="F4754">
        <v>12</v>
      </c>
      <c r="G4754">
        <v>27</v>
      </c>
      <c r="H4754">
        <v>13</v>
      </c>
      <c r="I4754">
        <v>2</v>
      </c>
      <c r="J4754">
        <v>3</v>
      </c>
      <c r="K4754" t="s">
        <v>1325</v>
      </c>
      <c r="L4754">
        <v>50</v>
      </c>
      <c r="M4754" s="5">
        <v>48.65</v>
      </c>
      <c r="N4754" s="6">
        <v>0.1142</v>
      </c>
      <c r="O4754" s="5">
        <f t="shared" si="444"/>
        <v>43.094169999999998</v>
      </c>
      <c r="P4754" s="5">
        <f t="shared" si="445"/>
        <v>2154.7084999999997</v>
      </c>
      <c r="Q4754" s="5">
        <v>13.21</v>
      </c>
      <c r="R4754" s="5">
        <f t="shared" si="446"/>
        <v>660.5</v>
      </c>
      <c r="S4754" s="5">
        <f t="shared" si="447"/>
        <v>1494.2084999999997</v>
      </c>
      <c r="T4754" s="6">
        <f t="shared" si="448"/>
        <v>0.69346201585968581</v>
      </c>
      <c r="U4754" s="5">
        <v>0</v>
      </c>
      <c r="V4754">
        <v>0</v>
      </c>
      <c r="W4754" s="5">
        <f t="shared" si="449"/>
        <v>0</v>
      </c>
      <c r="X4754" s="5">
        <v>2091.9499999999998</v>
      </c>
      <c r="Y4754" t="s">
        <v>1319</v>
      </c>
      <c r="Z4754" t="s">
        <v>7333</v>
      </c>
      <c r="AA4754" t="s">
        <v>1338</v>
      </c>
      <c r="AB4754" t="s">
        <v>1344</v>
      </c>
      <c r="AC4754" t="s">
        <v>1339</v>
      </c>
      <c r="AD4754" t="s">
        <v>91</v>
      </c>
      <c r="AE4754" s="4">
        <v>1.0900000000000001</v>
      </c>
      <c r="AF4754">
        <v>1</v>
      </c>
    </row>
    <row r="4755" spans="1:32" ht="15" customHeight="1" x14ac:dyDescent="0.25">
      <c r="A4755">
        <v>4754</v>
      </c>
      <c r="B4755" t="s">
        <v>7334</v>
      </c>
      <c r="C4755">
        <v>20230729</v>
      </c>
      <c r="D4755">
        <v>20230804</v>
      </c>
      <c r="E4755">
        <v>335</v>
      </c>
      <c r="F4755">
        <v>2</v>
      </c>
      <c r="G4755">
        <v>19</v>
      </c>
      <c r="H4755">
        <v>14</v>
      </c>
      <c r="I4755">
        <v>3</v>
      </c>
      <c r="J4755">
        <v>1</v>
      </c>
      <c r="K4755" t="s">
        <v>1325</v>
      </c>
      <c r="L4755">
        <v>10</v>
      </c>
      <c r="M4755" s="5">
        <v>260.8</v>
      </c>
      <c r="N4755" s="6">
        <v>0</v>
      </c>
      <c r="O4755" s="5">
        <f t="shared" si="444"/>
        <v>260.8</v>
      </c>
      <c r="P4755" s="5">
        <f t="shared" si="445"/>
        <v>2608</v>
      </c>
      <c r="Q4755" s="5">
        <v>137.86000000000001</v>
      </c>
      <c r="R4755" s="5">
        <f t="shared" si="446"/>
        <v>1378.6000000000001</v>
      </c>
      <c r="S4755" s="5">
        <f t="shared" si="447"/>
        <v>1155.06</v>
      </c>
      <c r="T4755" s="6">
        <f t="shared" si="448"/>
        <v>0.44289110429447853</v>
      </c>
      <c r="U4755" s="5">
        <v>74.34</v>
      </c>
      <c r="V4755">
        <v>0</v>
      </c>
      <c r="W4755" s="5">
        <f t="shared" si="449"/>
        <v>0</v>
      </c>
      <c r="X4755" s="5">
        <v>2745.26</v>
      </c>
      <c r="Y4755" t="s">
        <v>1319</v>
      </c>
      <c r="Z4755" t="s">
        <v>7335</v>
      </c>
      <c r="AA4755" t="s">
        <v>1333</v>
      </c>
      <c r="AB4755" t="s">
        <v>1330</v>
      </c>
      <c r="AC4755" t="s">
        <v>1323</v>
      </c>
      <c r="AD4755" t="s">
        <v>91</v>
      </c>
      <c r="AE4755" s="4">
        <v>1.0900000000000001</v>
      </c>
      <c r="AF4755">
        <v>1</v>
      </c>
    </row>
    <row r="4756" spans="1:32" ht="15" customHeight="1" x14ac:dyDescent="0.25">
      <c r="A4756">
        <v>4755</v>
      </c>
      <c r="B4756" t="s">
        <v>7334</v>
      </c>
      <c r="C4756">
        <v>20230729</v>
      </c>
      <c r="D4756">
        <v>20230804</v>
      </c>
      <c r="E4756">
        <v>335</v>
      </c>
      <c r="F4756">
        <v>24</v>
      </c>
      <c r="G4756">
        <v>19</v>
      </c>
      <c r="H4756">
        <v>14</v>
      </c>
      <c r="I4756">
        <v>3</v>
      </c>
      <c r="J4756">
        <v>1</v>
      </c>
      <c r="K4756" t="s">
        <v>1325</v>
      </c>
      <c r="L4756">
        <v>3</v>
      </c>
      <c r="M4756" s="5">
        <v>892.68</v>
      </c>
      <c r="N4756" s="6">
        <v>0</v>
      </c>
      <c r="O4756" s="5">
        <f t="shared" si="444"/>
        <v>892.68</v>
      </c>
      <c r="P4756" s="5">
        <f t="shared" si="445"/>
        <v>2678.04</v>
      </c>
      <c r="Q4756" s="5">
        <v>565.39</v>
      </c>
      <c r="R4756" s="5">
        <f t="shared" si="446"/>
        <v>1696.17</v>
      </c>
      <c r="S4756" s="5">
        <f t="shared" si="447"/>
        <v>945.88999999999987</v>
      </c>
      <c r="T4756" s="6">
        <f t="shared" si="448"/>
        <v>0.35320234201132167</v>
      </c>
      <c r="U4756" s="5">
        <v>35.979999999999997</v>
      </c>
      <c r="V4756">
        <v>0</v>
      </c>
      <c r="W4756" s="5">
        <f t="shared" si="449"/>
        <v>0</v>
      </c>
      <c r="X4756" s="5">
        <v>2818.99</v>
      </c>
      <c r="Y4756" t="s">
        <v>1319</v>
      </c>
      <c r="Z4756" t="s">
        <v>7335</v>
      </c>
      <c r="AA4756" t="s">
        <v>1333</v>
      </c>
      <c r="AB4756" t="s">
        <v>1330</v>
      </c>
      <c r="AC4756" t="s">
        <v>1323</v>
      </c>
      <c r="AD4756" t="s">
        <v>91</v>
      </c>
      <c r="AE4756" s="4">
        <v>1.0900000000000001</v>
      </c>
      <c r="AF4756">
        <v>1</v>
      </c>
    </row>
    <row r="4757" spans="1:32" ht="15" customHeight="1" x14ac:dyDescent="0.25">
      <c r="A4757">
        <v>4756</v>
      </c>
      <c r="B4757" t="s">
        <v>7334</v>
      </c>
      <c r="C4757">
        <v>20230729</v>
      </c>
      <c r="D4757">
        <v>20230804</v>
      </c>
      <c r="E4757">
        <v>335</v>
      </c>
      <c r="F4757">
        <v>3</v>
      </c>
      <c r="G4757">
        <v>19</v>
      </c>
      <c r="H4757">
        <v>14</v>
      </c>
      <c r="I4757">
        <v>3</v>
      </c>
      <c r="J4757">
        <v>1</v>
      </c>
      <c r="K4757" t="s">
        <v>1325</v>
      </c>
      <c r="L4757">
        <v>1</v>
      </c>
      <c r="M4757" s="5">
        <v>1235.77</v>
      </c>
      <c r="N4757" s="6">
        <v>0</v>
      </c>
      <c r="O4757" s="5">
        <f t="shared" si="444"/>
        <v>1235.77</v>
      </c>
      <c r="P4757" s="5">
        <f t="shared" si="445"/>
        <v>1235.77</v>
      </c>
      <c r="Q4757" s="5">
        <v>648.11</v>
      </c>
      <c r="R4757" s="5">
        <f t="shared" si="446"/>
        <v>648.11</v>
      </c>
      <c r="S4757" s="5">
        <f t="shared" si="447"/>
        <v>576.31999999999994</v>
      </c>
      <c r="T4757" s="6">
        <f t="shared" si="448"/>
        <v>0.46636510030183603</v>
      </c>
      <c r="U4757" s="5">
        <v>11.34</v>
      </c>
      <c r="V4757">
        <v>0</v>
      </c>
      <c r="W4757" s="5">
        <f t="shared" si="449"/>
        <v>0</v>
      </c>
      <c r="X4757" s="5">
        <v>1300.81</v>
      </c>
      <c r="Y4757" t="s">
        <v>1319</v>
      </c>
      <c r="Z4757" t="s">
        <v>7335</v>
      </c>
      <c r="AA4757" t="s">
        <v>1333</v>
      </c>
      <c r="AB4757" t="s">
        <v>1330</v>
      </c>
      <c r="AC4757" t="s">
        <v>1323</v>
      </c>
      <c r="AD4757" t="s">
        <v>91</v>
      </c>
      <c r="AE4757" s="4">
        <v>1.0900000000000001</v>
      </c>
      <c r="AF4757">
        <v>1</v>
      </c>
    </row>
    <row r="4758" spans="1:32" ht="15" customHeight="1" x14ac:dyDescent="0.25">
      <c r="A4758">
        <v>4757</v>
      </c>
      <c r="B4758" t="s">
        <v>7336</v>
      </c>
      <c r="C4758">
        <v>20250629</v>
      </c>
      <c r="D4758">
        <v>20250704</v>
      </c>
      <c r="E4758">
        <v>794</v>
      </c>
      <c r="F4758">
        <v>15</v>
      </c>
      <c r="G4758">
        <v>35</v>
      </c>
      <c r="H4758">
        <v>27</v>
      </c>
      <c r="I4758">
        <v>6</v>
      </c>
      <c r="J4758">
        <v>1</v>
      </c>
      <c r="K4758" t="s">
        <v>1325</v>
      </c>
      <c r="L4758">
        <v>2</v>
      </c>
      <c r="M4758" s="5">
        <v>78.400000000000006</v>
      </c>
      <c r="N4758" s="6">
        <v>0</v>
      </c>
      <c r="O4758" s="5">
        <f t="shared" si="444"/>
        <v>78.400000000000006</v>
      </c>
      <c r="P4758" s="5">
        <f t="shared" si="445"/>
        <v>156.80000000000001</v>
      </c>
      <c r="Q4758" s="5">
        <v>19.63</v>
      </c>
      <c r="R4758" s="5">
        <f t="shared" si="446"/>
        <v>39.26</v>
      </c>
      <c r="S4758" s="5">
        <f t="shared" si="447"/>
        <v>117.54000000000002</v>
      </c>
      <c r="T4758" s="6">
        <f t="shared" si="448"/>
        <v>0.74961734693877558</v>
      </c>
      <c r="U4758" s="5">
        <v>0</v>
      </c>
      <c r="V4758">
        <v>0</v>
      </c>
      <c r="W4758" s="5">
        <f t="shared" si="449"/>
        <v>0</v>
      </c>
      <c r="X4758" s="5">
        <v>160</v>
      </c>
      <c r="Y4758" t="s">
        <v>1319</v>
      </c>
      <c r="Z4758" t="s">
        <v>7337</v>
      </c>
      <c r="AA4758" t="s">
        <v>1321</v>
      </c>
      <c r="AB4758" t="s">
        <v>1322</v>
      </c>
      <c r="AC4758" t="s">
        <v>1323</v>
      </c>
      <c r="AD4758" t="s">
        <v>121</v>
      </c>
      <c r="AE4758" s="4">
        <v>0.66</v>
      </c>
      <c r="AF4758">
        <v>1</v>
      </c>
    </row>
    <row r="4759" spans="1:32" ht="15" customHeight="1" x14ac:dyDescent="0.25">
      <c r="A4759">
        <v>4758</v>
      </c>
      <c r="B4759" t="s">
        <v>7336</v>
      </c>
      <c r="C4759">
        <v>20250629</v>
      </c>
      <c r="D4759">
        <v>20250704</v>
      </c>
      <c r="E4759">
        <v>794</v>
      </c>
      <c r="F4759">
        <v>3</v>
      </c>
      <c r="G4759">
        <v>35</v>
      </c>
      <c r="H4759">
        <v>27</v>
      </c>
      <c r="I4759">
        <v>6</v>
      </c>
      <c r="J4759">
        <v>5</v>
      </c>
      <c r="K4759" t="s">
        <v>1325</v>
      </c>
      <c r="L4759">
        <v>1</v>
      </c>
      <c r="M4759" s="5">
        <v>1226.52</v>
      </c>
      <c r="N4759" s="6">
        <v>0.15629999999999999</v>
      </c>
      <c r="O4759" s="5">
        <f t="shared" si="444"/>
        <v>1034.814924</v>
      </c>
      <c r="P4759" s="5">
        <f t="shared" si="445"/>
        <v>1034.814924</v>
      </c>
      <c r="Q4759" s="5">
        <v>651.24</v>
      </c>
      <c r="R4759" s="5">
        <f t="shared" si="446"/>
        <v>651.24</v>
      </c>
      <c r="S4759" s="5">
        <f t="shared" si="447"/>
        <v>373.01492400000001</v>
      </c>
      <c r="T4759" s="6">
        <f t="shared" si="448"/>
        <v>0.36046535022720644</v>
      </c>
      <c r="U4759" s="5">
        <v>10.56</v>
      </c>
      <c r="V4759">
        <v>0</v>
      </c>
      <c r="W4759" s="5">
        <f t="shared" si="449"/>
        <v>0</v>
      </c>
      <c r="X4759" s="5">
        <v>1055.93</v>
      </c>
      <c r="Y4759" t="s">
        <v>1319</v>
      </c>
      <c r="Z4759" t="s">
        <v>7337</v>
      </c>
      <c r="AA4759" t="s">
        <v>1321</v>
      </c>
      <c r="AB4759" t="s">
        <v>1322</v>
      </c>
      <c r="AC4759" t="s">
        <v>1323</v>
      </c>
      <c r="AD4759" t="s">
        <v>121</v>
      </c>
      <c r="AE4759" s="4">
        <v>0.66</v>
      </c>
      <c r="AF4759">
        <v>1</v>
      </c>
    </row>
    <row r="4760" spans="1:32" ht="15" customHeight="1" x14ac:dyDescent="0.25">
      <c r="A4760">
        <v>4759</v>
      </c>
      <c r="B4760" t="s">
        <v>7338</v>
      </c>
      <c r="C4760">
        <v>20230314</v>
      </c>
      <c r="D4760">
        <v>20230318</v>
      </c>
      <c r="E4760">
        <v>272</v>
      </c>
      <c r="F4760">
        <v>1</v>
      </c>
      <c r="G4760">
        <v>1</v>
      </c>
      <c r="H4760">
        <v>4</v>
      </c>
      <c r="I4760">
        <v>6</v>
      </c>
      <c r="J4760">
        <v>1</v>
      </c>
      <c r="K4760" t="s">
        <v>1325</v>
      </c>
      <c r="L4760">
        <v>3</v>
      </c>
      <c r="M4760" s="5">
        <v>1226.79</v>
      </c>
      <c r="N4760" s="6">
        <v>0</v>
      </c>
      <c r="O4760" s="5">
        <f t="shared" si="444"/>
        <v>1226.79</v>
      </c>
      <c r="P4760" s="5">
        <f t="shared" si="445"/>
        <v>3680.37</v>
      </c>
      <c r="Q4760" s="5">
        <v>646.36</v>
      </c>
      <c r="R4760" s="5">
        <f t="shared" si="446"/>
        <v>1939.08</v>
      </c>
      <c r="S4760" s="5">
        <f t="shared" si="447"/>
        <v>1729.23</v>
      </c>
      <c r="T4760" s="6">
        <f t="shared" si="448"/>
        <v>0.46985221594567939</v>
      </c>
      <c r="U4760" s="5">
        <v>12.06</v>
      </c>
      <c r="V4760">
        <v>0</v>
      </c>
      <c r="W4760" s="5">
        <f t="shared" si="449"/>
        <v>0</v>
      </c>
      <c r="X4760" s="5">
        <v>3794.2</v>
      </c>
      <c r="Y4760" t="s">
        <v>1319</v>
      </c>
      <c r="Z4760" t="s">
        <v>7339</v>
      </c>
      <c r="AA4760" t="s">
        <v>1321</v>
      </c>
      <c r="AB4760" t="s">
        <v>1322</v>
      </c>
      <c r="AC4760" t="s">
        <v>1323</v>
      </c>
      <c r="AD4760" t="s">
        <v>62</v>
      </c>
      <c r="AE4760" s="4">
        <v>1</v>
      </c>
      <c r="AF4760">
        <v>1</v>
      </c>
    </row>
    <row r="4761" spans="1:32" ht="15" customHeight="1" x14ac:dyDescent="0.25">
      <c r="A4761">
        <v>4760</v>
      </c>
      <c r="B4761" t="s">
        <v>7338</v>
      </c>
      <c r="C4761">
        <v>20230314</v>
      </c>
      <c r="D4761">
        <v>20230318</v>
      </c>
      <c r="E4761">
        <v>272</v>
      </c>
      <c r="F4761">
        <v>18</v>
      </c>
      <c r="G4761">
        <v>1</v>
      </c>
      <c r="H4761">
        <v>4</v>
      </c>
      <c r="I4761">
        <v>6</v>
      </c>
      <c r="J4761">
        <v>1</v>
      </c>
      <c r="K4761" t="s">
        <v>1325</v>
      </c>
      <c r="L4761">
        <v>14</v>
      </c>
      <c r="M4761" s="5">
        <v>260</v>
      </c>
      <c r="N4761" s="6">
        <v>0</v>
      </c>
      <c r="O4761" s="5">
        <f t="shared" si="444"/>
        <v>260</v>
      </c>
      <c r="P4761" s="5">
        <f t="shared" si="445"/>
        <v>3640</v>
      </c>
      <c r="Q4761" s="5">
        <v>64.31</v>
      </c>
      <c r="R4761" s="5">
        <f t="shared" si="446"/>
        <v>900.34</v>
      </c>
      <c r="S4761" s="5">
        <f t="shared" si="447"/>
        <v>2739.66</v>
      </c>
      <c r="T4761" s="6">
        <f t="shared" si="448"/>
        <v>0.75265384615384612</v>
      </c>
      <c r="U4761" s="5">
        <v>0</v>
      </c>
      <c r="V4761">
        <v>0</v>
      </c>
      <c r="W4761" s="5">
        <f t="shared" si="449"/>
        <v>0</v>
      </c>
      <c r="X4761" s="5">
        <v>3752.58</v>
      </c>
      <c r="Y4761" t="s">
        <v>1319</v>
      </c>
      <c r="Z4761" t="s">
        <v>7339</v>
      </c>
      <c r="AA4761" t="s">
        <v>1321</v>
      </c>
      <c r="AB4761" t="s">
        <v>1322</v>
      </c>
      <c r="AC4761" t="s">
        <v>1323</v>
      </c>
      <c r="AD4761" t="s">
        <v>62</v>
      </c>
      <c r="AE4761" s="4">
        <v>1</v>
      </c>
      <c r="AF4761">
        <v>1</v>
      </c>
    </row>
    <row r="4762" spans="1:32" ht="15" customHeight="1" x14ac:dyDescent="0.25">
      <c r="A4762">
        <v>4761</v>
      </c>
      <c r="B4762" t="s">
        <v>7338</v>
      </c>
      <c r="C4762">
        <v>20230314</v>
      </c>
      <c r="D4762">
        <v>20230318</v>
      </c>
      <c r="E4762">
        <v>272</v>
      </c>
      <c r="F4762">
        <v>11</v>
      </c>
      <c r="G4762">
        <v>1</v>
      </c>
      <c r="H4762">
        <v>4</v>
      </c>
      <c r="I4762">
        <v>6</v>
      </c>
      <c r="J4762">
        <v>2</v>
      </c>
      <c r="K4762" t="s">
        <v>1325</v>
      </c>
      <c r="L4762">
        <v>1</v>
      </c>
      <c r="M4762" s="5">
        <v>134.4</v>
      </c>
      <c r="N4762" s="6">
        <v>9.3299999999999994E-2</v>
      </c>
      <c r="O4762" s="5">
        <f t="shared" si="444"/>
        <v>121.86048000000001</v>
      </c>
      <c r="P4762" s="5">
        <f t="shared" si="445"/>
        <v>121.86048000000001</v>
      </c>
      <c r="Q4762" s="5">
        <v>23.82</v>
      </c>
      <c r="R4762" s="5">
        <f t="shared" si="446"/>
        <v>23.82</v>
      </c>
      <c r="S4762" s="5">
        <f t="shared" si="447"/>
        <v>98.040480000000002</v>
      </c>
      <c r="T4762" s="6">
        <f t="shared" si="448"/>
        <v>0.80453055822527531</v>
      </c>
      <c r="U4762" s="5">
        <v>0</v>
      </c>
      <c r="V4762">
        <v>0</v>
      </c>
      <c r="W4762" s="5">
        <f t="shared" si="449"/>
        <v>0</v>
      </c>
      <c r="X4762" s="5">
        <v>125.63</v>
      </c>
      <c r="Y4762" t="s">
        <v>1319</v>
      </c>
      <c r="Z4762" t="s">
        <v>7339</v>
      </c>
      <c r="AA4762" t="s">
        <v>1321</v>
      </c>
      <c r="AB4762" t="s">
        <v>1322</v>
      </c>
      <c r="AC4762" t="s">
        <v>1323</v>
      </c>
      <c r="AD4762" t="s">
        <v>62</v>
      </c>
      <c r="AE4762" s="4">
        <v>1</v>
      </c>
      <c r="AF4762">
        <v>1</v>
      </c>
    </row>
    <row r="4763" spans="1:32" ht="15" customHeight="1" x14ac:dyDescent="0.25">
      <c r="A4763">
        <v>4762</v>
      </c>
      <c r="B4763" t="s">
        <v>7338</v>
      </c>
      <c r="C4763">
        <v>20230314</v>
      </c>
      <c r="D4763">
        <v>20230318</v>
      </c>
      <c r="E4763">
        <v>272</v>
      </c>
      <c r="F4763">
        <v>25</v>
      </c>
      <c r="G4763">
        <v>1</v>
      </c>
      <c r="H4763">
        <v>4</v>
      </c>
      <c r="I4763">
        <v>6</v>
      </c>
      <c r="J4763">
        <v>5</v>
      </c>
      <c r="K4763" t="s">
        <v>1325</v>
      </c>
      <c r="L4763">
        <v>4</v>
      </c>
      <c r="M4763" s="5">
        <v>11906.34</v>
      </c>
      <c r="N4763" s="6">
        <v>0.1371</v>
      </c>
      <c r="O4763" s="5">
        <f t="shared" si="444"/>
        <v>10273.980786</v>
      </c>
      <c r="P4763" s="5">
        <f t="shared" si="445"/>
        <v>41095.923144</v>
      </c>
      <c r="Q4763" s="5">
        <v>7072.03</v>
      </c>
      <c r="R4763" s="5">
        <f t="shared" si="446"/>
        <v>28288.12</v>
      </c>
      <c r="S4763" s="5">
        <f t="shared" si="447"/>
        <v>12778.463144000001</v>
      </c>
      <c r="T4763" s="6">
        <f t="shared" si="448"/>
        <v>0.31094235550383675</v>
      </c>
      <c r="U4763" s="5">
        <v>29.34</v>
      </c>
      <c r="V4763">
        <v>0</v>
      </c>
      <c r="W4763" s="5">
        <f t="shared" si="449"/>
        <v>0</v>
      </c>
      <c r="X4763" s="5">
        <v>42366.93</v>
      </c>
      <c r="Y4763" t="s">
        <v>1319</v>
      </c>
      <c r="Z4763" t="s">
        <v>7339</v>
      </c>
      <c r="AA4763" t="s">
        <v>1321</v>
      </c>
      <c r="AB4763" t="s">
        <v>1322</v>
      </c>
      <c r="AC4763" t="s">
        <v>1323</v>
      </c>
      <c r="AD4763" t="s">
        <v>62</v>
      </c>
      <c r="AE4763" s="4">
        <v>1</v>
      </c>
      <c r="AF4763">
        <v>1</v>
      </c>
    </row>
    <row r="4764" spans="1:32" ht="15" customHeight="1" x14ac:dyDescent="0.25">
      <c r="A4764">
        <v>4763</v>
      </c>
      <c r="B4764" t="s">
        <v>7338</v>
      </c>
      <c r="C4764">
        <v>20230314</v>
      </c>
      <c r="D4764">
        <v>20230318</v>
      </c>
      <c r="E4764">
        <v>272</v>
      </c>
      <c r="F4764">
        <v>5</v>
      </c>
      <c r="G4764">
        <v>1</v>
      </c>
      <c r="H4764">
        <v>4</v>
      </c>
      <c r="I4764">
        <v>6</v>
      </c>
      <c r="J4764">
        <v>1</v>
      </c>
      <c r="K4764" t="s">
        <v>1325</v>
      </c>
      <c r="L4764">
        <v>1</v>
      </c>
      <c r="M4764" s="5">
        <v>79.56</v>
      </c>
      <c r="N4764" s="6">
        <v>0</v>
      </c>
      <c r="O4764" s="5">
        <f t="shared" si="444"/>
        <v>79.56</v>
      </c>
      <c r="P4764" s="5">
        <f t="shared" si="445"/>
        <v>79.56</v>
      </c>
      <c r="Q4764" s="5">
        <v>41.53</v>
      </c>
      <c r="R4764" s="5">
        <f t="shared" si="446"/>
        <v>41.53</v>
      </c>
      <c r="S4764" s="5">
        <f t="shared" si="447"/>
        <v>28.410000000000004</v>
      </c>
      <c r="T4764" s="6">
        <f t="shared" si="448"/>
        <v>0.35708898944193068</v>
      </c>
      <c r="U4764" s="5">
        <v>9.6199999999999992</v>
      </c>
      <c r="V4764">
        <v>0</v>
      </c>
      <c r="W4764" s="5">
        <f t="shared" si="449"/>
        <v>0</v>
      </c>
      <c r="X4764" s="5">
        <v>82.02</v>
      </c>
      <c r="Y4764" t="s">
        <v>1319</v>
      </c>
      <c r="Z4764" t="s">
        <v>7339</v>
      </c>
      <c r="AA4764" t="s">
        <v>1321</v>
      </c>
      <c r="AB4764" t="s">
        <v>1322</v>
      </c>
      <c r="AC4764" t="s">
        <v>1323</v>
      </c>
      <c r="AD4764" t="s">
        <v>62</v>
      </c>
      <c r="AE4764" s="4">
        <v>1</v>
      </c>
      <c r="AF4764">
        <v>1</v>
      </c>
    </row>
    <row r="4765" spans="1:32" ht="15" customHeight="1" x14ac:dyDescent="0.25">
      <c r="A4765">
        <v>4764</v>
      </c>
      <c r="B4765" t="s">
        <v>7340</v>
      </c>
      <c r="C4765">
        <v>20231108</v>
      </c>
      <c r="D4765">
        <v>20231111</v>
      </c>
      <c r="E4765">
        <v>207</v>
      </c>
      <c r="F4765">
        <v>15</v>
      </c>
      <c r="G4765">
        <v>2</v>
      </c>
      <c r="H4765">
        <v>5</v>
      </c>
      <c r="I4765">
        <v>5</v>
      </c>
      <c r="J4765">
        <v>1</v>
      </c>
      <c r="K4765" t="s">
        <v>1325</v>
      </c>
      <c r="L4765">
        <v>1</v>
      </c>
      <c r="M4765" s="5">
        <v>80.540000000000006</v>
      </c>
      <c r="N4765" s="6">
        <v>0</v>
      </c>
      <c r="O4765" s="5">
        <f t="shared" si="444"/>
        <v>80.540000000000006</v>
      </c>
      <c r="P4765" s="5">
        <f t="shared" si="445"/>
        <v>80.540000000000006</v>
      </c>
      <c r="Q4765" s="5">
        <v>20.47</v>
      </c>
      <c r="R4765" s="5">
        <f t="shared" si="446"/>
        <v>20.47</v>
      </c>
      <c r="S4765" s="5">
        <f t="shared" si="447"/>
        <v>60.070000000000007</v>
      </c>
      <c r="T4765" s="6">
        <f t="shared" si="448"/>
        <v>0.7458405761112491</v>
      </c>
      <c r="U4765" s="5">
        <v>0</v>
      </c>
      <c r="V4765">
        <v>0</v>
      </c>
      <c r="W4765" s="5">
        <f t="shared" si="449"/>
        <v>0</v>
      </c>
      <c r="X4765" s="5">
        <v>74.569999999999993</v>
      </c>
      <c r="Y4765" t="s">
        <v>1319</v>
      </c>
      <c r="Z4765" t="s">
        <v>7341</v>
      </c>
      <c r="AA4765" t="s">
        <v>1321</v>
      </c>
      <c r="AB4765" t="s">
        <v>1322</v>
      </c>
      <c r="AC4765" t="s">
        <v>1323</v>
      </c>
      <c r="AD4765" t="s">
        <v>62</v>
      </c>
      <c r="AE4765" s="4">
        <v>1</v>
      </c>
      <c r="AF4765">
        <v>1</v>
      </c>
    </row>
    <row r="4766" spans="1:32" ht="15" customHeight="1" x14ac:dyDescent="0.25">
      <c r="A4766">
        <v>4765</v>
      </c>
      <c r="B4766" t="s">
        <v>7340</v>
      </c>
      <c r="C4766">
        <v>20231108</v>
      </c>
      <c r="D4766">
        <v>20231111</v>
      </c>
      <c r="E4766">
        <v>207</v>
      </c>
      <c r="F4766">
        <v>18</v>
      </c>
      <c r="G4766">
        <v>2</v>
      </c>
      <c r="H4766">
        <v>5</v>
      </c>
      <c r="I4766">
        <v>5</v>
      </c>
      <c r="J4766">
        <v>1</v>
      </c>
      <c r="K4766" t="s">
        <v>1325</v>
      </c>
      <c r="L4766">
        <v>1</v>
      </c>
      <c r="M4766" s="5">
        <v>254.52</v>
      </c>
      <c r="N4766" s="6">
        <v>0</v>
      </c>
      <c r="O4766" s="5">
        <f t="shared" si="444"/>
        <v>254.52</v>
      </c>
      <c r="P4766" s="5">
        <f t="shared" si="445"/>
        <v>254.52</v>
      </c>
      <c r="Q4766" s="5">
        <v>64.08</v>
      </c>
      <c r="R4766" s="5">
        <f t="shared" si="446"/>
        <v>64.08</v>
      </c>
      <c r="S4766" s="5">
        <f t="shared" si="447"/>
        <v>190.44</v>
      </c>
      <c r="T4766" s="6">
        <f t="shared" si="448"/>
        <v>0.7482319660537482</v>
      </c>
      <c r="U4766" s="5">
        <v>0</v>
      </c>
      <c r="V4766">
        <v>0</v>
      </c>
      <c r="W4766" s="5">
        <f t="shared" si="449"/>
        <v>0</v>
      </c>
      <c r="X4766" s="5">
        <v>235.67</v>
      </c>
      <c r="Y4766" t="s">
        <v>1319</v>
      </c>
      <c r="Z4766" t="s">
        <v>7341</v>
      </c>
      <c r="AA4766" t="s">
        <v>1321</v>
      </c>
      <c r="AB4766" t="s">
        <v>1322</v>
      </c>
      <c r="AC4766" t="s">
        <v>1323</v>
      </c>
      <c r="AD4766" t="s">
        <v>62</v>
      </c>
      <c r="AE4766" s="4">
        <v>1</v>
      </c>
      <c r="AF4766">
        <v>1</v>
      </c>
    </row>
    <row r="4767" spans="1:32" ht="15" customHeight="1" x14ac:dyDescent="0.25">
      <c r="A4767">
        <v>4766</v>
      </c>
      <c r="B4767" t="s">
        <v>7342</v>
      </c>
      <c r="C4767">
        <v>20240710</v>
      </c>
      <c r="D4767">
        <v>20240712</v>
      </c>
      <c r="E4767">
        <v>411</v>
      </c>
      <c r="F4767">
        <v>28</v>
      </c>
      <c r="G4767">
        <v>19</v>
      </c>
      <c r="H4767">
        <v>18</v>
      </c>
      <c r="I4767">
        <v>2</v>
      </c>
      <c r="J4767">
        <v>1</v>
      </c>
      <c r="K4767" t="s">
        <v>1354</v>
      </c>
      <c r="L4767">
        <v>0</v>
      </c>
      <c r="M4767" s="5">
        <v>1765.14</v>
      </c>
      <c r="N4767" s="6">
        <v>0</v>
      </c>
      <c r="O4767" s="5">
        <f t="shared" si="444"/>
        <v>1765.14</v>
      </c>
      <c r="P4767" s="5">
        <f t="shared" si="445"/>
        <v>0</v>
      </c>
      <c r="Q4767" s="5">
        <v>1271.67</v>
      </c>
      <c r="R4767" s="5">
        <f t="shared" si="446"/>
        <v>0</v>
      </c>
      <c r="S4767" s="5">
        <f t="shared" si="447"/>
        <v>-5</v>
      </c>
      <c r="T4767" s="6">
        <f t="shared" si="448"/>
        <v>0</v>
      </c>
      <c r="U4767" s="5">
        <v>5</v>
      </c>
      <c r="V4767">
        <v>0</v>
      </c>
      <c r="W4767" s="5">
        <f t="shared" si="449"/>
        <v>0</v>
      </c>
      <c r="X4767" s="5">
        <v>0</v>
      </c>
      <c r="Y4767" t="s">
        <v>1319</v>
      </c>
      <c r="Z4767" t="s">
        <v>7343</v>
      </c>
      <c r="AA4767" t="s">
        <v>1321</v>
      </c>
      <c r="AB4767" t="s">
        <v>1330</v>
      </c>
      <c r="AC4767" t="s">
        <v>1323</v>
      </c>
      <c r="AD4767" t="s">
        <v>91</v>
      </c>
      <c r="AE4767" s="4">
        <v>1.0900000000000001</v>
      </c>
      <c r="AF4767">
        <v>1</v>
      </c>
    </row>
    <row r="4768" spans="1:32" ht="15" customHeight="1" x14ac:dyDescent="0.25">
      <c r="A4768">
        <v>4767</v>
      </c>
      <c r="B4768" t="s">
        <v>7344</v>
      </c>
      <c r="C4768">
        <v>20250127</v>
      </c>
      <c r="D4768">
        <v>20250128</v>
      </c>
      <c r="E4768">
        <v>157</v>
      </c>
      <c r="F4768">
        <v>4</v>
      </c>
      <c r="G4768">
        <v>4</v>
      </c>
      <c r="H4768">
        <v>7</v>
      </c>
      <c r="I4768">
        <v>5</v>
      </c>
      <c r="J4768">
        <v>1</v>
      </c>
      <c r="K4768" t="s">
        <v>1354</v>
      </c>
      <c r="L4768">
        <v>0</v>
      </c>
      <c r="M4768" s="5">
        <v>812.02</v>
      </c>
      <c r="N4768" s="6">
        <v>0</v>
      </c>
      <c r="O4768" s="5">
        <f t="shared" si="444"/>
        <v>812.02</v>
      </c>
      <c r="P4768" s="5">
        <f t="shared" si="445"/>
        <v>0</v>
      </c>
      <c r="Q4768" s="5">
        <v>423.97</v>
      </c>
      <c r="R4768" s="5">
        <f t="shared" si="446"/>
        <v>0</v>
      </c>
      <c r="S4768" s="5">
        <f t="shared" si="447"/>
        <v>-5</v>
      </c>
      <c r="T4768" s="6">
        <f t="shared" si="448"/>
        <v>0</v>
      </c>
      <c r="U4768" s="5">
        <v>5</v>
      </c>
      <c r="V4768">
        <v>0</v>
      </c>
      <c r="W4768" s="5">
        <f t="shared" si="449"/>
        <v>0</v>
      </c>
      <c r="X4768" s="5">
        <v>0</v>
      </c>
      <c r="Y4768" t="s">
        <v>1319</v>
      </c>
      <c r="Z4768" t="s">
        <v>7345</v>
      </c>
      <c r="AA4768" t="s">
        <v>1321</v>
      </c>
      <c r="AB4768" t="s">
        <v>1344</v>
      </c>
      <c r="AC4768" t="s">
        <v>1323</v>
      </c>
      <c r="AD4768" t="s">
        <v>62</v>
      </c>
      <c r="AE4768" s="4">
        <v>1</v>
      </c>
      <c r="AF4768">
        <v>1</v>
      </c>
    </row>
    <row r="4769" spans="1:32" ht="15" customHeight="1" x14ac:dyDescent="0.25">
      <c r="A4769">
        <v>4768</v>
      </c>
      <c r="B4769" t="s">
        <v>7346</v>
      </c>
      <c r="C4769">
        <v>20251214</v>
      </c>
      <c r="D4769">
        <v>20251214</v>
      </c>
      <c r="E4769">
        <v>195</v>
      </c>
      <c r="F4769">
        <v>5</v>
      </c>
      <c r="G4769">
        <v>13</v>
      </c>
      <c r="H4769">
        <v>8</v>
      </c>
      <c r="I4769">
        <v>2</v>
      </c>
      <c r="J4769">
        <v>5</v>
      </c>
      <c r="K4769" t="s">
        <v>1318</v>
      </c>
      <c r="L4769">
        <v>5</v>
      </c>
      <c r="M4769" s="5">
        <v>81.739999999999995</v>
      </c>
      <c r="N4769" s="6">
        <v>0.1681</v>
      </c>
      <c r="O4769" s="5">
        <f t="shared" si="444"/>
        <v>67.999505999999997</v>
      </c>
      <c r="P4769" s="5">
        <f t="shared" si="445"/>
        <v>339.99752999999998</v>
      </c>
      <c r="Q4769" s="5">
        <v>40.46</v>
      </c>
      <c r="R4769" s="5">
        <f t="shared" si="446"/>
        <v>161.84</v>
      </c>
      <c r="S4769" s="5">
        <f t="shared" si="447"/>
        <v>77.288023999999979</v>
      </c>
      <c r="T4769" s="6">
        <f t="shared" si="448"/>
        <v>0.2841492113192704</v>
      </c>
      <c r="U4769" s="5">
        <v>32.869999999999997</v>
      </c>
      <c r="V4769">
        <v>1</v>
      </c>
      <c r="W4769" s="5">
        <f t="shared" si="449"/>
        <v>67.999505999999997</v>
      </c>
      <c r="X4769" s="5">
        <v>314.81</v>
      </c>
      <c r="Y4769" t="s">
        <v>1278</v>
      </c>
      <c r="Z4769" t="s">
        <v>7347</v>
      </c>
      <c r="AA4769" t="s">
        <v>1321</v>
      </c>
      <c r="AB4769" t="s">
        <v>1322</v>
      </c>
      <c r="AC4769" t="s">
        <v>1323</v>
      </c>
      <c r="AD4769" t="s">
        <v>79</v>
      </c>
      <c r="AE4769" s="4">
        <v>0.74</v>
      </c>
      <c r="AF4769">
        <v>3</v>
      </c>
    </row>
    <row r="4770" spans="1:32" ht="15" customHeight="1" x14ac:dyDescent="0.25">
      <c r="A4770">
        <v>4769</v>
      </c>
      <c r="B4770" t="s">
        <v>7344</v>
      </c>
      <c r="C4770">
        <v>20250127</v>
      </c>
      <c r="D4770">
        <v>20250128</v>
      </c>
      <c r="E4770">
        <v>157</v>
      </c>
      <c r="F4770">
        <v>19</v>
      </c>
      <c r="G4770">
        <v>4</v>
      </c>
      <c r="H4770">
        <v>7</v>
      </c>
      <c r="I4770">
        <v>5</v>
      </c>
      <c r="J4770">
        <v>1</v>
      </c>
      <c r="K4770" t="s">
        <v>1354</v>
      </c>
      <c r="L4770">
        <v>0</v>
      </c>
      <c r="M4770" s="5">
        <v>245.64</v>
      </c>
      <c r="N4770" s="6">
        <v>0</v>
      </c>
      <c r="O4770" s="5">
        <f t="shared" si="444"/>
        <v>245.64</v>
      </c>
      <c r="P4770" s="5">
        <f t="shared" si="445"/>
        <v>0</v>
      </c>
      <c r="Q4770" s="5">
        <v>37.31</v>
      </c>
      <c r="R4770" s="5">
        <f t="shared" si="446"/>
        <v>0</v>
      </c>
      <c r="S4770" s="5">
        <f t="shared" si="447"/>
        <v>0</v>
      </c>
      <c r="T4770" s="6">
        <f t="shared" si="448"/>
        <v>0</v>
      </c>
      <c r="U4770" s="5">
        <v>0</v>
      </c>
      <c r="V4770">
        <v>0</v>
      </c>
      <c r="W4770" s="5">
        <f t="shared" si="449"/>
        <v>0</v>
      </c>
      <c r="X4770" s="5">
        <v>0</v>
      </c>
      <c r="Y4770" t="s">
        <v>1319</v>
      </c>
      <c r="Z4770" t="s">
        <v>7345</v>
      </c>
      <c r="AA4770" t="s">
        <v>1321</v>
      </c>
      <c r="AB4770" t="s">
        <v>1344</v>
      </c>
      <c r="AC4770" t="s">
        <v>1323</v>
      </c>
      <c r="AD4770" t="s">
        <v>62</v>
      </c>
      <c r="AE4770" s="4">
        <v>1</v>
      </c>
      <c r="AF4770">
        <v>1</v>
      </c>
    </row>
    <row r="4771" spans="1:32" ht="15" customHeight="1" x14ac:dyDescent="0.25">
      <c r="A4771">
        <v>4770</v>
      </c>
      <c r="B4771" t="s">
        <v>7348</v>
      </c>
      <c r="C4771">
        <v>20241110</v>
      </c>
      <c r="D4771">
        <v>20241117</v>
      </c>
      <c r="E4771">
        <v>592</v>
      </c>
      <c r="F4771">
        <v>18</v>
      </c>
      <c r="G4771">
        <v>29</v>
      </c>
      <c r="H4771">
        <v>21</v>
      </c>
      <c r="I4771">
        <v>3</v>
      </c>
      <c r="J4771">
        <v>1</v>
      </c>
      <c r="K4771" t="s">
        <v>1325</v>
      </c>
      <c r="L4771">
        <v>15</v>
      </c>
      <c r="M4771" s="5">
        <v>245.55</v>
      </c>
      <c r="N4771" s="6">
        <v>0</v>
      </c>
      <c r="O4771" s="5">
        <f t="shared" si="444"/>
        <v>245.55</v>
      </c>
      <c r="P4771" s="5">
        <f t="shared" si="445"/>
        <v>3683.25</v>
      </c>
      <c r="Q4771" s="5">
        <v>68.45</v>
      </c>
      <c r="R4771" s="5">
        <f t="shared" si="446"/>
        <v>1026.75</v>
      </c>
      <c r="S4771" s="5">
        <f t="shared" si="447"/>
        <v>2656.5</v>
      </c>
      <c r="T4771" s="6">
        <f t="shared" si="448"/>
        <v>0.72123803705966194</v>
      </c>
      <c r="U4771" s="5">
        <v>0</v>
      </c>
      <c r="V4771">
        <v>0</v>
      </c>
      <c r="W4771" s="5">
        <f t="shared" si="449"/>
        <v>0</v>
      </c>
      <c r="X4771" s="5">
        <v>3507.86</v>
      </c>
      <c r="Y4771" t="s">
        <v>1319</v>
      </c>
      <c r="Z4771" t="s">
        <v>7349</v>
      </c>
      <c r="AA4771" t="s">
        <v>1333</v>
      </c>
      <c r="AB4771" t="s">
        <v>1327</v>
      </c>
      <c r="AC4771" t="s">
        <v>1323</v>
      </c>
      <c r="AD4771" t="s">
        <v>91</v>
      </c>
      <c r="AE4771" s="4">
        <v>1.0900000000000001</v>
      </c>
      <c r="AF4771">
        <v>1</v>
      </c>
    </row>
    <row r="4772" spans="1:32" ht="15" customHeight="1" x14ac:dyDescent="0.25">
      <c r="A4772">
        <v>4771</v>
      </c>
      <c r="B4772" t="s">
        <v>7348</v>
      </c>
      <c r="C4772">
        <v>20241110</v>
      </c>
      <c r="D4772">
        <v>20241117</v>
      </c>
      <c r="E4772">
        <v>592</v>
      </c>
      <c r="F4772">
        <v>13</v>
      </c>
      <c r="G4772">
        <v>29</v>
      </c>
      <c r="H4772">
        <v>21</v>
      </c>
      <c r="I4772">
        <v>3</v>
      </c>
      <c r="J4772">
        <v>1</v>
      </c>
      <c r="K4772" t="s">
        <v>1325</v>
      </c>
      <c r="L4772">
        <v>2</v>
      </c>
      <c r="M4772" s="5">
        <v>25.43</v>
      </c>
      <c r="N4772" s="6">
        <v>0</v>
      </c>
      <c r="O4772" s="5">
        <f t="shared" si="444"/>
        <v>25.43</v>
      </c>
      <c r="P4772" s="5">
        <f t="shared" si="445"/>
        <v>50.86</v>
      </c>
      <c r="Q4772" s="5">
        <v>3.35</v>
      </c>
      <c r="R4772" s="5">
        <f t="shared" si="446"/>
        <v>6.7</v>
      </c>
      <c r="S4772" s="5">
        <f t="shared" si="447"/>
        <v>44.16</v>
      </c>
      <c r="T4772" s="6">
        <f t="shared" si="448"/>
        <v>0.86826582776248518</v>
      </c>
      <c r="U4772" s="5">
        <v>0</v>
      </c>
      <c r="V4772">
        <v>0</v>
      </c>
      <c r="W4772" s="5">
        <f t="shared" si="449"/>
        <v>0</v>
      </c>
      <c r="X4772" s="5">
        <v>48.44</v>
      </c>
      <c r="Y4772" t="s">
        <v>1319</v>
      </c>
      <c r="Z4772" t="s">
        <v>7349</v>
      </c>
      <c r="AA4772" t="s">
        <v>1333</v>
      </c>
      <c r="AB4772" t="s">
        <v>1327</v>
      </c>
      <c r="AC4772" t="s">
        <v>1323</v>
      </c>
      <c r="AD4772" t="s">
        <v>91</v>
      </c>
      <c r="AE4772" s="4">
        <v>1.0900000000000001</v>
      </c>
      <c r="AF4772">
        <v>1</v>
      </c>
    </row>
    <row r="4773" spans="1:32" ht="15" customHeight="1" x14ac:dyDescent="0.25">
      <c r="A4773">
        <v>4772</v>
      </c>
      <c r="B4773" t="s">
        <v>7350</v>
      </c>
      <c r="C4773">
        <v>20230222</v>
      </c>
      <c r="D4773">
        <v>20230228</v>
      </c>
      <c r="E4773">
        <v>520</v>
      </c>
      <c r="F4773">
        <v>5</v>
      </c>
      <c r="G4773">
        <v>27</v>
      </c>
      <c r="H4773">
        <v>22</v>
      </c>
      <c r="I4773">
        <v>5</v>
      </c>
      <c r="J4773">
        <v>1</v>
      </c>
      <c r="K4773" t="s">
        <v>1325</v>
      </c>
      <c r="L4773">
        <v>2</v>
      </c>
      <c r="M4773" s="5">
        <v>79.819999999999993</v>
      </c>
      <c r="N4773" s="6">
        <v>0</v>
      </c>
      <c r="O4773" s="5">
        <f t="shared" si="444"/>
        <v>79.819999999999993</v>
      </c>
      <c r="P4773" s="5">
        <f t="shared" si="445"/>
        <v>159.63999999999999</v>
      </c>
      <c r="Q4773" s="5">
        <v>42.17</v>
      </c>
      <c r="R4773" s="5">
        <f t="shared" si="446"/>
        <v>84.34</v>
      </c>
      <c r="S4773" s="5">
        <f t="shared" si="447"/>
        <v>50.839999999999982</v>
      </c>
      <c r="T4773" s="6">
        <f t="shared" si="448"/>
        <v>0.31846654973690797</v>
      </c>
      <c r="U4773" s="5">
        <v>24.46</v>
      </c>
      <c r="V4773">
        <v>0</v>
      </c>
      <c r="W4773" s="5">
        <f t="shared" si="449"/>
        <v>0</v>
      </c>
      <c r="X4773" s="5">
        <v>156.51</v>
      </c>
      <c r="Y4773" t="s">
        <v>1319</v>
      </c>
      <c r="Z4773" t="s">
        <v>7351</v>
      </c>
      <c r="AA4773" t="s">
        <v>1321</v>
      </c>
      <c r="AB4773" t="s">
        <v>1344</v>
      </c>
      <c r="AC4773" t="s">
        <v>1323</v>
      </c>
      <c r="AD4773" t="s">
        <v>91</v>
      </c>
      <c r="AE4773" s="4">
        <v>1.0900000000000001</v>
      </c>
      <c r="AF4773">
        <v>1</v>
      </c>
    </row>
    <row r="4774" spans="1:32" ht="15" customHeight="1" x14ac:dyDescent="0.25">
      <c r="A4774">
        <v>4773</v>
      </c>
      <c r="B4774" t="s">
        <v>7350</v>
      </c>
      <c r="C4774">
        <v>20230222</v>
      </c>
      <c r="D4774">
        <v>20230228</v>
      </c>
      <c r="E4774">
        <v>520</v>
      </c>
      <c r="F4774">
        <v>10</v>
      </c>
      <c r="G4774">
        <v>27</v>
      </c>
      <c r="H4774">
        <v>22</v>
      </c>
      <c r="I4774">
        <v>5</v>
      </c>
      <c r="J4774">
        <v>1</v>
      </c>
      <c r="K4774" t="s">
        <v>1325</v>
      </c>
      <c r="L4774">
        <v>12</v>
      </c>
      <c r="M4774" s="5">
        <v>1674.5</v>
      </c>
      <c r="N4774" s="6">
        <v>0</v>
      </c>
      <c r="O4774" s="5">
        <f t="shared" si="444"/>
        <v>1674.5</v>
      </c>
      <c r="P4774" s="5">
        <f t="shared" si="445"/>
        <v>20094</v>
      </c>
      <c r="Q4774" s="5">
        <v>1060.25</v>
      </c>
      <c r="R4774" s="5">
        <f t="shared" si="446"/>
        <v>12723</v>
      </c>
      <c r="S4774" s="5">
        <f t="shared" si="447"/>
        <v>7307.78</v>
      </c>
      <c r="T4774" s="6">
        <f t="shared" si="448"/>
        <v>0.36367970538469191</v>
      </c>
      <c r="U4774" s="5">
        <v>63.22</v>
      </c>
      <c r="V4774">
        <v>0</v>
      </c>
      <c r="W4774" s="5">
        <f t="shared" si="449"/>
        <v>0</v>
      </c>
      <c r="X4774" s="5">
        <v>19700</v>
      </c>
      <c r="Y4774" t="s">
        <v>1319</v>
      </c>
      <c r="Z4774" t="s">
        <v>7351</v>
      </c>
      <c r="AA4774" t="s">
        <v>1321</v>
      </c>
      <c r="AB4774" t="s">
        <v>1344</v>
      </c>
      <c r="AC4774" t="s">
        <v>1323</v>
      </c>
      <c r="AD4774" t="s">
        <v>91</v>
      </c>
      <c r="AE4774" s="4">
        <v>1.0900000000000001</v>
      </c>
      <c r="AF4774">
        <v>1</v>
      </c>
    </row>
    <row r="4775" spans="1:32" ht="15" customHeight="1" x14ac:dyDescent="0.25">
      <c r="A4775">
        <v>4774</v>
      </c>
      <c r="B4775" t="s">
        <v>7352</v>
      </c>
      <c r="C4775">
        <v>20230525</v>
      </c>
      <c r="D4775">
        <v>20230530</v>
      </c>
      <c r="E4775">
        <v>170</v>
      </c>
      <c r="F4775">
        <v>23</v>
      </c>
      <c r="G4775">
        <v>8</v>
      </c>
      <c r="H4775">
        <v>11</v>
      </c>
      <c r="I4775">
        <v>5</v>
      </c>
      <c r="J4775">
        <v>1</v>
      </c>
      <c r="K4775" t="s">
        <v>1318</v>
      </c>
      <c r="L4775">
        <v>2</v>
      </c>
      <c r="M4775" s="5">
        <v>1845.95</v>
      </c>
      <c r="N4775" s="6">
        <v>0</v>
      </c>
      <c r="O4775" s="5">
        <f t="shared" si="444"/>
        <v>1845.95</v>
      </c>
      <c r="P4775" s="5">
        <f t="shared" si="445"/>
        <v>3691.9</v>
      </c>
      <c r="Q4775" s="5">
        <v>855.07</v>
      </c>
      <c r="R4775" s="5">
        <f t="shared" si="446"/>
        <v>0</v>
      </c>
      <c r="S4775" s="5">
        <f t="shared" si="447"/>
        <v>-26.48</v>
      </c>
      <c r="T4775" s="6">
        <f t="shared" si="448"/>
        <v>0</v>
      </c>
      <c r="U4775" s="5">
        <v>26.48</v>
      </c>
      <c r="V4775">
        <v>2</v>
      </c>
      <c r="W4775" s="5">
        <f t="shared" si="449"/>
        <v>3691.9</v>
      </c>
      <c r="X4775" s="5">
        <v>3729.19</v>
      </c>
      <c r="Y4775" t="s">
        <v>1319</v>
      </c>
      <c r="Z4775" t="s">
        <v>7353</v>
      </c>
      <c r="AA4775" t="s">
        <v>1321</v>
      </c>
      <c r="AB4775" t="s">
        <v>1344</v>
      </c>
      <c r="AC4775" t="s">
        <v>1323</v>
      </c>
      <c r="AD4775" t="s">
        <v>62</v>
      </c>
      <c r="AE4775" s="4">
        <v>1</v>
      </c>
      <c r="AF4775">
        <v>1</v>
      </c>
    </row>
    <row r="4776" spans="1:32" ht="15" customHeight="1" x14ac:dyDescent="0.25">
      <c r="A4776">
        <v>4775</v>
      </c>
      <c r="B4776" t="s">
        <v>7354</v>
      </c>
      <c r="C4776">
        <v>20250308</v>
      </c>
      <c r="D4776">
        <v>20250312</v>
      </c>
      <c r="E4776">
        <v>304</v>
      </c>
      <c r="F4776">
        <v>10</v>
      </c>
      <c r="G4776">
        <v>21</v>
      </c>
      <c r="H4776">
        <v>24</v>
      </c>
      <c r="I4776">
        <v>4</v>
      </c>
      <c r="J4776">
        <v>3</v>
      </c>
      <c r="K4776" t="s">
        <v>1325</v>
      </c>
      <c r="L4776">
        <v>5</v>
      </c>
      <c r="M4776" s="5">
        <v>1643.72</v>
      </c>
      <c r="N4776" s="6">
        <v>0.1401</v>
      </c>
      <c r="O4776" s="5">
        <f t="shared" si="444"/>
        <v>1413.4348279999999</v>
      </c>
      <c r="P4776" s="5">
        <f t="shared" si="445"/>
        <v>7067.1741399999992</v>
      </c>
      <c r="Q4776" s="5">
        <v>1032.9000000000001</v>
      </c>
      <c r="R4776" s="5">
        <f t="shared" si="446"/>
        <v>5164.5</v>
      </c>
      <c r="S4776" s="5">
        <f t="shared" si="447"/>
        <v>1859.0241399999991</v>
      </c>
      <c r="T4776" s="6">
        <f t="shared" si="448"/>
        <v>0.26305056351703249</v>
      </c>
      <c r="U4776" s="5">
        <v>43.65</v>
      </c>
      <c r="V4776">
        <v>0</v>
      </c>
      <c r="W4776" s="5">
        <f t="shared" si="449"/>
        <v>0</v>
      </c>
      <c r="X4776" s="5">
        <v>6997.2</v>
      </c>
      <c r="Y4776" t="s">
        <v>1319</v>
      </c>
      <c r="Z4776" t="s">
        <v>7355</v>
      </c>
      <c r="AA4776" t="s">
        <v>1321</v>
      </c>
      <c r="AB4776" t="s">
        <v>1322</v>
      </c>
      <c r="AC4776" t="s">
        <v>1323</v>
      </c>
      <c r="AD4776" t="s">
        <v>91</v>
      </c>
      <c r="AE4776" s="4">
        <v>1.0900000000000001</v>
      </c>
      <c r="AF4776">
        <v>1</v>
      </c>
    </row>
    <row r="4777" spans="1:32" ht="15" customHeight="1" x14ac:dyDescent="0.25">
      <c r="A4777">
        <v>4776</v>
      </c>
      <c r="B4777" t="s">
        <v>7354</v>
      </c>
      <c r="C4777">
        <v>20250308</v>
      </c>
      <c r="D4777">
        <v>20250312</v>
      </c>
      <c r="E4777">
        <v>304</v>
      </c>
      <c r="F4777">
        <v>7</v>
      </c>
      <c r="G4777">
        <v>21</v>
      </c>
      <c r="H4777">
        <v>24</v>
      </c>
      <c r="I4777">
        <v>4</v>
      </c>
      <c r="J4777">
        <v>1</v>
      </c>
      <c r="K4777" t="s">
        <v>1325</v>
      </c>
      <c r="L4777">
        <v>1</v>
      </c>
      <c r="M4777" s="5">
        <v>789.87</v>
      </c>
      <c r="N4777" s="6">
        <v>0</v>
      </c>
      <c r="O4777" s="5">
        <f t="shared" si="444"/>
        <v>789.87</v>
      </c>
      <c r="P4777" s="5">
        <f t="shared" si="445"/>
        <v>789.87</v>
      </c>
      <c r="Q4777" s="5">
        <v>449.86</v>
      </c>
      <c r="R4777" s="5">
        <f t="shared" si="446"/>
        <v>449.86</v>
      </c>
      <c r="S4777" s="5">
        <f t="shared" si="447"/>
        <v>329.71999999999997</v>
      </c>
      <c r="T4777" s="6">
        <f t="shared" si="448"/>
        <v>0.41743578057148639</v>
      </c>
      <c r="U4777" s="5">
        <v>10.29</v>
      </c>
      <c r="V4777">
        <v>0</v>
      </c>
      <c r="W4777" s="5">
        <f t="shared" si="449"/>
        <v>0</v>
      </c>
      <c r="X4777" s="5">
        <v>782.05</v>
      </c>
      <c r="Y4777" t="s">
        <v>1319</v>
      </c>
      <c r="Z4777" t="s">
        <v>7355</v>
      </c>
      <c r="AA4777" t="s">
        <v>1321</v>
      </c>
      <c r="AB4777" t="s">
        <v>1322</v>
      </c>
      <c r="AC4777" t="s">
        <v>1323</v>
      </c>
      <c r="AD4777" t="s">
        <v>91</v>
      </c>
      <c r="AE4777" s="4">
        <v>1.0900000000000001</v>
      </c>
      <c r="AF4777">
        <v>1</v>
      </c>
    </row>
    <row r="4778" spans="1:32" ht="15" customHeight="1" x14ac:dyDescent="0.25">
      <c r="A4778">
        <v>4777</v>
      </c>
      <c r="B4778" t="s">
        <v>7356</v>
      </c>
      <c r="C4778">
        <v>20230818</v>
      </c>
      <c r="D4778">
        <v>20230821</v>
      </c>
      <c r="E4778">
        <v>240</v>
      </c>
      <c r="F4778">
        <v>9</v>
      </c>
      <c r="G4778">
        <v>12</v>
      </c>
      <c r="H4778">
        <v>1</v>
      </c>
      <c r="I4778">
        <v>2</v>
      </c>
      <c r="J4778">
        <v>1</v>
      </c>
      <c r="K4778" t="s">
        <v>1325</v>
      </c>
      <c r="L4778">
        <v>5</v>
      </c>
      <c r="M4778" s="5">
        <v>387.34</v>
      </c>
      <c r="N4778" s="6">
        <v>0</v>
      </c>
      <c r="O4778" s="5">
        <f t="shared" si="444"/>
        <v>387.34</v>
      </c>
      <c r="P4778" s="5">
        <f t="shared" si="445"/>
        <v>1936.6999999999998</v>
      </c>
      <c r="Q4778" s="5">
        <v>244.84</v>
      </c>
      <c r="R4778" s="5">
        <f t="shared" si="446"/>
        <v>1224.2</v>
      </c>
      <c r="S4778" s="5">
        <f t="shared" si="447"/>
        <v>662.38999999999976</v>
      </c>
      <c r="T4778" s="6">
        <f t="shared" si="448"/>
        <v>0.34201993081014087</v>
      </c>
      <c r="U4778" s="5">
        <v>50.11</v>
      </c>
      <c r="V4778">
        <v>0</v>
      </c>
      <c r="W4778" s="5">
        <f t="shared" si="449"/>
        <v>0</v>
      </c>
      <c r="X4778" s="5">
        <v>1880.29</v>
      </c>
      <c r="Y4778" t="s">
        <v>1319</v>
      </c>
      <c r="Z4778" t="s">
        <v>7357</v>
      </c>
      <c r="AA4778" t="s">
        <v>1321</v>
      </c>
      <c r="AB4778" t="s">
        <v>1330</v>
      </c>
      <c r="AC4778" t="s">
        <v>1323</v>
      </c>
      <c r="AD4778" t="s">
        <v>79</v>
      </c>
      <c r="AE4778" s="4">
        <v>0.74</v>
      </c>
      <c r="AF4778">
        <v>1</v>
      </c>
    </row>
    <row r="4779" spans="1:32" ht="15" customHeight="1" x14ac:dyDescent="0.25">
      <c r="A4779">
        <v>4778</v>
      </c>
      <c r="B4779" t="s">
        <v>7358</v>
      </c>
      <c r="C4779">
        <v>20250419</v>
      </c>
      <c r="D4779">
        <v>20250421</v>
      </c>
      <c r="E4779">
        <v>136</v>
      </c>
      <c r="F4779">
        <v>2</v>
      </c>
      <c r="G4779">
        <v>11</v>
      </c>
      <c r="H4779">
        <v>2</v>
      </c>
      <c r="I4779">
        <v>5</v>
      </c>
      <c r="J4779">
        <v>1</v>
      </c>
      <c r="K4779" t="s">
        <v>1325</v>
      </c>
      <c r="L4779">
        <v>2</v>
      </c>
      <c r="M4779" s="5">
        <v>254.61</v>
      </c>
      <c r="N4779" s="6">
        <v>0</v>
      </c>
      <c r="O4779" s="5">
        <f t="shared" si="444"/>
        <v>254.61</v>
      </c>
      <c r="P4779" s="5">
        <f t="shared" si="445"/>
        <v>509.22</v>
      </c>
      <c r="Q4779" s="5">
        <v>144.86000000000001</v>
      </c>
      <c r="R4779" s="5">
        <f t="shared" si="446"/>
        <v>289.72000000000003</v>
      </c>
      <c r="S4779" s="5">
        <f t="shared" si="447"/>
        <v>198.68</v>
      </c>
      <c r="T4779" s="6">
        <f t="shared" si="448"/>
        <v>0.39016535092887161</v>
      </c>
      <c r="U4779" s="5">
        <v>20.82</v>
      </c>
      <c r="V4779">
        <v>0</v>
      </c>
      <c r="W4779" s="5">
        <f t="shared" si="449"/>
        <v>0</v>
      </c>
      <c r="X4779" s="5">
        <v>565.79999999999995</v>
      </c>
      <c r="Y4779" t="s">
        <v>1319</v>
      </c>
      <c r="Z4779" t="s">
        <v>7359</v>
      </c>
      <c r="AA4779" t="s">
        <v>1321</v>
      </c>
      <c r="AB4779" t="s">
        <v>1327</v>
      </c>
      <c r="AC4779" t="s">
        <v>1323</v>
      </c>
      <c r="AD4779" t="s">
        <v>62</v>
      </c>
      <c r="AE4779" s="4">
        <v>1</v>
      </c>
      <c r="AF4779">
        <v>1</v>
      </c>
    </row>
    <row r="4780" spans="1:32" ht="15" customHeight="1" x14ac:dyDescent="0.25">
      <c r="A4780">
        <v>4779</v>
      </c>
      <c r="B4780" t="s">
        <v>7360</v>
      </c>
      <c r="C4780">
        <v>20241117</v>
      </c>
      <c r="D4780">
        <v>20241118</v>
      </c>
      <c r="E4780">
        <v>96</v>
      </c>
      <c r="F4780">
        <v>22</v>
      </c>
      <c r="G4780">
        <v>1</v>
      </c>
      <c r="H4780">
        <v>3</v>
      </c>
      <c r="I4780">
        <v>5</v>
      </c>
      <c r="J4780">
        <v>1</v>
      </c>
      <c r="K4780" t="s">
        <v>1325</v>
      </c>
      <c r="L4780">
        <v>5</v>
      </c>
      <c r="M4780" s="5">
        <v>3440.94</v>
      </c>
      <c r="N4780" s="6">
        <v>0</v>
      </c>
      <c r="O4780" s="5">
        <f t="shared" si="444"/>
        <v>3440.94</v>
      </c>
      <c r="P4780" s="5">
        <f t="shared" si="445"/>
        <v>17204.7</v>
      </c>
      <c r="Q4780" s="5">
        <v>1786.39</v>
      </c>
      <c r="R4780" s="5">
        <f t="shared" si="446"/>
        <v>8931.9500000000007</v>
      </c>
      <c r="S4780" s="5">
        <f t="shared" si="447"/>
        <v>8218.92</v>
      </c>
      <c r="T4780" s="6">
        <f t="shared" si="448"/>
        <v>0.47771364801478666</v>
      </c>
      <c r="U4780" s="5">
        <v>53.83</v>
      </c>
      <c r="V4780">
        <v>0</v>
      </c>
      <c r="W4780" s="5">
        <f t="shared" si="449"/>
        <v>0</v>
      </c>
      <c r="X4780" s="5">
        <v>16385.43</v>
      </c>
      <c r="Y4780" t="s">
        <v>1319</v>
      </c>
      <c r="Z4780" t="s">
        <v>7361</v>
      </c>
      <c r="AA4780" t="s">
        <v>1321</v>
      </c>
      <c r="AB4780" t="s">
        <v>1322</v>
      </c>
      <c r="AC4780" t="s">
        <v>1323</v>
      </c>
      <c r="AD4780" t="s">
        <v>62</v>
      </c>
      <c r="AE4780" s="4">
        <v>1</v>
      </c>
      <c r="AF4780">
        <v>1</v>
      </c>
    </row>
    <row r="4781" spans="1:32" ht="15" customHeight="1" x14ac:dyDescent="0.25">
      <c r="A4781">
        <v>4780</v>
      </c>
      <c r="B4781" t="s">
        <v>7362</v>
      </c>
      <c r="C4781">
        <v>20240207</v>
      </c>
      <c r="D4781">
        <v>20240207</v>
      </c>
      <c r="E4781">
        <v>323</v>
      </c>
      <c r="F4781">
        <v>23</v>
      </c>
      <c r="G4781">
        <v>27</v>
      </c>
      <c r="H4781">
        <v>16</v>
      </c>
      <c r="I4781">
        <v>6</v>
      </c>
      <c r="J4781">
        <v>1</v>
      </c>
      <c r="K4781" t="s">
        <v>1325</v>
      </c>
      <c r="L4781">
        <v>5</v>
      </c>
      <c r="M4781" s="5">
        <v>1800.17</v>
      </c>
      <c r="N4781" s="6">
        <v>0</v>
      </c>
      <c r="O4781" s="5">
        <f t="shared" si="444"/>
        <v>1800.17</v>
      </c>
      <c r="P4781" s="5">
        <f t="shared" si="445"/>
        <v>9000.85</v>
      </c>
      <c r="Q4781" s="5">
        <v>914.78</v>
      </c>
      <c r="R4781" s="5">
        <f t="shared" si="446"/>
        <v>4573.8999999999996</v>
      </c>
      <c r="S4781" s="5">
        <f t="shared" si="447"/>
        <v>4366.2500000000009</v>
      </c>
      <c r="T4781" s="6">
        <f t="shared" si="448"/>
        <v>0.48509307454295991</v>
      </c>
      <c r="U4781" s="5">
        <v>60.7</v>
      </c>
      <c r="V4781">
        <v>0</v>
      </c>
      <c r="W4781" s="5">
        <f t="shared" si="449"/>
        <v>0</v>
      </c>
      <c r="X4781" s="5">
        <v>9091.77</v>
      </c>
      <c r="Y4781" t="s">
        <v>1319</v>
      </c>
      <c r="Z4781" t="s">
        <v>7363</v>
      </c>
      <c r="AA4781" t="s">
        <v>1321</v>
      </c>
      <c r="AB4781" t="s">
        <v>1322</v>
      </c>
      <c r="AC4781" t="s">
        <v>1323</v>
      </c>
      <c r="AD4781" t="s">
        <v>91</v>
      </c>
      <c r="AE4781" s="4">
        <v>1.0900000000000001</v>
      </c>
      <c r="AF4781">
        <v>1</v>
      </c>
    </row>
    <row r="4782" spans="1:32" ht="15" customHeight="1" x14ac:dyDescent="0.25">
      <c r="A4782">
        <v>4781</v>
      </c>
      <c r="B4782" t="s">
        <v>7362</v>
      </c>
      <c r="C4782">
        <v>20240207</v>
      </c>
      <c r="D4782">
        <v>20240207</v>
      </c>
      <c r="E4782">
        <v>323</v>
      </c>
      <c r="F4782">
        <v>7</v>
      </c>
      <c r="G4782">
        <v>27</v>
      </c>
      <c r="H4782">
        <v>16</v>
      </c>
      <c r="I4782">
        <v>6</v>
      </c>
      <c r="J4782">
        <v>1</v>
      </c>
      <c r="K4782" t="s">
        <v>1325</v>
      </c>
      <c r="L4782">
        <v>3</v>
      </c>
      <c r="M4782" s="5">
        <v>778.23</v>
      </c>
      <c r="N4782" s="6">
        <v>0</v>
      </c>
      <c r="O4782" s="5">
        <f t="shared" si="444"/>
        <v>778.23</v>
      </c>
      <c r="P4782" s="5">
        <f t="shared" si="445"/>
        <v>2334.69</v>
      </c>
      <c r="Q4782" s="5">
        <v>433.82</v>
      </c>
      <c r="R4782" s="5">
        <f t="shared" si="446"/>
        <v>1301.46</v>
      </c>
      <c r="S4782" s="5">
        <f t="shared" si="447"/>
        <v>1006.41</v>
      </c>
      <c r="T4782" s="6">
        <f t="shared" si="448"/>
        <v>0.43106793621422973</v>
      </c>
      <c r="U4782" s="5">
        <v>26.82</v>
      </c>
      <c r="V4782">
        <v>0</v>
      </c>
      <c r="W4782" s="5">
        <f t="shared" si="449"/>
        <v>0</v>
      </c>
      <c r="X4782" s="5">
        <v>2358.27</v>
      </c>
      <c r="Y4782" t="s">
        <v>1319</v>
      </c>
      <c r="Z4782" t="s">
        <v>7363</v>
      </c>
      <c r="AA4782" t="s">
        <v>1321</v>
      </c>
      <c r="AB4782" t="s">
        <v>1322</v>
      </c>
      <c r="AC4782" t="s">
        <v>1323</v>
      </c>
      <c r="AD4782" t="s">
        <v>91</v>
      </c>
      <c r="AE4782" s="4">
        <v>1.0900000000000001</v>
      </c>
      <c r="AF4782">
        <v>1</v>
      </c>
    </row>
    <row r="4783" spans="1:32" ht="15" customHeight="1" x14ac:dyDescent="0.25">
      <c r="A4783">
        <v>4782</v>
      </c>
      <c r="B4783" t="s">
        <v>7364</v>
      </c>
      <c r="C4783">
        <v>20251208</v>
      </c>
      <c r="D4783">
        <v>20251215</v>
      </c>
      <c r="E4783">
        <v>251</v>
      </c>
      <c r="F4783">
        <v>12</v>
      </c>
      <c r="G4783">
        <v>3</v>
      </c>
      <c r="H4783">
        <v>5</v>
      </c>
      <c r="I4783">
        <v>3</v>
      </c>
      <c r="J4783">
        <v>1</v>
      </c>
      <c r="K4783" t="s">
        <v>1325</v>
      </c>
      <c r="L4783">
        <v>10</v>
      </c>
      <c r="M4783" s="5">
        <v>49.9</v>
      </c>
      <c r="N4783" s="6">
        <v>0</v>
      </c>
      <c r="O4783" s="5">
        <f t="shared" si="444"/>
        <v>49.9</v>
      </c>
      <c r="P4783" s="5">
        <f t="shared" si="445"/>
        <v>499</v>
      </c>
      <c r="Q4783" s="5">
        <v>14</v>
      </c>
      <c r="R4783" s="5">
        <f t="shared" si="446"/>
        <v>140</v>
      </c>
      <c r="S4783" s="5">
        <f t="shared" si="447"/>
        <v>359</v>
      </c>
      <c r="T4783" s="6">
        <f t="shared" si="448"/>
        <v>0.71943887775551107</v>
      </c>
      <c r="U4783" s="5">
        <v>0</v>
      </c>
      <c r="V4783">
        <v>0</v>
      </c>
      <c r="W4783" s="5">
        <f t="shared" si="449"/>
        <v>0</v>
      </c>
      <c r="X4783" s="5">
        <v>462.04</v>
      </c>
      <c r="Y4783" t="s">
        <v>1319</v>
      </c>
      <c r="Z4783" t="s">
        <v>7365</v>
      </c>
      <c r="AA4783" t="s">
        <v>1333</v>
      </c>
      <c r="AB4783" t="s">
        <v>1330</v>
      </c>
      <c r="AC4783" t="s">
        <v>1323</v>
      </c>
      <c r="AD4783" t="s">
        <v>62</v>
      </c>
      <c r="AE4783" s="4">
        <v>1</v>
      </c>
      <c r="AF4783">
        <v>1</v>
      </c>
    </row>
    <row r="4784" spans="1:32" ht="15" customHeight="1" x14ac:dyDescent="0.25">
      <c r="A4784">
        <v>4783</v>
      </c>
      <c r="B4784" t="s">
        <v>7366</v>
      </c>
      <c r="C4784">
        <v>20230627</v>
      </c>
      <c r="D4784">
        <v>20230703</v>
      </c>
      <c r="E4784">
        <v>2</v>
      </c>
      <c r="F4784">
        <v>14</v>
      </c>
      <c r="G4784">
        <v>4</v>
      </c>
      <c r="H4784">
        <v>6</v>
      </c>
      <c r="I4784">
        <v>6</v>
      </c>
      <c r="J4784">
        <v>1</v>
      </c>
      <c r="K4784" t="s">
        <v>1325</v>
      </c>
      <c r="L4784">
        <v>14</v>
      </c>
      <c r="M4784" s="5">
        <v>77.25</v>
      </c>
      <c r="N4784" s="6">
        <v>0</v>
      </c>
      <c r="O4784" s="5">
        <f t="shared" si="444"/>
        <v>77.25</v>
      </c>
      <c r="P4784" s="5">
        <f t="shared" si="445"/>
        <v>1081.5</v>
      </c>
      <c r="Q4784" s="5">
        <v>21.18</v>
      </c>
      <c r="R4784" s="5">
        <f t="shared" si="446"/>
        <v>296.52</v>
      </c>
      <c r="S4784" s="5">
        <f t="shared" si="447"/>
        <v>784.98</v>
      </c>
      <c r="T4784" s="6">
        <f t="shared" si="448"/>
        <v>0.72582524271844662</v>
      </c>
      <c r="U4784" s="5">
        <v>0</v>
      </c>
      <c r="V4784">
        <v>0</v>
      </c>
      <c r="W4784" s="5">
        <f t="shared" si="449"/>
        <v>0</v>
      </c>
      <c r="X4784" s="5">
        <v>1070.79</v>
      </c>
      <c r="Y4784" t="s">
        <v>1319</v>
      </c>
      <c r="Z4784" t="s">
        <v>7367</v>
      </c>
      <c r="AA4784" t="s">
        <v>1333</v>
      </c>
      <c r="AB4784" t="s">
        <v>1330</v>
      </c>
      <c r="AC4784" t="s">
        <v>1360</v>
      </c>
      <c r="AD4784" t="s">
        <v>62</v>
      </c>
      <c r="AE4784" s="4">
        <v>1</v>
      </c>
      <c r="AF4784">
        <v>1</v>
      </c>
    </row>
    <row r="4785" spans="1:32" ht="15" customHeight="1" x14ac:dyDescent="0.25">
      <c r="A4785">
        <v>4784</v>
      </c>
      <c r="B4785" t="s">
        <v>7368</v>
      </c>
      <c r="C4785">
        <v>20231125</v>
      </c>
      <c r="D4785">
        <v>20231130</v>
      </c>
      <c r="E4785">
        <v>512</v>
      </c>
      <c r="F4785">
        <v>23</v>
      </c>
      <c r="G4785">
        <v>30</v>
      </c>
      <c r="H4785">
        <v>19</v>
      </c>
      <c r="I4785">
        <v>5</v>
      </c>
      <c r="J4785">
        <v>1</v>
      </c>
      <c r="K4785" t="s">
        <v>1325</v>
      </c>
      <c r="L4785">
        <v>1</v>
      </c>
      <c r="M4785" s="5">
        <v>1839.63</v>
      </c>
      <c r="N4785" s="6">
        <v>0</v>
      </c>
      <c r="O4785" s="5">
        <f t="shared" si="444"/>
        <v>1839.63</v>
      </c>
      <c r="P4785" s="5">
        <f t="shared" si="445"/>
        <v>1839.63</v>
      </c>
      <c r="Q4785" s="5">
        <v>867.58</v>
      </c>
      <c r="R4785" s="5">
        <f t="shared" si="446"/>
        <v>867.58</v>
      </c>
      <c r="S4785" s="5">
        <f t="shared" si="447"/>
        <v>964.95</v>
      </c>
      <c r="T4785" s="6">
        <f t="shared" si="448"/>
        <v>0.52453482493762327</v>
      </c>
      <c r="U4785" s="5">
        <v>7.1</v>
      </c>
      <c r="V4785">
        <v>0</v>
      </c>
      <c r="W4785" s="5">
        <f t="shared" si="449"/>
        <v>0</v>
      </c>
      <c r="X4785" s="5">
        <v>1703.36</v>
      </c>
      <c r="Y4785" t="s">
        <v>1319</v>
      </c>
      <c r="Z4785" t="s">
        <v>7369</v>
      </c>
      <c r="AA4785" t="s">
        <v>1321</v>
      </c>
      <c r="AB4785" t="s">
        <v>1344</v>
      </c>
      <c r="AC4785" t="s">
        <v>1323</v>
      </c>
      <c r="AD4785" t="s">
        <v>91</v>
      </c>
      <c r="AE4785" s="4">
        <v>1.0900000000000001</v>
      </c>
      <c r="AF4785">
        <v>1</v>
      </c>
    </row>
    <row r="4786" spans="1:32" ht="15" customHeight="1" x14ac:dyDescent="0.25">
      <c r="A4786">
        <v>4785</v>
      </c>
      <c r="B4786" t="s">
        <v>7370</v>
      </c>
      <c r="C4786">
        <v>20250610</v>
      </c>
      <c r="D4786">
        <v>20250614</v>
      </c>
      <c r="E4786">
        <v>181</v>
      </c>
      <c r="F4786">
        <v>27</v>
      </c>
      <c r="G4786">
        <v>6</v>
      </c>
      <c r="H4786">
        <v>8</v>
      </c>
      <c r="I4786">
        <v>6</v>
      </c>
      <c r="J4786">
        <v>1</v>
      </c>
      <c r="K4786" t="s">
        <v>1325</v>
      </c>
      <c r="L4786">
        <v>5</v>
      </c>
      <c r="M4786" s="5">
        <v>890.74</v>
      </c>
      <c r="N4786" s="6">
        <v>0</v>
      </c>
      <c r="O4786" s="5">
        <f t="shared" si="444"/>
        <v>890.74</v>
      </c>
      <c r="P4786" s="5">
        <f t="shared" si="445"/>
        <v>4453.7</v>
      </c>
      <c r="Q4786" s="5">
        <v>437.59</v>
      </c>
      <c r="R4786" s="5">
        <f t="shared" si="446"/>
        <v>2187.9499999999998</v>
      </c>
      <c r="S4786" s="5">
        <f t="shared" si="447"/>
        <v>2228.04</v>
      </c>
      <c r="T4786" s="6">
        <f t="shared" si="448"/>
        <v>0.50026719356939175</v>
      </c>
      <c r="U4786" s="5">
        <v>37.71</v>
      </c>
      <c r="V4786">
        <v>0</v>
      </c>
      <c r="W4786" s="5">
        <f t="shared" si="449"/>
        <v>0</v>
      </c>
      <c r="X4786" s="5">
        <v>4544.59</v>
      </c>
      <c r="Y4786" t="s">
        <v>1319</v>
      </c>
      <c r="Z4786" t="s">
        <v>7371</v>
      </c>
      <c r="AA4786" t="s">
        <v>1321</v>
      </c>
      <c r="AB4786" t="s">
        <v>1327</v>
      </c>
      <c r="AC4786" t="s">
        <v>1323</v>
      </c>
      <c r="AD4786" t="s">
        <v>62</v>
      </c>
      <c r="AE4786" s="4">
        <v>1</v>
      </c>
      <c r="AF4786">
        <v>1</v>
      </c>
    </row>
    <row r="4787" spans="1:32" ht="15" customHeight="1" x14ac:dyDescent="0.25">
      <c r="A4787">
        <v>4786</v>
      </c>
      <c r="B4787" t="s">
        <v>7372</v>
      </c>
      <c r="C4787">
        <v>20251224</v>
      </c>
      <c r="D4787">
        <v>20251227</v>
      </c>
      <c r="E4787">
        <v>305</v>
      </c>
      <c r="F4787">
        <v>7</v>
      </c>
      <c r="G4787">
        <v>32</v>
      </c>
      <c r="H4787">
        <v>21</v>
      </c>
      <c r="I4787">
        <v>1</v>
      </c>
      <c r="J4787">
        <v>5</v>
      </c>
      <c r="K4787" t="s">
        <v>1325</v>
      </c>
      <c r="L4787">
        <v>8</v>
      </c>
      <c r="M4787" s="5">
        <v>822</v>
      </c>
      <c r="N4787" s="6">
        <v>0.16500000000000001</v>
      </c>
      <c r="O4787" s="5">
        <f t="shared" si="444"/>
        <v>686.37</v>
      </c>
      <c r="P4787" s="5">
        <f t="shared" si="445"/>
        <v>5490.96</v>
      </c>
      <c r="Q4787" s="5">
        <v>447.4</v>
      </c>
      <c r="R4787" s="5">
        <f t="shared" si="446"/>
        <v>3579.2</v>
      </c>
      <c r="S4787" s="5">
        <f t="shared" si="447"/>
        <v>1817.4300000000003</v>
      </c>
      <c r="T4787" s="6">
        <f t="shared" si="448"/>
        <v>0.33098583854189434</v>
      </c>
      <c r="U4787" s="5">
        <v>94.33</v>
      </c>
      <c r="V4787">
        <v>0</v>
      </c>
      <c r="W4787" s="5">
        <f t="shared" si="449"/>
        <v>0</v>
      </c>
      <c r="X4787" s="5">
        <v>5084.22</v>
      </c>
      <c r="Y4787" t="s">
        <v>1319</v>
      </c>
      <c r="Z4787" t="s">
        <v>7373</v>
      </c>
      <c r="AA4787" t="s">
        <v>1321</v>
      </c>
      <c r="AB4787" t="s">
        <v>1322</v>
      </c>
      <c r="AC4787" t="s">
        <v>1323</v>
      </c>
      <c r="AD4787" t="s">
        <v>91</v>
      </c>
      <c r="AE4787" s="4">
        <v>1.0900000000000001</v>
      </c>
      <c r="AF4787">
        <v>1</v>
      </c>
    </row>
    <row r="4788" spans="1:32" ht="15" customHeight="1" x14ac:dyDescent="0.25">
      <c r="A4788">
        <v>4787</v>
      </c>
      <c r="B4788" t="s">
        <v>7374</v>
      </c>
      <c r="C4788">
        <v>20230325</v>
      </c>
      <c r="D4788">
        <v>20230327</v>
      </c>
      <c r="E4788">
        <v>842</v>
      </c>
      <c r="F4788">
        <v>12</v>
      </c>
      <c r="G4788">
        <v>42</v>
      </c>
      <c r="H4788">
        <v>34</v>
      </c>
      <c r="I4788">
        <v>5</v>
      </c>
      <c r="J4788">
        <v>1</v>
      </c>
      <c r="K4788" t="s">
        <v>1325</v>
      </c>
      <c r="L4788">
        <v>5</v>
      </c>
      <c r="M4788" s="5">
        <v>49.09</v>
      </c>
      <c r="N4788" s="6">
        <v>0</v>
      </c>
      <c r="O4788" s="5">
        <f t="shared" si="444"/>
        <v>49.09</v>
      </c>
      <c r="P4788" s="5">
        <f t="shared" si="445"/>
        <v>245.45000000000002</v>
      </c>
      <c r="Q4788" s="5">
        <v>13.65</v>
      </c>
      <c r="R4788" s="5">
        <f t="shared" si="446"/>
        <v>68.25</v>
      </c>
      <c r="S4788" s="5">
        <f t="shared" si="447"/>
        <v>177.20000000000002</v>
      </c>
      <c r="T4788" s="6">
        <f t="shared" si="448"/>
        <v>0.72193929517213284</v>
      </c>
      <c r="U4788" s="5">
        <v>0</v>
      </c>
      <c r="V4788">
        <v>0</v>
      </c>
      <c r="W4788" s="5">
        <f t="shared" si="449"/>
        <v>0</v>
      </c>
      <c r="X4788" s="5">
        <v>253.04</v>
      </c>
      <c r="Y4788" t="s">
        <v>1319</v>
      </c>
      <c r="Z4788" t="s">
        <v>7375</v>
      </c>
      <c r="AA4788" t="s">
        <v>1321</v>
      </c>
      <c r="AB4788" t="s">
        <v>1330</v>
      </c>
      <c r="AC4788" t="s">
        <v>1360</v>
      </c>
      <c r="AD4788" t="s">
        <v>136</v>
      </c>
      <c r="AE4788" s="4">
        <v>1.2E-2</v>
      </c>
      <c r="AF4788">
        <v>1</v>
      </c>
    </row>
    <row r="4789" spans="1:32" ht="15" customHeight="1" x14ac:dyDescent="0.25">
      <c r="A4789">
        <v>4788</v>
      </c>
      <c r="B4789" t="s">
        <v>7376</v>
      </c>
      <c r="C4789">
        <v>20240319</v>
      </c>
      <c r="D4789">
        <v>20240320</v>
      </c>
      <c r="E4789">
        <v>170</v>
      </c>
      <c r="F4789">
        <v>27</v>
      </c>
      <c r="G4789">
        <v>9</v>
      </c>
      <c r="H4789">
        <v>11</v>
      </c>
      <c r="I4789">
        <v>5</v>
      </c>
      <c r="J4789">
        <v>1</v>
      </c>
      <c r="K4789" t="s">
        <v>1325</v>
      </c>
      <c r="L4789">
        <v>1</v>
      </c>
      <c r="M4789" s="5">
        <v>921.5</v>
      </c>
      <c r="N4789" s="6">
        <v>0</v>
      </c>
      <c r="O4789" s="5">
        <f t="shared" si="444"/>
        <v>921.5</v>
      </c>
      <c r="P4789" s="5">
        <f t="shared" si="445"/>
        <v>921.5</v>
      </c>
      <c r="Q4789" s="5">
        <v>429.86</v>
      </c>
      <c r="R4789" s="5">
        <f t="shared" si="446"/>
        <v>429.86</v>
      </c>
      <c r="S4789" s="5">
        <f t="shared" si="447"/>
        <v>486.64</v>
      </c>
      <c r="T4789" s="6">
        <f t="shared" si="448"/>
        <v>0.52809549647314158</v>
      </c>
      <c r="U4789" s="5">
        <v>5</v>
      </c>
      <c r="V4789">
        <v>0</v>
      </c>
      <c r="W4789" s="5">
        <f t="shared" si="449"/>
        <v>0</v>
      </c>
      <c r="X4789" s="5">
        <v>903.43</v>
      </c>
      <c r="Y4789" t="s">
        <v>1319</v>
      </c>
      <c r="Z4789" t="s">
        <v>7377</v>
      </c>
      <c r="AA4789" t="s">
        <v>1321</v>
      </c>
      <c r="AB4789" t="s">
        <v>1327</v>
      </c>
      <c r="AC4789" t="s">
        <v>1323</v>
      </c>
      <c r="AD4789" t="s">
        <v>62</v>
      </c>
      <c r="AE4789" s="4">
        <v>1</v>
      </c>
      <c r="AF4789">
        <v>1</v>
      </c>
    </row>
    <row r="4790" spans="1:32" ht="15" customHeight="1" x14ac:dyDescent="0.25">
      <c r="A4790">
        <v>4789</v>
      </c>
      <c r="B4790" t="s">
        <v>7378</v>
      </c>
      <c r="C4790">
        <v>20240705</v>
      </c>
      <c r="D4790">
        <v>20240705</v>
      </c>
      <c r="E4790">
        <v>197</v>
      </c>
      <c r="F4790">
        <v>11</v>
      </c>
      <c r="G4790">
        <v>17</v>
      </c>
      <c r="H4790">
        <v>12</v>
      </c>
      <c r="I4790">
        <v>6</v>
      </c>
      <c r="J4790">
        <v>1</v>
      </c>
      <c r="K4790" t="s">
        <v>1325</v>
      </c>
      <c r="L4790">
        <v>1</v>
      </c>
      <c r="M4790" s="5">
        <v>129.03</v>
      </c>
      <c r="N4790" s="6">
        <v>0</v>
      </c>
      <c r="O4790" s="5">
        <f t="shared" si="444"/>
        <v>129.03</v>
      </c>
      <c r="P4790" s="5">
        <f t="shared" si="445"/>
        <v>129.03</v>
      </c>
      <c r="Q4790" s="5">
        <v>23.71</v>
      </c>
      <c r="R4790" s="5">
        <f t="shared" si="446"/>
        <v>23.71</v>
      </c>
      <c r="S4790" s="5">
        <f t="shared" si="447"/>
        <v>105.32</v>
      </c>
      <c r="T4790" s="6">
        <f t="shared" si="448"/>
        <v>0.81624428427497475</v>
      </c>
      <c r="U4790" s="5">
        <v>0</v>
      </c>
      <c r="V4790">
        <v>0</v>
      </c>
      <c r="W4790" s="5">
        <f t="shared" si="449"/>
        <v>0</v>
      </c>
      <c r="X4790" s="5">
        <v>131.66</v>
      </c>
      <c r="Y4790" t="s">
        <v>1319</v>
      </c>
      <c r="Z4790" t="s">
        <v>7379</v>
      </c>
      <c r="AA4790" t="s">
        <v>1321</v>
      </c>
      <c r="AB4790" t="s">
        <v>1327</v>
      </c>
      <c r="AC4790" t="s">
        <v>1323</v>
      </c>
      <c r="AD4790" t="s">
        <v>79</v>
      </c>
      <c r="AE4790" s="4">
        <v>0.74</v>
      </c>
      <c r="AF4790">
        <v>1</v>
      </c>
    </row>
    <row r="4791" spans="1:32" ht="15" customHeight="1" x14ac:dyDescent="0.25">
      <c r="A4791">
        <v>4790</v>
      </c>
      <c r="B4791" t="s">
        <v>7380</v>
      </c>
      <c r="C4791">
        <v>20230411</v>
      </c>
      <c r="D4791">
        <v>20230418</v>
      </c>
      <c r="E4791">
        <v>105</v>
      </c>
      <c r="F4791">
        <v>5</v>
      </c>
      <c r="G4791">
        <v>11</v>
      </c>
      <c r="H4791">
        <v>1</v>
      </c>
      <c r="I4791">
        <v>2</v>
      </c>
      <c r="J4791">
        <v>1</v>
      </c>
      <c r="K4791" t="s">
        <v>1325</v>
      </c>
      <c r="L4791">
        <v>3</v>
      </c>
      <c r="M4791" s="5">
        <v>77.239999999999995</v>
      </c>
      <c r="N4791" s="6">
        <v>0</v>
      </c>
      <c r="O4791" s="5">
        <f t="shared" si="444"/>
        <v>77.239999999999995</v>
      </c>
      <c r="P4791" s="5">
        <f t="shared" si="445"/>
        <v>231.71999999999997</v>
      </c>
      <c r="Q4791" s="5">
        <v>42.95</v>
      </c>
      <c r="R4791" s="5">
        <f t="shared" si="446"/>
        <v>128.85000000000002</v>
      </c>
      <c r="S4791" s="5">
        <f t="shared" si="447"/>
        <v>59.019999999999946</v>
      </c>
      <c r="T4791" s="6">
        <f t="shared" si="448"/>
        <v>0.2547039530467804</v>
      </c>
      <c r="U4791" s="5">
        <v>43.85</v>
      </c>
      <c r="V4791">
        <v>0</v>
      </c>
      <c r="W4791" s="5">
        <f t="shared" si="449"/>
        <v>0</v>
      </c>
      <c r="X4791" s="5">
        <v>222.81</v>
      </c>
      <c r="Y4791" t="s">
        <v>1319</v>
      </c>
      <c r="Z4791" t="s">
        <v>7381</v>
      </c>
      <c r="AA4791" t="s">
        <v>1321</v>
      </c>
      <c r="AB4791" t="s">
        <v>1322</v>
      </c>
      <c r="AC4791" t="s">
        <v>1323</v>
      </c>
      <c r="AD4791" t="s">
        <v>62</v>
      </c>
      <c r="AE4791" s="4">
        <v>1</v>
      </c>
      <c r="AF4791">
        <v>1</v>
      </c>
    </row>
    <row r="4792" spans="1:32" ht="15" customHeight="1" x14ac:dyDescent="0.25">
      <c r="A4792">
        <v>4791</v>
      </c>
      <c r="B4792" t="s">
        <v>7380</v>
      </c>
      <c r="C4792">
        <v>20230411</v>
      </c>
      <c r="D4792">
        <v>20230418</v>
      </c>
      <c r="E4792">
        <v>105</v>
      </c>
      <c r="F4792">
        <v>18</v>
      </c>
      <c r="G4792">
        <v>11</v>
      </c>
      <c r="H4792">
        <v>1</v>
      </c>
      <c r="I4792">
        <v>2</v>
      </c>
      <c r="J4792">
        <v>1</v>
      </c>
      <c r="K4792" t="s">
        <v>1325</v>
      </c>
      <c r="L4792">
        <v>1</v>
      </c>
      <c r="M4792" s="5">
        <v>241</v>
      </c>
      <c r="N4792" s="6">
        <v>0</v>
      </c>
      <c r="O4792" s="5">
        <f t="shared" si="444"/>
        <v>241</v>
      </c>
      <c r="P4792" s="5">
        <f t="shared" si="445"/>
        <v>241</v>
      </c>
      <c r="Q4792" s="5">
        <v>67.38</v>
      </c>
      <c r="R4792" s="5">
        <f t="shared" si="446"/>
        <v>67.38</v>
      </c>
      <c r="S4792" s="5">
        <f t="shared" si="447"/>
        <v>173.62</v>
      </c>
      <c r="T4792" s="6">
        <f t="shared" si="448"/>
        <v>0.72041493775933607</v>
      </c>
      <c r="U4792" s="5">
        <v>0</v>
      </c>
      <c r="V4792">
        <v>0</v>
      </c>
      <c r="W4792" s="5">
        <f t="shared" si="449"/>
        <v>0</v>
      </c>
      <c r="X4792" s="5">
        <v>231.73</v>
      </c>
      <c r="Y4792" t="s">
        <v>1319</v>
      </c>
      <c r="Z4792" t="s">
        <v>7381</v>
      </c>
      <c r="AA4792" t="s">
        <v>1321</v>
      </c>
      <c r="AB4792" t="s">
        <v>1322</v>
      </c>
      <c r="AC4792" t="s">
        <v>1323</v>
      </c>
      <c r="AD4792" t="s">
        <v>62</v>
      </c>
      <c r="AE4792" s="4">
        <v>1</v>
      </c>
      <c r="AF4792">
        <v>1</v>
      </c>
    </row>
    <row r="4793" spans="1:32" ht="15" customHeight="1" x14ac:dyDescent="0.25">
      <c r="A4793">
        <v>4792</v>
      </c>
      <c r="B4793" t="s">
        <v>7380</v>
      </c>
      <c r="C4793">
        <v>20230411</v>
      </c>
      <c r="D4793">
        <v>20230418</v>
      </c>
      <c r="E4793">
        <v>105</v>
      </c>
      <c r="F4793">
        <v>9</v>
      </c>
      <c r="G4793">
        <v>11</v>
      </c>
      <c r="H4793">
        <v>1</v>
      </c>
      <c r="I4793">
        <v>2</v>
      </c>
      <c r="J4793">
        <v>1</v>
      </c>
      <c r="K4793" t="s">
        <v>1325</v>
      </c>
      <c r="L4793">
        <v>4</v>
      </c>
      <c r="M4793" s="5">
        <v>404.45</v>
      </c>
      <c r="N4793" s="6">
        <v>0</v>
      </c>
      <c r="O4793" s="5">
        <f t="shared" si="444"/>
        <v>404.45</v>
      </c>
      <c r="P4793" s="5">
        <f t="shared" si="445"/>
        <v>1617.8</v>
      </c>
      <c r="Q4793" s="5">
        <v>261.61</v>
      </c>
      <c r="R4793" s="5">
        <f t="shared" si="446"/>
        <v>1046.44</v>
      </c>
      <c r="S4793" s="5">
        <f t="shared" si="447"/>
        <v>546.91999999999985</v>
      </c>
      <c r="T4793" s="6">
        <f t="shared" si="448"/>
        <v>0.33806403758190129</v>
      </c>
      <c r="U4793" s="5">
        <v>24.44</v>
      </c>
      <c r="V4793">
        <v>0</v>
      </c>
      <c r="W4793" s="5">
        <f t="shared" si="449"/>
        <v>0</v>
      </c>
      <c r="X4793" s="5">
        <v>1555.58</v>
      </c>
      <c r="Y4793" t="s">
        <v>1319</v>
      </c>
      <c r="Z4793" t="s">
        <v>7381</v>
      </c>
      <c r="AA4793" t="s">
        <v>1321</v>
      </c>
      <c r="AB4793" t="s">
        <v>1322</v>
      </c>
      <c r="AC4793" t="s">
        <v>1323</v>
      </c>
      <c r="AD4793" t="s">
        <v>62</v>
      </c>
      <c r="AE4793" s="4">
        <v>1</v>
      </c>
      <c r="AF4793">
        <v>1</v>
      </c>
    </row>
    <row r="4794" spans="1:32" ht="15" customHeight="1" x14ac:dyDescent="0.25">
      <c r="A4794">
        <v>4793</v>
      </c>
      <c r="B4794" t="s">
        <v>7380</v>
      </c>
      <c r="C4794">
        <v>20230411</v>
      </c>
      <c r="D4794">
        <v>20230418</v>
      </c>
      <c r="E4794">
        <v>105</v>
      </c>
      <c r="F4794">
        <v>20</v>
      </c>
      <c r="G4794">
        <v>11</v>
      </c>
      <c r="H4794">
        <v>1</v>
      </c>
      <c r="I4794">
        <v>2</v>
      </c>
      <c r="J4794">
        <v>5</v>
      </c>
      <c r="K4794" t="s">
        <v>1325</v>
      </c>
      <c r="L4794">
        <v>5</v>
      </c>
      <c r="M4794" s="5">
        <v>462.24</v>
      </c>
      <c r="N4794" s="6">
        <v>0.14499999999999999</v>
      </c>
      <c r="O4794" s="5">
        <f t="shared" si="444"/>
        <v>395.21519999999998</v>
      </c>
      <c r="P4794" s="5">
        <f t="shared" si="445"/>
        <v>1976.076</v>
      </c>
      <c r="Q4794" s="5">
        <v>271.32</v>
      </c>
      <c r="R4794" s="5">
        <f t="shared" si="446"/>
        <v>1356.6</v>
      </c>
      <c r="S4794" s="5">
        <f t="shared" si="447"/>
        <v>608.05600000000015</v>
      </c>
      <c r="T4794" s="6">
        <f t="shared" si="448"/>
        <v>0.30770881281894025</v>
      </c>
      <c r="U4794" s="5">
        <v>11.42</v>
      </c>
      <c r="V4794">
        <v>0</v>
      </c>
      <c r="W4794" s="5">
        <f t="shared" si="449"/>
        <v>0</v>
      </c>
      <c r="X4794" s="5">
        <v>1900.08</v>
      </c>
      <c r="Y4794" t="s">
        <v>1319</v>
      </c>
      <c r="Z4794" t="s">
        <v>7381</v>
      </c>
      <c r="AA4794" t="s">
        <v>1321</v>
      </c>
      <c r="AB4794" t="s">
        <v>1322</v>
      </c>
      <c r="AC4794" t="s">
        <v>1323</v>
      </c>
      <c r="AD4794" t="s">
        <v>62</v>
      </c>
      <c r="AE4794" s="4">
        <v>1</v>
      </c>
      <c r="AF4794">
        <v>1</v>
      </c>
    </row>
    <row r="4795" spans="1:32" ht="15" customHeight="1" x14ac:dyDescent="0.25">
      <c r="A4795">
        <v>4794</v>
      </c>
      <c r="B4795" t="s">
        <v>7380</v>
      </c>
      <c r="C4795">
        <v>20230411</v>
      </c>
      <c r="D4795">
        <v>20230418</v>
      </c>
      <c r="E4795">
        <v>105</v>
      </c>
      <c r="F4795">
        <v>11</v>
      </c>
      <c r="G4795">
        <v>11</v>
      </c>
      <c r="H4795">
        <v>1</v>
      </c>
      <c r="I4795">
        <v>2</v>
      </c>
      <c r="J4795">
        <v>1</v>
      </c>
      <c r="K4795" t="s">
        <v>1325</v>
      </c>
      <c r="L4795">
        <v>2</v>
      </c>
      <c r="M4795" s="5">
        <v>124</v>
      </c>
      <c r="N4795" s="6">
        <v>0</v>
      </c>
      <c r="O4795" s="5">
        <f t="shared" si="444"/>
        <v>124</v>
      </c>
      <c r="P4795" s="5">
        <f t="shared" si="445"/>
        <v>248</v>
      </c>
      <c r="Q4795" s="5">
        <v>23.14</v>
      </c>
      <c r="R4795" s="5">
        <f t="shared" si="446"/>
        <v>46.28</v>
      </c>
      <c r="S4795" s="5">
        <f t="shared" si="447"/>
        <v>201.72</v>
      </c>
      <c r="T4795" s="6">
        <f t="shared" si="448"/>
        <v>0.81338709677419352</v>
      </c>
      <c r="U4795" s="5">
        <v>0</v>
      </c>
      <c r="V4795">
        <v>0</v>
      </c>
      <c r="W4795" s="5">
        <f t="shared" si="449"/>
        <v>0</v>
      </c>
      <c r="X4795" s="5">
        <v>238.46</v>
      </c>
      <c r="Y4795" t="s">
        <v>1319</v>
      </c>
      <c r="Z4795" t="s">
        <v>7381</v>
      </c>
      <c r="AA4795" t="s">
        <v>1321</v>
      </c>
      <c r="AB4795" t="s">
        <v>1322</v>
      </c>
      <c r="AC4795" t="s">
        <v>1323</v>
      </c>
      <c r="AD4795" t="s">
        <v>62</v>
      </c>
      <c r="AE4795" s="4">
        <v>1</v>
      </c>
      <c r="AF4795">
        <v>1</v>
      </c>
    </row>
    <row r="4796" spans="1:32" ht="15" customHeight="1" x14ac:dyDescent="0.25">
      <c r="A4796">
        <v>4795</v>
      </c>
      <c r="B4796" t="s">
        <v>7382</v>
      </c>
      <c r="C4796">
        <v>20230727</v>
      </c>
      <c r="D4796">
        <v>20230802</v>
      </c>
      <c r="E4796">
        <v>483</v>
      </c>
      <c r="F4796">
        <v>3</v>
      </c>
      <c r="G4796">
        <v>31</v>
      </c>
      <c r="H4796">
        <v>14</v>
      </c>
      <c r="I4796">
        <v>6</v>
      </c>
      <c r="J4796">
        <v>1</v>
      </c>
      <c r="K4796" t="s">
        <v>1325</v>
      </c>
      <c r="L4796">
        <v>2</v>
      </c>
      <c r="M4796" s="5">
        <v>1155.68</v>
      </c>
      <c r="N4796" s="6">
        <v>0</v>
      </c>
      <c r="O4796" s="5">
        <f t="shared" si="444"/>
        <v>1155.68</v>
      </c>
      <c r="P4796" s="5">
        <f t="shared" si="445"/>
        <v>2311.36</v>
      </c>
      <c r="Q4796" s="5">
        <v>650.73</v>
      </c>
      <c r="R4796" s="5">
        <f t="shared" si="446"/>
        <v>1301.46</v>
      </c>
      <c r="S4796" s="5">
        <f t="shared" si="447"/>
        <v>1002.8800000000001</v>
      </c>
      <c r="T4796" s="6">
        <f t="shared" si="448"/>
        <v>0.43389173473625919</v>
      </c>
      <c r="U4796" s="5">
        <v>7.02</v>
      </c>
      <c r="V4796">
        <v>0</v>
      </c>
      <c r="W4796" s="5">
        <f t="shared" si="449"/>
        <v>0</v>
      </c>
      <c r="X4796" s="5">
        <v>2433.0100000000002</v>
      </c>
      <c r="Y4796" t="s">
        <v>1319</v>
      </c>
      <c r="Z4796" t="s">
        <v>7383</v>
      </c>
      <c r="AA4796" t="s">
        <v>1321</v>
      </c>
      <c r="AB4796" t="s">
        <v>1327</v>
      </c>
      <c r="AC4796" t="s">
        <v>1323</v>
      </c>
      <c r="AD4796" t="s">
        <v>91</v>
      </c>
      <c r="AE4796" s="4">
        <v>1.0900000000000001</v>
      </c>
      <c r="AF4796">
        <v>1</v>
      </c>
    </row>
    <row r="4797" spans="1:32" ht="15" customHeight="1" x14ac:dyDescent="0.25">
      <c r="A4797">
        <v>4796</v>
      </c>
      <c r="B4797" t="s">
        <v>7384</v>
      </c>
      <c r="C4797">
        <v>20240905</v>
      </c>
      <c r="D4797">
        <v>20240910</v>
      </c>
      <c r="E4797">
        <v>254</v>
      </c>
      <c r="F4797">
        <v>9</v>
      </c>
      <c r="G4797">
        <v>2</v>
      </c>
      <c r="H4797">
        <v>3</v>
      </c>
      <c r="I4797">
        <v>5</v>
      </c>
      <c r="J4797">
        <v>1</v>
      </c>
      <c r="K4797" t="s">
        <v>1325</v>
      </c>
      <c r="L4797">
        <v>3</v>
      </c>
      <c r="M4797" s="5">
        <v>405.49</v>
      </c>
      <c r="N4797" s="6">
        <v>0</v>
      </c>
      <c r="O4797" s="5">
        <f t="shared" si="444"/>
        <v>405.49</v>
      </c>
      <c r="P4797" s="5">
        <f t="shared" si="445"/>
        <v>1216.47</v>
      </c>
      <c r="Q4797" s="5">
        <v>251.74</v>
      </c>
      <c r="R4797" s="5">
        <f t="shared" si="446"/>
        <v>755.22</v>
      </c>
      <c r="S4797" s="5">
        <f t="shared" si="447"/>
        <v>430.68</v>
      </c>
      <c r="T4797" s="6">
        <f t="shared" si="448"/>
        <v>0.35404079015512097</v>
      </c>
      <c r="U4797" s="5">
        <v>30.57</v>
      </c>
      <c r="V4797">
        <v>0</v>
      </c>
      <c r="W4797" s="5">
        <f t="shared" si="449"/>
        <v>0</v>
      </c>
      <c r="X4797" s="5">
        <v>1086.1300000000001</v>
      </c>
      <c r="Y4797" t="s">
        <v>1319</v>
      </c>
      <c r="Z4797" t="s">
        <v>7385</v>
      </c>
      <c r="AA4797" t="s">
        <v>1321</v>
      </c>
      <c r="AB4797" t="s">
        <v>1327</v>
      </c>
      <c r="AC4797" t="s">
        <v>1323</v>
      </c>
      <c r="AD4797" t="s">
        <v>62</v>
      </c>
      <c r="AE4797" s="4">
        <v>1</v>
      </c>
      <c r="AF4797">
        <v>1</v>
      </c>
    </row>
    <row r="4798" spans="1:32" ht="15" customHeight="1" x14ac:dyDescent="0.25">
      <c r="A4798">
        <v>4797</v>
      </c>
      <c r="B4798" t="s">
        <v>7386</v>
      </c>
      <c r="C4798">
        <v>20241009</v>
      </c>
      <c r="D4798">
        <v>20241013</v>
      </c>
      <c r="E4798">
        <v>213</v>
      </c>
      <c r="F4798">
        <v>4</v>
      </c>
      <c r="G4798">
        <v>3</v>
      </c>
      <c r="H4798">
        <v>4</v>
      </c>
      <c r="I4798">
        <v>6</v>
      </c>
      <c r="J4798">
        <v>1</v>
      </c>
      <c r="K4798" t="s">
        <v>1325</v>
      </c>
      <c r="L4798">
        <v>2</v>
      </c>
      <c r="M4798" s="5">
        <v>802.84</v>
      </c>
      <c r="N4798" s="6">
        <v>0</v>
      </c>
      <c r="O4798" s="5">
        <f t="shared" si="444"/>
        <v>802.84</v>
      </c>
      <c r="P4798" s="5">
        <f t="shared" si="445"/>
        <v>1605.68</v>
      </c>
      <c r="Q4798" s="5">
        <v>428.1</v>
      </c>
      <c r="R4798" s="5">
        <f t="shared" si="446"/>
        <v>856.2</v>
      </c>
      <c r="S4798" s="5">
        <f t="shared" si="447"/>
        <v>737.01</v>
      </c>
      <c r="T4798" s="6">
        <f t="shared" si="448"/>
        <v>0.45900179363260424</v>
      </c>
      <c r="U4798" s="5">
        <v>12.47</v>
      </c>
      <c r="V4798">
        <v>0</v>
      </c>
      <c r="W4798" s="5">
        <f t="shared" si="449"/>
        <v>0</v>
      </c>
      <c r="X4798" s="5">
        <v>1672.58</v>
      </c>
      <c r="Y4798" t="s">
        <v>1319</v>
      </c>
      <c r="Z4798" t="s">
        <v>7387</v>
      </c>
      <c r="AA4798" t="s">
        <v>1321</v>
      </c>
      <c r="AB4798" t="s">
        <v>1327</v>
      </c>
      <c r="AC4798" t="s">
        <v>1323</v>
      </c>
      <c r="AD4798" t="s">
        <v>62</v>
      </c>
      <c r="AE4798" s="4">
        <v>1</v>
      </c>
      <c r="AF4798">
        <v>1</v>
      </c>
    </row>
    <row r="4799" spans="1:32" ht="15" customHeight="1" x14ac:dyDescent="0.25">
      <c r="A4799">
        <v>4798</v>
      </c>
      <c r="B4799" t="s">
        <v>7386</v>
      </c>
      <c r="C4799">
        <v>20241009</v>
      </c>
      <c r="D4799">
        <v>20241013</v>
      </c>
      <c r="E4799">
        <v>213</v>
      </c>
      <c r="F4799">
        <v>6</v>
      </c>
      <c r="G4799">
        <v>3</v>
      </c>
      <c r="H4799">
        <v>4</v>
      </c>
      <c r="I4799">
        <v>6</v>
      </c>
      <c r="J4799">
        <v>1</v>
      </c>
      <c r="K4799" t="s">
        <v>1325</v>
      </c>
      <c r="L4799">
        <v>6</v>
      </c>
      <c r="M4799" s="5">
        <v>124.72</v>
      </c>
      <c r="N4799" s="6">
        <v>0</v>
      </c>
      <c r="O4799" s="5">
        <f t="shared" si="444"/>
        <v>124.72</v>
      </c>
      <c r="P4799" s="5">
        <f t="shared" si="445"/>
        <v>748.31999999999994</v>
      </c>
      <c r="Q4799" s="5">
        <v>82.27</v>
      </c>
      <c r="R4799" s="5">
        <f t="shared" si="446"/>
        <v>493.62</v>
      </c>
      <c r="S4799" s="5">
        <f t="shared" si="447"/>
        <v>167.09999999999994</v>
      </c>
      <c r="T4799" s="6">
        <f t="shared" si="448"/>
        <v>0.22330019243104549</v>
      </c>
      <c r="U4799" s="5">
        <v>87.6</v>
      </c>
      <c r="V4799">
        <v>0</v>
      </c>
      <c r="W4799" s="5">
        <f t="shared" si="449"/>
        <v>0</v>
      </c>
      <c r="X4799" s="5">
        <v>779.5</v>
      </c>
      <c r="Y4799" t="s">
        <v>1319</v>
      </c>
      <c r="Z4799" t="s">
        <v>7387</v>
      </c>
      <c r="AA4799" t="s">
        <v>1321</v>
      </c>
      <c r="AB4799" t="s">
        <v>1327</v>
      </c>
      <c r="AC4799" t="s">
        <v>1323</v>
      </c>
      <c r="AD4799" t="s">
        <v>62</v>
      </c>
      <c r="AE4799" s="4">
        <v>1</v>
      </c>
      <c r="AF4799">
        <v>1</v>
      </c>
    </row>
    <row r="4800" spans="1:32" ht="15" customHeight="1" x14ac:dyDescent="0.25">
      <c r="A4800">
        <v>4799</v>
      </c>
      <c r="B4800" t="s">
        <v>7388</v>
      </c>
      <c r="C4800">
        <v>20241029</v>
      </c>
      <c r="D4800">
        <v>20241101</v>
      </c>
      <c r="E4800">
        <v>896</v>
      </c>
      <c r="F4800">
        <v>18</v>
      </c>
      <c r="G4800">
        <v>38</v>
      </c>
      <c r="H4800">
        <v>29</v>
      </c>
      <c r="I4800">
        <v>2</v>
      </c>
      <c r="J4800">
        <v>1</v>
      </c>
      <c r="K4800" t="s">
        <v>1325</v>
      </c>
      <c r="L4800">
        <v>1</v>
      </c>
      <c r="M4800" s="5">
        <v>241.73</v>
      </c>
      <c r="N4800" s="6">
        <v>0</v>
      </c>
      <c r="O4800" s="5">
        <f t="shared" si="444"/>
        <v>241.73</v>
      </c>
      <c r="P4800" s="5">
        <f t="shared" si="445"/>
        <v>241.73</v>
      </c>
      <c r="Q4800" s="5">
        <v>68.099999999999994</v>
      </c>
      <c r="R4800" s="5">
        <f t="shared" si="446"/>
        <v>68.099999999999994</v>
      </c>
      <c r="S4800" s="5">
        <f t="shared" si="447"/>
        <v>173.63</v>
      </c>
      <c r="T4800" s="6">
        <f t="shared" si="448"/>
        <v>0.71828072643031482</v>
      </c>
      <c r="U4800" s="5">
        <v>0</v>
      </c>
      <c r="V4800">
        <v>0</v>
      </c>
      <c r="W4800" s="5">
        <f t="shared" si="449"/>
        <v>0</v>
      </c>
      <c r="X4800" s="5">
        <v>251.8</v>
      </c>
      <c r="Y4800" t="s">
        <v>1319</v>
      </c>
      <c r="Z4800" t="s">
        <v>7389</v>
      </c>
      <c r="AA4800" t="s">
        <v>1321</v>
      </c>
      <c r="AB4800" t="s">
        <v>1322</v>
      </c>
      <c r="AC4800" t="s">
        <v>1360</v>
      </c>
      <c r="AD4800" t="s">
        <v>127</v>
      </c>
      <c r="AE4800" s="4">
        <v>6.7999999999999996E-3</v>
      </c>
      <c r="AF4800">
        <v>1</v>
      </c>
    </row>
    <row r="4801" spans="1:32" ht="15" customHeight="1" x14ac:dyDescent="0.25">
      <c r="A4801">
        <v>4800</v>
      </c>
      <c r="B4801" t="s">
        <v>7388</v>
      </c>
      <c r="C4801">
        <v>20241029</v>
      </c>
      <c r="D4801">
        <v>20241101</v>
      </c>
      <c r="E4801">
        <v>896</v>
      </c>
      <c r="F4801">
        <v>19</v>
      </c>
      <c r="G4801">
        <v>38</v>
      </c>
      <c r="H4801">
        <v>29</v>
      </c>
      <c r="I4801">
        <v>2</v>
      </c>
      <c r="J4801">
        <v>1</v>
      </c>
      <c r="K4801" t="s">
        <v>1325</v>
      </c>
      <c r="L4801">
        <v>220</v>
      </c>
      <c r="M4801" s="5">
        <v>258.27999999999997</v>
      </c>
      <c r="N4801" s="6">
        <v>0</v>
      </c>
      <c r="O4801" s="5">
        <f t="shared" si="444"/>
        <v>258.27999999999997</v>
      </c>
      <c r="P4801" s="5">
        <f t="shared" si="445"/>
        <v>56821.599999999991</v>
      </c>
      <c r="Q4801" s="5">
        <v>36.119999999999997</v>
      </c>
      <c r="R4801" s="5">
        <f t="shared" si="446"/>
        <v>7946.4</v>
      </c>
      <c r="S4801" s="5">
        <f t="shared" si="447"/>
        <v>48875.19999999999</v>
      </c>
      <c r="T4801" s="6">
        <f t="shared" si="448"/>
        <v>0.86015177326932002</v>
      </c>
      <c r="U4801" s="5">
        <v>0</v>
      </c>
      <c r="V4801">
        <v>0</v>
      </c>
      <c r="W4801" s="5">
        <f t="shared" si="449"/>
        <v>0</v>
      </c>
      <c r="X4801" s="5">
        <v>59189.17</v>
      </c>
      <c r="Y4801" t="s">
        <v>1319</v>
      </c>
      <c r="Z4801" t="s">
        <v>7389</v>
      </c>
      <c r="AA4801" t="s">
        <v>1321</v>
      </c>
      <c r="AB4801" t="s">
        <v>1322</v>
      </c>
      <c r="AC4801" t="s">
        <v>1360</v>
      </c>
      <c r="AD4801" t="s">
        <v>127</v>
      </c>
      <c r="AE4801" s="4">
        <v>6.7999999999999996E-3</v>
      </c>
      <c r="AF4801">
        <v>1</v>
      </c>
    </row>
    <row r="4802" spans="1:32" ht="15" customHeight="1" x14ac:dyDescent="0.25">
      <c r="A4802">
        <v>4801</v>
      </c>
      <c r="B4802" t="s">
        <v>7388</v>
      </c>
      <c r="C4802">
        <v>20241029</v>
      </c>
      <c r="D4802">
        <v>20241101</v>
      </c>
      <c r="E4802">
        <v>896</v>
      </c>
      <c r="F4802">
        <v>17</v>
      </c>
      <c r="G4802">
        <v>38</v>
      </c>
      <c r="H4802">
        <v>29</v>
      </c>
      <c r="I4802">
        <v>2</v>
      </c>
      <c r="J4802">
        <v>1</v>
      </c>
      <c r="K4802" t="s">
        <v>1325</v>
      </c>
      <c r="L4802">
        <v>3</v>
      </c>
      <c r="M4802" s="5">
        <v>24.67</v>
      </c>
      <c r="N4802" s="6">
        <v>0</v>
      </c>
      <c r="O4802" s="5">
        <f t="shared" ref="O4802:O4865" si="450">M4802*(1-N4802)</f>
        <v>24.67</v>
      </c>
      <c r="P4802" s="5">
        <f t="shared" ref="P4802:P4865" si="451">L4802*O4802</f>
        <v>74.010000000000005</v>
      </c>
      <c r="Q4802" s="5">
        <v>5.35</v>
      </c>
      <c r="R4802" s="5">
        <f t="shared" ref="R4802:R4865" si="452">MAX(L4802-V4802,0)*Q4802</f>
        <v>16.049999999999997</v>
      </c>
      <c r="S4802" s="5">
        <f t="shared" ref="S4802:S4865" si="453">P4802-W4802-R4802-U4802</f>
        <v>57.960000000000008</v>
      </c>
      <c r="T4802" s="6">
        <f t="shared" ref="T4802:T4865" si="454">IFERROR(S4802/(P4802-W4802),0)</f>
        <v>0.78313741386299152</v>
      </c>
      <c r="U4802" s="5">
        <v>0</v>
      </c>
      <c r="V4802">
        <v>0</v>
      </c>
      <c r="W4802" s="5">
        <f t="shared" ref="W4802:W4865" si="455">V4802*O4802</f>
        <v>0</v>
      </c>
      <c r="X4802" s="5">
        <v>77.09</v>
      </c>
      <c r="Y4802" t="s">
        <v>1319</v>
      </c>
      <c r="Z4802" t="s">
        <v>7389</v>
      </c>
      <c r="AA4802" t="s">
        <v>1321</v>
      </c>
      <c r="AB4802" t="s">
        <v>1322</v>
      </c>
      <c r="AC4802" t="s">
        <v>1360</v>
      </c>
      <c r="AD4802" t="s">
        <v>127</v>
      </c>
      <c r="AE4802" s="4">
        <v>6.7999999999999996E-3</v>
      </c>
      <c r="AF4802">
        <v>1</v>
      </c>
    </row>
    <row r="4803" spans="1:32" ht="15" customHeight="1" x14ac:dyDescent="0.25">
      <c r="A4803">
        <v>4802</v>
      </c>
      <c r="B4803" t="s">
        <v>7390</v>
      </c>
      <c r="C4803">
        <v>20240623</v>
      </c>
      <c r="D4803">
        <v>20240625</v>
      </c>
      <c r="E4803">
        <v>584</v>
      </c>
      <c r="F4803">
        <v>13</v>
      </c>
      <c r="G4803">
        <v>29</v>
      </c>
      <c r="H4803">
        <v>18</v>
      </c>
      <c r="I4803">
        <v>6</v>
      </c>
      <c r="J4803">
        <v>2</v>
      </c>
      <c r="K4803" t="s">
        <v>1325</v>
      </c>
      <c r="L4803">
        <v>30</v>
      </c>
      <c r="M4803" s="5">
        <v>24.29</v>
      </c>
      <c r="N4803" s="6">
        <v>7.5499999999999998E-2</v>
      </c>
      <c r="O4803" s="5">
        <f t="shared" si="450"/>
        <v>22.456104999999997</v>
      </c>
      <c r="P4803" s="5">
        <f t="shared" si="451"/>
        <v>673.68314999999996</v>
      </c>
      <c r="Q4803" s="5">
        <v>3.38</v>
      </c>
      <c r="R4803" s="5">
        <f t="shared" si="452"/>
        <v>101.39999999999999</v>
      </c>
      <c r="S4803" s="5">
        <f t="shared" si="453"/>
        <v>572.28314999999998</v>
      </c>
      <c r="T4803" s="6">
        <f t="shared" si="454"/>
        <v>0.84948413805510803</v>
      </c>
      <c r="U4803" s="5">
        <v>0</v>
      </c>
      <c r="V4803">
        <v>0</v>
      </c>
      <c r="W4803" s="5">
        <f t="shared" si="455"/>
        <v>0</v>
      </c>
      <c r="X4803" s="5">
        <v>654.05999999999995</v>
      </c>
      <c r="Y4803" t="s">
        <v>1319</v>
      </c>
      <c r="Z4803" t="s">
        <v>7391</v>
      </c>
      <c r="AA4803" t="s">
        <v>1338</v>
      </c>
      <c r="AB4803" t="s">
        <v>1327</v>
      </c>
      <c r="AC4803" t="s">
        <v>1339</v>
      </c>
      <c r="AD4803" t="s">
        <v>91</v>
      </c>
      <c r="AE4803" s="4">
        <v>1.0900000000000001</v>
      </c>
      <c r="AF4803">
        <v>1</v>
      </c>
    </row>
    <row r="4804" spans="1:32" ht="15" customHeight="1" x14ac:dyDescent="0.25">
      <c r="A4804">
        <v>4803</v>
      </c>
      <c r="B4804" t="s">
        <v>7392</v>
      </c>
      <c r="C4804">
        <v>20231207</v>
      </c>
      <c r="D4804">
        <v>20231208</v>
      </c>
      <c r="E4804">
        <v>74</v>
      </c>
      <c r="F4804">
        <v>15</v>
      </c>
      <c r="G4804">
        <v>6</v>
      </c>
      <c r="H4804">
        <v>7</v>
      </c>
      <c r="I4804">
        <v>2</v>
      </c>
      <c r="J4804">
        <v>1</v>
      </c>
      <c r="K4804" t="s">
        <v>1325</v>
      </c>
      <c r="L4804">
        <v>20</v>
      </c>
      <c r="M4804" s="5">
        <v>82.1</v>
      </c>
      <c r="N4804" s="6">
        <v>0</v>
      </c>
      <c r="O4804" s="5">
        <f t="shared" si="450"/>
        <v>82.1</v>
      </c>
      <c r="P4804" s="5">
        <f t="shared" si="451"/>
        <v>1642</v>
      </c>
      <c r="Q4804" s="5">
        <v>20.32</v>
      </c>
      <c r="R4804" s="5">
        <f t="shared" si="452"/>
        <v>406.4</v>
      </c>
      <c r="S4804" s="5">
        <f t="shared" si="453"/>
        <v>1235.5999999999999</v>
      </c>
      <c r="T4804" s="6">
        <f t="shared" si="454"/>
        <v>0.7524969549330085</v>
      </c>
      <c r="U4804" s="5">
        <v>0</v>
      </c>
      <c r="V4804">
        <v>0</v>
      </c>
      <c r="W4804" s="5">
        <f t="shared" si="455"/>
        <v>0</v>
      </c>
      <c r="X4804" s="5">
        <v>1549.06</v>
      </c>
      <c r="Y4804" t="s">
        <v>1319</v>
      </c>
      <c r="Z4804" t="s">
        <v>7393</v>
      </c>
      <c r="AA4804" t="s">
        <v>1333</v>
      </c>
      <c r="AB4804" t="s">
        <v>1330</v>
      </c>
      <c r="AC4804" t="s">
        <v>1360</v>
      </c>
      <c r="AD4804" t="s">
        <v>62</v>
      </c>
      <c r="AE4804" s="4">
        <v>1</v>
      </c>
      <c r="AF4804">
        <v>1</v>
      </c>
    </row>
    <row r="4805" spans="1:32" ht="15" customHeight="1" x14ac:dyDescent="0.25">
      <c r="A4805">
        <v>4804</v>
      </c>
      <c r="B4805" t="s">
        <v>7394</v>
      </c>
      <c r="C4805">
        <v>20250318</v>
      </c>
      <c r="D4805">
        <v>20250318</v>
      </c>
      <c r="E4805">
        <v>111</v>
      </c>
      <c r="F4805">
        <v>13</v>
      </c>
      <c r="G4805">
        <v>13</v>
      </c>
      <c r="H4805">
        <v>8</v>
      </c>
      <c r="I4805">
        <v>4</v>
      </c>
      <c r="J4805">
        <v>1</v>
      </c>
      <c r="K4805" t="s">
        <v>1325</v>
      </c>
      <c r="L4805">
        <v>20</v>
      </c>
      <c r="M4805" s="5">
        <v>24.25</v>
      </c>
      <c r="N4805" s="6">
        <v>0</v>
      </c>
      <c r="O4805" s="5">
        <f t="shared" si="450"/>
        <v>24.25</v>
      </c>
      <c r="P4805" s="5">
        <f t="shared" si="451"/>
        <v>485</v>
      </c>
      <c r="Q4805" s="5">
        <v>3.38</v>
      </c>
      <c r="R4805" s="5">
        <f t="shared" si="452"/>
        <v>67.599999999999994</v>
      </c>
      <c r="S4805" s="5">
        <f t="shared" si="453"/>
        <v>417.4</v>
      </c>
      <c r="T4805" s="6">
        <f t="shared" si="454"/>
        <v>0.86061855670103093</v>
      </c>
      <c r="U4805" s="5">
        <v>0</v>
      </c>
      <c r="V4805">
        <v>0</v>
      </c>
      <c r="W4805" s="5">
        <f t="shared" si="455"/>
        <v>0</v>
      </c>
      <c r="X4805" s="5">
        <v>480.2</v>
      </c>
      <c r="Y4805" t="s">
        <v>1319</v>
      </c>
      <c r="Z4805" t="s">
        <v>7395</v>
      </c>
      <c r="AA4805" t="s">
        <v>1333</v>
      </c>
      <c r="AB4805" t="s">
        <v>1322</v>
      </c>
      <c r="AC4805" t="s">
        <v>1339</v>
      </c>
      <c r="AD4805" t="s">
        <v>79</v>
      </c>
      <c r="AE4805" s="4">
        <v>0.74</v>
      </c>
      <c r="AF4805">
        <v>1</v>
      </c>
    </row>
    <row r="4806" spans="1:32" ht="15" customHeight="1" x14ac:dyDescent="0.25">
      <c r="A4806">
        <v>4805</v>
      </c>
      <c r="B4806" t="s">
        <v>7396</v>
      </c>
      <c r="C4806">
        <v>20240326</v>
      </c>
      <c r="D4806">
        <v>20240402</v>
      </c>
      <c r="E4806">
        <v>417</v>
      </c>
      <c r="F4806">
        <v>14</v>
      </c>
      <c r="G4806">
        <v>29</v>
      </c>
      <c r="H4806">
        <v>21</v>
      </c>
      <c r="I4806">
        <v>2</v>
      </c>
      <c r="J4806">
        <v>1</v>
      </c>
      <c r="K4806" t="s">
        <v>1325</v>
      </c>
      <c r="L4806">
        <v>7</v>
      </c>
      <c r="M4806" s="5">
        <v>78.25</v>
      </c>
      <c r="N4806" s="6">
        <v>0</v>
      </c>
      <c r="O4806" s="5">
        <f t="shared" si="450"/>
        <v>78.25</v>
      </c>
      <c r="P4806" s="5">
        <f t="shared" si="451"/>
        <v>547.75</v>
      </c>
      <c r="Q4806" s="5">
        <v>20.350000000000001</v>
      </c>
      <c r="R4806" s="5">
        <f t="shared" si="452"/>
        <v>142.45000000000002</v>
      </c>
      <c r="S4806" s="5">
        <f t="shared" si="453"/>
        <v>405.29999999999995</v>
      </c>
      <c r="T4806" s="6">
        <f t="shared" si="454"/>
        <v>0.73993610223642159</v>
      </c>
      <c r="U4806" s="5">
        <v>0</v>
      </c>
      <c r="V4806">
        <v>0</v>
      </c>
      <c r="W4806" s="5">
        <f t="shared" si="455"/>
        <v>0</v>
      </c>
      <c r="X4806" s="5">
        <v>537.01</v>
      </c>
      <c r="Y4806" t="s">
        <v>1319</v>
      </c>
      <c r="Z4806" t="s">
        <v>7397</v>
      </c>
      <c r="AA4806" t="s">
        <v>1321</v>
      </c>
      <c r="AB4806" t="s">
        <v>1327</v>
      </c>
      <c r="AC4806" t="s">
        <v>1323</v>
      </c>
      <c r="AD4806" t="s">
        <v>91</v>
      </c>
      <c r="AE4806" s="4">
        <v>1.0900000000000001</v>
      </c>
      <c r="AF4806">
        <v>1</v>
      </c>
    </row>
    <row r="4807" spans="1:32" ht="15" customHeight="1" x14ac:dyDescent="0.25">
      <c r="A4807">
        <v>4806</v>
      </c>
      <c r="B4807" t="s">
        <v>7398</v>
      </c>
      <c r="C4807">
        <v>20231006</v>
      </c>
      <c r="D4807">
        <v>20231012</v>
      </c>
      <c r="E4807">
        <v>592</v>
      </c>
      <c r="F4807">
        <v>1</v>
      </c>
      <c r="G4807">
        <v>27</v>
      </c>
      <c r="H4807">
        <v>22</v>
      </c>
      <c r="I4807">
        <v>5</v>
      </c>
      <c r="J4807">
        <v>1</v>
      </c>
      <c r="K4807" t="s">
        <v>1325</v>
      </c>
      <c r="L4807">
        <v>1</v>
      </c>
      <c r="M4807" s="5">
        <v>1218.99</v>
      </c>
      <c r="N4807" s="6">
        <v>0</v>
      </c>
      <c r="O4807" s="5">
        <f t="shared" si="450"/>
        <v>1218.99</v>
      </c>
      <c r="P4807" s="5">
        <f t="shared" si="451"/>
        <v>1218.99</v>
      </c>
      <c r="Q4807" s="5">
        <v>637.16999999999996</v>
      </c>
      <c r="R4807" s="5">
        <f t="shared" si="452"/>
        <v>637.16999999999996</v>
      </c>
      <c r="S4807" s="5">
        <f t="shared" si="453"/>
        <v>572.93000000000006</v>
      </c>
      <c r="T4807" s="6">
        <f t="shared" si="454"/>
        <v>0.47000385565098979</v>
      </c>
      <c r="U4807" s="5">
        <v>8.89</v>
      </c>
      <c r="V4807">
        <v>0</v>
      </c>
      <c r="W4807" s="5">
        <f t="shared" si="455"/>
        <v>0</v>
      </c>
      <c r="X4807" s="5">
        <v>1160.94</v>
      </c>
      <c r="Y4807" t="s">
        <v>1319</v>
      </c>
      <c r="Z4807" t="s">
        <v>7399</v>
      </c>
      <c r="AA4807" t="s">
        <v>1321</v>
      </c>
      <c r="AB4807" t="s">
        <v>1327</v>
      </c>
      <c r="AC4807" t="s">
        <v>1323</v>
      </c>
      <c r="AD4807" t="s">
        <v>91</v>
      </c>
      <c r="AE4807" s="4">
        <v>1.0900000000000001</v>
      </c>
      <c r="AF4807">
        <v>1</v>
      </c>
    </row>
    <row r="4808" spans="1:32" ht="15" customHeight="1" x14ac:dyDescent="0.25">
      <c r="A4808">
        <v>4807</v>
      </c>
      <c r="B4808" t="s">
        <v>7400</v>
      </c>
      <c r="C4808">
        <v>20240323</v>
      </c>
      <c r="D4808">
        <v>20240328</v>
      </c>
      <c r="E4808">
        <v>213</v>
      </c>
      <c r="F4808">
        <v>16</v>
      </c>
      <c r="G4808">
        <v>10</v>
      </c>
      <c r="H4808">
        <v>11</v>
      </c>
      <c r="I4808">
        <v>5</v>
      </c>
      <c r="J4808">
        <v>1</v>
      </c>
      <c r="K4808" t="s">
        <v>1325</v>
      </c>
      <c r="L4808">
        <v>1</v>
      </c>
      <c r="M4808" s="5">
        <v>127.69</v>
      </c>
      <c r="N4808" s="6">
        <v>0</v>
      </c>
      <c r="O4808" s="5">
        <f t="shared" si="450"/>
        <v>127.69</v>
      </c>
      <c r="P4808" s="5">
        <f t="shared" si="451"/>
        <v>127.69</v>
      </c>
      <c r="Q4808" s="5">
        <v>26.48</v>
      </c>
      <c r="R4808" s="5">
        <f t="shared" si="452"/>
        <v>26.48</v>
      </c>
      <c r="S4808" s="5">
        <f t="shared" si="453"/>
        <v>101.21</v>
      </c>
      <c r="T4808" s="6">
        <f t="shared" si="454"/>
        <v>0.79262275824261885</v>
      </c>
      <c r="U4808" s="5">
        <v>0</v>
      </c>
      <c r="V4808">
        <v>0</v>
      </c>
      <c r="W4808" s="5">
        <f t="shared" si="455"/>
        <v>0</v>
      </c>
      <c r="X4808" s="5">
        <v>125.19</v>
      </c>
      <c r="Y4808" t="s">
        <v>1319</v>
      </c>
      <c r="Z4808" t="s">
        <v>7401</v>
      </c>
      <c r="AA4808" t="s">
        <v>1321</v>
      </c>
      <c r="AB4808" t="s">
        <v>1344</v>
      </c>
      <c r="AC4808" t="s">
        <v>1360</v>
      </c>
      <c r="AD4808" t="s">
        <v>62</v>
      </c>
      <c r="AE4808" s="4">
        <v>1</v>
      </c>
      <c r="AF4808">
        <v>1</v>
      </c>
    </row>
    <row r="4809" spans="1:32" ht="15" customHeight="1" x14ac:dyDescent="0.25">
      <c r="A4809">
        <v>4808</v>
      </c>
      <c r="B4809" t="s">
        <v>7402</v>
      </c>
      <c r="C4809">
        <v>20240903</v>
      </c>
      <c r="D4809">
        <v>20240907</v>
      </c>
      <c r="E4809">
        <v>479</v>
      </c>
      <c r="F4809">
        <v>14</v>
      </c>
      <c r="G4809">
        <v>32</v>
      </c>
      <c r="H4809">
        <v>24</v>
      </c>
      <c r="I4809">
        <v>2</v>
      </c>
      <c r="J4809">
        <v>1</v>
      </c>
      <c r="K4809" t="s">
        <v>1325</v>
      </c>
      <c r="L4809">
        <v>3</v>
      </c>
      <c r="M4809" s="5">
        <v>78.27</v>
      </c>
      <c r="N4809" s="6">
        <v>0</v>
      </c>
      <c r="O4809" s="5">
        <f t="shared" si="450"/>
        <v>78.27</v>
      </c>
      <c r="P4809" s="5">
        <f t="shared" si="451"/>
        <v>234.81</v>
      </c>
      <c r="Q4809" s="5">
        <v>19.91</v>
      </c>
      <c r="R4809" s="5">
        <f t="shared" si="452"/>
        <v>59.730000000000004</v>
      </c>
      <c r="S4809" s="5">
        <f t="shared" si="453"/>
        <v>175.07999999999998</v>
      </c>
      <c r="T4809" s="6">
        <f t="shared" si="454"/>
        <v>0.74562412163025416</v>
      </c>
      <c r="U4809" s="5">
        <v>0</v>
      </c>
      <c r="V4809">
        <v>0</v>
      </c>
      <c r="W4809" s="5">
        <f t="shared" si="455"/>
        <v>0</v>
      </c>
      <c r="X4809" s="5">
        <v>209.65</v>
      </c>
      <c r="Y4809" t="s">
        <v>1319</v>
      </c>
      <c r="Z4809" t="s">
        <v>7403</v>
      </c>
      <c r="AA4809" t="s">
        <v>1321</v>
      </c>
      <c r="AB4809" t="s">
        <v>1322</v>
      </c>
      <c r="AC4809" t="s">
        <v>1323</v>
      </c>
      <c r="AD4809" t="s">
        <v>91</v>
      </c>
      <c r="AE4809" s="4">
        <v>1.0900000000000001</v>
      </c>
      <c r="AF4809">
        <v>1</v>
      </c>
    </row>
    <row r="4810" spans="1:32" ht="15" customHeight="1" x14ac:dyDescent="0.25">
      <c r="A4810">
        <v>4809</v>
      </c>
      <c r="B4810" t="s">
        <v>7404</v>
      </c>
      <c r="C4810">
        <v>20240717</v>
      </c>
      <c r="D4810">
        <v>20240720</v>
      </c>
      <c r="E4810">
        <v>696</v>
      </c>
      <c r="F4810">
        <v>5</v>
      </c>
      <c r="G4810">
        <v>33</v>
      </c>
      <c r="H4810">
        <v>25</v>
      </c>
      <c r="I4810">
        <v>3</v>
      </c>
      <c r="J4810">
        <v>1</v>
      </c>
      <c r="K4810" t="s">
        <v>1325</v>
      </c>
      <c r="L4810">
        <v>11</v>
      </c>
      <c r="M4810" s="5">
        <v>81.86</v>
      </c>
      <c r="N4810" s="6">
        <v>0</v>
      </c>
      <c r="O4810" s="5">
        <f t="shared" si="450"/>
        <v>81.86</v>
      </c>
      <c r="P4810" s="5">
        <f t="shared" si="451"/>
        <v>900.46</v>
      </c>
      <c r="Q4810" s="5">
        <v>40.58</v>
      </c>
      <c r="R4810" s="5">
        <f t="shared" si="452"/>
        <v>446.38</v>
      </c>
      <c r="S4810" s="5">
        <f t="shared" si="453"/>
        <v>388.41</v>
      </c>
      <c r="T4810" s="6">
        <f t="shared" si="454"/>
        <v>0.43134620083068653</v>
      </c>
      <c r="U4810" s="5">
        <v>65.67</v>
      </c>
      <c r="V4810">
        <v>0</v>
      </c>
      <c r="W4810" s="5">
        <f t="shared" si="455"/>
        <v>0</v>
      </c>
      <c r="X4810" s="5">
        <v>918.84</v>
      </c>
      <c r="Y4810" t="s">
        <v>1319</v>
      </c>
      <c r="Z4810" t="s">
        <v>7405</v>
      </c>
      <c r="AA4810" t="s">
        <v>1333</v>
      </c>
      <c r="AB4810" t="s">
        <v>1330</v>
      </c>
      <c r="AC4810" t="s">
        <v>1323</v>
      </c>
      <c r="AD4810" t="s">
        <v>121</v>
      </c>
      <c r="AE4810" s="4">
        <v>0.66</v>
      </c>
      <c r="AF4810">
        <v>1</v>
      </c>
    </row>
    <row r="4811" spans="1:32" ht="15" customHeight="1" x14ac:dyDescent="0.25">
      <c r="A4811">
        <v>4810</v>
      </c>
      <c r="B4811" t="s">
        <v>7404</v>
      </c>
      <c r="C4811">
        <v>20240717</v>
      </c>
      <c r="D4811">
        <v>20240720</v>
      </c>
      <c r="E4811">
        <v>696</v>
      </c>
      <c r="F4811">
        <v>19</v>
      </c>
      <c r="G4811">
        <v>33</v>
      </c>
      <c r="H4811">
        <v>25</v>
      </c>
      <c r="I4811">
        <v>3</v>
      </c>
      <c r="J4811">
        <v>4</v>
      </c>
      <c r="K4811" t="s">
        <v>1325</v>
      </c>
      <c r="L4811">
        <v>25</v>
      </c>
      <c r="M4811" s="5">
        <v>249.17</v>
      </c>
      <c r="N4811" s="6">
        <v>0.1008</v>
      </c>
      <c r="O4811" s="5">
        <f t="shared" si="450"/>
        <v>224.053664</v>
      </c>
      <c r="P4811" s="5">
        <f t="shared" si="451"/>
        <v>5601.3415999999997</v>
      </c>
      <c r="Q4811" s="5">
        <v>37.99</v>
      </c>
      <c r="R4811" s="5">
        <f t="shared" si="452"/>
        <v>949.75</v>
      </c>
      <c r="S4811" s="5">
        <f t="shared" si="453"/>
        <v>4651.5915999999997</v>
      </c>
      <c r="T4811" s="6">
        <f t="shared" si="454"/>
        <v>0.8304424068690972</v>
      </c>
      <c r="U4811" s="5">
        <v>0</v>
      </c>
      <c r="V4811">
        <v>0</v>
      </c>
      <c r="W4811" s="5">
        <f t="shared" si="455"/>
        <v>0</v>
      </c>
      <c r="X4811" s="5">
        <v>5715.65</v>
      </c>
      <c r="Y4811" t="s">
        <v>1319</v>
      </c>
      <c r="Z4811" t="s">
        <v>7405</v>
      </c>
      <c r="AA4811" t="s">
        <v>1333</v>
      </c>
      <c r="AB4811" t="s">
        <v>1330</v>
      </c>
      <c r="AC4811" t="s">
        <v>1323</v>
      </c>
      <c r="AD4811" t="s">
        <v>121</v>
      </c>
      <c r="AE4811" s="4">
        <v>0.66</v>
      </c>
      <c r="AF4811">
        <v>1</v>
      </c>
    </row>
    <row r="4812" spans="1:32" ht="15" customHeight="1" x14ac:dyDescent="0.25">
      <c r="A4812">
        <v>4811</v>
      </c>
      <c r="B4812" t="s">
        <v>7406</v>
      </c>
      <c r="C4812">
        <v>20240625</v>
      </c>
      <c r="D4812">
        <v>20240627</v>
      </c>
      <c r="E4812">
        <v>610</v>
      </c>
      <c r="F4812">
        <v>17</v>
      </c>
      <c r="G4812">
        <v>34</v>
      </c>
      <c r="H4812">
        <v>26</v>
      </c>
      <c r="I4812">
        <v>1</v>
      </c>
      <c r="J4812">
        <v>1</v>
      </c>
      <c r="K4812" t="s">
        <v>1325</v>
      </c>
      <c r="L4812">
        <v>65</v>
      </c>
      <c r="M4812" s="5">
        <v>25.11</v>
      </c>
      <c r="N4812" s="6">
        <v>0</v>
      </c>
      <c r="O4812" s="5">
        <f t="shared" si="450"/>
        <v>25.11</v>
      </c>
      <c r="P4812" s="5">
        <f t="shared" si="451"/>
        <v>1632.1499999999999</v>
      </c>
      <c r="Q4812" s="5">
        <v>5.44</v>
      </c>
      <c r="R4812" s="5">
        <f t="shared" si="452"/>
        <v>353.6</v>
      </c>
      <c r="S4812" s="5">
        <f t="shared" si="453"/>
        <v>1278.5499999999997</v>
      </c>
      <c r="T4812" s="6">
        <f t="shared" si="454"/>
        <v>0.78335324571883702</v>
      </c>
      <c r="U4812" s="5">
        <v>0</v>
      </c>
      <c r="V4812">
        <v>0</v>
      </c>
      <c r="W4812" s="5">
        <f t="shared" si="455"/>
        <v>0</v>
      </c>
      <c r="X4812" s="5">
        <v>1584.61</v>
      </c>
      <c r="Y4812" t="s">
        <v>1319</v>
      </c>
      <c r="Z4812" t="s">
        <v>7407</v>
      </c>
      <c r="AA4812" t="s">
        <v>1338</v>
      </c>
      <c r="AB4812" t="s">
        <v>1330</v>
      </c>
      <c r="AC4812" t="s">
        <v>1360</v>
      </c>
      <c r="AD4812" t="s">
        <v>121</v>
      </c>
      <c r="AE4812" s="4">
        <v>0.66</v>
      </c>
      <c r="AF4812">
        <v>1</v>
      </c>
    </row>
    <row r="4813" spans="1:32" ht="15" customHeight="1" x14ac:dyDescent="0.25">
      <c r="A4813">
        <v>4812</v>
      </c>
      <c r="B4813" t="s">
        <v>7406</v>
      </c>
      <c r="C4813">
        <v>20240625</v>
      </c>
      <c r="D4813">
        <v>20240627</v>
      </c>
      <c r="E4813">
        <v>610</v>
      </c>
      <c r="F4813">
        <v>8</v>
      </c>
      <c r="G4813">
        <v>34</v>
      </c>
      <c r="H4813">
        <v>26</v>
      </c>
      <c r="I4813">
        <v>1</v>
      </c>
      <c r="J4813">
        <v>1</v>
      </c>
      <c r="K4813" t="s">
        <v>1325</v>
      </c>
      <c r="L4813">
        <v>1</v>
      </c>
      <c r="M4813" s="5">
        <v>1217.4100000000001</v>
      </c>
      <c r="N4813" s="6">
        <v>0</v>
      </c>
      <c r="O4813" s="5">
        <f t="shared" si="450"/>
        <v>1217.4100000000001</v>
      </c>
      <c r="P4813" s="5">
        <f t="shared" si="451"/>
        <v>1217.4100000000001</v>
      </c>
      <c r="Q4813" s="5">
        <v>740.1</v>
      </c>
      <c r="R4813" s="5">
        <f t="shared" si="452"/>
        <v>740.1</v>
      </c>
      <c r="S4813" s="5">
        <f t="shared" si="453"/>
        <v>464.45000000000005</v>
      </c>
      <c r="T4813" s="6">
        <f t="shared" si="454"/>
        <v>0.38150664114801097</v>
      </c>
      <c r="U4813" s="5">
        <v>12.86</v>
      </c>
      <c r="V4813">
        <v>0</v>
      </c>
      <c r="W4813" s="5">
        <f t="shared" si="455"/>
        <v>0</v>
      </c>
      <c r="X4813" s="5">
        <v>1181.95</v>
      </c>
      <c r="Y4813" t="s">
        <v>1319</v>
      </c>
      <c r="Z4813" t="s">
        <v>7407</v>
      </c>
      <c r="AA4813" t="s">
        <v>1338</v>
      </c>
      <c r="AB4813" t="s">
        <v>1330</v>
      </c>
      <c r="AC4813" t="s">
        <v>1360</v>
      </c>
      <c r="AD4813" t="s">
        <v>121</v>
      </c>
      <c r="AE4813" s="4">
        <v>0.66</v>
      </c>
      <c r="AF4813">
        <v>1</v>
      </c>
    </row>
    <row r="4814" spans="1:32" ht="15" customHeight="1" x14ac:dyDescent="0.25">
      <c r="A4814">
        <v>4813</v>
      </c>
      <c r="B4814" t="s">
        <v>7408</v>
      </c>
      <c r="C4814">
        <v>20230204</v>
      </c>
      <c r="D4814">
        <v>20230205</v>
      </c>
      <c r="E4814">
        <v>790</v>
      </c>
      <c r="F4814">
        <v>6</v>
      </c>
      <c r="G4814">
        <v>35</v>
      </c>
      <c r="H4814">
        <v>27</v>
      </c>
      <c r="I4814">
        <v>5</v>
      </c>
      <c r="J4814">
        <v>1</v>
      </c>
      <c r="K4814" t="s">
        <v>1325</v>
      </c>
      <c r="L4814">
        <v>4</v>
      </c>
      <c r="M4814" s="5">
        <v>127.58</v>
      </c>
      <c r="N4814" s="6">
        <v>0</v>
      </c>
      <c r="O4814" s="5">
        <f t="shared" si="450"/>
        <v>127.58</v>
      </c>
      <c r="P4814" s="5">
        <f t="shared" si="451"/>
        <v>510.32</v>
      </c>
      <c r="Q4814" s="5">
        <v>76.67</v>
      </c>
      <c r="R4814" s="5">
        <f t="shared" si="452"/>
        <v>306.68</v>
      </c>
      <c r="S4814" s="5">
        <f t="shared" si="453"/>
        <v>178.98999999999998</v>
      </c>
      <c r="T4814" s="6">
        <f t="shared" si="454"/>
        <v>0.35074071171029941</v>
      </c>
      <c r="U4814" s="5">
        <v>24.65</v>
      </c>
      <c r="V4814">
        <v>0</v>
      </c>
      <c r="W4814" s="5">
        <f t="shared" si="455"/>
        <v>0</v>
      </c>
      <c r="X4814" s="5">
        <v>500.31</v>
      </c>
      <c r="Y4814" t="s">
        <v>1319</v>
      </c>
      <c r="Z4814" t="s">
        <v>7409</v>
      </c>
      <c r="AA4814" t="s">
        <v>1321</v>
      </c>
      <c r="AB4814" t="s">
        <v>1322</v>
      </c>
      <c r="AC4814" t="s">
        <v>1323</v>
      </c>
      <c r="AD4814" t="s">
        <v>121</v>
      </c>
      <c r="AE4814" s="4">
        <v>0.66</v>
      </c>
      <c r="AF4814">
        <v>1</v>
      </c>
    </row>
    <row r="4815" spans="1:32" ht="15" customHeight="1" x14ac:dyDescent="0.25">
      <c r="A4815">
        <v>4814</v>
      </c>
      <c r="B4815" t="s">
        <v>7410</v>
      </c>
      <c r="C4815">
        <v>20240525</v>
      </c>
      <c r="D4815">
        <v>20240525</v>
      </c>
      <c r="E4815">
        <v>771</v>
      </c>
      <c r="F4815">
        <v>25</v>
      </c>
      <c r="G4815">
        <v>37</v>
      </c>
      <c r="H4815">
        <v>28</v>
      </c>
      <c r="I4815">
        <v>2</v>
      </c>
      <c r="J4815">
        <v>1</v>
      </c>
      <c r="K4815" t="s">
        <v>1325</v>
      </c>
      <c r="L4815">
        <v>2</v>
      </c>
      <c r="M4815" s="5">
        <v>11848.48</v>
      </c>
      <c r="N4815" s="6">
        <v>0</v>
      </c>
      <c r="O4815" s="5">
        <f t="shared" si="450"/>
        <v>11848.48</v>
      </c>
      <c r="P4815" s="5">
        <f t="shared" si="451"/>
        <v>23696.959999999999</v>
      </c>
      <c r="Q4815" s="5">
        <v>7250.81</v>
      </c>
      <c r="R4815" s="5">
        <f t="shared" si="452"/>
        <v>14501.62</v>
      </c>
      <c r="S4815" s="5">
        <f t="shared" si="453"/>
        <v>9170.3299999999981</v>
      </c>
      <c r="T4815" s="6">
        <f t="shared" si="454"/>
        <v>0.3869833936504935</v>
      </c>
      <c r="U4815" s="5">
        <v>25.01</v>
      </c>
      <c r="V4815">
        <v>0</v>
      </c>
      <c r="W4815" s="5">
        <f t="shared" si="455"/>
        <v>0</v>
      </c>
      <c r="X4815" s="5">
        <v>23462.34</v>
      </c>
      <c r="Y4815" t="s">
        <v>1319</v>
      </c>
      <c r="Z4815" t="s">
        <v>7411</v>
      </c>
      <c r="AA4815" t="s">
        <v>1321</v>
      </c>
      <c r="AB4815" t="s">
        <v>1330</v>
      </c>
      <c r="AC4815" t="s">
        <v>1323</v>
      </c>
      <c r="AD4815" t="s">
        <v>127</v>
      </c>
      <c r="AE4815" s="4">
        <v>6.7999999999999996E-3</v>
      </c>
      <c r="AF4815">
        <v>1</v>
      </c>
    </row>
    <row r="4816" spans="1:32" ht="15" customHeight="1" x14ac:dyDescent="0.25">
      <c r="A4816">
        <v>4815</v>
      </c>
      <c r="B4816" t="s">
        <v>7412</v>
      </c>
      <c r="C4816">
        <v>20240813</v>
      </c>
      <c r="D4816">
        <v>20240820</v>
      </c>
      <c r="E4816">
        <v>482</v>
      </c>
      <c r="F4816">
        <v>17</v>
      </c>
      <c r="G4816">
        <v>18</v>
      </c>
      <c r="H4816">
        <v>17</v>
      </c>
      <c r="I4816">
        <v>5</v>
      </c>
      <c r="J4816">
        <v>1</v>
      </c>
      <c r="K4816" t="s">
        <v>1325</v>
      </c>
      <c r="L4816">
        <v>1</v>
      </c>
      <c r="M4816" s="5">
        <v>24.65</v>
      </c>
      <c r="N4816" s="6">
        <v>0</v>
      </c>
      <c r="O4816" s="5">
        <f t="shared" si="450"/>
        <v>24.65</v>
      </c>
      <c r="P4816" s="5">
        <f t="shared" si="451"/>
        <v>24.65</v>
      </c>
      <c r="Q4816" s="5">
        <v>5.49</v>
      </c>
      <c r="R4816" s="5">
        <f t="shared" si="452"/>
        <v>5.49</v>
      </c>
      <c r="S4816" s="5">
        <f t="shared" si="453"/>
        <v>19.159999999999997</v>
      </c>
      <c r="T4816" s="6">
        <f t="shared" si="454"/>
        <v>0.77728194726166322</v>
      </c>
      <c r="U4816" s="5">
        <v>0</v>
      </c>
      <c r="V4816">
        <v>0</v>
      </c>
      <c r="W4816" s="5">
        <f t="shared" si="455"/>
        <v>0</v>
      </c>
      <c r="X4816" s="5">
        <v>25.95</v>
      </c>
      <c r="Y4816" t="s">
        <v>1319</v>
      </c>
      <c r="Z4816" t="s">
        <v>7413</v>
      </c>
      <c r="AA4816" t="s">
        <v>1321</v>
      </c>
      <c r="AB4816" t="s">
        <v>1330</v>
      </c>
      <c r="AC4816" t="s">
        <v>1360</v>
      </c>
      <c r="AD4816" t="s">
        <v>91</v>
      </c>
      <c r="AE4816" s="4">
        <v>1.0900000000000001</v>
      </c>
      <c r="AF4816">
        <v>1</v>
      </c>
    </row>
    <row r="4817" spans="1:32" ht="15" customHeight="1" x14ac:dyDescent="0.25">
      <c r="A4817">
        <v>4816</v>
      </c>
      <c r="B4817" t="s">
        <v>7414</v>
      </c>
      <c r="C4817">
        <v>20240805</v>
      </c>
      <c r="D4817">
        <v>20240811</v>
      </c>
      <c r="E4817">
        <v>231</v>
      </c>
      <c r="F4817">
        <v>2</v>
      </c>
      <c r="G4817">
        <v>17</v>
      </c>
      <c r="H4817">
        <v>6</v>
      </c>
      <c r="I4817">
        <v>2</v>
      </c>
      <c r="J4817">
        <v>3</v>
      </c>
      <c r="K4817" t="s">
        <v>1325</v>
      </c>
      <c r="L4817">
        <v>1</v>
      </c>
      <c r="M4817" s="5">
        <v>261.08999999999997</v>
      </c>
      <c r="N4817" s="6">
        <v>0.11409999999999999</v>
      </c>
      <c r="O4817" s="5">
        <f t="shared" si="450"/>
        <v>231.29963099999998</v>
      </c>
      <c r="P4817" s="5">
        <f t="shared" si="451"/>
        <v>231.29963099999998</v>
      </c>
      <c r="Q4817" s="5">
        <v>146.06</v>
      </c>
      <c r="R4817" s="5">
        <f t="shared" si="452"/>
        <v>146.06</v>
      </c>
      <c r="S4817" s="5">
        <f t="shared" si="453"/>
        <v>77.289630999999972</v>
      </c>
      <c r="T4817" s="6">
        <f t="shared" si="454"/>
        <v>0.33415371510039277</v>
      </c>
      <c r="U4817" s="5">
        <v>7.95</v>
      </c>
      <c r="V4817">
        <v>0</v>
      </c>
      <c r="W4817" s="5">
        <f t="shared" si="455"/>
        <v>0</v>
      </c>
      <c r="X4817" s="5">
        <v>243.47</v>
      </c>
      <c r="Y4817" t="s">
        <v>1319</v>
      </c>
      <c r="Z4817" t="s">
        <v>7415</v>
      </c>
      <c r="AA4817" t="s">
        <v>1321</v>
      </c>
      <c r="AB4817" t="s">
        <v>1322</v>
      </c>
      <c r="AC4817" t="s">
        <v>1323</v>
      </c>
      <c r="AD4817" t="s">
        <v>79</v>
      </c>
      <c r="AE4817" s="4">
        <v>0.74</v>
      </c>
      <c r="AF4817">
        <v>1</v>
      </c>
    </row>
    <row r="4818" spans="1:32" ht="15" customHeight="1" x14ac:dyDescent="0.25">
      <c r="A4818">
        <v>4817</v>
      </c>
      <c r="B4818" t="s">
        <v>7416</v>
      </c>
      <c r="C4818">
        <v>20250405</v>
      </c>
      <c r="D4818">
        <v>20250410</v>
      </c>
      <c r="E4818">
        <v>68</v>
      </c>
      <c r="F4818">
        <v>9</v>
      </c>
      <c r="G4818">
        <v>12</v>
      </c>
      <c r="H4818">
        <v>7</v>
      </c>
      <c r="I4818">
        <v>2</v>
      </c>
      <c r="J4818">
        <v>1</v>
      </c>
      <c r="K4818" t="s">
        <v>1325</v>
      </c>
      <c r="L4818">
        <v>3</v>
      </c>
      <c r="M4818" s="5">
        <v>397.78</v>
      </c>
      <c r="N4818" s="6">
        <v>0</v>
      </c>
      <c r="O4818" s="5">
        <f t="shared" si="450"/>
        <v>397.78</v>
      </c>
      <c r="P4818" s="5">
        <f t="shared" si="451"/>
        <v>1193.3399999999999</v>
      </c>
      <c r="Q4818" s="5">
        <v>240.26</v>
      </c>
      <c r="R4818" s="5">
        <f t="shared" si="452"/>
        <v>720.78</v>
      </c>
      <c r="S4818" s="5">
        <f t="shared" si="453"/>
        <v>460.91999999999996</v>
      </c>
      <c r="T4818" s="6">
        <f t="shared" si="454"/>
        <v>0.38624365227009905</v>
      </c>
      <c r="U4818" s="5">
        <v>11.64</v>
      </c>
      <c r="V4818">
        <v>0</v>
      </c>
      <c r="W4818" s="5">
        <f t="shared" si="455"/>
        <v>0</v>
      </c>
      <c r="X4818" s="5">
        <v>1325.93</v>
      </c>
      <c r="Y4818" t="s">
        <v>1319</v>
      </c>
      <c r="Z4818" t="s">
        <v>7417</v>
      </c>
      <c r="AA4818" t="s">
        <v>1321</v>
      </c>
      <c r="AB4818" t="s">
        <v>1330</v>
      </c>
      <c r="AC4818" t="s">
        <v>1323</v>
      </c>
      <c r="AD4818" t="s">
        <v>79</v>
      </c>
      <c r="AE4818" s="4">
        <v>0.74</v>
      </c>
      <c r="AF4818">
        <v>1</v>
      </c>
    </row>
    <row r="4819" spans="1:32" ht="15" customHeight="1" x14ac:dyDescent="0.25">
      <c r="A4819">
        <v>4818</v>
      </c>
      <c r="B4819" t="s">
        <v>7418</v>
      </c>
      <c r="C4819">
        <v>20250426</v>
      </c>
      <c r="D4819">
        <v>20250430</v>
      </c>
      <c r="E4819">
        <v>804</v>
      </c>
      <c r="F4819">
        <v>4</v>
      </c>
      <c r="G4819">
        <v>44</v>
      </c>
      <c r="H4819">
        <v>32</v>
      </c>
      <c r="I4819">
        <v>3</v>
      </c>
      <c r="J4819">
        <v>1</v>
      </c>
      <c r="K4819" t="s">
        <v>1325</v>
      </c>
      <c r="L4819">
        <v>4</v>
      </c>
      <c r="M4819" s="5">
        <v>794.71</v>
      </c>
      <c r="N4819" s="6">
        <v>0</v>
      </c>
      <c r="O4819" s="5">
        <f t="shared" si="450"/>
        <v>794.71</v>
      </c>
      <c r="P4819" s="5">
        <f t="shared" si="451"/>
        <v>3178.84</v>
      </c>
      <c r="Q4819" s="5">
        <v>428.94</v>
      </c>
      <c r="R4819" s="5">
        <f t="shared" si="452"/>
        <v>1715.76</v>
      </c>
      <c r="S4819" s="5">
        <f t="shared" si="453"/>
        <v>1449.14</v>
      </c>
      <c r="T4819" s="6">
        <f t="shared" si="454"/>
        <v>0.45587069497049237</v>
      </c>
      <c r="U4819" s="5">
        <v>13.94</v>
      </c>
      <c r="V4819">
        <v>0</v>
      </c>
      <c r="W4819" s="5">
        <f t="shared" si="455"/>
        <v>0</v>
      </c>
      <c r="X4819" s="5">
        <v>3532.04</v>
      </c>
      <c r="Y4819" t="s">
        <v>1319</v>
      </c>
      <c r="Z4819" t="s">
        <v>7419</v>
      </c>
      <c r="AA4819" t="s">
        <v>1321</v>
      </c>
      <c r="AB4819" t="s">
        <v>1327</v>
      </c>
      <c r="AC4819" t="s">
        <v>1323</v>
      </c>
      <c r="AD4819" t="s">
        <v>136</v>
      </c>
      <c r="AE4819" s="4">
        <v>1.2E-2</v>
      </c>
      <c r="AF4819">
        <v>1</v>
      </c>
    </row>
    <row r="4820" spans="1:32" ht="15" customHeight="1" x14ac:dyDescent="0.25">
      <c r="A4820">
        <v>4819</v>
      </c>
      <c r="B4820" t="s">
        <v>7420</v>
      </c>
      <c r="C4820">
        <v>20240307</v>
      </c>
      <c r="D4820">
        <v>20240310</v>
      </c>
      <c r="E4820">
        <v>30</v>
      </c>
      <c r="F4820">
        <v>11</v>
      </c>
      <c r="G4820">
        <v>9</v>
      </c>
      <c r="H4820">
        <v>9</v>
      </c>
      <c r="I4820">
        <v>4</v>
      </c>
      <c r="J4820">
        <v>1</v>
      </c>
      <c r="K4820" t="s">
        <v>1325</v>
      </c>
      <c r="L4820">
        <v>5</v>
      </c>
      <c r="M4820" s="5">
        <v>126.92</v>
      </c>
      <c r="N4820" s="6">
        <v>0</v>
      </c>
      <c r="O4820" s="5">
        <f t="shared" si="450"/>
        <v>126.92</v>
      </c>
      <c r="P4820" s="5">
        <f t="shared" si="451"/>
        <v>634.6</v>
      </c>
      <c r="Q4820" s="5">
        <v>22.07</v>
      </c>
      <c r="R4820" s="5">
        <f t="shared" si="452"/>
        <v>110.35</v>
      </c>
      <c r="S4820" s="5">
        <f t="shared" si="453"/>
        <v>524.25</v>
      </c>
      <c r="T4820" s="6">
        <f t="shared" si="454"/>
        <v>0.82611093602269148</v>
      </c>
      <c r="U4820" s="5">
        <v>0</v>
      </c>
      <c r="V4820">
        <v>0</v>
      </c>
      <c r="W4820" s="5">
        <f t="shared" si="455"/>
        <v>0</v>
      </c>
      <c r="X4820" s="5">
        <v>622.16</v>
      </c>
      <c r="Y4820" t="s">
        <v>1319</v>
      </c>
      <c r="Z4820" t="s">
        <v>7421</v>
      </c>
      <c r="AA4820" t="s">
        <v>1321</v>
      </c>
      <c r="AB4820" t="s">
        <v>1330</v>
      </c>
      <c r="AC4820" t="s">
        <v>1360</v>
      </c>
      <c r="AD4820" t="s">
        <v>62</v>
      </c>
      <c r="AE4820" s="4">
        <v>1</v>
      </c>
      <c r="AF4820">
        <v>1</v>
      </c>
    </row>
    <row r="4821" spans="1:32" ht="15" customHeight="1" x14ac:dyDescent="0.25">
      <c r="A4821">
        <v>4820</v>
      </c>
      <c r="B4821" t="s">
        <v>7422</v>
      </c>
      <c r="C4821">
        <v>20231027</v>
      </c>
      <c r="D4821">
        <v>20231029</v>
      </c>
      <c r="E4821">
        <v>145</v>
      </c>
      <c r="F4821">
        <v>22</v>
      </c>
      <c r="G4821">
        <v>10</v>
      </c>
      <c r="H4821">
        <v>10</v>
      </c>
      <c r="I4821">
        <v>4</v>
      </c>
      <c r="J4821">
        <v>1</v>
      </c>
      <c r="K4821" t="s">
        <v>1325</v>
      </c>
      <c r="L4821">
        <v>1</v>
      </c>
      <c r="M4821" s="5">
        <v>3513.13</v>
      </c>
      <c r="N4821" s="6">
        <v>0</v>
      </c>
      <c r="O4821" s="5">
        <f t="shared" si="450"/>
        <v>3513.13</v>
      </c>
      <c r="P4821" s="5">
        <f t="shared" si="451"/>
        <v>3513.13</v>
      </c>
      <c r="Q4821" s="5">
        <v>1742.39</v>
      </c>
      <c r="R4821" s="5">
        <f t="shared" si="452"/>
        <v>1742.39</v>
      </c>
      <c r="S4821" s="5">
        <f t="shared" si="453"/>
        <v>1762.71</v>
      </c>
      <c r="T4821" s="6">
        <f t="shared" si="454"/>
        <v>0.50174915246518059</v>
      </c>
      <c r="U4821" s="5">
        <v>8.0299999999999994</v>
      </c>
      <c r="V4821">
        <v>0</v>
      </c>
      <c r="W4821" s="5">
        <f t="shared" si="455"/>
        <v>0</v>
      </c>
      <c r="X4821" s="5">
        <v>3345.84</v>
      </c>
      <c r="Y4821" t="s">
        <v>1319</v>
      </c>
      <c r="Z4821" t="s">
        <v>7423</v>
      </c>
      <c r="AA4821" t="s">
        <v>1321</v>
      </c>
      <c r="AB4821" t="s">
        <v>1330</v>
      </c>
      <c r="AC4821" t="s">
        <v>1323</v>
      </c>
      <c r="AD4821" t="s">
        <v>62</v>
      </c>
      <c r="AE4821" s="4">
        <v>1</v>
      </c>
      <c r="AF4821">
        <v>1</v>
      </c>
    </row>
    <row r="4822" spans="1:32" ht="15" customHeight="1" x14ac:dyDescent="0.25">
      <c r="A4822">
        <v>4821</v>
      </c>
      <c r="B4822" t="s">
        <v>7422</v>
      </c>
      <c r="C4822">
        <v>20231027</v>
      </c>
      <c r="D4822">
        <v>20231029</v>
      </c>
      <c r="E4822">
        <v>145</v>
      </c>
      <c r="F4822">
        <v>6</v>
      </c>
      <c r="G4822">
        <v>10</v>
      </c>
      <c r="H4822">
        <v>10</v>
      </c>
      <c r="I4822">
        <v>4</v>
      </c>
      <c r="J4822">
        <v>1</v>
      </c>
      <c r="K4822" t="s">
        <v>1325</v>
      </c>
      <c r="L4822">
        <v>0</v>
      </c>
      <c r="M4822" s="5">
        <v>127.7</v>
      </c>
      <c r="N4822" s="6">
        <v>0</v>
      </c>
      <c r="O4822" s="5">
        <f t="shared" si="450"/>
        <v>127.7</v>
      </c>
      <c r="P4822" s="5">
        <f t="shared" si="451"/>
        <v>0</v>
      </c>
      <c r="Q4822" s="5">
        <v>81.67</v>
      </c>
      <c r="R4822" s="5">
        <f t="shared" si="452"/>
        <v>0</v>
      </c>
      <c r="S4822" s="5">
        <f t="shared" si="453"/>
        <v>-5</v>
      </c>
      <c r="T4822" s="6">
        <f t="shared" si="454"/>
        <v>0</v>
      </c>
      <c r="U4822" s="5">
        <v>5</v>
      </c>
      <c r="V4822">
        <v>0</v>
      </c>
      <c r="W4822" s="5">
        <f t="shared" si="455"/>
        <v>0</v>
      </c>
      <c r="X4822" s="5">
        <v>0</v>
      </c>
      <c r="Y4822" t="s">
        <v>1319</v>
      </c>
      <c r="Z4822" t="s">
        <v>7423</v>
      </c>
      <c r="AA4822" t="s">
        <v>1321</v>
      </c>
      <c r="AB4822" t="s">
        <v>1330</v>
      </c>
      <c r="AC4822" t="s">
        <v>1323</v>
      </c>
      <c r="AD4822" t="s">
        <v>62</v>
      </c>
      <c r="AE4822" s="4">
        <v>1</v>
      </c>
      <c r="AF4822">
        <v>1</v>
      </c>
    </row>
    <row r="4823" spans="1:32" ht="15" customHeight="1" x14ac:dyDescent="0.25">
      <c r="A4823">
        <v>4822</v>
      </c>
      <c r="B4823" t="s">
        <v>7424</v>
      </c>
      <c r="C4823">
        <v>20231001</v>
      </c>
      <c r="D4823">
        <v>20231002</v>
      </c>
      <c r="E4823">
        <v>225</v>
      </c>
      <c r="F4823">
        <v>20</v>
      </c>
      <c r="G4823">
        <v>11</v>
      </c>
      <c r="H4823">
        <v>11</v>
      </c>
      <c r="I4823">
        <v>5</v>
      </c>
      <c r="J4823">
        <v>1</v>
      </c>
      <c r="K4823" t="s">
        <v>1325</v>
      </c>
      <c r="L4823">
        <v>1</v>
      </c>
      <c r="M4823" s="5">
        <v>435.33</v>
      </c>
      <c r="N4823" s="6">
        <v>0</v>
      </c>
      <c r="O4823" s="5">
        <f t="shared" si="450"/>
        <v>435.33</v>
      </c>
      <c r="P4823" s="5">
        <f t="shared" si="451"/>
        <v>435.33</v>
      </c>
      <c r="Q4823" s="5">
        <v>287.08999999999997</v>
      </c>
      <c r="R4823" s="5">
        <f t="shared" si="452"/>
        <v>287.08999999999997</v>
      </c>
      <c r="S4823" s="5">
        <f t="shared" si="453"/>
        <v>135.73000000000002</v>
      </c>
      <c r="T4823" s="6">
        <f t="shared" si="454"/>
        <v>0.3117864608457952</v>
      </c>
      <c r="U4823" s="5">
        <v>12.51</v>
      </c>
      <c r="V4823">
        <v>0</v>
      </c>
      <c r="W4823" s="5">
        <f t="shared" si="455"/>
        <v>0</v>
      </c>
      <c r="X4823" s="5">
        <v>414.6</v>
      </c>
      <c r="Y4823" t="s">
        <v>1319</v>
      </c>
      <c r="Z4823" t="s">
        <v>7425</v>
      </c>
      <c r="AA4823" t="s">
        <v>1321</v>
      </c>
      <c r="AB4823" t="s">
        <v>1322</v>
      </c>
      <c r="AC4823" t="s">
        <v>1323</v>
      </c>
      <c r="AD4823" t="s">
        <v>62</v>
      </c>
      <c r="AE4823" s="4">
        <v>1</v>
      </c>
      <c r="AF4823">
        <v>1</v>
      </c>
    </row>
    <row r="4824" spans="1:32" ht="15" customHeight="1" x14ac:dyDescent="0.25">
      <c r="A4824">
        <v>4823</v>
      </c>
      <c r="B4824" t="s">
        <v>7426</v>
      </c>
      <c r="C4824">
        <v>20250504</v>
      </c>
      <c r="D4824">
        <v>20250504</v>
      </c>
      <c r="E4824">
        <v>690</v>
      </c>
      <c r="F4824">
        <v>9</v>
      </c>
      <c r="G4824">
        <v>39</v>
      </c>
      <c r="H4824">
        <v>36</v>
      </c>
      <c r="I4824">
        <v>2</v>
      </c>
      <c r="J4824">
        <v>1</v>
      </c>
      <c r="K4824" t="s">
        <v>1325</v>
      </c>
      <c r="L4824">
        <v>2</v>
      </c>
      <c r="M4824" s="5">
        <v>395.36</v>
      </c>
      <c r="N4824" s="6">
        <v>0</v>
      </c>
      <c r="O4824" s="5">
        <f t="shared" si="450"/>
        <v>395.36</v>
      </c>
      <c r="P4824" s="5">
        <f t="shared" si="451"/>
        <v>790.72</v>
      </c>
      <c r="Q4824" s="5">
        <v>247.36</v>
      </c>
      <c r="R4824" s="5">
        <f t="shared" si="452"/>
        <v>494.72</v>
      </c>
      <c r="S4824" s="5">
        <f t="shared" si="453"/>
        <v>280.57</v>
      </c>
      <c r="T4824" s="6">
        <f t="shared" si="454"/>
        <v>0.35482851072440308</v>
      </c>
      <c r="U4824" s="5">
        <v>15.43</v>
      </c>
      <c r="V4824">
        <v>0</v>
      </c>
      <c r="W4824" s="5">
        <f t="shared" si="455"/>
        <v>0</v>
      </c>
      <c r="X4824" s="5">
        <v>859.48</v>
      </c>
      <c r="Y4824" t="s">
        <v>1319</v>
      </c>
      <c r="Z4824" t="s">
        <v>7427</v>
      </c>
      <c r="AA4824" t="s">
        <v>1321</v>
      </c>
      <c r="AB4824" t="s">
        <v>1330</v>
      </c>
      <c r="AC4824" t="s">
        <v>1323</v>
      </c>
      <c r="AD4824" t="s">
        <v>127</v>
      </c>
      <c r="AE4824" s="4">
        <v>6.7999999999999996E-3</v>
      </c>
      <c r="AF4824">
        <v>1</v>
      </c>
    </row>
    <row r="4825" spans="1:32" ht="15" customHeight="1" x14ac:dyDescent="0.25">
      <c r="A4825">
        <v>4824</v>
      </c>
      <c r="B4825" t="s">
        <v>7426</v>
      </c>
      <c r="C4825">
        <v>20250504</v>
      </c>
      <c r="D4825">
        <v>20250504</v>
      </c>
      <c r="E4825">
        <v>690</v>
      </c>
      <c r="F4825">
        <v>11</v>
      </c>
      <c r="G4825">
        <v>39</v>
      </c>
      <c r="H4825">
        <v>36</v>
      </c>
      <c r="I4825">
        <v>2</v>
      </c>
      <c r="J4825">
        <v>1</v>
      </c>
      <c r="K4825" t="s">
        <v>1325</v>
      </c>
      <c r="L4825">
        <v>14</v>
      </c>
      <c r="M4825" s="5">
        <v>130.28</v>
      </c>
      <c r="N4825" s="6">
        <v>0</v>
      </c>
      <c r="O4825" s="5">
        <f t="shared" si="450"/>
        <v>130.28</v>
      </c>
      <c r="P4825" s="5">
        <f t="shared" si="451"/>
        <v>1823.92</v>
      </c>
      <c r="Q4825" s="5">
        <v>21.99</v>
      </c>
      <c r="R4825" s="5">
        <f t="shared" si="452"/>
        <v>307.85999999999996</v>
      </c>
      <c r="S4825" s="5">
        <f t="shared" si="453"/>
        <v>1516.0600000000002</v>
      </c>
      <c r="T4825" s="6">
        <f t="shared" si="454"/>
        <v>0.83120970217992018</v>
      </c>
      <c r="U4825" s="5">
        <v>0</v>
      </c>
      <c r="V4825">
        <v>0</v>
      </c>
      <c r="W4825" s="5">
        <f t="shared" si="455"/>
        <v>0</v>
      </c>
      <c r="X4825" s="5">
        <v>1982.52</v>
      </c>
      <c r="Y4825" t="s">
        <v>1319</v>
      </c>
      <c r="Z4825" t="s">
        <v>7427</v>
      </c>
      <c r="AA4825" t="s">
        <v>1321</v>
      </c>
      <c r="AB4825" t="s">
        <v>1330</v>
      </c>
      <c r="AC4825" t="s">
        <v>1323</v>
      </c>
      <c r="AD4825" t="s">
        <v>127</v>
      </c>
      <c r="AE4825" s="4">
        <v>6.7999999999999996E-3</v>
      </c>
      <c r="AF4825">
        <v>1</v>
      </c>
    </row>
    <row r="4826" spans="1:32" ht="15" customHeight="1" x14ac:dyDescent="0.25">
      <c r="A4826">
        <v>4825</v>
      </c>
      <c r="B4826" t="s">
        <v>7428</v>
      </c>
      <c r="C4826">
        <v>20240802</v>
      </c>
      <c r="D4826">
        <v>20240809</v>
      </c>
      <c r="E4826">
        <v>722</v>
      </c>
      <c r="F4826">
        <v>7</v>
      </c>
      <c r="G4826">
        <v>41</v>
      </c>
      <c r="H4826">
        <v>25</v>
      </c>
      <c r="I4826">
        <v>2</v>
      </c>
      <c r="J4826">
        <v>1</v>
      </c>
      <c r="K4826" t="s">
        <v>1325</v>
      </c>
      <c r="L4826">
        <v>4</v>
      </c>
      <c r="M4826" s="5">
        <v>837.28</v>
      </c>
      <c r="N4826" s="6">
        <v>0</v>
      </c>
      <c r="O4826" s="5">
        <f t="shared" si="450"/>
        <v>837.28</v>
      </c>
      <c r="P4826" s="5">
        <f t="shared" si="451"/>
        <v>3349.12</v>
      </c>
      <c r="Q4826" s="5">
        <v>470.14</v>
      </c>
      <c r="R4826" s="5">
        <f t="shared" si="452"/>
        <v>1880.56</v>
      </c>
      <c r="S4826" s="5">
        <f t="shared" si="453"/>
        <v>1419.4199999999998</v>
      </c>
      <c r="T4826" s="6">
        <f t="shared" si="454"/>
        <v>0.42381879419071278</v>
      </c>
      <c r="U4826" s="5">
        <v>49.14</v>
      </c>
      <c r="V4826">
        <v>0</v>
      </c>
      <c r="W4826" s="5">
        <f t="shared" si="455"/>
        <v>0</v>
      </c>
      <c r="X4826" s="5">
        <v>3525.39</v>
      </c>
      <c r="Y4826" t="s">
        <v>1319</v>
      </c>
      <c r="Z4826" t="s">
        <v>7429</v>
      </c>
      <c r="AA4826" t="s">
        <v>1321</v>
      </c>
      <c r="AB4826" t="s">
        <v>1322</v>
      </c>
      <c r="AC4826" t="s">
        <v>1323</v>
      </c>
      <c r="AD4826" t="s">
        <v>136</v>
      </c>
      <c r="AE4826" s="4">
        <v>1.2E-2</v>
      </c>
      <c r="AF4826">
        <v>1</v>
      </c>
    </row>
    <row r="4827" spans="1:32" ht="15" customHeight="1" x14ac:dyDescent="0.25">
      <c r="A4827">
        <v>4826</v>
      </c>
      <c r="B4827" t="s">
        <v>7428</v>
      </c>
      <c r="C4827">
        <v>20240802</v>
      </c>
      <c r="D4827">
        <v>20240809</v>
      </c>
      <c r="E4827">
        <v>722</v>
      </c>
      <c r="F4827">
        <v>9</v>
      </c>
      <c r="G4827">
        <v>41</v>
      </c>
      <c r="H4827">
        <v>25</v>
      </c>
      <c r="I4827">
        <v>2</v>
      </c>
      <c r="J4827">
        <v>1</v>
      </c>
      <c r="K4827" t="s">
        <v>1325</v>
      </c>
      <c r="L4827">
        <v>8</v>
      </c>
      <c r="M4827" s="5">
        <v>386.1</v>
      </c>
      <c r="N4827" s="6">
        <v>0</v>
      </c>
      <c r="O4827" s="5">
        <f t="shared" si="450"/>
        <v>386.1</v>
      </c>
      <c r="P4827" s="5">
        <f t="shared" si="451"/>
        <v>3088.8</v>
      </c>
      <c r="Q4827" s="5">
        <v>256.7</v>
      </c>
      <c r="R4827" s="5">
        <f t="shared" si="452"/>
        <v>2053.6</v>
      </c>
      <c r="S4827" s="5">
        <f t="shared" si="453"/>
        <v>1014.2300000000002</v>
      </c>
      <c r="T4827" s="6">
        <f t="shared" si="454"/>
        <v>0.32835729085729093</v>
      </c>
      <c r="U4827" s="5">
        <v>20.97</v>
      </c>
      <c r="V4827">
        <v>0</v>
      </c>
      <c r="W4827" s="5">
        <f t="shared" si="455"/>
        <v>0</v>
      </c>
      <c r="X4827" s="5">
        <v>3251.37</v>
      </c>
      <c r="Y4827" t="s">
        <v>1319</v>
      </c>
      <c r="Z4827" t="s">
        <v>7429</v>
      </c>
      <c r="AA4827" t="s">
        <v>1321</v>
      </c>
      <c r="AB4827" t="s">
        <v>1322</v>
      </c>
      <c r="AC4827" t="s">
        <v>1323</v>
      </c>
      <c r="AD4827" t="s">
        <v>136</v>
      </c>
      <c r="AE4827" s="4">
        <v>1.2E-2</v>
      </c>
      <c r="AF4827">
        <v>1</v>
      </c>
    </row>
    <row r="4828" spans="1:32" ht="15" customHeight="1" x14ac:dyDescent="0.25">
      <c r="A4828">
        <v>4827</v>
      </c>
      <c r="B4828" t="s">
        <v>7428</v>
      </c>
      <c r="C4828">
        <v>20240802</v>
      </c>
      <c r="D4828">
        <v>20240809</v>
      </c>
      <c r="E4828">
        <v>722</v>
      </c>
      <c r="F4828">
        <v>19</v>
      </c>
      <c r="G4828">
        <v>41</v>
      </c>
      <c r="H4828">
        <v>25</v>
      </c>
      <c r="I4828">
        <v>2</v>
      </c>
      <c r="J4828">
        <v>5</v>
      </c>
      <c r="K4828" t="s">
        <v>1325</v>
      </c>
      <c r="L4828">
        <v>5</v>
      </c>
      <c r="M4828" s="5">
        <v>250.05</v>
      </c>
      <c r="N4828" s="6">
        <v>0.1706</v>
      </c>
      <c r="O4828" s="5">
        <f t="shared" si="450"/>
        <v>207.39147000000003</v>
      </c>
      <c r="P4828" s="5">
        <f t="shared" si="451"/>
        <v>1036.9573500000001</v>
      </c>
      <c r="Q4828" s="5">
        <v>37.520000000000003</v>
      </c>
      <c r="R4828" s="5">
        <f t="shared" si="452"/>
        <v>187.60000000000002</v>
      </c>
      <c r="S4828" s="5">
        <f t="shared" si="453"/>
        <v>849.35735000000011</v>
      </c>
      <c r="T4828" s="6">
        <f t="shared" si="454"/>
        <v>0.81908609838196333</v>
      </c>
      <c r="U4828" s="5">
        <v>0</v>
      </c>
      <c r="V4828">
        <v>0</v>
      </c>
      <c r="W4828" s="5">
        <f t="shared" si="455"/>
        <v>0</v>
      </c>
      <c r="X4828" s="5">
        <v>1091.54</v>
      </c>
      <c r="Y4828" t="s">
        <v>1319</v>
      </c>
      <c r="Z4828" t="s">
        <v>7429</v>
      </c>
      <c r="AA4828" t="s">
        <v>1321</v>
      </c>
      <c r="AB4828" t="s">
        <v>1322</v>
      </c>
      <c r="AC4828" t="s">
        <v>1323</v>
      </c>
      <c r="AD4828" t="s">
        <v>136</v>
      </c>
      <c r="AE4828" s="4">
        <v>1.2E-2</v>
      </c>
      <c r="AF4828">
        <v>1</v>
      </c>
    </row>
    <row r="4829" spans="1:32" ht="15" customHeight="1" x14ac:dyDescent="0.25">
      <c r="A4829">
        <v>4828</v>
      </c>
      <c r="B4829" t="s">
        <v>7428</v>
      </c>
      <c r="C4829">
        <v>20240802</v>
      </c>
      <c r="D4829">
        <v>20240809</v>
      </c>
      <c r="E4829">
        <v>722</v>
      </c>
      <c r="F4829">
        <v>25</v>
      </c>
      <c r="G4829">
        <v>41</v>
      </c>
      <c r="H4829">
        <v>25</v>
      </c>
      <c r="I4829">
        <v>2</v>
      </c>
      <c r="J4829">
        <v>1</v>
      </c>
      <c r="K4829" t="s">
        <v>1325</v>
      </c>
      <c r="L4829">
        <v>5</v>
      </c>
      <c r="M4829" s="5">
        <v>11790.08</v>
      </c>
      <c r="N4829" s="6">
        <v>0</v>
      </c>
      <c r="O4829" s="5">
        <f t="shared" si="450"/>
        <v>11790.08</v>
      </c>
      <c r="P4829" s="5">
        <f t="shared" si="451"/>
        <v>58950.400000000001</v>
      </c>
      <c r="Q4829" s="5">
        <v>7406.23</v>
      </c>
      <c r="R4829" s="5">
        <f t="shared" si="452"/>
        <v>37031.149999999994</v>
      </c>
      <c r="S4829" s="5">
        <f t="shared" si="453"/>
        <v>21895.900000000009</v>
      </c>
      <c r="T4829" s="6">
        <f t="shared" si="454"/>
        <v>0.37142920149820879</v>
      </c>
      <c r="U4829" s="5">
        <v>23.35</v>
      </c>
      <c r="V4829">
        <v>0</v>
      </c>
      <c r="W4829" s="5">
        <f t="shared" si="455"/>
        <v>0</v>
      </c>
      <c r="X4829" s="5">
        <v>62053.05</v>
      </c>
      <c r="Y4829" t="s">
        <v>1319</v>
      </c>
      <c r="Z4829" t="s">
        <v>7429</v>
      </c>
      <c r="AA4829" t="s">
        <v>1321</v>
      </c>
      <c r="AB4829" t="s">
        <v>1322</v>
      </c>
      <c r="AC4829" t="s">
        <v>1323</v>
      </c>
      <c r="AD4829" t="s">
        <v>136</v>
      </c>
      <c r="AE4829" s="4">
        <v>1.2E-2</v>
      </c>
      <c r="AF4829">
        <v>1</v>
      </c>
    </row>
    <row r="4830" spans="1:32" ht="15" customHeight="1" x14ac:dyDescent="0.25">
      <c r="A4830">
        <v>4829</v>
      </c>
      <c r="B4830" t="s">
        <v>7430</v>
      </c>
      <c r="C4830">
        <v>20230813</v>
      </c>
      <c r="D4830">
        <v>20230819</v>
      </c>
      <c r="E4830">
        <v>104</v>
      </c>
      <c r="F4830">
        <v>1</v>
      </c>
      <c r="G4830">
        <v>13</v>
      </c>
      <c r="H4830">
        <v>2</v>
      </c>
      <c r="I4830">
        <v>2</v>
      </c>
      <c r="J4830">
        <v>1</v>
      </c>
      <c r="K4830" t="s">
        <v>1325</v>
      </c>
      <c r="L4830">
        <v>7</v>
      </c>
      <c r="M4830" s="5">
        <v>1243.53</v>
      </c>
      <c r="N4830" s="6">
        <v>0</v>
      </c>
      <c r="O4830" s="5">
        <f t="shared" si="450"/>
        <v>1243.53</v>
      </c>
      <c r="P4830" s="5">
        <f t="shared" si="451"/>
        <v>8704.7099999999991</v>
      </c>
      <c r="Q4830" s="5">
        <v>651.91999999999996</v>
      </c>
      <c r="R4830" s="5">
        <f t="shared" si="452"/>
        <v>4563.4399999999996</v>
      </c>
      <c r="S4830" s="5">
        <f t="shared" si="453"/>
        <v>4116.6099999999997</v>
      </c>
      <c r="T4830" s="6">
        <f t="shared" si="454"/>
        <v>0.47291753544919934</v>
      </c>
      <c r="U4830" s="5">
        <v>24.66</v>
      </c>
      <c r="V4830">
        <v>0</v>
      </c>
      <c r="W4830" s="5">
        <f t="shared" si="455"/>
        <v>0</v>
      </c>
      <c r="X4830" s="5">
        <v>8451.17</v>
      </c>
      <c r="Y4830" t="s">
        <v>1319</v>
      </c>
      <c r="Z4830" t="s">
        <v>7431</v>
      </c>
      <c r="AA4830" t="s">
        <v>1321</v>
      </c>
      <c r="AB4830" t="s">
        <v>1330</v>
      </c>
      <c r="AC4830" t="s">
        <v>1323</v>
      </c>
      <c r="AD4830" t="s">
        <v>79</v>
      </c>
      <c r="AE4830" s="4">
        <v>0.74</v>
      </c>
      <c r="AF4830">
        <v>1</v>
      </c>
    </row>
    <row r="4831" spans="1:32" ht="15" customHeight="1" x14ac:dyDescent="0.25">
      <c r="A4831">
        <v>4830</v>
      </c>
      <c r="B4831" t="s">
        <v>7430</v>
      </c>
      <c r="C4831">
        <v>20230813</v>
      </c>
      <c r="D4831">
        <v>20230819</v>
      </c>
      <c r="E4831">
        <v>104</v>
      </c>
      <c r="F4831">
        <v>14</v>
      </c>
      <c r="G4831">
        <v>13</v>
      </c>
      <c r="H4831">
        <v>2</v>
      </c>
      <c r="I4831">
        <v>2</v>
      </c>
      <c r="J4831">
        <v>5</v>
      </c>
      <c r="K4831" t="s">
        <v>1325</v>
      </c>
      <c r="L4831">
        <v>1</v>
      </c>
      <c r="M4831" s="5">
        <v>82.18</v>
      </c>
      <c r="N4831" s="6">
        <v>0.1628</v>
      </c>
      <c r="O4831" s="5">
        <f t="shared" si="450"/>
        <v>68.801096000000001</v>
      </c>
      <c r="P4831" s="5">
        <f t="shared" si="451"/>
        <v>68.801096000000001</v>
      </c>
      <c r="Q4831" s="5">
        <v>20.74</v>
      </c>
      <c r="R4831" s="5">
        <f t="shared" si="452"/>
        <v>20.74</v>
      </c>
      <c r="S4831" s="5">
        <f t="shared" si="453"/>
        <v>48.061096000000006</v>
      </c>
      <c r="T4831" s="6">
        <f t="shared" si="454"/>
        <v>0.69855131377558299</v>
      </c>
      <c r="U4831" s="5">
        <v>0</v>
      </c>
      <c r="V4831">
        <v>0</v>
      </c>
      <c r="W4831" s="5">
        <f t="shared" si="455"/>
        <v>0</v>
      </c>
      <c r="X4831" s="5">
        <v>66.8</v>
      </c>
      <c r="Y4831" t="s">
        <v>1319</v>
      </c>
      <c r="Z4831" t="s">
        <v>7431</v>
      </c>
      <c r="AA4831" t="s">
        <v>1321</v>
      </c>
      <c r="AB4831" t="s">
        <v>1330</v>
      </c>
      <c r="AC4831" t="s">
        <v>1323</v>
      </c>
      <c r="AD4831" t="s">
        <v>79</v>
      </c>
      <c r="AE4831" s="4">
        <v>0.74</v>
      </c>
      <c r="AF4831">
        <v>1</v>
      </c>
    </row>
    <row r="4832" spans="1:32" ht="15" customHeight="1" x14ac:dyDescent="0.25">
      <c r="A4832">
        <v>4831</v>
      </c>
      <c r="B4832" t="s">
        <v>7432</v>
      </c>
      <c r="C4832">
        <v>20241116</v>
      </c>
      <c r="D4832">
        <v>20241121</v>
      </c>
      <c r="E4832">
        <v>584</v>
      </c>
      <c r="F4832">
        <v>7</v>
      </c>
      <c r="G4832">
        <v>29</v>
      </c>
      <c r="H4832">
        <v>15</v>
      </c>
      <c r="I4832">
        <v>5</v>
      </c>
      <c r="J4832">
        <v>1</v>
      </c>
      <c r="K4832" t="s">
        <v>1325</v>
      </c>
      <c r="L4832">
        <v>5</v>
      </c>
      <c r="M4832" s="5">
        <v>786.52</v>
      </c>
      <c r="N4832" s="6">
        <v>0</v>
      </c>
      <c r="O4832" s="5">
        <f t="shared" si="450"/>
        <v>786.52</v>
      </c>
      <c r="P4832" s="5">
        <f t="shared" si="451"/>
        <v>3932.6</v>
      </c>
      <c r="Q4832" s="5">
        <v>453.29</v>
      </c>
      <c r="R4832" s="5">
        <f t="shared" si="452"/>
        <v>2266.4500000000003</v>
      </c>
      <c r="S4832" s="5">
        <f t="shared" si="453"/>
        <v>1633.8899999999996</v>
      </c>
      <c r="T4832" s="6">
        <f t="shared" si="454"/>
        <v>0.41547322382139035</v>
      </c>
      <c r="U4832" s="5">
        <v>32.26</v>
      </c>
      <c r="V4832">
        <v>0</v>
      </c>
      <c r="W4832" s="5">
        <f t="shared" si="455"/>
        <v>0</v>
      </c>
      <c r="X4832" s="5">
        <v>3745.33</v>
      </c>
      <c r="Y4832" t="s">
        <v>1319</v>
      </c>
      <c r="Z4832" t="s">
        <v>7433</v>
      </c>
      <c r="AA4832" t="s">
        <v>1321</v>
      </c>
      <c r="AB4832" t="s">
        <v>1322</v>
      </c>
      <c r="AC4832" t="s">
        <v>1323</v>
      </c>
      <c r="AD4832" t="s">
        <v>91</v>
      </c>
      <c r="AE4832" s="4">
        <v>1.0900000000000001</v>
      </c>
      <c r="AF4832">
        <v>1</v>
      </c>
    </row>
    <row r="4833" spans="1:32" ht="15" customHeight="1" x14ac:dyDescent="0.25">
      <c r="A4833">
        <v>4832</v>
      </c>
      <c r="B4833" t="s">
        <v>7432</v>
      </c>
      <c r="C4833">
        <v>20241116</v>
      </c>
      <c r="D4833">
        <v>20241121</v>
      </c>
      <c r="E4833">
        <v>584</v>
      </c>
      <c r="F4833">
        <v>8</v>
      </c>
      <c r="G4833">
        <v>29</v>
      </c>
      <c r="H4833">
        <v>15</v>
      </c>
      <c r="I4833">
        <v>5</v>
      </c>
      <c r="J4833">
        <v>1</v>
      </c>
      <c r="K4833" t="s">
        <v>1325</v>
      </c>
      <c r="L4833">
        <v>3</v>
      </c>
      <c r="M4833" s="5">
        <v>1169.5899999999999</v>
      </c>
      <c r="N4833" s="6">
        <v>0</v>
      </c>
      <c r="O4833" s="5">
        <f t="shared" si="450"/>
        <v>1169.5899999999999</v>
      </c>
      <c r="P4833" s="5">
        <f t="shared" si="451"/>
        <v>3508.7699999999995</v>
      </c>
      <c r="Q4833" s="5">
        <v>764.16</v>
      </c>
      <c r="R4833" s="5">
        <f t="shared" si="452"/>
        <v>2292.48</v>
      </c>
      <c r="S4833" s="5">
        <f t="shared" si="453"/>
        <v>1181.7699999999995</v>
      </c>
      <c r="T4833" s="6">
        <f t="shared" si="454"/>
        <v>0.33680463524254928</v>
      </c>
      <c r="U4833" s="5">
        <v>34.520000000000003</v>
      </c>
      <c r="V4833">
        <v>0</v>
      </c>
      <c r="W4833" s="5">
        <f t="shared" si="455"/>
        <v>0</v>
      </c>
      <c r="X4833" s="5">
        <v>3341.69</v>
      </c>
      <c r="Y4833" t="s">
        <v>1319</v>
      </c>
      <c r="Z4833" t="s">
        <v>7433</v>
      </c>
      <c r="AA4833" t="s">
        <v>1321</v>
      </c>
      <c r="AB4833" t="s">
        <v>1322</v>
      </c>
      <c r="AC4833" t="s">
        <v>1323</v>
      </c>
      <c r="AD4833" t="s">
        <v>91</v>
      </c>
      <c r="AE4833" s="4">
        <v>1.0900000000000001</v>
      </c>
      <c r="AF4833">
        <v>1</v>
      </c>
    </row>
    <row r="4834" spans="1:32" ht="15" customHeight="1" x14ac:dyDescent="0.25">
      <c r="A4834">
        <v>4833</v>
      </c>
      <c r="B4834" t="s">
        <v>7434</v>
      </c>
      <c r="C4834">
        <v>20250503</v>
      </c>
      <c r="D4834">
        <v>20250507</v>
      </c>
      <c r="E4834">
        <v>175</v>
      </c>
      <c r="F4834">
        <v>19</v>
      </c>
      <c r="G4834">
        <v>5</v>
      </c>
      <c r="H4834">
        <v>4</v>
      </c>
      <c r="I4834">
        <v>3</v>
      </c>
      <c r="J4834">
        <v>1</v>
      </c>
      <c r="K4834" t="s">
        <v>1354</v>
      </c>
      <c r="L4834">
        <v>0</v>
      </c>
      <c r="M4834" s="5">
        <v>246.47</v>
      </c>
      <c r="N4834" s="6">
        <v>0</v>
      </c>
      <c r="O4834" s="5">
        <f t="shared" si="450"/>
        <v>246.47</v>
      </c>
      <c r="P4834" s="5">
        <f t="shared" si="451"/>
        <v>0</v>
      </c>
      <c r="Q4834" s="5">
        <v>37.24</v>
      </c>
      <c r="R4834" s="5">
        <f t="shared" si="452"/>
        <v>0</v>
      </c>
      <c r="S4834" s="5">
        <f t="shared" si="453"/>
        <v>0</v>
      </c>
      <c r="T4834" s="6">
        <f t="shared" si="454"/>
        <v>0</v>
      </c>
      <c r="U4834" s="5">
        <v>0</v>
      </c>
      <c r="V4834">
        <v>0</v>
      </c>
      <c r="W4834" s="5">
        <f t="shared" si="455"/>
        <v>0</v>
      </c>
      <c r="X4834" s="5">
        <v>0</v>
      </c>
      <c r="Y4834" t="s">
        <v>1319</v>
      </c>
      <c r="Z4834" t="s">
        <v>7435</v>
      </c>
      <c r="AA4834" t="s">
        <v>1321</v>
      </c>
      <c r="AB4834" t="s">
        <v>1344</v>
      </c>
      <c r="AC4834" t="s">
        <v>1323</v>
      </c>
      <c r="AD4834" t="s">
        <v>62</v>
      </c>
      <c r="AE4834" s="4">
        <v>1</v>
      </c>
      <c r="AF4834">
        <v>1</v>
      </c>
    </row>
    <row r="4835" spans="1:32" ht="15" customHeight="1" x14ac:dyDescent="0.25">
      <c r="A4835">
        <v>4834</v>
      </c>
      <c r="B4835" t="s">
        <v>7434</v>
      </c>
      <c r="C4835">
        <v>20250503</v>
      </c>
      <c r="D4835">
        <v>20250507</v>
      </c>
      <c r="E4835">
        <v>175</v>
      </c>
      <c r="F4835">
        <v>14</v>
      </c>
      <c r="G4835">
        <v>5</v>
      </c>
      <c r="H4835">
        <v>4</v>
      </c>
      <c r="I4835">
        <v>3</v>
      </c>
      <c r="J4835">
        <v>1</v>
      </c>
      <c r="K4835" t="s">
        <v>1354</v>
      </c>
      <c r="L4835">
        <v>0</v>
      </c>
      <c r="M4835" s="5">
        <v>82.46</v>
      </c>
      <c r="N4835" s="6">
        <v>0</v>
      </c>
      <c r="O4835" s="5">
        <f t="shared" si="450"/>
        <v>82.46</v>
      </c>
      <c r="P4835" s="5">
        <f t="shared" si="451"/>
        <v>0</v>
      </c>
      <c r="Q4835" s="5">
        <v>19.57</v>
      </c>
      <c r="R4835" s="5">
        <f t="shared" si="452"/>
        <v>0</v>
      </c>
      <c r="S4835" s="5">
        <f t="shared" si="453"/>
        <v>0</v>
      </c>
      <c r="T4835" s="6">
        <f t="shared" si="454"/>
        <v>0</v>
      </c>
      <c r="U4835" s="5">
        <v>0</v>
      </c>
      <c r="V4835">
        <v>0</v>
      </c>
      <c r="W4835" s="5">
        <f t="shared" si="455"/>
        <v>0</v>
      </c>
      <c r="X4835" s="5">
        <v>0</v>
      </c>
      <c r="Y4835" t="s">
        <v>1319</v>
      </c>
      <c r="Z4835" t="s">
        <v>7435</v>
      </c>
      <c r="AA4835" t="s">
        <v>1321</v>
      </c>
      <c r="AB4835" t="s">
        <v>1344</v>
      </c>
      <c r="AC4835" t="s">
        <v>1323</v>
      </c>
      <c r="AD4835" t="s">
        <v>62</v>
      </c>
      <c r="AE4835" s="4">
        <v>1</v>
      </c>
      <c r="AF4835">
        <v>1</v>
      </c>
    </row>
    <row r="4836" spans="1:32" ht="15" customHeight="1" x14ac:dyDescent="0.25">
      <c r="A4836">
        <v>4835</v>
      </c>
      <c r="B4836" t="s">
        <v>7436</v>
      </c>
      <c r="C4836">
        <v>20251003</v>
      </c>
      <c r="D4836">
        <v>20251006</v>
      </c>
      <c r="E4836">
        <v>773</v>
      </c>
      <c r="F4836">
        <v>18</v>
      </c>
      <c r="G4836">
        <v>33</v>
      </c>
      <c r="H4836">
        <v>29</v>
      </c>
      <c r="I4836">
        <v>5</v>
      </c>
      <c r="J4836">
        <v>1</v>
      </c>
      <c r="K4836" t="s">
        <v>1325</v>
      </c>
      <c r="L4836">
        <v>1</v>
      </c>
      <c r="M4836" s="5">
        <v>246.68</v>
      </c>
      <c r="N4836" s="6">
        <v>0</v>
      </c>
      <c r="O4836" s="5">
        <f t="shared" si="450"/>
        <v>246.68</v>
      </c>
      <c r="P4836" s="5">
        <f t="shared" si="451"/>
        <v>246.68</v>
      </c>
      <c r="Q4836" s="5">
        <v>65.290000000000006</v>
      </c>
      <c r="R4836" s="5">
        <f t="shared" si="452"/>
        <v>65.290000000000006</v>
      </c>
      <c r="S4836" s="5">
        <f t="shared" si="453"/>
        <v>181.39</v>
      </c>
      <c r="T4836" s="6">
        <f t="shared" si="454"/>
        <v>0.73532511756121288</v>
      </c>
      <c r="U4836" s="5">
        <v>0</v>
      </c>
      <c r="V4836">
        <v>0</v>
      </c>
      <c r="W4836" s="5">
        <f t="shared" si="455"/>
        <v>0</v>
      </c>
      <c r="X4836" s="5">
        <v>237.19</v>
      </c>
      <c r="Y4836" t="s">
        <v>1319</v>
      </c>
      <c r="Z4836" t="s">
        <v>7437</v>
      </c>
      <c r="AA4836" t="s">
        <v>1321</v>
      </c>
      <c r="AB4836" t="s">
        <v>1344</v>
      </c>
      <c r="AC4836" t="s">
        <v>1360</v>
      </c>
      <c r="AD4836" t="s">
        <v>121</v>
      </c>
      <c r="AE4836" s="4">
        <v>0.66</v>
      </c>
      <c r="AF4836">
        <v>1</v>
      </c>
    </row>
    <row r="4837" spans="1:32" ht="15" customHeight="1" x14ac:dyDescent="0.25">
      <c r="A4837">
        <v>4836</v>
      </c>
      <c r="B4837" t="s">
        <v>7438</v>
      </c>
      <c r="C4837">
        <v>20241207</v>
      </c>
      <c r="D4837">
        <v>20241209</v>
      </c>
      <c r="E4837">
        <v>318</v>
      </c>
      <c r="F4837">
        <v>13</v>
      </c>
      <c r="G4837">
        <v>19</v>
      </c>
      <c r="H4837">
        <v>18</v>
      </c>
      <c r="I4837">
        <v>6</v>
      </c>
      <c r="J4837">
        <v>5</v>
      </c>
      <c r="K4837" t="s">
        <v>1325</v>
      </c>
      <c r="L4837">
        <v>4</v>
      </c>
      <c r="M4837" s="5">
        <v>24.45</v>
      </c>
      <c r="N4837" s="6">
        <v>0.14080000000000001</v>
      </c>
      <c r="O4837" s="5">
        <f t="shared" si="450"/>
        <v>21.007439999999999</v>
      </c>
      <c r="P4837" s="5">
        <f t="shared" si="451"/>
        <v>84.029759999999996</v>
      </c>
      <c r="Q4837" s="5">
        <v>3.55</v>
      </c>
      <c r="R4837" s="5">
        <f t="shared" si="452"/>
        <v>14.2</v>
      </c>
      <c r="S4837" s="5">
        <f t="shared" si="453"/>
        <v>69.829759999999993</v>
      </c>
      <c r="T4837" s="6">
        <f t="shared" si="454"/>
        <v>0.83101225089777708</v>
      </c>
      <c r="U4837" s="5">
        <v>0</v>
      </c>
      <c r="V4837">
        <v>0</v>
      </c>
      <c r="W4837" s="5">
        <f t="shared" si="455"/>
        <v>0</v>
      </c>
      <c r="X4837" s="5">
        <v>78.53</v>
      </c>
      <c r="Y4837" t="s">
        <v>1319</v>
      </c>
      <c r="Z4837" t="s">
        <v>7439</v>
      </c>
      <c r="AA4837" t="s">
        <v>1321</v>
      </c>
      <c r="AB4837" t="s">
        <v>1327</v>
      </c>
      <c r="AC4837" t="s">
        <v>1323</v>
      </c>
      <c r="AD4837" t="s">
        <v>91</v>
      </c>
      <c r="AE4837" s="4">
        <v>1.0900000000000001</v>
      </c>
      <c r="AF4837">
        <v>1</v>
      </c>
    </row>
    <row r="4838" spans="1:32" ht="15" customHeight="1" x14ac:dyDescent="0.25">
      <c r="A4838">
        <v>4837</v>
      </c>
      <c r="B4838" t="s">
        <v>7438</v>
      </c>
      <c r="C4838">
        <v>20241207</v>
      </c>
      <c r="D4838">
        <v>20241209</v>
      </c>
      <c r="E4838">
        <v>318</v>
      </c>
      <c r="F4838">
        <v>13</v>
      </c>
      <c r="G4838">
        <v>19</v>
      </c>
      <c r="H4838">
        <v>18</v>
      </c>
      <c r="I4838">
        <v>6</v>
      </c>
      <c r="J4838">
        <v>1</v>
      </c>
      <c r="K4838" t="s">
        <v>1325</v>
      </c>
      <c r="L4838">
        <v>1</v>
      </c>
      <c r="M4838" s="5">
        <v>26.07</v>
      </c>
      <c r="N4838" s="6">
        <v>0</v>
      </c>
      <c r="O4838" s="5">
        <f t="shared" si="450"/>
        <v>26.07</v>
      </c>
      <c r="P4838" s="5">
        <f t="shared" si="451"/>
        <v>26.07</v>
      </c>
      <c r="Q4838" s="5">
        <v>3.51</v>
      </c>
      <c r="R4838" s="5">
        <f t="shared" si="452"/>
        <v>3.51</v>
      </c>
      <c r="S4838" s="5">
        <f t="shared" si="453"/>
        <v>22.560000000000002</v>
      </c>
      <c r="T4838" s="6">
        <f t="shared" si="454"/>
        <v>0.86536248561565021</v>
      </c>
      <c r="U4838" s="5">
        <v>0</v>
      </c>
      <c r="V4838">
        <v>0</v>
      </c>
      <c r="W4838" s="5">
        <f t="shared" si="455"/>
        <v>0</v>
      </c>
      <c r="X4838" s="5">
        <v>24.36</v>
      </c>
      <c r="Y4838" t="s">
        <v>1319</v>
      </c>
      <c r="Z4838" t="s">
        <v>7439</v>
      </c>
      <c r="AA4838" t="s">
        <v>1321</v>
      </c>
      <c r="AB4838" t="s">
        <v>1327</v>
      </c>
      <c r="AC4838" t="s">
        <v>1323</v>
      </c>
      <c r="AD4838" t="s">
        <v>91</v>
      </c>
      <c r="AE4838" s="4">
        <v>1.0900000000000001</v>
      </c>
      <c r="AF4838">
        <v>1</v>
      </c>
    </row>
    <row r="4839" spans="1:32" ht="15" customHeight="1" x14ac:dyDescent="0.25">
      <c r="A4839">
        <v>4838</v>
      </c>
      <c r="B4839" t="s">
        <v>7440</v>
      </c>
      <c r="C4839">
        <v>20240817</v>
      </c>
      <c r="D4839">
        <v>20240818</v>
      </c>
      <c r="E4839">
        <v>747</v>
      </c>
      <c r="F4839">
        <v>9</v>
      </c>
      <c r="G4839">
        <v>40</v>
      </c>
      <c r="H4839">
        <v>31</v>
      </c>
      <c r="I4839">
        <v>4</v>
      </c>
      <c r="J4839">
        <v>3</v>
      </c>
      <c r="K4839" t="s">
        <v>1325</v>
      </c>
      <c r="L4839">
        <v>5</v>
      </c>
      <c r="M4839" s="5">
        <v>399.02</v>
      </c>
      <c r="N4839" s="6">
        <v>0.1426</v>
      </c>
      <c r="O4839" s="5">
        <f t="shared" si="450"/>
        <v>342.11974799999996</v>
      </c>
      <c r="P4839" s="5">
        <f t="shared" si="451"/>
        <v>1710.5987399999999</v>
      </c>
      <c r="Q4839" s="5">
        <v>254.34</v>
      </c>
      <c r="R4839" s="5">
        <f t="shared" si="452"/>
        <v>1271.7</v>
      </c>
      <c r="S4839" s="5">
        <f t="shared" si="453"/>
        <v>390.64873999999986</v>
      </c>
      <c r="T4839" s="6">
        <f t="shared" si="454"/>
        <v>0.22836959414573163</v>
      </c>
      <c r="U4839" s="5">
        <v>48.25</v>
      </c>
      <c r="V4839">
        <v>0</v>
      </c>
      <c r="W4839" s="5">
        <f t="shared" si="455"/>
        <v>0</v>
      </c>
      <c r="X4839" s="5">
        <v>1800.63</v>
      </c>
      <c r="Y4839" t="s">
        <v>1319</v>
      </c>
      <c r="Z4839" t="s">
        <v>7441</v>
      </c>
      <c r="AA4839" t="s">
        <v>1321</v>
      </c>
      <c r="AB4839" t="s">
        <v>1330</v>
      </c>
      <c r="AC4839" t="s">
        <v>1323</v>
      </c>
      <c r="AD4839" t="s">
        <v>132</v>
      </c>
      <c r="AE4839" s="4">
        <v>0.74</v>
      </c>
      <c r="AF4839">
        <v>1</v>
      </c>
    </row>
    <row r="4840" spans="1:32" ht="15" customHeight="1" x14ac:dyDescent="0.25">
      <c r="A4840">
        <v>4839</v>
      </c>
      <c r="B4840" t="s">
        <v>7440</v>
      </c>
      <c r="C4840">
        <v>20240817</v>
      </c>
      <c r="D4840">
        <v>20240818</v>
      </c>
      <c r="E4840">
        <v>747</v>
      </c>
      <c r="F4840">
        <v>16</v>
      </c>
      <c r="G4840">
        <v>40</v>
      </c>
      <c r="H4840">
        <v>31</v>
      </c>
      <c r="I4840">
        <v>4</v>
      </c>
      <c r="J4840">
        <v>5</v>
      </c>
      <c r="K4840" t="s">
        <v>1325</v>
      </c>
      <c r="L4840">
        <v>40</v>
      </c>
      <c r="M4840" s="5">
        <v>132.87</v>
      </c>
      <c r="N4840" s="6">
        <v>0.15670000000000001</v>
      </c>
      <c r="O4840" s="5">
        <f t="shared" si="450"/>
        <v>112.04927099999999</v>
      </c>
      <c r="P4840" s="5">
        <f t="shared" si="451"/>
        <v>4481.97084</v>
      </c>
      <c r="Q4840" s="5">
        <v>27.33</v>
      </c>
      <c r="R4840" s="5">
        <f t="shared" si="452"/>
        <v>1093.1999999999998</v>
      </c>
      <c r="S4840" s="5">
        <f t="shared" si="453"/>
        <v>3388.7708400000001</v>
      </c>
      <c r="T4840" s="6">
        <f t="shared" si="454"/>
        <v>0.75608944390187072</v>
      </c>
      <c r="U4840" s="5">
        <v>0</v>
      </c>
      <c r="V4840">
        <v>0</v>
      </c>
      <c r="W4840" s="5">
        <f t="shared" si="455"/>
        <v>0</v>
      </c>
      <c r="X4840" s="5">
        <v>4717.8599999999997</v>
      </c>
      <c r="Y4840" t="s">
        <v>1319</v>
      </c>
      <c r="Z4840" t="s">
        <v>7441</v>
      </c>
      <c r="AA4840" t="s">
        <v>1321</v>
      </c>
      <c r="AB4840" t="s">
        <v>1330</v>
      </c>
      <c r="AC4840" t="s">
        <v>1323</v>
      </c>
      <c r="AD4840" t="s">
        <v>132</v>
      </c>
      <c r="AE4840" s="4">
        <v>0.74</v>
      </c>
      <c r="AF4840">
        <v>1</v>
      </c>
    </row>
    <row r="4841" spans="1:32" ht="15" customHeight="1" x14ac:dyDescent="0.25">
      <c r="A4841">
        <v>4840</v>
      </c>
      <c r="B4841" t="s">
        <v>7442</v>
      </c>
      <c r="C4841">
        <v>20231013</v>
      </c>
      <c r="D4841">
        <v>20231013</v>
      </c>
      <c r="E4841">
        <v>113</v>
      </c>
      <c r="F4841">
        <v>18</v>
      </c>
      <c r="G4841">
        <v>13</v>
      </c>
      <c r="H4841">
        <v>8</v>
      </c>
      <c r="I4841">
        <v>3</v>
      </c>
      <c r="J4841">
        <v>1</v>
      </c>
      <c r="K4841" t="s">
        <v>1325</v>
      </c>
      <c r="L4841">
        <v>10</v>
      </c>
      <c r="M4841" s="5">
        <v>260.12</v>
      </c>
      <c r="N4841" s="6">
        <v>0</v>
      </c>
      <c r="O4841" s="5">
        <f t="shared" si="450"/>
        <v>260.12</v>
      </c>
      <c r="P4841" s="5">
        <f t="shared" si="451"/>
        <v>2601.1999999999998</v>
      </c>
      <c r="Q4841" s="5">
        <v>63.04</v>
      </c>
      <c r="R4841" s="5">
        <f t="shared" si="452"/>
        <v>630.4</v>
      </c>
      <c r="S4841" s="5">
        <f t="shared" si="453"/>
        <v>1970.7999999999997</v>
      </c>
      <c r="T4841" s="6">
        <f t="shared" si="454"/>
        <v>0.75765031523912041</v>
      </c>
      <c r="U4841" s="5">
        <v>0</v>
      </c>
      <c r="V4841">
        <v>0</v>
      </c>
      <c r="W4841" s="5">
        <f t="shared" si="455"/>
        <v>0</v>
      </c>
      <c r="X4841" s="5">
        <v>2477.33</v>
      </c>
      <c r="Y4841" t="s">
        <v>1319</v>
      </c>
      <c r="Z4841" t="s">
        <v>7443</v>
      </c>
      <c r="AA4841" t="s">
        <v>1333</v>
      </c>
      <c r="AB4841" t="s">
        <v>1330</v>
      </c>
      <c r="AC4841" t="s">
        <v>1323</v>
      </c>
      <c r="AD4841" t="s">
        <v>79</v>
      </c>
      <c r="AE4841" s="4">
        <v>0.74</v>
      </c>
      <c r="AF4841">
        <v>1</v>
      </c>
    </row>
    <row r="4842" spans="1:32" ht="15" customHeight="1" x14ac:dyDescent="0.25">
      <c r="A4842">
        <v>4841</v>
      </c>
      <c r="B4842" t="s">
        <v>7444</v>
      </c>
      <c r="C4842">
        <v>20251220</v>
      </c>
      <c r="D4842">
        <v>20251227</v>
      </c>
      <c r="E4842">
        <v>296</v>
      </c>
      <c r="F4842">
        <v>7</v>
      </c>
      <c r="G4842">
        <v>10</v>
      </c>
      <c r="H4842">
        <v>9</v>
      </c>
      <c r="I4842">
        <v>3</v>
      </c>
      <c r="J4842">
        <v>4</v>
      </c>
      <c r="K4842" t="s">
        <v>1325</v>
      </c>
      <c r="L4842">
        <v>4</v>
      </c>
      <c r="M4842" s="5">
        <v>805.16</v>
      </c>
      <c r="N4842" s="6">
        <v>0.109</v>
      </c>
      <c r="O4842" s="5">
        <f t="shared" si="450"/>
        <v>717.39756</v>
      </c>
      <c r="P4842" s="5">
        <f t="shared" si="451"/>
        <v>2869.59024</v>
      </c>
      <c r="Q4842" s="5">
        <v>452.31</v>
      </c>
      <c r="R4842" s="5">
        <f t="shared" si="452"/>
        <v>1809.24</v>
      </c>
      <c r="S4842" s="5">
        <f t="shared" si="453"/>
        <v>1038.9502399999999</v>
      </c>
      <c r="T4842" s="6">
        <f t="shared" si="454"/>
        <v>0.36205525984783105</v>
      </c>
      <c r="U4842" s="5">
        <v>21.4</v>
      </c>
      <c r="V4842">
        <v>0</v>
      </c>
      <c r="W4842" s="5">
        <f t="shared" si="455"/>
        <v>0</v>
      </c>
      <c r="X4842" s="5">
        <v>2657.03</v>
      </c>
      <c r="Y4842" t="s">
        <v>1319</v>
      </c>
      <c r="Z4842" t="s">
        <v>7445</v>
      </c>
      <c r="AA4842" t="s">
        <v>1321</v>
      </c>
      <c r="AB4842" t="s">
        <v>1330</v>
      </c>
      <c r="AC4842" t="s">
        <v>1323</v>
      </c>
      <c r="AD4842" t="s">
        <v>62</v>
      </c>
      <c r="AE4842" s="4">
        <v>1</v>
      </c>
      <c r="AF4842">
        <v>1</v>
      </c>
    </row>
    <row r="4843" spans="1:32" ht="15" customHeight="1" x14ac:dyDescent="0.25">
      <c r="A4843">
        <v>4842</v>
      </c>
      <c r="B4843" t="s">
        <v>7446</v>
      </c>
      <c r="C4843">
        <v>20251109</v>
      </c>
      <c r="D4843">
        <v>20251115</v>
      </c>
      <c r="E4843">
        <v>816</v>
      </c>
      <c r="F4843">
        <v>21</v>
      </c>
      <c r="G4843">
        <v>34</v>
      </c>
      <c r="H4843">
        <v>34</v>
      </c>
      <c r="I4843">
        <v>2</v>
      </c>
      <c r="J4843">
        <v>1</v>
      </c>
      <c r="K4843" t="s">
        <v>1325</v>
      </c>
      <c r="L4843">
        <v>1</v>
      </c>
      <c r="M4843" s="5">
        <v>454.37</v>
      </c>
      <c r="N4843" s="6">
        <v>0</v>
      </c>
      <c r="O4843" s="5">
        <f t="shared" si="450"/>
        <v>454.37</v>
      </c>
      <c r="P4843" s="5">
        <f t="shared" si="451"/>
        <v>454.37</v>
      </c>
      <c r="Q4843" s="5">
        <v>290.04000000000002</v>
      </c>
      <c r="R4843" s="5">
        <f t="shared" si="452"/>
        <v>290.04000000000002</v>
      </c>
      <c r="S4843" s="5">
        <f t="shared" si="453"/>
        <v>158.92999999999998</v>
      </c>
      <c r="T4843" s="6">
        <f t="shared" si="454"/>
        <v>0.34978101547197216</v>
      </c>
      <c r="U4843" s="5">
        <v>5.4</v>
      </c>
      <c r="V4843">
        <v>0</v>
      </c>
      <c r="W4843" s="5">
        <f t="shared" si="455"/>
        <v>0</v>
      </c>
      <c r="X4843" s="5">
        <v>413.06</v>
      </c>
      <c r="Y4843" t="s">
        <v>1319</v>
      </c>
      <c r="Z4843" t="s">
        <v>7447</v>
      </c>
      <c r="AA4843" t="s">
        <v>1321</v>
      </c>
      <c r="AB4843" t="s">
        <v>1327</v>
      </c>
      <c r="AC4843" t="s">
        <v>1323</v>
      </c>
      <c r="AD4843" t="s">
        <v>121</v>
      </c>
      <c r="AE4843" s="4">
        <v>0.66</v>
      </c>
      <c r="AF4843">
        <v>1</v>
      </c>
    </row>
    <row r="4844" spans="1:32" ht="15" customHeight="1" x14ac:dyDescent="0.25">
      <c r="A4844">
        <v>4843</v>
      </c>
      <c r="B4844" t="s">
        <v>7448</v>
      </c>
      <c r="C4844">
        <v>20230827</v>
      </c>
      <c r="D4844">
        <v>20230901</v>
      </c>
      <c r="E4844">
        <v>682</v>
      </c>
      <c r="F4844">
        <v>19</v>
      </c>
      <c r="G4844">
        <v>43</v>
      </c>
      <c r="H4844">
        <v>35</v>
      </c>
      <c r="I4844">
        <v>4</v>
      </c>
      <c r="J4844">
        <v>1</v>
      </c>
      <c r="K4844" t="s">
        <v>1325</v>
      </c>
      <c r="L4844">
        <v>3</v>
      </c>
      <c r="M4844" s="5">
        <v>243.7</v>
      </c>
      <c r="N4844" s="6">
        <v>0</v>
      </c>
      <c r="O4844" s="5">
        <f t="shared" si="450"/>
        <v>243.7</v>
      </c>
      <c r="P4844" s="5">
        <f t="shared" si="451"/>
        <v>731.09999999999991</v>
      </c>
      <c r="Q4844" s="5">
        <v>36.22</v>
      </c>
      <c r="R4844" s="5">
        <f t="shared" si="452"/>
        <v>108.66</v>
      </c>
      <c r="S4844" s="5">
        <f t="shared" si="453"/>
        <v>622.43999999999994</v>
      </c>
      <c r="T4844" s="6">
        <f t="shared" si="454"/>
        <v>0.85137464095199022</v>
      </c>
      <c r="U4844" s="5">
        <v>0</v>
      </c>
      <c r="V4844">
        <v>0</v>
      </c>
      <c r="W4844" s="5">
        <f t="shared" si="455"/>
        <v>0</v>
      </c>
      <c r="X4844" s="5">
        <v>709.81</v>
      </c>
      <c r="Y4844" t="s">
        <v>1319</v>
      </c>
      <c r="Z4844" t="s">
        <v>7449</v>
      </c>
      <c r="AA4844" t="s">
        <v>1321</v>
      </c>
      <c r="AB4844" t="s">
        <v>1330</v>
      </c>
      <c r="AC4844" t="s">
        <v>1360</v>
      </c>
      <c r="AD4844" t="s">
        <v>136</v>
      </c>
      <c r="AE4844" s="4">
        <v>1.2E-2</v>
      </c>
      <c r="AF4844">
        <v>1</v>
      </c>
    </row>
    <row r="4845" spans="1:32" ht="15" customHeight="1" x14ac:dyDescent="0.25">
      <c r="A4845">
        <v>4844</v>
      </c>
      <c r="B4845" t="s">
        <v>7450</v>
      </c>
      <c r="C4845">
        <v>20231031</v>
      </c>
      <c r="D4845">
        <v>20231104</v>
      </c>
      <c r="E4845">
        <v>145</v>
      </c>
      <c r="F4845">
        <v>4</v>
      </c>
      <c r="G4845">
        <v>2</v>
      </c>
      <c r="H4845">
        <v>12</v>
      </c>
      <c r="I4845">
        <v>6</v>
      </c>
      <c r="J4845">
        <v>1</v>
      </c>
      <c r="K4845" t="s">
        <v>1325</v>
      </c>
      <c r="L4845">
        <v>7</v>
      </c>
      <c r="M4845" s="5">
        <v>831.04</v>
      </c>
      <c r="N4845" s="6">
        <v>0</v>
      </c>
      <c r="O4845" s="5">
        <f t="shared" si="450"/>
        <v>831.04</v>
      </c>
      <c r="P4845" s="5">
        <f t="shared" si="451"/>
        <v>5817.28</v>
      </c>
      <c r="Q4845" s="5">
        <v>421.38</v>
      </c>
      <c r="R4845" s="5">
        <f t="shared" si="452"/>
        <v>2949.66</v>
      </c>
      <c r="S4845" s="5">
        <f t="shared" si="453"/>
        <v>2850.22</v>
      </c>
      <c r="T4845" s="6">
        <f t="shared" si="454"/>
        <v>0.48995750591341658</v>
      </c>
      <c r="U4845" s="5">
        <v>17.399999999999999</v>
      </c>
      <c r="V4845">
        <v>0</v>
      </c>
      <c r="W4845" s="5">
        <f t="shared" si="455"/>
        <v>0</v>
      </c>
      <c r="X4845" s="5">
        <v>5540.27</v>
      </c>
      <c r="Y4845" t="s">
        <v>1319</v>
      </c>
      <c r="Z4845" t="s">
        <v>7451</v>
      </c>
      <c r="AA4845" t="s">
        <v>1321</v>
      </c>
      <c r="AB4845" t="s">
        <v>1330</v>
      </c>
      <c r="AC4845" t="s">
        <v>1323</v>
      </c>
      <c r="AD4845" t="s">
        <v>62</v>
      </c>
      <c r="AE4845" s="4">
        <v>1</v>
      </c>
      <c r="AF4845">
        <v>1</v>
      </c>
    </row>
    <row r="4846" spans="1:32" ht="15" customHeight="1" x14ac:dyDescent="0.25">
      <c r="A4846">
        <v>4845</v>
      </c>
      <c r="B4846" t="s">
        <v>7450</v>
      </c>
      <c r="C4846">
        <v>20231031</v>
      </c>
      <c r="D4846">
        <v>20231104</v>
      </c>
      <c r="E4846">
        <v>145</v>
      </c>
      <c r="F4846">
        <v>9</v>
      </c>
      <c r="G4846">
        <v>2</v>
      </c>
      <c r="H4846">
        <v>12</v>
      </c>
      <c r="I4846">
        <v>6</v>
      </c>
      <c r="J4846">
        <v>1</v>
      </c>
      <c r="K4846" t="s">
        <v>1325</v>
      </c>
      <c r="L4846">
        <v>10</v>
      </c>
      <c r="M4846" s="5">
        <v>410.84</v>
      </c>
      <c r="N4846" s="6">
        <v>0</v>
      </c>
      <c r="O4846" s="5">
        <f t="shared" si="450"/>
        <v>410.84</v>
      </c>
      <c r="P4846" s="5">
        <f t="shared" si="451"/>
        <v>4108.3999999999996</v>
      </c>
      <c r="Q4846" s="5">
        <v>261.89</v>
      </c>
      <c r="R4846" s="5">
        <f t="shared" si="452"/>
        <v>2618.8999999999996</v>
      </c>
      <c r="S4846" s="5">
        <f t="shared" si="453"/>
        <v>1417.29</v>
      </c>
      <c r="T4846" s="6">
        <f t="shared" si="454"/>
        <v>0.34497371239411939</v>
      </c>
      <c r="U4846" s="5">
        <v>72.209999999999994</v>
      </c>
      <c r="V4846">
        <v>0</v>
      </c>
      <c r="W4846" s="5">
        <f t="shared" si="455"/>
        <v>0</v>
      </c>
      <c r="X4846" s="5">
        <v>3912.76</v>
      </c>
      <c r="Y4846" t="s">
        <v>1319</v>
      </c>
      <c r="Z4846" t="s">
        <v>7451</v>
      </c>
      <c r="AA4846" t="s">
        <v>1321</v>
      </c>
      <c r="AB4846" t="s">
        <v>1330</v>
      </c>
      <c r="AC4846" t="s">
        <v>1323</v>
      </c>
      <c r="AD4846" t="s">
        <v>62</v>
      </c>
      <c r="AE4846" s="4">
        <v>1</v>
      </c>
      <c r="AF4846">
        <v>1</v>
      </c>
    </row>
    <row r="4847" spans="1:32" ht="15" customHeight="1" x14ac:dyDescent="0.25">
      <c r="A4847">
        <v>4846</v>
      </c>
      <c r="B4847" t="s">
        <v>7452</v>
      </c>
      <c r="C4847">
        <v>20230724</v>
      </c>
      <c r="D4847">
        <v>20230727</v>
      </c>
      <c r="E4847">
        <v>387</v>
      </c>
      <c r="F4847">
        <v>1</v>
      </c>
      <c r="G4847">
        <v>18</v>
      </c>
      <c r="H4847">
        <v>13</v>
      </c>
      <c r="I4847">
        <v>1</v>
      </c>
      <c r="J4847">
        <v>1</v>
      </c>
      <c r="K4847" t="s">
        <v>1325</v>
      </c>
      <c r="L4847">
        <v>1</v>
      </c>
      <c r="M4847" s="5">
        <v>1221.99</v>
      </c>
      <c r="N4847" s="6">
        <v>0</v>
      </c>
      <c r="O4847" s="5">
        <f t="shared" si="450"/>
        <v>1221.99</v>
      </c>
      <c r="P4847" s="5">
        <f t="shared" si="451"/>
        <v>1221.99</v>
      </c>
      <c r="Q4847" s="5">
        <v>629.29999999999995</v>
      </c>
      <c r="R4847" s="5">
        <f t="shared" si="452"/>
        <v>629.29999999999995</v>
      </c>
      <c r="S4847" s="5">
        <f t="shared" si="453"/>
        <v>587.69000000000005</v>
      </c>
      <c r="T4847" s="6">
        <f t="shared" si="454"/>
        <v>0.48092864917061517</v>
      </c>
      <c r="U4847" s="5">
        <v>5</v>
      </c>
      <c r="V4847">
        <v>0</v>
      </c>
      <c r="W4847" s="5">
        <f t="shared" si="455"/>
        <v>0</v>
      </c>
      <c r="X4847" s="5">
        <v>1286.31</v>
      </c>
      <c r="Y4847" t="s">
        <v>1319</v>
      </c>
      <c r="Z4847" t="s">
        <v>7453</v>
      </c>
      <c r="AA4847" t="s">
        <v>1321</v>
      </c>
      <c r="AB4847" t="s">
        <v>1330</v>
      </c>
      <c r="AC4847" t="s">
        <v>1323</v>
      </c>
      <c r="AD4847" t="s">
        <v>91</v>
      </c>
      <c r="AE4847" s="4">
        <v>1.0900000000000001</v>
      </c>
      <c r="AF4847">
        <v>1</v>
      </c>
    </row>
    <row r="4848" spans="1:32" ht="15" customHeight="1" x14ac:dyDescent="0.25">
      <c r="A4848">
        <v>4847</v>
      </c>
      <c r="B4848" t="s">
        <v>7454</v>
      </c>
      <c r="C4848">
        <v>20251129</v>
      </c>
      <c r="D4848">
        <v>20251201</v>
      </c>
      <c r="E4848">
        <v>260</v>
      </c>
      <c r="F4848">
        <v>5</v>
      </c>
      <c r="G4848">
        <v>4</v>
      </c>
      <c r="H4848">
        <v>2</v>
      </c>
      <c r="I4848">
        <v>2</v>
      </c>
      <c r="J4848">
        <v>1</v>
      </c>
      <c r="K4848" t="s">
        <v>1325</v>
      </c>
      <c r="L4848">
        <v>2</v>
      </c>
      <c r="M4848" s="5">
        <v>78.209999999999994</v>
      </c>
      <c r="N4848" s="6">
        <v>0</v>
      </c>
      <c r="O4848" s="5">
        <f t="shared" si="450"/>
        <v>78.209999999999994</v>
      </c>
      <c r="P4848" s="5">
        <f t="shared" si="451"/>
        <v>156.41999999999999</v>
      </c>
      <c r="Q4848" s="5">
        <v>43.62</v>
      </c>
      <c r="R4848" s="5">
        <f t="shared" si="452"/>
        <v>87.24</v>
      </c>
      <c r="S4848" s="5">
        <f t="shared" si="453"/>
        <v>51.089999999999989</v>
      </c>
      <c r="T4848" s="6">
        <f t="shared" si="454"/>
        <v>0.32662063674721897</v>
      </c>
      <c r="U4848" s="5">
        <v>18.09</v>
      </c>
      <c r="V4848">
        <v>0</v>
      </c>
      <c r="W4848" s="5">
        <f t="shared" si="455"/>
        <v>0</v>
      </c>
      <c r="X4848" s="5">
        <v>142.19999999999999</v>
      </c>
      <c r="Y4848" t="s">
        <v>1278</v>
      </c>
      <c r="Z4848" t="s">
        <v>7455</v>
      </c>
      <c r="AA4848" t="s">
        <v>1321</v>
      </c>
      <c r="AB4848" t="s">
        <v>1322</v>
      </c>
      <c r="AC4848" t="s">
        <v>1323</v>
      </c>
      <c r="AD4848" t="s">
        <v>62</v>
      </c>
      <c r="AE4848" s="4">
        <v>1</v>
      </c>
      <c r="AF4848">
        <v>3</v>
      </c>
    </row>
    <row r="4849" spans="1:32" ht="15" customHeight="1" x14ac:dyDescent="0.25">
      <c r="A4849">
        <v>4848</v>
      </c>
      <c r="B4849" t="s">
        <v>7456</v>
      </c>
      <c r="C4849">
        <v>20250906</v>
      </c>
      <c r="D4849">
        <v>20250907</v>
      </c>
      <c r="E4849">
        <v>204</v>
      </c>
      <c r="F4849">
        <v>5</v>
      </c>
      <c r="G4849">
        <v>5</v>
      </c>
      <c r="H4849">
        <v>3</v>
      </c>
      <c r="I4849">
        <v>3</v>
      </c>
      <c r="J4849">
        <v>1</v>
      </c>
      <c r="K4849" t="s">
        <v>1325</v>
      </c>
      <c r="L4849">
        <v>2</v>
      </c>
      <c r="M4849" s="5">
        <v>77.319999999999993</v>
      </c>
      <c r="N4849" s="6">
        <v>0</v>
      </c>
      <c r="O4849" s="5">
        <f t="shared" si="450"/>
        <v>77.319999999999993</v>
      </c>
      <c r="P4849" s="5">
        <f t="shared" si="451"/>
        <v>154.63999999999999</v>
      </c>
      <c r="Q4849" s="5">
        <v>41.25</v>
      </c>
      <c r="R4849" s="5">
        <f t="shared" si="452"/>
        <v>82.5</v>
      </c>
      <c r="S4849" s="5">
        <f t="shared" si="453"/>
        <v>60.459999999999987</v>
      </c>
      <c r="T4849" s="6">
        <f t="shared" si="454"/>
        <v>0.39097258147956537</v>
      </c>
      <c r="U4849" s="5">
        <v>11.68</v>
      </c>
      <c r="V4849">
        <v>0</v>
      </c>
      <c r="W4849" s="5">
        <f t="shared" si="455"/>
        <v>0</v>
      </c>
      <c r="X4849" s="5">
        <v>151.61000000000001</v>
      </c>
      <c r="Y4849" t="s">
        <v>1319</v>
      </c>
      <c r="Z4849" t="s">
        <v>7457</v>
      </c>
      <c r="AA4849" t="s">
        <v>1321</v>
      </c>
      <c r="AB4849" t="s">
        <v>1344</v>
      </c>
      <c r="AC4849" t="s">
        <v>1323</v>
      </c>
      <c r="AD4849" t="s">
        <v>62</v>
      </c>
      <c r="AE4849" s="4">
        <v>1</v>
      </c>
      <c r="AF4849">
        <v>1</v>
      </c>
    </row>
    <row r="4850" spans="1:32" ht="15" customHeight="1" x14ac:dyDescent="0.25">
      <c r="A4850">
        <v>4849</v>
      </c>
      <c r="B4850" t="s">
        <v>7458</v>
      </c>
      <c r="C4850">
        <v>20240619</v>
      </c>
      <c r="D4850">
        <v>20240619</v>
      </c>
      <c r="E4850">
        <v>281</v>
      </c>
      <c r="F4850">
        <v>5</v>
      </c>
      <c r="G4850">
        <v>6</v>
      </c>
      <c r="H4850">
        <v>4</v>
      </c>
      <c r="I4850">
        <v>6</v>
      </c>
      <c r="J4850">
        <v>1</v>
      </c>
      <c r="K4850" t="s">
        <v>1325</v>
      </c>
      <c r="L4850">
        <v>3</v>
      </c>
      <c r="M4850" s="5">
        <v>81.260000000000005</v>
      </c>
      <c r="N4850" s="6">
        <v>0</v>
      </c>
      <c r="O4850" s="5">
        <f t="shared" si="450"/>
        <v>81.260000000000005</v>
      </c>
      <c r="P4850" s="5">
        <f t="shared" si="451"/>
        <v>243.78000000000003</v>
      </c>
      <c r="Q4850" s="5">
        <v>41.73</v>
      </c>
      <c r="R4850" s="5">
        <f t="shared" si="452"/>
        <v>125.19</v>
      </c>
      <c r="S4850" s="5">
        <f t="shared" si="453"/>
        <v>110.01000000000003</v>
      </c>
      <c r="T4850" s="6">
        <f t="shared" si="454"/>
        <v>0.4512675363032243</v>
      </c>
      <c r="U4850" s="5">
        <v>8.58</v>
      </c>
      <c r="V4850">
        <v>0</v>
      </c>
      <c r="W4850" s="5">
        <f t="shared" si="455"/>
        <v>0</v>
      </c>
      <c r="X4850" s="5">
        <v>236.68</v>
      </c>
      <c r="Y4850" t="s">
        <v>1319</v>
      </c>
      <c r="Z4850" t="s">
        <v>7459</v>
      </c>
      <c r="AA4850" t="s">
        <v>1321</v>
      </c>
      <c r="AB4850" t="s">
        <v>1327</v>
      </c>
      <c r="AC4850" t="s">
        <v>1323</v>
      </c>
      <c r="AD4850" t="s">
        <v>62</v>
      </c>
      <c r="AE4850" s="4">
        <v>1</v>
      </c>
      <c r="AF4850">
        <v>1</v>
      </c>
    </row>
    <row r="4851" spans="1:32" ht="15" customHeight="1" x14ac:dyDescent="0.25">
      <c r="A4851">
        <v>4850</v>
      </c>
      <c r="B4851" t="s">
        <v>7460</v>
      </c>
      <c r="C4851">
        <v>20250904</v>
      </c>
      <c r="D4851">
        <v>20250911</v>
      </c>
      <c r="E4851">
        <v>841</v>
      </c>
      <c r="F4851">
        <v>12</v>
      </c>
      <c r="G4851">
        <v>40</v>
      </c>
      <c r="H4851">
        <v>29</v>
      </c>
      <c r="I4851">
        <v>5</v>
      </c>
      <c r="J4851">
        <v>1</v>
      </c>
      <c r="K4851" t="s">
        <v>1325</v>
      </c>
      <c r="L4851">
        <v>20</v>
      </c>
      <c r="M4851" s="5">
        <v>50.87</v>
      </c>
      <c r="N4851" s="6">
        <v>0</v>
      </c>
      <c r="O4851" s="5">
        <f t="shared" si="450"/>
        <v>50.87</v>
      </c>
      <c r="P4851" s="5">
        <f t="shared" si="451"/>
        <v>1017.4</v>
      </c>
      <c r="Q4851" s="5">
        <v>13.35</v>
      </c>
      <c r="R4851" s="5">
        <f t="shared" si="452"/>
        <v>267</v>
      </c>
      <c r="S4851" s="5">
        <f t="shared" si="453"/>
        <v>750.4</v>
      </c>
      <c r="T4851" s="6">
        <f t="shared" si="454"/>
        <v>0.7375663455867898</v>
      </c>
      <c r="U4851" s="5">
        <v>0</v>
      </c>
      <c r="V4851">
        <v>0</v>
      </c>
      <c r="W4851" s="5">
        <f t="shared" si="455"/>
        <v>0</v>
      </c>
      <c r="X4851" s="5">
        <v>997.45</v>
      </c>
      <c r="Y4851" t="s">
        <v>1319</v>
      </c>
      <c r="Z4851" t="s">
        <v>7461</v>
      </c>
      <c r="AA4851" t="s">
        <v>1333</v>
      </c>
      <c r="AB4851" t="s">
        <v>1322</v>
      </c>
      <c r="AC4851" t="s">
        <v>1339</v>
      </c>
      <c r="AD4851" t="s">
        <v>132</v>
      </c>
      <c r="AE4851" s="4">
        <v>0.74</v>
      </c>
      <c r="AF4851">
        <v>1</v>
      </c>
    </row>
    <row r="4852" spans="1:32" ht="15" customHeight="1" x14ac:dyDescent="0.25">
      <c r="A4852">
        <v>4851</v>
      </c>
      <c r="B4852" t="s">
        <v>7462</v>
      </c>
      <c r="C4852">
        <v>20230304</v>
      </c>
      <c r="D4852">
        <v>20230310</v>
      </c>
      <c r="E4852">
        <v>757</v>
      </c>
      <c r="F4852">
        <v>17</v>
      </c>
      <c r="G4852">
        <v>34</v>
      </c>
      <c r="H4852">
        <v>30</v>
      </c>
      <c r="I4852">
        <v>6</v>
      </c>
      <c r="J4852">
        <v>1</v>
      </c>
      <c r="K4852" t="s">
        <v>1325</v>
      </c>
      <c r="L4852">
        <v>5</v>
      </c>
      <c r="M4852" s="5">
        <v>24.43</v>
      </c>
      <c r="N4852" s="6">
        <v>0</v>
      </c>
      <c r="O4852" s="5">
        <f t="shared" si="450"/>
        <v>24.43</v>
      </c>
      <c r="P4852" s="5">
        <f t="shared" si="451"/>
        <v>122.15</v>
      </c>
      <c r="Q4852" s="5">
        <v>5.32</v>
      </c>
      <c r="R4852" s="5">
        <f t="shared" si="452"/>
        <v>26.6</v>
      </c>
      <c r="S4852" s="5">
        <f t="shared" si="453"/>
        <v>95.550000000000011</v>
      </c>
      <c r="T4852" s="6">
        <f t="shared" si="454"/>
        <v>0.78223495702005741</v>
      </c>
      <c r="U4852" s="5">
        <v>0</v>
      </c>
      <c r="V4852">
        <v>0</v>
      </c>
      <c r="W4852" s="5">
        <f t="shared" si="455"/>
        <v>0</v>
      </c>
      <c r="X4852" s="5">
        <v>125.93</v>
      </c>
      <c r="Y4852" t="s">
        <v>1319</v>
      </c>
      <c r="Z4852" t="s">
        <v>7463</v>
      </c>
      <c r="AA4852" t="s">
        <v>1321</v>
      </c>
      <c r="AB4852" t="s">
        <v>1344</v>
      </c>
      <c r="AC4852" t="s">
        <v>1360</v>
      </c>
      <c r="AD4852" t="s">
        <v>121</v>
      </c>
      <c r="AE4852" s="4">
        <v>0.66</v>
      </c>
      <c r="AF4852">
        <v>1</v>
      </c>
    </row>
    <row r="4853" spans="1:32" ht="15" customHeight="1" x14ac:dyDescent="0.25">
      <c r="A4853">
        <v>4852</v>
      </c>
      <c r="B4853" t="s">
        <v>7462</v>
      </c>
      <c r="C4853">
        <v>20230304</v>
      </c>
      <c r="D4853">
        <v>20230310</v>
      </c>
      <c r="E4853">
        <v>757</v>
      </c>
      <c r="F4853">
        <v>26</v>
      </c>
      <c r="G4853">
        <v>34</v>
      </c>
      <c r="H4853">
        <v>30</v>
      </c>
      <c r="I4853">
        <v>6</v>
      </c>
      <c r="J4853">
        <v>1</v>
      </c>
      <c r="K4853" t="s">
        <v>1325</v>
      </c>
      <c r="L4853">
        <v>0</v>
      </c>
      <c r="M4853" s="5">
        <v>11559.33</v>
      </c>
      <c r="N4853" s="6">
        <v>0</v>
      </c>
      <c r="O4853" s="5">
        <f t="shared" si="450"/>
        <v>11559.33</v>
      </c>
      <c r="P4853" s="5">
        <f t="shared" si="451"/>
        <v>0</v>
      </c>
      <c r="Q4853" s="5">
        <v>6058.95</v>
      </c>
      <c r="R4853" s="5">
        <f t="shared" si="452"/>
        <v>0</v>
      </c>
      <c r="S4853" s="5">
        <f t="shared" si="453"/>
        <v>-5</v>
      </c>
      <c r="T4853" s="6">
        <f t="shared" si="454"/>
        <v>0</v>
      </c>
      <c r="U4853" s="5">
        <v>5</v>
      </c>
      <c r="V4853">
        <v>0</v>
      </c>
      <c r="W4853" s="5">
        <f t="shared" si="455"/>
        <v>0</v>
      </c>
      <c r="X4853" s="5">
        <v>0</v>
      </c>
      <c r="Y4853" t="s">
        <v>1319</v>
      </c>
      <c r="Z4853" t="s">
        <v>7463</v>
      </c>
      <c r="AA4853" t="s">
        <v>1321</v>
      </c>
      <c r="AB4853" t="s">
        <v>1344</v>
      </c>
      <c r="AC4853" t="s">
        <v>1360</v>
      </c>
      <c r="AD4853" t="s">
        <v>121</v>
      </c>
      <c r="AE4853" s="4">
        <v>0.66</v>
      </c>
      <c r="AF4853">
        <v>1</v>
      </c>
    </row>
    <row r="4854" spans="1:32" ht="15" customHeight="1" x14ac:dyDescent="0.25">
      <c r="A4854">
        <v>4853</v>
      </c>
      <c r="B4854" t="s">
        <v>7464</v>
      </c>
      <c r="C4854">
        <v>20241105</v>
      </c>
      <c r="D4854">
        <v>20241110</v>
      </c>
      <c r="E4854">
        <v>704</v>
      </c>
      <c r="F4854">
        <v>13</v>
      </c>
      <c r="G4854">
        <v>37</v>
      </c>
      <c r="H4854">
        <v>31</v>
      </c>
      <c r="I4854">
        <v>2</v>
      </c>
      <c r="J4854">
        <v>5</v>
      </c>
      <c r="K4854" t="s">
        <v>1325</v>
      </c>
      <c r="L4854">
        <v>5</v>
      </c>
      <c r="M4854" s="5">
        <v>25.03</v>
      </c>
      <c r="N4854" s="6">
        <v>0.13719999999999999</v>
      </c>
      <c r="O4854" s="5">
        <f t="shared" si="450"/>
        <v>21.595884000000002</v>
      </c>
      <c r="P4854" s="5">
        <f t="shared" si="451"/>
        <v>107.97942</v>
      </c>
      <c r="Q4854" s="5">
        <v>3.54</v>
      </c>
      <c r="R4854" s="5">
        <f t="shared" si="452"/>
        <v>17.7</v>
      </c>
      <c r="S4854" s="5">
        <f t="shared" si="453"/>
        <v>90.279420000000002</v>
      </c>
      <c r="T4854" s="6">
        <f t="shared" si="454"/>
        <v>0.83607987522066707</v>
      </c>
      <c r="U4854" s="5">
        <v>0</v>
      </c>
      <c r="V4854">
        <v>0</v>
      </c>
      <c r="W4854" s="5">
        <f t="shared" si="455"/>
        <v>0</v>
      </c>
      <c r="X4854" s="5">
        <v>102.84</v>
      </c>
      <c r="Y4854" t="s">
        <v>1319</v>
      </c>
      <c r="Z4854" t="s">
        <v>7465</v>
      </c>
      <c r="AA4854" t="s">
        <v>1321</v>
      </c>
      <c r="AB4854" t="s">
        <v>1330</v>
      </c>
      <c r="AC4854" t="s">
        <v>1323</v>
      </c>
      <c r="AD4854" t="s">
        <v>127</v>
      </c>
      <c r="AE4854" s="4">
        <v>6.7999999999999996E-3</v>
      </c>
      <c r="AF4854">
        <v>1</v>
      </c>
    </row>
    <row r="4855" spans="1:32" ht="15" customHeight="1" x14ac:dyDescent="0.25">
      <c r="A4855">
        <v>4854</v>
      </c>
      <c r="B4855" t="s">
        <v>7466</v>
      </c>
      <c r="C4855">
        <v>20250716</v>
      </c>
      <c r="D4855">
        <v>20250720</v>
      </c>
      <c r="E4855">
        <v>46</v>
      </c>
      <c r="F4855">
        <v>12</v>
      </c>
      <c r="G4855">
        <v>10</v>
      </c>
      <c r="H4855">
        <v>8</v>
      </c>
      <c r="I4855">
        <v>3</v>
      </c>
      <c r="J4855">
        <v>1</v>
      </c>
      <c r="K4855" t="s">
        <v>1325</v>
      </c>
      <c r="L4855">
        <v>20</v>
      </c>
      <c r="M4855" s="5">
        <v>51.24</v>
      </c>
      <c r="N4855" s="6">
        <v>0</v>
      </c>
      <c r="O4855" s="5">
        <f t="shared" si="450"/>
        <v>51.24</v>
      </c>
      <c r="P4855" s="5">
        <f t="shared" si="451"/>
        <v>1024.8</v>
      </c>
      <c r="Q4855" s="5">
        <v>13.49</v>
      </c>
      <c r="R4855" s="5">
        <f t="shared" si="452"/>
        <v>269.8</v>
      </c>
      <c r="S4855" s="5">
        <f t="shared" si="453"/>
        <v>755</v>
      </c>
      <c r="T4855" s="6">
        <f t="shared" si="454"/>
        <v>0.73672911787665885</v>
      </c>
      <c r="U4855" s="5">
        <v>0</v>
      </c>
      <c r="V4855">
        <v>0</v>
      </c>
      <c r="W4855" s="5">
        <f t="shared" si="455"/>
        <v>0</v>
      </c>
      <c r="X4855" s="5">
        <v>994.95</v>
      </c>
      <c r="Y4855" t="s">
        <v>1319</v>
      </c>
      <c r="Z4855" t="s">
        <v>7467</v>
      </c>
      <c r="AA4855" t="s">
        <v>1333</v>
      </c>
      <c r="AB4855" t="s">
        <v>1344</v>
      </c>
      <c r="AC4855" t="s">
        <v>1339</v>
      </c>
      <c r="AD4855" t="s">
        <v>62</v>
      </c>
      <c r="AE4855" s="4">
        <v>1</v>
      </c>
      <c r="AF4855">
        <v>1</v>
      </c>
    </row>
    <row r="4856" spans="1:32" ht="15" customHeight="1" x14ac:dyDescent="0.25">
      <c r="A4856">
        <v>4855</v>
      </c>
      <c r="B4856" t="s">
        <v>7468</v>
      </c>
      <c r="C4856">
        <v>20250215</v>
      </c>
      <c r="D4856">
        <v>20250218</v>
      </c>
      <c r="E4856">
        <v>211</v>
      </c>
      <c r="F4856">
        <v>1</v>
      </c>
      <c r="G4856">
        <v>14</v>
      </c>
      <c r="H4856">
        <v>9</v>
      </c>
      <c r="I4856">
        <v>1</v>
      </c>
      <c r="J4856">
        <v>1</v>
      </c>
      <c r="K4856" t="s">
        <v>1318</v>
      </c>
      <c r="L4856">
        <v>2</v>
      </c>
      <c r="M4856" s="5">
        <v>1234.69</v>
      </c>
      <c r="N4856" s="6">
        <v>0</v>
      </c>
      <c r="O4856" s="5">
        <f t="shared" si="450"/>
        <v>1234.69</v>
      </c>
      <c r="P4856" s="5">
        <f t="shared" si="451"/>
        <v>2469.38</v>
      </c>
      <c r="Q4856" s="5">
        <v>655.26</v>
      </c>
      <c r="R4856" s="5">
        <f t="shared" si="452"/>
        <v>655.26</v>
      </c>
      <c r="S4856" s="5">
        <f t="shared" si="453"/>
        <v>550.90000000000009</v>
      </c>
      <c r="T4856" s="6">
        <f t="shared" si="454"/>
        <v>0.44618487231612797</v>
      </c>
      <c r="U4856" s="5">
        <v>28.53</v>
      </c>
      <c r="V4856">
        <v>1</v>
      </c>
      <c r="W4856" s="5">
        <f t="shared" si="455"/>
        <v>1234.69</v>
      </c>
      <c r="X4856" s="5">
        <v>2627</v>
      </c>
      <c r="Y4856" t="s">
        <v>1319</v>
      </c>
      <c r="Z4856" t="s">
        <v>7469</v>
      </c>
      <c r="AA4856" t="s">
        <v>1321</v>
      </c>
      <c r="AB4856" t="s">
        <v>1327</v>
      </c>
      <c r="AC4856" t="s">
        <v>1323</v>
      </c>
      <c r="AD4856" t="s">
        <v>79</v>
      </c>
      <c r="AE4856" s="4">
        <v>0.74</v>
      </c>
      <c r="AF4856">
        <v>1</v>
      </c>
    </row>
    <row r="4857" spans="1:32" ht="15" customHeight="1" x14ac:dyDescent="0.25">
      <c r="A4857">
        <v>4856</v>
      </c>
      <c r="B4857" t="s">
        <v>7470</v>
      </c>
      <c r="C4857">
        <v>20241118</v>
      </c>
      <c r="D4857">
        <v>20241120</v>
      </c>
      <c r="E4857">
        <v>465</v>
      </c>
      <c r="F4857">
        <v>8</v>
      </c>
      <c r="G4857">
        <v>30</v>
      </c>
      <c r="H4857">
        <v>22</v>
      </c>
      <c r="I4857">
        <v>4</v>
      </c>
      <c r="J4857">
        <v>1</v>
      </c>
      <c r="K4857" t="s">
        <v>1325</v>
      </c>
      <c r="L4857">
        <v>1</v>
      </c>
      <c r="M4857" s="5">
        <v>1233</v>
      </c>
      <c r="N4857" s="6">
        <v>0</v>
      </c>
      <c r="O4857" s="5">
        <f t="shared" si="450"/>
        <v>1233</v>
      </c>
      <c r="P4857" s="5">
        <f t="shared" si="451"/>
        <v>1233</v>
      </c>
      <c r="Q4857" s="5">
        <v>733.34</v>
      </c>
      <c r="R4857" s="5">
        <f t="shared" si="452"/>
        <v>733.34</v>
      </c>
      <c r="S4857" s="5">
        <f t="shared" si="453"/>
        <v>492.15</v>
      </c>
      <c r="T4857" s="6">
        <f t="shared" si="454"/>
        <v>0.39914841849148419</v>
      </c>
      <c r="U4857" s="5">
        <v>7.51</v>
      </c>
      <c r="V4857">
        <v>0</v>
      </c>
      <c r="W4857" s="5">
        <f t="shared" si="455"/>
        <v>0</v>
      </c>
      <c r="X4857" s="5">
        <v>1174.29</v>
      </c>
      <c r="Y4857" t="s">
        <v>1319</v>
      </c>
      <c r="Z4857" t="s">
        <v>7471</v>
      </c>
      <c r="AA4857" t="s">
        <v>1321</v>
      </c>
      <c r="AB4857" t="s">
        <v>1330</v>
      </c>
      <c r="AC4857" t="s">
        <v>1323</v>
      </c>
      <c r="AD4857" t="s">
        <v>91</v>
      </c>
      <c r="AE4857" s="4">
        <v>1.0900000000000001</v>
      </c>
      <c r="AF4857">
        <v>1</v>
      </c>
    </row>
    <row r="4858" spans="1:32" ht="15" customHeight="1" x14ac:dyDescent="0.25">
      <c r="A4858">
        <v>4857</v>
      </c>
      <c r="B4858" t="s">
        <v>7472</v>
      </c>
      <c r="C4858">
        <v>20251229</v>
      </c>
      <c r="D4858">
        <v>20251230</v>
      </c>
      <c r="E4858">
        <v>175</v>
      </c>
      <c r="F4858">
        <v>17</v>
      </c>
      <c r="G4858">
        <v>2</v>
      </c>
      <c r="H4858">
        <v>11</v>
      </c>
      <c r="I4858">
        <v>2</v>
      </c>
      <c r="J4858">
        <v>5</v>
      </c>
      <c r="K4858" t="s">
        <v>1325</v>
      </c>
      <c r="L4858">
        <v>1</v>
      </c>
      <c r="M4858" s="5">
        <v>24.15</v>
      </c>
      <c r="N4858" s="6">
        <v>0.1356</v>
      </c>
      <c r="O4858" s="5">
        <f t="shared" si="450"/>
        <v>20.875260000000001</v>
      </c>
      <c r="P4858" s="5">
        <f t="shared" si="451"/>
        <v>20.875260000000001</v>
      </c>
      <c r="Q4858" s="5">
        <v>5.01</v>
      </c>
      <c r="R4858" s="5">
        <f t="shared" si="452"/>
        <v>5.01</v>
      </c>
      <c r="S4858" s="5">
        <f t="shared" si="453"/>
        <v>15.865260000000001</v>
      </c>
      <c r="T4858" s="6">
        <f t="shared" si="454"/>
        <v>0.76000298918432629</v>
      </c>
      <c r="U4858" s="5">
        <v>0</v>
      </c>
      <c r="V4858">
        <v>0</v>
      </c>
      <c r="W4858" s="5">
        <f t="shared" si="455"/>
        <v>0</v>
      </c>
      <c r="X4858" s="5">
        <v>19.329999999999998</v>
      </c>
      <c r="Y4858" t="s">
        <v>1319</v>
      </c>
      <c r="Z4858" t="s">
        <v>7473</v>
      </c>
      <c r="AA4858" t="s">
        <v>1321</v>
      </c>
      <c r="AB4858" t="s">
        <v>1344</v>
      </c>
      <c r="AC4858" t="s">
        <v>1323</v>
      </c>
      <c r="AD4858" t="s">
        <v>62</v>
      </c>
      <c r="AE4858" s="4">
        <v>1</v>
      </c>
      <c r="AF4858">
        <v>1</v>
      </c>
    </row>
    <row r="4859" spans="1:32" ht="15" customHeight="1" x14ac:dyDescent="0.25">
      <c r="A4859">
        <v>4858</v>
      </c>
      <c r="B4859" t="s">
        <v>7472</v>
      </c>
      <c r="C4859">
        <v>20251229</v>
      </c>
      <c r="D4859">
        <v>20251230</v>
      </c>
      <c r="E4859">
        <v>175</v>
      </c>
      <c r="F4859">
        <v>18</v>
      </c>
      <c r="G4859">
        <v>2</v>
      </c>
      <c r="H4859">
        <v>11</v>
      </c>
      <c r="I4859">
        <v>2</v>
      </c>
      <c r="J4859">
        <v>2</v>
      </c>
      <c r="K4859" t="s">
        <v>1325</v>
      </c>
      <c r="L4859">
        <v>6</v>
      </c>
      <c r="M4859" s="5">
        <v>261.39</v>
      </c>
      <c r="N4859" s="6">
        <v>7.2700000000000001E-2</v>
      </c>
      <c r="O4859" s="5">
        <f t="shared" si="450"/>
        <v>242.38694699999999</v>
      </c>
      <c r="P4859" s="5">
        <f t="shared" si="451"/>
        <v>1454.321682</v>
      </c>
      <c r="Q4859" s="5">
        <v>67.83</v>
      </c>
      <c r="R4859" s="5">
        <f t="shared" si="452"/>
        <v>406.98</v>
      </c>
      <c r="S4859" s="5">
        <f t="shared" si="453"/>
        <v>1047.341682</v>
      </c>
      <c r="T4859" s="6">
        <f t="shared" si="454"/>
        <v>0.72015819812277271</v>
      </c>
      <c r="U4859" s="5">
        <v>0</v>
      </c>
      <c r="V4859">
        <v>0</v>
      </c>
      <c r="W4859" s="5">
        <f t="shared" si="455"/>
        <v>0</v>
      </c>
      <c r="X4859" s="5">
        <v>1346.59</v>
      </c>
      <c r="Y4859" t="s">
        <v>1319</v>
      </c>
      <c r="Z4859" t="s">
        <v>7473</v>
      </c>
      <c r="AA4859" t="s">
        <v>1321</v>
      </c>
      <c r="AB4859" t="s">
        <v>1344</v>
      </c>
      <c r="AC4859" t="s">
        <v>1323</v>
      </c>
      <c r="AD4859" t="s">
        <v>62</v>
      </c>
      <c r="AE4859" s="4">
        <v>1</v>
      </c>
      <c r="AF4859">
        <v>1</v>
      </c>
    </row>
    <row r="4860" spans="1:32" ht="15" customHeight="1" x14ac:dyDescent="0.25">
      <c r="A4860">
        <v>4859</v>
      </c>
      <c r="B4860" t="s">
        <v>7474</v>
      </c>
      <c r="C4860">
        <v>20240223</v>
      </c>
      <c r="D4860">
        <v>20240223</v>
      </c>
      <c r="E4860">
        <v>19</v>
      </c>
      <c r="F4860">
        <v>13</v>
      </c>
      <c r="G4860">
        <v>3</v>
      </c>
      <c r="H4860">
        <v>12</v>
      </c>
      <c r="I4860">
        <v>1</v>
      </c>
      <c r="J4860">
        <v>3</v>
      </c>
      <c r="K4860" t="s">
        <v>1325</v>
      </c>
      <c r="L4860">
        <v>5</v>
      </c>
      <c r="M4860" s="5">
        <v>24.59</v>
      </c>
      <c r="N4860" s="6">
        <v>0.1203</v>
      </c>
      <c r="O4860" s="5">
        <f t="shared" si="450"/>
        <v>21.631823000000001</v>
      </c>
      <c r="P4860" s="5">
        <f t="shared" si="451"/>
        <v>108.159115</v>
      </c>
      <c r="Q4860" s="5">
        <v>3.27</v>
      </c>
      <c r="R4860" s="5">
        <f t="shared" si="452"/>
        <v>16.350000000000001</v>
      </c>
      <c r="S4860" s="5">
        <f t="shared" si="453"/>
        <v>91.809114999999991</v>
      </c>
      <c r="T4860" s="6">
        <f t="shared" si="454"/>
        <v>0.84883382228118265</v>
      </c>
      <c r="U4860" s="5">
        <v>0</v>
      </c>
      <c r="V4860">
        <v>0</v>
      </c>
      <c r="W4860" s="5">
        <f t="shared" si="455"/>
        <v>0</v>
      </c>
      <c r="X4860" s="5">
        <v>109.25</v>
      </c>
      <c r="Y4860" t="s">
        <v>1319</v>
      </c>
      <c r="Z4860" t="s">
        <v>7475</v>
      </c>
      <c r="AA4860" t="s">
        <v>1321</v>
      </c>
      <c r="AB4860" t="s">
        <v>1327</v>
      </c>
      <c r="AC4860" t="s">
        <v>1360</v>
      </c>
      <c r="AD4860" t="s">
        <v>62</v>
      </c>
      <c r="AE4860" s="4">
        <v>1</v>
      </c>
      <c r="AF4860">
        <v>1</v>
      </c>
    </row>
    <row r="4861" spans="1:32" ht="15" customHeight="1" x14ac:dyDescent="0.25">
      <c r="A4861">
        <v>4860</v>
      </c>
      <c r="B4861" t="s">
        <v>7474</v>
      </c>
      <c r="C4861">
        <v>20240223</v>
      </c>
      <c r="D4861">
        <v>20240223</v>
      </c>
      <c r="E4861">
        <v>19</v>
      </c>
      <c r="F4861">
        <v>11</v>
      </c>
      <c r="G4861">
        <v>3</v>
      </c>
      <c r="H4861">
        <v>12</v>
      </c>
      <c r="I4861">
        <v>1</v>
      </c>
      <c r="J4861">
        <v>1</v>
      </c>
      <c r="K4861" t="s">
        <v>1325</v>
      </c>
      <c r="L4861">
        <v>5</v>
      </c>
      <c r="M4861" s="5">
        <v>126.04</v>
      </c>
      <c r="N4861" s="6">
        <v>0</v>
      </c>
      <c r="O4861" s="5">
        <f t="shared" si="450"/>
        <v>126.04</v>
      </c>
      <c r="P4861" s="5">
        <f t="shared" si="451"/>
        <v>630.20000000000005</v>
      </c>
      <c r="Q4861" s="5">
        <v>21.68</v>
      </c>
      <c r="R4861" s="5">
        <f t="shared" si="452"/>
        <v>108.4</v>
      </c>
      <c r="S4861" s="5">
        <f t="shared" si="453"/>
        <v>521.80000000000007</v>
      </c>
      <c r="T4861" s="6">
        <f t="shared" si="454"/>
        <v>0.82799111393208513</v>
      </c>
      <c r="U4861" s="5">
        <v>0</v>
      </c>
      <c r="V4861">
        <v>0</v>
      </c>
      <c r="W4861" s="5">
        <f t="shared" si="455"/>
        <v>0</v>
      </c>
      <c r="X4861" s="5">
        <v>636.57000000000005</v>
      </c>
      <c r="Y4861" t="s">
        <v>1319</v>
      </c>
      <c r="Z4861" t="s">
        <v>7475</v>
      </c>
      <c r="AA4861" t="s">
        <v>1321</v>
      </c>
      <c r="AB4861" t="s">
        <v>1327</v>
      </c>
      <c r="AC4861" t="s">
        <v>1360</v>
      </c>
      <c r="AD4861" t="s">
        <v>62</v>
      </c>
      <c r="AE4861" s="4">
        <v>1</v>
      </c>
      <c r="AF4861">
        <v>1</v>
      </c>
    </row>
    <row r="4862" spans="1:32" ht="15" customHeight="1" x14ac:dyDescent="0.25">
      <c r="A4862">
        <v>4861</v>
      </c>
      <c r="B4862" t="s">
        <v>7476</v>
      </c>
      <c r="C4862">
        <v>20251207</v>
      </c>
      <c r="D4862">
        <v>20251214</v>
      </c>
      <c r="E4862">
        <v>13</v>
      </c>
      <c r="F4862">
        <v>1</v>
      </c>
      <c r="G4862">
        <v>12</v>
      </c>
      <c r="H4862">
        <v>1</v>
      </c>
      <c r="I4862">
        <v>3</v>
      </c>
      <c r="J4862">
        <v>2</v>
      </c>
      <c r="K4862" t="s">
        <v>1325</v>
      </c>
      <c r="L4862">
        <v>58</v>
      </c>
      <c r="M4862" s="5">
        <v>1179.6600000000001</v>
      </c>
      <c r="N4862" s="6">
        <v>9.8199999999999996E-2</v>
      </c>
      <c r="O4862" s="5">
        <f t="shared" si="450"/>
        <v>1063.8173880000002</v>
      </c>
      <c r="P4862" s="5">
        <f t="shared" si="451"/>
        <v>61701.408504000006</v>
      </c>
      <c r="Q4862" s="5">
        <v>641.03</v>
      </c>
      <c r="R4862" s="5">
        <f t="shared" si="452"/>
        <v>37179.74</v>
      </c>
      <c r="S4862" s="5">
        <f t="shared" si="453"/>
        <v>24151.688504000009</v>
      </c>
      <c r="T4862" s="6">
        <f t="shared" si="454"/>
        <v>0.39142847934231989</v>
      </c>
      <c r="U4862" s="5">
        <v>369.98</v>
      </c>
      <c r="V4862">
        <v>0</v>
      </c>
      <c r="W4862" s="5">
        <f t="shared" si="455"/>
        <v>0</v>
      </c>
      <c r="X4862" s="5">
        <v>57130.94</v>
      </c>
      <c r="Y4862" t="s">
        <v>1278</v>
      </c>
      <c r="Z4862" t="s">
        <v>7477</v>
      </c>
      <c r="AA4862" t="s">
        <v>1338</v>
      </c>
      <c r="AB4862" t="s">
        <v>1327</v>
      </c>
      <c r="AC4862" t="s">
        <v>1339</v>
      </c>
      <c r="AD4862" t="s">
        <v>79</v>
      </c>
      <c r="AE4862" s="4">
        <v>0.74</v>
      </c>
      <c r="AF4862">
        <v>3</v>
      </c>
    </row>
    <row r="4863" spans="1:32" ht="15" customHeight="1" x14ac:dyDescent="0.25">
      <c r="A4863">
        <v>4862</v>
      </c>
      <c r="B4863" t="s">
        <v>7478</v>
      </c>
      <c r="C4863">
        <v>20241217</v>
      </c>
      <c r="D4863">
        <v>20241223</v>
      </c>
      <c r="E4863">
        <v>275</v>
      </c>
      <c r="F4863">
        <v>19</v>
      </c>
      <c r="G4863">
        <v>5</v>
      </c>
      <c r="H4863">
        <v>2</v>
      </c>
      <c r="I4863">
        <v>3</v>
      </c>
      <c r="J4863">
        <v>1</v>
      </c>
      <c r="K4863" t="s">
        <v>1325</v>
      </c>
      <c r="L4863">
        <v>5</v>
      </c>
      <c r="M4863" s="5">
        <v>249.71</v>
      </c>
      <c r="N4863" s="6">
        <v>0</v>
      </c>
      <c r="O4863" s="5">
        <f t="shared" si="450"/>
        <v>249.71</v>
      </c>
      <c r="P4863" s="5">
        <f t="shared" si="451"/>
        <v>1248.55</v>
      </c>
      <c r="Q4863" s="5">
        <v>38.43</v>
      </c>
      <c r="R4863" s="5">
        <f t="shared" si="452"/>
        <v>192.15</v>
      </c>
      <c r="S4863" s="5">
        <f t="shared" si="453"/>
        <v>1056.3999999999999</v>
      </c>
      <c r="T4863" s="6">
        <f t="shared" si="454"/>
        <v>0.84610147771414834</v>
      </c>
      <c r="U4863" s="5">
        <v>0</v>
      </c>
      <c r="V4863">
        <v>0</v>
      </c>
      <c r="W4863" s="5">
        <f t="shared" si="455"/>
        <v>0</v>
      </c>
      <c r="X4863" s="5">
        <v>1166.8699999999999</v>
      </c>
      <c r="Y4863" t="s">
        <v>1319</v>
      </c>
      <c r="Z4863" t="s">
        <v>7479</v>
      </c>
      <c r="AA4863" t="s">
        <v>1321</v>
      </c>
      <c r="AB4863" t="s">
        <v>1330</v>
      </c>
      <c r="AC4863" t="s">
        <v>1323</v>
      </c>
      <c r="AD4863" t="s">
        <v>62</v>
      </c>
      <c r="AE4863" s="4">
        <v>1</v>
      </c>
      <c r="AF4863">
        <v>1</v>
      </c>
    </row>
    <row r="4864" spans="1:32" ht="15" customHeight="1" x14ac:dyDescent="0.25">
      <c r="A4864">
        <v>4863</v>
      </c>
      <c r="B4864" t="s">
        <v>7480</v>
      </c>
      <c r="C4864">
        <v>20241106</v>
      </c>
      <c r="D4864">
        <v>20241111</v>
      </c>
      <c r="E4864">
        <v>224</v>
      </c>
      <c r="F4864">
        <v>19</v>
      </c>
      <c r="G4864">
        <v>14</v>
      </c>
      <c r="H4864">
        <v>3</v>
      </c>
      <c r="I4864">
        <v>3</v>
      </c>
      <c r="J4864">
        <v>1</v>
      </c>
      <c r="K4864" t="s">
        <v>1325</v>
      </c>
      <c r="L4864">
        <v>5</v>
      </c>
      <c r="M4864" s="5">
        <v>247.07</v>
      </c>
      <c r="N4864" s="6">
        <v>0</v>
      </c>
      <c r="O4864" s="5">
        <f t="shared" si="450"/>
        <v>247.07</v>
      </c>
      <c r="P4864" s="5">
        <f t="shared" si="451"/>
        <v>1235.3499999999999</v>
      </c>
      <c r="Q4864" s="5">
        <v>36.32</v>
      </c>
      <c r="R4864" s="5">
        <f t="shared" si="452"/>
        <v>181.6</v>
      </c>
      <c r="S4864" s="5">
        <f t="shared" si="453"/>
        <v>1053.75</v>
      </c>
      <c r="T4864" s="6">
        <f t="shared" si="454"/>
        <v>0.85299712632047608</v>
      </c>
      <c r="U4864" s="5">
        <v>0</v>
      </c>
      <c r="V4864">
        <v>0</v>
      </c>
      <c r="W4864" s="5">
        <f t="shared" si="455"/>
        <v>0</v>
      </c>
      <c r="X4864" s="5">
        <v>1176.52</v>
      </c>
      <c r="Y4864" t="s">
        <v>1319</v>
      </c>
      <c r="Z4864" t="s">
        <v>7481</v>
      </c>
      <c r="AA4864" t="s">
        <v>1321</v>
      </c>
      <c r="AB4864" t="s">
        <v>1322</v>
      </c>
      <c r="AC4864" t="s">
        <v>1360</v>
      </c>
      <c r="AD4864" t="s">
        <v>79</v>
      </c>
      <c r="AE4864" s="4">
        <v>0.74</v>
      </c>
      <c r="AF4864">
        <v>1</v>
      </c>
    </row>
    <row r="4865" spans="1:32" ht="15" customHeight="1" x14ac:dyDescent="0.25">
      <c r="A4865">
        <v>4864</v>
      </c>
      <c r="B4865" t="s">
        <v>7480</v>
      </c>
      <c r="C4865">
        <v>20241106</v>
      </c>
      <c r="D4865">
        <v>20241111</v>
      </c>
      <c r="E4865">
        <v>224</v>
      </c>
      <c r="F4865">
        <v>16</v>
      </c>
      <c r="G4865">
        <v>14</v>
      </c>
      <c r="H4865">
        <v>3</v>
      </c>
      <c r="I4865">
        <v>3</v>
      </c>
      <c r="J4865">
        <v>1</v>
      </c>
      <c r="K4865" t="s">
        <v>1325</v>
      </c>
      <c r="L4865">
        <v>5</v>
      </c>
      <c r="M4865" s="5">
        <v>126.51</v>
      </c>
      <c r="N4865" s="6">
        <v>0</v>
      </c>
      <c r="O4865" s="5">
        <f t="shared" si="450"/>
        <v>126.51</v>
      </c>
      <c r="P4865" s="5">
        <f t="shared" si="451"/>
        <v>632.55000000000007</v>
      </c>
      <c r="Q4865" s="5">
        <v>27.53</v>
      </c>
      <c r="R4865" s="5">
        <f t="shared" si="452"/>
        <v>137.65</v>
      </c>
      <c r="S4865" s="5">
        <f t="shared" si="453"/>
        <v>494.90000000000009</v>
      </c>
      <c r="T4865" s="6">
        <f t="shared" si="454"/>
        <v>0.78238874397280855</v>
      </c>
      <c r="U4865" s="5">
        <v>0</v>
      </c>
      <c r="V4865">
        <v>0</v>
      </c>
      <c r="W4865" s="5">
        <f t="shared" si="455"/>
        <v>0</v>
      </c>
      <c r="X4865" s="5">
        <v>602.42999999999995</v>
      </c>
      <c r="Y4865" t="s">
        <v>1319</v>
      </c>
      <c r="Z4865" t="s">
        <v>7481</v>
      </c>
      <c r="AA4865" t="s">
        <v>1321</v>
      </c>
      <c r="AB4865" t="s">
        <v>1322</v>
      </c>
      <c r="AC4865" t="s">
        <v>1360</v>
      </c>
      <c r="AD4865" t="s">
        <v>79</v>
      </c>
      <c r="AE4865" s="4">
        <v>0.74</v>
      </c>
      <c r="AF4865">
        <v>1</v>
      </c>
    </row>
    <row r="4866" spans="1:32" ht="15" customHeight="1" x14ac:dyDescent="0.25">
      <c r="A4866">
        <v>4865</v>
      </c>
      <c r="B4866" t="s">
        <v>7482</v>
      </c>
      <c r="C4866">
        <v>20241229</v>
      </c>
      <c r="D4866">
        <v>20250102</v>
      </c>
      <c r="E4866">
        <v>334</v>
      </c>
      <c r="F4866">
        <v>16</v>
      </c>
      <c r="G4866">
        <v>27</v>
      </c>
      <c r="H4866">
        <v>16</v>
      </c>
      <c r="I4866">
        <v>2</v>
      </c>
      <c r="J4866">
        <v>3</v>
      </c>
      <c r="K4866" t="s">
        <v>1325</v>
      </c>
      <c r="L4866">
        <v>2</v>
      </c>
      <c r="M4866" s="5">
        <v>129.41</v>
      </c>
      <c r="N4866" s="6">
        <v>0.13619999999999999</v>
      </c>
      <c r="O4866" s="5">
        <f t="shared" ref="O4866:O4929" si="456">M4866*(1-N4866)</f>
        <v>111.784358</v>
      </c>
      <c r="P4866" s="5">
        <f t="shared" ref="P4866:P4929" si="457">L4866*O4866</f>
        <v>223.56871599999999</v>
      </c>
      <c r="Q4866" s="5">
        <v>27.04</v>
      </c>
      <c r="R4866" s="5">
        <f t="shared" ref="R4866:R4929" si="458">MAX(L4866-V4866,0)*Q4866</f>
        <v>54.08</v>
      </c>
      <c r="S4866" s="5">
        <f t="shared" ref="S4866:S4929" si="459">P4866-W4866-R4866-U4866</f>
        <v>169.48871600000001</v>
      </c>
      <c r="T4866" s="6">
        <f t="shared" ref="T4866:T4929" si="460">IFERROR(S4866/(P4866-W4866),0)</f>
        <v>0.7581056913168478</v>
      </c>
      <c r="U4866" s="5">
        <v>0</v>
      </c>
      <c r="V4866">
        <v>0</v>
      </c>
      <c r="W4866" s="5">
        <f t="shared" ref="W4866:W4929" si="461">V4866*O4866</f>
        <v>0</v>
      </c>
      <c r="X4866" s="5">
        <v>208.94</v>
      </c>
      <c r="Y4866" t="s">
        <v>1319</v>
      </c>
      <c r="Z4866" t="s">
        <v>7483</v>
      </c>
      <c r="AA4866" t="s">
        <v>1321</v>
      </c>
      <c r="AB4866" t="s">
        <v>1322</v>
      </c>
      <c r="AC4866" t="s">
        <v>1323</v>
      </c>
      <c r="AD4866" t="s">
        <v>91</v>
      </c>
      <c r="AE4866" s="4">
        <v>1.0900000000000001</v>
      </c>
      <c r="AF4866">
        <v>1</v>
      </c>
    </row>
    <row r="4867" spans="1:32" ht="15" customHeight="1" x14ac:dyDescent="0.25">
      <c r="A4867">
        <v>4866</v>
      </c>
      <c r="B4867" t="s">
        <v>7484</v>
      </c>
      <c r="C4867">
        <v>20240303</v>
      </c>
      <c r="D4867">
        <v>20240306</v>
      </c>
      <c r="E4867">
        <v>7</v>
      </c>
      <c r="F4867">
        <v>3</v>
      </c>
      <c r="G4867">
        <v>8</v>
      </c>
      <c r="H4867">
        <v>5</v>
      </c>
      <c r="I4867">
        <v>5</v>
      </c>
      <c r="J4867">
        <v>1</v>
      </c>
      <c r="K4867" t="s">
        <v>1325</v>
      </c>
      <c r="L4867">
        <v>14</v>
      </c>
      <c r="M4867" s="5">
        <v>1202.5</v>
      </c>
      <c r="N4867" s="6">
        <v>0</v>
      </c>
      <c r="O4867" s="5">
        <f t="shared" si="456"/>
        <v>1202.5</v>
      </c>
      <c r="P4867" s="5">
        <f t="shared" si="457"/>
        <v>16835</v>
      </c>
      <c r="Q4867" s="5">
        <v>670.04</v>
      </c>
      <c r="R4867" s="5">
        <f t="shared" si="458"/>
        <v>9380.56</v>
      </c>
      <c r="S4867" s="5">
        <f t="shared" si="459"/>
        <v>7248.88</v>
      </c>
      <c r="T4867" s="6">
        <f t="shared" si="460"/>
        <v>0.43058390258390261</v>
      </c>
      <c r="U4867" s="5">
        <v>205.56</v>
      </c>
      <c r="V4867">
        <v>0</v>
      </c>
      <c r="W4867" s="5">
        <f t="shared" si="461"/>
        <v>0</v>
      </c>
      <c r="X4867" s="5">
        <v>16504.900000000001</v>
      </c>
      <c r="Y4867" t="s">
        <v>1319</v>
      </c>
      <c r="Z4867" t="s">
        <v>7485</v>
      </c>
      <c r="AA4867" t="s">
        <v>1333</v>
      </c>
      <c r="AB4867" t="s">
        <v>1330</v>
      </c>
      <c r="AC4867" t="s">
        <v>1323</v>
      </c>
      <c r="AD4867" t="s">
        <v>62</v>
      </c>
      <c r="AE4867" s="4">
        <v>1</v>
      </c>
      <c r="AF4867">
        <v>1</v>
      </c>
    </row>
    <row r="4868" spans="1:32" ht="15" customHeight="1" x14ac:dyDescent="0.25">
      <c r="A4868">
        <v>4867</v>
      </c>
      <c r="B4868" t="s">
        <v>7486</v>
      </c>
      <c r="C4868">
        <v>20231106</v>
      </c>
      <c r="D4868">
        <v>20231108</v>
      </c>
      <c r="E4868">
        <v>744</v>
      </c>
      <c r="F4868">
        <v>21</v>
      </c>
      <c r="G4868">
        <v>34</v>
      </c>
      <c r="H4868">
        <v>30</v>
      </c>
      <c r="I4868">
        <v>2</v>
      </c>
      <c r="J4868">
        <v>1</v>
      </c>
      <c r="K4868" t="s">
        <v>1325</v>
      </c>
      <c r="L4868">
        <v>2</v>
      </c>
      <c r="M4868" s="5">
        <v>437.88</v>
      </c>
      <c r="N4868" s="6">
        <v>0</v>
      </c>
      <c r="O4868" s="5">
        <f t="shared" si="456"/>
        <v>437.88</v>
      </c>
      <c r="P4868" s="5">
        <f t="shared" si="457"/>
        <v>875.76</v>
      </c>
      <c r="Q4868" s="5">
        <v>289.14999999999998</v>
      </c>
      <c r="R4868" s="5">
        <f t="shared" si="458"/>
        <v>578.29999999999995</v>
      </c>
      <c r="S4868" s="5">
        <f t="shared" si="459"/>
        <v>290.49</v>
      </c>
      <c r="T4868" s="6">
        <f t="shared" si="460"/>
        <v>0.33170046588106333</v>
      </c>
      <c r="U4868" s="5">
        <v>6.97</v>
      </c>
      <c r="V4868">
        <v>0</v>
      </c>
      <c r="W4868" s="5">
        <f t="shared" si="461"/>
        <v>0</v>
      </c>
      <c r="X4868" s="5">
        <v>810.89</v>
      </c>
      <c r="Y4868" t="s">
        <v>1319</v>
      </c>
      <c r="Z4868" t="s">
        <v>7487</v>
      </c>
      <c r="AA4868" t="s">
        <v>1321</v>
      </c>
      <c r="AB4868" t="s">
        <v>1322</v>
      </c>
      <c r="AC4868" t="s">
        <v>1323</v>
      </c>
      <c r="AD4868" t="s">
        <v>121</v>
      </c>
      <c r="AE4868" s="4">
        <v>0.66</v>
      </c>
      <c r="AF4868">
        <v>1</v>
      </c>
    </row>
    <row r="4869" spans="1:32" ht="15" customHeight="1" x14ac:dyDescent="0.25">
      <c r="A4869">
        <v>4868</v>
      </c>
      <c r="B4869" t="s">
        <v>7488</v>
      </c>
      <c r="C4869">
        <v>20250908</v>
      </c>
      <c r="D4869">
        <v>20250909</v>
      </c>
      <c r="E4869">
        <v>225</v>
      </c>
      <c r="F4869">
        <v>14</v>
      </c>
      <c r="G4869">
        <v>10</v>
      </c>
      <c r="H4869">
        <v>7</v>
      </c>
      <c r="I4869">
        <v>5</v>
      </c>
      <c r="J4869">
        <v>2</v>
      </c>
      <c r="K4869" t="s">
        <v>1325</v>
      </c>
      <c r="L4869">
        <v>1</v>
      </c>
      <c r="M4869" s="5">
        <v>79.459999999999994</v>
      </c>
      <c r="N4869" s="6">
        <v>0.1009</v>
      </c>
      <c r="O4869" s="5">
        <f t="shared" si="456"/>
        <v>71.442485999999988</v>
      </c>
      <c r="P4869" s="5">
        <f t="shared" si="457"/>
        <v>71.442485999999988</v>
      </c>
      <c r="Q4869" s="5">
        <v>20.98</v>
      </c>
      <c r="R4869" s="5">
        <f t="shared" si="458"/>
        <v>20.98</v>
      </c>
      <c r="S4869" s="5">
        <f t="shared" si="459"/>
        <v>50.462485999999984</v>
      </c>
      <c r="T4869" s="6">
        <f t="shared" si="460"/>
        <v>0.70633720668678845</v>
      </c>
      <c r="U4869" s="5">
        <v>0</v>
      </c>
      <c r="V4869">
        <v>0</v>
      </c>
      <c r="W4869" s="5">
        <f t="shared" si="461"/>
        <v>0</v>
      </c>
      <c r="X4869" s="5">
        <v>70.040000000000006</v>
      </c>
      <c r="Y4869" t="s">
        <v>1319</v>
      </c>
      <c r="Z4869" t="s">
        <v>7489</v>
      </c>
      <c r="AA4869" t="s">
        <v>1321</v>
      </c>
      <c r="AB4869" t="s">
        <v>1330</v>
      </c>
      <c r="AC4869" t="s">
        <v>1323</v>
      </c>
      <c r="AD4869" t="s">
        <v>62</v>
      </c>
      <c r="AE4869" s="4">
        <v>1</v>
      </c>
      <c r="AF4869">
        <v>1</v>
      </c>
    </row>
    <row r="4870" spans="1:32" ht="15" customHeight="1" x14ac:dyDescent="0.25">
      <c r="A4870">
        <v>4869</v>
      </c>
      <c r="B4870" t="s">
        <v>7490</v>
      </c>
      <c r="C4870">
        <v>20241108</v>
      </c>
      <c r="D4870">
        <v>20241108</v>
      </c>
      <c r="E4870">
        <v>364</v>
      </c>
      <c r="F4870">
        <v>8</v>
      </c>
      <c r="G4870">
        <v>21</v>
      </c>
      <c r="H4870">
        <v>20</v>
      </c>
      <c r="I4870">
        <v>5</v>
      </c>
      <c r="J4870">
        <v>1</v>
      </c>
      <c r="K4870" t="s">
        <v>1325</v>
      </c>
      <c r="L4870">
        <v>1</v>
      </c>
      <c r="M4870" s="5">
        <v>1166.95</v>
      </c>
      <c r="N4870" s="6">
        <v>0</v>
      </c>
      <c r="O4870" s="5">
        <f t="shared" si="456"/>
        <v>1166.95</v>
      </c>
      <c r="P4870" s="5">
        <f t="shared" si="457"/>
        <v>1166.95</v>
      </c>
      <c r="Q4870" s="5">
        <v>712.15</v>
      </c>
      <c r="R4870" s="5">
        <f t="shared" si="458"/>
        <v>712.15</v>
      </c>
      <c r="S4870" s="5">
        <f t="shared" si="459"/>
        <v>443.54000000000008</v>
      </c>
      <c r="T4870" s="6">
        <f t="shared" si="460"/>
        <v>0.38008483653969755</v>
      </c>
      <c r="U4870" s="5">
        <v>11.26</v>
      </c>
      <c r="V4870">
        <v>0</v>
      </c>
      <c r="W4870" s="5">
        <f t="shared" si="461"/>
        <v>0</v>
      </c>
      <c r="X4870" s="5">
        <v>1111.3800000000001</v>
      </c>
      <c r="Y4870" t="s">
        <v>1319</v>
      </c>
      <c r="Z4870" t="s">
        <v>7491</v>
      </c>
      <c r="AA4870" t="s">
        <v>1321</v>
      </c>
      <c r="AB4870" t="s">
        <v>1330</v>
      </c>
      <c r="AC4870" t="s">
        <v>1323</v>
      </c>
      <c r="AD4870" t="s">
        <v>91</v>
      </c>
      <c r="AE4870" s="4">
        <v>1.0900000000000001</v>
      </c>
      <c r="AF4870">
        <v>1</v>
      </c>
    </row>
    <row r="4871" spans="1:32" ht="15" customHeight="1" x14ac:dyDescent="0.25">
      <c r="A4871">
        <v>4870</v>
      </c>
      <c r="B4871" t="s">
        <v>7490</v>
      </c>
      <c r="C4871">
        <v>20241108</v>
      </c>
      <c r="D4871">
        <v>20241108</v>
      </c>
      <c r="E4871">
        <v>364</v>
      </c>
      <c r="F4871">
        <v>12</v>
      </c>
      <c r="G4871">
        <v>21</v>
      </c>
      <c r="H4871">
        <v>20</v>
      </c>
      <c r="I4871">
        <v>5</v>
      </c>
      <c r="J4871">
        <v>4</v>
      </c>
      <c r="K4871" t="s">
        <v>1325</v>
      </c>
      <c r="L4871">
        <v>30</v>
      </c>
      <c r="M4871" s="5">
        <v>47.2</v>
      </c>
      <c r="N4871" s="6">
        <v>0.1094</v>
      </c>
      <c r="O4871" s="5">
        <f t="shared" si="456"/>
        <v>42.036320000000003</v>
      </c>
      <c r="P4871" s="5">
        <f t="shared" si="457"/>
        <v>1261.0896</v>
      </c>
      <c r="Q4871" s="5">
        <v>13.25</v>
      </c>
      <c r="R4871" s="5">
        <f t="shared" si="458"/>
        <v>397.5</v>
      </c>
      <c r="S4871" s="5">
        <f t="shared" si="459"/>
        <v>863.58960000000002</v>
      </c>
      <c r="T4871" s="6">
        <f t="shared" si="460"/>
        <v>0.68479638560178435</v>
      </c>
      <c r="U4871" s="5">
        <v>0</v>
      </c>
      <c r="V4871">
        <v>0</v>
      </c>
      <c r="W4871" s="5">
        <f t="shared" si="461"/>
        <v>0</v>
      </c>
      <c r="X4871" s="5">
        <v>1201.04</v>
      </c>
      <c r="Y4871" t="s">
        <v>1319</v>
      </c>
      <c r="Z4871" t="s">
        <v>7491</v>
      </c>
      <c r="AA4871" t="s">
        <v>1321</v>
      </c>
      <c r="AB4871" t="s">
        <v>1330</v>
      </c>
      <c r="AC4871" t="s">
        <v>1323</v>
      </c>
      <c r="AD4871" t="s">
        <v>91</v>
      </c>
      <c r="AE4871" s="4">
        <v>1.0900000000000001</v>
      </c>
      <c r="AF4871">
        <v>1</v>
      </c>
    </row>
    <row r="4872" spans="1:32" ht="15" customHeight="1" x14ac:dyDescent="0.25">
      <c r="A4872">
        <v>4871</v>
      </c>
      <c r="B4872" t="s">
        <v>7492</v>
      </c>
      <c r="C4872">
        <v>20231224</v>
      </c>
      <c r="D4872">
        <v>20231231</v>
      </c>
      <c r="E4872">
        <v>350</v>
      </c>
      <c r="F4872">
        <v>18</v>
      </c>
      <c r="G4872">
        <v>22</v>
      </c>
      <c r="H4872">
        <v>21</v>
      </c>
      <c r="I4872">
        <v>1</v>
      </c>
      <c r="J4872">
        <v>1</v>
      </c>
      <c r="K4872" t="s">
        <v>1325</v>
      </c>
      <c r="L4872">
        <v>21</v>
      </c>
      <c r="M4872" s="5">
        <v>253.17</v>
      </c>
      <c r="N4872" s="6">
        <v>0</v>
      </c>
      <c r="O4872" s="5">
        <f t="shared" si="456"/>
        <v>253.17</v>
      </c>
      <c r="P4872" s="5">
        <f t="shared" si="457"/>
        <v>5316.57</v>
      </c>
      <c r="Q4872" s="5">
        <v>64.319999999999993</v>
      </c>
      <c r="R4872" s="5">
        <f t="shared" si="458"/>
        <v>1350.7199999999998</v>
      </c>
      <c r="S4872" s="5">
        <f t="shared" si="459"/>
        <v>3965.85</v>
      </c>
      <c r="T4872" s="6">
        <f t="shared" si="460"/>
        <v>0.74594146225856151</v>
      </c>
      <c r="U4872" s="5">
        <v>0</v>
      </c>
      <c r="V4872">
        <v>0</v>
      </c>
      <c r="W4872" s="5">
        <f t="shared" si="461"/>
        <v>0</v>
      </c>
      <c r="X4872" s="5">
        <v>5015.63</v>
      </c>
      <c r="Y4872" t="s">
        <v>1319</v>
      </c>
      <c r="Z4872" t="s">
        <v>7493</v>
      </c>
      <c r="AA4872" t="s">
        <v>1333</v>
      </c>
      <c r="AB4872" t="s">
        <v>1330</v>
      </c>
      <c r="AC4872" t="s">
        <v>1360</v>
      </c>
      <c r="AD4872" t="s">
        <v>99</v>
      </c>
      <c r="AE4872" s="4">
        <v>1.27</v>
      </c>
      <c r="AF4872">
        <v>1</v>
      </c>
    </row>
    <row r="4873" spans="1:32" ht="15" customHeight="1" x14ac:dyDescent="0.25">
      <c r="A4873">
        <v>4872</v>
      </c>
      <c r="B4873" t="s">
        <v>7492</v>
      </c>
      <c r="C4873">
        <v>20231224</v>
      </c>
      <c r="D4873">
        <v>20231231</v>
      </c>
      <c r="E4873">
        <v>350</v>
      </c>
      <c r="F4873">
        <v>18</v>
      </c>
      <c r="G4873">
        <v>22</v>
      </c>
      <c r="H4873">
        <v>21</v>
      </c>
      <c r="I4873">
        <v>1</v>
      </c>
      <c r="J4873">
        <v>6</v>
      </c>
      <c r="K4873" t="s">
        <v>1325</v>
      </c>
      <c r="L4873">
        <v>6</v>
      </c>
      <c r="M4873" s="5">
        <v>248.4</v>
      </c>
      <c r="N4873" s="6">
        <v>0.2228</v>
      </c>
      <c r="O4873" s="5">
        <f t="shared" si="456"/>
        <v>193.05647999999999</v>
      </c>
      <c r="P4873" s="5">
        <f t="shared" si="457"/>
        <v>1158.33888</v>
      </c>
      <c r="Q4873" s="5">
        <v>64.05</v>
      </c>
      <c r="R4873" s="5">
        <f t="shared" si="458"/>
        <v>384.29999999999995</v>
      </c>
      <c r="S4873" s="5">
        <f t="shared" si="459"/>
        <v>774.03888000000006</v>
      </c>
      <c r="T4873" s="6">
        <f t="shared" si="460"/>
        <v>0.66823180449576214</v>
      </c>
      <c r="U4873" s="5">
        <v>0</v>
      </c>
      <c r="V4873">
        <v>0</v>
      </c>
      <c r="W4873" s="5">
        <f t="shared" si="461"/>
        <v>0</v>
      </c>
      <c r="X4873" s="5">
        <v>1092.77</v>
      </c>
      <c r="Y4873" t="s">
        <v>1319</v>
      </c>
      <c r="Z4873" t="s">
        <v>7493</v>
      </c>
      <c r="AA4873" t="s">
        <v>1333</v>
      </c>
      <c r="AB4873" t="s">
        <v>1330</v>
      </c>
      <c r="AC4873" t="s">
        <v>1360</v>
      </c>
      <c r="AD4873" t="s">
        <v>99</v>
      </c>
      <c r="AE4873" s="4">
        <v>1.27</v>
      </c>
      <c r="AF4873">
        <v>1</v>
      </c>
    </row>
    <row r="4874" spans="1:32" ht="15" customHeight="1" x14ac:dyDescent="0.25">
      <c r="A4874">
        <v>4873</v>
      </c>
      <c r="B4874" t="s">
        <v>7494</v>
      </c>
      <c r="C4874">
        <v>20240301</v>
      </c>
      <c r="D4874">
        <v>20240307</v>
      </c>
      <c r="E4874">
        <v>50</v>
      </c>
      <c r="F4874">
        <v>27</v>
      </c>
      <c r="G4874">
        <v>15</v>
      </c>
      <c r="H4874">
        <v>10</v>
      </c>
      <c r="I4874">
        <v>2</v>
      </c>
      <c r="J4874">
        <v>1</v>
      </c>
      <c r="K4874" t="s">
        <v>1325</v>
      </c>
      <c r="L4874">
        <v>5</v>
      </c>
      <c r="M4874" s="5">
        <v>930.88</v>
      </c>
      <c r="N4874" s="6">
        <v>0</v>
      </c>
      <c r="O4874" s="5">
        <f t="shared" si="456"/>
        <v>930.88</v>
      </c>
      <c r="P4874" s="5">
        <f t="shared" si="457"/>
        <v>4654.3999999999996</v>
      </c>
      <c r="Q4874" s="5">
        <v>461.35</v>
      </c>
      <c r="R4874" s="5">
        <f t="shared" si="458"/>
        <v>2306.75</v>
      </c>
      <c r="S4874" s="5">
        <f t="shared" si="459"/>
        <v>2297.0899999999997</v>
      </c>
      <c r="T4874" s="6">
        <f t="shared" si="460"/>
        <v>0.49353085252664142</v>
      </c>
      <c r="U4874" s="5">
        <v>50.56</v>
      </c>
      <c r="V4874">
        <v>0</v>
      </c>
      <c r="W4874" s="5">
        <f t="shared" si="461"/>
        <v>0</v>
      </c>
      <c r="X4874" s="5">
        <v>4563.1400000000003</v>
      </c>
      <c r="Y4874" t="s">
        <v>1319</v>
      </c>
      <c r="Z4874" t="s">
        <v>7495</v>
      </c>
      <c r="AA4874" t="s">
        <v>1321</v>
      </c>
      <c r="AB4874" t="s">
        <v>1322</v>
      </c>
      <c r="AC4874" t="s">
        <v>1323</v>
      </c>
      <c r="AD4874" t="s">
        <v>79</v>
      </c>
      <c r="AE4874" s="4">
        <v>0.74</v>
      </c>
      <c r="AF4874">
        <v>1</v>
      </c>
    </row>
    <row r="4875" spans="1:32" ht="15" customHeight="1" x14ac:dyDescent="0.25">
      <c r="A4875">
        <v>4874</v>
      </c>
      <c r="B4875" t="s">
        <v>7494</v>
      </c>
      <c r="C4875">
        <v>20240301</v>
      </c>
      <c r="D4875">
        <v>20240307</v>
      </c>
      <c r="E4875">
        <v>50</v>
      </c>
      <c r="F4875">
        <v>13</v>
      </c>
      <c r="G4875">
        <v>15</v>
      </c>
      <c r="H4875">
        <v>10</v>
      </c>
      <c r="I4875">
        <v>2</v>
      </c>
      <c r="J4875">
        <v>1</v>
      </c>
      <c r="K4875" t="s">
        <v>1325</v>
      </c>
      <c r="L4875">
        <v>10</v>
      </c>
      <c r="M4875" s="5">
        <v>24.25</v>
      </c>
      <c r="N4875" s="6">
        <v>0</v>
      </c>
      <c r="O4875" s="5">
        <f t="shared" si="456"/>
        <v>24.25</v>
      </c>
      <c r="P4875" s="5">
        <f t="shared" si="457"/>
        <v>242.5</v>
      </c>
      <c r="Q4875" s="5">
        <v>3.42</v>
      </c>
      <c r="R4875" s="5">
        <f t="shared" si="458"/>
        <v>34.200000000000003</v>
      </c>
      <c r="S4875" s="5">
        <f t="shared" si="459"/>
        <v>208.3</v>
      </c>
      <c r="T4875" s="6">
        <f t="shared" si="460"/>
        <v>0.85896907216494855</v>
      </c>
      <c r="U4875" s="5">
        <v>0</v>
      </c>
      <c r="V4875">
        <v>0</v>
      </c>
      <c r="W4875" s="5">
        <f t="shared" si="461"/>
        <v>0</v>
      </c>
      <c r="X4875" s="5">
        <v>237.75</v>
      </c>
      <c r="Y4875" t="s">
        <v>1319</v>
      </c>
      <c r="Z4875" t="s">
        <v>7495</v>
      </c>
      <c r="AA4875" t="s">
        <v>1321</v>
      </c>
      <c r="AB4875" t="s">
        <v>1322</v>
      </c>
      <c r="AC4875" t="s">
        <v>1323</v>
      </c>
      <c r="AD4875" t="s">
        <v>79</v>
      </c>
      <c r="AE4875" s="4">
        <v>0.74</v>
      </c>
      <c r="AF4875">
        <v>1</v>
      </c>
    </row>
    <row r="4876" spans="1:32" ht="15" customHeight="1" x14ac:dyDescent="0.25">
      <c r="A4876">
        <v>4875</v>
      </c>
      <c r="B4876" t="s">
        <v>7494</v>
      </c>
      <c r="C4876">
        <v>20240301</v>
      </c>
      <c r="D4876">
        <v>20240307</v>
      </c>
      <c r="E4876">
        <v>50</v>
      </c>
      <c r="F4876">
        <v>18</v>
      </c>
      <c r="G4876">
        <v>15</v>
      </c>
      <c r="H4876">
        <v>10</v>
      </c>
      <c r="I4876">
        <v>2</v>
      </c>
      <c r="J4876">
        <v>1</v>
      </c>
      <c r="K4876" t="s">
        <v>1325</v>
      </c>
      <c r="L4876">
        <v>20</v>
      </c>
      <c r="M4876" s="5">
        <v>243.94</v>
      </c>
      <c r="N4876" s="6">
        <v>0</v>
      </c>
      <c r="O4876" s="5">
        <f t="shared" si="456"/>
        <v>243.94</v>
      </c>
      <c r="P4876" s="5">
        <f t="shared" si="457"/>
        <v>4878.8</v>
      </c>
      <c r="Q4876" s="5">
        <v>67.41</v>
      </c>
      <c r="R4876" s="5">
        <f t="shared" si="458"/>
        <v>1348.1999999999998</v>
      </c>
      <c r="S4876" s="5">
        <f t="shared" si="459"/>
        <v>3530.6000000000004</v>
      </c>
      <c r="T4876" s="6">
        <f t="shared" si="460"/>
        <v>0.72366155612035754</v>
      </c>
      <c r="U4876" s="5">
        <v>0</v>
      </c>
      <c r="V4876">
        <v>0</v>
      </c>
      <c r="W4876" s="5">
        <f t="shared" si="461"/>
        <v>0</v>
      </c>
      <c r="X4876" s="5">
        <v>4783.1400000000003</v>
      </c>
      <c r="Y4876" t="s">
        <v>1319</v>
      </c>
      <c r="Z4876" t="s">
        <v>7495</v>
      </c>
      <c r="AA4876" t="s">
        <v>1321</v>
      </c>
      <c r="AB4876" t="s">
        <v>1322</v>
      </c>
      <c r="AC4876" t="s">
        <v>1323</v>
      </c>
      <c r="AD4876" t="s">
        <v>79</v>
      </c>
      <c r="AE4876" s="4">
        <v>0.74</v>
      </c>
      <c r="AF4876">
        <v>1</v>
      </c>
    </row>
    <row r="4877" spans="1:32" ht="15" customHeight="1" x14ac:dyDescent="0.25">
      <c r="A4877">
        <v>4876</v>
      </c>
      <c r="B4877" t="s">
        <v>7496</v>
      </c>
      <c r="C4877">
        <v>20251123</v>
      </c>
      <c r="D4877">
        <v>20251128</v>
      </c>
      <c r="E4877">
        <v>453</v>
      </c>
      <c r="F4877">
        <v>2</v>
      </c>
      <c r="G4877">
        <v>20</v>
      </c>
      <c r="H4877">
        <v>23</v>
      </c>
      <c r="I4877">
        <v>2</v>
      </c>
      <c r="J4877">
        <v>1</v>
      </c>
      <c r="K4877" t="s">
        <v>1325</v>
      </c>
      <c r="L4877">
        <v>20</v>
      </c>
      <c r="M4877" s="5">
        <v>250.17</v>
      </c>
      <c r="N4877" s="6">
        <v>0</v>
      </c>
      <c r="O4877" s="5">
        <f t="shared" si="456"/>
        <v>250.17</v>
      </c>
      <c r="P4877" s="5">
        <f t="shared" si="457"/>
        <v>5003.3999999999996</v>
      </c>
      <c r="Q4877" s="5">
        <v>146.47999999999999</v>
      </c>
      <c r="R4877" s="5">
        <f t="shared" si="458"/>
        <v>2929.6</v>
      </c>
      <c r="S4877" s="5">
        <f t="shared" si="459"/>
        <v>2031.5099999999998</v>
      </c>
      <c r="T4877" s="6">
        <f t="shared" si="460"/>
        <v>0.40602590238637726</v>
      </c>
      <c r="U4877" s="5">
        <v>42.29</v>
      </c>
      <c r="V4877">
        <v>0</v>
      </c>
      <c r="W4877" s="5">
        <f t="shared" si="461"/>
        <v>0</v>
      </c>
      <c r="X4877" s="5">
        <v>4548.55</v>
      </c>
      <c r="Y4877" t="s">
        <v>1278</v>
      </c>
      <c r="Z4877" t="s">
        <v>7497</v>
      </c>
      <c r="AA4877" t="s">
        <v>1333</v>
      </c>
      <c r="AB4877" t="s">
        <v>1330</v>
      </c>
      <c r="AC4877" t="s">
        <v>1339</v>
      </c>
      <c r="AD4877" t="s">
        <v>91</v>
      </c>
      <c r="AE4877" s="4">
        <v>1.0900000000000001</v>
      </c>
      <c r="AF4877">
        <v>3</v>
      </c>
    </row>
    <row r="4878" spans="1:32" ht="15" customHeight="1" x14ac:dyDescent="0.25">
      <c r="A4878">
        <v>4877</v>
      </c>
      <c r="B4878" t="s">
        <v>7498</v>
      </c>
      <c r="C4878">
        <v>20240712</v>
      </c>
      <c r="D4878">
        <v>20240716</v>
      </c>
      <c r="E4878">
        <v>422</v>
      </c>
      <c r="F4878">
        <v>15</v>
      </c>
      <c r="G4878">
        <v>29</v>
      </c>
      <c r="H4878">
        <v>24</v>
      </c>
      <c r="I4878">
        <v>2</v>
      </c>
      <c r="J4878">
        <v>1</v>
      </c>
      <c r="K4878" t="s">
        <v>1325</v>
      </c>
      <c r="L4878">
        <v>8</v>
      </c>
      <c r="M4878" s="5">
        <v>75.95</v>
      </c>
      <c r="N4878" s="6">
        <v>0</v>
      </c>
      <c r="O4878" s="5">
        <f t="shared" si="456"/>
        <v>75.95</v>
      </c>
      <c r="P4878" s="5">
        <f t="shared" si="457"/>
        <v>607.6</v>
      </c>
      <c r="Q4878" s="5">
        <v>19.95</v>
      </c>
      <c r="R4878" s="5">
        <f t="shared" si="458"/>
        <v>159.6</v>
      </c>
      <c r="S4878" s="5">
        <f t="shared" si="459"/>
        <v>448</v>
      </c>
      <c r="T4878" s="6">
        <f t="shared" si="460"/>
        <v>0.73732718894009219</v>
      </c>
      <c r="U4878" s="5">
        <v>0</v>
      </c>
      <c r="V4878">
        <v>0</v>
      </c>
      <c r="W4878" s="5">
        <f t="shared" si="461"/>
        <v>0</v>
      </c>
      <c r="X4878" s="5">
        <v>620</v>
      </c>
      <c r="Y4878" t="s">
        <v>1319</v>
      </c>
      <c r="Z4878" t="s">
        <v>7499</v>
      </c>
      <c r="AA4878" t="s">
        <v>1321</v>
      </c>
      <c r="AB4878" t="s">
        <v>1322</v>
      </c>
      <c r="AC4878" t="s">
        <v>1323</v>
      </c>
      <c r="AD4878" t="s">
        <v>91</v>
      </c>
      <c r="AE4878" s="4">
        <v>1.0900000000000001</v>
      </c>
      <c r="AF4878">
        <v>1</v>
      </c>
    </row>
    <row r="4879" spans="1:32" ht="15" customHeight="1" x14ac:dyDescent="0.25">
      <c r="A4879">
        <v>4878</v>
      </c>
      <c r="B4879" t="s">
        <v>7498</v>
      </c>
      <c r="C4879">
        <v>20240712</v>
      </c>
      <c r="D4879">
        <v>20240716</v>
      </c>
      <c r="E4879">
        <v>422</v>
      </c>
      <c r="F4879">
        <v>8</v>
      </c>
      <c r="G4879">
        <v>29</v>
      </c>
      <c r="H4879">
        <v>24</v>
      </c>
      <c r="I4879">
        <v>2</v>
      </c>
      <c r="J4879">
        <v>2</v>
      </c>
      <c r="K4879" t="s">
        <v>1325</v>
      </c>
      <c r="L4879">
        <v>1</v>
      </c>
      <c r="M4879" s="5">
        <v>1202.83</v>
      </c>
      <c r="N4879" s="6">
        <v>8.5500000000000007E-2</v>
      </c>
      <c r="O4879" s="5">
        <f t="shared" si="456"/>
        <v>1099.9880349999999</v>
      </c>
      <c r="P4879" s="5">
        <f t="shared" si="457"/>
        <v>1099.9880349999999</v>
      </c>
      <c r="Q4879" s="5">
        <v>733.95</v>
      </c>
      <c r="R4879" s="5">
        <f t="shared" si="458"/>
        <v>733.95</v>
      </c>
      <c r="S4879" s="5">
        <f t="shared" si="459"/>
        <v>354.61803499999979</v>
      </c>
      <c r="T4879" s="6">
        <f t="shared" si="460"/>
        <v>0.32238353847185242</v>
      </c>
      <c r="U4879" s="5">
        <v>11.42</v>
      </c>
      <c r="V4879">
        <v>0</v>
      </c>
      <c r="W4879" s="5">
        <f t="shared" si="461"/>
        <v>0</v>
      </c>
      <c r="X4879" s="5">
        <v>1122.44</v>
      </c>
      <c r="Y4879" t="s">
        <v>1319</v>
      </c>
      <c r="Z4879" t="s">
        <v>7499</v>
      </c>
      <c r="AA4879" t="s">
        <v>1321</v>
      </c>
      <c r="AB4879" t="s">
        <v>1322</v>
      </c>
      <c r="AC4879" t="s">
        <v>1323</v>
      </c>
      <c r="AD4879" t="s">
        <v>91</v>
      </c>
      <c r="AE4879" s="4">
        <v>1.0900000000000001</v>
      </c>
      <c r="AF4879">
        <v>1</v>
      </c>
    </row>
    <row r="4880" spans="1:32" ht="15" customHeight="1" x14ac:dyDescent="0.25">
      <c r="A4880">
        <v>4879</v>
      </c>
      <c r="B4880" t="s">
        <v>7498</v>
      </c>
      <c r="C4880">
        <v>20240712</v>
      </c>
      <c r="D4880">
        <v>20240716</v>
      </c>
      <c r="E4880">
        <v>422</v>
      </c>
      <c r="F4880">
        <v>16</v>
      </c>
      <c r="G4880">
        <v>29</v>
      </c>
      <c r="H4880">
        <v>24</v>
      </c>
      <c r="I4880">
        <v>2</v>
      </c>
      <c r="J4880">
        <v>2</v>
      </c>
      <c r="K4880" t="s">
        <v>1325</v>
      </c>
      <c r="L4880">
        <v>2</v>
      </c>
      <c r="M4880" s="5">
        <v>134.5</v>
      </c>
      <c r="N4880" s="6">
        <v>0.1045</v>
      </c>
      <c r="O4880" s="5">
        <f t="shared" si="456"/>
        <v>120.44475</v>
      </c>
      <c r="P4880" s="5">
        <f t="shared" si="457"/>
        <v>240.8895</v>
      </c>
      <c r="Q4880" s="5">
        <v>27.48</v>
      </c>
      <c r="R4880" s="5">
        <f t="shared" si="458"/>
        <v>54.96</v>
      </c>
      <c r="S4880" s="5">
        <f t="shared" si="459"/>
        <v>185.92949999999999</v>
      </c>
      <c r="T4880" s="6">
        <f t="shared" si="460"/>
        <v>0.77184559725517299</v>
      </c>
      <c r="U4880" s="5">
        <v>0</v>
      </c>
      <c r="V4880">
        <v>0</v>
      </c>
      <c r="W4880" s="5">
        <f t="shared" si="461"/>
        <v>0</v>
      </c>
      <c r="X4880" s="5">
        <v>245.81</v>
      </c>
      <c r="Y4880" t="s">
        <v>1319</v>
      </c>
      <c r="Z4880" t="s">
        <v>7499</v>
      </c>
      <c r="AA4880" t="s">
        <v>1321</v>
      </c>
      <c r="AB4880" t="s">
        <v>1322</v>
      </c>
      <c r="AC4880" t="s">
        <v>1323</v>
      </c>
      <c r="AD4880" t="s">
        <v>91</v>
      </c>
      <c r="AE4880" s="4">
        <v>1.0900000000000001</v>
      </c>
      <c r="AF4880">
        <v>1</v>
      </c>
    </row>
    <row r="4881" spans="1:32" ht="15" customHeight="1" x14ac:dyDescent="0.25">
      <c r="A4881">
        <v>4880</v>
      </c>
      <c r="B4881" t="s">
        <v>7500</v>
      </c>
      <c r="C4881">
        <v>20250331</v>
      </c>
      <c r="D4881">
        <v>20250403</v>
      </c>
      <c r="E4881">
        <v>867</v>
      </c>
      <c r="F4881">
        <v>3</v>
      </c>
      <c r="G4881">
        <v>37</v>
      </c>
      <c r="H4881">
        <v>25</v>
      </c>
      <c r="I4881">
        <v>5</v>
      </c>
      <c r="J4881">
        <v>1</v>
      </c>
      <c r="K4881" t="s">
        <v>1325</v>
      </c>
      <c r="L4881">
        <v>3</v>
      </c>
      <c r="M4881" s="5">
        <v>1243.07</v>
      </c>
      <c r="N4881" s="6">
        <v>0</v>
      </c>
      <c r="O4881" s="5">
        <f t="shared" si="456"/>
        <v>1243.07</v>
      </c>
      <c r="P4881" s="5">
        <f t="shared" si="457"/>
        <v>3729.21</v>
      </c>
      <c r="Q4881" s="5">
        <v>642.09</v>
      </c>
      <c r="R4881" s="5">
        <f t="shared" si="458"/>
        <v>1926.27</v>
      </c>
      <c r="S4881" s="5">
        <f t="shared" si="459"/>
        <v>1794.02</v>
      </c>
      <c r="T4881" s="6">
        <f t="shared" si="460"/>
        <v>0.48107239871179147</v>
      </c>
      <c r="U4881" s="5">
        <v>8.92</v>
      </c>
      <c r="V4881">
        <v>0</v>
      </c>
      <c r="W4881" s="5">
        <f t="shared" si="461"/>
        <v>0</v>
      </c>
      <c r="X4881" s="5">
        <v>3692.29</v>
      </c>
      <c r="Y4881" t="s">
        <v>1319</v>
      </c>
      <c r="Z4881" t="s">
        <v>7501</v>
      </c>
      <c r="AA4881" t="s">
        <v>1321</v>
      </c>
      <c r="AB4881" t="s">
        <v>1322</v>
      </c>
      <c r="AC4881" t="s">
        <v>1323</v>
      </c>
      <c r="AD4881" t="s">
        <v>127</v>
      </c>
      <c r="AE4881" s="4">
        <v>6.7999999999999996E-3</v>
      </c>
      <c r="AF4881">
        <v>1</v>
      </c>
    </row>
    <row r="4882" spans="1:32" ht="15" customHeight="1" x14ac:dyDescent="0.25">
      <c r="A4882">
        <v>4881</v>
      </c>
      <c r="B4882" t="s">
        <v>7500</v>
      </c>
      <c r="C4882">
        <v>20250331</v>
      </c>
      <c r="D4882">
        <v>20250403</v>
      </c>
      <c r="E4882">
        <v>867</v>
      </c>
      <c r="F4882">
        <v>18</v>
      </c>
      <c r="G4882">
        <v>37</v>
      </c>
      <c r="H4882">
        <v>25</v>
      </c>
      <c r="I4882">
        <v>5</v>
      </c>
      <c r="J4882">
        <v>1</v>
      </c>
      <c r="K4882" t="s">
        <v>1325</v>
      </c>
      <c r="L4882">
        <v>19</v>
      </c>
      <c r="M4882" s="5">
        <v>248.05</v>
      </c>
      <c r="N4882" s="6">
        <v>0</v>
      </c>
      <c r="O4882" s="5">
        <f t="shared" si="456"/>
        <v>248.05</v>
      </c>
      <c r="P4882" s="5">
        <f t="shared" si="457"/>
        <v>4712.95</v>
      </c>
      <c r="Q4882" s="5">
        <v>64.22</v>
      </c>
      <c r="R4882" s="5">
        <f t="shared" si="458"/>
        <v>1220.18</v>
      </c>
      <c r="S4882" s="5">
        <f t="shared" si="459"/>
        <v>3492.7699999999995</v>
      </c>
      <c r="T4882" s="6">
        <f t="shared" si="460"/>
        <v>0.74110058455956451</v>
      </c>
      <c r="U4882" s="5">
        <v>0</v>
      </c>
      <c r="V4882">
        <v>0</v>
      </c>
      <c r="W4882" s="5">
        <f t="shared" si="461"/>
        <v>0</v>
      </c>
      <c r="X4882" s="5">
        <v>4666.29</v>
      </c>
      <c r="Y4882" t="s">
        <v>1319</v>
      </c>
      <c r="Z4882" t="s">
        <v>7501</v>
      </c>
      <c r="AA4882" t="s">
        <v>1321</v>
      </c>
      <c r="AB4882" t="s">
        <v>1322</v>
      </c>
      <c r="AC4882" t="s">
        <v>1323</v>
      </c>
      <c r="AD4882" t="s">
        <v>127</v>
      </c>
      <c r="AE4882" s="4">
        <v>6.7999999999999996E-3</v>
      </c>
      <c r="AF4882">
        <v>1</v>
      </c>
    </row>
    <row r="4883" spans="1:32" ht="15" customHeight="1" x14ac:dyDescent="0.25">
      <c r="A4883">
        <v>4882</v>
      </c>
      <c r="B4883" t="s">
        <v>7500</v>
      </c>
      <c r="C4883">
        <v>20250331</v>
      </c>
      <c r="D4883">
        <v>20250403</v>
      </c>
      <c r="E4883">
        <v>867</v>
      </c>
      <c r="F4883">
        <v>5</v>
      </c>
      <c r="G4883">
        <v>37</v>
      </c>
      <c r="H4883">
        <v>25</v>
      </c>
      <c r="I4883">
        <v>5</v>
      </c>
      <c r="J4883">
        <v>1</v>
      </c>
      <c r="K4883" t="s">
        <v>1325</v>
      </c>
      <c r="L4883">
        <v>1</v>
      </c>
      <c r="M4883" s="5">
        <v>82.81</v>
      </c>
      <c r="N4883" s="6">
        <v>0</v>
      </c>
      <c r="O4883" s="5">
        <f t="shared" si="456"/>
        <v>82.81</v>
      </c>
      <c r="P4883" s="5">
        <f t="shared" si="457"/>
        <v>82.81</v>
      </c>
      <c r="Q4883" s="5">
        <v>42.26</v>
      </c>
      <c r="R4883" s="5">
        <f t="shared" si="458"/>
        <v>42.26</v>
      </c>
      <c r="S4883" s="5">
        <f t="shared" si="459"/>
        <v>34.570000000000007</v>
      </c>
      <c r="T4883" s="6">
        <f t="shared" si="460"/>
        <v>0.41746165921990108</v>
      </c>
      <c r="U4883" s="5">
        <v>5.98</v>
      </c>
      <c r="V4883">
        <v>0</v>
      </c>
      <c r="W4883" s="5">
        <f t="shared" si="461"/>
        <v>0</v>
      </c>
      <c r="X4883" s="5">
        <v>81.99</v>
      </c>
      <c r="Y4883" t="s">
        <v>1319</v>
      </c>
      <c r="Z4883" t="s">
        <v>7501</v>
      </c>
      <c r="AA4883" t="s">
        <v>1321</v>
      </c>
      <c r="AB4883" t="s">
        <v>1322</v>
      </c>
      <c r="AC4883" t="s">
        <v>1323</v>
      </c>
      <c r="AD4883" t="s">
        <v>127</v>
      </c>
      <c r="AE4883" s="4">
        <v>6.7999999999999996E-3</v>
      </c>
      <c r="AF4883">
        <v>1</v>
      </c>
    </row>
    <row r="4884" spans="1:32" ht="15" customHeight="1" x14ac:dyDescent="0.25">
      <c r="A4884">
        <v>4883</v>
      </c>
      <c r="B4884" t="s">
        <v>7500</v>
      </c>
      <c r="C4884">
        <v>20250331</v>
      </c>
      <c r="D4884">
        <v>20250403</v>
      </c>
      <c r="E4884">
        <v>867</v>
      </c>
      <c r="F4884">
        <v>19</v>
      </c>
      <c r="G4884">
        <v>37</v>
      </c>
      <c r="H4884">
        <v>25</v>
      </c>
      <c r="I4884">
        <v>5</v>
      </c>
      <c r="J4884">
        <v>1</v>
      </c>
      <c r="K4884" t="s">
        <v>1325</v>
      </c>
      <c r="L4884">
        <v>80</v>
      </c>
      <c r="M4884" s="5">
        <v>256.57</v>
      </c>
      <c r="N4884" s="6">
        <v>0</v>
      </c>
      <c r="O4884" s="5">
        <f t="shared" si="456"/>
        <v>256.57</v>
      </c>
      <c r="P4884" s="5">
        <f t="shared" si="457"/>
        <v>20525.599999999999</v>
      </c>
      <c r="Q4884" s="5">
        <v>36.47</v>
      </c>
      <c r="R4884" s="5">
        <f t="shared" si="458"/>
        <v>2917.6</v>
      </c>
      <c r="S4884" s="5">
        <f t="shared" si="459"/>
        <v>17608</v>
      </c>
      <c r="T4884" s="6">
        <f t="shared" si="460"/>
        <v>0.85785555598861918</v>
      </c>
      <c r="U4884" s="5">
        <v>0</v>
      </c>
      <c r="V4884">
        <v>0</v>
      </c>
      <c r="W4884" s="5">
        <f t="shared" si="461"/>
        <v>0</v>
      </c>
      <c r="X4884" s="5">
        <v>20322.38</v>
      </c>
      <c r="Y4884" t="s">
        <v>1319</v>
      </c>
      <c r="Z4884" t="s">
        <v>7501</v>
      </c>
      <c r="AA4884" t="s">
        <v>1321</v>
      </c>
      <c r="AB4884" t="s">
        <v>1322</v>
      </c>
      <c r="AC4884" t="s">
        <v>1323</v>
      </c>
      <c r="AD4884" t="s">
        <v>127</v>
      </c>
      <c r="AE4884" s="4">
        <v>6.7999999999999996E-3</v>
      </c>
      <c r="AF4884">
        <v>1</v>
      </c>
    </row>
    <row r="4885" spans="1:32" ht="15" customHeight="1" x14ac:dyDescent="0.25">
      <c r="A4885">
        <v>4884</v>
      </c>
      <c r="B4885" t="s">
        <v>7500</v>
      </c>
      <c r="C4885">
        <v>20250331</v>
      </c>
      <c r="D4885">
        <v>20250403</v>
      </c>
      <c r="E4885">
        <v>867</v>
      </c>
      <c r="F4885">
        <v>17</v>
      </c>
      <c r="G4885">
        <v>37</v>
      </c>
      <c r="H4885">
        <v>25</v>
      </c>
      <c r="I4885">
        <v>5</v>
      </c>
      <c r="J4885">
        <v>1</v>
      </c>
      <c r="K4885" t="s">
        <v>1325</v>
      </c>
      <c r="L4885">
        <v>110</v>
      </c>
      <c r="M4885" s="5">
        <v>24.34</v>
      </c>
      <c r="N4885" s="6">
        <v>0</v>
      </c>
      <c r="O4885" s="5">
        <f t="shared" si="456"/>
        <v>24.34</v>
      </c>
      <c r="P4885" s="5">
        <f t="shared" si="457"/>
        <v>2677.4</v>
      </c>
      <c r="Q4885" s="5">
        <v>5.0199999999999996</v>
      </c>
      <c r="R4885" s="5">
        <f t="shared" si="458"/>
        <v>552.19999999999993</v>
      </c>
      <c r="S4885" s="5">
        <f t="shared" si="459"/>
        <v>2125.2000000000003</v>
      </c>
      <c r="T4885" s="6">
        <f t="shared" si="460"/>
        <v>0.79375513557929345</v>
      </c>
      <c r="U4885" s="5">
        <v>0</v>
      </c>
      <c r="V4885">
        <v>0</v>
      </c>
      <c r="W4885" s="5">
        <f t="shared" si="461"/>
        <v>0</v>
      </c>
      <c r="X4885" s="5">
        <v>2650.89</v>
      </c>
      <c r="Y4885" t="s">
        <v>1319</v>
      </c>
      <c r="Z4885" t="s">
        <v>7501</v>
      </c>
      <c r="AA4885" t="s">
        <v>1321</v>
      </c>
      <c r="AB4885" t="s">
        <v>1322</v>
      </c>
      <c r="AC4885" t="s">
        <v>1323</v>
      </c>
      <c r="AD4885" t="s">
        <v>127</v>
      </c>
      <c r="AE4885" s="4">
        <v>6.7999999999999996E-3</v>
      </c>
      <c r="AF4885">
        <v>1</v>
      </c>
    </row>
    <row r="4886" spans="1:32" ht="15" customHeight="1" x14ac:dyDescent="0.25">
      <c r="A4886">
        <v>4885</v>
      </c>
      <c r="B4886" t="s">
        <v>7502</v>
      </c>
      <c r="C4886">
        <v>20231121</v>
      </c>
      <c r="D4886">
        <v>20231123</v>
      </c>
      <c r="E4886">
        <v>288</v>
      </c>
      <c r="F4886">
        <v>8</v>
      </c>
      <c r="G4886">
        <v>6</v>
      </c>
      <c r="H4886">
        <v>2</v>
      </c>
      <c r="I4886">
        <v>3</v>
      </c>
      <c r="J4886">
        <v>1</v>
      </c>
      <c r="K4886" t="s">
        <v>1325</v>
      </c>
      <c r="L4886">
        <v>1</v>
      </c>
      <c r="M4886" s="5">
        <v>1239.3499999999999</v>
      </c>
      <c r="N4886" s="6">
        <v>0</v>
      </c>
      <c r="O4886" s="5">
        <f t="shared" si="456"/>
        <v>1239.3499999999999</v>
      </c>
      <c r="P4886" s="5">
        <f t="shared" si="457"/>
        <v>1239.3499999999999</v>
      </c>
      <c r="Q4886" s="5">
        <v>760.82</v>
      </c>
      <c r="R4886" s="5">
        <f t="shared" si="458"/>
        <v>760.82</v>
      </c>
      <c r="S4886" s="5">
        <f t="shared" si="459"/>
        <v>470.25999999999988</v>
      </c>
      <c r="T4886" s="6">
        <f t="shared" si="460"/>
        <v>0.37944083592205585</v>
      </c>
      <c r="U4886" s="5">
        <v>8.27</v>
      </c>
      <c r="V4886">
        <v>0</v>
      </c>
      <c r="W4886" s="5">
        <f t="shared" si="461"/>
        <v>0</v>
      </c>
      <c r="X4886" s="5">
        <v>1147.55</v>
      </c>
      <c r="Y4886" t="s">
        <v>1319</v>
      </c>
      <c r="Z4886" t="s">
        <v>7503</v>
      </c>
      <c r="AA4886" t="s">
        <v>1321</v>
      </c>
      <c r="AB4886" t="s">
        <v>1330</v>
      </c>
      <c r="AC4886" t="s">
        <v>1323</v>
      </c>
      <c r="AD4886" t="s">
        <v>62</v>
      </c>
      <c r="AE4886" s="4">
        <v>1</v>
      </c>
      <c r="AF4886">
        <v>1</v>
      </c>
    </row>
    <row r="4887" spans="1:32" ht="15" customHeight="1" x14ac:dyDescent="0.25">
      <c r="A4887">
        <v>4886</v>
      </c>
      <c r="B4887" t="s">
        <v>7504</v>
      </c>
      <c r="C4887">
        <v>20250521</v>
      </c>
      <c r="D4887">
        <v>20250522</v>
      </c>
      <c r="E4887">
        <v>288</v>
      </c>
      <c r="F4887">
        <v>27</v>
      </c>
      <c r="G4887">
        <v>7</v>
      </c>
      <c r="H4887">
        <v>3</v>
      </c>
      <c r="I4887">
        <v>5</v>
      </c>
      <c r="J4887">
        <v>1</v>
      </c>
      <c r="K4887" t="s">
        <v>1325</v>
      </c>
      <c r="L4887">
        <v>3</v>
      </c>
      <c r="M4887" s="5">
        <v>872.9</v>
      </c>
      <c r="N4887" s="6">
        <v>0</v>
      </c>
      <c r="O4887" s="5">
        <f t="shared" si="456"/>
        <v>872.9</v>
      </c>
      <c r="P4887" s="5">
        <f t="shared" si="457"/>
        <v>2618.6999999999998</v>
      </c>
      <c r="Q4887" s="5">
        <v>435.92</v>
      </c>
      <c r="R4887" s="5">
        <f t="shared" si="458"/>
        <v>1307.76</v>
      </c>
      <c r="S4887" s="5">
        <f t="shared" si="459"/>
        <v>1286.5499999999997</v>
      </c>
      <c r="T4887" s="6">
        <f t="shared" si="460"/>
        <v>0.49129338984992549</v>
      </c>
      <c r="U4887" s="5">
        <v>24.39</v>
      </c>
      <c r="V4887">
        <v>0</v>
      </c>
      <c r="W4887" s="5">
        <f t="shared" si="461"/>
        <v>0</v>
      </c>
      <c r="X4887" s="5">
        <v>2846.41</v>
      </c>
      <c r="Y4887" t="s">
        <v>1319</v>
      </c>
      <c r="Z4887" t="s">
        <v>7505</v>
      </c>
      <c r="AA4887" t="s">
        <v>1321</v>
      </c>
      <c r="AB4887" t="s">
        <v>1327</v>
      </c>
      <c r="AC4887" t="s">
        <v>1323</v>
      </c>
      <c r="AD4887" t="s">
        <v>62</v>
      </c>
      <c r="AE4887" s="4">
        <v>1</v>
      </c>
      <c r="AF4887">
        <v>1</v>
      </c>
    </row>
    <row r="4888" spans="1:32" ht="15" customHeight="1" x14ac:dyDescent="0.25">
      <c r="A4888">
        <v>4887</v>
      </c>
      <c r="B4888" t="s">
        <v>7506</v>
      </c>
      <c r="C4888">
        <v>20230516</v>
      </c>
      <c r="D4888">
        <v>20230516</v>
      </c>
      <c r="E4888">
        <v>418</v>
      </c>
      <c r="F4888">
        <v>13</v>
      </c>
      <c r="G4888">
        <v>21</v>
      </c>
      <c r="H4888">
        <v>16</v>
      </c>
      <c r="I4888">
        <v>2</v>
      </c>
      <c r="J4888">
        <v>1</v>
      </c>
      <c r="K4888" t="s">
        <v>1325</v>
      </c>
      <c r="L4888">
        <v>20</v>
      </c>
      <c r="M4888" s="5">
        <v>24.9</v>
      </c>
      <c r="N4888" s="6">
        <v>0</v>
      </c>
      <c r="O4888" s="5">
        <f t="shared" si="456"/>
        <v>24.9</v>
      </c>
      <c r="P4888" s="5">
        <f t="shared" si="457"/>
        <v>498</v>
      </c>
      <c r="Q4888" s="5">
        <v>3.49</v>
      </c>
      <c r="R4888" s="5">
        <f t="shared" si="458"/>
        <v>69.800000000000011</v>
      </c>
      <c r="S4888" s="5">
        <f t="shared" si="459"/>
        <v>428.2</v>
      </c>
      <c r="T4888" s="6">
        <f t="shared" si="460"/>
        <v>0.85983935742971884</v>
      </c>
      <c r="U4888" s="5">
        <v>0</v>
      </c>
      <c r="V4888">
        <v>0</v>
      </c>
      <c r="W4888" s="5">
        <f t="shared" si="461"/>
        <v>0</v>
      </c>
      <c r="X4888" s="5">
        <v>503.03</v>
      </c>
      <c r="Y4888" t="s">
        <v>1319</v>
      </c>
      <c r="Z4888" t="s">
        <v>7507</v>
      </c>
      <c r="AA4888" t="s">
        <v>1333</v>
      </c>
      <c r="AB4888" t="s">
        <v>1330</v>
      </c>
      <c r="AC4888" t="s">
        <v>1360</v>
      </c>
      <c r="AD4888" t="s">
        <v>91</v>
      </c>
      <c r="AE4888" s="4">
        <v>1.0900000000000001</v>
      </c>
      <c r="AF4888">
        <v>1</v>
      </c>
    </row>
    <row r="4889" spans="1:32" ht="15" customHeight="1" x14ac:dyDescent="0.25">
      <c r="A4889">
        <v>4888</v>
      </c>
      <c r="B4889" t="s">
        <v>7506</v>
      </c>
      <c r="C4889">
        <v>20230516</v>
      </c>
      <c r="D4889">
        <v>20230516</v>
      </c>
      <c r="E4889">
        <v>418</v>
      </c>
      <c r="F4889">
        <v>27</v>
      </c>
      <c r="G4889">
        <v>21</v>
      </c>
      <c r="H4889">
        <v>16</v>
      </c>
      <c r="I4889">
        <v>2</v>
      </c>
      <c r="J4889">
        <v>1</v>
      </c>
      <c r="K4889" t="s">
        <v>1325</v>
      </c>
      <c r="L4889">
        <v>4</v>
      </c>
      <c r="M4889" s="5">
        <v>864.71</v>
      </c>
      <c r="N4889" s="6">
        <v>0</v>
      </c>
      <c r="O4889" s="5">
        <f t="shared" si="456"/>
        <v>864.71</v>
      </c>
      <c r="P4889" s="5">
        <f t="shared" si="457"/>
        <v>3458.84</v>
      </c>
      <c r="Q4889" s="5">
        <v>443.24</v>
      </c>
      <c r="R4889" s="5">
        <f t="shared" si="458"/>
        <v>1772.96</v>
      </c>
      <c r="S4889" s="5">
        <f t="shared" si="459"/>
        <v>1642.8200000000002</v>
      </c>
      <c r="T4889" s="6">
        <f t="shared" si="460"/>
        <v>0.47496270425923143</v>
      </c>
      <c r="U4889" s="5">
        <v>43.06</v>
      </c>
      <c r="V4889">
        <v>0</v>
      </c>
      <c r="W4889" s="5">
        <f t="shared" si="461"/>
        <v>0</v>
      </c>
      <c r="X4889" s="5">
        <v>3493.78</v>
      </c>
      <c r="Y4889" t="s">
        <v>1319</v>
      </c>
      <c r="Z4889" t="s">
        <v>7507</v>
      </c>
      <c r="AA4889" t="s">
        <v>1333</v>
      </c>
      <c r="AB4889" t="s">
        <v>1330</v>
      </c>
      <c r="AC4889" t="s">
        <v>1360</v>
      </c>
      <c r="AD4889" t="s">
        <v>91</v>
      </c>
      <c r="AE4889" s="4">
        <v>1.0900000000000001</v>
      </c>
      <c r="AF4889">
        <v>1</v>
      </c>
    </row>
    <row r="4890" spans="1:32" ht="15" customHeight="1" x14ac:dyDescent="0.25">
      <c r="A4890">
        <v>4889</v>
      </c>
      <c r="B4890" t="s">
        <v>7506</v>
      </c>
      <c r="C4890">
        <v>20230516</v>
      </c>
      <c r="D4890">
        <v>20230516</v>
      </c>
      <c r="E4890">
        <v>418</v>
      </c>
      <c r="F4890">
        <v>11</v>
      </c>
      <c r="G4890">
        <v>21</v>
      </c>
      <c r="H4890">
        <v>16</v>
      </c>
      <c r="I4890">
        <v>2</v>
      </c>
      <c r="J4890">
        <v>1</v>
      </c>
      <c r="K4890" t="s">
        <v>1325</v>
      </c>
      <c r="L4890">
        <v>11</v>
      </c>
      <c r="M4890" s="5">
        <v>133.29</v>
      </c>
      <c r="N4890" s="6">
        <v>0</v>
      </c>
      <c r="O4890" s="5">
        <f t="shared" si="456"/>
        <v>133.29</v>
      </c>
      <c r="P4890" s="5">
        <f t="shared" si="457"/>
        <v>1466.1899999999998</v>
      </c>
      <c r="Q4890" s="5">
        <v>22.8</v>
      </c>
      <c r="R4890" s="5">
        <f t="shared" si="458"/>
        <v>250.8</v>
      </c>
      <c r="S4890" s="5">
        <f t="shared" si="459"/>
        <v>1215.3899999999999</v>
      </c>
      <c r="T4890" s="6">
        <f t="shared" si="460"/>
        <v>0.82894440693225302</v>
      </c>
      <c r="U4890" s="5">
        <v>0</v>
      </c>
      <c r="V4890">
        <v>0</v>
      </c>
      <c r="W4890" s="5">
        <f t="shared" si="461"/>
        <v>0</v>
      </c>
      <c r="X4890" s="5">
        <v>1481</v>
      </c>
      <c r="Y4890" t="s">
        <v>1319</v>
      </c>
      <c r="Z4890" t="s">
        <v>7507</v>
      </c>
      <c r="AA4890" t="s">
        <v>1333</v>
      </c>
      <c r="AB4890" t="s">
        <v>1330</v>
      </c>
      <c r="AC4890" t="s">
        <v>1360</v>
      </c>
      <c r="AD4890" t="s">
        <v>91</v>
      </c>
      <c r="AE4890" s="4">
        <v>1.0900000000000001</v>
      </c>
      <c r="AF4890">
        <v>1</v>
      </c>
    </row>
    <row r="4891" spans="1:32" ht="15" customHeight="1" x14ac:dyDescent="0.25">
      <c r="A4891">
        <v>4890</v>
      </c>
      <c r="B4891" t="s">
        <v>7506</v>
      </c>
      <c r="C4891">
        <v>20230516</v>
      </c>
      <c r="D4891">
        <v>20230516</v>
      </c>
      <c r="E4891">
        <v>418</v>
      </c>
      <c r="F4891">
        <v>10</v>
      </c>
      <c r="G4891">
        <v>21</v>
      </c>
      <c r="H4891">
        <v>16</v>
      </c>
      <c r="I4891">
        <v>2</v>
      </c>
      <c r="J4891">
        <v>1</v>
      </c>
      <c r="K4891" t="s">
        <v>1325</v>
      </c>
      <c r="L4891">
        <v>2</v>
      </c>
      <c r="M4891" s="5">
        <v>1678.59</v>
      </c>
      <c r="N4891" s="6">
        <v>0</v>
      </c>
      <c r="O4891" s="5">
        <f t="shared" si="456"/>
        <v>1678.59</v>
      </c>
      <c r="P4891" s="5">
        <f t="shared" si="457"/>
        <v>3357.18</v>
      </c>
      <c r="Q4891" s="5">
        <v>1066.01</v>
      </c>
      <c r="R4891" s="5">
        <f t="shared" si="458"/>
        <v>2132.02</v>
      </c>
      <c r="S4891" s="5">
        <f t="shared" si="459"/>
        <v>1207.1799999999998</v>
      </c>
      <c r="T4891" s="6">
        <f t="shared" si="460"/>
        <v>0.3595815535657903</v>
      </c>
      <c r="U4891" s="5">
        <v>17.98</v>
      </c>
      <c r="V4891">
        <v>0</v>
      </c>
      <c r="W4891" s="5">
        <f t="shared" si="461"/>
        <v>0</v>
      </c>
      <c r="X4891" s="5">
        <v>3391.09</v>
      </c>
      <c r="Y4891" t="s">
        <v>1319</v>
      </c>
      <c r="Z4891" t="s">
        <v>7507</v>
      </c>
      <c r="AA4891" t="s">
        <v>1333</v>
      </c>
      <c r="AB4891" t="s">
        <v>1330</v>
      </c>
      <c r="AC4891" t="s">
        <v>1360</v>
      </c>
      <c r="AD4891" t="s">
        <v>91</v>
      </c>
      <c r="AE4891" s="4">
        <v>1.0900000000000001</v>
      </c>
      <c r="AF4891">
        <v>1</v>
      </c>
    </row>
    <row r="4892" spans="1:32" ht="15" customHeight="1" x14ac:dyDescent="0.25">
      <c r="A4892">
        <v>4891</v>
      </c>
      <c r="B4892" t="s">
        <v>7508</v>
      </c>
      <c r="C4892">
        <v>20250721</v>
      </c>
      <c r="D4892">
        <v>20250728</v>
      </c>
      <c r="E4892">
        <v>867</v>
      </c>
      <c r="F4892">
        <v>4</v>
      </c>
      <c r="G4892">
        <v>38</v>
      </c>
      <c r="H4892">
        <v>29</v>
      </c>
      <c r="I4892">
        <v>3</v>
      </c>
      <c r="J4892">
        <v>1</v>
      </c>
      <c r="K4892" t="s">
        <v>1325</v>
      </c>
      <c r="L4892">
        <v>3</v>
      </c>
      <c r="M4892" s="5">
        <v>830.35</v>
      </c>
      <c r="N4892" s="6">
        <v>0</v>
      </c>
      <c r="O4892" s="5">
        <f t="shared" si="456"/>
        <v>830.35</v>
      </c>
      <c r="P4892" s="5">
        <f t="shared" si="457"/>
        <v>2491.0500000000002</v>
      </c>
      <c r="Q4892" s="5">
        <v>435.31</v>
      </c>
      <c r="R4892" s="5">
        <f t="shared" si="458"/>
        <v>1305.93</v>
      </c>
      <c r="S4892" s="5">
        <f t="shared" si="459"/>
        <v>1159.21</v>
      </c>
      <c r="T4892" s="6">
        <f t="shared" si="460"/>
        <v>0.46534995283113545</v>
      </c>
      <c r="U4892" s="5">
        <v>25.91</v>
      </c>
      <c r="V4892">
        <v>0</v>
      </c>
      <c r="W4892" s="5">
        <f t="shared" si="461"/>
        <v>0</v>
      </c>
      <c r="X4892" s="5">
        <v>2418.5</v>
      </c>
      <c r="Y4892" t="s">
        <v>1319</v>
      </c>
      <c r="Z4892" t="s">
        <v>7509</v>
      </c>
      <c r="AA4892" t="s">
        <v>1321</v>
      </c>
      <c r="AB4892" t="s">
        <v>1327</v>
      </c>
      <c r="AC4892" t="s">
        <v>1323</v>
      </c>
      <c r="AD4892" t="s">
        <v>127</v>
      </c>
      <c r="AE4892" s="4">
        <v>6.7999999999999996E-3</v>
      </c>
      <c r="AF4892">
        <v>1</v>
      </c>
    </row>
    <row r="4893" spans="1:32" ht="15" customHeight="1" x14ac:dyDescent="0.25">
      <c r="A4893">
        <v>4892</v>
      </c>
      <c r="B4893" t="s">
        <v>7510</v>
      </c>
      <c r="C4893">
        <v>20250620</v>
      </c>
      <c r="D4893">
        <v>20250626</v>
      </c>
      <c r="E4893">
        <v>271</v>
      </c>
      <c r="F4893">
        <v>24</v>
      </c>
      <c r="G4893">
        <v>17</v>
      </c>
      <c r="H4893">
        <v>6</v>
      </c>
      <c r="I4893">
        <v>5</v>
      </c>
      <c r="J4893">
        <v>2</v>
      </c>
      <c r="K4893" t="s">
        <v>1325</v>
      </c>
      <c r="L4893">
        <v>3</v>
      </c>
      <c r="M4893" s="5">
        <v>887.52</v>
      </c>
      <c r="N4893" s="6">
        <v>9.8500000000000004E-2</v>
      </c>
      <c r="O4893" s="5">
        <f t="shared" si="456"/>
        <v>800.09927999999991</v>
      </c>
      <c r="P4893" s="5">
        <f t="shared" si="457"/>
        <v>2400.2978399999997</v>
      </c>
      <c r="Q4893" s="5">
        <v>535.37</v>
      </c>
      <c r="R4893" s="5">
        <f t="shared" si="458"/>
        <v>1606.1100000000001</v>
      </c>
      <c r="S4893" s="5">
        <f t="shared" si="459"/>
        <v>760.00783999999965</v>
      </c>
      <c r="T4893" s="6">
        <f t="shared" si="460"/>
        <v>0.31663063947097486</v>
      </c>
      <c r="U4893" s="5">
        <v>34.18</v>
      </c>
      <c r="V4893">
        <v>0</v>
      </c>
      <c r="W4893" s="5">
        <f t="shared" si="461"/>
        <v>0</v>
      </c>
      <c r="X4893" s="5">
        <v>2449.29</v>
      </c>
      <c r="Y4893" t="s">
        <v>1319</v>
      </c>
      <c r="Z4893" t="s">
        <v>7511</v>
      </c>
      <c r="AA4893" t="s">
        <v>1321</v>
      </c>
      <c r="AB4893" t="s">
        <v>1322</v>
      </c>
      <c r="AC4893" t="s">
        <v>1323</v>
      </c>
      <c r="AD4893" t="s">
        <v>79</v>
      </c>
      <c r="AE4893" s="4">
        <v>0.74</v>
      </c>
      <c r="AF4893">
        <v>1</v>
      </c>
    </row>
    <row r="4894" spans="1:32" ht="15" customHeight="1" x14ac:dyDescent="0.25">
      <c r="A4894">
        <v>4893</v>
      </c>
      <c r="B4894" t="s">
        <v>7510</v>
      </c>
      <c r="C4894">
        <v>20250620</v>
      </c>
      <c r="D4894">
        <v>20250626</v>
      </c>
      <c r="E4894">
        <v>271</v>
      </c>
      <c r="F4894">
        <v>22</v>
      </c>
      <c r="G4894">
        <v>17</v>
      </c>
      <c r="H4894">
        <v>6</v>
      </c>
      <c r="I4894">
        <v>5</v>
      </c>
      <c r="J4894">
        <v>1</v>
      </c>
      <c r="K4894" t="s">
        <v>1325</v>
      </c>
      <c r="L4894">
        <v>4</v>
      </c>
      <c r="M4894" s="5">
        <v>3449.5</v>
      </c>
      <c r="N4894" s="6">
        <v>0</v>
      </c>
      <c r="O4894" s="5">
        <f t="shared" si="456"/>
        <v>3449.5</v>
      </c>
      <c r="P4894" s="5">
        <f t="shared" si="457"/>
        <v>13798</v>
      </c>
      <c r="Q4894" s="5">
        <v>1748.67</v>
      </c>
      <c r="R4894" s="5">
        <f t="shared" si="458"/>
        <v>6994.68</v>
      </c>
      <c r="S4894" s="5">
        <f t="shared" si="459"/>
        <v>6745.8499999999995</v>
      </c>
      <c r="T4894" s="6">
        <f t="shared" si="460"/>
        <v>0.48890056529931869</v>
      </c>
      <c r="U4894" s="5">
        <v>57.47</v>
      </c>
      <c r="V4894">
        <v>0</v>
      </c>
      <c r="W4894" s="5">
        <f t="shared" si="461"/>
        <v>0</v>
      </c>
      <c r="X4894" s="5">
        <v>14079.59</v>
      </c>
      <c r="Y4894" t="s">
        <v>1319</v>
      </c>
      <c r="Z4894" t="s">
        <v>7511</v>
      </c>
      <c r="AA4894" t="s">
        <v>1321</v>
      </c>
      <c r="AB4894" t="s">
        <v>1322</v>
      </c>
      <c r="AC4894" t="s">
        <v>1323</v>
      </c>
      <c r="AD4894" t="s">
        <v>79</v>
      </c>
      <c r="AE4894" s="4">
        <v>0.74</v>
      </c>
      <c r="AF4894">
        <v>1</v>
      </c>
    </row>
    <row r="4895" spans="1:32" ht="15" customHeight="1" x14ac:dyDescent="0.25">
      <c r="A4895">
        <v>4894</v>
      </c>
      <c r="B4895" t="s">
        <v>7512</v>
      </c>
      <c r="C4895">
        <v>20231231</v>
      </c>
      <c r="D4895">
        <v>20240105</v>
      </c>
      <c r="E4895">
        <v>667</v>
      </c>
      <c r="F4895">
        <v>3</v>
      </c>
      <c r="G4895">
        <v>43</v>
      </c>
      <c r="H4895">
        <v>31</v>
      </c>
      <c r="I4895">
        <v>4</v>
      </c>
      <c r="J4895">
        <v>5</v>
      </c>
      <c r="K4895" t="s">
        <v>1325</v>
      </c>
      <c r="L4895">
        <v>4</v>
      </c>
      <c r="M4895" s="5">
        <v>1255.99</v>
      </c>
      <c r="N4895" s="6">
        <v>0.1444</v>
      </c>
      <c r="O4895" s="5">
        <f t="shared" si="456"/>
        <v>1074.6250440000001</v>
      </c>
      <c r="P4895" s="5">
        <f t="shared" si="457"/>
        <v>4298.5001760000005</v>
      </c>
      <c r="Q4895" s="5">
        <v>645.44000000000005</v>
      </c>
      <c r="R4895" s="5">
        <f t="shared" si="458"/>
        <v>2581.7600000000002</v>
      </c>
      <c r="S4895" s="5">
        <f t="shared" si="459"/>
        <v>1667.7601760000002</v>
      </c>
      <c r="T4895" s="6">
        <f t="shared" si="460"/>
        <v>0.38798653197961391</v>
      </c>
      <c r="U4895" s="5">
        <v>48.98</v>
      </c>
      <c r="V4895">
        <v>0</v>
      </c>
      <c r="W4895" s="5">
        <f t="shared" si="461"/>
        <v>0</v>
      </c>
      <c r="X4895" s="5">
        <v>4055.19</v>
      </c>
      <c r="Y4895" t="s">
        <v>1319</v>
      </c>
      <c r="Z4895" t="s">
        <v>7513</v>
      </c>
      <c r="AA4895" t="s">
        <v>1321</v>
      </c>
      <c r="AB4895" t="s">
        <v>1330</v>
      </c>
      <c r="AC4895" t="s">
        <v>1323</v>
      </c>
      <c r="AD4895" t="s">
        <v>136</v>
      </c>
      <c r="AE4895" s="4">
        <v>1.2E-2</v>
      </c>
      <c r="AF4895">
        <v>1</v>
      </c>
    </row>
    <row r="4896" spans="1:32" ht="15" customHeight="1" x14ac:dyDescent="0.25">
      <c r="A4896">
        <v>4895</v>
      </c>
      <c r="B4896" t="s">
        <v>7512</v>
      </c>
      <c r="C4896">
        <v>20231231</v>
      </c>
      <c r="D4896">
        <v>20240105</v>
      </c>
      <c r="E4896">
        <v>667</v>
      </c>
      <c r="F4896">
        <v>15</v>
      </c>
      <c r="G4896">
        <v>43</v>
      </c>
      <c r="H4896">
        <v>31</v>
      </c>
      <c r="I4896">
        <v>4</v>
      </c>
      <c r="J4896">
        <v>1</v>
      </c>
      <c r="K4896" t="s">
        <v>1325</v>
      </c>
      <c r="L4896">
        <v>1</v>
      </c>
      <c r="M4896" s="5">
        <v>78.94</v>
      </c>
      <c r="N4896" s="6">
        <v>0</v>
      </c>
      <c r="O4896" s="5">
        <f t="shared" si="456"/>
        <v>78.94</v>
      </c>
      <c r="P4896" s="5">
        <f t="shared" si="457"/>
        <v>78.94</v>
      </c>
      <c r="Q4896" s="5">
        <v>19.27</v>
      </c>
      <c r="R4896" s="5">
        <f t="shared" si="458"/>
        <v>19.27</v>
      </c>
      <c r="S4896" s="5">
        <f t="shared" si="459"/>
        <v>59.67</v>
      </c>
      <c r="T4896" s="6">
        <f t="shared" si="460"/>
        <v>0.75589054978464665</v>
      </c>
      <c r="U4896" s="5">
        <v>0</v>
      </c>
      <c r="V4896">
        <v>0</v>
      </c>
      <c r="W4896" s="5">
        <f t="shared" si="461"/>
        <v>0</v>
      </c>
      <c r="X4896" s="5">
        <v>74.47</v>
      </c>
      <c r="Y4896" t="s">
        <v>1319</v>
      </c>
      <c r="Z4896" t="s">
        <v>7513</v>
      </c>
      <c r="AA4896" t="s">
        <v>1321</v>
      </c>
      <c r="AB4896" t="s">
        <v>1330</v>
      </c>
      <c r="AC4896" t="s">
        <v>1323</v>
      </c>
      <c r="AD4896" t="s">
        <v>136</v>
      </c>
      <c r="AE4896" s="4">
        <v>1.2E-2</v>
      </c>
      <c r="AF4896">
        <v>1</v>
      </c>
    </row>
    <row r="4897" spans="1:32" ht="15" customHeight="1" x14ac:dyDescent="0.25">
      <c r="A4897">
        <v>4896</v>
      </c>
      <c r="B4897" t="s">
        <v>7514</v>
      </c>
      <c r="C4897">
        <v>20230212</v>
      </c>
      <c r="D4897">
        <v>20230216</v>
      </c>
      <c r="E4897">
        <v>243</v>
      </c>
      <c r="F4897">
        <v>10</v>
      </c>
      <c r="G4897">
        <v>1</v>
      </c>
      <c r="H4897">
        <v>8</v>
      </c>
      <c r="I4897">
        <v>5</v>
      </c>
      <c r="J4897">
        <v>1</v>
      </c>
      <c r="K4897" t="s">
        <v>1325</v>
      </c>
      <c r="L4897">
        <v>2</v>
      </c>
      <c r="M4897" s="5">
        <v>1617.36</v>
      </c>
      <c r="N4897" s="6">
        <v>0</v>
      </c>
      <c r="O4897" s="5">
        <f t="shared" si="456"/>
        <v>1617.36</v>
      </c>
      <c r="P4897" s="5">
        <f t="shared" si="457"/>
        <v>3234.72</v>
      </c>
      <c r="Q4897" s="5">
        <v>1118.57</v>
      </c>
      <c r="R4897" s="5">
        <f t="shared" si="458"/>
        <v>2237.14</v>
      </c>
      <c r="S4897" s="5">
        <f t="shared" si="459"/>
        <v>987.93999999999994</v>
      </c>
      <c r="T4897" s="6">
        <f t="shared" si="460"/>
        <v>0.30541747044566453</v>
      </c>
      <c r="U4897" s="5">
        <v>9.64</v>
      </c>
      <c r="V4897">
        <v>0</v>
      </c>
      <c r="W4897" s="5">
        <f t="shared" si="461"/>
        <v>0</v>
      </c>
      <c r="X4897" s="5">
        <v>3171.29</v>
      </c>
      <c r="Y4897" t="s">
        <v>1319</v>
      </c>
      <c r="Z4897" t="s">
        <v>7515</v>
      </c>
      <c r="AA4897" t="s">
        <v>1321</v>
      </c>
      <c r="AB4897" t="s">
        <v>1322</v>
      </c>
      <c r="AC4897" t="s">
        <v>1323</v>
      </c>
      <c r="AD4897" t="s">
        <v>62</v>
      </c>
      <c r="AE4897" s="4">
        <v>1</v>
      </c>
      <c r="AF4897">
        <v>1</v>
      </c>
    </row>
    <row r="4898" spans="1:32" ht="15" customHeight="1" x14ac:dyDescent="0.25">
      <c r="A4898">
        <v>4897</v>
      </c>
      <c r="B4898" t="s">
        <v>7514</v>
      </c>
      <c r="C4898">
        <v>20230212</v>
      </c>
      <c r="D4898">
        <v>20230216</v>
      </c>
      <c r="E4898">
        <v>243</v>
      </c>
      <c r="F4898">
        <v>2</v>
      </c>
      <c r="G4898">
        <v>1</v>
      </c>
      <c r="H4898">
        <v>8</v>
      </c>
      <c r="I4898">
        <v>5</v>
      </c>
      <c r="J4898">
        <v>1</v>
      </c>
      <c r="K4898" t="s">
        <v>1325</v>
      </c>
      <c r="L4898">
        <v>5</v>
      </c>
      <c r="M4898" s="5">
        <v>240.19</v>
      </c>
      <c r="N4898" s="6">
        <v>0</v>
      </c>
      <c r="O4898" s="5">
        <f t="shared" si="456"/>
        <v>240.19</v>
      </c>
      <c r="P4898" s="5">
        <f t="shared" si="457"/>
        <v>1200.95</v>
      </c>
      <c r="Q4898" s="5">
        <v>139.08000000000001</v>
      </c>
      <c r="R4898" s="5">
        <f t="shared" si="458"/>
        <v>695.40000000000009</v>
      </c>
      <c r="S4898" s="5">
        <f t="shared" si="459"/>
        <v>461.20999999999992</v>
      </c>
      <c r="T4898" s="6">
        <f t="shared" si="460"/>
        <v>0.38403763687081055</v>
      </c>
      <c r="U4898" s="5">
        <v>44.34</v>
      </c>
      <c r="V4898">
        <v>0</v>
      </c>
      <c r="W4898" s="5">
        <f t="shared" si="461"/>
        <v>0</v>
      </c>
      <c r="X4898" s="5">
        <v>1177.4000000000001</v>
      </c>
      <c r="Y4898" t="s">
        <v>1319</v>
      </c>
      <c r="Z4898" t="s">
        <v>7515</v>
      </c>
      <c r="AA4898" t="s">
        <v>1321</v>
      </c>
      <c r="AB4898" t="s">
        <v>1322</v>
      </c>
      <c r="AC4898" t="s">
        <v>1323</v>
      </c>
      <c r="AD4898" t="s">
        <v>62</v>
      </c>
      <c r="AE4898" s="4">
        <v>1</v>
      </c>
      <c r="AF4898">
        <v>1</v>
      </c>
    </row>
    <row r="4899" spans="1:32" ht="15" customHeight="1" x14ac:dyDescent="0.25">
      <c r="A4899">
        <v>4898</v>
      </c>
      <c r="B4899" t="s">
        <v>7516</v>
      </c>
      <c r="C4899">
        <v>20231212</v>
      </c>
      <c r="D4899">
        <v>20231215</v>
      </c>
      <c r="E4899">
        <v>192</v>
      </c>
      <c r="F4899">
        <v>15</v>
      </c>
      <c r="G4899">
        <v>14</v>
      </c>
      <c r="H4899">
        <v>9</v>
      </c>
      <c r="I4899">
        <v>3</v>
      </c>
      <c r="J4899">
        <v>2</v>
      </c>
      <c r="K4899" t="s">
        <v>1325</v>
      </c>
      <c r="L4899">
        <v>1</v>
      </c>
      <c r="M4899" s="5">
        <v>81.680000000000007</v>
      </c>
      <c r="N4899" s="6">
        <v>7.1499999999999994E-2</v>
      </c>
      <c r="O4899" s="5">
        <f t="shared" si="456"/>
        <v>75.839880000000008</v>
      </c>
      <c r="P4899" s="5">
        <f t="shared" si="457"/>
        <v>75.839880000000008</v>
      </c>
      <c r="Q4899" s="5">
        <v>18.93</v>
      </c>
      <c r="R4899" s="5">
        <f t="shared" si="458"/>
        <v>18.93</v>
      </c>
      <c r="S4899" s="5">
        <f t="shared" si="459"/>
        <v>56.909880000000008</v>
      </c>
      <c r="T4899" s="6">
        <f t="shared" si="460"/>
        <v>0.75039517467590933</v>
      </c>
      <c r="U4899" s="5">
        <v>0</v>
      </c>
      <c r="V4899">
        <v>0</v>
      </c>
      <c r="W4899" s="5">
        <f t="shared" si="461"/>
        <v>0</v>
      </c>
      <c r="X4899" s="5">
        <v>71.55</v>
      </c>
      <c r="Y4899" t="s">
        <v>1319</v>
      </c>
      <c r="Z4899" t="s">
        <v>7517</v>
      </c>
      <c r="AA4899" t="s">
        <v>1321</v>
      </c>
      <c r="AB4899" t="s">
        <v>1327</v>
      </c>
      <c r="AC4899" t="s">
        <v>1323</v>
      </c>
      <c r="AD4899" t="s">
        <v>79</v>
      </c>
      <c r="AE4899" s="4">
        <v>0.74</v>
      </c>
      <c r="AF4899">
        <v>1</v>
      </c>
    </row>
    <row r="4900" spans="1:32" ht="15" customHeight="1" x14ac:dyDescent="0.25">
      <c r="A4900">
        <v>4899</v>
      </c>
      <c r="B4900" t="s">
        <v>7518</v>
      </c>
      <c r="C4900">
        <v>20230309</v>
      </c>
      <c r="D4900">
        <v>20230311</v>
      </c>
      <c r="E4900">
        <v>179</v>
      </c>
      <c r="F4900">
        <v>10</v>
      </c>
      <c r="G4900">
        <v>3</v>
      </c>
      <c r="H4900">
        <v>10</v>
      </c>
      <c r="I4900">
        <v>5</v>
      </c>
      <c r="J4900">
        <v>1</v>
      </c>
      <c r="K4900" t="s">
        <v>1325</v>
      </c>
      <c r="L4900">
        <v>2</v>
      </c>
      <c r="M4900" s="5">
        <v>1593.28</v>
      </c>
      <c r="N4900" s="6">
        <v>0</v>
      </c>
      <c r="O4900" s="5">
        <f t="shared" si="456"/>
        <v>1593.28</v>
      </c>
      <c r="P4900" s="5">
        <f t="shared" si="457"/>
        <v>3186.56</v>
      </c>
      <c r="Q4900" s="5">
        <v>1102.8599999999999</v>
      </c>
      <c r="R4900" s="5">
        <f t="shared" si="458"/>
        <v>2205.7199999999998</v>
      </c>
      <c r="S4900" s="5">
        <f t="shared" si="459"/>
        <v>973.44000000000017</v>
      </c>
      <c r="T4900" s="6">
        <f t="shared" si="460"/>
        <v>0.30548302872062671</v>
      </c>
      <c r="U4900" s="5">
        <v>7.4</v>
      </c>
      <c r="V4900">
        <v>0</v>
      </c>
      <c r="W4900" s="5">
        <f t="shared" si="461"/>
        <v>0</v>
      </c>
      <c r="X4900" s="5">
        <v>3285.11</v>
      </c>
      <c r="Y4900" t="s">
        <v>1319</v>
      </c>
      <c r="Z4900" t="s">
        <v>7519</v>
      </c>
      <c r="AA4900" t="s">
        <v>1321</v>
      </c>
      <c r="AB4900" t="s">
        <v>1327</v>
      </c>
      <c r="AC4900" t="s">
        <v>1323</v>
      </c>
      <c r="AD4900" t="s">
        <v>62</v>
      </c>
      <c r="AE4900" s="4">
        <v>1</v>
      </c>
      <c r="AF4900">
        <v>1</v>
      </c>
    </row>
    <row r="4901" spans="1:32" ht="15" customHeight="1" x14ac:dyDescent="0.25">
      <c r="A4901">
        <v>4900</v>
      </c>
      <c r="B4901" t="s">
        <v>7520</v>
      </c>
      <c r="C4901">
        <v>20240319</v>
      </c>
      <c r="D4901">
        <v>20240320</v>
      </c>
      <c r="E4901">
        <v>15</v>
      </c>
      <c r="F4901">
        <v>5</v>
      </c>
      <c r="G4901">
        <v>4</v>
      </c>
      <c r="H4901">
        <v>11</v>
      </c>
      <c r="I4901">
        <v>1</v>
      </c>
      <c r="J4901">
        <v>1</v>
      </c>
      <c r="K4901" t="s">
        <v>1325</v>
      </c>
      <c r="L4901">
        <v>9</v>
      </c>
      <c r="M4901" s="5">
        <v>78.8</v>
      </c>
      <c r="N4901" s="6">
        <v>0</v>
      </c>
      <c r="O4901" s="5">
        <f t="shared" si="456"/>
        <v>78.8</v>
      </c>
      <c r="P4901" s="5">
        <f t="shared" si="457"/>
        <v>709.19999999999993</v>
      </c>
      <c r="Q4901" s="5">
        <v>42.86</v>
      </c>
      <c r="R4901" s="5">
        <f t="shared" si="458"/>
        <v>385.74</v>
      </c>
      <c r="S4901" s="5">
        <f t="shared" si="459"/>
        <v>268.26999999999992</v>
      </c>
      <c r="T4901" s="6">
        <f t="shared" si="460"/>
        <v>0.37827129159616463</v>
      </c>
      <c r="U4901" s="5">
        <v>55.19</v>
      </c>
      <c r="V4901">
        <v>0</v>
      </c>
      <c r="W4901" s="5">
        <f t="shared" si="461"/>
        <v>0</v>
      </c>
      <c r="X4901" s="5">
        <v>695.29</v>
      </c>
      <c r="Y4901" t="s">
        <v>1319</v>
      </c>
      <c r="Z4901" t="s">
        <v>7521</v>
      </c>
      <c r="AA4901" t="s">
        <v>1321</v>
      </c>
      <c r="AB4901" t="s">
        <v>1322</v>
      </c>
      <c r="AC4901" t="s">
        <v>1323</v>
      </c>
      <c r="AD4901" t="s">
        <v>62</v>
      </c>
      <c r="AE4901" s="4">
        <v>1</v>
      </c>
      <c r="AF4901">
        <v>1</v>
      </c>
    </row>
    <row r="4902" spans="1:32" ht="15" customHeight="1" x14ac:dyDescent="0.25">
      <c r="A4902">
        <v>4901</v>
      </c>
      <c r="B4902" t="s">
        <v>7522</v>
      </c>
      <c r="C4902">
        <v>20240402</v>
      </c>
      <c r="D4902">
        <v>20240402</v>
      </c>
      <c r="E4902">
        <v>135</v>
      </c>
      <c r="F4902">
        <v>16</v>
      </c>
      <c r="G4902">
        <v>17</v>
      </c>
      <c r="H4902">
        <v>12</v>
      </c>
      <c r="I4902">
        <v>5</v>
      </c>
      <c r="J4902">
        <v>1</v>
      </c>
      <c r="K4902" t="s">
        <v>1325</v>
      </c>
      <c r="L4902">
        <v>10</v>
      </c>
      <c r="M4902" s="5">
        <v>131.54</v>
      </c>
      <c r="N4902" s="6">
        <v>0</v>
      </c>
      <c r="O4902" s="5">
        <f t="shared" si="456"/>
        <v>131.54</v>
      </c>
      <c r="P4902" s="5">
        <f t="shared" si="457"/>
        <v>1315.3999999999999</v>
      </c>
      <c r="Q4902" s="5">
        <v>25.98</v>
      </c>
      <c r="R4902" s="5">
        <f t="shared" si="458"/>
        <v>259.8</v>
      </c>
      <c r="S4902" s="5">
        <f t="shared" si="459"/>
        <v>1055.5999999999999</v>
      </c>
      <c r="T4902" s="6">
        <f t="shared" si="460"/>
        <v>0.80249353808727386</v>
      </c>
      <c r="U4902" s="5">
        <v>0</v>
      </c>
      <c r="V4902">
        <v>0</v>
      </c>
      <c r="W4902" s="5">
        <f t="shared" si="461"/>
        <v>0</v>
      </c>
      <c r="X4902" s="5">
        <v>1356.08</v>
      </c>
      <c r="Y4902" t="s">
        <v>1319</v>
      </c>
      <c r="Z4902" t="s">
        <v>7523</v>
      </c>
      <c r="AA4902" t="s">
        <v>1333</v>
      </c>
      <c r="AB4902" t="s">
        <v>1344</v>
      </c>
      <c r="AC4902" t="s">
        <v>1323</v>
      </c>
      <c r="AD4902" t="s">
        <v>79</v>
      </c>
      <c r="AE4902" s="4">
        <v>0.74</v>
      </c>
      <c r="AF4902">
        <v>1</v>
      </c>
    </row>
    <row r="4903" spans="1:32" ht="15" customHeight="1" x14ac:dyDescent="0.25">
      <c r="A4903">
        <v>4902</v>
      </c>
      <c r="B4903" t="s">
        <v>7524</v>
      </c>
      <c r="C4903">
        <v>20230730</v>
      </c>
      <c r="D4903">
        <v>20230806</v>
      </c>
      <c r="E4903">
        <v>543</v>
      </c>
      <c r="F4903">
        <v>5</v>
      </c>
      <c r="G4903">
        <v>30</v>
      </c>
      <c r="H4903">
        <v>13</v>
      </c>
      <c r="I4903">
        <v>2</v>
      </c>
      <c r="J4903">
        <v>1</v>
      </c>
      <c r="K4903" t="s">
        <v>1325</v>
      </c>
      <c r="L4903">
        <v>1</v>
      </c>
      <c r="M4903" s="5">
        <v>75.86</v>
      </c>
      <c r="N4903" s="6">
        <v>0</v>
      </c>
      <c r="O4903" s="5">
        <f t="shared" si="456"/>
        <v>75.86</v>
      </c>
      <c r="P4903" s="5">
        <f t="shared" si="457"/>
        <v>75.86</v>
      </c>
      <c r="Q4903" s="5">
        <v>42.28</v>
      </c>
      <c r="R4903" s="5">
        <f t="shared" si="458"/>
        <v>42.28</v>
      </c>
      <c r="S4903" s="5">
        <f t="shared" si="459"/>
        <v>28.58</v>
      </c>
      <c r="T4903" s="6">
        <f t="shared" si="460"/>
        <v>0.37674663854468754</v>
      </c>
      <c r="U4903" s="5">
        <v>5</v>
      </c>
      <c r="V4903">
        <v>0</v>
      </c>
      <c r="W4903" s="5">
        <f t="shared" si="461"/>
        <v>0</v>
      </c>
      <c r="X4903" s="5">
        <v>79.849999999999994</v>
      </c>
      <c r="Y4903" t="s">
        <v>1319</v>
      </c>
      <c r="Z4903" t="s">
        <v>7525</v>
      </c>
      <c r="AA4903" t="s">
        <v>1321</v>
      </c>
      <c r="AB4903" t="s">
        <v>1330</v>
      </c>
      <c r="AC4903" t="s">
        <v>1323</v>
      </c>
      <c r="AD4903" t="s">
        <v>91</v>
      </c>
      <c r="AE4903" s="4">
        <v>1.0900000000000001</v>
      </c>
      <c r="AF4903">
        <v>1</v>
      </c>
    </row>
    <row r="4904" spans="1:32" ht="15" customHeight="1" x14ac:dyDescent="0.25">
      <c r="A4904">
        <v>4903</v>
      </c>
      <c r="B4904" t="s">
        <v>7526</v>
      </c>
      <c r="C4904">
        <v>20240530</v>
      </c>
      <c r="D4904">
        <v>20240605</v>
      </c>
      <c r="E4904">
        <v>435</v>
      </c>
      <c r="F4904">
        <v>14</v>
      </c>
      <c r="G4904">
        <v>19</v>
      </c>
      <c r="H4904">
        <v>14</v>
      </c>
      <c r="I4904">
        <v>1</v>
      </c>
      <c r="J4904">
        <v>1</v>
      </c>
      <c r="K4904" t="s">
        <v>1325</v>
      </c>
      <c r="L4904">
        <v>10</v>
      </c>
      <c r="M4904" s="5">
        <v>77.13</v>
      </c>
      <c r="N4904" s="6">
        <v>0</v>
      </c>
      <c r="O4904" s="5">
        <f t="shared" si="456"/>
        <v>77.13</v>
      </c>
      <c r="P4904" s="5">
        <f t="shared" si="457"/>
        <v>771.3</v>
      </c>
      <c r="Q4904" s="5">
        <v>19.510000000000002</v>
      </c>
      <c r="R4904" s="5">
        <f t="shared" si="458"/>
        <v>195.10000000000002</v>
      </c>
      <c r="S4904" s="5">
        <f t="shared" si="459"/>
        <v>576.19999999999993</v>
      </c>
      <c r="T4904" s="6">
        <f t="shared" si="460"/>
        <v>0.74705043433164786</v>
      </c>
      <c r="U4904" s="5">
        <v>0</v>
      </c>
      <c r="V4904">
        <v>0</v>
      </c>
      <c r="W4904" s="5">
        <f t="shared" si="461"/>
        <v>0</v>
      </c>
      <c r="X4904" s="5">
        <v>763.66</v>
      </c>
      <c r="Y4904" t="s">
        <v>1319</v>
      </c>
      <c r="Z4904" t="s">
        <v>7527</v>
      </c>
      <c r="AA4904" t="s">
        <v>1333</v>
      </c>
      <c r="AB4904" t="s">
        <v>1327</v>
      </c>
      <c r="AC4904" t="s">
        <v>1360</v>
      </c>
      <c r="AD4904" t="s">
        <v>91</v>
      </c>
      <c r="AE4904" s="4">
        <v>1.0900000000000001</v>
      </c>
      <c r="AF4904">
        <v>1</v>
      </c>
    </row>
    <row r="4905" spans="1:32" ht="15" customHeight="1" x14ac:dyDescent="0.25">
      <c r="A4905">
        <v>4904</v>
      </c>
      <c r="B4905" t="s">
        <v>7528</v>
      </c>
      <c r="C4905">
        <v>20240910</v>
      </c>
      <c r="D4905">
        <v>20240915</v>
      </c>
      <c r="E4905">
        <v>402</v>
      </c>
      <c r="F4905">
        <v>4</v>
      </c>
      <c r="G4905">
        <v>29</v>
      </c>
      <c r="H4905">
        <v>15</v>
      </c>
      <c r="I4905">
        <v>2</v>
      </c>
      <c r="J4905">
        <v>1</v>
      </c>
      <c r="K4905" t="s">
        <v>1325</v>
      </c>
      <c r="L4905">
        <v>14</v>
      </c>
      <c r="M4905" s="5">
        <v>813.13</v>
      </c>
      <c r="N4905" s="6">
        <v>0</v>
      </c>
      <c r="O4905" s="5">
        <f t="shared" si="456"/>
        <v>813.13</v>
      </c>
      <c r="P4905" s="5">
        <f t="shared" si="457"/>
        <v>11383.82</v>
      </c>
      <c r="Q4905" s="5">
        <v>436.11</v>
      </c>
      <c r="R4905" s="5">
        <f t="shared" si="458"/>
        <v>6105.54</v>
      </c>
      <c r="S4905" s="5">
        <f t="shared" si="459"/>
        <v>5119.2299999999996</v>
      </c>
      <c r="T4905" s="6">
        <f t="shared" si="460"/>
        <v>0.44969351237106697</v>
      </c>
      <c r="U4905" s="5">
        <v>159.05000000000001</v>
      </c>
      <c r="V4905">
        <v>0</v>
      </c>
      <c r="W4905" s="5">
        <f t="shared" si="461"/>
        <v>0</v>
      </c>
      <c r="X4905" s="5">
        <v>10164.120000000001</v>
      </c>
      <c r="Y4905" t="s">
        <v>1319</v>
      </c>
      <c r="Z4905" t="s">
        <v>7529</v>
      </c>
      <c r="AA4905" t="s">
        <v>1333</v>
      </c>
      <c r="AB4905" t="s">
        <v>1327</v>
      </c>
      <c r="AC4905" t="s">
        <v>1323</v>
      </c>
      <c r="AD4905" t="s">
        <v>91</v>
      </c>
      <c r="AE4905" s="4">
        <v>1.0900000000000001</v>
      </c>
      <c r="AF4905">
        <v>1</v>
      </c>
    </row>
    <row r="4906" spans="1:32" ht="15" customHeight="1" x14ac:dyDescent="0.25">
      <c r="A4906">
        <v>4905</v>
      </c>
      <c r="B4906" t="s">
        <v>7530</v>
      </c>
      <c r="C4906">
        <v>20240121</v>
      </c>
      <c r="D4906">
        <v>20240125</v>
      </c>
      <c r="E4906">
        <v>76</v>
      </c>
      <c r="F4906">
        <v>18</v>
      </c>
      <c r="G4906">
        <v>9</v>
      </c>
      <c r="H4906">
        <v>4</v>
      </c>
      <c r="I4906">
        <v>3</v>
      </c>
      <c r="J4906">
        <v>1</v>
      </c>
      <c r="K4906" t="s">
        <v>1325</v>
      </c>
      <c r="L4906">
        <v>5</v>
      </c>
      <c r="M4906" s="5">
        <v>244.47</v>
      </c>
      <c r="N4906" s="6">
        <v>0</v>
      </c>
      <c r="O4906" s="5">
        <f t="shared" si="456"/>
        <v>244.47</v>
      </c>
      <c r="P4906" s="5">
        <f t="shared" si="457"/>
        <v>1222.3499999999999</v>
      </c>
      <c r="Q4906" s="5">
        <v>62.76</v>
      </c>
      <c r="R4906" s="5">
        <f t="shared" si="458"/>
        <v>313.8</v>
      </c>
      <c r="S4906" s="5">
        <f t="shared" si="459"/>
        <v>908.55</v>
      </c>
      <c r="T4906" s="6">
        <f t="shared" si="460"/>
        <v>0.74328138421892254</v>
      </c>
      <c r="U4906" s="5">
        <v>0</v>
      </c>
      <c r="V4906">
        <v>0</v>
      </c>
      <c r="W4906" s="5">
        <f t="shared" si="461"/>
        <v>0</v>
      </c>
      <c r="X4906" s="5">
        <v>1273.28</v>
      </c>
      <c r="Y4906" t="s">
        <v>1319</v>
      </c>
      <c r="Z4906" t="s">
        <v>7531</v>
      </c>
      <c r="AA4906" t="s">
        <v>1321</v>
      </c>
      <c r="AB4906" t="s">
        <v>1330</v>
      </c>
      <c r="AC4906" t="s">
        <v>1323</v>
      </c>
      <c r="AD4906" t="s">
        <v>62</v>
      </c>
      <c r="AE4906" s="4">
        <v>1</v>
      </c>
      <c r="AF4906">
        <v>1</v>
      </c>
    </row>
    <row r="4907" spans="1:32" ht="15" customHeight="1" x14ac:dyDescent="0.25">
      <c r="A4907">
        <v>4906</v>
      </c>
      <c r="B4907" t="s">
        <v>7532</v>
      </c>
      <c r="C4907">
        <v>20231230</v>
      </c>
      <c r="D4907">
        <v>20240102</v>
      </c>
      <c r="E4907">
        <v>10</v>
      </c>
      <c r="F4907">
        <v>4</v>
      </c>
      <c r="G4907">
        <v>10</v>
      </c>
      <c r="H4907">
        <v>5</v>
      </c>
      <c r="I4907">
        <v>1</v>
      </c>
      <c r="J4907">
        <v>1</v>
      </c>
      <c r="K4907" t="s">
        <v>1318</v>
      </c>
      <c r="L4907">
        <v>33</v>
      </c>
      <c r="M4907" s="5">
        <v>778.04</v>
      </c>
      <c r="N4907" s="6">
        <v>0</v>
      </c>
      <c r="O4907" s="5">
        <f t="shared" si="456"/>
        <v>778.04</v>
      </c>
      <c r="P4907" s="5">
        <f t="shared" si="457"/>
        <v>25675.32</v>
      </c>
      <c r="Q4907" s="5">
        <v>423.81</v>
      </c>
      <c r="R4907" s="5">
        <f t="shared" si="458"/>
        <v>1695.24</v>
      </c>
      <c r="S4907" s="5">
        <f t="shared" si="459"/>
        <v>1001.9199999999998</v>
      </c>
      <c r="T4907" s="6">
        <f t="shared" si="460"/>
        <v>0.32193717546655698</v>
      </c>
      <c r="U4907" s="5">
        <v>415</v>
      </c>
      <c r="V4907">
        <v>29</v>
      </c>
      <c r="W4907" s="5">
        <f t="shared" si="461"/>
        <v>22563.16</v>
      </c>
      <c r="X4907" s="5">
        <v>24222</v>
      </c>
      <c r="Y4907" t="s">
        <v>1319</v>
      </c>
      <c r="Z4907" t="s">
        <v>7533</v>
      </c>
      <c r="AA4907" t="s">
        <v>1338</v>
      </c>
      <c r="AB4907" t="s">
        <v>1344</v>
      </c>
      <c r="AC4907" t="s">
        <v>1339</v>
      </c>
      <c r="AD4907" t="s">
        <v>62</v>
      </c>
      <c r="AE4907" s="4">
        <v>1</v>
      </c>
      <c r="AF4907">
        <v>1</v>
      </c>
    </row>
    <row r="4908" spans="1:32" ht="15" customHeight="1" x14ac:dyDescent="0.25">
      <c r="A4908">
        <v>4907</v>
      </c>
      <c r="B4908" t="s">
        <v>7532</v>
      </c>
      <c r="C4908">
        <v>20231230</v>
      </c>
      <c r="D4908">
        <v>20240102</v>
      </c>
      <c r="E4908">
        <v>10</v>
      </c>
      <c r="F4908">
        <v>17</v>
      </c>
      <c r="G4908">
        <v>10</v>
      </c>
      <c r="H4908">
        <v>5</v>
      </c>
      <c r="I4908">
        <v>1</v>
      </c>
      <c r="J4908">
        <v>1</v>
      </c>
      <c r="K4908" t="s">
        <v>1318</v>
      </c>
      <c r="L4908">
        <v>13</v>
      </c>
      <c r="M4908" s="5">
        <v>24.64</v>
      </c>
      <c r="N4908" s="6">
        <v>0</v>
      </c>
      <c r="O4908" s="5">
        <f t="shared" si="456"/>
        <v>24.64</v>
      </c>
      <c r="P4908" s="5">
        <f t="shared" si="457"/>
        <v>320.32</v>
      </c>
      <c r="Q4908" s="5">
        <v>5.21</v>
      </c>
      <c r="R4908" s="5">
        <f t="shared" si="458"/>
        <v>62.519999999999996</v>
      </c>
      <c r="S4908" s="5">
        <f t="shared" si="459"/>
        <v>233.16000000000003</v>
      </c>
      <c r="T4908" s="6">
        <f t="shared" si="460"/>
        <v>0.78855519480519487</v>
      </c>
      <c r="U4908" s="5">
        <v>0</v>
      </c>
      <c r="V4908">
        <v>1</v>
      </c>
      <c r="W4908" s="5">
        <f t="shared" si="461"/>
        <v>24.64</v>
      </c>
      <c r="X4908" s="5">
        <v>302.19</v>
      </c>
      <c r="Y4908" t="s">
        <v>1319</v>
      </c>
      <c r="Z4908" t="s">
        <v>7533</v>
      </c>
      <c r="AA4908" t="s">
        <v>1338</v>
      </c>
      <c r="AB4908" t="s">
        <v>1344</v>
      </c>
      <c r="AC4908" t="s">
        <v>1339</v>
      </c>
      <c r="AD4908" t="s">
        <v>62</v>
      </c>
      <c r="AE4908" s="4">
        <v>1</v>
      </c>
      <c r="AF4908">
        <v>1</v>
      </c>
    </row>
    <row r="4909" spans="1:32" ht="15" customHeight="1" x14ac:dyDescent="0.25">
      <c r="A4909">
        <v>4908</v>
      </c>
      <c r="B4909" t="s">
        <v>7532</v>
      </c>
      <c r="C4909">
        <v>20231230</v>
      </c>
      <c r="D4909">
        <v>20240102</v>
      </c>
      <c r="E4909">
        <v>10</v>
      </c>
      <c r="F4909">
        <v>15</v>
      </c>
      <c r="G4909">
        <v>10</v>
      </c>
      <c r="H4909">
        <v>5</v>
      </c>
      <c r="I4909">
        <v>1</v>
      </c>
      <c r="J4909">
        <v>1</v>
      </c>
      <c r="K4909" t="s">
        <v>1318</v>
      </c>
      <c r="L4909">
        <v>35</v>
      </c>
      <c r="M4909" s="5">
        <v>77.849999999999994</v>
      </c>
      <c r="N4909" s="6">
        <v>0</v>
      </c>
      <c r="O4909" s="5">
        <f t="shared" si="456"/>
        <v>77.849999999999994</v>
      </c>
      <c r="P4909" s="5">
        <f t="shared" si="457"/>
        <v>2724.75</v>
      </c>
      <c r="Q4909" s="5">
        <v>19.32</v>
      </c>
      <c r="R4909" s="5">
        <f t="shared" si="458"/>
        <v>656.88</v>
      </c>
      <c r="S4909" s="5">
        <f t="shared" si="459"/>
        <v>1990.02</v>
      </c>
      <c r="T4909" s="6">
        <f t="shared" si="460"/>
        <v>0.75183044315992287</v>
      </c>
      <c r="U4909" s="5">
        <v>0</v>
      </c>
      <c r="V4909">
        <v>1</v>
      </c>
      <c r="W4909" s="5">
        <f t="shared" si="461"/>
        <v>77.849999999999994</v>
      </c>
      <c r="X4909" s="5">
        <v>2570.52</v>
      </c>
      <c r="Y4909" t="s">
        <v>1319</v>
      </c>
      <c r="Z4909" t="s">
        <v>7533</v>
      </c>
      <c r="AA4909" t="s">
        <v>1338</v>
      </c>
      <c r="AB4909" t="s">
        <v>1344</v>
      </c>
      <c r="AC4909" t="s">
        <v>1339</v>
      </c>
      <c r="AD4909" t="s">
        <v>62</v>
      </c>
      <c r="AE4909" s="4">
        <v>1</v>
      </c>
      <c r="AF4909">
        <v>1</v>
      </c>
    </row>
    <row r="4910" spans="1:32" ht="15" customHeight="1" x14ac:dyDescent="0.25">
      <c r="A4910">
        <v>4909</v>
      </c>
      <c r="B4910" t="s">
        <v>7534</v>
      </c>
      <c r="C4910">
        <v>20250824</v>
      </c>
      <c r="D4910">
        <v>20250826</v>
      </c>
      <c r="E4910">
        <v>378</v>
      </c>
      <c r="F4910">
        <v>7</v>
      </c>
      <c r="G4910">
        <v>19</v>
      </c>
      <c r="H4910">
        <v>18</v>
      </c>
      <c r="I4910">
        <v>2</v>
      </c>
      <c r="J4910">
        <v>1</v>
      </c>
      <c r="K4910" t="s">
        <v>1325</v>
      </c>
      <c r="L4910">
        <v>2</v>
      </c>
      <c r="M4910" s="5">
        <v>823.18</v>
      </c>
      <c r="N4910" s="6">
        <v>0</v>
      </c>
      <c r="O4910" s="5">
        <f t="shared" si="456"/>
        <v>823.18</v>
      </c>
      <c r="P4910" s="5">
        <f t="shared" si="457"/>
        <v>1646.36</v>
      </c>
      <c r="Q4910" s="5">
        <v>432.85</v>
      </c>
      <c r="R4910" s="5">
        <f t="shared" si="458"/>
        <v>865.7</v>
      </c>
      <c r="S4910" s="5">
        <f t="shared" si="459"/>
        <v>757.57999999999981</v>
      </c>
      <c r="T4910" s="6">
        <f t="shared" si="460"/>
        <v>0.46015452270463314</v>
      </c>
      <c r="U4910" s="5">
        <v>23.08</v>
      </c>
      <c r="V4910">
        <v>0</v>
      </c>
      <c r="W4910" s="5">
        <f t="shared" si="461"/>
        <v>0</v>
      </c>
      <c r="X4910" s="5">
        <v>1567.96</v>
      </c>
      <c r="Y4910" t="s">
        <v>1319</v>
      </c>
      <c r="Z4910" t="s">
        <v>7535</v>
      </c>
      <c r="AA4910" t="s">
        <v>1321</v>
      </c>
      <c r="AB4910" t="s">
        <v>1322</v>
      </c>
      <c r="AC4910" t="s">
        <v>1323</v>
      </c>
      <c r="AD4910" t="s">
        <v>91</v>
      </c>
      <c r="AE4910" s="4">
        <v>1.0900000000000001</v>
      </c>
      <c r="AF4910">
        <v>1</v>
      </c>
    </row>
    <row r="4911" spans="1:32" ht="15" customHeight="1" x14ac:dyDescent="0.25">
      <c r="A4911">
        <v>4910</v>
      </c>
      <c r="B4911" t="s">
        <v>7534</v>
      </c>
      <c r="C4911">
        <v>20250824</v>
      </c>
      <c r="D4911">
        <v>20250826</v>
      </c>
      <c r="E4911">
        <v>378</v>
      </c>
      <c r="F4911">
        <v>10</v>
      </c>
      <c r="G4911">
        <v>19</v>
      </c>
      <c r="H4911">
        <v>18</v>
      </c>
      <c r="I4911">
        <v>2</v>
      </c>
      <c r="J4911">
        <v>2</v>
      </c>
      <c r="K4911" t="s">
        <v>1325</v>
      </c>
      <c r="L4911">
        <v>1</v>
      </c>
      <c r="M4911" s="5">
        <v>1561.58</v>
      </c>
      <c r="N4911" s="6">
        <v>7.3499999999999996E-2</v>
      </c>
      <c r="O4911" s="5">
        <f t="shared" si="456"/>
        <v>1446.80387</v>
      </c>
      <c r="P4911" s="5">
        <f t="shared" si="457"/>
        <v>1446.80387</v>
      </c>
      <c r="Q4911" s="5">
        <v>1115.73</v>
      </c>
      <c r="R4911" s="5">
        <f t="shared" si="458"/>
        <v>1115.73</v>
      </c>
      <c r="S4911" s="5">
        <f t="shared" si="459"/>
        <v>320.95386999999994</v>
      </c>
      <c r="T4911" s="6">
        <f t="shared" si="460"/>
        <v>0.22183647462872763</v>
      </c>
      <c r="U4911" s="5">
        <v>10.119999999999999</v>
      </c>
      <c r="V4911">
        <v>0</v>
      </c>
      <c r="W4911" s="5">
        <f t="shared" si="461"/>
        <v>0</v>
      </c>
      <c r="X4911" s="5">
        <v>1377.9</v>
      </c>
      <c r="Y4911" t="s">
        <v>1319</v>
      </c>
      <c r="Z4911" t="s">
        <v>7535</v>
      </c>
      <c r="AA4911" t="s">
        <v>1321</v>
      </c>
      <c r="AB4911" t="s">
        <v>1322</v>
      </c>
      <c r="AC4911" t="s">
        <v>1323</v>
      </c>
      <c r="AD4911" t="s">
        <v>91</v>
      </c>
      <c r="AE4911" s="4">
        <v>1.0900000000000001</v>
      </c>
      <c r="AF4911">
        <v>1</v>
      </c>
    </row>
    <row r="4912" spans="1:32" ht="15" customHeight="1" x14ac:dyDescent="0.25">
      <c r="A4912">
        <v>4911</v>
      </c>
      <c r="B4912" t="s">
        <v>7536</v>
      </c>
      <c r="C4912">
        <v>20250327</v>
      </c>
      <c r="D4912">
        <v>20250328</v>
      </c>
      <c r="E4912">
        <v>455</v>
      </c>
      <c r="F4912">
        <v>17</v>
      </c>
      <c r="G4912">
        <v>24</v>
      </c>
      <c r="H4912">
        <v>19</v>
      </c>
      <c r="I4912">
        <v>4</v>
      </c>
      <c r="J4912">
        <v>4</v>
      </c>
      <c r="K4912" t="s">
        <v>1325</v>
      </c>
      <c r="L4912">
        <v>40</v>
      </c>
      <c r="M4912" s="5">
        <v>26.09</v>
      </c>
      <c r="N4912" s="6">
        <v>0.10929999999999999</v>
      </c>
      <c r="O4912" s="5">
        <f t="shared" si="456"/>
        <v>23.238363</v>
      </c>
      <c r="P4912" s="5">
        <f t="shared" si="457"/>
        <v>929.53451999999993</v>
      </c>
      <c r="Q4912" s="5">
        <v>5.22</v>
      </c>
      <c r="R4912" s="5">
        <f t="shared" si="458"/>
        <v>208.79999999999998</v>
      </c>
      <c r="S4912" s="5">
        <f t="shared" si="459"/>
        <v>720.73451999999997</v>
      </c>
      <c r="T4912" s="6">
        <f t="shared" si="460"/>
        <v>0.77537144075079645</v>
      </c>
      <c r="U4912" s="5">
        <v>0</v>
      </c>
      <c r="V4912">
        <v>0</v>
      </c>
      <c r="W4912" s="5">
        <f t="shared" si="461"/>
        <v>0</v>
      </c>
      <c r="X4912" s="5">
        <v>920.33</v>
      </c>
      <c r="Y4912" t="s">
        <v>1319</v>
      </c>
      <c r="Z4912" t="s">
        <v>7537</v>
      </c>
      <c r="AA4912" t="s">
        <v>1338</v>
      </c>
      <c r="AB4912" t="s">
        <v>1327</v>
      </c>
      <c r="AC4912" t="s">
        <v>1360</v>
      </c>
      <c r="AD4912" t="s">
        <v>99</v>
      </c>
      <c r="AE4912" s="4">
        <v>1.27</v>
      </c>
      <c r="AF4912">
        <v>1</v>
      </c>
    </row>
    <row r="4913" spans="1:32" ht="15" customHeight="1" x14ac:dyDescent="0.25">
      <c r="A4913">
        <v>4912</v>
      </c>
      <c r="B4913" t="s">
        <v>7538</v>
      </c>
      <c r="C4913">
        <v>20231222</v>
      </c>
      <c r="D4913">
        <v>20231222</v>
      </c>
      <c r="E4913">
        <v>852</v>
      </c>
      <c r="F4913">
        <v>9</v>
      </c>
      <c r="G4913">
        <v>36</v>
      </c>
      <c r="H4913">
        <v>32</v>
      </c>
      <c r="I4913">
        <v>3</v>
      </c>
      <c r="J4913">
        <v>5</v>
      </c>
      <c r="K4913" t="s">
        <v>1318</v>
      </c>
      <c r="L4913">
        <v>1</v>
      </c>
      <c r="M4913" s="5">
        <v>405.05</v>
      </c>
      <c r="N4913" s="6">
        <v>0.1696</v>
      </c>
      <c r="O4913" s="5">
        <f t="shared" si="456"/>
        <v>336.35352</v>
      </c>
      <c r="P4913" s="5">
        <f t="shared" si="457"/>
        <v>336.35352</v>
      </c>
      <c r="Q4913" s="5">
        <v>253.75</v>
      </c>
      <c r="R4913" s="5">
        <f t="shared" si="458"/>
        <v>0</v>
      </c>
      <c r="S4913" s="5">
        <f t="shared" si="459"/>
        <v>-10.029999999999999</v>
      </c>
      <c r="T4913" s="6">
        <f t="shared" si="460"/>
        <v>0</v>
      </c>
      <c r="U4913" s="5">
        <v>10.029999999999999</v>
      </c>
      <c r="V4913">
        <v>1</v>
      </c>
      <c r="W4913" s="5">
        <f t="shared" si="461"/>
        <v>336.35352</v>
      </c>
      <c r="X4913" s="5">
        <v>317.31</v>
      </c>
      <c r="Y4913" t="s">
        <v>1319</v>
      </c>
      <c r="Z4913" t="s">
        <v>7539</v>
      </c>
      <c r="AA4913" t="s">
        <v>1321</v>
      </c>
      <c r="AB4913" t="s">
        <v>1344</v>
      </c>
      <c r="AC4913" t="s">
        <v>1323</v>
      </c>
      <c r="AD4913" t="s">
        <v>121</v>
      </c>
      <c r="AE4913" s="4">
        <v>0.66</v>
      </c>
      <c r="AF4913">
        <v>1</v>
      </c>
    </row>
    <row r="4914" spans="1:32" ht="15" customHeight="1" x14ac:dyDescent="0.25">
      <c r="A4914">
        <v>4913</v>
      </c>
      <c r="B4914" t="s">
        <v>7538</v>
      </c>
      <c r="C4914">
        <v>20231222</v>
      </c>
      <c r="D4914">
        <v>20231222</v>
      </c>
      <c r="E4914">
        <v>852</v>
      </c>
      <c r="F4914">
        <v>8</v>
      </c>
      <c r="G4914">
        <v>36</v>
      </c>
      <c r="H4914">
        <v>32</v>
      </c>
      <c r="I4914">
        <v>3</v>
      </c>
      <c r="J4914">
        <v>1</v>
      </c>
      <c r="K4914" t="s">
        <v>1318</v>
      </c>
      <c r="L4914">
        <v>12</v>
      </c>
      <c r="M4914" s="5">
        <v>1160.4000000000001</v>
      </c>
      <c r="N4914" s="6">
        <v>0</v>
      </c>
      <c r="O4914" s="5">
        <f t="shared" si="456"/>
        <v>1160.4000000000001</v>
      </c>
      <c r="P4914" s="5">
        <f t="shared" si="457"/>
        <v>13924.800000000001</v>
      </c>
      <c r="Q4914" s="5">
        <v>748.83</v>
      </c>
      <c r="R4914" s="5">
        <f t="shared" si="458"/>
        <v>8237.130000000001</v>
      </c>
      <c r="S4914" s="5">
        <f t="shared" si="459"/>
        <v>4413.8500000000004</v>
      </c>
      <c r="T4914" s="6">
        <f t="shared" si="460"/>
        <v>0.34579377017329449</v>
      </c>
      <c r="U4914" s="5">
        <v>113.42</v>
      </c>
      <c r="V4914">
        <v>1</v>
      </c>
      <c r="W4914" s="5">
        <f t="shared" si="461"/>
        <v>1160.4000000000001</v>
      </c>
      <c r="X4914" s="5">
        <v>13136.6</v>
      </c>
      <c r="Y4914" t="s">
        <v>1319</v>
      </c>
      <c r="Z4914" t="s">
        <v>7539</v>
      </c>
      <c r="AA4914" t="s">
        <v>1321</v>
      </c>
      <c r="AB4914" t="s">
        <v>1344</v>
      </c>
      <c r="AC4914" t="s">
        <v>1323</v>
      </c>
      <c r="AD4914" t="s">
        <v>121</v>
      </c>
      <c r="AE4914" s="4">
        <v>0.66</v>
      </c>
      <c r="AF4914">
        <v>1</v>
      </c>
    </row>
    <row r="4915" spans="1:32" ht="15" customHeight="1" x14ac:dyDescent="0.25">
      <c r="A4915">
        <v>4914</v>
      </c>
      <c r="B4915" t="s">
        <v>7538</v>
      </c>
      <c r="C4915">
        <v>20231222</v>
      </c>
      <c r="D4915">
        <v>20231222</v>
      </c>
      <c r="E4915">
        <v>852</v>
      </c>
      <c r="F4915">
        <v>5</v>
      </c>
      <c r="G4915">
        <v>36</v>
      </c>
      <c r="H4915">
        <v>32</v>
      </c>
      <c r="I4915">
        <v>3</v>
      </c>
      <c r="J4915">
        <v>4</v>
      </c>
      <c r="K4915" t="s">
        <v>1318</v>
      </c>
      <c r="L4915">
        <v>6</v>
      </c>
      <c r="M4915" s="5">
        <v>79.69</v>
      </c>
      <c r="N4915" s="6">
        <v>0.1013</v>
      </c>
      <c r="O4915" s="5">
        <f t="shared" si="456"/>
        <v>71.617402999999996</v>
      </c>
      <c r="P4915" s="5">
        <f t="shared" si="457"/>
        <v>429.70441799999998</v>
      </c>
      <c r="Q4915" s="5">
        <v>43.23</v>
      </c>
      <c r="R4915" s="5">
        <f t="shared" si="458"/>
        <v>216.14999999999998</v>
      </c>
      <c r="S4915" s="5">
        <f t="shared" si="459"/>
        <v>129.30701499999998</v>
      </c>
      <c r="T4915" s="6">
        <f t="shared" si="460"/>
        <v>0.36110500963013137</v>
      </c>
      <c r="U4915" s="5">
        <v>12.63</v>
      </c>
      <c r="V4915">
        <v>1</v>
      </c>
      <c r="W4915" s="5">
        <f t="shared" si="461"/>
        <v>71.617402999999996</v>
      </c>
      <c r="X4915" s="5">
        <v>405.38</v>
      </c>
      <c r="Y4915" t="s">
        <v>1319</v>
      </c>
      <c r="Z4915" t="s">
        <v>7539</v>
      </c>
      <c r="AA4915" t="s">
        <v>1321</v>
      </c>
      <c r="AB4915" t="s">
        <v>1344</v>
      </c>
      <c r="AC4915" t="s">
        <v>1323</v>
      </c>
      <c r="AD4915" t="s">
        <v>121</v>
      </c>
      <c r="AE4915" s="4">
        <v>0.66</v>
      </c>
      <c r="AF4915">
        <v>1</v>
      </c>
    </row>
    <row r="4916" spans="1:32" ht="15" customHeight="1" x14ac:dyDescent="0.25">
      <c r="A4916">
        <v>4915</v>
      </c>
      <c r="B4916" t="s">
        <v>7538</v>
      </c>
      <c r="C4916">
        <v>20231222</v>
      </c>
      <c r="D4916">
        <v>20231222</v>
      </c>
      <c r="E4916">
        <v>852</v>
      </c>
      <c r="F4916">
        <v>7</v>
      </c>
      <c r="G4916">
        <v>36</v>
      </c>
      <c r="H4916">
        <v>32</v>
      </c>
      <c r="I4916">
        <v>3</v>
      </c>
      <c r="J4916">
        <v>1</v>
      </c>
      <c r="K4916" t="s">
        <v>1318</v>
      </c>
      <c r="L4916">
        <v>1</v>
      </c>
      <c r="M4916" s="5">
        <v>773.59</v>
      </c>
      <c r="N4916" s="6">
        <v>0</v>
      </c>
      <c r="O4916" s="5">
        <f t="shared" si="456"/>
        <v>773.59</v>
      </c>
      <c r="P4916" s="5">
        <f t="shared" si="457"/>
        <v>773.59</v>
      </c>
      <c r="Q4916" s="5">
        <v>442.28</v>
      </c>
      <c r="R4916" s="5">
        <f t="shared" si="458"/>
        <v>0</v>
      </c>
      <c r="S4916" s="5">
        <f t="shared" si="459"/>
        <v>-8.89</v>
      </c>
      <c r="T4916" s="6">
        <f t="shared" si="460"/>
        <v>0</v>
      </c>
      <c r="U4916" s="5">
        <v>8.89</v>
      </c>
      <c r="V4916">
        <v>1</v>
      </c>
      <c r="W4916" s="5">
        <f t="shared" si="461"/>
        <v>773.59</v>
      </c>
      <c r="X4916" s="5">
        <v>729.8</v>
      </c>
      <c r="Y4916" t="s">
        <v>1319</v>
      </c>
      <c r="Z4916" t="s">
        <v>7539</v>
      </c>
      <c r="AA4916" t="s">
        <v>1321</v>
      </c>
      <c r="AB4916" t="s">
        <v>1344</v>
      </c>
      <c r="AC4916" t="s">
        <v>1323</v>
      </c>
      <c r="AD4916" t="s">
        <v>121</v>
      </c>
      <c r="AE4916" s="4">
        <v>0.66</v>
      </c>
      <c r="AF4916">
        <v>1</v>
      </c>
    </row>
    <row r="4917" spans="1:32" ht="15" customHeight="1" x14ac:dyDescent="0.25">
      <c r="A4917">
        <v>4916</v>
      </c>
      <c r="B4917" t="s">
        <v>7538</v>
      </c>
      <c r="C4917">
        <v>20231222</v>
      </c>
      <c r="D4917">
        <v>20231222</v>
      </c>
      <c r="E4917">
        <v>852</v>
      </c>
      <c r="F4917">
        <v>6</v>
      </c>
      <c r="G4917">
        <v>36</v>
      </c>
      <c r="H4917">
        <v>32</v>
      </c>
      <c r="I4917">
        <v>3</v>
      </c>
      <c r="J4917">
        <v>1</v>
      </c>
      <c r="K4917" t="s">
        <v>1318</v>
      </c>
      <c r="L4917">
        <v>1</v>
      </c>
      <c r="M4917" s="5">
        <v>131.91</v>
      </c>
      <c r="N4917" s="6">
        <v>0</v>
      </c>
      <c r="O4917" s="5">
        <f t="shared" si="456"/>
        <v>131.91</v>
      </c>
      <c r="P4917" s="5">
        <f t="shared" si="457"/>
        <v>131.91</v>
      </c>
      <c r="Q4917" s="5">
        <v>79.37</v>
      </c>
      <c r="R4917" s="5">
        <f t="shared" si="458"/>
        <v>0</v>
      </c>
      <c r="S4917" s="5">
        <f t="shared" si="459"/>
        <v>-11.95</v>
      </c>
      <c r="T4917" s="6">
        <f t="shared" si="460"/>
        <v>0</v>
      </c>
      <c r="U4917" s="5">
        <v>11.95</v>
      </c>
      <c r="V4917">
        <v>1</v>
      </c>
      <c r="W4917" s="5">
        <f t="shared" si="461"/>
        <v>131.91</v>
      </c>
      <c r="X4917" s="5">
        <v>124.44</v>
      </c>
      <c r="Y4917" t="s">
        <v>1319</v>
      </c>
      <c r="Z4917" t="s">
        <v>7539</v>
      </c>
      <c r="AA4917" t="s">
        <v>1321</v>
      </c>
      <c r="AB4917" t="s">
        <v>1344</v>
      </c>
      <c r="AC4917" t="s">
        <v>1323</v>
      </c>
      <c r="AD4917" t="s">
        <v>121</v>
      </c>
      <c r="AE4917" s="4">
        <v>0.66</v>
      </c>
      <c r="AF4917">
        <v>1</v>
      </c>
    </row>
    <row r="4918" spans="1:32" ht="15" customHeight="1" x14ac:dyDescent="0.25">
      <c r="A4918">
        <v>4917</v>
      </c>
      <c r="B4918" t="s">
        <v>7538</v>
      </c>
      <c r="C4918">
        <v>20231222</v>
      </c>
      <c r="D4918">
        <v>20231222</v>
      </c>
      <c r="E4918">
        <v>852</v>
      </c>
      <c r="F4918">
        <v>4</v>
      </c>
      <c r="G4918">
        <v>36</v>
      </c>
      <c r="H4918">
        <v>32</v>
      </c>
      <c r="I4918">
        <v>3</v>
      </c>
      <c r="J4918">
        <v>1</v>
      </c>
      <c r="K4918" t="s">
        <v>1318</v>
      </c>
      <c r="L4918">
        <v>1</v>
      </c>
      <c r="M4918" s="5">
        <v>831.42</v>
      </c>
      <c r="N4918" s="6">
        <v>0</v>
      </c>
      <c r="O4918" s="5">
        <f t="shared" si="456"/>
        <v>831.42</v>
      </c>
      <c r="P4918" s="5">
        <f t="shared" si="457"/>
        <v>831.42</v>
      </c>
      <c r="Q4918" s="5">
        <v>440.1</v>
      </c>
      <c r="R4918" s="5">
        <f t="shared" si="458"/>
        <v>0</v>
      </c>
      <c r="S4918" s="5">
        <f t="shared" si="459"/>
        <v>-12.61</v>
      </c>
      <c r="T4918" s="6">
        <f t="shared" si="460"/>
        <v>0</v>
      </c>
      <c r="U4918" s="5">
        <v>12.61</v>
      </c>
      <c r="V4918">
        <v>1</v>
      </c>
      <c r="W4918" s="5">
        <f t="shared" si="461"/>
        <v>831.42</v>
      </c>
      <c r="X4918" s="5">
        <v>784.36</v>
      </c>
      <c r="Y4918" t="s">
        <v>1319</v>
      </c>
      <c r="Z4918" t="s">
        <v>7539</v>
      </c>
      <c r="AA4918" t="s">
        <v>1321</v>
      </c>
      <c r="AB4918" t="s">
        <v>1344</v>
      </c>
      <c r="AC4918" t="s">
        <v>1323</v>
      </c>
      <c r="AD4918" t="s">
        <v>121</v>
      </c>
      <c r="AE4918" s="4">
        <v>0.66</v>
      </c>
      <c r="AF4918">
        <v>1</v>
      </c>
    </row>
    <row r="4919" spans="1:32" ht="15" customHeight="1" x14ac:dyDescent="0.25">
      <c r="A4919">
        <v>4918</v>
      </c>
      <c r="B4919" t="s">
        <v>7538</v>
      </c>
      <c r="C4919">
        <v>20231222</v>
      </c>
      <c r="D4919">
        <v>20231222</v>
      </c>
      <c r="E4919">
        <v>852</v>
      </c>
      <c r="F4919">
        <v>19</v>
      </c>
      <c r="G4919">
        <v>36</v>
      </c>
      <c r="H4919">
        <v>32</v>
      </c>
      <c r="I4919">
        <v>3</v>
      </c>
      <c r="J4919">
        <v>1</v>
      </c>
      <c r="K4919" t="s">
        <v>1318</v>
      </c>
      <c r="L4919">
        <v>20</v>
      </c>
      <c r="M4919" s="5">
        <v>239.22</v>
      </c>
      <c r="N4919" s="6">
        <v>0</v>
      </c>
      <c r="O4919" s="5">
        <f t="shared" si="456"/>
        <v>239.22</v>
      </c>
      <c r="P4919" s="5">
        <f t="shared" si="457"/>
        <v>4784.3999999999996</v>
      </c>
      <c r="Q4919" s="5">
        <v>39.18</v>
      </c>
      <c r="R4919" s="5">
        <f t="shared" si="458"/>
        <v>744.42</v>
      </c>
      <c r="S4919" s="5">
        <f t="shared" si="459"/>
        <v>3800.7599999999993</v>
      </c>
      <c r="T4919" s="6">
        <f t="shared" si="460"/>
        <v>0.83621770754953595</v>
      </c>
      <c r="U4919" s="5">
        <v>0</v>
      </c>
      <c r="V4919">
        <v>1</v>
      </c>
      <c r="W4919" s="5">
        <f t="shared" si="461"/>
        <v>239.22</v>
      </c>
      <c r="X4919" s="5">
        <v>4513.58</v>
      </c>
      <c r="Y4919" t="s">
        <v>1319</v>
      </c>
      <c r="Z4919" t="s">
        <v>7539</v>
      </c>
      <c r="AA4919" t="s">
        <v>1321</v>
      </c>
      <c r="AB4919" t="s">
        <v>1344</v>
      </c>
      <c r="AC4919" t="s">
        <v>1323</v>
      </c>
      <c r="AD4919" t="s">
        <v>121</v>
      </c>
      <c r="AE4919" s="4">
        <v>0.66</v>
      </c>
      <c r="AF4919">
        <v>1</v>
      </c>
    </row>
    <row r="4920" spans="1:32" ht="15" customHeight="1" x14ac:dyDescent="0.25">
      <c r="A4920">
        <v>4919</v>
      </c>
      <c r="B4920" t="s">
        <v>7540</v>
      </c>
      <c r="C4920">
        <v>20241202</v>
      </c>
      <c r="D4920">
        <v>20241209</v>
      </c>
      <c r="E4920">
        <v>216</v>
      </c>
      <c r="F4920">
        <v>5</v>
      </c>
      <c r="G4920">
        <v>14</v>
      </c>
      <c r="H4920">
        <v>9</v>
      </c>
      <c r="I4920">
        <v>5</v>
      </c>
      <c r="J4920">
        <v>1</v>
      </c>
      <c r="K4920" t="s">
        <v>1325</v>
      </c>
      <c r="L4920">
        <v>4</v>
      </c>
      <c r="M4920" s="5">
        <v>76.98</v>
      </c>
      <c r="N4920" s="6">
        <v>0</v>
      </c>
      <c r="O4920" s="5">
        <f t="shared" si="456"/>
        <v>76.98</v>
      </c>
      <c r="P4920" s="5">
        <f t="shared" si="457"/>
        <v>307.92</v>
      </c>
      <c r="Q4920" s="5">
        <v>41.34</v>
      </c>
      <c r="R4920" s="5">
        <f t="shared" si="458"/>
        <v>165.36</v>
      </c>
      <c r="S4920" s="5">
        <f t="shared" si="459"/>
        <v>131.63</v>
      </c>
      <c r="T4920" s="6">
        <f t="shared" si="460"/>
        <v>0.42748116393868535</v>
      </c>
      <c r="U4920" s="5">
        <v>10.93</v>
      </c>
      <c r="V4920">
        <v>0</v>
      </c>
      <c r="W4920" s="5">
        <f t="shared" si="461"/>
        <v>0</v>
      </c>
      <c r="X4920" s="5">
        <v>287.77999999999997</v>
      </c>
      <c r="Y4920" t="s">
        <v>1319</v>
      </c>
      <c r="Z4920" t="s">
        <v>7541</v>
      </c>
      <c r="AA4920" t="s">
        <v>1321</v>
      </c>
      <c r="AB4920" t="s">
        <v>1322</v>
      </c>
      <c r="AC4920" t="s">
        <v>1323</v>
      </c>
      <c r="AD4920" t="s">
        <v>79</v>
      </c>
      <c r="AE4920" s="4">
        <v>0.74</v>
      </c>
      <c r="AF4920">
        <v>1</v>
      </c>
    </row>
    <row r="4921" spans="1:32" ht="15" customHeight="1" x14ac:dyDescent="0.25">
      <c r="A4921">
        <v>4920</v>
      </c>
      <c r="B4921" t="s">
        <v>7542</v>
      </c>
      <c r="C4921">
        <v>20251219</v>
      </c>
      <c r="D4921">
        <v>20251225</v>
      </c>
      <c r="E4921">
        <v>200</v>
      </c>
      <c r="F4921">
        <v>18</v>
      </c>
      <c r="G4921">
        <v>4</v>
      </c>
      <c r="H4921">
        <v>10</v>
      </c>
      <c r="I4921">
        <v>3</v>
      </c>
      <c r="J4921">
        <v>2</v>
      </c>
      <c r="K4921" t="s">
        <v>1325</v>
      </c>
      <c r="L4921">
        <v>1</v>
      </c>
      <c r="M4921" s="5">
        <v>261</v>
      </c>
      <c r="N4921" s="6">
        <v>8.2400000000000001E-2</v>
      </c>
      <c r="O4921" s="5">
        <f t="shared" si="456"/>
        <v>239.49359999999999</v>
      </c>
      <c r="P4921" s="5">
        <f t="shared" si="457"/>
        <v>239.49359999999999</v>
      </c>
      <c r="Q4921" s="5">
        <v>66.61</v>
      </c>
      <c r="R4921" s="5">
        <f t="shared" si="458"/>
        <v>66.61</v>
      </c>
      <c r="S4921" s="5">
        <f t="shared" si="459"/>
        <v>172.8836</v>
      </c>
      <c r="T4921" s="6">
        <f t="shared" si="460"/>
        <v>0.72187148216069241</v>
      </c>
      <c r="U4921" s="5">
        <v>0</v>
      </c>
      <c r="V4921">
        <v>0</v>
      </c>
      <c r="W4921" s="5">
        <f t="shared" si="461"/>
        <v>0</v>
      </c>
      <c r="X4921" s="5">
        <v>221.75</v>
      </c>
      <c r="Y4921" t="s">
        <v>1319</v>
      </c>
      <c r="Z4921" t="s">
        <v>7543</v>
      </c>
      <c r="AA4921" t="s">
        <v>1321</v>
      </c>
      <c r="AB4921" t="s">
        <v>1344</v>
      </c>
      <c r="AC4921" t="s">
        <v>1323</v>
      </c>
      <c r="AD4921" t="s">
        <v>62</v>
      </c>
      <c r="AE4921" s="4">
        <v>1</v>
      </c>
      <c r="AF4921">
        <v>1</v>
      </c>
    </row>
    <row r="4922" spans="1:32" ht="15" customHeight="1" x14ac:dyDescent="0.25">
      <c r="A4922">
        <v>4921</v>
      </c>
      <c r="B4922" t="s">
        <v>7542</v>
      </c>
      <c r="C4922">
        <v>20251219</v>
      </c>
      <c r="D4922">
        <v>20251225</v>
      </c>
      <c r="E4922">
        <v>200</v>
      </c>
      <c r="F4922">
        <v>12</v>
      </c>
      <c r="G4922">
        <v>4</v>
      </c>
      <c r="H4922">
        <v>10</v>
      </c>
      <c r="I4922">
        <v>3</v>
      </c>
      <c r="J4922">
        <v>1</v>
      </c>
      <c r="K4922" t="s">
        <v>1325</v>
      </c>
      <c r="L4922">
        <v>3</v>
      </c>
      <c r="M4922" s="5">
        <v>50.84</v>
      </c>
      <c r="N4922" s="6">
        <v>0</v>
      </c>
      <c r="O4922" s="5">
        <f t="shared" si="456"/>
        <v>50.84</v>
      </c>
      <c r="P4922" s="5">
        <f t="shared" si="457"/>
        <v>152.52000000000001</v>
      </c>
      <c r="Q4922" s="5">
        <v>13.06</v>
      </c>
      <c r="R4922" s="5">
        <f t="shared" si="458"/>
        <v>39.18</v>
      </c>
      <c r="S4922" s="5">
        <f t="shared" si="459"/>
        <v>113.34</v>
      </c>
      <c r="T4922" s="6">
        <f t="shared" si="460"/>
        <v>0.74311565696302118</v>
      </c>
      <c r="U4922" s="5">
        <v>0</v>
      </c>
      <c r="V4922">
        <v>0</v>
      </c>
      <c r="W4922" s="5">
        <f t="shared" si="461"/>
        <v>0</v>
      </c>
      <c r="X4922" s="5">
        <v>141.22</v>
      </c>
      <c r="Y4922" t="s">
        <v>1319</v>
      </c>
      <c r="Z4922" t="s">
        <v>7543</v>
      </c>
      <c r="AA4922" t="s">
        <v>1321</v>
      </c>
      <c r="AB4922" t="s">
        <v>1344</v>
      </c>
      <c r="AC4922" t="s">
        <v>1323</v>
      </c>
      <c r="AD4922" t="s">
        <v>62</v>
      </c>
      <c r="AE4922" s="4">
        <v>1</v>
      </c>
      <c r="AF4922">
        <v>1</v>
      </c>
    </row>
    <row r="4923" spans="1:32" ht="15" customHeight="1" x14ac:dyDescent="0.25">
      <c r="A4923">
        <v>4922</v>
      </c>
      <c r="B4923" t="s">
        <v>7544</v>
      </c>
      <c r="C4923">
        <v>20230525</v>
      </c>
      <c r="D4923">
        <v>20230530</v>
      </c>
      <c r="E4923">
        <v>544</v>
      </c>
      <c r="F4923">
        <v>3</v>
      </c>
      <c r="G4923">
        <v>31</v>
      </c>
      <c r="H4923">
        <v>23</v>
      </c>
      <c r="I4923">
        <v>1</v>
      </c>
      <c r="J4923">
        <v>1</v>
      </c>
      <c r="K4923" t="s">
        <v>1325</v>
      </c>
      <c r="L4923">
        <v>1</v>
      </c>
      <c r="M4923" s="5">
        <v>1236.81</v>
      </c>
      <c r="N4923" s="6">
        <v>0</v>
      </c>
      <c r="O4923" s="5">
        <f t="shared" si="456"/>
        <v>1236.81</v>
      </c>
      <c r="P4923" s="5">
        <f t="shared" si="457"/>
        <v>1236.81</v>
      </c>
      <c r="Q4923" s="5">
        <v>659.09</v>
      </c>
      <c r="R4923" s="5">
        <f t="shared" si="458"/>
        <v>659.09</v>
      </c>
      <c r="S4923" s="5">
        <f t="shared" si="459"/>
        <v>570.67999999999995</v>
      </c>
      <c r="T4923" s="6">
        <f t="shared" si="460"/>
        <v>0.46141282816277357</v>
      </c>
      <c r="U4923" s="5">
        <v>7.04</v>
      </c>
      <c r="V4923">
        <v>0</v>
      </c>
      <c r="W4923" s="5">
        <f t="shared" si="461"/>
        <v>0</v>
      </c>
      <c r="X4923" s="5">
        <v>1249.3</v>
      </c>
      <c r="Y4923" t="s">
        <v>1319</v>
      </c>
      <c r="Z4923" t="s">
        <v>7545</v>
      </c>
      <c r="AA4923" t="s">
        <v>1321</v>
      </c>
      <c r="AB4923" t="s">
        <v>1327</v>
      </c>
      <c r="AC4923" t="s">
        <v>1323</v>
      </c>
      <c r="AD4923" t="s">
        <v>91</v>
      </c>
      <c r="AE4923" s="4">
        <v>1.0900000000000001</v>
      </c>
      <c r="AF4923">
        <v>1</v>
      </c>
    </row>
    <row r="4924" spans="1:32" ht="15" customHeight="1" x14ac:dyDescent="0.25">
      <c r="A4924">
        <v>4923</v>
      </c>
      <c r="B4924" t="s">
        <v>7546</v>
      </c>
      <c r="C4924">
        <v>20250814</v>
      </c>
      <c r="D4924">
        <v>20250818</v>
      </c>
      <c r="E4924">
        <v>850</v>
      </c>
      <c r="F4924">
        <v>2</v>
      </c>
      <c r="G4924">
        <v>39</v>
      </c>
      <c r="H4924">
        <v>36</v>
      </c>
      <c r="I4924">
        <v>5</v>
      </c>
      <c r="J4924">
        <v>1</v>
      </c>
      <c r="K4924" t="s">
        <v>1325</v>
      </c>
      <c r="L4924">
        <v>2</v>
      </c>
      <c r="M4924" s="5">
        <v>242.27</v>
      </c>
      <c r="N4924" s="6">
        <v>0</v>
      </c>
      <c r="O4924" s="5">
        <f t="shared" si="456"/>
        <v>242.27</v>
      </c>
      <c r="P4924" s="5">
        <f t="shared" si="457"/>
        <v>484.54</v>
      </c>
      <c r="Q4924" s="5">
        <v>136.63</v>
      </c>
      <c r="R4924" s="5">
        <f t="shared" si="458"/>
        <v>273.26</v>
      </c>
      <c r="S4924" s="5">
        <f t="shared" si="459"/>
        <v>195.99000000000004</v>
      </c>
      <c r="T4924" s="6">
        <f t="shared" si="460"/>
        <v>0.40448672968176008</v>
      </c>
      <c r="U4924" s="5">
        <v>15.29</v>
      </c>
      <c r="V4924">
        <v>0</v>
      </c>
      <c r="W4924" s="5">
        <f t="shared" si="461"/>
        <v>0</v>
      </c>
      <c r="X4924" s="5">
        <v>461.47</v>
      </c>
      <c r="Y4924" t="s">
        <v>1319</v>
      </c>
      <c r="Z4924" t="s">
        <v>7547</v>
      </c>
      <c r="AA4924" t="s">
        <v>1321</v>
      </c>
      <c r="AB4924" t="s">
        <v>1330</v>
      </c>
      <c r="AC4924" t="s">
        <v>1323</v>
      </c>
      <c r="AD4924" t="s">
        <v>127</v>
      </c>
      <c r="AE4924" s="4">
        <v>6.7999999999999996E-3</v>
      </c>
      <c r="AF4924">
        <v>1</v>
      </c>
    </row>
    <row r="4925" spans="1:32" ht="15" customHeight="1" x14ac:dyDescent="0.25">
      <c r="A4925">
        <v>4924</v>
      </c>
      <c r="B4925" t="s">
        <v>7548</v>
      </c>
      <c r="C4925">
        <v>20240106</v>
      </c>
      <c r="D4925">
        <v>20240109</v>
      </c>
      <c r="E4925">
        <v>126</v>
      </c>
      <c r="F4925">
        <v>5</v>
      </c>
      <c r="G4925">
        <v>7</v>
      </c>
      <c r="H4925">
        <v>1</v>
      </c>
      <c r="I4925">
        <v>4</v>
      </c>
      <c r="J4925">
        <v>4</v>
      </c>
      <c r="K4925" t="s">
        <v>1325</v>
      </c>
      <c r="L4925">
        <v>6</v>
      </c>
      <c r="M4925" s="5">
        <v>80.97</v>
      </c>
      <c r="N4925" s="6">
        <v>9.6199999999999994E-2</v>
      </c>
      <c r="O4925" s="5">
        <f t="shared" si="456"/>
        <v>73.180686000000009</v>
      </c>
      <c r="P4925" s="5">
        <f t="shared" si="457"/>
        <v>439.08411600000005</v>
      </c>
      <c r="Q4925" s="5">
        <v>42.87</v>
      </c>
      <c r="R4925" s="5">
        <f t="shared" si="458"/>
        <v>257.21999999999997</v>
      </c>
      <c r="S4925" s="5">
        <f t="shared" si="459"/>
        <v>101.39411600000008</v>
      </c>
      <c r="T4925" s="6">
        <f t="shared" si="460"/>
        <v>0.23092184915202005</v>
      </c>
      <c r="U4925" s="5">
        <v>80.47</v>
      </c>
      <c r="V4925">
        <v>0</v>
      </c>
      <c r="W4925" s="5">
        <f t="shared" si="461"/>
        <v>0</v>
      </c>
      <c r="X4925" s="5">
        <v>457.38</v>
      </c>
      <c r="Y4925" t="s">
        <v>1319</v>
      </c>
      <c r="Z4925" t="s">
        <v>7549</v>
      </c>
      <c r="AA4925" t="s">
        <v>1321</v>
      </c>
      <c r="AB4925" t="s">
        <v>1327</v>
      </c>
      <c r="AC4925" t="s">
        <v>1323</v>
      </c>
      <c r="AD4925" t="s">
        <v>62</v>
      </c>
      <c r="AE4925" s="4">
        <v>1</v>
      </c>
      <c r="AF4925">
        <v>1</v>
      </c>
    </row>
    <row r="4926" spans="1:32" ht="15" customHeight="1" x14ac:dyDescent="0.25">
      <c r="A4926">
        <v>4925</v>
      </c>
      <c r="B4926" t="s">
        <v>7550</v>
      </c>
      <c r="C4926">
        <v>20250719</v>
      </c>
      <c r="D4926">
        <v>20250721</v>
      </c>
      <c r="E4926">
        <v>106</v>
      </c>
      <c r="F4926">
        <v>17</v>
      </c>
      <c r="G4926">
        <v>8</v>
      </c>
      <c r="H4926">
        <v>2</v>
      </c>
      <c r="I4926">
        <v>2</v>
      </c>
      <c r="J4926">
        <v>1</v>
      </c>
      <c r="K4926" t="s">
        <v>1325</v>
      </c>
      <c r="L4926">
        <v>5</v>
      </c>
      <c r="M4926" s="5">
        <v>24.69</v>
      </c>
      <c r="N4926" s="6">
        <v>0</v>
      </c>
      <c r="O4926" s="5">
        <f t="shared" si="456"/>
        <v>24.69</v>
      </c>
      <c r="P4926" s="5">
        <f t="shared" si="457"/>
        <v>123.45</v>
      </c>
      <c r="Q4926" s="5">
        <v>5.41</v>
      </c>
      <c r="R4926" s="5">
        <f t="shared" si="458"/>
        <v>27.05</v>
      </c>
      <c r="S4926" s="5">
        <f t="shared" si="459"/>
        <v>96.4</v>
      </c>
      <c r="T4926" s="6">
        <f t="shared" si="460"/>
        <v>0.780882948562171</v>
      </c>
      <c r="U4926" s="5">
        <v>0</v>
      </c>
      <c r="V4926">
        <v>0</v>
      </c>
      <c r="W4926" s="5">
        <f t="shared" si="461"/>
        <v>0</v>
      </c>
      <c r="X4926" s="5">
        <v>119.85</v>
      </c>
      <c r="Y4926" t="s">
        <v>1319</v>
      </c>
      <c r="Z4926" t="s">
        <v>7551</v>
      </c>
      <c r="AA4926" t="s">
        <v>1321</v>
      </c>
      <c r="AB4926" t="s">
        <v>1322</v>
      </c>
      <c r="AC4926" t="s">
        <v>1323</v>
      </c>
      <c r="AD4926" t="s">
        <v>62</v>
      </c>
      <c r="AE4926" s="4">
        <v>1</v>
      </c>
      <c r="AF4926">
        <v>1</v>
      </c>
    </row>
    <row r="4927" spans="1:32" ht="15" customHeight="1" x14ac:dyDescent="0.25">
      <c r="A4927">
        <v>4926</v>
      </c>
      <c r="B4927" t="s">
        <v>7550</v>
      </c>
      <c r="C4927">
        <v>20250719</v>
      </c>
      <c r="D4927">
        <v>20250721</v>
      </c>
      <c r="E4927">
        <v>106</v>
      </c>
      <c r="F4927">
        <v>2</v>
      </c>
      <c r="G4927">
        <v>8</v>
      </c>
      <c r="H4927">
        <v>2</v>
      </c>
      <c r="I4927">
        <v>2</v>
      </c>
      <c r="J4927">
        <v>1</v>
      </c>
      <c r="K4927" t="s">
        <v>1325</v>
      </c>
      <c r="L4927">
        <v>4</v>
      </c>
      <c r="M4927" s="5">
        <v>243.45</v>
      </c>
      <c r="N4927" s="6">
        <v>0</v>
      </c>
      <c r="O4927" s="5">
        <f t="shared" si="456"/>
        <v>243.45</v>
      </c>
      <c r="P4927" s="5">
        <f t="shared" si="457"/>
        <v>973.8</v>
      </c>
      <c r="Q4927" s="5">
        <v>139.75</v>
      </c>
      <c r="R4927" s="5">
        <f t="shared" si="458"/>
        <v>559</v>
      </c>
      <c r="S4927" s="5">
        <f t="shared" si="459"/>
        <v>403.90999999999997</v>
      </c>
      <c r="T4927" s="6">
        <f t="shared" si="460"/>
        <v>0.41477716163483258</v>
      </c>
      <c r="U4927" s="5">
        <v>10.89</v>
      </c>
      <c r="V4927">
        <v>0</v>
      </c>
      <c r="W4927" s="5">
        <f t="shared" si="461"/>
        <v>0</v>
      </c>
      <c r="X4927" s="5">
        <v>945.44</v>
      </c>
      <c r="Y4927" t="s">
        <v>1319</v>
      </c>
      <c r="Z4927" t="s">
        <v>7551</v>
      </c>
      <c r="AA4927" t="s">
        <v>1321</v>
      </c>
      <c r="AB4927" t="s">
        <v>1322</v>
      </c>
      <c r="AC4927" t="s">
        <v>1323</v>
      </c>
      <c r="AD4927" t="s">
        <v>62</v>
      </c>
      <c r="AE4927" s="4">
        <v>1</v>
      </c>
      <c r="AF4927">
        <v>1</v>
      </c>
    </row>
    <row r="4928" spans="1:32" ht="15" customHeight="1" x14ac:dyDescent="0.25">
      <c r="A4928">
        <v>4927</v>
      </c>
      <c r="B4928" t="s">
        <v>7550</v>
      </c>
      <c r="C4928">
        <v>20250719</v>
      </c>
      <c r="D4928">
        <v>20250721</v>
      </c>
      <c r="E4928">
        <v>106</v>
      </c>
      <c r="F4928">
        <v>16</v>
      </c>
      <c r="G4928">
        <v>8</v>
      </c>
      <c r="H4928">
        <v>2</v>
      </c>
      <c r="I4928">
        <v>2</v>
      </c>
      <c r="J4928">
        <v>1</v>
      </c>
      <c r="K4928" t="s">
        <v>1325</v>
      </c>
      <c r="L4928">
        <v>20</v>
      </c>
      <c r="M4928" s="5">
        <v>126.41</v>
      </c>
      <c r="N4928" s="6">
        <v>0</v>
      </c>
      <c r="O4928" s="5">
        <f t="shared" si="456"/>
        <v>126.41</v>
      </c>
      <c r="P4928" s="5">
        <f t="shared" si="457"/>
        <v>2528.1999999999998</v>
      </c>
      <c r="Q4928" s="5">
        <v>26.76</v>
      </c>
      <c r="R4928" s="5">
        <f t="shared" si="458"/>
        <v>535.20000000000005</v>
      </c>
      <c r="S4928" s="5">
        <f t="shared" si="459"/>
        <v>1992.9999999999998</v>
      </c>
      <c r="T4928" s="6">
        <f t="shared" si="460"/>
        <v>0.78830788703425358</v>
      </c>
      <c r="U4928" s="5">
        <v>0</v>
      </c>
      <c r="V4928">
        <v>0</v>
      </c>
      <c r="W4928" s="5">
        <f t="shared" si="461"/>
        <v>0</v>
      </c>
      <c r="X4928" s="5">
        <v>2454.56</v>
      </c>
      <c r="Y4928" t="s">
        <v>1319</v>
      </c>
      <c r="Z4928" t="s">
        <v>7551</v>
      </c>
      <c r="AA4928" t="s">
        <v>1321</v>
      </c>
      <c r="AB4928" t="s">
        <v>1322</v>
      </c>
      <c r="AC4928" t="s">
        <v>1323</v>
      </c>
      <c r="AD4928" t="s">
        <v>62</v>
      </c>
      <c r="AE4928" s="4">
        <v>1</v>
      </c>
      <c r="AF4928">
        <v>1</v>
      </c>
    </row>
    <row r="4929" spans="1:32" ht="15" customHeight="1" x14ac:dyDescent="0.25">
      <c r="A4929">
        <v>4928</v>
      </c>
      <c r="B4929" t="s">
        <v>7552</v>
      </c>
      <c r="C4929">
        <v>20240525</v>
      </c>
      <c r="D4929">
        <v>20240526</v>
      </c>
      <c r="E4929">
        <v>402</v>
      </c>
      <c r="F4929">
        <v>4</v>
      </c>
      <c r="G4929">
        <v>29</v>
      </c>
      <c r="H4929">
        <v>15</v>
      </c>
      <c r="I4929">
        <v>6</v>
      </c>
      <c r="J4929">
        <v>1</v>
      </c>
      <c r="K4929" t="s">
        <v>1325</v>
      </c>
      <c r="L4929">
        <v>3</v>
      </c>
      <c r="M4929" s="5">
        <v>774.41</v>
      </c>
      <c r="N4929" s="6">
        <v>0</v>
      </c>
      <c r="O4929" s="5">
        <f t="shared" si="456"/>
        <v>774.41</v>
      </c>
      <c r="P4929" s="5">
        <f t="shared" si="457"/>
        <v>2323.23</v>
      </c>
      <c r="Q4929" s="5">
        <v>425.2</v>
      </c>
      <c r="R4929" s="5">
        <f t="shared" si="458"/>
        <v>1275.5999999999999</v>
      </c>
      <c r="S4929" s="5">
        <f t="shared" si="459"/>
        <v>1028.1500000000001</v>
      </c>
      <c r="T4929" s="6">
        <f t="shared" si="460"/>
        <v>0.44255196429109478</v>
      </c>
      <c r="U4929" s="5">
        <v>19.48</v>
      </c>
      <c r="V4929">
        <v>0</v>
      </c>
      <c r="W4929" s="5">
        <f t="shared" si="461"/>
        <v>0</v>
      </c>
      <c r="X4929" s="5">
        <v>2300.23</v>
      </c>
      <c r="Y4929" t="s">
        <v>1319</v>
      </c>
      <c r="Z4929" t="s">
        <v>7553</v>
      </c>
      <c r="AA4929" t="s">
        <v>1321</v>
      </c>
      <c r="AB4929" t="s">
        <v>1327</v>
      </c>
      <c r="AC4929" t="s">
        <v>1323</v>
      </c>
      <c r="AD4929" t="s">
        <v>91</v>
      </c>
      <c r="AE4929" s="4">
        <v>1.0900000000000001</v>
      </c>
      <c r="AF4929">
        <v>1</v>
      </c>
    </row>
    <row r="4930" spans="1:32" ht="15" customHeight="1" x14ac:dyDescent="0.25">
      <c r="A4930">
        <v>4929</v>
      </c>
      <c r="B4930" t="s">
        <v>7552</v>
      </c>
      <c r="C4930">
        <v>20240525</v>
      </c>
      <c r="D4930">
        <v>20240526</v>
      </c>
      <c r="E4930">
        <v>402</v>
      </c>
      <c r="F4930">
        <v>4</v>
      </c>
      <c r="G4930">
        <v>29</v>
      </c>
      <c r="H4930">
        <v>15</v>
      </c>
      <c r="I4930">
        <v>6</v>
      </c>
      <c r="J4930">
        <v>1</v>
      </c>
      <c r="K4930" t="s">
        <v>1325</v>
      </c>
      <c r="L4930">
        <v>2</v>
      </c>
      <c r="M4930" s="5">
        <v>828.14</v>
      </c>
      <c r="N4930" s="6">
        <v>0</v>
      </c>
      <c r="O4930" s="5">
        <f t="shared" ref="O4930:O4993" si="462">M4930*(1-N4930)</f>
        <v>828.14</v>
      </c>
      <c r="P4930" s="5">
        <f t="shared" ref="P4930:P4993" si="463">L4930*O4930</f>
        <v>1656.28</v>
      </c>
      <c r="Q4930" s="5">
        <v>429.19</v>
      </c>
      <c r="R4930" s="5">
        <f t="shared" ref="R4930:R4993" si="464">MAX(L4930-V4930,0)*Q4930</f>
        <v>858.38</v>
      </c>
      <c r="S4930" s="5">
        <f t="shared" ref="S4930:S4993" si="465">P4930-W4930-R4930-U4930</f>
        <v>771.62</v>
      </c>
      <c r="T4930" s="6">
        <f t="shared" ref="T4930:T4993" si="466">IFERROR(S4930/(P4930-W4930),0)</f>
        <v>0.46587533508827011</v>
      </c>
      <c r="U4930" s="5">
        <v>26.28</v>
      </c>
      <c r="V4930">
        <v>0</v>
      </c>
      <c r="W4930" s="5">
        <f t="shared" ref="W4930:W4993" si="467">V4930*O4930</f>
        <v>0</v>
      </c>
      <c r="X4930" s="5">
        <v>1639.88</v>
      </c>
      <c r="Y4930" t="s">
        <v>1319</v>
      </c>
      <c r="Z4930" t="s">
        <v>7553</v>
      </c>
      <c r="AA4930" t="s">
        <v>1321</v>
      </c>
      <c r="AB4930" t="s">
        <v>1327</v>
      </c>
      <c r="AC4930" t="s">
        <v>1323</v>
      </c>
      <c r="AD4930" t="s">
        <v>91</v>
      </c>
      <c r="AE4930" s="4">
        <v>1.0900000000000001</v>
      </c>
      <c r="AF4930">
        <v>1</v>
      </c>
    </row>
    <row r="4931" spans="1:32" ht="15" customHeight="1" x14ac:dyDescent="0.25">
      <c r="A4931">
        <v>4930</v>
      </c>
      <c r="B4931" t="s">
        <v>7552</v>
      </c>
      <c r="C4931">
        <v>20240525</v>
      </c>
      <c r="D4931">
        <v>20240526</v>
      </c>
      <c r="E4931">
        <v>402</v>
      </c>
      <c r="F4931">
        <v>10</v>
      </c>
      <c r="G4931">
        <v>29</v>
      </c>
      <c r="H4931">
        <v>15</v>
      </c>
      <c r="I4931">
        <v>6</v>
      </c>
      <c r="J4931">
        <v>1</v>
      </c>
      <c r="K4931" t="s">
        <v>1325</v>
      </c>
      <c r="L4931">
        <v>1</v>
      </c>
      <c r="M4931" s="5">
        <v>1641.1</v>
      </c>
      <c r="N4931" s="6">
        <v>0</v>
      </c>
      <c r="O4931" s="5">
        <f t="shared" si="462"/>
        <v>1641.1</v>
      </c>
      <c r="P4931" s="5">
        <f t="shared" si="463"/>
        <v>1641.1</v>
      </c>
      <c r="Q4931" s="5">
        <v>1109.81</v>
      </c>
      <c r="R4931" s="5">
        <f t="shared" si="464"/>
        <v>1109.81</v>
      </c>
      <c r="S4931" s="5">
        <f t="shared" si="465"/>
        <v>518.77</v>
      </c>
      <c r="T4931" s="6">
        <f t="shared" si="466"/>
        <v>0.31611114496374382</v>
      </c>
      <c r="U4931" s="5">
        <v>12.52</v>
      </c>
      <c r="V4931">
        <v>0</v>
      </c>
      <c r="W4931" s="5">
        <f t="shared" si="467"/>
        <v>0</v>
      </c>
      <c r="X4931" s="5">
        <v>1624.85</v>
      </c>
      <c r="Y4931" t="s">
        <v>1319</v>
      </c>
      <c r="Z4931" t="s">
        <v>7553</v>
      </c>
      <c r="AA4931" t="s">
        <v>1321</v>
      </c>
      <c r="AB4931" t="s">
        <v>1327</v>
      </c>
      <c r="AC4931" t="s">
        <v>1323</v>
      </c>
      <c r="AD4931" t="s">
        <v>91</v>
      </c>
      <c r="AE4931" s="4">
        <v>1.0900000000000001</v>
      </c>
      <c r="AF4931">
        <v>1</v>
      </c>
    </row>
    <row r="4932" spans="1:32" ht="15" customHeight="1" x14ac:dyDescent="0.25">
      <c r="A4932">
        <v>4931</v>
      </c>
      <c r="B4932" t="s">
        <v>7552</v>
      </c>
      <c r="C4932">
        <v>20240525</v>
      </c>
      <c r="D4932">
        <v>20240526</v>
      </c>
      <c r="E4932">
        <v>402</v>
      </c>
      <c r="F4932">
        <v>2</v>
      </c>
      <c r="G4932">
        <v>29</v>
      </c>
      <c r="H4932">
        <v>15</v>
      </c>
      <c r="I4932">
        <v>6</v>
      </c>
      <c r="J4932">
        <v>4</v>
      </c>
      <c r="K4932" t="s">
        <v>1325</v>
      </c>
      <c r="L4932">
        <v>3</v>
      </c>
      <c r="M4932" s="5">
        <v>257.62</v>
      </c>
      <c r="N4932" s="6">
        <v>0.124</v>
      </c>
      <c r="O4932" s="5">
        <f t="shared" si="462"/>
        <v>225.67511999999999</v>
      </c>
      <c r="P4932" s="5">
        <f t="shared" si="463"/>
        <v>677.02535999999998</v>
      </c>
      <c r="Q4932" s="5">
        <v>143.82</v>
      </c>
      <c r="R4932" s="5">
        <f t="shared" si="464"/>
        <v>431.46</v>
      </c>
      <c r="S4932" s="5">
        <f t="shared" si="465"/>
        <v>209.78536</v>
      </c>
      <c r="T4932" s="6">
        <f t="shared" si="466"/>
        <v>0.30986337055380025</v>
      </c>
      <c r="U4932" s="5">
        <v>35.78</v>
      </c>
      <c r="V4932">
        <v>0</v>
      </c>
      <c r="W4932" s="5">
        <f t="shared" si="467"/>
        <v>0</v>
      </c>
      <c r="X4932" s="5">
        <v>670.33</v>
      </c>
      <c r="Y4932" t="s">
        <v>1319</v>
      </c>
      <c r="Z4932" t="s">
        <v>7553</v>
      </c>
      <c r="AA4932" t="s">
        <v>1321</v>
      </c>
      <c r="AB4932" t="s">
        <v>1327</v>
      </c>
      <c r="AC4932" t="s">
        <v>1323</v>
      </c>
      <c r="AD4932" t="s">
        <v>91</v>
      </c>
      <c r="AE4932" s="4">
        <v>1.0900000000000001</v>
      </c>
      <c r="AF4932">
        <v>1</v>
      </c>
    </row>
    <row r="4933" spans="1:32" ht="15" customHeight="1" x14ac:dyDescent="0.25">
      <c r="A4933">
        <v>4932</v>
      </c>
      <c r="B4933" t="s">
        <v>7554</v>
      </c>
      <c r="C4933">
        <v>20250131</v>
      </c>
      <c r="D4933">
        <v>20250131</v>
      </c>
      <c r="E4933">
        <v>761</v>
      </c>
      <c r="F4933">
        <v>14</v>
      </c>
      <c r="G4933">
        <v>37</v>
      </c>
      <c r="H4933">
        <v>28</v>
      </c>
      <c r="I4933">
        <v>4</v>
      </c>
      <c r="J4933">
        <v>1</v>
      </c>
      <c r="K4933" t="s">
        <v>1318</v>
      </c>
      <c r="L4933">
        <v>20</v>
      </c>
      <c r="M4933" s="5">
        <v>82.51</v>
      </c>
      <c r="N4933" s="6">
        <v>0</v>
      </c>
      <c r="O4933" s="5">
        <f t="shared" si="462"/>
        <v>82.51</v>
      </c>
      <c r="P4933" s="5">
        <f t="shared" si="463"/>
        <v>1650.2</v>
      </c>
      <c r="Q4933" s="5">
        <v>20.14</v>
      </c>
      <c r="R4933" s="5">
        <f t="shared" si="464"/>
        <v>40.28</v>
      </c>
      <c r="S4933" s="5">
        <f t="shared" si="465"/>
        <v>124.73999999999998</v>
      </c>
      <c r="T4933" s="6">
        <f t="shared" si="466"/>
        <v>0.75590837474245542</v>
      </c>
      <c r="U4933" s="5">
        <v>0</v>
      </c>
      <c r="V4933">
        <v>18</v>
      </c>
      <c r="W4933" s="5">
        <f t="shared" si="467"/>
        <v>1485.18</v>
      </c>
      <c r="X4933" s="5">
        <v>1666.87</v>
      </c>
      <c r="Y4933" t="s">
        <v>1319</v>
      </c>
      <c r="Z4933" t="s">
        <v>7555</v>
      </c>
      <c r="AA4933" t="s">
        <v>1333</v>
      </c>
      <c r="AB4933" t="s">
        <v>1330</v>
      </c>
      <c r="AC4933" t="s">
        <v>1339</v>
      </c>
      <c r="AD4933" t="s">
        <v>127</v>
      </c>
      <c r="AE4933" s="4">
        <v>6.7999999999999996E-3</v>
      </c>
      <c r="AF4933">
        <v>1</v>
      </c>
    </row>
    <row r="4934" spans="1:32" ht="15" customHeight="1" x14ac:dyDescent="0.25">
      <c r="A4934">
        <v>4933</v>
      </c>
      <c r="B4934" t="s">
        <v>7556</v>
      </c>
      <c r="C4934">
        <v>20231201</v>
      </c>
      <c r="D4934">
        <v>20231208</v>
      </c>
      <c r="E4934">
        <v>152</v>
      </c>
      <c r="F4934">
        <v>4</v>
      </c>
      <c r="G4934">
        <v>11</v>
      </c>
      <c r="H4934">
        <v>5</v>
      </c>
      <c r="I4934">
        <v>5</v>
      </c>
      <c r="J4934">
        <v>1</v>
      </c>
      <c r="K4934" t="s">
        <v>1325</v>
      </c>
      <c r="L4934">
        <v>11</v>
      </c>
      <c r="M4934" s="5">
        <v>829.25</v>
      </c>
      <c r="N4934" s="6">
        <v>0</v>
      </c>
      <c r="O4934" s="5">
        <f t="shared" si="462"/>
        <v>829.25</v>
      </c>
      <c r="P4934" s="5">
        <f t="shared" si="463"/>
        <v>9121.75</v>
      </c>
      <c r="Q4934" s="5">
        <v>423.78</v>
      </c>
      <c r="R4934" s="5">
        <f t="shared" si="464"/>
        <v>4661.58</v>
      </c>
      <c r="S4934" s="5">
        <f t="shared" si="465"/>
        <v>4407.62</v>
      </c>
      <c r="T4934" s="6">
        <f t="shared" si="466"/>
        <v>0.48319894757036752</v>
      </c>
      <c r="U4934" s="5">
        <v>52.55</v>
      </c>
      <c r="V4934">
        <v>0</v>
      </c>
      <c r="W4934" s="5">
        <f t="shared" si="467"/>
        <v>0</v>
      </c>
      <c r="X4934" s="5">
        <v>8605.42</v>
      </c>
      <c r="Y4934" t="s">
        <v>1319</v>
      </c>
      <c r="Z4934" t="s">
        <v>7557</v>
      </c>
      <c r="AA4934" t="s">
        <v>1333</v>
      </c>
      <c r="AB4934" t="s">
        <v>1330</v>
      </c>
      <c r="AC4934" t="s">
        <v>1323</v>
      </c>
      <c r="AD4934" t="s">
        <v>62</v>
      </c>
      <c r="AE4934" s="4">
        <v>1</v>
      </c>
      <c r="AF4934">
        <v>1</v>
      </c>
    </row>
    <row r="4935" spans="1:32" ht="15" customHeight="1" x14ac:dyDescent="0.25">
      <c r="A4935">
        <v>4934</v>
      </c>
      <c r="B4935" t="s">
        <v>7558</v>
      </c>
      <c r="C4935">
        <v>20231204</v>
      </c>
      <c r="D4935">
        <v>20231210</v>
      </c>
      <c r="E4935">
        <v>854</v>
      </c>
      <c r="F4935">
        <v>17</v>
      </c>
      <c r="G4935">
        <v>39</v>
      </c>
      <c r="H4935">
        <v>30</v>
      </c>
      <c r="I4935">
        <v>1</v>
      </c>
      <c r="J4935">
        <v>2</v>
      </c>
      <c r="K4935" t="s">
        <v>1318</v>
      </c>
      <c r="L4935">
        <v>5</v>
      </c>
      <c r="M4935" s="5">
        <v>26.01</v>
      </c>
      <c r="N4935" s="6">
        <v>8.9300000000000004E-2</v>
      </c>
      <c r="O4935" s="5">
        <f t="shared" si="462"/>
        <v>23.687307000000001</v>
      </c>
      <c r="P4935" s="5">
        <f t="shared" si="463"/>
        <v>118.43653500000001</v>
      </c>
      <c r="Q4935" s="5">
        <v>5.0999999999999996</v>
      </c>
      <c r="R4935" s="5">
        <f t="shared" si="464"/>
        <v>15.299999999999999</v>
      </c>
      <c r="S4935" s="5">
        <f t="shared" si="465"/>
        <v>55.761921000000015</v>
      </c>
      <c r="T4935" s="6">
        <f t="shared" si="466"/>
        <v>0.78469481566646648</v>
      </c>
      <c r="U4935" s="5">
        <v>0</v>
      </c>
      <c r="V4935">
        <v>2</v>
      </c>
      <c r="W4935" s="5">
        <f t="shared" si="467"/>
        <v>47.374614000000001</v>
      </c>
      <c r="X4935" s="5">
        <v>111.74</v>
      </c>
      <c r="Y4935" t="s">
        <v>1319</v>
      </c>
      <c r="Z4935" t="s">
        <v>7559</v>
      </c>
      <c r="AA4935" t="s">
        <v>1321</v>
      </c>
      <c r="AB4935" t="s">
        <v>1344</v>
      </c>
      <c r="AC4935" t="s">
        <v>1323</v>
      </c>
      <c r="AD4935" t="s">
        <v>127</v>
      </c>
      <c r="AE4935" s="4">
        <v>6.7999999999999996E-3</v>
      </c>
      <c r="AF4935">
        <v>1</v>
      </c>
    </row>
    <row r="4936" spans="1:32" ht="15" customHeight="1" x14ac:dyDescent="0.25">
      <c r="A4936">
        <v>4935</v>
      </c>
      <c r="B4936" t="s">
        <v>7560</v>
      </c>
      <c r="C4936">
        <v>20230404</v>
      </c>
      <c r="D4936">
        <v>20230409</v>
      </c>
      <c r="E4936">
        <v>605</v>
      </c>
      <c r="F4936">
        <v>18</v>
      </c>
      <c r="G4936">
        <v>37</v>
      </c>
      <c r="H4936">
        <v>31</v>
      </c>
      <c r="I4936">
        <v>1</v>
      </c>
      <c r="J4936">
        <v>6</v>
      </c>
      <c r="K4936" t="s">
        <v>1325</v>
      </c>
      <c r="L4936">
        <v>210</v>
      </c>
      <c r="M4936" s="5">
        <v>261.07</v>
      </c>
      <c r="N4936" s="6">
        <v>0.1923</v>
      </c>
      <c r="O4936" s="5">
        <f t="shared" si="462"/>
        <v>210.86623899999998</v>
      </c>
      <c r="P4936" s="5">
        <f t="shared" si="463"/>
        <v>44281.910189999995</v>
      </c>
      <c r="Q4936" s="5">
        <v>65.52</v>
      </c>
      <c r="R4936" s="5">
        <f t="shared" si="464"/>
        <v>13759.199999999999</v>
      </c>
      <c r="S4936" s="5">
        <f t="shared" si="465"/>
        <v>30522.710189999998</v>
      </c>
      <c r="T4936" s="6">
        <f t="shared" si="466"/>
        <v>0.68928169672528761</v>
      </c>
      <c r="U4936" s="5">
        <v>0</v>
      </c>
      <c r="V4936">
        <v>0</v>
      </c>
      <c r="W4936" s="5">
        <f t="shared" si="467"/>
        <v>0</v>
      </c>
      <c r="X4936" s="5">
        <v>42578.76</v>
      </c>
      <c r="Y4936" t="s">
        <v>1319</v>
      </c>
      <c r="Z4936" t="s">
        <v>7561</v>
      </c>
      <c r="AA4936" t="s">
        <v>1471</v>
      </c>
      <c r="AB4936" t="s">
        <v>1344</v>
      </c>
      <c r="AC4936" t="s">
        <v>1360</v>
      </c>
      <c r="AD4936" t="s">
        <v>127</v>
      </c>
      <c r="AE4936" s="4">
        <v>6.7999999999999996E-3</v>
      </c>
      <c r="AF4936">
        <v>1</v>
      </c>
    </row>
    <row r="4937" spans="1:32" ht="15" customHeight="1" x14ac:dyDescent="0.25">
      <c r="A4937">
        <v>4936</v>
      </c>
      <c r="B4937" t="s">
        <v>7560</v>
      </c>
      <c r="C4937">
        <v>20230404</v>
      </c>
      <c r="D4937">
        <v>20230409</v>
      </c>
      <c r="E4937">
        <v>605</v>
      </c>
      <c r="F4937">
        <v>22</v>
      </c>
      <c r="G4937">
        <v>37</v>
      </c>
      <c r="H4937">
        <v>31</v>
      </c>
      <c r="I4937">
        <v>1</v>
      </c>
      <c r="J4937">
        <v>1</v>
      </c>
      <c r="K4937" t="s">
        <v>1325</v>
      </c>
      <c r="L4937">
        <v>1</v>
      </c>
      <c r="M4937" s="5">
        <v>3493.03</v>
      </c>
      <c r="N4937" s="6">
        <v>0</v>
      </c>
      <c r="O4937" s="5">
        <f t="shared" si="462"/>
        <v>3493.03</v>
      </c>
      <c r="P4937" s="5">
        <f t="shared" si="463"/>
        <v>3493.03</v>
      </c>
      <c r="Q4937" s="5">
        <v>1755.54</v>
      </c>
      <c r="R4937" s="5">
        <f t="shared" si="464"/>
        <v>1755.54</v>
      </c>
      <c r="S4937" s="5">
        <f t="shared" si="465"/>
        <v>1731.7900000000002</v>
      </c>
      <c r="T4937" s="6">
        <f t="shared" si="466"/>
        <v>0.4957844622004392</v>
      </c>
      <c r="U4937" s="5">
        <v>5.7</v>
      </c>
      <c r="V4937">
        <v>0</v>
      </c>
      <c r="W4937" s="5">
        <f t="shared" si="467"/>
        <v>0</v>
      </c>
      <c r="X4937" s="5">
        <v>3358.68</v>
      </c>
      <c r="Y4937" t="s">
        <v>1319</v>
      </c>
      <c r="Z4937" t="s">
        <v>7561</v>
      </c>
      <c r="AA4937" t="s">
        <v>1471</v>
      </c>
      <c r="AB4937" t="s">
        <v>1344</v>
      </c>
      <c r="AC4937" t="s">
        <v>1360</v>
      </c>
      <c r="AD4937" t="s">
        <v>127</v>
      </c>
      <c r="AE4937" s="4">
        <v>6.7999999999999996E-3</v>
      </c>
      <c r="AF4937">
        <v>1</v>
      </c>
    </row>
    <row r="4938" spans="1:32" ht="15" customHeight="1" x14ac:dyDescent="0.25">
      <c r="A4938">
        <v>4937</v>
      </c>
      <c r="B4938" t="s">
        <v>7562</v>
      </c>
      <c r="C4938">
        <v>20250519</v>
      </c>
      <c r="D4938">
        <v>20250523</v>
      </c>
      <c r="E4938">
        <v>401</v>
      </c>
      <c r="F4938">
        <v>11</v>
      </c>
      <c r="G4938">
        <v>28</v>
      </c>
      <c r="H4938">
        <v>20</v>
      </c>
      <c r="I4938">
        <v>4</v>
      </c>
      <c r="J4938">
        <v>1</v>
      </c>
      <c r="K4938" t="s">
        <v>1325</v>
      </c>
      <c r="L4938">
        <v>60</v>
      </c>
      <c r="M4938" s="5">
        <v>125.53</v>
      </c>
      <c r="N4938" s="6">
        <v>0</v>
      </c>
      <c r="O4938" s="5">
        <f t="shared" si="462"/>
        <v>125.53</v>
      </c>
      <c r="P4938" s="5">
        <f t="shared" si="463"/>
        <v>7531.8</v>
      </c>
      <c r="Q4938" s="5">
        <v>21.87</v>
      </c>
      <c r="R4938" s="5">
        <f t="shared" si="464"/>
        <v>1312.2</v>
      </c>
      <c r="S4938" s="5">
        <f t="shared" si="465"/>
        <v>6219.6</v>
      </c>
      <c r="T4938" s="6">
        <f t="shared" si="466"/>
        <v>0.82577869831912698</v>
      </c>
      <c r="U4938" s="5">
        <v>0</v>
      </c>
      <c r="V4938">
        <v>0</v>
      </c>
      <c r="W4938" s="5">
        <f t="shared" si="467"/>
        <v>0</v>
      </c>
      <c r="X4938" s="5">
        <v>8186.74</v>
      </c>
      <c r="Y4938" t="s">
        <v>1319</v>
      </c>
      <c r="Z4938" t="s">
        <v>7563</v>
      </c>
      <c r="AA4938" t="s">
        <v>1338</v>
      </c>
      <c r="AB4938" t="s">
        <v>1327</v>
      </c>
      <c r="AC4938" t="s">
        <v>1339</v>
      </c>
      <c r="AD4938" t="s">
        <v>91</v>
      </c>
      <c r="AE4938" s="4">
        <v>1.0900000000000001</v>
      </c>
      <c r="AF4938">
        <v>1</v>
      </c>
    </row>
    <row r="4939" spans="1:32" ht="15" customHeight="1" x14ac:dyDescent="0.25">
      <c r="A4939">
        <v>4938</v>
      </c>
      <c r="B4939" t="s">
        <v>7562</v>
      </c>
      <c r="C4939">
        <v>20250519</v>
      </c>
      <c r="D4939">
        <v>20250523</v>
      </c>
      <c r="E4939">
        <v>401</v>
      </c>
      <c r="F4939">
        <v>6</v>
      </c>
      <c r="G4939">
        <v>28</v>
      </c>
      <c r="H4939">
        <v>20</v>
      </c>
      <c r="I4939">
        <v>4</v>
      </c>
      <c r="J4939">
        <v>1</v>
      </c>
      <c r="K4939" t="s">
        <v>1325</v>
      </c>
      <c r="L4939">
        <v>1</v>
      </c>
      <c r="M4939" s="5">
        <v>131.06</v>
      </c>
      <c r="N4939" s="6">
        <v>0</v>
      </c>
      <c r="O4939" s="5">
        <f t="shared" si="462"/>
        <v>131.06</v>
      </c>
      <c r="P4939" s="5">
        <f t="shared" si="463"/>
        <v>131.06</v>
      </c>
      <c r="Q4939" s="5">
        <v>80.83</v>
      </c>
      <c r="R4939" s="5">
        <f t="shared" si="464"/>
        <v>80.83</v>
      </c>
      <c r="S4939" s="5">
        <f t="shared" si="465"/>
        <v>45.230000000000004</v>
      </c>
      <c r="T4939" s="6">
        <f t="shared" si="466"/>
        <v>0.34510911033114605</v>
      </c>
      <c r="U4939" s="5">
        <v>5</v>
      </c>
      <c r="V4939">
        <v>0</v>
      </c>
      <c r="W4939" s="5">
        <f t="shared" si="467"/>
        <v>0</v>
      </c>
      <c r="X4939" s="5">
        <v>142.46</v>
      </c>
      <c r="Y4939" t="s">
        <v>1319</v>
      </c>
      <c r="Z4939" t="s">
        <v>7563</v>
      </c>
      <c r="AA4939" t="s">
        <v>1338</v>
      </c>
      <c r="AB4939" t="s">
        <v>1327</v>
      </c>
      <c r="AC4939" t="s">
        <v>1339</v>
      </c>
      <c r="AD4939" t="s">
        <v>91</v>
      </c>
      <c r="AE4939" s="4">
        <v>1.0900000000000001</v>
      </c>
      <c r="AF4939">
        <v>1</v>
      </c>
    </row>
    <row r="4940" spans="1:32" ht="15" customHeight="1" x14ac:dyDescent="0.25">
      <c r="A4940">
        <v>4939</v>
      </c>
      <c r="B4940" t="s">
        <v>7562</v>
      </c>
      <c r="C4940">
        <v>20250519</v>
      </c>
      <c r="D4940">
        <v>20250523</v>
      </c>
      <c r="E4940">
        <v>401</v>
      </c>
      <c r="F4940">
        <v>11</v>
      </c>
      <c r="G4940">
        <v>28</v>
      </c>
      <c r="H4940">
        <v>20</v>
      </c>
      <c r="I4940">
        <v>4</v>
      </c>
      <c r="J4940">
        <v>1</v>
      </c>
      <c r="K4940" t="s">
        <v>1325</v>
      </c>
      <c r="L4940">
        <v>5</v>
      </c>
      <c r="M4940" s="5">
        <v>130.22</v>
      </c>
      <c r="N4940" s="6">
        <v>0</v>
      </c>
      <c r="O4940" s="5">
        <f t="shared" si="462"/>
        <v>130.22</v>
      </c>
      <c r="P4940" s="5">
        <f t="shared" si="463"/>
        <v>651.1</v>
      </c>
      <c r="Q4940" s="5">
        <v>21.64</v>
      </c>
      <c r="R4940" s="5">
        <f t="shared" si="464"/>
        <v>108.2</v>
      </c>
      <c r="S4940" s="5">
        <f t="shared" si="465"/>
        <v>542.9</v>
      </c>
      <c r="T4940" s="6">
        <f t="shared" si="466"/>
        <v>0.83381968975579779</v>
      </c>
      <c r="U4940" s="5">
        <v>0</v>
      </c>
      <c r="V4940">
        <v>0</v>
      </c>
      <c r="W4940" s="5">
        <f t="shared" si="467"/>
        <v>0</v>
      </c>
      <c r="X4940" s="5">
        <v>707.72</v>
      </c>
      <c r="Y4940" t="s">
        <v>1319</v>
      </c>
      <c r="Z4940" t="s">
        <v>7563</v>
      </c>
      <c r="AA4940" t="s">
        <v>1338</v>
      </c>
      <c r="AB4940" t="s">
        <v>1327</v>
      </c>
      <c r="AC4940" t="s">
        <v>1339</v>
      </c>
      <c r="AD4940" t="s">
        <v>91</v>
      </c>
      <c r="AE4940" s="4">
        <v>1.0900000000000001</v>
      </c>
      <c r="AF4940">
        <v>1</v>
      </c>
    </row>
    <row r="4941" spans="1:32" ht="15" customHeight="1" x14ac:dyDescent="0.25">
      <c r="A4941">
        <v>4940</v>
      </c>
      <c r="B4941" t="s">
        <v>7562</v>
      </c>
      <c r="C4941">
        <v>20250519</v>
      </c>
      <c r="D4941">
        <v>20250523</v>
      </c>
      <c r="E4941">
        <v>401</v>
      </c>
      <c r="F4941">
        <v>15</v>
      </c>
      <c r="G4941">
        <v>28</v>
      </c>
      <c r="H4941">
        <v>20</v>
      </c>
      <c r="I4941">
        <v>4</v>
      </c>
      <c r="J4941">
        <v>1</v>
      </c>
      <c r="K4941" t="s">
        <v>1325</v>
      </c>
      <c r="L4941">
        <v>2</v>
      </c>
      <c r="M4941" s="5">
        <v>76.11</v>
      </c>
      <c r="N4941" s="6">
        <v>0</v>
      </c>
      <c r="O4941" s="5">
        <f t="shared" si="462"/>
        <v>76.11</v>
      </c>
      <c r="P4941" s="5">
        <f t="shared" si="463"/>
        <v>152.22</v>
      </c>
      <c r="Q4941" s="5">
        <v>19.55</v>
      </c>
      <c r="R4941" s="5">
        <f t="shared" si="464"/>
        <v>39.1</v>
      </c>
      <c r="S4941" s="5">
        <f t="shared" si="465"/>
        <v>113.12</v>
      </c>
      <c r="T4941" s="6">
        <f t="shared" si="466"/>
        <v>0.743134936276442</v>
      </c>
      <c r="U4941" s="5">
        <v>0</v>
      </c>
      <c r="V4941">
        <v>0</v>
      </c>
      <c r="W4941" s="5">
        <f t="shared" si="467"/>
        <v>0</v>
      </c>
      <c r="X4941" s="5">
        <v>165.46</v>
      </c>
      <c r="Y4941" t="s">
        <v>1319</v>
      </c>
      <c r="Z4941" t="s">
        <v>7563</v>
      </c>
      <c r="AA4941" t="s">
        <v>1338</v>
      </c>
      <c r="AB4941" t="s">
        <v>1327</v>
      </c>
      <c r="AC4941" t="s">
        <v>1339</v>
      </c>
      <c r="AD4941" t="s">
        <v>91</v>
      </c>
      <c r="AE4941" s="4">
        <v>1.0900000000000001</v>
      </c>
      <c r="AF4941">
        <v>1</v>
      </c>
    </row>
    <row r="4942" spans="1:32" ht="15" customHeight="1" x14ac:dyDescent="0.25">
      <c r="A4942">
        <v>4941</v>
      </c>
      <c r="B4942" t="s">
        <v>7562</v>
      </c>
      <c r="C4942">
        <v>20250519</v>
      </c>
      <c r="D4942">
        <v>20250523</v>
      </c>
      <c r="E4942">
        <v>401</v>
      </c>
      <c r="F4942">
        <v>8</v>
      </c>
      <c r="G4942">
        <v>28</v>
      </c>
      <c r="H4942">
        <v>20</v>
      </c>
      <c r="I4942">
        <v>4</v>
      </c>
      <c r="J4942">
        <v>1</v>
      </c>
      <c r="K4942" t="s">
        <v>1325</v>
      </c>
      <c r="L4942">
        <v>2</v>
      </c>
      <c r="M4942" s="5">
        <v>1221.05</v>
      </c>
      <c r="N4942" s="6">
        <v>0</v>
      </c>
      <c r="O4942" s="5">
        <f t="shared" si="462"/>
        <v>1221.05</v>
      </c>
      <c r="P4942" s="5">
        <f t="shared" si="463"/>
        <v>2442.1</v>
      </c>
      <c r="Q4942" s="5">
        <v>780.07</v>
      </c>
      <c r="R4942" s="5">
        <f t="shared" si="464"/>
        <v>1560.14</v>
      </c>
      <c r="S4942" s="5">
        <f t="shared" si="465"/>
        <v>871.3399999999998</v>
      </c>
      <c r="T4942" s="6">
        <f t="shared" si="466"/>
        <v>0.3567994758609393</v>
      </c>
      <c r="U4942" s="5">
        <v>10.62</v>
      </c>
      <c r="V4942">
        <v>0</v>
      </c>
      <c r="W4942" s="5">
        <f t="shared" si="467"/>
        <v>0</v>
      </c>
      <c r="X4942" s="5">
        <v>2654.46</v>
      </c>
      <c r="Y4942" t="s">
        <v>1319</v>
      </c>
      <c r="Z4942" t="s">
        <v>7563</v>
      </c>
      <c r="AA4942" t="s">
        <v>1338</v>
      </c>
      <c r="AB4942" t="s">
        <v>1327</v>
      </c>
      <c r="AC4942" t="s">
        <v>1339</v>
      </c>
      <c r="AD4942" t="s">
        <v>91</v>
      </c>
      <c r="AE4942" s="4">
        <v>1.0900000000000001</v>
      </c>
      <c r="AF4942">
        <v>1</v>
      </c>
    </row>
    <row r="4943" spans="1:32" ht="15" customHeight="1" x14ac:dyDescent="0.25">
      <c r="A4943">
        <v>4942</v>
      </c>
      <c r="B4943" t="s">
        <v>7564</v>
      </c>
      <c r="C4943">
        <v>20241117</v>
      </c>
      <c r="D4943">
        <v>20241120</v>
      </c>
      <c r="E4943">
        <v>298</v>
      </c>
      <c r="F4943">
        <v>8</v>
      </c>
      <c r="G4943">
        <v>14</v>
      </c>
      <c r="H4943">
        <v>9</v>
      </c>
      <c r="I4943">
        <v>5</v>
      </c>
      <c r="J4943">
        <v>1</v>
      </c>
      <c r="K4943" t="s">
        <v>1325</v>
      </c>
      <c r="L4943">
        <v>1</v>
      </c>
      <c r="M4943" s="5">
        <v>1230.2</v>
      </c>
      <c r="N4943" s="6">
        <v>0</v>
      </c>
      <c r="O4943" s="5">
        <f t="shared" si="462"/>
        <v>1230.2</v>
      </c>
      <c r="P4943" s="5">
        <f t="shared" si="463"/>
        <v>1230.2</v>
      </c>
      <c r="Q4943" s="5">
        <v>769.89</v>
      </c>
      <c r="R4943" s="5">
        <f t="shared" si="464"/>
        <v>769.89</v>
      </c>
      <c r="S4943" s="5">
        <f t="shared" si="465"/>
        <v>453.38000000000005</v>
      </c>
      <c r="T4943" s="6">
        <f t="shared" si="466"/>
        <v>0.36854170053649815</v>
      </c>
      <c r="U4943" s="5">
        <v>6.93</v>
      </c>
      <c r="V4943">
        <v>0</v>
      </c>
      <c r="W4943" s="5">
        <f t="shared" si="467"/>
        <v>0</v>
      </c>
      <c r="X4943" s="5">
        <v>1171.6199999999999</v>
      </c>
      <c r="Y4943" t="s">
        <v>1319</v>
      </c>
      <c r="Z4943" t="s">
        <v>7565</v>
      </c>
      <c r="AA4943" t="s">
        <v>1321</v>
      </c>
      <c r="AB4943" t="s">
        <v>1344</v>
      </c>
      <c r="AC4943" t="s">
        <v>1323</v>
      </c>
      <c r="AD4943" t="s">
        <v>79</v>
      </c>
      <c r="AE4943" s="4">
        <v>0.74</v>
      </c>
      <c r="AF4943">
        <v>1</v>
      </c>
    </row>
    <row r="4944" spans="1:32" ht="15" customHeight="1" x14ac:dyDescent="0.25">
      <c r="A4944">
        <v>4943</v>
      </c>
      <c r="B4944" t="s">
        <v>7564</v>
      </c>
      <c r="C4944">
        <v>20241117</v>
      </c>
      <c r="D4944">
        <v>20241120</v>
      </c>
      <c r="E4944">
        <v>298</v>
      </c>
      <c r="F4944">
        <v>22</v>
      </c>
      <c r="G4944">
        <v>14</v>
      </c>
      <c r="H4944">
        <v>9</v>
      </c>
      <c r="I4944">
        <v>5</v>
      </c>
      <c r="J4944">
        <v>1</v>
      </c>
      <c r="K4944" t="s">
        <v>1325</v>
      </c>
      <c r="L4944">
        <v>5</v>
      </c>
      <c r="M4944" s="5">
        <v>3396.44</v>
      </c>
      <c r="N4944" s="6">
        <v>0</v>
      </c>
      <c r="O4944" s="5">
        <f t="shared" si="462"/>
        <v>3396.44</v>
      </c>
      <c r="P4944" s="5">
        <f t="shared" si="463"/>
        <v>16982.2</v>
      </c>
      <c r="Q4944" s="5">
        <v>1798.28</v>
      </c>
      <c r="R4944" s="5">
        <f t="shared" si="464"/>
        <v>8991.4</v>
      </c>
      <c r="S4944" s="5">
        <f t="shared" si="465"/>
        <v>7960.7300000000014</v>
      </c>
      <c r="T4944" s="6">
        <f t="shared" si="466"/>
        <v>0.4687690640788591</v>
      </c>
      <c r="U4944" s="5">
        <v>30.07</v>
      </c>
      <c r="V4944">
        <v>0</v>
      </c>
      <c r="W4944" s="5">
        <f t="shared" si="467"/>
        <v>0</v>
      </c>
      <c r="X4944" s="5">
        <v>16173.52</v>
      </c>
      <c r="Y4944" t="s">
        <v>1319</v>
      </c>
      <c r="Z4944" t="s">
        <v>7565</v>
      </c>
      <c r="AA4944" t="s">
        <v>1321</v>
      </c>
      <c r="AB4944" t="s">
        <v>1344</v>
      </c>
      <c r="AC4944" t="s">
        <v>1323</v>
      </c>
      <c r="AD4944" t="s">
        <v>79</v>
      </c>
      <c r="AE4944" s="4">
        <v>0.74</v>
      </c>
      <c r="AF4944">
        <v>1</v>
      </c>
    </row>
    <row r="4945" spans="1:32" ht="15" customHeight="1" x14ac:dyDescent="0.25">
      <c r="A4945">
        <v>4944</v>
      </c>
      <c r="B4945" t="s">
        <v>7566</v>
      </c>
      <c r="C4945">
        <v>20251104</v>
      </c>
      <c r="D4945">
        <v>20251106</v>
      </c>
      <c r="E4945">
        <v>236</v>
      </c>
      <c r="F4945">
        <v>6</v>
      </c>
      <c r="G4945">
        <v>15</v>
      </c>
      <c r="H4945">
        <v>10</v>
      </c>
      <c r="I4945">
        <v>2</v>
      </c>
      <c r="J4945">
        <v>5</v>
      </c>
      <c r="K4945" t="s">
        <v>1325</v>
      </c>
      <c r="L4945">
        <v>2</v>
      </c>
      <c r="M4945" s="5">
        <v>124.33</v>
      </c>
      <c r="N4945" s="6">
        <v>0.15939999999999999</v>
      </c>
      <c r="O4945" s="5">
        <f t="shared" si="462"/>
        <v>104.511798</v>
      </c>
      <c r="P4945" s="5">
        <f t="shared" si="463"/>
        <v>209.023596</v>
      </c>
      <c r="Q4945" s="5">
        <v>80.58</v>
      </c>
      <c r="R4945" s="5">
        <f t="shared" si="464"/>
        <v>161.16</v>
      </c>
      <c r="S4945" s="5">
        <f t="shared" si="465"/>
        <v>22.393596000000002</v>
      </c>
      <c r="T4945" s="6">
        <f t="shared" si="466"/>
        <v>0.10713429693363424</v>
      </c>
      <c r="U4945" s="5">
        <v>25.47</v>
      </c>
      <c r="V4945">
        <v>0</v>
      </c>
      <c r="W4945" s="5">
        <f t="shared" si="467"/>
        <v>0</v>
      </c>
      <c r="X4945" s="5">
        <v>190.02</v>
      </c>
      <c r="Y4945" t="s">
        <v>1319</v>
      </c>
      <c r="Z4945" t="s">
        <v>7567</v>
      </c>
      <c r="AA4945" t="s">
        <v>1321</v>
      </c>
      <c r="AB4945" t="s">
        <v>1344</v>
      </c>
      <c r="AC4945" t="s">
        <v>1323</v>
      </c>
      <c r="AD4945" t="s">
        <v>79</v>
      </c>
      <c r="AE4945" s="4">
        <v>0.74</v>
      </c>
      <c r="AF4945">
        <v>1</v>
      </c>
    </row>
    <row r="4946" spans="1:32" ht="15" customHeight="1" x14ac:dyDescent="0.25">
      <c r="A4946">
        <v>4945</v>
      </c>
      <c r="B4946" t="s">
        <v>7568</v>
      </c>
      <c r="C4946">
        <v>20251004</v>
      </c>
      <c r="D4946">
        <v>20251005</v>
      </c>
      <c r="E4946">
        <v>224</v>
      </c>
      <c r="F4946">
        <v>8</v>
      </c>
      <c r="G4946">
        <v>16</v>
      </c>
      <c r="H4946">
        <v>11</v>
      </c>
      <c r="I4946">
        <v>6</v>
      </c>
      <c r="J4946">
        <v>1</v>
      </c>
      <c r="K4946" t="s">
        <v>1325</v>
      </c>
      <c r="L4946">
        <v>4</v>
      </c>
      <c r="M4946" s="5">
        <v>1167.69</v>
      </c>
      <c r="N4946" s="6">
        <v>0</v>
      </c>
      <c r="O4946" s="5">
        <f t="shared" si="462"/>
        <v>1167.69</v>
      </c>
      <c r="P4946" s="5">
        <f t="shared" si="463"/>
        <v>4670.76</v>
      </c>
      <c r="Q4946" s="5">
        <v>729.82</v>
      </c>
      <c r="R4946" s="5">
        <f t="shared" si="464"/>
        <v>2919.28</v>
      </c>
      <c r="S4946" s="5">
        <f t="shared" si="465"/>
        <v>1695.25</v>
      </c>
      <c r="T4946" s="6">
        <f t="shared" si="466"/>
        <v>0.36294949858267178</v>
      </c>
      <c r="U4946" s="5">
        <v>56.23</v>
      </c>
      <c r="V4946">
        <v>0</v>
      </c>
      <c r="W4946" s="5">
        <f t="shared" si="467"/>
        <v>0</v>
      </c>
      <c r="X4946" s="5">
        <v>4491.12</v>
      </c>
      <c r="Y4946" t="s">
        <v>1319</v>
      </c>
      <c r="Z4946" t="s">
        <v>7569</v>
      </c>
      <c r="AA4946" t="s">
        <v>1321</v>
      </c>
      <c r="AB4946" t="s">
        <v>1330</v>
      </c>
      <c r="AC4946" t="s">
        <v>1323</v>
      </c>
      <c r="AD4946" t="s">
        <v>79</v>
      </c>
      <c r="AE4946" s="4">
        <v>0.74</v>
      </c>
      <c r="AF4946">
        <v>1</v>
      </c>
    </row>
    <row r="4947" spans="1:32" ht="15" customHeight="1" x14ac:dyDescent="0.25">
      <c r="A4947">
        <v>4946</v>
      </c>
      <c r="B4947" t="s">
        <v>7570</v>
      </c>
      <c r="C4947">
        <v>20241102</v>
      </c>
      <c r="D4947">
        <v>20241102</v>
      </c>
      <c r="E4947">
        <v>880</v>
      </c>
      <c r="F4947">
        <v>22</v>
      </c>
      <c r="G4947">
        <v>39</v>
      </c>
      <c r="H4947">
        <v>36</v>
      </c>
      <c r="I4947">
        <v>6</v>
      </c>
      <c r="J4947">
        <v>1</v>
      </c>
      <c r="K4947" t="s">
        <v>1325</v>
      </c>
      <c r="L4947">
        <v>1</v>
      </c>
      <c r="M4947" s="5">
        <v>3573.75</v>
      </c>
      <c r="N4947" s="6">
        <v>0</v>
      </c>
      <c r="O4947" s="5">
        <f t="shared" si="462"/>
        <v>3573.75</v>
      </c>
      <c r="P4947" s="5">
        <f t="shared" si="463"/>
        <v>3573.75</v>
      </c>
      <c r="Q4947" s="5">
        <v>1794.18</v>
      </c>
      <c r="R4947" s="5">
        <f t="shared" si="464"/>
        <v>1794.18</v>
      </c>
      <c r="S4947" s="5">
        <f t="shared" si="465"/>
        <v>1767.9299999999998</v>
      </c>
      <c r="T4947" s="6">
        <f t="shared" si="466"/>
        <v>0.49469884575026229</v>
      </c>
      <c r="U4947" s="5">
        <v>11.64</v>
      </c>
      <c r="V4947">
        <v>0</v>
      </c>
      <c r="W4947" s="5">
        <f t="shared" si="467"/>
        <v>0</v>
      </c>
      <c r="X4947" s="5">
        <v>3403.57</v>
      </c>
      <c r="Y4947" t="s">
        <v>1319</v>
      </c>
      <c r="Z4947" t="s">
        <v>7571</v>
      </c>
      <c r="AA4947" t="s">
        <v>1321</v>
      </c>
      <c r="AB4947" t="s">
        <v>1327</v>
      </c>
      <c r="AC4947" t="s">
        <v>1323</v>
      </c>
      <c r="AD4947" t="s">
        <v>127</v>
      </c>
      <c r="AE4947" s="4">
        <v>6.7999999999999996E-3</v>
      </c>
      <c r="AF4947">
        <v>1</v>
      </c>
    </row>
    <row r="4948" spans="1:32" ht="15" customHeight="1" x14ac:dyDescent="0.25">
      <c r="A4948">
        <v>4947</v>
      </c>
      <c r="B4948" t="s">
        <v>7572</v>
      </c>
      <c r="C4948">
        <v>20240311</v>
      </c>
      <c r="D4948">
        <v>20240318</v>
      </c>
      <c r="E4948">
        <v>54</v>
      </c>
      <c r="F4948">
        <v>9</v>
      </c>
      <c r="G4948">
        <v>8</v>
      </c>
      <c r="H4948">
        <v>1</v>
      </c>
      <c r="I4948">
        <v>2</v>
      </c>
      <c r="J4948">
        <v>1</v>
      </c>
      <c r="K4948" t="s">
        <v>1325</v>
      </c>
      <c r="L4948">
        <v>7</v>
      </c>
      <c r="M4948" s="5">
        <v>417.7</v>
      </c>
      <c r="N4948" s="6">
        <v>0</v>
      </c>
      <c r="O4948" s="5">
        <f t="shared" si="462"/>
        <v>417.7</v>
      </c>
      <c r="P4948" s="5">
        <f t="shared" si="463"/>
        <v>2923.9</v>
      </c>
      <c r="Q4948" s="5">
        <v>260.63</v>
      </c>
      <c r="R4948" s="5">
        <f t="shared" si="464"/>
        <v>1824.4099999999999</v>
      </c>
      <c r="S4948" s="5">
        <f t="shared" si="465"/>
        <v>1033.3800000000003</v>
      </c>
      <c r="T4948" s="6">
        <f t="shared" si="466"/>
        <v>0.3534252197407573</v>
      </c>
      <c r="U4948" s="5">
        <v>66.11</v>
      </c>
      <c r="V4948">
        <v>0</v>
      </c>
      <c r="W4948" s="5">
        <f t="shared" si="467"/>
        <v>0</v>
      </c>
      <c r="X4948" s="5">
        <v>2866.57</v>
      </c>
      <c r="Y4948" t="s">
        <v>1319</v>
      </c>
      <c r="Z4948" t="s">
        <v>7573</v>
      </c>
      <c r="AA4948" t="s">
        <v>1321</v>
      </c>
      <c r="AB4948" t="s">
        <v>1330</v>
      </c>
      <c r="AC4948" t="s">
        <v>1323</v>
      </c>
      <c r="AD4948" t="s">
        <v>62</v>
      </c>
      <c r="AE4948" s="4">
        <v>1</v>
      </c>
      <c r="AF4948">
        <v>1</v>
      </c>
    </row>
    <row r="4949" spans="1:32" ht="15" customHeight="1" x14ac:dyDescent="0.25">
      <c r="A4949">
        <v>4948</v>
      </c>
      <c r="B4949" t="s">
        <v>7574</v>
      </c>
      <c r="C4949">
        <v>20241007</v>
      </c>
      <c r="D4949">
        <v>20241013</v>
      </c>
      <c r="E4949">
        <v>511</v>
      </c>
      <c r="F4949">
        <v>13</v>
      </c>
      <c r="G4949">
        <v>19</v>
      </c>
      <c r="H4949">
        <v>14</v>
      </c>
      <c r="I4949">
        <v>3</v>
      </c>
      <c r="J4949">
        <v>1</v>
      </c>
      <c r="K4949" t="s">
        <v>1325</v>
      </c>
      <c r="L4949">
        <v>1</v>
      </c>
      <c r="M4949" s="5">
        <v>25.5</v>
      </c>
      <c r="N4949" s="6">
        <v>0</v>
      </c>
      <c r="O4949" s="5">
        <f t="shared" si="462"/>
        <v>25.5</v>
      </c>
      <c r="P4949" s="5">
        <f t="shared" si="463"/>
        <v>25.5</v>
      </c>
      <c r="Q4949" s="5">
        <v>3.36</v>
      </c>
      <c r="R4949" s="5">
        <f t="shared" si="464"/>
        <v>3.36</v>
      </c>
      <c r="S4949" s="5">
        <f t="shared" si="465"/>
        <v>22.14</v>
      </c>
      <c r="T4949" s="6">
        <f t="shared" si="466"/>
        <v>0.86823529411764711</v>
      </c>
      <c r="U4949" s="5">
        <v>0</v>
      </c>
      <c r="V4949">
        <v>0</v>
      </c>
      <c r="W4949" s="5">
        <f t="shared" si="467"/>
        <v>0</v>
      </c>
      <c r="X4949" s="5">
        <v>26.56</v>
      </c>
      <c r="Y4949" t="s">
        <v>1319</v>
      </c>
      <c r="Z4949" t="s">
        <v>7575</v>
      </c>
      <c r="AA4949" t="s">
        <v>1321</v>
      </c>
      <c r="AB4949" t="s">
        <v>1322</v>
      </c>
      <c r="AC4949" t="s">
        <v>1323</v>
      </c>
      <c r="AD4949" t="s">
        <v>91</v>
      </c>
      <c r="AE4949" s="4">
        <v>1.0900000000000001</v>
      </c>
      <c r="AF4949">
        <v>1</v>
      </c>
    </row>
    <row r="4950" spans="1:32" ht="15" customHeight="1" x14ac:dyDescent="0.25">
      <c r="A4950">
        <v>4949</v>
      </c>
      <c r="B4950" t="s">
        <v>7576</v>
      </c>
      <c r="C4950">
        <v>20240423</v>
      </c>
      <c r="D4950">
        <v>20240428</v>
      </c>
      <c r="E4950">
        <v>22</v>
      </c>
      <c r="F4950">
        <v>18</v>
      </c>
      <c r="G4950">
        <v>10</v>
      </c>
      <c r="H4950">
        <v>3</v>
      </c>
      <c r="I4950">
        <v>1</v>
      </c>
      <c r="J4950">
        <v>1</v>
      </c>
      <c r="K4950" t="s">
        <v>1325</v>
      </c>
      <c r="L4950">
        <v>10</v>
      </c>
      <c r="M4950" s="5">
        <v>244.03</v>
      </c>
      <c r="N4950" s="6">
        <v>0</v>
      </c>
      <c r="O4950" s="5">
        <f t="shared" si="462"/>
        <v>244.03</v>
      </c>
      <c r="P4950" s="5">
        <f t="shared" si="463"/>
        <v>2440.3000000000002</v>
      </c>
      <c r="Q4950" s="5">
        <v>67.47</v>
      </c>
      <c r="R4950" s="5">
        <f t="shared" si="464"/>
        <v>674.7</v>
      </c>
      <c r="S4950" s="5">
        <f t="shared" si="465"/>
        <v>1765.6000000000001</v>
      </c>
      <c r="T4950" s="6">
        <f t="shared" si="466"/>
        <v>0.72351760029504575</v>
      </c>
      <c r="U4950" s="5">
        <v>0</v>
      </c>
      <c r="V4950">
        <v>0</v>
      </c>
      <c r="W4950" s="5">
        <f t="shared" si="467"/>
        <v>0</v>
      </c>
      <c r="X4950" s="5">
        <v>2515.77</v>
      </c>
      <c r="Y4950" t="s">
        <v>1319</v>
      </c>
      <c r="Z4950" t="s">
        <v>7577</v>
      </c>
      <c r="AA4950" t="s">
        <v>1333</v>
      </c>
      <c r="AB4950" t="s">
        <v>1322</v>
      </c>
      <c r="AC4950" t="s">
        <v>1323</v>
      </c>
      <c r="AD4950" t="s">
        <v>62</v>
      </c>
      <c r="AE4950" s="4">
        <v>1</v>
      </c>
      <c r="AF4950">
        <v>1</v>
      </c>
    </row>
    <row r="4951" spans="1:32" ht="15" customHeight="1" x14ac:dyDescent="0.25">
      <c r="A4951">
        <v>4950</v>
      </c>
      <c r="B4951" t="s">
        <v>7576</v>
      </c>
      <c r="C4951">
        <v>20240423</v>
      </c>
      <c r="D4951">
        <v>20240428</v>
      </c>
      <c r="E4951">
        <v>22</v>
      </c>
      <c r="F4951">
        <v>11</v>
      </c>
      <c r="G4951">
        <v>10</v>
      </c>
      <c r="H4951">
        <v>3</v>
      </c>
      <c r="I4951">
        <v>1</v>
      </c>
      <c r="J4951">
        <v>1</v>
      </c>
      <c r="K4951" t="s">
        <v>1325</v>
      </c>
      <c r="L4951">
        <v>20</v>
      </c>
      <c r="M4951" s="5">
        <v>130.49</v>
      </c>
      <c r="N4951" s="6">
        <v>0</v>
      </c>
      <c r="O4951" s="5">
        <f t="shared" si="462"/>
        <v>130.49</v>
      </c>
      <c r="P4951" s="5">
        <f t="shared" si="463"/>
        <v>2609.8000000000002</v>
      </c>
      <c r="Q4951" s="5">
        <v>21.92</v>
      </c>
      <c r="R4951" s="5">
        <f t="shared" si="464"/>
        <v>438.40000000000003</v>
      </c>
      <c r="S4951" s="5">
        <f t="shared" si="465"/>
        <v>2171.4</v>
      </c>
      <c r="T4951" s="6">
        <f t="shared" si="466"/>
        <v>0.83201777914016395</v>
      </c>
      <c r="U4951" s="5">
        <v>0</v>
      </c>
      <c r="V4951">
        <v>0</v>
      </c>
      <c r="W4951" s="5">
        <f t="shared" si="467"/>
        <v>0</v>
      </c>
      <c r="X4951" s="5">
        <v>2690.52</v>
      </c>
      <c r="Y4951" t="s">
        <v>1319</v>
      </c>
      <c r="Z4951" t="s">
        <v>7577</v>
      </c>
      <c r="AA4951" t="s">
        <v>1333</v>
      </c>
      <c r="AB4951" t="s">
        <v>1322</v>
      </c>
      <c r="AC4951" t="s">
        <v>1323</v>
      </c>
      <c r="AD4951" t="s">
        <v>62</v>
      </c>
      <c r="AE4951" s="4">
        <v>1</v>
      </c>
      <c r="AF4951">
        <v>1</v>
      </c>
    </row>
    <row r="4952" spans="1:32" ht="15" customHeight="1" x14ac:dyDescent="0.25">
      <c r="A4952">
        <v>4951</v>
      </c>
      <c r="B4952" t="s">
        <v>7578</v>
      </c>
      <c r="C4952">
        <v>20250328</v>
      </c>
      <c r="D4952">
        <v>20250401</v>
      </c>
      <c r="E4952">
        <v>734</v>
      </c>
      <c r="F4952">
        <v>15</v>
      </c>
      <c r="G4952">
        <v>36</v>
      </c>
      <c r="H4952">
        <v>28</v>
      </c>
      <c r="I4952">
        <v>2</v>
      </c>
      <c r="J4952">
        <v>1</v>
      </c>
      <c r="K4952" t="s">
        <v>1325</v>
      </c>
      <c r="L4952">
        <v>35</v>
      </c>
      <c r="M4952" s="5">
        <v>79.63</v>
      </c>
      <c r="N4952" s="6">
        <v>0</v>
      </c>
      <c r="O4952" s="5">
        <f t="shared" si="462"/>
        <v>79.63</v>
      </c>
      <c r="P4952" s="5">
        <f t="shared" si="463"/>
        <v>2787.0499999999997</v>
      </c>
      <c r="Q4952" s="5">
        <v>19.29</v>
      </c>
      <c r="R4952" s="5">
        <f t="shared" si="464"/>
        <v>675.15</v>
      </c>
      <c r="S4952" s="5">
        <f t="shared" si="465"/>
        <v>2111.8999999999996</v>
      </c>
      <c r="T4952" s="6">
        <f t="shared" si="466"/>
        <v>0.75775461509481346</v>
      </c>
      <c r="U4952" s="5">
        <v>0</v>
      </c>
      <c r="V4952">
        <v>0</v>
      </c>
      <c r="W4952" s="5">
        <f t="shared" si="467"/>
        <v>0</v>
      </c>
      <c r="X4952" s="5">
        <v>2759.46</v>
      </c>
      <c r="Y4952" t="s">
        <v>1319</v>
      </c>
      <c r="Z4952" t="s">
        <v>7579</v>
      </c>
      <c r="AA4952" t="s">
        <v>1338</v>
      </c>
      <c r="AB4952" t="s">
        <v>1330</v>
      </c>
      <c r="AC4952" t="s">
        <v>1360</v>
      </c>
      <c r="AD4952" t="s">
        <v>121</v>
      </c>
      <c r="AE4952" s="4">
        <v>0.66</v>
      </c>
      <c r="AF4952">
        <v>1</v>
      </c>
    </row>
    <row r="4953" spans="1:32" ht="15" customHeight="1" x14ac:dyDescent="0.25">
      <c r="A4953">
        <v>4952</v>
      </c>
      <c r="B4953" t="s">
        <v>7580</v>
      </c>
      <c r="C4953">
        <v>20230107</v>
      </c>
      <c r="D4953">
        <v>20230110</v>
      </c>
      <c r="E4953">
        <v>11</v>
      </c>
      <c r="F4953">
        <v>22</v>
      </c>
      <c r="G4953">
        <v>1</v>
      </c>
      <c r="H4953">
        <v>5</v>
      </c>
      <c r="I4953">
        <v>1</v>
      </c>
      <c r="J4953">
        <v>1</v>
      </c>
      <c r="K4953" t="s">
        <v>1325</v>
      </c>
      <c r="L4953">
        <v>5</v>
      </c>
      <c r="M4953" s="5">
        <v>3602.48</v>
      </c>
      <c r="N4953" s="6">
        <v>0</v>
      </c>
      <c r="O4953" s="5">
        <f t="shared" si="462"/>
        <v>3602.48</v>
      </c>
      <c r="P4953" s="5">
        <f t="shared" si="463"/>
        <v>18012.400000000001</v>
      </c>
      <c r="Q4953" s="5">
        <v>1845.16</v>
      </c>
      <c r="R4953" s="5">
        <f t="shared" si="464"/>
        <v>9225.8000000000011</v>
      </c>
      <c r="S4953" s="5">
        <f t="shared" si="465"/>
        <v>8771.7100000000009</v>
      </c>
      <c r="T4953" s="6">
        <f t="shared" si="466"/>
        <v>0.48698174590837423</v>
      </c>
      <c r="U4953" s="5">
        <v>14.89</v>
      </c>
      <c r="V4953">
        <v>0</v>
      </c>
      <c r="W4953" s="5">
        <f t="shared" si="467"/>
        <v>0</v>
      </c>
      <c r="X4953" s="5">
        <v>19162.13</v>
      </c>
      <c r="Y4953" t="s">
        <v>1319</v>
      </c>
      <c r="Z4953" t="s">
        <v>7581</v>
      </c>
      <c r="AA4953" t="s">
        <v>1321</v>
      </c>
      <c r="AB4953" t="s">
        <v>1322</v>
      </c>
      <c r="AC4953" t="s">
        <v>1323</v>
      </c>
      <c r="AD4953" t="s">
        <v>62</v>
      </c>
      <c r="AE4953" s="4">
        <v>1</v>
      </c>
      <c r="AF4953">
        <v>1</v>
      </c>
    </row>
    <row r="4954" spans="1:32" ht="15" customHeight="1" x14ac:dyDescent="0.25">
      <c r="A4954">
        <v>4953</v>
      </c>
      <c r="B4954" t="s">
        <v>7580</v>
      </c>
      <c r="C4954">
        <v>20230107</v>
      </c>
      <c r="D4954">
        <v>20230110</v>
      </c>
      <c r="E4954">
        <v>11</v>
      </c>
      <c r="F4954">
        <v>11</v>
      </c>
      <c r="G4954">
        <v>1</v>
      </c>
      <c r="H4954">
        <v>5</v>
      </c>
      <c r="I4954">
        <v>1</v>
      </c>
      <c r="J4954">
        <v>1</v>
      </c>
      <c r="K4954" t="s">
        <v>1325</v>
      </c>
      <c r="L4954">
        <v>3</v>
      </c>
      <c r="M4954" s="5">
        <v>131.82</v>
      </c>
      <c r="N4954" s="6">
        <v>0</v>
      </c>
      <c r="O4954" s="5">
        <f t="shared" si="462"/>
        <v>131.82</v>
      </c>
      <c r="P4954" s="5">
        <f t="shared" si="463"/>
        <v>395.46</v>
      </c>
      <c r="Q4954" s="5">
        <v>23.03</v>
      </c>
      <c r="R4954" s="5">
        <f t="shared" si="464"/>
        <v>69.09</v>
      </c>
      <c r="S4954" s="5">
        <f t="shared" si="465"/>
        <v>326.37</v>
      </c>
      <c r="T4954" s="6">
        <f t="shared" si="466"/>
        <v>0.82529206493703544</v>
      </c>
      <c r="U4954" s="5">
        <v>0</v>
      </c>
      <c r="V4954">
        <v>0</v>
      </c>
      <c r="W4954" s="5">
        <f t="shared" si="467"/>
        <v>0</v>
      </c>
      <c r="X4954" s="5">
        <v>420.7</v>
      </c>
      <c r="Y4954" t="s">
        <v>1319</v>
      </c>
      <c r="Z4954" t="s">
        <v>7581</v>
      </c>
      <c r="AA4954" t="s">
        <v>1321</v>
      </c>
      <c r="AB4954" t="s">
        <v>1322</v>
      </c>
      <c r="AC4954" t="s">
        <v>1323</v>
      </c>
      <c r="AD4954" t="s">
        <v>62</v>
      </c>
      <c r="AE4954" s="4">
        <v>1</v>
      </c>
      <c r="AF4954">
        <v>1</v>
      </c>
    </row>
    <row r="4955" spans="1:32" ht="15" customHeight="1" x14ac:dyDescent="0.25">
      <c r="A4955">
        <v>4954</v>
      </c>
      <c r="B4955" t="s">
        <v>7582</v>
      </c>
      <c r="C4955">
        <v>20241124</v>
      </c>
      <c r="D4955">
        <v>20241126</v>
      </c>
      <c r="E4955">
        <v>41</v>
      </c>
      <c r="F4955">
        <v>14</v>
      </c>
      <c r="G4955">
        <v>17</v>
      </c>
      <c r="H4955">
        <v>6</v>
      </c>
      <c r="I4955">
        <v>6</v>
      </c>
      <c r="J4955">
        <v>1</v>
      </c>
      <c r="K4955" t="s">
        <v>1325</v>
      </c>
      <c r="L4955">
        <v>14</v>
      </c>
      <c r="M4955" s="5">
        <v>77.650000000000006</v>
      </c>
      <c r="N4955" s="6">
        <v>0</v>
      </c>
      <c r="O4955" s="5">
        <f t="shared" si="462"/>
        <v>77.650000000000006</v>
      </c>
      <c r="P4955" s="5">
        <f t="shared" si="463"/>
        <v>1087.1000000000001</v>
      </c>
      <c r="Q4955" s="5">
        <v>19.66</v>
      </c>
      <c r="R4955" s="5">
        <f t="shared" si="464"/>
        <v>275.24</v>
      </c>
      <c r="S4955" s="5">
        <f t="shared" si="465"/>
        <v>811.86000000000013</v>
      </c>
      <c r="T4955" s="6">
        <f t="shared" si="466"/>
        <v>0.74681262073406318</v>
      </c>
      <c r="U4955" s="5">
        <v>0</v>
      </c>
      <c r="V4955">
        <v>0</v>
      </c>
      <c r="W4955" s="5">
        <f t="shared" si="467"/>
        <v>0</v>
      </c>
      <c r="X4955" s="5">
        <v>1035.33</v>
      </c>
      <c r="Y4955" t="s">
        <v>1319</v>
      </c>
      <c r="Z4955" t="s">
        <v>7583</v>
      </c>
      <c r="AA4955" t="s">
        <v>1333</v>
      </c>
      <c r="AB4955" t="s">
        <v>1322</v>
      </c>
      <c r="AC4955" t="s">
        <v>1323</v>
      </c>
      <c r="AD4955" t="s">
        <v>79</v>
      </c>
      <c r="AE4955" s="4">
        <v>0.74</v>
      </c>
      <c r="AF4955">
        <v>1</v>
      </c>
    </row>
    <row r="4956" spans="1:32" ht="15" customHeight="1" x14ac:dyDescent="0.25">
      <c r="A4956">
        <v>4955</v>
      </c>
      <c r="B4956" t="s">
        <v>7582</v>
      </c>
      <c r="C4956">
        <v>20241124</v>
      </c>
      <c r="D4956">
        <v>20241126</v>
      </c>
      <c r="E4956">
        <v>41</v>
      </c>
      <c r="F4956">
        <v>17</v>
      </c>
      <c r="G4956">
        <v>17</v>
      </c>
      <c r="H4956">
        <v>6</v>
      </c>
      <c r="I4956">
        <v>6</v>
      </c>
      <c r="J4956">
        <v>1</v>
      </c>
      <c r="K4956" t="s">
        <v>1325</v>
      </c>
      <c r="L4956">
        <v>1</v>
      </c>
      <c r="M4956" s="5">
        <v>24.41</v>
      </c>
      <c r="N4956" s="6">
        <v>0</v>
      </c>
      <c r="O4956" s="5">
        <f t="shared" si="462"/>
        <v>24.41</v>
      </c>
      <c r="P4956" s="5">
        <f t="shared" si="463"/>
        <v>24.41</v>
      </c>
      <c r="Q4956" s="5">
        <v>5.28</v>
      </c>
      <c r="R4956" s="5">
        <f t="shared" si="464"/>
        <v>5.28</v>
      </c>
      <c r="S4956" s="5">
        <f t="shared" si="465"/>
        <v>19.13</v>
      </c>
      <c r="T4956" s="6">
        <f t="shared" si="466"/>
        <v>0.78369520688242522</v>
      </c>
      <c r="U4956" s="5">
        <v>0</v>
      </c>
      <c r="V4956">
        <v>0</v>
      </c>
      <c r="W4956" s="5">
        <f t="shared" si="467"/>
        <v>0</v>
      </c>
      <c r="X4956" s="5">
        <v>23.25</v>
      </c>
      <c r="Y4956" t="s">
        <v>1319</v>
      </c>
      <c r="Z4956" t="s">
        <v>7583</v>
      </c>
      <c r="AA4956" t="s">
        <v>1333</v>
      </c>
      <c r="AB4956" t="s">
        <v>1322</v>
      </c>
      <c r="AC4956" t="s">
        <v>1323</v>
      </c>
      <c r="AD4956" t="s">
        <v>79</v>
      </c>
      <c r="AE4956" s="4">
        <v>0.74</v>
      </c>
      <c r="AF4956">
        <v>1</v>
      </c>
    </row>
    <row r="4957" spans="1:32" ht="15" customHeight="1" x14ac:dyDescent="0.25">
      <c r="A4957">
        <v>4956</v>
      </c>
      <c r="B4957" t="s">
        <v>7582</v>
      </c>
      <c r="C4957">
        <v>20241124</v>
      </c>
      <c r="D4957">
        <v>20241126</v>
      </c>
      <c r="E4957">
        <v>41</v>
      </c>
      <c r="F4957">
        <v>20</v>
      </c>
      <c r="G4957">
        <v>17</v>
      </c>
      <c r="H4957">
        <v>6</v>
      </c>
      <c r="I4957">
        <v>6</v>
      </c>
      <c r="J4957">
        <v>1</v>
      </c>
      <c r="K4957" t="s">
        <v>1325</v>
      </c>
      <c r="L4957">
        <v>1</v>
      </c>
      <c r="M4957" s="5">
        <v>468.3</v>
      </c>
      <c r="N4957" s="6">
        <v>0</v>
      </c>
      <c r="O4957" s="5">
        <f t="shared" si="462"/>
        <v>468.3</v>
      </c>
      <c r="P4957" s="5">
        <f t="shared" si="463"/>
        <v>468.3</v>
      </c>
      <c r="Q4957" s="5">
        <v>283.77999999999997</v>
      </c>
      <c r="R4957" s="5">
        <f t="shared" si="464"/>
        <v>283.77999999999997</v>
      </c>
      <c r="S4957" s="5">
        <f t="shared" si="465"/>
        <v>175.12000000000003</v>
      </c>
      <c r="T4957" s="6">
        <f t="shared" si="466"/>
        <v>0.37394832372410852</v>
      </c>
      <c r="U4957" s="5">
        <v>9.4</v>
      </c>
      <c r="V4957">
        <v>0</v>
      </c>
      <c r="W4957" s="5">
        <f t="shared" si="467"/>
        <v>0</v>
      </c>
      <c r="X4957" s="5">
        <v>446</v>
      </c>
      <c r="Y4957" t="s">
        <v>1319</v>
      </c>
      <c r="Z4957" t="s">
        <v>7583</v>
      </c>
      <c r="AA4957" t="s">
        <v>1333</v>
      </c>
      <c r="AB4957" t="s">
        <v>1322</v>
      </c>
      <c r="AC4957" t="s">
        <v>1323</v>
      </c>
      <c r="AD4957" t="s">
        <v>79</v>
      </c>
      <c r="AE4957" s="4">
        <v>0.74</v>
      </c>
      <c r="AF4957">
        <v>1</v>
      </c>
    </row>
    <row r="4958" spans="1:32" ht="15" customHeight="1" x14ac:dyDescent="0.25">
      <c r="A4958">
        <v>4957</v>
      </c>
      <c r="B4958" t="s">
        <v>7582</v>
      </c>
      <c r="C4958">
        <v>20241124</v>
      </c>
      <c r="D4958">
        <v>20241126</v>
      </c>
      <c r="E4958">
        <v>41</v>
      </c>
      <c r="F4958">
        <v>8</v>
      </c>
      <c r="G4958">
        <v>17</v>
      </c>
      <c r="H4958">
        <v>6</v>
      </c>
      <c r="I4958">
        <v>6</v>
      </c>
      <c r="J4958">
        <v>1</v>
      </c>
      <c r="K4958" t="s">
        <v>1325</v>
      </c>
      <c r="L4958">
        <v>6</v>
      </c>
      <c r="M4958" s="5">
        <v>1198.69</v>
      </c>
      <c r="N4958" s="6">
        <v>0</v>
      </c>
      <c r="O4958" s="5">
        <f t="shared" si="462"/>
        <v>1198.69</v>
      </c>
      <c r="P4958" s="5">
        <f t="shared" si="463"/>
        <v>7192.14</v>
      </c>
      <c r="Q4958" s="5">
        <v>783.42</v>
      </c>
      <c r="R4958" s="5">
        <f t="shared" si="464"/>
        <v>4700.5199999999995</v>
      </c>
      <c r="S4958" s="5">
        <f t="shared" si="465"/>
        <v>2405.4500000000007</v>
      </c>
      <c r="T4958" s="6">
        <f t="shared" si="466"/>
        <v>0.33445539158025295</v>
      </c>
      <c r="U4958" s="5">
        <v>86.17</v>
      </c>
      <c r="V4958">
        <v>0</v>
      </c>
      <c r="W4958" s="5">
        <f t="shared" si="467"/>
        <v>0</v>
      </c>
      <c r="X4958" s="5">
        <v>6849.66</v>
      </c>
      <c r="Y4958" t="s">
        <v>1319</v>
      </c>
      <c r="Z4958" t="s">
        <v>7583</v>
      </c>
      <c r="AA4958" t="s">
        <v>1333</v>
      </c>
      <c r="AB4958" t="s">
        <v>1322</v>
      </c>
      <c r="AC4958" t="s">
        <v>1323</v>
      </c>
      <c r="AD4958" t="s">
        <v>79</v>
      </c>
      <c r="AE4958" s="4">
        <v>0.74</v>
      </c>
      <c r="AF4958">
        <v>1</v>
      </c>
    </row>
    <row r="4959" spans="1:32" ht="15" customHeight="1" x14ac:dyDescent="0.25">
      <c r="A4959">
        <v>4958</v>
      </c>
      <c r="B4959" t="s">
        <v>7584</v>
      </c>
      <c r="C4959">
        <v>20240713</v>
      </c>
      <c r="D4959">
        <v>20240714</v>
      </c>
      <c r="E4959">
        <v>124</v>
      </c>
      <c r="F4959">
        <v>7</v>
      </c>
      <c r="G4959">
        <v>12</v>
      </c>
      <c r="H4959">
        <v>7</v>
      </c>
      <c r="I4959">
        <v>4</v>
      </c>
      <c r="J4959">
        <v>3</v>
      </c>
      <c r="K4959" t="s">
        <v>1325</v>
      </c>
      <c r="L4959">
        <v>2</v>
      </c>
      <c r="M4959" s="5">
        <v>794.93</v>
      </c>
      <c r="N4959" s="6">
        <v>0.1394</v>
      </c>
      <c r="O4959" s="5">
        <f t="shared" si="462"/>
        <v>684.116758</v>
      </c>
      <c r="P4959" s="5">
        <f t="shared" si="463"/>
        <v>1368.233516</v>
      </c>
      <c r="Q4959" s="5">
        <v>463.73</v>
      </c>
      <c r="R4959" s="5">
        <f t="shared" si="464"/>
        <v>927.46</v>
      </c>
      <c r="S4959" s="5">
        <f t="shared" si="465"/>
        <v>435.743516</v>
      </c>
      <c r="T4959" s="6">
        <f t="shared" si="466"/>
        <v>0.31847159925879204</v>
      </c>
      <c r="U4959" s="5">
        <v>5.03</v>
      </c>
      <c r="V4959">
        <v>0</v>
      </c>
      <c r="W4959" s="5">
        <f t="shared" si="467"/>
        <v>0</v>
      </c>
      <c r="X4959" s="5">
        <v>1396.15</v>
      </c>
      <c r="Y4959" t="s">
        <v>1319</v>
      </c>
      <c r="Z4959" t="s">
        <v>7585</v>
      </c>
      <c r="AA4959" t="s">
        <v>1321</v>
      </c>
      <c r="AB4959" t="s">
        <v>1327</v>
      </c>
      <c r="AC4959" t="s">
        <v>1323</v>
      </c>
      <c r="AD4959" t="s">
        <v>79</v>
      </c>
      <c r="AE4959" s="4">
        <v>0.74</v>
      </c>
      <c r="AF4959">
        <v>1</v>
      </c>
    </row>
    <row r="4960" spans="1:32" ht="15" customHeight="1" x14ac:dyDescent="0.25">
      <c r="A4960">
        <v>4959</v>
      </c>
      <c r="B4960" t="s">
        <v>7586</v>
      </c>
      <c r="C4960">
        <v>20230908</v>
      </c>
      <c r="D4960">
        <v>20230908</v>
      </c>
      <c r="E4960">
        <v>631</v>
      </c>
      <c r="F4960">
        <v>16</v>
      </c>
      <c r="G4960">
        <v>44</v>
      </c>
      <c r="H4960">
        <v>32</v>
      </c>
      <c r="I4960">
        <v>3</v>
      </c>
      <c r="J4960">
        <v>1</v>
      </c>
      <c r="K4960" t="s">
        <v>1325</v>
      </c>
      <c r="L4960">
        <v>110</v>
      </c>
      <c r="M4960" s="5">
        <v>128.96</v>
      </c>
      <c r="N4960" s="6">
        <v>0</v>
      </c>
      <c r="O4960" s="5">
        <f t="shared" si="462"/>
        <v>128.96</v>
      </c>
      <c r="P4960" s="5">
        <f t="shared" si="463"/>
        <v>14185.6</v>
      </c>
      <c r="Q4960" s="5">
        <v>27.15</v>
      </c>
      <c r="R4960" s="5">
        <f t="shared" si="464"/>
        <v>2986.5</v>
      </c>
      <c r="S4960" s="5">
        <f t="shared" si="465"/>
        <v>11199.1</v>
      </c>
      <c r="T4960" s="6">
        <f t="shared" si="466"/>
        <v>0.78946960297766755</v>
      </c>
      <c r="U4960" s="5">
        <v>0</v>
      </c>
      <c r="V4960">
        <v>0</v>
      </c>
      <c r="W4960" s="5">
        <f t="shared" si="467"/>
        <v>0</v>
      </c>
      <c r="X4960" s="5">
        <v>14475.1</v>
      </c>
      <c r="Y4960" t="s">
        <v>1319</v>
      </c>
      <c r="Z4960" t="s">
        <v>7587</v>
      </c>
      <c r="AA4960" t="s">
        <v>1471</v>
      </c>
      <c r="AB4960" t="s">
        <v>1327</v>
      </c>
      <c r="AC4960" t="s">
        <v>1360</v>
      </c>
      <c r="AD4960" t="s">
        <v>136</v>
      </c>
      <c r="AE4960" s="4">
        <v>1.2E-2</v>
      </c>
      <c r="AF4960">
        <v>1</v>
      </c>
    </row>
    <row r="4961" spans="1:32" ht="15" customHeight="1" x14ac:dyDescent="0.25">
      <c r="A4961">
        <v>4960</v>
      </c>
      <c r="B4961" t="s">
        <v>7586</v>
      </c>
      <c r="C4961">
        <v>20230908</v>
      </c>
      <c r="D4961">
        <v>20230908</v>
      </c>
      <c r="E4961">
        <v>631</v>
      </c>
      <c r="F4961">
        <v>13</v>
      </c>
      <c r="G4961">
        <v>44</v>
      </c>
      <c r="H4961">
        <v>32</v>
      </c>
      <c r="I4961">
        <v>3</v>
      </c>
      <c r="J4961">
        <v>1</v>
      </c>
      <c r="K4961" t="s">
        <v>1325</v>
      </c>
      <c r="L4961">
        <v>5</v>
      </c>
      <c r="M4961" s="5">
        <v>24.59</v>
      </c>
      <c r="N4961" s="6">
        <v>0</v>
      </c>
      <c r="O4961" s="5">
        <f t="shared" si="462"/>
        <v>24.59</v>
      </c>
      <c r="P4961" s="5">
        <f t="shared" si="463"/>
        <v>122.95</v>
      </c>
      <c r="Q4961" s="5">
        <v>3.25</v>
      </c>
      <c r="R4961" s="5">
        <f t="shared" si="464"/>
        <v>16.25</v>
      </c>
      <c r="S4961" s="5">
        <f t="shared" si="465"/>
        <v>106.7</v>
      </c>
      <c r="T4961" s="6">
        <f t="shared" si="466"/>
        <v>0.86783245221634808</v>
      </c>
      <c r="U4961" s="5">
        <v>0</v>
      </c>
      <c r="V4961">
        <v>0</v>
      </c>
      <c r="W4961" s="5">
        <f t="shared" si="467"/>
        <v>0</v>
      </c>
      <c r="X4961" s="5">
        <v>125.46</v>
      </c>
      <c r="Y4961" t="s">
        <v>1319</v>
      </c>
      <c r="Z4961" t="s">
        <v>7587</v>
      </c>
      <c r="AA4961" t="s">
        <v>1471</v>
      </c>
      <c r="AB4961" t="s">
        <v>1327</v>
      </c>
      <c r="AC4961" t="s">
        <v>1360</v>
      </c>
      <c r="AD4961" t="s">
        <v>136</v>
      </c>
      <c r="AE4961" s="4">
        <v>1.2E-2</v>
      </c>
      <c r="AF4961">
        <v>1</v>
      </c>
    </row>
    <row r="4962" spans="1:32" ht="15" customHeight="1" x14ac:dyDescent="0.25">
      <c r="A4962">
        <v>4961</v>
      </c>
      <c r="B4962" t="s">
        <v>7588</v>
      </c>
      <c r="C4962">
        <v>20250921</v>
      </c>
      <c r="D4962">
        <v>20250928</v>
      </c>
      <c r="E4962">
        <v>385</v>
      </c>
      <c r="F4962">
        <v>18</v>
      </c>
      <c r="G4962">
        <v>29</v>
      </c>
      <c r="H4962">
        <v>21</v>
      </c>
      <c r="I4962">
        <v>1</v>
      </c>
      <c r="J4962">
        <v>1</v>
      </c>
      <c r="K4962" t="s">
        <v>1325</v>
      </c>
      <c r="L4962">
        <v>10</v>
      </c>
      <c r="M4962" s="5">
        <v>259.62</v>
      </c>
      <c r="N4962" s="6">
        <v>0</v>
      </c>
      <c r="O4962" s="5">
        <f t="shared" si="462"/>
        <v>259.62</v>
      </c>
      <c r="P4962" s="5">
        <f t="shared" si="463"/>
        <v>2596.1999999999998</v>
      </c>
      <c r="Q4962" s="5">
        <v>63.19</v>
      </c>
      <c r="R4962" s="5">
        <f t="shared" si="464"/>
        <v>631.9</v>
      </c>
      <c r="S4962" s="5">
        <f t="shared" si="465"/>
        <v>1964.2999999999997</v>
      </c>
      <c r="T4962" s="6">
        <f t="shared" si="466"/>
        <v>0.75660580848933046</v>
      </c>
      <c r="U4962" s="5">
        <v>0</v>
      </c>
      <c r="V4962">
        <v>0</v>
      </c>
      <c r="W4962" s="5">
        <f t="shared" si="467"/>
        <v>0</v>
      </c>
      <c r="X4962" s="5">
        <v>2545.29</v>
      </c>
      <c r="Y4962" t="s">
        <v>1319</v>
      </c>
      <c r="Z4962" t="s">
        <v>7589</v>
      </c>
      <c r="AA4962" t="s">
        <v>1333</v>
      </c>
      <c r="AB4962" t="s">
        <v>1327</v>
      </c>
      <c r="AC4962" t="s">
        <v>1323</v>
      </c>
      <c r="AD4962" t="s">
        <v>91</v>
      </c>
      <c r="AE4962" s="4">
        <v>1.0900000000000001</v>
      </c>
      <c r="AF4962">
        <v>1</v>
      </c>
    </row>
    <row r="4963" spans="1:32" ht="15" customHeight="1" x14ac:dyDescent="0.25">
      <c r="A4963">
        <v>4962</v>
      </c>
      <c r="B4963" t="s">
        <v>7590</v>
      </c>
      <c r="C4963">
        <v>20231120</v>
      </c>
      <c r="D4963">
        <v>20231126</v>
      </c>
      <c r="E4963">
        <v>515</v>
      </c>
      <c r="F4963">
        <v>13</v>
      </c>
      <c r="G4963">
        <v>30</v>
      </c>
      <c r="H4963">
        <v>22</v>
      </c>
      <c r="I4963">
        <v>2</v>
      </c>
      <c r="J4963">
        <v>5</v>
      </c>
      <c r="K4963" t="s">
        <v>1325</v>
      </c>
      <c r="L4963">
        <v>10</v>
      </c>
      <c r="M4963" s="5">
        <v>24.02</v>
      </c>
      <c r="N4963" s="6">
        <v>0.16900000000000001</v>
      </c>
      <c r="O4963" s="5">
        <f t="shared" si="462"/>
        <v>19.960619999999999</v>
      </c>
      <c r="P4963" s="5">
        <f t="shared" si="463"/>
        <v>199.6062</v>
      </c>
      <c r="Q4963" s="5">
        <v>3.41</v>
      </c>
      <c r="R4963" s="5">
        <f t="shared" si="464"/>
        <v>34.1</v>
      </c>
      <c r="S4963" s="5">
        <f t="shared" si="465"/>
        <v>165.50620000000001</v>
      </c>
      <c r="T4963" s="6">
        <f t="shared" si="466"/>
        <v>0.8291636231740297</v>
      </c>
      <c r="U4963" s="5">
        <v>0</v>
      </c>
      <c r="V4963">
        <v>0</v>
      </c>
      <c r="W4963" s="5">
        <f t="shared" si="467"/>
        <v>0</v>
      </c>
      <c r="X4963" s="5">
        <v>184.82</v>
      </c>
      <c r="Y4963" t="s">
        <v>1319</v>
      </c>
      <c r="Z4963" t="s">
        <v>7591</v>
      </c>
      <c r="AA4963" t="s">
        <v>1333</v>
      </c>
      <c r="AB4963" t="s">
        <v>1330</v>
      </c>
      <c r="AC4963" t="s">
        <v>1323</v>
      </c>
      <c r="AD4963" t="s">
        <v>91</v>
      </c>
      <c r="AE4963" s="4">
        <v>1.0900000000000001</v>
      </c>
      <c r="AF4963">
        <v>1</v>
      </c>
    </row>
    <row r="4964" spans="1:32" ht="15" customHeight="1" x14ac:dyDescent="0.25">
      <c r="A4964">
        <v>4963</v>
      </c>
      <c r="B4964" t="s">
        <v>7590</v>
      </c>
      <c r="C4964">
        <v>20231120</v>
      </c>
      <c r="D4964">
        <v>20231126</v>
      </c>
      <c r="E4964">
        <v>515</v>
      </c>
      <c r="F4964">
        <v>8</v>
      </c>
      <c r="G4964">
        <v>30</v>
      </c>
      <c r="H4964">
        <v>22</v>
      </c>
      <c r="I4964">
        <v>2</v>
      </c>
      <c r="J4964">
        <v>1</v>
      </c>
      <c r="K4964" t="s">
        <v>1325</v>
      </c>
      <c r="L4964">
        <v>4</v>
      </c>
      <c r="M4964" s="5">
        <v>1180.8</v>
      </c>
      <c r="N4964" s="6">
        <v>0</v>
      </c>
      <c r="O4964" s="5">
        <f t="shared" si="462"/>
        <v>1180.8</v>
      </c>
      <c r="P4964" s="5">
        <f t="shared" si="463"/>
        <v>4723.2</v>
      </c>
      <c r="Q4964" s="5">
        <v>745.82</v>
      </c>
      <c r="R4964" s="5">
        <f t="shared" si="464"/>
        <v>2983.28</v>
      </c>
      <c r="S4964" s="5">
        <f t="shared" si="465"/>
        <v>1689.2099999999996</v>
      </c>
      <c r="T4964" s="6">
        <f t="shared" si="466"/>
        <v>0.35764100609756089</v>
      </c>
      <c r="U4964" s="5">
        <v>50.71</v>
      </c>
      <c r="V4964">
        <v>0</v>
      </c>
      <c r="W4964" s="5">
        <f t="shared" si="467"/>
        <v>0</v>
      </c>
      <c r="X4964" s="5">
        <v>4373.33</v>
      </c>
      <c r="Y4964" t="s">
        <v>1319</v>
      </c>
      <c r="Z4964" t="s">
        <v>7591</v>
      </c>
      <c r="AA4964" t="s">
        <v>1333</v>
      </c>
      <c r="AB4964" t="s">
        <v>1330</v>
      </c>
      <c r="AC4964" t="s">
        <v>1323</v>
      </c>
      <c r="AD4964" t="s">
        <v>91</v>
      </c>
      <c r="AE4964" s="4">
        <v>1.0900000000000001</v>
      </c>
      <c r="AF4964">
        <v>1</v>
      </c>
    </row>
    <row r="4965" spans="1:32" ht="15" customHeight="1" x14ac:dyDescent="0.25">
      <c r="A4965">
        <v>4964</v>
      </c>
      <c r="B4965" t="s">
        <v>7590</v>
      </c>
      <c r="C4965">
        <v>20231120</v>
      </c>
      <c r="D4965">
        <v>20231126</v>
      </c>
      <c r="E4965">
        <v>515</v>
      </c>
      <c r="F4965">
        <v>19</v>
      </c>
      <c r="G4965">
        <v>30</v>
      </c>
      <c r="H4965">
        <v>22</v>
      </c>
      <c r="I4965">
        <v>2</v>
      </c>
      <c r="J4965">
        <v>1</v>
      </c>
      <c r="K4965" t="s">
        <v>1325</v>
      </c>
      <c r="L4965">
        <v>25</v>
      </c>
      <c r="M4965" s="5">
        <v>251.35</v>
      </c>
      <c r="N4965" s="6">
        <v>0</v>
      </c>
      <c r="O4965" s="5">
        <f t="shared" si="462"/>
        <v>251.35</v>
      </c>
      <c r="P4965" s="5">
        <f t="shared" si="463"/>
        <v>6283.75</v>
      </c>
      <c r="Q4965" s="5">
        <v>38.08</v>
      </c>
      <c r="R4965" s="5">
        <f t="shared" si="464"/>
        <v>952</v>
      </c>
      <c r="S4965" s="5">
        <f t="shared" si="465"/>
        <v>5331.75</v>
      </c>
      <c r="T4965" s="6">
        <f t="shared" si="466"/>
        <v>0.84849811020489363</v>
      </c>
      <c r="U4965" s="5">
        <v>0</v>
      </c>
      <c r="V4965">
        <v>0</v>
      </c>
      <c r="W4965" s="5">
        <f t="shared" si="467"/>
        <v>0</v>
      </c>
      <c r="X4965" s="5">
        <v>5818.29</v>
      </c>
      <c r="Y4965" t="s">
        <v>1319</v>
      </c>
      <c r="Z4965" t="s">
        <v>7591</v>
      </c>
      <c r="AA4965" t="s">
        <v>1333</v>
      </c>
      <c r="AB4965" t="s">
        <v>1330</v>
      </c>
      <c r="AC4965" t="s">
        <v>1323</v>
      </c>
      <c r="AD4965" t="s">
        <v>91</v>
      </c>
      <c r="AE4965" s="4">
        <v>1.0900000000000001</v>
      </c>
      <c r="AF4965">
        <v>1</v>
      </c>
    </row>
    <row r="4966" spans="1:32" ht="15" customHeight="1" x14ac:dyDescent="0.25">
      <c r="A4966">
        <v>4965</v>
      </c>
      <c r="B4966" t="s">
        <v>7590</v>
      </c>
      <c r="C4966">
        <v>20231120</v>
      </c>
      <c r="D4966">
        <v>20231126</v>
      </c>
      <c r="E4966">
        <v>515</v>
      </c>
      <c r="F4966">
        <v>17</v>
      </c>
      <c r="G4966">
        <v>30</v>
      </c>
      <c r="H4966">
        <v>22</v>
      </c>
      <c r="I4966">
        <v>2</v>
      </c>
      <c r="J4966">
        <v>1</v>
      </c>
      <c r="K4966" t="s">
        <v>1325</v>
      </c>
      <c r="L4966">
        <v>110</v>
      </c>
      <c r="M4966" s="5">
        <v>24.16</v>
      </c>
      <c r="N4966" s="6">
        <v>0</v>
      </c>
      <c r="O4966" s="5">
        <f t="shared" si="462"/>
        <v>24.16</v>
      </c>
      <c r="P4966" s="5">
        <f t="shared" si="463"/>
        <v>2657.6</v>
      </c>
      <c r="Q4966" s="5">
        <v>5.38</v>
      </c>
      <c r="R4966" s="5">
        <f t="shared" si="464"/>
        <v>591.79999999999995</v>
      </c>
      <c r="S4966" s="5">
        <f t="shared" si="465"/>
        <v>2065.8000000000002</v>
      </c>
      <c r="T4966" s="6">
        <f t="shared" si="466"/>
        <v>0.7773178807947021</v>
      </c>
      <c r="U4966" s="5">
        <v>0</v>
      </c>
      <c r="V4966">
        <v>0</v>
      </c>
      <c r="W4966" s="5">
        <f t="shared" si="467"/>
        <v>0</v>
      </c>
      <c r="X4966" s="5">
        <v>2460.7399999999998</v>
      </c>
      <c r="Y4966" t="s">
        <v>1319</v>
      </c>
      <c r="Z4966" t="s">
        <v>7591</v>
      </c>
      <c r="AA4966" t="s">
        <v>1333</v>
      </c>
      <c r="AB4966" t="s">
        <v>1330</v>
      </c>
      <c r="AC4966" t="s">
        <v>1323</v>
      </c>
      <c r="AD4966" t="s">
        <v>91</v>
      </c>
      <c r="AE4966" s="4">
        <v>1.0900000000000001</v>
      </c>
      <c r="AF4966">
        <v>1</v>
      </c>
    </row>
    <row r="4967" spans="1:32" ht="15" customHeight="1" x14ac:dyDescent="0.25">
      <c r="A4967">
        <v>4966</v>
      </c>
      <c r="B4967" t="s">
        <v>7592</v>
      </c>
      <c r="C4967">
        <v>20230602</v>
      </c>
      <c r="D4967">
        <v>20230607</v>
      </c>
      <c r="E4967">
        <v>409</v>
      </c>
      <c r="F4967">
        <v>24</v>
      </c>
      <c r="G4967">
        <v>22</v>
      </c>
      <c r="H4967">
        <v>23</v>
      </c>
      <c r="I4967">
        <v>4</v>
      </c>
      <c r="J4967">
        <v>2</v>
      </c>
      <c r="K4967" t="s">
        <v>1325</v>
      </c>
      <c r="L4967">
        <v>1</v>
      </c>
      <c r="M4967" s="5">
        <v>884.54</v>
      </c>
      <c r="N4967" s="6">
        <v>6.6199999999999995E-2</v>
      </c>
      <c r="O4967" s="5">
        <f t="shared" si="462"/>
        <v>825.98345199999994</v>
      </c>
      <c r="P4967" s="5">
        <f t="shared" si="463"/>
        <v>825.98345199999994</v>
      </c>
      <c r="Q4967" s="5">
        <v>528.15</v>
      </c>
      <c r="R4967" s="5">
        <f t="shared" si="464"/>
        <v>528.15</v>
      </c>
      <c r="S4967" s="5">
        <f t="shared" si="465"/>
        <v>289.88345199999998</v>
      </c>
      <c r="T4967" s="6">
        <f t="shared" si="466"/>
        <v>0.35095552011131576</v>
      </c>
      <c r="U4967" s="5">
        <v>7.95</v>
      </c>
      <c r="V4967">
        <v>0</v>
      </c>
      <c r="W4967" s="5">
        <f t="shared" si="467"/>
        <v>0</v>
      </c>
      <c r="X4967" s="5">
        <v>817.8</v>
      </c>
      <c r="Y4967" t="s">
        <v>1319</v>
      </c>
      <c r="Z4967" t="s">
        <v>7593</v>
      </c>
      <c r="AA4967" t="s">
        <v>1321</v>
      </c>
      <c r="AB4967" t="s">
        <v>1322</v>
      </c>
      <c r="AC4967" t="s">
        <v>1323</v>
      </c>
      <c r="AD4967" t="s">
        <v>99</v>
      </c>
      <c r="AE4967" s="4">
        <v>1.27</v>
      </c>
      <c r="AF4967">
        <v>1</v>
      </c>
    </row>
    <row r="4968" spans="1:32" ht="15" customHeight="1" x14ac:dyDescent="0.25">
      <c r="A4968">
        <v>4967</v>
      </c>
      <c r="B4968" t="s">
        <v>7594</v>
      </c>
      <c r="C4968">
        <v>20230602</v>
      </c>
      <c r="D4968">
        <v>20230606</v>
      </c>
      <c r="E4968">
        <v>560</v>
      </c>
      <c r="F4968">
        <v>18</v>
      </c>
      <c r="G4968">
        <v>29</v>
      </c>
      <c r="H4968">
        <v>24</v>
      </c>
      <c r="I4968">
        <v>5</v>
      </c>
      <c r="J4968">
        <v>2</v>
      </c>
      <c r="K4968" t="s">
        <v>1325</v>
      </c>
      <c r="L4968">
        <v>1</v>
      </c>
      <c r="M4968" s="5">
        <v>240.17</v>
      </c>
      <c r="N4968" s="6">
        <v>0.1</v>
      </c>
      <c r="O4968" s="5">
        <f t="shared" si="462"/>
        <v>216.15299999999999</v>
      </c>
      <c r="P4968" s="5">
        <f t="shared" si="463"/>
        <v>216.15299999999999</v>
      </c>
      <c r="Q4968" s="5">
        <v>65.39</v>
      </c>
      <c r="R4968" s="5">
        <f t="shared" si="464"/>
        <v>65.39</v>
      </c>
      <c r="S4968" s="5">
        <f t="shared" si="465"/>
        <v>150.76299999999998</v>
      </c>
      <c r="T4968" s="6">
        <f t="shared" si="466"/>
        <v>0.69748280153409847</v>
      </c>
      <c r="U4968" s="5">
        <v>0</v>
      </c>
      <c r="V4968">
        <v>0</v>
      </c>
      <c r="W4968" s="5">
        <f t="shared" si="467"/>
        <v>0</v>
      </c>
      <c r="X4968" s="5">
        <v>214.01</v>
      </c>
      <c r="Y4968" t="s">
        <v>1319</v>
      </c>
      <c r="Z4968" t="s">
        <v>7595</v>
      </c>
      <c r="AA4968" t="s">
        <v>1321</v>
      </c>
      <c r="AB4968" t="s">
        <v>1322</v>
      </c>
      <c r="AC4968" t="s">
        <v>1360</v>
      </c>
      <c r="AD4968" t="s">
        <v>91</v>
      </c>
      <c r="AE4968" s="4">
        <v>1.0900000000000001</v>
      </c>
      <c r="AF4968">
        <v>1</v>
      </c>
    </row>
    <row r="4969" spans="1:32" ht="15" customHeight="1" x14ac:dyDescent="0.25">
      <c r="A4969">
        <v>4968</v>
      </c>
      <c r="B4969" t="s">
        <v>7596</v>
      </c>
      <c r="C4969">
        <v>20240602</v>
      </c>
      <c r="D4969">
        <v>20240605</v>
      </c>
      <c r="E4969">
        <v>300</v>
      </c>
      <c r="F4969">
        <v>24</v>
      </c>
      <c r="G4969">
        <v>9</v>
      </c>
      <c r="H4969">
        <v>1</v>
      </c>
      <c r="I4969">
        <v>2</v>
      </c>
      <c r="J4969">
        <v>1</v>
      </c>
      <c r="K4969" t="s">
        <v>1325</v>
      </c>
      <c r="L4969">
        <v>1</v>
      </c>
      <c r="M4969" s="5">
        <v>916.77</v>
      </c>
      <c r="N4969" s="6">
        <v>0</v>
      </c>
      <c r="O4969" s="5">
        <f t="shared" si="462"/>
        <v>916.77</v>
      </c>
      <c r="P4969" s="5">
        <f t="shared" si="463"/>
        <v>916.77</v>
      </c>
      <c r="Q4969" s="5">
        <v>527.9</v>
      </c>
      <c r="R4969" s="5">
        <f t="shared" si="464"/>
        <v>527.9</v>
      </c>
      <c r="S4969" s="5">
        <f t="shared" si="465"/>
        <v>382.56</v>
      </c>
      <c r="T4969" s="6">
        <f t="shared" si="466"/>
        <v>0.41729114172584181</v>
      </c>
      <c r="U4969" s="5">
        <v>6.31</v>
      </c>
      <c r="V4969">
        <v>0</v>
      </c>
      <c r="W4969" s="5">
        <f t="shared" si="467"/>
        <v>0</v>
      </c>
      <c r="X4969" s="5">
        <v>890.07</v>
      </c>
      <c r="Y4969" t="s">
        <v>1319</v>
      </c>
      <c r="Z4969" t="s">
        <v>7597</v>
      </c>
      <c r="AA4969" t="s">
        <v>1321</v>
      </c>
      <c r="AB4969" t="s">
        <v>1344</v>
      </c>
      <c r="AC4969" t="s">
        <v>1323</v>
      </c>
      <c r="AD4969" t="s">
        <v>62</v>
      </c>
      <c r="AE4969" s="4">
        <v>1</v>
      </c>
      <c r="AF4969">
        <v>1</v>
      </c>
    </row>
    <row r="4970" spans="1:32" ht="15" customHeight="1" x14ac:dyDescent="0.25">
      <c r="A4970">
        <v>4969</v>
      </c>
      <c r="B4970" t="s">
        <v>7598</v>
      </c>
      <c r="C4970">
        <v>20230402</v>
      </c>
      <c r="D4970">
        <v>20230404</v>
      </c>
      <c r="E4970">
        <v>447</v>
      </c>
      <c r="F4970">
        <v>15</v>
      </c>
      <c r="G4970">
        <v>31</v>
      </c>
      <c r="H4970">
        <v>14</v>
      </c>
      <c r="I4970">
        <v>2</v>
      </c>
      <c r="J4970">
        <v>3</v>
      </c>
      <c r="K4970" t="s">
        <v>1325</v>
      </c>
      <c r="L4970">
        <v>3</v>
      </c>
      <c r="M4970" s="5">
        <v>82.85</v>
      </c>
      <c r="N4970" s="6">
        <v>0.10680000000000001</v>
      </c>
      <c r="O4970" s="5">
        <f t="shared" si="462"/>
        <v>74.001619999999988</v>
      </c>
      <c r="P4970" s="5">
        <f t="shared" si="463"/>
        <v>222.00485999999995</v>
      </c>
      <c r="Q4970" s="5">
        <v>20.8</v>
      </c>
      <c r="R4970" s="5">
        <f t="shared" si="464"/>
        <v>62.400000000000006</v>
      </c>
      <c r="S4970" s="5">
        <f t="shared" si="465"/>
        <v>159.60485999999995</v>
      </c>
      <c r="T4970" s="6">
        <f t="shared" si="466"/>
        <v>0.71892507218085222</v>
      </c>
      <c r="U4970" s="5">
        <v>0</v>
      </c>
      <c r="V4970">
        <v>0</v>
      </c>
      <c r="W4970" s="5">
        <f t="shared" si="467"/>
        <v>0</v>
      </c>
      <c r="X4970" s="5">
        <v>213.46</v>
      </c>
      <c r="Y4970" t="s">
        <v>1319</v>
      </c>
      <c r="Z4970" t="s">
        <v>7599</v>
      </c>
      <c r="AA4970" t="s">
        <v>1321</v>
      </c>
      <c r="AB4970" t="s">
        <v>1344</v>
      </c>
      <c r="AC4970" t="s">
        <v>1323</v>
      </c>
      <c r="AD4970" t="s">
        <v>91</v>
      </c>
      <c r="AE4970" s="4">
        <v>1.0900000000000001</v>
      </c>
      <c r="AF4970">
        <v>1</v>
      </c>
    </row>
    <row r="4971" spans="1:32" ht="15" customHeight="1" x14ac:dyDescent="0.25">
      <c r="A4971">
        <v>4970</v>
      </c>
      <c r="B4971" t="s">
        <v>7598</v>
      </c>
      <c r="C4971">
        <v>20230402</v>
      </c>
      <c r="D4971">
        <v>20230404</v>
      </c>
      <c r="E4971">
        <v>447</v>
      </c>
      <c r="F4971">
        <v>20</v>
      </c>
      <c r="G4971">
        <v>31</v>
      </c>
      <c r="H4971">
        <v>14</v>
      </c>
      <c r="I4971">
        <v>2</v>
      </c>
      <c r="J4971">
        <v>2</v>
      </c>
      <c r="K4971" t="s">
        <v>1325</v>
      </c>
      <c r="L4971">
        <v>5</v>
      </c>
      <c r="M4971" s="5">
        <v>464.34</v>
      </c>
      <c r="N4971" s="6">
        <v>0.10489999999999999</v>
      </c>
      <c r="O4971" s="5">
        <f t="shared" si="462"/>
        <v>415.63073399999996</v>
      </c>
      <c r="P4971" s="5">
        <f t="shared" si="463"/>
        <v>2078.1536699999997</v>
      </c>
      <c r="Q4971" s="5">
        <v>270.75</v>
      </c>
      <c r="R4971" s="5">
        <f t="shared" si="464"/>
        <v>1353.75</v>
      </c>
      <c r="S4971" s="5">
        <f t="shared" si="465"/>
        <v>677.1436699999997</v>
      </c>
      <c r="T4971" s="6">
        <f t="shared" si="466"/>
        <v>0.32583907522103495</v>
      </c>
      <c r="U4971" s="5">
        <v>47.26</v>
      </c>
      <c r="V4971">
        <v>0</v>
      </c>
      <c r="W4971" s="5">
        <f t="shared" si="467"/>
        <v>0</v>
      </c>
      <c r="X4971" s="5">
        <v>1998.22</v>
      </c>
      <c r="Y4971" t="s">
        <v>1319</v>
      </c>
      <c r="Z4971" t="s">
        <v>7599</v>
      </c>
      <c r="AA4971" t="s">
        <v>1321</v>
      </c>
      <c r="AB4971" t="s">
        <v>1344</v>
      </c>
      <c r="AC4971" t="s">
        <v>1323</v>
      </c>
      <c r="AD4971" t="s">
        <v>91</v>
      </c>
      <c r="AE4971" s="4">
        <v>1.0900000000000001</v>
      </c>
      <c r="AF4971">
        <v>1</v>
      </c>
    </row>
    <row r="4972" spans="1:32" ht="15" customHeight="1" x14ac:dyDescent="0.25">
      <c r="A4972">
        <v>4971</v>
      </c>
      <c r="B4972" t="s">
        <v>7600</v>
      </c>
      <c r="C4972">
        <v>20250215</v>
      </c>
      <c r="D4972">
        <v>20250216</v>
      </c>
      <c r="E4972">
        <v>437</v>
      </c>
      <c r="F4972">
        <v>19</v>
      </c>
      <c r="G4972">
        <v>32</v>
      </c>
      <c r="H4972">
        <v>15</v>
      </c>
      <c r="I4972">
        <v>3</v>
      </c>
      <c r="J4972">
        <v>4</v>
      </c>
      <c r="K4972" t="s">
        <v>1325</v>
      </c>
      <c r="L4972">
        <v>5</v>
      </c>
      <c r="M4972" s="5">
        <v>243.03</v>
      </c>
      <c r="N4972" s="6">
        <v>0.1207</v>
      </c>
      <c r="O4972" s="5">
        <f t="shared" si="462"/>
        <v>213.696279</v>
      </c>
      <c r="P4972" s="5">
        <f t="shared" si="463"/>
        <v>1068.481395</v>
      </c>
      <c r="Q4972" s="5">
        <v>38.6</v>
      </c>
      <c r="R4972" s="5">
        <f t="shared" si="464"/>
        <v>193</v>
      </c>
      <c r="S4972" s="5">
        <f t="shared" si="465"/>
        <v>875.48139500000002</v>
      </c>
      <c r="T4972" s="6">
        <f t="shared" si="466"/>
        <v>0.81936980755757571</v>
      </c>
      <c r="U4972" s="5">
        <v>0</v>
      </c>
      <c r="V4972">
        <v>0</v>
      </c>
      <c r="W4972" s="5">
        <f t="shared" si="467"/>
        <v>0</v>
      </c>
      <c r="X4972" s="5">
        <v>1136.68</v>
      </c>
      <c r="Y4972" t="s">
        <v>1319</v>
      </c>
      <c r="Z4972" t="s">
        <v>7601</v>
      </c>
      <c r="AA4972" t="s">
        <v>1321</v>
      </c>
      <c r="AB4972" t="s">
        <v>1344</v>
      </c>
      <c r="AC4972" t="s">
        <v>1360</v>
      </c>
      <c r="AD4972" t="s">
        <v>91</v>
      </c>
      <c r="AE4972" s="4">
        <v>1.0900000000000001</v>
      </c>
      <c r="AF4972">
        <v>1</v>
      </c>
    </row>
    <row r="4973" spans="1:32" ht="15" customHeight="1" x14ac:dyDescent="0.25">
      <c r="A4973">
        <v>4972</v>
      </c>
      <c r="B4973" t="s">
        <v>7602</v>
      </c>
      <c r="C4973">
        <v>20230417</v>
      </c>
      <c r="D4973">
        <v>20230417</v>
      </c>
      <c r="E4973">
        <v>534</v>
      </c>
      <c r="F4973">
        <v>3</v>
      </c>
      <c r="G4973">
        <v>21</v>
      </c>
      <c r="H4973">
        <v>16</v>
      </c>
      <c r="I4973">
        <v>5</v>
      </c>
      <c r="J4973">
        <v>1</v>
      </c>
      <c r="K4973" t="s">
        <v>1325</v>
      </c>
      <c r="L4973">
        <v>3</v>
      </c>
      <c r="M4973" s="5">
        <v>1243.95</v>
      </c>
      <c r="N4973" s="6">
        <v>0</v>
      </c>
      <c r="O4973" s="5">
        <f t="shared" si="462"/>
        <v>1243.95</v>
      </c>
      <c r="P4973" s="5">
        <f t="shared" si="463"/>
        <v>3731.8500000000004</v>
      </c>
      <c r="Q4973" s="5">
        <v>650.57000000000005</v>
      </c>
      <c r="R4973" s="5">
        <f t="shared" si="464"/>
        <v>1951.71</v>
      </c>
      <c r="S4973" s="5">
        <f t="shared" si="465"/>
        <v>1763.0400000000004</v>
      </c>
      <c r="T4973" s="6">
        <f t="shared" si="466"/>
        <v>0.47243056392941846</v>
      </c>
      <c r="U4973" s="5">
        <v>17.100000000000001</v>
      </c>
      <c r="V4973">
        <v>0</v>
      </c>
      <c r="W4973" s="5">
        <f t="shared" si="467"/>
        <v>0</v>
      </c>
      <c r="X4973" s="5">
        <v>3588.32</v>
      </c>
      <c r="Y4973" t="s">
        <v>1319</v>
      </c>
      <c r="Z4973" t="s">
        <v>7603</v>
      </c>
      <c r="AA4973" t="s">
        <v>1321</v>
      </c>
      <c r="AB4973" t="s">
        <v>1327</v>
      </c>
      <c r="AC4973" t="s">
        <v>1323</v>
      </c>
      <c r="AD4973" t="s">
        <v>91</v>
      </c>
      <c r="AE4973" s="4">
        <v>1.0900000000000001</v>
      </c>
      <c r="AF4973">
        <v>1</v>
      </c>
    </row>
    <row r="4974" spans="1:32" ht="15" customHeight="1" x14ac:dyDescent="0.25">
      <c r="A4974">
        <v>4973</v>
      </c>
      <c r="B4974" t="s">
        <v>7604</v>
      </c>
      <c r="C4974">
        <v>20250917</v>
      </c>
      <c r="D4974">
        <v>20250924</v>
      </c>
      <c r="E4974">
        <v>314</v>
      </c>
      <c r="F4974">
        <v>14</v>
      </c>
      <c r="G4974">
        <v>23</v>
      </c>
      <c r="H4974">
        <v>17</v>
      </c>
      <c r="I4974">
        <v>2</v>
      </c>
      <c r="J4974">
        <v>6</v>
      </c>
      <c r="K4974" t="s">
        <v>1318</v>
      </c>
      <c r="L4974">
        <v>45</v>
      </c>
      <c r="M4974" s="5">
        <v>79.510000000000005</v>
      </c>
      <c r="N4974" s="6">
        <v>0.19969999999999999</v>
      </c>
      <c r="O4974" s="5">
        <f t="shared" si="462"/>
        <v>63.631853000000007</v>
      </c>
      <c r="P4974" s="5">
        <f t="shared" si="463"/>
        <v>2863.4333850000003</v>
      </c>
      <c r="Q4974" s="5">
        <v>19.77</v>
      </c>
      <c r="R4974" s="5">
        <f t="shared" si="464"/>
        <v>316.32</v>
      </c>
      <c r="S4974" s="5">
        <f t="shared" si="465"/>
        <v>701.78964800000017</v>
      </c>
      <c r="T4974" s="6">
        <f t="shared" si="466"/>
        <v>0.68930654903291921</v>
      </c>
      <c r="U4974" s="5">
        <v>0</v>
      </c>
      <c r="V4974">
        <v>29</v>
      </c>
      <c r="W4974" s="5">
        <f t="shared" si="467"/>
        <v>1845.3237370000002</v>
      </c>
      <c r="X4974" s="5">
        <v>2807.28</v>
      </c>
      <c r="Y4974" t="s">
        <v>1319</v>
      </c>
      <c r="Z4974" t="s">
        <v>7605</v>
      </c>
      <c r="AA4974" t="s">
        <v>1338</v>
      </c>
      <c r="AB4974" t="s">
        <v>1322</v>
      </c>
      <c r="AC4974" t="s">
        <v>1339</v>
      </c>
      <c r="AD4974" t="s">
        <v>99</v>
      </c>
      <c r="AE4974" s="4">
        <v>1.27</v>
      </c>
      <c r="AF4974">
        <v>1</v>
      </c>
    </row>
    <row r="4975" spans="1:32" ht="15" customHeight="1" x14ac:dyDescent="0.25">
      <c r="A4975">
        <v>4974</v>
      </c>
      <c r="B4975" t="s">
        <v>7606</v>
      </c>
      <c r="C4975">
        <v>20240426</v>
      </c>
      <c r="D4975">
        <v>20240502</v>
      </c>
      <c r="E4975">
        <v>292</v>
      </c>
      <c r="F4975">
        <v>1</v>
      </c>
      <c r="G4975">
        <v>3</v>
      </c>
      <c r="H4975">
        <v>6</v>
      </c>
      <c r="I4975">
        <v>5</v>
      </c>
      <c r="J4975">
        <v>1</v>
      </c>
      <c r="K4975" t="s">
        <v>1318</v>
      </c>
      <c r="L4975">
        <v>1</v>
      </c>
      <c r="M4975" s="5">
        <v>1153.8599999999999</v>
      </c>
      <c r="N4975" s="6">
        <v>0</v>
      </c>
      <c r="O4975" s="5">
        <f t="shared" si="462"/>
        <v>1153.8599999999999</v>
      </c>
      <c r="P4975" s="5">
        <f t="shared" si="463"/>
        <v>1153.8599999999999</v>
      </c>
      <c r="Q4975" s="5">
        <v>676.53</v>
      </c>
      <c r="R4975" s="5">
        <f t="shared" si="464"/>
        <v>0</v>
      </c>
      <c r="S4975" s="5">
        <f t="shared" si="465"/>
        <v>-5</v>
      </c>
      <c r="T4975" s="6">
        <f t="shared" si="466"/>
        <v>0</v>
      </c>
      <c r="U4975" s="5">
        <v>5</v>
      </c>
      <c r="V4975">
        <v>1</v>
      </c>
      <c r="W4975" s="5">
        <f t="shared" si="467"/>
        <v>1153.8599999999999</v>
      </c>
      <c r="X4975" s="5">
        <v>1189.55</v>
      </c>
      <c r="Y4975" t="s">
        <v>1319</v>
      </c>
      <c r="Z4975" t="s">
        <v>7607</v>
      </c>
      <c r="AA4975" t="s">
        <v>1321</v>
      </c>
      <c r="AB4975" t="s">
        <v>1327</v>
      </c>
      <c r="AC4975" t="s">
        <v>1323</v>
      </c>
      <c r="AD4975" t="s">
        <v>62</v>
      </c>
      <c r="AE4975" s="4">
        <v>1</v>
      </c>
      <c r="AF4975">
        <v>1</v>
      </c>
    </row>
    <row r="4976" spans="1:32" ht="15" customHeight="1" x14ac:dyDescent="0.25">
      <c r="A4976">
        <v>4975</v>
      </c>
      <c r="B4976" t="s">
        <v>7608</v>
      </c>
      <c r="C4976">
        <v>20240603</v>
      </c>
      <c r="D4976">
        <v>20240608</v>
      </c>
      <c r="E4976">
        <v>233</v>
      </c>
      <c r="F4976">
        <v>18</v>
      </c>
      <c r="G4976">
        <v>12</v>
      </c>
      <c r="H4976">
        <v>7</v>
      </c>
      <c r="I4976">
        <v>5</v>
      </c>
      <c r="J4976">
        <v>1</v>
      </c>
      <c r="K4976" t="s">
        <v>1325</v>
      </c>
      <c r="L4976">
        <v>1</v>
      </c>
      <c r="M4976" s="5">
        <v>242.25</v>
      </c>
      <c r="N4976" s="6">
        <v>0</v>
      </c>
      <c r="O4976" s="5">
        <f t="shared" si="462"/>
        <v>242.25</v>
      </c>
      <c r="P4976" s="5">
        <f t="shared" si="463"/>
        <v>242.25</v>
      </c>
      <c r="Q4976" s="5">
        <v>62.71</v>
      </c>
      <c r="R4976" s="5">
        <f t="shared" si="464"/>
        <v>62.71</v>
      </c>
      <c r="S4976" s="5">
        <f t="shared" si="465"/>
        <v>179.54</v>
      </c>
      <c r="T4976" s="6">
        <f t="shared" si="466"/>
        <v>0.74113519091847258</v>
      </c>
      <c r="U4976" s="5">
        <v>0</v>
      </c>
      <c r="V4976">
        <v>0</v>
      </c>
      <c r="W4976" s="5">
        <f t="shared" si="467"/>
        <v>0</v>
      </c>
      <c r="X4976" s="5">
        <v>235.19</v>
      </c>
      <c r="Y4976" t="s">
        <v>1319</v>
      </c>
      <c r="Z4976" t="s">
        <v>7609</v>
      </c>
      <c r="AA4976" t="s">
        <v>1321</v>
      </c>
      <c r="AB4976" t="s">
        <v>1344</v>
      </c>
      <c r="AC4976" t="s">
        <v>1360</v>
      </c>
      <c r="AD4976" t="s">
        <v>79</v>
      </c>
      <c r="AE4976" s="4">
        <v>0.74</v>
      </c>
      <c r="AF4976">
        <v>1</v>
      </c>
    </row>
    <row r="4977" spans="1:32" ht="15" customHeight="1" x14ac:dyDescent="0.25">
      <c r="A4977">
        <v>4976</v>
      </c>
      <c r="B4977" t="s">
        <v>7610</v>
      </c>
      <c r="C4977">
        <v>20241210</v>
      </c>
      <c r="D4977">
        <v>20241214</v>
      </c>
      <c r="E4977">
        <v>233</v>
      </c>
      <c r="F4977">
        <v>22</v>
      </c>
      <c r="G4977">
        <v>13</v>
      </c>
      <c r="H4977">
        <v>8</v>
      </c>
      <c r="I4977">
        <v>5</v>
      </c>
      <c r="J4977">
        <v>1</v>
      </c>
      <c r="K4977" t="s">
        <v>1325</v>
      </c>
      <c r="L4977">
        <v>1</v>
      </c>
      <c r="M4977" s="5">
        <v>3549.66</v>
      </c>
      <c r="N4977" s="6">
        <v>0</v>
      </c>
      <c r="O4977" s="5">
        <f t="shared" si="462"/>
        <v>3549.66</v>
      </c>
      <c r="P4977" s="5">
        <f t="shared" si="463"/>
        <v>3549.66</v>
      </c>
      <c r="Q4977" s="5">
        <v>1795.21</v>
      </c>
      <c r="R4977" s="5">
        <f t="shared" si="464"/>
        <v>1795.21</v>
      </c>
      <c r="S4977" s="5">
        <f t="shared" si="465"/>
        <v>1749.4499999999998</v>
      </c>
      <c r="T4977" s="6">
        <f t="shared" si="466"/>
        <v>0.49285001943848139</v>
      </c>
      <c r="U4977" s="5">
        <v>5</v>
      </c>
      <c r="V4977">
        <v>0</v>
      </c>
      <c r="W4977" s="5">
        <f t="shared" si="467"/>
        <v>0</v>
      </c>
      <c r="X4977" s="5">
        <v>3317.44</v>
      </c>
      <c r="Y4977" t="s">
        <v>1319</v>
      </c>
      <c r="Z4977" t="s">
        <v>7611</v>
      </c>
      <c r="AA4977" t="s">
        <v>1321</v>
      </c>
      <c r="AB4977" t="s">
        <v>1330</v>
      </c>
      <c r="AC4977" t="s">
        <v>1323</v>
      </c>
      <c r="AD4977" t="s">
        <v>79</v>
      </c>
      <c r="AE4977" s="4">
        <v>0.74</v>
      </c>
      <c r="AF4977">
        <v>1</v>
      </c>
    </row>
    <row r="4978" spans="1:32" ht="15" customHeight="1" x14ac:dyDescent="0.25">
      <c r="A4978">
        <v>4977</v>
      </c>
      <c r="B4978" t="s">
        <v>7610</v>
      </c>
      <c r="C4978">
        <v>20241210</v>
      </c>
      <c r="D4978">
        <v>20241214</v>
      </c>
      <c r="E4978">
        <v>233</v>
      </c>
      <c r="F4978">
        <v>2</v>
      </c>
      <c r="G4978">
        <v>13</v>
      </c>
      <c r="H4978">
        <v>8</v>
      </c>
      <c r="I4978">
        <v>5</v>
      </c>
      <c r="J4978">
        <v>1</v>
      </c>
      <c r="K4978" t="s">
        <v>1325</v>
      </c>
      <c r="L4978">
        <v>2</v>
      </c>
      <c r="M4978" s="5">
        <v>246.07</v>
      </c>
      <c r="N4978" s="6">
        <v>0</v>
      </c>
      <c r="O4978" s="5">
        <f t="shared" si="462"/>
        <v>246.07</v>
      </c>
      <c r="P4978" s="5">
        <f t="shared" si="463"/>
        <v>492.14</v>
      </c>
      <c r="Q4978" s="5">
        <v>139.62</v>
      </c>
      <c r="R4978" s="5">
        <f t="shared" si="464"/>
        <v>279.24</v>
      </c>
      <c r="S4978" s="5">
        <f t="shared" si="465"/>
        <v>203.73999999999998</v>
      </c>
      <c r="T4978" s="6">
        <f t="shared" si="466"/>
        <v>0.41398788962490346</v>
      </c>
      <c r="U4978" s="5">
        <v>9.16</v>
      </c>
      <c r="V4978">
        <v>0</v>
      </c>
      <c r="W4978" s="5">
        <f t="shared" si="467"/>
        <v>0</v>
      </c>
      <c r="X4978" s="5">
        <v>459.94</v>
      </c>
      <c r="Y4978" t="s">
        <v>1319</v>
      </c>
      <c r="Z4978" t="s">
        <v>7611</v>
      </c>
      <c r="AA4978" t="s">
        <v>1321</v>
      </c>
      <c r="AB4978" t="s">
        <v>1330</v>
      </c>
      <c r="AC4978" t="s">
        <v>1323</v>
      </c>
      <c r="AD4978" t="s">
        <v>79</v>
      </c>
      <c r="AE4978" s="4">
        <v>0.74</v>
      </c>
      <c r="AF4978">
        <v>1</v>
      </c>
    </row>
    <row r="4979" spans="1:32" ht="15" customHeight="1" x14ac:dyDescent="0.25">
      <c r="A4979">
        <v>4978</v>
      </c>
      <c r="B4979" t="s">
        <v>7610</v>
      </c>
      <c r="C4979">
        <v>20241210</v>
      </c>
      <c r="D4979">
        <v>20241214</v>
      </c>
      <c r="E4979">
        <v>233</v>
      </c>
      <c r="F4979">
        <v>2</v>
      </c>
      <c r="G4979">
        <v>13</v>
      </c>
      <c r="H4979">
        <v>8</v>
      </c>
      <c r="I4979">
        <v>5</v>
      </c>
      <c r="J4979">
        <v>1</v>
      </c>
      <c r="K4979" t="s">
        <v>1325</v>
      </c>
      <c r="L4979">
        <v>1</v>
      </c>
      <c r="M4979" s="5">
        <v>249.32</v>
      </c>
      <c r="N4979" s="6">
        <v>0</v>
      </c>
      <c r="O4979" s="5">
        <f t="shared" si="462"/>
        <v>249.32</v>
      </c>
      <c r="P4979" s="5">
        <f t="shared" si="463"/>
        <v>249.32</v>
      </c>
      <c r="Q4979" s="5">
        <v>140.59</v>
      </c>
      <c r="R4979" s="5">
        <f t="shared" si="464"/>
        <v>140.59</v>
      </c>
      <c r="S4979" s="5">
        <f t="shared" si="465"/>
        <v>99.359999999999985</v>
      </c>
      <c r="T4979" s="6">
        <f t="shared" si="466"/>
        <v>0.39852398523985233</v>
      </c>
      <c r="U4979" s="5">
        <v>9.3699999999999992</v>
      </c>
      <c r="V4979">
        <v>0</v>
      </c>
      <c r="W4979" s="5">
        <f t="shared" si="467"/>
        <v>0</v>
      </c>
      <c r="X4979" s="5">
        <v>233.01</v>
      </c>
      <c r="Y4979" t="s">
        <v>1319</v>
      </c>
      <c r="Z4979" t="s">
        <v>7611</v>
      </c>
      <c r="AA4979" t="s">
        <v>1321</v>
      </c>
      <c r="AB4979" t="s">
        <v>1330</v>
      </c>
      <c r="AC4979" t="s">
        <v>1323</v>
      </c>
      <c r="AD4979" t="s">
        <v>79</v>
      </c>
      <c r="AE4979" s="4">
        <v>0.74</v>
      </c>
      <c r="AF4979">
        <v>1</v>
      </c>
    </row>
    <row r="4980" spans="1:32" ht="15" customHeight="1" x14ac:dyDescent="0.25">
      <c r="A4980">
        <v>4979</v>
      </c>
      <c r="B4980" t="s">
        <v>7612</v>
      </c>
      <c r="C4980">
        <v>20230602</v>
      </c>
      <c r="D4980">
        <v>20230605</v>
      </c>
      <c r="E4980">
        <v>103</v>
      </c>
      <c r="F4980">
        <v>18</v>
      </c>
      <c r="G4980">
        <v>14</v>
      </c>
      <c r="H4980">
        <v>9</v>
      </c>
      <c r="I4980">
        <v>3</v>
      </c>
      <c r="J4980">
        <v>1</v>
      </c>
      <c r="K4980" t="s">
        <v>1325</v>
      </c>
      <c r="L4980">
        <v>2</v>
      </c>
      <c r="M4980" s="5">
        <v>240.64</v>
      </c>
      <c r="N4980" s="6">
        <v>0</v>
      </c>
      <c r="O4980" s="5">
        <f t="shared" si="462"/>
        <v>240.64</v>
      </c>
      <c r="P4980" s="5">
        <f t="shared" si="463"/>
        <v>481.28</v>
      </c>
      <c r="Q4980" s="5">
        <v>64.64</v>
      </c>
      <c r="R4980" s="5">
        <f t="shared" si="464"/>
        <v>129.28</v>
      </c>
      <c r="S4980" s="5">
        <f t="shared" si="465"/>
        <v>352</v>
      </c>
      <c r="T4980" s="6">
        <f t="shared" si="466"/>
        <v>0.7313829787234043</v>
      </c>
      <c r="U4980" s="5">
        <v>0</v>
      </c>
      <c r="V4980">
        <v>0</v>
      </c>
      <c r="W4980" s="5">
        <f t="shared" si="467"/>
        <v>0</v>
      </c>
      <c r="X4980" s="5">
        <v>476.51</v>
      </c>
      <c r="Y4980" t="s">
        <v>1319</v>
      </c>
      <c r="Z4980" t="s">
        <v>7613</v>
      </c>
      <c r="AA4980" t="s">
        <v>1321</v>
      </c>
      <c r="AB4980" t="s">
        <v>1327</v>
      </c>
      <c r="AC4980" t="s">
        <v>1360</v>
      </c>
      <c r="AD4980" t="s">
        <v>79</v>
      </c>
      <c r="AE4980" s="4">
        <v>0.74</v>
      </c>
      <c r="AF4980">
        <v>1</v>
      </c>
    </row>
    <row r="4981" spans="1:32" ht="15" customHeight="1" x14ac:dyDescent="0.25">
      <c r="A4981">
        <v>4980</v>
      </c>
      <c r="B4981" t="s">
        <v>7612</v>
      </c>
      <c r="C4981">
        <v>20230602</v>
      </c>
      <c r="D4981">
        <v>20230605</v>
      </c>
      <c r="E4981">
        <v>103</v>
      </c>
      <c r="F4981">
        <v>10</v>
      </c>
      <c r="G4981">
        <v>14</v>
      </c>
      <c r="H4981">
        <v>9</v>
      </c>
      <c r="I4981">
        <v>3</v>
      </c>
      <c r="J4981">
        <v>1</v>
      </c>
      <c r="K4981" t="s">
        <v>1325</v>
      </c>
      <c r="L4981">
        <v>1</v>
      </c>
      <c r="M4981" s="5">
        <v>1579.56</v>
      </c>
      <c r="N4981" s="6">
        <v>0</v>
      </c>
      <c r="O4981" s="5">
        <f t="shared" si="462"/>
        <v>1579.56</v>
      </c>
      <c r="P4981" s="5">
        <f t="shared" si="463"/>
        <v>1579.56</v>
      </c>
      <c r="Q4981" s="5">
        <v>1056.76</v>
      </c>
      <c r="R4981" s="5">
        <f t="shared" si="464"/>
        <v>1056.76</v>
      </c>
      <c r="S4981" s="5">
        <f t="shared" si="465"/>
        <v>508.05999999999995</v>
      </c>
      <c r="T4981" s="6">
        <f t="shared" si="466"/>
        <v>0.32164653447795588</v>
      </c>
      <c r="U4981" s="5">
        <v>14.74</v>
      </c>
      <c r="V4981">
        <v>0</v>
      </c>
      <c r="W4981" s="5">
        <f t="shared" si="467"/>
        <v>0</v>
      </c>
      <c r="X4981" s="5">
        <v>1563.92</v>
      </c>
      <c r="Y4981" t="s">
        <v>1319</v>
      </c>
      <c r="Z4981" t="s">
        <v>7613</v>
      </c>
      <c r="AA4981" t="s">
        <v>1321</v>
      </c>
      <c r="AB4981" t="s">
        <v>1327</v>
      </c>
      <c r="AC4981" t="s">
        <v>1360</v>
      </c>
      <c r="AD4981" t="s">
        <v>79</v>
      </c>
      <c r="AE4981" s="4">
        <v>0.74</v>
      </c>
      <c r="AF4981">
        <v>1</v>
      </c>
    </row>
    <row r="4982" spans="1:32" ht="15" customHeight="1" x14ac:dyDescent="0.25">
      <c r="A4982">
        <v>4981</v>
      </c>
      <c r="B4982" t="s">
        <v>7612</v>
      </c>
      <c r="C4982">
        <v>20230602</v>
      </c>
      <c r="D4982">
        <v>20230605</v>
      </c>
      <c r="E4982">
        <v>103</v>
      </c>
      <c r="F4982">
        <v>27</v>
      </c>
      <c r="G4982">
        <v>14</v>
      </c>
      <c r="H4982">
        <v>9</v>
      </c>
      <c r="I4982">
        <v>3</v>
      </c>
      <c r="J4982">
        <v>1</v>
      </c>
      <c r="K4982" t="s">
        <v>1325</v>
      </c>
      <c r="L4982">
        <v>4</v>
      </c>
      <c r="M4982" s="5">
        <v>925.41</v>
      </c>
      <c r="N4982" s="6">
        <v>0</v>
      </c>
      <c r="O4982" s="5">
        <f t="shared" si="462"/>
        <v>925.41</v>
      </c>
      <c r="P4982" s="5">
        <f t="shared" si="463"/>
        <v>3701.64</v>
      </c>
      <c r="Q4982" s="5">
        <v>428.91</v>
      </c>
      <c r="R4982" s="5">
        <f t="shared" si="464"/>
        <v>1715.64</v>
      </c>
      <c r="S4982" s="5">
        <f t="shared" si="465"/>
        <v>1944.7999999999997</v>
      </c>
      <c r="T4982" s="6">
        <f t="shared" si="466"/>
        <v>0.52538874660961077</v>
      </c>
      <c r="U4982" s="5">
        <v>41.2</v>
      </c>
      <c r="V4982">
        <v>0</v>
      </c>
      <c r="W4982" s="5">
        <f t="shared" si="467"/>
        <v>0</v>
      </c>
      <c r="X4982" s="5">
        <v>3664.99</v>
      </c>
      <c r="Y4982" t="s">
        <v>1319</v>
      </c>
      <c r="Z4982" t="s">
        <v>7613</v>
      </c>
      <c r="AA4982" t="s">
        <v>1321</v>
      </c>
      <c r="AB4982" t="s">
        <v>1327</v>
      </c>
      <c r="AC4982" t="s">
        <v>1360</v>
      </c>
      <c r="AD4982" t="s">
        <v>79</v>
      </c>
      <c r="AE4982" s="4">
        <v>0.74</v>
      </c>
      <c r="AF4982">
        <v>1</v>
      </c>
    </row>
    <row r="4983" spans="1:32" ht="15" customHeight="1" x14ac:dyDescent="0.25">
      <c r="A4983">
        <v>4982</v>
      </c>
      <c r="B4983" t="s">
        <v>7612</v>
      </c>
      <c r="C4983">
        <v>20230602</v>
      </c>
      <c r="D4983">
        <v>20230605</v>
      </c>
      <c r="E4983">
        <v>103</v>
      </c>
      <c r="F4983">
        <v>5</v>
      </c>
      <c r="G4983">
        <v>14</v>
      </c>
      <c r="H4983">
        <v>9</v>
      </c>
      <c r="I4983">
        <v>3</v>
      </c>
      <c r="J4983">
        <v>1</v>
      </c>
      <c r="K4983" t="s">
        <v>1325</v>
      </c>
      <c r="L4983">
        <v>2</v>
      </c>
      <c r="M4983" s="5">
        <v>82.43</v>
      </c>
      <c r="N4983" s="6">
        <v>0</v>
      </c>
      <c r="O4983" s="5">
        <f t="shared" si="462"/>
        <v>82.43</v>
      </c>
      <c r="P4983" s="5">
        <f t="shared" si="463"/>
        <v>164.86</v>
      </c>
      <c r="Q4983" s="5">
        <v>41.6</v>
      </c>
      <c r="R4983" s="5">
        <f t="shared" si="464"/>
        <v>83.2</v>
      </c>
      <c r="S4983" s="5">
        <f t="shared" si="465"/>
        <v>69.240000000000009</v>
      </c>
      <c r="T4983" s="6">
        <f t="shared" si="466"/>
        <v>0.41999272109668812</v>
      </c>
      <c r="U4983" s="5">
        <v>12.42</v>
      </c>
      <c r="V4983">
        <v>0</v>
      </c>
      <c r="W4983" s="5">
        <f t="shared" si="467"/>
        <v>0</v>
      </c>
      <c r="X4983" s="5">
        <v>163.22999999999999</v>
      </c>
      <c r="Y4983" t="s">
        <v>1319</v>
      </c>
      <c r="Z4983" t="s">
        <v>7613</v>
      </c>
      <c r="AA4983" t="s">
        <v>1321</v>
      </c>
      <c r="AB4983" t="s">
        <v>1327</v>
      </c>
      <c r="AC4983" t="s">
        <v>1360</v>
      </c>
      <c r="AD4983" t="s">
        <v>79</v>
      </c>
      <c r="AE4983" s="4">
        <v>0.74</v>
      </c>
      <c r="AF4983">
        <v>1</v>
      </c>
    </row>
    <row r="4984" spans="1:32" ht="15" customHeight="1" x14ac:dyDescent="0.25">
      <c r="A4984">
        <v>4983</v>
      </c>
      <c r="B4984" t="s">
        <v>7612</v>
      </c>
      <c r="C4984">
        <v>20230602</v>
      </c>
      <c r="D4984">
        <v>20230605</v>
      </c>
      <c r="E4984">
        <v>103</v>
      </c>
      <c r="F4984">
        <v>1</v>
      </c>
      <c r="G4984">
        <v>14</v>
      </c>
      <c r="H4984">
        <v>9</v>
      </c>
      <c r="I4984">
        <v>3</v>
      </c>
      <c r="J4984">
        <v>1</v>
      </c>
      <c r="K4984" t="s">
        <v>1325</v>
      </c>
      <c r="L4984">
        <v>2</v>
      </c>
      <c r="M4984" s="5">
        <v>1229.77</v>
      </c>
      <c r="N4984" s="6">
        <v>0</v>
      </c>
      <c r="O4984" s="5">
        <f t="shared" si="462"/>
        <v>1229.77</v>
      </c>
      <c r="P4984" s="5">
        <f t="shared" si="463"/>
        <v>2459.54</v>
      </c>
      <c r="Q4984" s="5">
        <v>662.79</v>
      </c>
      <c r="R4984" s="5">
        <f t="shared" si="464"/>
        <v>1325.58</v>
      </c>
      <c r="S4984" s="5">
        <f t="shared" si="465"/>
        <v>1112.81</v>
      </c>
      <c r="T4984" s="6">
        <f t="shared" si="466"/>
        <v>0.4524463924148418</v>
      </c>
      <c r="U4984" s="5">
        <v>21.15</v>
      </c>
      <c r="V4984">
        <v>0</v>
      </c>
      <c r="W4984" s="5">
        <f t="shared" si="467"/>
        <v>0</v>
      </c>
      <c r="X4984" s="5">
        <v>2435.19</v>
      </c>
      <c r="Y4984" t="s">
        <v>1319</v>
      </c>
      <c r="Z4984" t="s">
        <v>7613</v>
      </c>
      <c r="AA4984" t="s">
        <v>1321</v>
      </c>
      <c r="AB4984" t="s">
        <v>1327</v>
      </c>
      <c r="AC4984" t="s">
        <v>1360</v>
      </c>
      <c r="AD4984" t="s">
        <v>79</v>
      </c>
      <c r="AE4984" s="4">
        <v>0.74</v>
      </c>
      <c r="AF4984">
        <v>1</v>
      </c>
    </row>
    <row r="4985" spans="1:32" ht="15" customHeight="1" x14ac:dyDescent="0.25">
      <c r="A4985">
        <v>4984</v>
      </c>
      <c r="B4985" t="s">
        <v>7614</v>
      </c>
      <c r="C4985">
        <v>20251126</v>
      </c>
      <c r="D4985">
        <v>20251128</v>
      </c>
      <c r="E4985">
        <v>149</v>
      </c>
      <c r="F4985">
        <v>10</v>
      </c>
      <c r="G4985">
        <v>7</v>
      </c>
      <c r="H4985">
        <v>10</v>
      </c>
      <c r="I4985">
        <v>1</v>
      </c>
      <c r="J4985">
        <v>5</v>
      </c>
      <c r="K4985" t="s">
        <v>1325</v>
      </c>
      <c r="L4985">
        <v>11</v>
      </c>
      <c r="M4985" s="5">
        <v>1581.4</v>
      </c>
      <c r="N4985" s="6">
        <v>0.16520000000000001</v>
      </c>
      <c r="O4985" s="5">
        <f t="shared" si="462"/>
        <v>1320.15272</v>
      </c>
      <c r="P4985" s="5">
        <f t="shared" si="463"/>
        <v>14521.67992</v>
      </c>
      <c r="Q4985" s="5">
        <v>1077.83</v>
      </c>
      <c r="R4985" s="5">
        <f t="shared" si="464"/>
        <v>11856.13</v>
      </c>
      <c r="S4985" s="5">
        <f t="shared" si="465"/>
        <v>2554.9399200000012</v>
      </c>
      <c r="T4985" s="6">
        <f t="shared" si="466"/>
        <v>0.1759396938973436</v>
      </c>
      <c r="U4985" s="5">
        <v>110.61</v>
      </c>
      <c r="V4985">
        <v>0</v>
      </c>
      <c r="W4985" s="5">
        <f t="shared" si="467"/>
        <v>0</v>
      </c>
      <c r="X4985" s="5">
        <v>13201.53</v>
      </c>
      <c r="Y4985" t="s">
        <v>1278</v>
      </c>
      <c r="Z4985" t="s">
        <v>7615</v>
      </c>
      <c r="AA4985" t="s">
        <v>1333</v>
      </c>
      <c r="AB4985" t="s">
        <v>1330</v>
      </c>
      <c r="AC4985" t="s">
        <v>1323</v>
      </c>
      <c r="AD4985" t="s">
        <v>62</v>
      </c>
      <c r="AE4985" s="4">
        <v>1</v>
      </c>
      <c r="AF4985">
        <v>3</v>
      </c>
    </row>
    <row r="4986" spans="1:32" ht="15" customHeight="1" x14ac:dyDescent="0.25">
      <c r="A4986">
        <v>4985</v>
      </c>
      <c r="B4986" t="s">
        <v>7616</v>
      </c>
      <c r="C4986">
        <v>20250927</v>
      </c>
      <c r="D4986">
        <v>20250928</v>
      </c>
      <c r="E4986">
        <v>471</v>
      </c>
      <c r="F4986">
        <v>2</v>
      </c>
      <c r="G4986">
        <v>20</v>
      </c>
      <c r="H4986">
        <v>23</v>
      </c>
      <c r="I4986">
        <v>3</v>
      </c>
      <c r="J4986">
        <v>4</v>
      </c>
      <c r="K4986" t="s">
        <v>1354</v>
      </c>
      <c r="L4986">
        <v>0</v>
      </c>
      <c r="M4986" s="5">
        <v>243.48</v>
      </c>
      <c r="N4986" s="6">
        <v>9.7000000000000003E-2</v>
      </c>
      <c r="O4986" s="5">
        <f t="shared" si="462"/>
        <v>219.86243999999999</v>
      </c>
      <c r="P4986" s="5">
        <f t="shared" si="463"/>
        <v>0</v>
      </c>
      <c r="Q4986" s="5">
        <v>138.66</v>
      </c>
      <c r="R4986" s="5">
        <f t="shared" si="464"/>
        <v>0</v>
      </c>
      <c r="S4986" s="5">
        <f t="shared" si="465"/>
        <v>-5</v>
      </c>
      <c r="T4986" s="6">
        <f t="shared" si="466"/>
        <v>0</v>
      </c>
      <c r="U4986" s="5">
        <v>5</v>
      </c>
      <c r="V4986">
        <v>0</v>
      </c>
      <c r="W4986" s="5">
        <f t="shared" si="467"/>
        <v>0</v>
      </c>
      <c r="X4986" s="5">
        <v>0</v>
      </c>
      <c r="Y4986" t="s">
        <v>1319</v>
      </c>
      <c r="Z4986" t="s">
        <v>7617</v>
      </c>
      <c r="AA4986" t="s">
        <v>1321</v>
      </c>
      <c r="AB4986" t="s">
        <v>1344</v>
      </c>
      <c r="AC4986" t="s">
        <v>1323</v>
      </c>
      <c r="AD4986" t="s">
        <v>91</v>
      </c>
      <c r="AE4986" s="4">
        <v>1.0900000000000001</v>
      </c>
      <c r="AF4986">
        <v>1</v>
      </c>
    </row>
    <row r="4987" spans="1:32" ht="15" customHeight="1" x14ac:dyDescent="0.25">
      <c r="A4987">
        <v>4986</v>
      </c>
      <c r="B4987" t="s">
        <v>7618</v>
      </c>
      <c r="C4987">
        <v>20240308</v>
      </c>
      <c r="D4987">
        <v>20240308</v>
      </c>
      <c r="E4987">
        <v>767</v>
      </c>
      <c r="F4987">
        <v>11</v>
      </c>
      <c r="G4987">
        <v>44</v>
      </c>
      <c r="H4987">
        <v>36</v>
      </c>
      <c r="I4987">
        <v>5</v>
      </c>
      <c r="J4987">
        <v>2</v>
      </c>
      <c r="K4987" t="s">
        <v>1354</v>
      </c>
      <c r="L4987">
        <v>0</v>
      </c>
      <c r="M4987" s="5">
        <v>134.97999999999999</v>
      </c>
      <c r="N4987" s="6">
        <v>6.6600000000000006E-2</v>
      </c>
      <c r="O4987" s="5">
        <f t="shared" si="462"/>
        <v>125.990332</v>
      </c>
      <c r="P4987" s="5">
        <f t="shared" si="463"/>
        <v>0</v>
      </c>
      <c r="Q4987" s="5">
        <v>23.8</v>
      </c>
      <c r="R4987" s="5">
        <f t="shared" si="464"/>
        <v>0</v>
      </c>
      <c r="S4987" s="5">
        <f t="shared" si="465"/>
        <v>0</v>
      </c>
      <c r="T4987" s="6">
        <f t="shared" si="466"/>
        <v>0</v>
      </c>
      <c r="U4987" s="5">
        <v>0</v>
      </c>
      <c r="V4987">
        <v>0</v>
      </c>
      <c r="W4987" s="5">
        <f t="shared" si="467"/>
        <v>0</v>
      </c>
      <c r="X4987" s="5">
        <v>0</v>
      </c>
      <c r="Y4987" t="s">
        <v>1319</v>
      </c>
      <c r="Z4987" t="s">
        <v>7619</v>
      </c>
      <c r="AA4987" t="s">
        <v>1321</v>
      </c>
      <c r="AB4987" t="s">
        <v>1330</v>
      </c>
      <c r="AC4987" t="s">
        <v>1323</v>
      </c>
      <c r="AD4987" t="s">
        <v>136</v>
      </c>
      <c r="AE4987" s="4">
        <v>1.2E-2</v>
      </c>
      <c r="AF4987">
        <v>1</v>
      </c>
    </row>
    <row r="4988" spans="1:32" ht="15" customHeight="1" x14ac:dyDescent="0.25">
      <c r="A4988">
        <v>4987</v>
      </c>
      <c r="B4988" t="s">
        <v>7620</v>
      </c>
      <c r="C4988">
        <v>20251206</v>
      </c>
      <c r="D4988">
        <v>20251213</v>
      </c>
      <c r="E4988">
        <v>249</v>
      </c>
      <c r="F4988">
        <v>15</v>
      </c>
      <c r="G4988">
        <v>10</v>
      </c>
      <c r="H4988">
        <v>1</v>
      </c>
      <c r="I4988">
        <v>6</v>
      </c>
      <c r="J4988">
        <v>5</v>
      </c>
      <c r="K4988" t="s">
        <v>1325</v>
      </c>
      <c r="L4988">
        <v>3</v>
      </c>
      <c r="M4988" s="5">
        <v>79.150000000000006</v>
      </c>
      <c r="N4988" s="6">
        <v>0.1691</v>
      </c>
      <c r="O4988" s="5">
        <f t="shared" si="462"/>
        <v>65.765735000000006</v>
      </c>
      <c r="P4988" s="5">
        <f t="shared" si="463"/>
        <v>197.29720500000002</v>
      </c>
      <c r="Q4988" s="5">
        <v>19.55</v>
      </c>
      <c r="R4988" s="5">
        <f t="shared" si="464"/>
        <v>58.650000000000006</v>
      </c>
      <c r="S4988" s="5">
        <f t="shared" si="465"/>
        <v>138.64720500000001</v>
      </c>
      <c r="T4988" s="6">
        <f t="shared" si="466"/>
        <v>0.70273273764826016</v>
      </c>
      <c r="U4988" s="5">
        <v>0</v>
      </c>
      <c r="V4988">
        <v>0</v>
      </c>
      <c r="W4988" s="5">
        <f t="shared" si="467"/>
        <v>0</v>
      </c>
      <c r="X4988" s="5">
        <v>182.69</v>
      </c>
      <c r="Y4988" t="s">
        <v>1319</v>
      </c>
      <c r="Z4988" t="s">
        <v>7621</v>
      </c>
      <c r="AA4988" t="s">
        <v>1321</v>
      </c>
      <c r="AB4988" t="s">
        <v>1344</v>
      </c>
      <c r="AC4988" t="s">
        <v>1360</v>
      </c>
      <c r="AD4988" t="s">
        <v>62</v>
      </c>
      <c r="AE4988" s="4">
        <v>1</v>
      </c>
      <c r="AF4988">
        <v>1</v>
      </c>
    </row>
    <row r="4989" spans="1:32" ht="15" customHeight="1" x14ac:dyDescent="0.25">
      <c r="A4989">
        <v>4988</v>
      </c>
      <c r="B4989" t="s">
        <v>7620</v>
      </c>
      <c r="C4989">
        <v>20251206</v>
      </c>
      <c r="D4989">
        <v>20251213</v>
      </c>
      <c r="E4989">
        <v>249</v>
      </c>
      <c r="F4989">
        <v>2</v>
      </c>
      <c r="G4989">
        <v>10</v>
      </c>
      <c r="H4989">
        <v>1</v>
      </c>
      <c r="I4989">
        <v>6</v>
      </c>
      <c r="J4989">
        <v>1</v>
      </c>
      <c r="K4989" t="s">
        <v>1325</v>
      </c>
      <c r="L4989">
        <v>2</v>
      </c>
      <c r="M4989" s="5">
        <v>253.58</v>
      </c>
      <c r="N4989" s="6">
        <v>0</v>
      </c>
      <c r="O4989" s="5">
        <f t="shared" si="462"/>
        <v>253.58</v>
      </c>
      <c r="P4989" s="5">
        <f t="shared" si="463"/>
        <v>507.16</v>
      </c>
      <c r="Q4989" s="5">
        <v>147.86000000000001</v>
      </c>
      <c r="R4989" s="5">
        <f t="shared" si="464"/>
        <v>295.72000000000003</v>
      </c>
      <c r="S4989" s="5">
        <f t="shared" si="465"/>
        <v>191.64</v>
      </c>
      <c r="T4989" s="6">
        <f t="shared" si="466"/>
        <v>0.3778689171070273</v>
      </c>
      <c r="U4989" s="5">
        <v>19.8</v>
      </c>
      <c r="V4989">
        <v>0</v>
      </c>
      <c r="W4989" s="5">
        <f t="shared" si="467"/>
        <v>0</v>
      </c>
      <c r="X4989" s="5">
        <v>469.59</v>
      </c>
      <c r="Y4989" t="s">
        <v>1319</v>
      </c>
      <c r="Z4989" t="s">
        <v>7621</v>
      </c>
      <c r="AA4989" t="s">
        <v>1321</v>
      </c>
      <c r="AB4989" t="s">
        <v>1344</v>
      </c>
      <c r="AC4989" t="s">
        <v>1360</v>
      </c>
      <c r="AD4989" t="s">
        <v>62</v>
      </c>
      <c r="AE4989" s="4">
        <v>1</v>
      </c>
      <c r="AF4989">
        <v>1</v>
      </c>
    </row>
    <row r="4990" spans="1:32" ht="15" customHeight="1" x14ac:dyDescent="0.25">
      <c r="A4990">
        <v>4989</v>
      </c>
      <c r="B4990" t="s">
        <v>7622</v>
      </c>
      <c r="C4990">
        <v>20230519</v>
      </c>
      <c r="D4990">
        <v>20230525</v>
      </c>
      <c r="E4990">
        <v>152</v>
      </c>
      <c r="F4990">
        <v>21</v>
      </c>
      <c r="G4990">
        <v>11</v>
      </c>
      <c r="H4990">
        <v>2</v>
      </c>
      <c r="I4990">
        <v>1</v>
      </c>
      <c r="J4990">
        <v>1</v>
      </c>
      <c r="K4990" t="s">
        <v>1325</v>
      </c>
      <c r="L4990">
        <v>2</v>
      </c>
      <c r="M4990" s="5">
        <v>451.04</v>
      </c>
      <c r="N4990" s="6">
        <v>0</v>
      </c>
      <c r="O4990" s="5">
        <f t="shared" si="462"/>
        <v>451.04</v>
      </c>
      <c r="P4990" s="5">
        <f t="shared" si="463"/>
        <v>902.08</v>
      </c>
      <c r="Q4990" s="5">
        <v>307.89</v>
      </c>
      <c r="R4990" s="5">
        <f t="shared" si="464"/>
        <v>615.78</v>
      </c>
      <c r="S4990" s="5">
        <f t="shared" si="465"/>
        <v>277.57000000000005</v>
      </c>
      <c r="T4990" s="6">
        <f t="shared" si="466"/>
        <v>0.30769998226321393</v>
      </c>
      <c r="U4990" s="5">
        <v>8.73</v>
      </c>
      <c r="V4990">
        <v>0</v>
      </c>
      <c r="W4990" s="5">
        <f t="shared" si="467"/>
        <v>0</v>
      </c>
      <c r="X4990" s="5">
        <v>911.19</v>
      </c>
      <c r="Y4990" t="s">
        <v>1319</v>
      </c>
      <c r="Z4990" t="s">
        <v>7623</v>
      </c>
      <c r="AA4990" t="s">
        <v>1321</v>
      </c>
      <c r="AB4990" t="s">
        <v>1330</v>
      </c>
      <c r="AC4990" t="s">
        <v>1323</v>
      </c>
      <c r="AD4990" t="s">
        <v>62</v>
      </c>
      <c r="AE4990" s="4">
        <v>1</v>
      </c>
      <c r="AF4990">
        <v>1</v>
      </c>
    </row>
    <row r="4991" spans="1:32" ht="15" customHeight="1" x14ac:dyDescent="0.25">
      <c r="A4991">
        <v>4990</v>
      </c>
      <c r="B4991" t="s">
        <v>7622</v>
      </c>
      <c r="C4991">
        <v>20230519</v>
      </c>
      <c r="D4991">
        <v>20230525</v>
      </c>
      <c r="E4991">
        <v>152</v>
      </c>
      <c r="F4991">
        <v>9</v>
      </c>
      <c r="G4991">
        <v>11</v>
      </c>
      <c r="H4991">
        <v>2</v>
      </c>
      <c r="I4991">
        <v>1</v>
      </c>
      <c r="J4991">
        <v>1</v>
      </c>
      <c r="K4991" t="s">
        <v>1325</v>
      </c>
      <c r="L4991">
        <v>2</v>
      </c>
      <c r="M4991" s="5">
        <v>406.32</v>
      </c>
      <c r="N4991" s="6">
        <v>0</v>
      </c>
      <c r="O4991" s="5">
        <f t="shared" si="462"/>
        <v>406.32</v>
      </c>
      <c r="P4991" s="5">
        <f t="shared" si="463"/>
        <v>812.64</v>
      </c>
      <c r="Q4991" s="5">
        <v>251.49</v>
      </c>
      <c r="R4991" s="5">
        <f t="shared" si="464"/>
        <v>502.98</v>
      </c>
      <c r="S4991" s="5">
        <f t="shared" si="465"/>
        <v>287.68999999999994</v>
      </c>
      <c r="T4991" s="6">
        <f t="shared" si="466"/>
        <v>0.3540189998031108</v>
      </c>
      <c r="U4991" s="5">
        <v>21.97</v>
      </c>
      <c r="V4991">
        <v>0</v>
      </c>
      <c r="W4991" s="5">
        <f t="shared" si="467"/>
        <v>0</v>
      </c>
      <c r="X4991" s="5">
        <v>820.85</v>
      </c>
      <c r="Y4991" t="s">
        <v>1319</v>
      </c>
      <c r="Z4991" t="s">
        <v>7623</v>
      </c>
      <c r="AA4991" t="s">
        <v>1321</v>
      </c>
      <c r="AB4991" t="s">
        <v>1330</v>
      </c>
      <c r="AC4991" t="s">
        <v>1323</v>
      </c>
      <c r="AD4991" t="s">
        <v>62</v>
      </c>
      <c r="AE4991" s="4">
        <v>1</v>
      </c>
      <c r="AF4991">
        <v>1</v>
      </c>
    </row>
    <row r="4992" spans="1:32" ht="15" customHeight="1" x14ac:dyDescent="0.25">
      <c r="A4992">
        <v>4991</v>
      </c>
      <c r="B4992" t="s">
        <v>7624</v>
      </c>
      <c r="C4992">
        <v>20250529</v>
      </c>
      <c r="D4992">
        <v>20250603</v>
      </c>
      <c r="E4992">
        <v>539</v>
      </c>
      <c r="F4992">
        <v>3</v>
      </c>
      <c r="G4992">
        <v>23</v>
      </c>
      <c r="H4992">
        <v>15</v>
      </c>
      <c r="I4992">
        <v>6</v>
      </c>
      <c r="J4992">
        <v>1</v>
      </c>
      <c r="K4992" t="s">
        <v>1325</v>
      </c>
      <c r="L4992">
        <v>1</v>
      </c>
      <c r="M4992" s="5">
        <v>1154.47</v>
      </c>
      <c r="N4992" s="6">
        <v>0</v>
      </c>
      <c r="O4992" s="5">
        <f t="shared" si="462"/>
        <v>1154.47</v>
      </c>
      <c r="P4992" s="5">
        <f t="shared" si="463"/>
        <v>1154.47</v>
      </c>
      <c r="Q4992" s="5">
        <v>632.30999999999995</v>
      </c>
      <c r="R4992" s="5">
        <f t="shared" si="464"/>
        <v>632.30999999999995</v>
      </c>
      <c r="S4992" s="5">
        <f t="shared" si="465"/>
        <v>507.2600000000001</v>
      </c>
      <c r="T4992" s="6">
        <f t="shared" si="466"/>
        <v>0.43938777101180637</v>
      </c>
      <c r="U4992" s="5">
        <v>14.9</v>
      </c>
      <c r="V4992">
        <v>0</v>
      </c>
      <c r="W4992" s="5">
        <f t="shared" si="467"/>
        <v>0</v>
      </c>
      <c r="X4992" s="5">
        <v>1254.8599999999999</v>
      </c>
      <c r="Y4992" t="s">
        <v>1319</v>
      </c>
      <c r="Z4992" t="s">
        <v>7625</v>
      </c>
      <c r="AA4992" t="s">
        <v>1321</v>
      </c>
      <c r="AB4992" t="s">
        <v>1327</v>
      </c>
      <c r="AC4992" t="s">
        <v>1323</v>
      </c>
      <c r="AD4992" t="s">
        <v>99</v>
      </c>
      <c r="AE4992" s="4">
        <v>1.27</v>
      </c>
      <c r="AF4992">
        <v>1</v>
      </c>
    </row>
    <row r="4993" spans="1:32" ht="15" customHeight="1" x14ac:dyDescent="0.25">
      <c r="A4993">
        <v>4992</v>
      </c>
      <c r="B4993" t="s">
        <v>7624</v>
      </c>
      <c r="C4993">
        <v>20250529</v>
      </c>
      <c r="D4993">
        <v>20250603</v>
      </c>
      <c r="E4993">
        <v>539</v>
      </c>
      <c r="F4993">
        <v>14</v>
      </c>
      <c r="G4993">
        <v>23</v>
      </c>
      <c r="H4993">
        <v>15</v>
      </c>
      <c r="I4993">
        <v>6</v>
      </c>
      <c r="J4993">
        <v>1</v>
      </c>
      <c r="K4993" t="s">
        <v>1325</v>
      </c>
      <c r="L4993">
        <v>20</v>
      </c>
      <c r="M4993" s="5">
        <v>78.19</v>
      </c>
      <c r="N4993" s="6">
        <v>0</v>
      </c>
      <c r="O4993" s="5">
        <f t="shared" si="462"/>
        <v>78.19</v>
      </c>
      <c r="P4993" s="5">
        <f t="shared" si="463"/>
        <v>1563.8</v>
      </c>
      <c r="Q4993" s="5">
        <v>19.47</v>
      </c>
      <c r="R4993" s="5">
        <f t="shared" si="464"/>
        <v>389.4</v>
      </c>
      <c r="S4993" s="5">
        <f t="shared" si="465"/>
        <v>1174.4000000000001</v>
      </c>
      <c r="T4993" s="6">
        <f t="shared" si="466"/>
        <v>0.75099117534211546</v>
      </c>
      <c r="U4993" s="5">
        <v>0</v>
      </c>
      <c r="V4993">
        <v>0</v>
      </c>
      <c r="W4993" s="5">
        <f t="shared" si="467"/>
        <v>0</v>
      </c>
      <c r="X4993" s="5">
        <v>1699.78</v>
      </c>
      <c r="Y4993" t="s">
        <v>1319</v>
      </c>
      <c r="Z4993" t="s">
        <v>7625</v>
      </c>
      <c r="AA4993" t="s">
        <v>1321</v>
      </c>
      <c r="AB4993" t="s">
        <v>1327</v>
      </c>
      <c r="AC4993" t="s">
        <v>1323</v>
      </c>
      <c r="AD4993" t="s">
        <v>99</v>
      </c>
      <c r="AE4993" s="4">
        <v>1.27</v>
      </c>
      <c r="AF4993">
        <v>1</v>
      </c>
    </row>
    <row r="4994" spans="1:32" ht="15" customHeight="1" x14ac:dyDescent="0.25">
      <c r="A4994">
        <v>4993</v>
      </c>
      <c r="B4994" t="s">
        <v>7626</v>
      </c>
      <c r="C4994">
        <v>20241229</v>
      </c>
      <c r="D4994">
        <v>20250102</v>
      </c>
      <c r="E4994">
        <v>336</v>
      </c>
      <c r="F4994">
        <v>16</v>
      </c>
      <c r="G4994">
        <v>30</v>
      </c>
      <c r="H4994">
        <v>16</v>
      </c>
      <c r="I4994">
        <v>1</v>
      </c>
      <c r="J4994">
        <v>1</v>
      </c>
      <c r="K4994" t="s">
        <v>1325</v>
      </c>
      <c r="L4994">
        <v>90</v>
      </c>
      <c r="M4994" s="5">
        <v>124.01</v>
      </c>
      <c r="N4994" s="6">
        <v>0</v>
      </c>
      <c r="O4994" s="5">
        <f t="shared" ref="O4994:O5057" si="468">M4994*(1-N4994)</f>
        <v>124.01</v>
      </c>
      <c r="P4994" s="5">
        <f t="shared" ref="P4994:P5057" si="469">L4994*O4994</f>
        <v>11160.9</v>
      </c>
      <c r="Q4994" s="5">
        <v>25.97</v>
      </c>
      <c r="R4994" s="5">
        <f t="shared" ref="R4994:R5057" si="470">MAX(L4994-V4994,0)*Q4994</f>
        <v>2337.2999999999997</v>
      </c>
      <c r="S4994" s="5">
        <f t="shared" ref="S4994:S5057" si="471">P4994-W4994-R4994-U4994</f>
        <v>8823.6</v>
      </c>
      <c r="T4994" s="6">
        <f t="shared" ref="T4994:T5057" si="472">IFERROR(S4994/(P4994-W4994),0)</f>
        <v>0.79058140472542537</v>
      </c>
      <c r="U4994" s="5">
        <v>0</v>
      </c>
      <c r="V4994">
        <v>0</v>
      </c>
      <c r="W4994" s="5">
        <f t="shared" ref="W4994:W5057" si="473">V4994*O4994</f>
        <v>0</v>
      </c>
      <c r="X4994" s="5">
        <v>10430.75</v>
      </c>
      <c r="Y4994" t="s">
        <v>1319</v>
      </c>
      <c r="Z4994" t="s">
        <v>7627</v>
      </c>
      <c r="AA4994" t="s">
        <v>1471</v>
      </c>
      <c r="AB4994" t="s">
        <v>1330</v>
      </c>
      <c r="AC4994" t="s">
        <v>1339</v>
      </c>
      <c r="AD4994" t="s">
        <v>91</v>
      </c>
      <c r="AE4994" s="4">
        <v>1.0900000000000001</v>
      </c>
      <c r="AF4994">
        <v>1</v>
      </c>
    </row>
    <row r="4995" spans="1:32" ht="15" customHeight="1" x14ac:dyDescent="0.25">
      <c r="A4995">
        <v>4994</v>
      </c>
      <c r="B4995" t="s">
        <v>7628</v>
      </c>
      <c r="C4995">
        <v>20251209</v>
      </c>
      <c r="D4995">
        <v>20251212</v>
      </c>
      <c r="E4995">
        <v>280</v>
      </c>
      <c r="F4995">
        <v>1</v>
      </c>
      <c r="G4995">
        <v>3</v>
      </c>
      <c r="H4995">
        <v>5</v>
      </c>
      <c r="I4995">
        <v>6</v>
      </c>
      <c r="J4995">
        <v>1</v>
      </c>
      <c r="K4995" t="s">
        <v>1325</v>
      </c>
      <c r="L4995">
        <v>2</v>
      </c>
      <c r="M4995" s="5">
        <v>1235.8399999999999</v>
      </c>
      <c r="N4995" s="6">
        <v>0</v>
      </c>
      <c r="O4995" s="5">
        <f t="shared" si="468"/>
        <v>1235.8399999999999</v>
      </c>
      <c r="P4995" s="5">
        <f t="shared" si="469"/>
        <v>2471.6799999999998</v>
      </c>
      <c r="Q4995" s="5">
        <v>646.73</v>
      </c>
      <c r="R4995" s="5">
        <f t="shared" si="470"/>
        <v>1293.46</v>
      </c>
      <c r="S4995" s="5">
        <f t="shared" si="471"/>
        <v>1159.2699999999998</v>
      </c>
      <c r="T4995" s="6">
        <f t="shared" si="472"/>
        <v>0.46902107068876225</v>
      </c>
      <c r="U4995" s="5">
        <v>18.95</v>
      </c>
      <c r="V4995">
        <v>0</v>
      </c>
      <c r="W4995" s="5">
        <f t="shared" si="473"/>
        <v>0</v>
      </c>
      <c r="X4995" s="5">
        <v>2288.59</v>
      </c>
      <c r="Y4995" t="s">
        <v>1278</v>
      </c>
      <c r="Z4995" t="s">
        <v>7629</v>
      </c>
      <c r="AA4995" t="s">
        <v>1321</v>
      </c>
      <c r="AB4995" t="s">
        <v>1327</v>
      </c>
      <c r="AC4995" t="s">
        <v>1323</v>
      </c>
      <c r="AD4995" t="s">
        <v>62</v>
      </c>
      <c r="AE4995" s="4">
        <v>1</v>
      </c>
      <c r="AF4995">
        <v>3</v>
      </c>
    </row>
    <row r="4996" spans="1:32" ht="15" customHeight="1" x14ac:dyDescent="0.25">
      <c r="A4996">
        <v>4995</v>
      </c>
      <c r="B4996" t="s">
        <v>7630</v>
      </c>
      <c r="C4996">
        <v>20241117</v>
      </c>
      <c r="D4996">
        <v>20241119</v>
      </c>
      <c r="E4996">
        <v>767</v>
      </c>
      <c r="F4996">
        <v>3</v>
      </c>
      <c r="G4996">
        <v>42</v>
      </c>
      <c r="H4996">
        <v>30</v>
      </c>
      <c r="I4996">
        <v>5</v>
      </c>
      <c r="J4996">
        <v>5</v>
      </c>
      <c r="K4996" t="s">
        <v>1325</v>
      </c>
      <c r="L4996">
        <v>2</v>
      </c>
      <c r="M4996" s="5">
        <v>1203.01</v>
      </c>
      <c r="N4996" s="6">
        <v>0.1434</v>
      </c>
      <c r="O4996" s="5">
        <f t="shared" si="468"/>
        <v>1030.498366</v>
      </c>
      <c r="P4996" s="5">
        <f t="shared" si="469"/>
        <v>2060.9967320000001</v>
      </c>
      <c r="Q4996" s="5">
        <v>672.29</v>
      </c>
      <c r="R4996" s="5">
        <f t="shared" si="470"/>
        <v>1344.58</v>
      </c>
      <c r="S4996" s="5">
        <f t="shared" si="471"/>
        <v>702.94673200000011</v>
      </c>
      <c r="T4996" s="6">
        <f t="shared" si="472"/>
        <v>0.34107125017993484</v>
      </c>
      <c r="U4996" s="5">
        <v>13.47</v>
      </c>
      <c r="V4996">
        <v>0</v>
      </c>
      <c r="W4996" s="5">
        <f t="shared" si="473"/>
        <v>0</v>
      </c>
      <c r="X4996" s="5">
        <v>1962.86</v>
      </c>
      <c r="Y4996" t="s">
        <v>1319</v>
      </c>
      <c r="Z4996" t="s">
        <v>7631</v>
      </c>
      <c r="AA4996" t="s">
        <v>1321</v>
      </c>
      <c r="AB4996" t="s">
        <v>1327</v>
      </c>
      <c r="AC4996" t="s">
        <v>1323</v>
      </c>
      <c r="AD4996" t="s">
        <v>136</v>
      </c>
      <c r="AE4996" s="4">
        <v>1.2E-2</v>
      </c>
      <c r="AF4996">
        <v>1</v>
      </c>
    </row>
    <row r="4997" spans="1:32" ht="15" customHeight="1" x14ac:dyDescent="0.25">
      <c r="A4997">
        <v>4996</v>
      </c>
      <c r="B4997" t="s">
        <v>7632</v>
      </c>
      <c r="C4997">
        <v>20251216</v>
      </c>
      <c r="D4997">
        <v>20251217</v>
      </c>
      <c r="E4997">
        <v>889</v>
      </c>
      <c r="F4997">
        <v>19</v>
      </c>
      <c r="G4997">
        <v>35</v>
      </c>
      <c r="H4997">
        <v>31</v>
      </c>
      <c r="I4997">
        <v>5</v>
      </c>
      <c r="J4997">
        <v>1</v>
      </c>
      <c r="K4997" t="s">
        <v>1325</v>
      </c>
      <c r="L4997">
        <v>10</v>
      </c>
      <c r="M4997" s="5">
        <v>255.9</v>
      </c>
      <c r="N4997" s="6">
        <v>0</v>
      </c>
      <c r="O4997" s="5">
        <f t="shared" si="468"/>
        <v>255.9</v>
      </c>
      <c r="P4997" s="5">
        <f t="shared" si="469"/>
        <v>2559</v>
      </c>
      <c r="Q4997" s="5">
        <v>38.130000000000003</v>
      </c>
      <c r="R4997" s="5">
        <f t="shared" si="470"/>
        <v>381.3</v>
      </c>
      <c r="S4997" s="5">
        <f t="shared" si="471"/>
        <v>2177.6999999999998</v>
      </c>
      <c r="T4997" s="6">
        <f t="shared" si="472"/>
        <v>0.85099648300117225</v>
      </c>
      <c r="U4997" s="5">
        <v>0</v>
      </c>
      <c r="V4997">
        <v>0</v>
      </c>
      <c r="W4997" s="5">
        <f t="shared" si="473"/>
        <v>0</v>
      </c>
      <c r="X4997" s="5">
        <v>2369.44</v>
      </c>
      <c r="Y4997" t="s">
        <v>1319</v>
      </c>
      <c r="Z4997" t="s">
        <v>7633</v>
      </c>
      <c r="AA4997" t="s">
        <v>1333</v>
      </c>
      <c r="AB4997" t="s">
        <v>1330</v>
      </c>
      <c r="AC4997" t="s">
        <v>1323</v>
      </c>
      <c r="AD4997" t="s">
        <v>121</v>
      </c>
      <c r="AE4997" s="4">
        <v>0.66</v>
      </c>
      <c r="AF4997">
        <v>1</v>
      </c>
    </row>
    <row r="4998" spans="1:32" ht="15" customHeight="1" x14ac:dyDescent="0.25">
      <c r="A4998">
        <v>4997</v>
      </c>
      <c r="B4998" t="s">
        <v>7634</v>
      </c>
      <c r="C4998">
        <v>20240316</v>
      </c>
      <c r="D4998">
        <v>20240316</v>
      </c>
      <c r="E4998">
        <v>11</v>
      </c>
      <c r="F4998">
        <v>19</v>
      </c>
      <c r="G4998">
        <v>6</v>
      </c>
      <c r="H4998">
        <v>8</v>
      </c>
      <c r="I4998">
        <v>1</v>
      </c>
      <c r="J4998">
        <v>1</v>
      </c>
      <c r="K4998" t="s">
        <v>1325</v>
      </c>
      <c r="L4998">
        <v>50</v>
      </c>
      <c r="M4998" s="5">
        <v>243.91</v>
      </c>
      <c r="N4998" s="6">
        <v>0</v>
      </c>
      <c r="O4998" s="5">
        <f t="shared" si="468"/>
        <v>243.91</v>
      </c>
      <c r="P4998" s="5">
        <f t="shared" si="469"/>
        <v>12195.5</v>
      </c>
      <c r="Q4998" s="5">
        <v>36.97</v>
      </c>
      <c r="R4998" s="5">
        <f t="shared" si="470"/>
        <v>1848.5</v>
      </c>
      <c r="S4998" s="5">
        <f t="shared" si="471"/>
        <v>10347</v>
      </c>
      <c r="T4998" s="6">
        <f t="shared" si="472"/>
        <v>0.84842769874133905</v>
      </c>
      <c r="U4998" s="5">
        <v>0</v>
      </c>
      <c r="V4998">
        <v>0</v>
      </c>
      <c r="W4998" s="5">
        <f t="shared" si="473"/>
        <v>0</v>
      </c>
      <c r="X4998" s="5">
        <v>11956.37</v>
      </c>
      <c r="Y4998" t="s">
        <v>1319</v>
      </c>
      <c r="Z4998" t="s">
        <v>7635</v>
      </c>
      <c r="AA4998" t="s">
        <v>1338</v>
      </c>
      <c r="AB4998" t="s">
        <v>1344</v>
      </c>
      <c r="AC4998" t="s">
        <v>1339</v>
      </c>
      <c r="AD4998" t="s">
        <v>62</v>
      </c>
      <c r="AE4998" s="4">
        <v>1</v>
      </c>
      <c r="AF4998">
        <v>1</v>
      </c>
    </row>
    <row r="4999" spans="1:32" ht="15" customHeight="1" x14ac:dyDescent="0.25">
      <c r="A4999">
        <v>4998</v>
      </c>
      <c r="B4999" t="s">
        <v>7636</v>
      </c>
      <c r="C4999">
        <v>20240622</v>
      </c>
      <c r="D4999">
        <v>20240629</v>
      </c>
      <c r="E4999">
        <v>842</v>
      </c>
      <c r="F4999">
        <v>26</v>
      </c>
      <c r="G4999">
        <v>41</v>
      </c>
      <c r="H4999">
        <v>33</v>
      </c>
      <c r="I4999">
        <v>6</v>
      </c>
      <c r="J4999">
        <v>1</v>
      </c>
      <c r="K4999" t="s">
        <v>1325</v>
      </c>
      <c r="L4999">
        <v>3</v>
      </c>
      <c r="M4999" s="5">
        <v>12226.1</v>
      </c>
      <c r="N4999" s="6">
        <v>0</v>
      </c>
      <c r="O4999" s="5">
        <f t="shared" si="468"/>
        <v>12226.1</v>
      </c>
      <c r="P4999" s="5">
        <f t="shared" si="469"/>
        <v>36678.300000000003</v>
      </c>
      <c r="Q4999" s="5">
        <v>6096.12</v>
      </c>
      <c r="R4999" s="5">
        <f t="shared" si="470"/>
        <v>18288.36</v>
      </c>
      <c r="S4999" s="5">
        <f t="shared" si="471"/>
        <v>18346.940000000002</v>
      </c>
      <c r="T4999" s="6">
        <f t="shared" si="472"/>
        <v>0.50021238716080085</v>
      </c>
      <c r="U4999" s="5">
        <v>43</v>
      </c>
      <c r="V4999">
        <v>0</v>
      </c>
      <c r="W4999" s="5">
        <f t="shared" si="473"/>
        <v>0</v>
      </c>
      <c r="X4999" s="5">
        <v>35610</v>
      </c>
      <c r="Y4999" t="s">
        <v>1319</v>
      </c>
      <c r="Z4999" t="s">
        <v>7637</v>
      </c>
      <c r="AA4999" t="s">
        <v>1321</v>
      </c>
      <c r="AB4999" t="s">
        <v>1344</v>
      </c>
      <c r="AC4999" t="s">
        <v>1323</v>
      </c>
      <c r="AD4999" t="s">
        <v>136</v>
      </c>
      <c r="AE4999" s="4">
        <v>1.2E-2</v>
      </c>
      <c r="AF4999">
        <v>1</v>
      </c>
    </row>
    <row r="5000" spans="1:32" ht="15" customHeight="1" x14ac:dyDescent="0.25">
      <c r="A5000">
        <v>4999</v>
      </c>
      <c r="B5000" t="s">
        <v>7638</v>
      </c>
      <c r="C5000">
        <v>20251221</v>
      </c>
      <c r="D5000">
        <v>20251227</v>
      </c>
      <c r="E5000">
        <v>824</v>
      </c>
      <c r="F5000">
        <v>13</v>
      </c>
      <c r="G5000">
        <v>34</v>
      </c>
      <c r="H5000">
        <v>34</v>
      </c>
      <c r="I5000">
        <v>5</v>
      </c>
      <c r="J5000">
        <v>1</v>
      </c>
      <c r="K5000" t="s">
        <v>1325</v>
      </c>
      <c r="L5000">
        <v>1</v>
      </c>
      <c r="M5000" s="5">
        <v>25.83</v>
      </c>
      <c r="N5000" s="6">
        <v>0</v>
      </c>
      <c r="O5000" s="5">
        <f t="shared" si="468"/>
        <v>25.83</v>
      </c>
      <c r="P5000" s="5">
        <f t="shared" si="469"/>
        <v>25.83</v>
      </c>
      <c r="Q5000" s="5">
        <v>3.25</v>
      </c>
      <c r="R5000" s="5">
        <f t="shared" si="470"/>
        <v>3.25</v>
      </c>
      <c r="S5000" s="5">
        <f t="shared" si="471"/>
        <v>22.58</v>
      </c>
      <c r="T5000" s="6">
        <f t="shared" si="472"/>
        <v>0.87417731320170344</v>
      </c>
      <c r="U5000" s="5">
        <v>0</v>
      </c>
      <c r="V5000">
        <v>0</v>
      </c>
      <c r="W5000" s="5">
        <f t="shared" si="473"/>
        <v>0</v>
      </c>
      <c r="X5000" s="5">
        <v>23.92</v>
      </c>
      <c r="Y5000" t="s">
        <v>1319</v>
      </c>
      <c r="Z5000" t="s">
        <v>7639</v>
      </c>
      <c r="AA5000" t="s">
        <v>1321</v>
      </c>
      <c r="AB5000" t="s">
        <v>1322</v>
      </c>
      <c r="AC5000" t="s">
        <v>1360</v>
      </c>
      <c r="AD5000" t="s">
        <v>121</v>
      </c>
      <c r="AE5000" s="4">
        <v>0.66</v>
      </c>
      <c r="AF5000">
        <v>1</v>
      </c>
    </row>
    <row r="5001" spans="1:32" ht="15" customHeight="1" x14ac:dyDescent="0.25">
      <c r="A5001">
        <v>5000</v>
      </c>
      <c r="B5001" t="s">
        <v>7638</v>
      </c>
      <c r="C5001">
        <v>20251221</v>
      </c>
      <c r="D5001">
        <v>20251227</v>
      </c>
      <c r="E5001">
        <v>824</v>
      </c>
      <c r="F5001">
        <v>19</v>
      </c>
      <c r="G5001">
        <v>34</v>
      </c>
      <c r="H5001">
        <v>34</v>
      </c>
      <c r="I5001">
        <v>5</v>
      </c>
      <c r="J5001">
        <v>1</v>
      </c>
      <c r="K5001" t="s">
        <v>1325</v>
      </c>
      <c r="L5001">
        <v>10</v>
      </c>
      <c r="M5001" s="5">
        <v>240.23</v>
      </c>
      <c r="N5001" s="6">
        <v>0</v>
      </c>
      <c r="O5001" s="5">
        <f t="shared" si="468"/>
        <v>240.23</v>
      </c>
      <c r="P5001" s="5">
        <f t="shared" si="469"/>
        <v>2402.2999999999997</v>
      </c>
      <c r="Q5001" s="5">
        <v>39.6</v>
      </c>
      <c r="R5001" s="5">
        <f t="shared" si="470"/>
        <v>396</v>
      </c>
      <c r="S5001" s="5">
        <f t="shared" si="471"/>
        <v>2006.2999999999997</v>
      </c>
      <c r="T5001" s="6">
        <f t="shared" si="472"/>
        <v>0.83515797360862509</v>
      </c>
      <c r="U5001" s="5">
        <v>0</v>
      </c>
      <c r="V5001">
        <v>0</v>
      </c>
      <c r="W5001" s="5">
        <f t="shared" si="473"/>
        <v>0</v>
      </c>
      <c r="X5001" s="5">
        <v>2224.35</v>
      </c>
      <c r="Y5001" t="s">
        <v>1319</v>
      </c>
      <c r="Z5001" t="s">
        <v>7639</v>
      </c>
      <c r="AA5001" t="s">
        <v>1321</v>
      </c>
      <c r="AB5001" t="s">
        <v>1322</v>
      </c>
      <c r="AC5001" t="s">
        <v>1360</v>
      </c>
      <c r="AD5001" t="s">
        <v>121</v>
      </c>
      <c r="AE5001" s="4">
        <v>0.66</v>
      </c>
      <c r="AF5001">
        <v>1</v>
      </c>
    </row>
    <row r="5002" spans="1:32" ht="15" customHeight="1" x14ac:dyDescent="0.25">
      <c r="A5002">
        <v>5001</v>
      </c>
      <c r="B5002" t="s">
        <v>7640</v>
      </c>
      <c r="C5002">
        <v>20230814</v>
      </c>
      <c r="D5002">
        <v>20230819</v>
      </c>
      <c r="E5002">
        <v>862</v>
      </c>
      <c r="F5002">
        <v>3</v>
      </c>
      <c r="G5002">
        <v>38</v>
      </c>
      <c r="H5002">
        <v>35</v>
      </c>
      <c r="I5002">
        <v>2</v>
      </c>
      <c r="J5002">
        <v>1</v>
      </c>
      <c r="K5002" t="s">
        <v>1325</v>
      </c>
      <c r="L5002">
        <v>1</v>
      </c>
      <c r="M5002" s="5">
        <v>1247.9000000000001</v>
      </c>
      <c r="N5002" s="6">
        <v>0</v>
      </c>
      <c r="O5002" s="5">
        <f t="shared" si="468"/>
        <v>1247.9000000000001</v>
      </c>
      <c r="P5002" s="5">
        <f t="shared" si="469"/>
        <v>1247.9000000000001</v>
      </c>
      <c r="Q5002" s="5">
        <v>638.08000000000004</v>
      </c>
      <c r="R5002" s="5">
        <f t="shared" si="470"/>
        <v>638.08000000000004</v>
      </c>
      <c r="S5002" s="5">
        <f t="shared" si="471"/>
        <v>600.62</v>
      </c>
      <c r="T5002" s="6">
        <f t="shared" si="472"/>
        <v>0.48130459171407963</v>
      </c>
      <c r="U5002" s="5">
        <v>9.1999999999999993</v>
      </c>
      <c r="V5002">
        <v>0</v>
      </c>
      <c r="W5002" s="5">
        <f t="shared" si="473"/>
        <v>0</v>
      </c>
      <c r="X5002" s="5">
        <v>1211.55</v>
      </c>
      <c r="Y5002" t="s">
        <v>1319</v>
      </c>
      <c r="Z5002" t="s">
        <v>7641</v>
      </c>
      <c r="AA5002" t="s">
        <v>1321</v>
      </c>
      <c r="AB5002" t="s">
        <v>1322</v>
      </c>
      <c r="AC5002" t="s">
        <v>1323</v>
      </c>
      <c r="AD5002" t="s">
        <v>127</v>
      </c>
      <c r="AE5002" s="4">
        <v>6.7999999999999996E-3</v>
      </c>
      <c r="AF5002">
        <v>1</v>
      </c>
    </row>
    <row r="5003" spans="1:32" ht="15" customHeight="1" x14ac:dyDescent="0.25">
      <c r="A5003">
        <v>5002</v>
      </c>
      <c r="B5003" t="s">
        <v>7640</v>
      </c>
      <c r="C5003">
        <v>20230814</v>
      </c>
      <c r="D5003">
        <v>20230819</v>
      </c>
      <c r="E5003">
        <v>862</v>
      </c>
      <c r="F5003">
        <v>10</v>
      </c>
      <c r="G5003">
        <v>38</v>
      </c>
      <c r="H5003">
        <v>35</v>
      </c>
      <c r="I5003">
        <v>2</v>
      </c>
      <c r="J5003">
        <v>1</v>
      </c>
      <c r="K5003" t="s">
        <v>1325</v>
      </c>
      <c r="L5003">
        <v>4</v>
      </c>
      <c r="M5003" s="5">
        <v>1648.28</v>
      </c>
      <c r="N5003" s="6">
        <v>0</v>
      </c>
      <c r="O5003" s="5">
        <f t="shared" si="468"/>
        <v>1648.28</v>
      </c>
      <c r="P5003" s="5">
        <f t="shared" si="469"/>
        <v>6593.12</v>
      </c>
      <c r="Q5003" s="5">
        <v>1098.94</v>
      </c>
      <c r="R5003" s="5">
        <f t="shared" si="470"/>
        <v>4395.76</v>
      </c>
      <c r="S5003" s="5">
        <f t="shared" si="471"/>
        <v>2171.3799999999997</v>
      </c>
      <c r="T5003" s="6">
        <f t="shared" si="472"/>
        <v>0.3293402819909238</v>
      </c>
      <c r="U5003" s="5">
        <v>25.98</v>
      </c>
      <c r="V5003">
        <v>0</v>
      </c>
      <c r="W5003" s="5">
        <f t="shared" si="473"/>
        <v>0</v>
      </c>
      <c r="X5003" s="5">
        <v>6401.09</v>
      </c>
      <c r="Y5003" t="s">
        <v>1319</v>
      </c>
      <c r="Z5003" t="s">
        <v>7641</v>
      </c>
      <c r="AA5003" t="s">
        <v>1321</v>
      </c>
      <c r="AB5003" t="s">
        <v>1322</v>
      </c>
      <c r="AC5003" t="s">
        <v>1323</v>
      </c>
      <c r="AD5003" t="s">
        <v>127</v>
      </c>
      <c r="AE5003" s="4">
        <v>6.7999999999999996E-3</v>
      </c>
      <c r="AF5003">
        <v>1</v>
      </c>
    </row>
    <row r="5004" spans="1:32" ht="15" customHeight="1" x14ac:dyDescent="0.25">
      <c r="A5004">
        <v>5003</v>
      </c>
      <c r="B5004" t="s">
        <v>7640</v>
      </c>
      <c r="C5004">
        <v>20230814</v>
      </c>
      <c r="D5004">
        <v>20230819</v>
      </c>
      <c r="E5004">
        <v>862</v>
      </c>
      <c r="F5004">
        <v>15</v>
      </c>
      <c r="G5004">
        <v>38</v>
      </c>
      <c r="H5004">
        <v>35</v>
      </c>
      <c r="I5004">
        <v>2</v>
      </c>
      <c r="J5004">
        <v>1</v>
      </c>
      <c r="K5004" t="s">
        <v>1325</v>
      </c>
      <c r="L5004">
        <v>1</v>
      </c>
      <c r="M5004" s="5">
        <v>78.489999999999995</v>
      </c>
      <c r="N5004" s="6">
        <v>0</v>
      </c>
      <c r="O5004" s="5">
        <f t="shared" si="468"/>
        <v>78.489999999999995</v>
      </c>
      <c r="P5004" s="5">
        <f t="shared" si="469"/>
        <v>78.489999999999995</v>
      </c>
      <c r="Q5004" s="5">
        <v>18.89</v>
      </c>
      <c r="R5004" s="5">
        <f t="shared" si="470"/>
        <v>18.89</v>
      </c>
      <c r="S5004" s="5">
        <f t="shared" si="471"/>
        <v>59.599999999999994</v>
      </c>
      <c r="T5004" s="6">
        <f t="shared" si="472"/>
        <v>0.75933239903172378</v>
      </c>
      <c r="U5004" s="5">
        <v>0</v>
      </c>
      <c r="V5004">
        <v>0</v>
      </c>
      <c r="W5004" s="5">
        <f t="shared" si="473"/>
        <v>0</v>
      </c>
      <c r="X5004" s="5">
        <v>76.2</v>
      </c>
      <c r="Y5004" t="s">
        <v>1319</v>
      </c>
      <c r="Z5004" t="s">
        <v>7641</v>
      </c>
      <c r="AA5004" t="s">
        <v>1321</v>
      </c>
      <c r="AB5004" t="s">
        <v>1322</v>
      </c>
      <c r="AC5004" t="s">
        <v>1323</v>
      </c>
      <c r="AD5004" t="s">
        <v>127</v>
      </c>
      <c r="AE5004" s="4">
        <v>6.7999999999999996E-3</v>
      </c>
      <c r="AF5004">
        <v>1</v>
      </c>
    </row>
    <row r="5005" spans="1:32" ht="15" customHeight="1" x14ac:dyDescent="0.25">
      <c r="A5005">
        <v>5004</v>
      </c>
      <c r="B5005" t="s">
        <v>7642</v>
      </c>
      <c r="C5005">
        <v>20230122</v>
      </c>
      <c r="D5005">
        <v>20230126</v>
      </c>
      <c r="E5005">
        <v>428</v>
      </c>
      <c r="F5005">
        <v>17</v>
      </c>
      <c r="G5005">
        <v>22</v>
      </c>
      <c r="H5005">
        <v>24</v>
      </c>
      <c r="I5005">
        <v>5</v>
      </c>
      <c r="J5005">
        <v>1</v>
      </c>
      <c r="K5005" t="s">
        <v>1325</v>
      </c>
      <c r="L5005">
        <v>20</v>
      </c>
      <c r="M5005" s="5">
        <v>24.69</v>
      </c>
      <c r="N5005" s="6">
        <v>0</v>
      </c>
      <c r="O5005" s="5">
        <f t="shared" si="468"/>
        <v>24.69</v>
      </c>
      <c r="P5005" s="5">
        <f t="shared" si="469"/>
        <v>493.8</v>
      </c>
      <c r="Q5005" s="5">
        <v>5.05</v>
      </c>
      <c r="R5005" s="5">
        <f t="shared" si="470"/>
        <v>101</v>
      </c>
      <c r="S5005" s="5">
        <f t="shared" si="471"/>
        <v>392.8</v>
      </c>
      <c r="T5005" s="6">
        <f t="shared" si="472"/>
        <v>0.79546375050627782</v>
      </c>
      <c r="U5005" s="5">
        <v>0</v>
      </c>
      <c r="V5005">
        <v>0</v>
      </c>
      <c r="W5005" s="5">
        <f t="shared" si="473"/>
        <v>0</v>
      </c>
      <c r="X5005" s="5">
        <v>525.32000000000005</v>
      </c>
      <c r="Y5005" t="s">
        <v>1319</v>
      </c>
      <c r="Z5005" t="s">
        <v>7643</v>
      </c>
      <c r="AA5005" t="s">
        <v>1333</v>
      </c>
      <c r="AB5005" t="s">
        <v>1344</v>
      </c>
      <c r="AC5005" t="s">
        <v>1339</v>
      </c>
      <c r="AD5005" t="s">
        <v>99</v>
      </c>
      <c r="AE5005" s="4">
        <v>1.27</v>
      </c>
      <c r="AF5005">
        <v>1</v>
      </c>
    </row>
    <row r="5006" spans="1:32" ht="15" customHeight="1" x14ac:dyDescent="0.25">
      <c r="A5006">
        <v>5005</v>
      </c>
      <c r="B5006" t="s">
        <v>7644</v>
      </c>
      <c r="C5006">
        <v>20231124</v>
      </c>
      <c r="D5006">
        <v>20231127</v>
      </c>
      <c r="E5006">
        <v>446</v>
      </c>
      <c r="F5006">
        <v>28</v>
      </c>
      <c r="G5006">
        <v>27</v>
      </c>
      <c r="H5006">
        <v>13</v>
      </c>
      <c r="I5006">
        <v>2</v>
      </c>
      <c r="J5006">
        <v>1</v>
      </c>
      <c r="K5006" t="s">
        <v>1354</v>
      </c>
      <c r="L5006">
        <v>0</v>
      </c>
      <c r="M5006" s="5">
        <v>1770.55</v>
      </c>
      <c r="N5006" s="6">
        <v>0</v>
      </c>
      <c r="O5006" s="5">
        <f t="shared" si="468"/>
        <v>1770.55</v>
      </c>
      <c r="P5006" s="5">
        <f t="shared" si="469"/>
        <v>0</v>
      </c>
      <c r="Q5006" s="5">
        <v>1174.6400000000001</v>
      </c>
      <c r="R5006" s="5">
        <f t="shared" si="470"/>
        <v>0</v>
      </c>
      <c r="S5006" s="5">
        <f t="shared" si="471"/>
        <v>-5</v>
      </c>
      <c r="T5006" s="6">
        <f t="shared" si="472"/>
        <v>0</v>
      </c>
      <c r="U5006" s="5">
        <v>5</v>
      </c>
      <c r="V5006">
        <v>0</v>
      </c>
      <c r="W5006" s="5">
        <f t="shared" si="473"/>
        <v>0</v>
      </c>
      <c r="X5006" s="5">
        <v>0</v>
      </c>
      <c r="Y5006" t="s">
        <v>1319</v>
      </c>
      <c r="Z5006" t="s">
        <v>7645</v>
      </c>
      <c r="AA5006" t="s">
        <v>1321</v>
      </c>
      <c r="AB5006" t="s">
        <v>1322</v>
      </c>
      <c r="AC5006" t="s">
        <v>1323</v>
      </c>
      <c r="AD5006" t="s">
        <v>91</v>
      </c>
      <c r="AE5006" s="4">
        <v>1.0900000000000001</v>
      </c>
      <c r="AF5006">
        <v>1</v>
      </c>
    </row>
    <row r="5007" spans="1:32" ht="15" customHeight="1" x14ac:dyDescent="0.25">
      <c r="A5007">
        <v>5006</v>
      </c>
      <c r="B5007" t="s">
        <v>7644</v>
      </c>
      <c r="C5007">
        <v>20231124</v>
      </c>
      <c r="D5007">
        <v>20231127</v>
      </c>
      <c r="E5007">
        <v>446</v>
      </c>
      <c r="F5007">
        <v>2</v>
      </c>
      <c r="G5007">
        <v>27</v>
      </c>
      <c r="H5007">
        <v>13</v>
      </c>
      <c r="I5007">
        <v>2</v>
      </c>
      <c r="J5007">
        <v>1</v>
      </c>
      <c r="K5007" t="s">
        <v>1354</v>
      </c>
      <c r="L5007">
        <v>0</v>
      </c>
      <c r="M5007" s="5">
        <v>250.84</v>
      </c>
      <c r="N5007" s="6">
        <v>0</v>
      </c>
      <c r="O5007" s="5">
        <f t="shared" si="468"/>
        <v>250.84</v>
      </c>
      <c r="P5007" s="5">
        <f t="shared" si="469"/>
        <v>0</v>
      </c>
      <c r="Q5007" s="5">
        <v>137.22999999999999</v>
      </c>
      <c r="R5007" s="5">
        <f t="shared" si="470"/>
        <v>0</v>
      </c>
      <c r="S5007" s="5">
        <f t="shared" si="471"/>
        <v>-5</v>
      </c>
      <c r="T5007" s="6">
        <f t="shared" si="472"/>
        <v>0</v>
      </c>
      <c r="U5007" s="5">
        <v>5</v>
      </c>
      <c r="V5007">
        <v>0</v>
      </c>
      <c r="W5007" s="5">
        <f t="shared" si="473"/>
        <v>0</v>
      </c>
      <c r="X5007" s="5">
        <v>0</v>
      </c>
      <c r="Y5007" t="s">
        <v>1319</v>
      </c>
      <c r="Z5007" t="s">
        <v>7645</v>
      </c>
      <c r="AA5007" t="s">
        <v>1321</v>
      </c>
      <c r="AB5007" t="s">
        <v>1322</v>
      </c>
      <c r="AC5007" t="s">
        <v>1323</v>
      </c>
      <c r="AD5007" t="s">
        <v>91</v>
      </c>
      <c r="AE5007" s="4">
        <v>1.0900000000000001</v>
      </c>
      <c r="AF5007">
        <v>1</v>
      </c>
    </row>
    <row r="5008" spans="1:32" ht="15" customHeight="1" x14ac:dyDescent="0.25">
      <c r="A5008">
        <v>5007</v>
      </c>
      <c r="B5008" t="s">
        <v>7646</v>
      </c>
      <c r="C5008">
        <v>20230528</v>
      </c>
      <c r="D5008">
        <v>20230530</v>
      </c>
      <c r="E5008">
        <v>278</v>
      </c>
      <c r="F5008">
        <v>20</v>
      </c>
      <c r="G5008">
        <v>1</v>
      </c>
      <c r="H5008">
        <v>2</v>
      </c>
      <c r="I5008">
        <v>5</v>
      </c>
      <c r="J5008">
        <v>1</v>
      </c>
      <c r="K5008" t="s">
        <v>1325</v>
      </c>
      <c r="L5008">
        <v>4</v>
      </c>
      <c r="M5008" s="5">
        <v>460.96</v>
      </c>
      <c r="N5008" s="6">
        <v>0</v>
      </c>
      <c r="O5008" s="5">
        <f t="shared" si="468"/>
        <v>460.96</v>
      </c>
      <c r="P5008" s="5">
        <f t="shared" si="469"/>
        <v>1843.84</v>
      </c>
      <c r="Q5008" s="5">
        <v>264.73</v>
      </c>
      <c r="R5008" s="5">
        <f t="shared" si="470"/>
        <v>1058.92</v>
      </c>
      <c r="S5008" s="5">
        <f t="shared" si="471"/>
        <v>743.64999999999986</v>
      </c>
      <c r="T5008" s="6">
        <f t="shared" si="472"/>
        <v>0.40331590593543903</v>
      </c>
      <c r="U5008" s="5">
        <v>41.27</v>
      </c>
      <c r="V5008">
        <v>0</v>
      </c>
      <c r="W5008" s="5">
        <f t="shared" si="473"/>
        <v>0</v>
      </c>
      <c r="X5008" s="5">
        <v>1862.46</v>
      </c>
      <c r="Y5008" t="s">
        <v>1319</v>
      </c>
      <c r="Z5008" t="s">
        <v>7647</v>
      </c>
      <c r="AA5008" t="s">
        <v>1321</v>
      </c>
      <c r="AB5008" t="s">
        <v>1330</v>
      </c>
      <c r="AC5008" t="s">
        <v>1323</v>
      </c>
      <c r="AD5008" t="s">
        <v>62</v>
      </c>
      <c r="AE5008" s="4">
        <v>1</v>
      </c>
      <c r="AF5008">
        <v>1</v>
      </c>
    </row>
    <row r="5009" spans="1:32" ht="15" customHeight="1" x14ac:dyDescent="0.25">
      <c r="A5009">
        <v>5008</v>
      </c>
      <c r="B5009" t="s">
        <v>7646</v>
      </c>
      <c r="C5009">
        <v>20230528</v>
      </c>
      <c r="D5009">
        <v>20230530</v>
      </c>
      <c r="E5009">
        <v>278</v>
      </c>
      <c r="F5009">
        <v>15</v>
      </c>
      <c r="G5009">
        <v>1</v>
      </c>
      <c r="H5009">
        <v>2</v>
      </c>
      <c r="I5009">
        <v>5</v>
      </c>
      <c r="J5009">
        <v>4</v>
      </c>
      <c r="K5009" t="s">
        <v>1325</v>
      </c>
      <c r="L5009">
        <v>60</v>
      </c>
      <c r="M5009" s="5">
        <v>77.989999999999995</v>
      </c>
      <c r="N5009" s="6">
        <v>0.1062</v>
      </c>
      <c r="O5009" s="5">
        <f t="shared" si="468"/>
        <v>69.707461999999992</v>
      </c>
      <c r="P5009" s="5">
        <f t="shared" si="469"/>
        <v>4182.4477199999992</v>
      </c>
      <c r="Q5009" s="5">
        <v>19</v>
      </c>
      <c r="R5009" s="5">
        <f t="shared" si="470"/>
        <v>1140</v>
      </c>
      <c r="S5009" s="5">
        <f t="shared" si="471"/>
        <v>3042.4477199999992</v>
      </c>
      <c r="T5009" s="6">
        <f t="shared" si="472"/>
        <v>0.72743233715782096</v>
      </c>
      <c r="U5009" s="5">
        <v>0</v>
      </c>
      <c r="V5009">
        <v>0</v>
      </c>
      <c r="W5009" s="5">
        <f t="shared" si="473"/>
        <v>0</v>
      </c>
      <c r="X5009" s="5">
        <v>4224.7</v>
      </c>
      <c r="Y5009" t="s">
        <v>1319</v>
      </c>
      <c r="Z5009" t="s">
        <v>7647</v>
      </c>
      <c r="AA5009" t="s">
        <v>1321</v>
      </c>
      <c r="AB5009" t="s">
        <v>1330</v>
      </c>
      <c r="AC5009" t="s">
        <v>1323</v>
      </c>
      <c r="AD5009" t="s">
        <v>62</v>
      </c>
      <c r="AE5009" s="4">
        <v>1</v>
      </c>
      <c r="AF5009">
        <v>1</v>
      </c>
    </row>
    <row r="5010" spans="1:32" ht="15" customHeight="1" x14ac:dyDescent="0.25">
      <c r="A5010">
        <v>5009</v>
      </c>
      <c r="B5010" t="s">
        <v>7648</v>
      </c>
      <c r="C5010">
        <v>20230709</v>
      </c>
      <c r="D5010">
        <v>20230710</v>
      </c>
      <c r="E5010">
        <v>227</v>
      </c>
      <c r="F5010">
        <v>5</v>
      </c>
      <c r="G5010">
        <v>2</v>
      </c>
      <c r="H5010">
        <v>3</v>
      </c>
      <c r="I5010">
        <v>2</v>
      </c>
      <c r="J5010">
        <v>1</v>
      </c>
      <c r="K5010" t="s">
        <v>1325</v>
      </c>
      <c r="L5010">
        <v>1</v>
      </c>
      <c r="M5010" s="5">
        <v>77.05</v>
      </c>
      <c r="N5010" s="6">
        <v>0</v>
      </c>
      <c r="O5010" s="5">
        <f t="shared" si="468"/>
        <v>77.05</v>
      </c>
      <c r="P5010" s="5">
        <f t="shared" si="469"/>
        <v>77.05</v>
      </c>
      <c r="Q5010" s="5">
        <v>43.96</v>
      </c>
      <c r="R5010" s="5">
        <f t="shared" si="470"/>
        <v>43.96</v>
      </c>
      <c r="S5010" s="5">
        <f t="shared" si="471"/>
        <v>24.069999999999997</v>
      </c>
      <c r="T5010" s="6">
        <f t="shared" si="472"/>
        <v>0.31239454899415958</v>
      </c>
      <c r="U5010" s="5">
        <v>9.02</v>
      </c>
      <c r="V5010">
        <v>0</v>
      </c>
      <c r="W5010" s="5">
        <f t="shared" si="473"/>
        <v>0</v>
      </c>
      <c r="X5010" s="5">
        <v>81.11</v>
      </c>
      <c r="Y5010" t="s">
        <v>1319</v>
      </c>
      <c r="Z5010" t="s">
        <v>7649</v>
      </c>
      <c r="AA5010" t="s">
        <v>1321</v>
      </c>
      <c r="AB5010" t="s">
        <v>1344</v>
      </c>
      <c r="AC5010" t="s">
        <v>1323</v>
      </c>
      <c r="AD5010" t="s">
        <v>62</v>
      </c>
      <c r="AE5010" s="4">
        <v>1</v>
      </c>
      <c r="AF5010">
        <v>1</v>
      </c>
    </row>
    <row r="5011" spans="1:32" ht="15" customHeight="1" x14ac:dyDescent="0.25">
      <c r="A5011">
        <v>5010</v>
      </c>
      <c r="B5011" t="s">
        <v>7650</v>
      </c>
      <c r="C5011">
        <v>20250312</v>
      </c>
      <c r="D5011">
        <v>20250312</v>
      </c>
      <c r="E5011">
        <v>535</v>
      </c>
      <c r="F5011">
        <v>8</v>
      </c>
      <c r="G5011">
        <v>30</v>
      </c>
      <c r="H5011">
        <v>16</v>
      </c>
      <c r="I5011">
        <v>5</v>
      </c>
      <c r="J5011">
        <v>1</v>
      </c>
      <c r="K5011" t="s">
        <v>1325</v>
      </c>
      <c r="L5011">
        <v>3</v>
      </c>
      <c r="M5011" s="5">
        <v>1181.82</v>
      </c>
      <c r="N5011" s="6">
        <v>0</v>
      </c>
      <c r="O5011" s="5">
        <f t="shared" si="468"/>
        <v>1181.82</v>
      </c>
      <c r="P5011" s="5">
        <f t="shared" si="469"/>
        <v>3545.46</v>
      </c>
      <c r="Q5011" s="5">
        <v>714.55</v>
      </c>
      <c r="R5011" s="5">
        <f t="shared" si="470"/>
        <v>2143.6499999999996</v>
      </c>
      <c r="S5011" s="5">
        <f t="shared" si="471"/>
        <v>1388.1600000000003</v>
      </c>
      <c r="T5011" s="6">
        <f t="shared" si="472"/>
        <v>0.39153170533583803</v>
      </c>
      <c r="U5011" s="5">
        <v>13.65</v>
      </c>
      <c r="V5011">
        <v>0</v>
      </c>
      <c r="W5011" s="5">
        <f t="shared" si="473"/>
        <v>0</v>
      </c>
      <c r="X5011" s="5">
        <v>3510.36</v>
      </c>
      <c r="Y5011" t="s">
        <v>1319</v>
      </c>
      <c r="Z5011" t="s">
        <v>7651</v>
      </c>
      <c r="AA5011" t="s">
        <v>1321</v>
      </c>
      <c r="AB5011" t="s">
        <v>1330</v>
      </c>
      <c r="AC5011" t="s">
        <v>1323</v>
      </c>
      <c r="AD5011" t="s">
        <v>91</v>
      </c>
      <c r="AE5011" s="4">
        <v>1.0900000000000001</v>
      </c>
      <c r="AF5011">
        <v>1</v>
      </c>
    </row>
    <row r="5012" spans="1:32" ht="15" customHeight="1" x14ac:dyDescent="0.25">
      <c r="A5012">
        <v>5011</v>
      </c>
      <c r="B5012" t="s">
        <v>7650</v>
      </c>
      <c r="C5012">
        <v>20250312</v>
      </c>
      <c r="D5012">
        <v>20250312</v>
      </c>
      <c r="E5012">
        <v>535</v>
      </c>
      <c r="F5012">
        <v>16</v>
      </c>
      <c r="G5012">
        <v>30</v>
      </c>
      <c r="H5012">
        <v>16</v>
      </c>
      <c r="I5012">
        <v>5</v>
      </c>
      <c r="J5012">
        <v>1</v>
      </c>
      <c r="K5012" t="s">
        <v>1325</v>
      </c>
      <c r="L5012">
        <v>0</v>
      </c>
      <c r="M5012" s="5">
        <v>124.35</v>
      </c>
      <c r="N5012" s="6">
        <v>0</v>
      </c>
      <c r="O5012" s="5">
        <f t="shared" si="468"/>
        <v>124.35</v>
      </c>
      <c r="P5012" s="5">
        <f t="shared" si="469"/>
        <v>0</v>
      </c>
      <c r="Q5012" s="5">
        <v>27.57</v>
      </c>
      <c r="R5012" s="5">
        <f t="shared" si="470"/>
        <v>0</v>
      </c>
      <c r="S5012" s="5">
        <f t="shared" si="471"/>
        <v>0</v>
      </c>
      <c r="T5012" s="6">
        <f t="shared" si="472"/>
        <v>0</v>
      </c>
      <c r="U5012" s="5">
        <v>0</v>
      </c>
      <c r="V5012">
        <v>0</v>
      </c>
      <c r="W5012" s="5">
        <f t="shared" si="473"/>
        <v>0</v>
      </c>
      <c r="X5012" s="5">
        <v>0</v>
      </c>
      <c r="Y5012" t="s">
        <v>1319</v>
      </c>
      <c r="Z5012" t="s">
        <v>7651</v>
      </c>
      <c r="AA5012" t="s">
        <v>1321</v>
      </c>
      <c r="AB5012" t="s">
        <v>1330</v>
      </c>
      <c r="AC5012" t="s">
        <v>1323</v>
      </c>
      <c r="AD5012" t="s">
        <v>91</v>
      </c>
      <c r="AE5012" s="4">
        <v>1.0900000000000001</v>
      </c>
      <c r="AF5012">
        <v>1</v>
      </c>
    </row>
    <row r="5013" spans="1:32" ht="15" customHeight="1" x14ac:dyDescent="0.25">
      <c r="A5013">
        <v>5012</v>
      </c>
      <c r="B5013" t="s">
        <v>7650</v>
      </c>
      <c r="C5013">
        <v>20250312</v>
      </c>
      <c r="D5013">
        <v>20250312</v>
      </c>
      <c r="E5013">
        <v>535</v>
      </c>
      <c r="F5013">
        <v>25</v>
      </c>
      <c r="G5013">
        <v>30</v>
      </c>
      <c r="H5013">
        <v>16</v>
      </c>
      <c r="I5013">
        <v>5</v>
      </c>
      <c r="J5013">
        <v>1</v>
      </c>
      <c r="K5013" t="s">
        <v>1325</v>
      </c>
      <c r="L5013">
        <v>5</v>
      </c>
      <c r="M5013" s="5">
        <v>11751.44</v>
      </c>
      <c r="N5013" s="6">
        <v>0</v>
      </c>
      <c r="O5013" s="5">
        <f t="shared" si="468"/>
        <v>11751.44</v>
      </c>
      <c r="P5013" s="5">
        <f t="shared" si="469"/>
        <v>58757.200000000004</v>
      </c>
      <c r="Q5013" s="5">
        <v>7410.1</v>
      </c>
      <c r="R5013" s="5">
        <f t="shared" si="470"/>
        <v>37050.5</v>
      </c>
      <c r="S5013" s="5">
        <f t="shared" si="471"/>
        <v>21677.600000000006</v>
      </c>
      <c r="T5013" s="6">
        <f t="shared" si="472"/>
        <v>0.3689352113443119</v>
      </c>
      <c r="U5013" s="5">
        <v>29.1</v>
      </c>
      <c r="V5013">
        <v>0</v>
      </c>
      <c r="W5013" s="5">
        <f t="shared" si="473"/>
        <v>0</v>
      </c>
      <c r="X5013" s="5">
        <v>58175.45</v>
      </c>
      <c r="Y5013" t="s">
        <v>1319</v>
      </c>
      <c r="Z5013" t="s">
        <v>7651</v>
      </c>
      <c r="AA5013" t="s">
        <v>1321</v>
      </c>
      <c r="AB5013" t="s">
        <v>1330</v>
      </c>
      <c r="AC5013" t="s">
        <v>1323</v>
      </c>
      <c r="AD5013" t="s">
        <v>91</v>
      </c>
      <c r="AE5013" s="4">
        <v>1.0900000000000001</v>
      </c>
      <c r="AF5013">
        <v>1</v>
      </c>
    </row>
    <row r="5014" spans="1:32" ht="15" customHeight="1" x14ac:dyDescent="0.25">
      <c r="A5014">
        <v>5013</v>
      </c>
      <c r="B5014" t="s">
        <v>7652</v>
      </c>
      <c r="C5014">
        <v>20231223</v>
      </c>
      <c r="D5014">
        <v>20231230</v>
      </c>
      <c r="E5014">
        <v>632</v>
      </c>
      <c r="F5014">
        <v>11</v>
      </c>
      <c r="G5014">
        <v>33</v>
      </c>
      <c r="H5014">
        <v>29</v>
      </c>
      <c r="I5014">
        <v>1</v>
      </c>
      <c r="J5014">
        <v>1</v>
      </c>
      <c r="K5014" t="s">
        <v>1325</v>
      </c>
      <c r="L5014">
        <v>20</v>
      </c>
      <c r="M5014" s="5">
        <v>124.19</v>
      </c>
      <c r="N5014" s="6">
        <v>0</v>
      </c>
      <c r="O5014" s="5">
        <f t="shared" si="468"/>
        <v>124.19</v>
      </c>
      <c r="P5014" s="5">
        <f t="shared" si="469"/>
        <v>2483.8000000000002</v>
      </c>
      <c r="Q5014" s="5">
        <v>22.81</v>
      </c>
      <c r="R5014" s="5">
        <f t="shared" si="470"/>
        <v>456.2</v>
      </c>
      <c r="S5014" s="5">
        <f t="shared" si="471"/>
        <v>2027.6000000000001</v>
      </c>
      <c r="T5014" s="6">
        <f t="shared" si="472"/>
        <v>0.81632981721555675</v>
      </c>
      <c r="U5014" s="5">
        <v>0</v>
      </c>
      <c r="V5014">
        <v>0</v>
      </c>
      <c r="W5014" s="5">
        <f t="shared" si="473"/>
        <v>0</v>
      </c>
      <c r="X5014" s="5">
        <v>2343.21</v>
      </c>
      <c r="Y5014" t="s">
        <v>1319</v>
      </c>
      <c r="Z5014" t="s">
        <v>7653</v>
      </c>
      <c r="AA5014" t="s">
        <v>1333</v>
      </c>
      <c r="AB5014" t="s">
        <v>1330</v>
      </c>
      <c r="AC5014" t="s">
        <v>1339</v>
      </c>
      <c r="AD5014" t="s">
        <v>121</v>
      </c>
      <c r="AE5014" s="4">
        <v>0.66</v>
      </c>
      <c r="AF5014">
        <v>1</v>
      </c>
    </row>
    <row r="5015" spans="1:32" ht="15" customHeight="1" x14ac:dyDescent="0.25">
      <c r="A5015">
        <v>5014</v>
      </c>
      <c r="B5015" t="s">
        <v>7652</v>
      </c>
      <c r="C5015">
        <v>20231223</v>
      </c>
      <c r="D5015">
        <v>20231230</v>
      </c>
      <c r="E5015">
        <v>632</v>
      </c>
      <c r="F5015">
        <v>17</v>
      </c>
      <c r="G5015">
        <v>33</v>
      </c>
      <c r="H5015">
        <v>29</v>
      </c>
      <c r="I5015">
        <v>1</v>
      </c>
      <c r="J5015">
        <v>2</v>
      </c>
      <c r="K5015" t="s">
        <v>1325</v>
      </c>
      <c r="L5015">
        <v>20</v>
      </c>
      <c r="M5015" s="5">
        <v>24.17</v>
      </c>
      <c r="N5015" s="6">
        <v>0.1032</v>
      </c>
      <c r="O5015" s="5">
        <f t="shared" si="468"/>
        <v>21.675656000000004</v>
      </c>
      <c r="P5015" s="5">
        <f t="shared" si="469"/>
        <v>433.51312000000007</v>
      </c>
      <c r="Q5015" s="5">
        <v>5.21</v>
      </c>
      <c r="R5015" s="5">
        <f t="shared" si="470"/>
        <v>104.2</v>
      </c>
      <c r="S5015" s="5">
        <f t="shared" si="471"/>
        <v>329.31312000000008</v>
      </c>
      <c r="T5015" s="6">
        <f t="shared" si="472"/>
        <v>0.75963818580623355</v>
      </c>
      <c r="U5015" s="5">
        <v>0</v>
      </c>
      <c r="V5015">
        <v>0</v>
      </c>
      <c r="W5015" s="5">
        <f t="shared" si="473"/>
        <v>0</v>
      </c>
      <c r="X5015" s="5">
        <v>408.97</v>
      </c>
      <c r="Y5015" t="s">
        <v>1319</v>
      </c>
      <c r="Z5015" t="s">
        <v>7653</v>
      </c>
      <c r="AA5015" t="s">
        <v>1333</v>
      </c>
      <c r="AB5015" t="s">
        <v>1330</v>
      </c>
      <c r="AC5015" t="s">
        <v>1339</v>
      </c>
      <c r="AD5015" t="s">
        <v>121</v>
      </c>
      <c r="AE5015" s="4">
        <v>0.66</v>
      </c>
      <c r="AF5015">
        <v>1</v>
      </c>
    </row>
    <row r="5016" spans="1:32" ht="15" customHeight="1" x14ac:dyDescent="0.25">
      <c r="A5016">
        <v>5015</v>
      </c>
      <c r="B5016" t="s">
        <v>7654</v>
      </c>
      <c r="C5016">
        <v>20240429</v>
      </c>
      <c r="D5016">
        <v>20240505</v>
      </c>
      <c r="E5016">
        <v>180</v>
      </c>
      <c r="F5016">
        <v>18</v>
      </c>
      <c r="G5016">
        <v>5</v>
      </c>
      <c r="H5016">
        <v>6</v>
      </c>
      <c r="I5016">
        <v>5</v>
      </c>
      <c r="J5016">
        <v>1</v>
      </c>
      <c r="K5016" t="s">
        <v>1325</v>
      </c>
      <c r="L5016">
        <v>10</v>
      </c>
      <c r="M5016" s="5">
        <v>250.35</v>
      </c>
      <c r="N5016" s="6">
        <v>0</v>
      </c>
      <c r="O5016" s="5">
        <f t="shared" si="468"/>
        <v>250.35</v>
      </c>
      <c r="P5016" s="5">
        <f t="shared" si="469"/>
        <v>2503.5</v>
      </c>
      <c r="Q5016" s="5">
        <v>69.02</v>
      </c>
      <c r="R5016" s="5">
        <f t="shared" si="470"/>
        <v>690.19999999999993</v>
      </c>
      <c r="S5016" s="5">
        <f t="shared" si="471"/>
        <v>1813.3000000000002</v>
      </c>
      <c r="T5016" s="6">
        <f t="shared" si="472"/>
        <v>0.72430597163970445</v>
      </c>
      <c r="U5016" s="5">
        <v>0</v>
      </c>
      <c r="V5016">
        <v>0</v>
      </c>
      <c r="W5016" s="5">
        <f t="shared" si="473"/>
        <v>0</v>
      </c>
      <c r="X5016" s="5">
        <v>2580.9299999999998</v>
      </c>
      <c r="Y5016" t="s">
        <v>1319</v>
      </c>
      <c r="Z5016" t="s">
        <v>7655</v>
      </c>
      <c r="AA5016" t="s">
        <v>1333</v>
      </c>
      <c r="AB5016" t="s">
        <v>1322</v>
      </c>
      <c r="AC5016" t="s">
        <v>1360</v>
      </c>
      <c r="AD5016" t="s">
        <v>62</v>
      </c>
      <c r="AE5016" s="4">
        <v>1</v>
      </c>
      <c r="AF5016">
        <v>1</v>
      </c>
    </row>
    <row r="5017" spans="1:32" ht="15" customHeight="1" x14ac:dyDescent="0.25">
      <c r="A5017">
        <v>5016</v>
      </c>
      <c r="B5017" t="s">
        <v>7656</v>
      </c>
      <c r="C5017">
        <v>20240829</v>
      </c>
      <c r="D5017">
        <v>20240903</v>
      </c>
      <c r="E5017">
        <v>293</v>
      </c>
      <c r="F5017">
        <v>27</v>
      </c>
      <c r="G5017">
        <v>12</v>
      </c>
      <c r="H5017">
        <v>7</v>
      </c>
      <c r="I5017">
        <v>3</v>
      </c>
      <c r="J5017">
        <v>1</v>
      </c>
      <c r="K5017" t="s">
        <v>1325</v>
      </c>
      <c r="L5017">
        <v>1</v>
      </c>
      <c r="M5017" s="5">
        <v>878.81</v>
      </c>
      <c r="N5017" s="6">
        <v>0</v>
      </c>
      <c r="O5017" s="5">
        <f t="shared" si="468"/>
        <v>878.81</v>
      </c>
      <c r="P5017" s="5">
        <f t="shared" si="469"/>
        <v>878.81</v>
      </c>
      <c r="Q5017" s="5">
        <v>436.49</v>
      </c>
      <c r="R5017" s="5">
        <f t="shared" si="470"/>
        <v>436.49</v>
      </c>
      <c r="S5017" s="5">
        <f t="shared" si="471"/>
        <v>432.31999999999994</v>
      </c>
      <c r="T5017" s="6">
        <f t="shared" si="472"/>
        <v>0.4919379615616572</v>
      </c>
      <c r="U5017" s="5">
        <v>10</v>
      </c>
      <c r="V5017">
        <v>0</v>
      </c>
      <c r="W5017" s="5">
        <f t="shared" si="473"/>
        <v>0</v>
      </c>
      <c r="X5017" s="5">
        <v>925.06</v>
      </c>
      <c r="Y5017" t="s">
        <v>1319</v>
      </c>
      <c r="Z5017" t="s">
        <v>7657</v>
      </c>
      <c r="AA5017" t="s">
        <v>1321</v>
      </c>
      <c r="AB5017" t="s">
        <v>1330</v>
      </c>
      <c r="AC5017" t="s">
        <v>1323</v>
      </c>
      <c r="AD5017" t="s">
        <v>79</v>
      </c>
      <c r="AE5017" s="4">
        <v>0.74</v>
      </c>
      <c r="AF5017">
        <v>1</v>
      </c>
    </row>
    <row r="5018" spans="1:32" ht="15" customHeight="1" x14ac:dyDescent="0.25">
      <c r="A5018">
        <v>5017</v>
      </c>
      <c r="B5018" t="s">
        <v>7656</v>
      </c>
      <c r="C5018">
        <v>20240829</v>
      </c>
      <c r="D5018">
        <v>20240903</v>
      </c>
      <c r="E5018">
        <v>293</v>
      </c>
      <c r="F5018">
        <v>15</v>
      </c>
      <c r="G5018">
        <v>12</v>
      </c>
      <c r="H5018">
        <v>7</v>
      </c>
      <c r="I5018">
        <v>3</v>
      </c>
      <c r="J5018">
        <v>2</v>
      </c>
      <c r="K5018" t="s">
        <v>1325</v>
      </c>
      <c r="L5018">
        <v>2</v>
      </c>
      <c r="M5018" s="5">
        <v>79.12</v>
      </c>
      <c r="N5018" s="6">
        <v>8.0699999999999994E-2</v>
      </c>
      <c r="O5018" s="5">
        <f t="shared" si="468"/>
        <v>72.735016000000002</v>
      </c>
      <c r="P5018" s="5">
        <f t="shared" si="469"/>
        <v>145.470032</v>
      </c>
      <c r="Q5018" s="5">
        <v>20.68</v>
      </c>
      <c r="R5018" s="5">
        <f t="shared" si="470"/>
        <v>41.36</v>
      </c>
      <c r="S5018" s="5">
        <f t="shared" si="471"/>
        <v>104.110032</v>
      </c>
      <c r="T5018" s="6">
        <f t="shared" si="472"/>
        <v>0.71568027152149116</v>
      </c>
      <c r="U5018" s="5">
        <v>0</v>
      </c>
      <c r="V5018">
        <v>0</v>
      </c>
      <c r="W5018" s="5">
        <f t="shared" si="473"/>
        <v>0</v>
      </c>
      <c r="X5018" s="5">
        <v>153.13</v>
      </c>
      <c r="Y5018" t="s">
        <v>1319</v>
      </c>
      <c r="Z5018" t="s">
        <v>7657</v>
      </c>
      <c r="AA5018" t="s">
        <v>1321</v>
      </c>
      <c r="AB5018" t="s">
        <v>1330</v>
      </c>
      <c r="AC5018" t="s">
        <v>1323</v>
      </c>
      <c r="AD5018" t="s">
        <v>79</v>
      </c>
      <c r="AE5018" s="4">
        <v>0.74</v>
      </c>
      <c r="AF5018">
        <v>1</v>
      </c>
    </row>
    <row r="5019" spans="1:32" ht="15" customHeight="1" x14ac:dyDescent="0.25">
      <c r="A5019">
        <v>5018</v>
      </c>
      <c r="B5019" t="s">
        <v>7656</v>
      </c>
      <c r="C5019">
        <v>20240829</v>
      </c>
      <c r="D5019">
        <v>20240903</v>
      </c>
      <c r="E5019">
        <v>293</v>
      </c>
      <c r="F5019">
        <v>27</v>
      </c>
      <c r="G5019">
        <v>12</v>
      </c>
      <c r="H5019">
        <v>7</v>
      </c>
      <c r="I5019">
        <v>3</v>
      </c>
      <c r="J5019">
        <v>1</v>
      </c>
      <c r="K5019" t="s">
        <v>1325</v>
      </c>
      <c r="L5019">
        <v>1</v>
      </c>
      <c r="M5019" s="5">
        <v>944.61</v>
      </c>
      <c r="N5019" s="6">
        <v>0</v>
      </c>
      <c r="O5019" s="5">
        <f t="shared" si="468"/>
        <v>944.61</v>
      </c>
      <c r="P5019" s="5">
        <f t="shared" si="469"/>
        <v>944.61</v>
      </c>
      <c r="Q5019" s="5">
        <v>436.89</v>
      </c>
      <c r="R5019" s="5">
        <f t="shared" si="470"/>
        <v>436.89</v>
      </c>
      <c r="S5019" s="5">
        <f t="shared" si="471"/>
        <v>498.53000000000003</v>
      </c>
      <c r="T5019" s="6">
        <f t="shared" si="472"/>
        <v>0.52776278040672875</v>
      </c>
      <c r="U5019" s="5">
        <v>9.19</v>
      </c>
      <c r="V5019">
        <v>0</v>
      </c>
      <c r="W5019" s="5">
        <f t="shared" si="473"/>
        <v>0</v>
      </c>
      <c r="X5019" s="5">
        <v>994.33</v>
      </c>
      <c r="Y5019" t="s">
        <v>1319</v>
      </c>
      <c r="Z5019" t="s">
        <v>7657</v>
      </c>
      <c r="AA5019" t="s">
        <v>1321</v>
      </c>
      <c r="AB5019" t="s">
        <v>1330</v>
      </c>
      <c r="AC5019" t="s">
        <v>1323</v>
      </c>
      <c r="AD5019" t="s">
        <v>79</v>
      </c>
      <c r="AE5019" s="4">
        <v>0.74</v>
      </c>
      <c r="AF5019">
        <v>1</v>
      </c>
    </row>
    <row r="5020" spans="1:32" ht="15" customHeight="1" x14ac:dyDescent="0.25">
      <c r="A5020">
        <v>5019</v>
      </c>
      <c r="B5020" t="s">
        <v>7658</v>
      </c>
      <c r="C5020">
        <v>20240403</v>
      </c>
      <c r="D5020">
        <v>20240407</v>
      </c>
      <c r="E5020">
        <v>18</v>
      </c>
      <c r="F5020">
        <v>8</v>
      </c>
      <c r="G5020">
        <v>13</v>
      </c>
      <c r="H5020">
        <v>8</v>
      </c>
      <c r="I5020">
        <v>2</v>
      </c>
      <c r="J5020">
        <v>1</v>
      </c>
      <c r="K5020" t="s">
        <v>1325</v>
      </c>
      <c r="L5020">
        <v>7</v>
      </c>
      <c r="M5020" s="5">
        <v>1192.8699999999999</v>
      </c>
      <c r="N5020" s="6">
        <v>0</v>
      </c>
      <c r="O5020" s="5">
        <f t="shared" si="468"/>
        <v>1192.8699999999999</v>
      </c>
      <c r="P5020" s="5">
        <f t="shared" si="469"/>
        <v>8350.09</v>
      </c>
      <c r="Q5020" s="5">
        <v>729.19</v>
      </c>
      <c r="R5020" s="5">
        <f t="shared" si="470"/>
        <v>5104.33</v>
      </c>
      <c r="S5020" s="5">
        <f t="shared" si="471"/>
        <v>3165.1600000000003</v>
      </c>
      <c r="T5020" s="6">
        <f t="shared" si="472"/>
        <v>0.3790569922000841</v>
      </c>
      <c r="U5020" s="5">
        <v>80.599999999999994</v>
      </c>
      <c r="V5020">
        <v>0</v>
      </c>
      <c r="W5020" s="5">
        <f t="shared" si="473"/>
        <v>0</v>
      </c>
      <c r="X5020" s="5">
        <v>8608.34</v>
      </c>
      <c r="Y5020" t="s">
        <v>1319</v>
      </c>
      <c r="Z5020" t="s">
        <v>7659</v>
      </c>
      <c r="AA5020" t="s">
        <v>1321</v>
      </c>
      <c r="AB5020" t="s">
        <v>1330</v>
      </c>
      <c r="AC5020" t="s">
        <v>1323</v>
      </c>
      <c r="AD5020" t="s">
        <v>79</v>
      </c>
      <c r="AE5020" s="4">
        <v>0.74</v>
      </c>
      <c r="AF5020">
        <v>1</v>
      </c>
    </row>
    <row r="5021" spans="1:32" ht="15" customHeight="1" x14ac:dyDescent="0.25">
      <c r="A5021">
        <v>5020</v>
      </c>
      <c r="B5021" t="s">
        <v>7658</v>
      </c>
      <c r="C5021">
        <v>20240403</v>
      </c>
      <c r="D5021">
        <v>20240407</v>
      </c>
      <c r="E5021">
        <v>18</v>
      </c>
      <c r="F5021">
        <v>27</v>
      </c>
      <c r="G5021">
        <v>13</v>
      </c>
      <c r="H5021">
        <v>8</v>
      </c>
      <c r="I5021">
        <v>2</v>
      </c>
      <c r="J5021">
        <v>1</v>
      </c>
      <c r="K5021" t="s">
        <v>1325</v>
      </c>
      <c r="L5021">
        <v>5</v>
      </c>
      <c r="M5021" s="5">
        <v>944.03</v>
      </c>
      <c r="N5021" s="6">
        <v>0</v>
      </c>
      <c r="O5021" s="5">
        <f t="shared" si="468"/>
        <v>944.03</v>
      </c>
      <c r="P5021" s="5">
        <f t="shared" si="469"/>
        <v>4720.1499999999996</v>
      </c>
      <c r="Q5021" s="5">
        <v>438.95</v>
      </c>
      <c r="R5021" s="5">
        <f t="shared" si="470"/>
        <v>2194.75</v>
      </c>
      <c r="S5021" s="5">
        <f t="shared" si="471"/>
        <v>2496.4599999999996</v>
      </c>
      <c r="T5021" s="6">
        <f t="shared" si="472"/>
        <v>0.52889420887048078</v>
      </c>
      <c r="U5021" s="5">
        <v>28.94</v>
      </c>
      <c r="V5021">
        <v>0</v>
      </c>
      <c r="W5021" s="5">
        <f t="shared" si="473"/>
        <v>0</v>
      </c>
      <c r="X5021" s="5">
        <v>4866.13</v>
      </c>
      <c r="Y5021" t="s">
        <v>1319</v>
      </c>
      <c r="Z5021" t="s">
        <v>7659</v>
      </c>
      <c r="AA5021" t="s">
        <v>1321</v>
      </c>
      <c r="AB5021" t="s">
        <v>1330</v>
      </c>
      <c r="AC5021" t="s">
        <v>1323</v>
      </c>
      <c r="AD5021" t="s">
        <v>79</v>
      </c>
      <c r="AE5021" s="4">
        <v>0.74</v>
      </c>
      <c r="AF5021">
        <v>1</v>
      </c>
    </row>
    <row r="5022" spans="1:32" ht="15" customHeight="1" x14ac:dyDescent="0.25">
      <c r="A5022">
        <v>5021</v>
      </c>
      <c r="B5022" t="s">
        <v>7660</v>
      </c>
      <c r="C5022">
        <v>20230824</v>
      </c>
      <c r="D5022">
        <v>20230827</v>
      </c>
      <c r="E5022">
        <v>230</v>
      </c>
      <c r="F5022">
        <v>17</v>
      </c>
      <c r="G5022">
        <v>8</v>
      </c>
      <c r="H5022">
        <v>9</v>
      </c>
      <c r="I5022">
        <v>4</v>
      </c>
      <c r="J5022">
        <v>1</v>
      </c>
      <c r="K5022" t="s">
        <v>1325</v>
      </c>
      <c r="L5022">
        <v>1</v>
      </c>
      <c r="M5022" s="5">
        <v>24.34</v>
      </c>
      <c r="N5022" s="6">
        <v>0</v>
      </c>
      <c r="O5022" s="5">
        <f t="shared" si="468"/>
        <v>24.34</v>
      </c>
      <c r="P5022" s="5">
        <f t="shared" si="469"/>
        <v>24.34</v>
      </c>
      <c r="Q5022" s="5">
        <v>5.45</v>
      </c>
      <c r="R5022" s="5">
        <f t="shared" si="470"/>
        <v>5.45</v>
      </c>
      <c r="S5022" s="5">
        <f t="shared" si="471"/>
        <v>18.89</v>
      </c>
      <c r="T5022" s="6">
        <f t="shared" si="472"/>
        <v>0.77608874281018903</v>
      </c>
      <c r="U5022" s="5">
        <v>0</v>
      </c>
      <c r="V5022">
        <v>0</v>
      </c>
      <c r="W5022" s="5">
        <f t="shared" si="473"/>
        <v>0</v>
      </c>
      <c r="X5022" s="5">
        <v>23.63</v>
      </c>
      <c r="Y5022" t="s">
        <v>1319</v>
      </c>
      <c r="Z5022" t="s">
        <v>7661</v>
      </c>
      <c r="AA5022" t="s">
        <v>1321</v>
      </c>
      <c r="AB5022" t="s">
        <v>1322</v>
      </c>
      <c r="AC5022" t="s">
        <v>1323</v>
      </c>
      <c r="AD5022" t="s">
        <v>62</v>
      </c>
      <c r="AE5022" s="4">
        <v>1</v>
      </c>
      <c r="AF5022">
        <v>1</v>
      </c>
    </row>
    <row r="5023" spans="1:32" ht="15" customHeight="1" x14ac:dyDescent="0.25">
      <c r="A5023">
        <v>5022</v>
      </c>
      <c r="B5023" t="s">
        <v>7662</v>
      </c>
      <c r="C5023">
        <v>20251117</v>
      </c>
      <c r="D5023">
        <v>20251119</v>
      </c>
      <c r="E5023">
        <v>736</v>
      </c>
      <c r="F5023">
        <v>2</v>
      </c>
      <c r="G5023">
        <v>42</v>
      </c>
      <c r="H5023">
        <v>34</v>
      </c>
      <c r="I5023">
        <v>5</v>
      </c>
      <c r="J5023">
        <v>1</v>
      </c>
      <c r="K5023" t="s">
        <v>1325</v>
      </c>
      <c r="L5023">
        <v>2</v>
      </c>
      <c r="M5023" s="5">
        <v>259.41000000000003</v>
      </c>
      <c r="N5023" s="6">
        <v>0</v>
      </c>
      <c r="O5023" s="5">
        <f t="shared" si="468"/>
        <v>259.41000000000003</v>
      </c>
      <c r="P5023" s="5">
        <f t="shared" si="469"/>
        <v>518.82000000000005</v>
      </c>
      <c r="Q5023" s="5">
        <v>139.81</v>
      </c>
      <c r="R5023" s="5">
        <f t="shared" si="470"/>
        <v>279.62</v>
      </c>
      <c r="S5023" s="5">
        <f t="shared" si="471"/>
        <v>224.64000000000004</v>
      </c>
      <c r="T5023" s="6">
        <f t="shared" si="472"/>
        <v>0.43298253729617214</v>
      </c>
      <c r="U5023" s="5">
        <v>14.56</v>
      </c>
      <c r="V5023">
        <v>0</v>
      </c>
      <c r="W5023" s="5">
        <f t="shared" si="473"/>
        <v>0</v>
      </c>
      <c r="X5023" s="5">
        <v>471.65</v>
      </c>
      <c r="Y5023" t="s">
        <v>1319</v>
      </c>
      <c r="Z5023" t="s">
        <v>7663</v>
      </c>
      <c r="AA5023" t="s">
        <v>1321</v>
      </c>
      <c r="AB5023" t="s">
        <v>1327</v>
      </c>
      <c r="AC5023" t="s">
        <v>1323</v>
      </c>
      <c r="AD5023" t="s">
        <v>136</v>
      </c>
      <c r="AE5023" s="4">
        <v>1.2E-2</v>
      </c>
      <c r="AF5023">
        <v>1</v>
      </c>
    </row>
    <row r="5024" spans="1:32" ht="15" customHeight="1" x14ac:dyDescent="0.25">
      <c r="A5024">
        <v>5023</v>
      </c>
      <c r="B5024" t="s">
        <v>7664</v>
      </c>
      <c r="C5024">
        <v>20250114</v>
      </c>
      <c r="D5024">
        <v>20250115</v>
      </c>
      <c r="E5024">
        <v>689</v>
      </c>
      <c r="F5024">
        <v>26</v>
      </c>
      <c r="G5024">
        <v>35</v>
      </c>
      <c r="H5024">
        <v>35</v>
      </c>
      <c r="I5024">
        <v>5</v>
      </c>
      <c r="J5024">
        <v>1</v>
      </c>
      <c r="K5024" t="s">
        <v>1325</v>
      </c>
      <c r="L5024">
        <v>2</v>
      </c>
      <c r="M5024" s="5">
        <v>11557.47</v>
      </c>
      <c r="N5024" s="6">
        <v>0</v>
      </c>
      <c r="O5024" s="5">
        <f t="shared" si="468"/>
        <v>11557.47</v>
      </c>
      <c r="P5024" s="5">
        <f t="shared" si="469"/>
        <v>23114.94</v>
      </c>
      <c r="Q5024" s="5">
        <v>5767.76</v>
      </c>
      <c r="R5024" s="5">
        <f t="shared" si="470"/>
        <v>11535.52</v>
      </c>
      <c r="S5024" s="5">
        <f t="shared" si="471"/>
        <v>11553.399999999998</v>
      </c>
      <c r="T5024" s="6">
        <f t="shared" si="472"/>
        <v>0.49982392340192094</v>
      </c>
      <c r="U5024" s="5">
        <v>26.02</v>
      </c>
      <c r="V5024">
        <v>0</v>
      </c>
      <c r="W5024" s="5">
        <f t="shared" si="473"/>
        <v>0</v>
      </c>
      <c r="X5024" s="5">
        <v>23348.42</v>
      </c>
      <c r="Y5024" t="s">
        <v>1319</v>
      </c>
      <c r="Z5024" t="s">
        <v>7665</v>
      </c>
      <c r="AA5024" t="s">
        <v>1321</v>
      </c>
      <c r="AB5024" t="s">
        <v>1344</v>
      </c>
      <c r="AC5024" t="s">
        <v>1323</v>
      </c>
      <c r="AD5024" t="s">
        <v>121</v>
      </c>
      <c r="AE5024" s="4">
        <v>0.66</v>
      </c>
      <c r="AF5024">
        <v>1</v>
      </c>
    </row>
    <row r="5025" spans="1:32" ht="15" customHeight="1" x14ac:dyDescent="0.25">
      <c r="A5025">
        <v>5024</v>
      </c>
      <c r="B5025" t="s">
        <v>7664</v>
      </c>
      <c r="C5025">
        <v>20250114</v>
      </c>
      <c r="D5025">
        <v>20250115</v>
      </c>
      <c r="E5025">
        <v>689</v>
      </c>
      <c r="F5025">
        <v>21</v>
      </c>
      <c r="G5025">
        <v>35</v>
      </c>
      <c r="H5025">
        <v>35</v>
      </c>
      <c r="I5025">
        <v>5</v>
      </c>
      <c r="J5025">
        <v>1</v>
      </c>
      <c r="K5025" t="s">
        <v>1325</v>
      </c>
      <c r="L5025">
        <v>2</v>
      </c>
      <c r="M5025" s="5">
        <v>466.63</v>
      </c>
      <c r="N5025" s="6">
        <v>0</v>
      </c>
      <c r="O5025" s="5">
        <f t="shared" si="468"/>
        <v>466.63</v>
      </c>
      <c r="P5025" s="5">
        <f t="shared" si="469"/>
        <v>933.26</v>
      </c>
      <c r="Q5025" s="5">
        <v>287.77</v>
      </c>
      <c r="R5025" s="5">
        <f t="shared" si="470"/>
        <v>575.54</v>
      </c>
      <c r="S5025" s="5">
        <f t="shared" si="471"/>
        <v>338.06</v>
      </c>
      <c r="T5025" s="6">
        <f t="shared" si="472"/>
        <v>0.36223560422604634</v>
      </c>
      <c r="U5025" s="5">
        <v>19.66</v>
      </c>
      <c r="V5025">
        <v>0</v>
      </c>
      <c r="W5025" s="5">
        <f t="shared" si="473"/>
        <v>0</v>
      </c>
      <c r="X5025" s="5">
        <v>942.69</v>
      </c>
      <c r="Y5025" t="s">
        <v>1319</v>
      </c>
      <c r="Z5025" t="s">
        <v>7665</v>
      </c>
      <c r="AA5025" t="s">
        <v>1321</v>
      </c>
      <c r="AB5025" t="s">
        <v>1344</v>
      </c>
      <c r="AC5025" t="s">
        <v>1323</v>
      </c>
      <c r="AD5025" t="s">
        <v>121</v>
      </c>
      <c r="AE5025" s="4">
        <v>0.66</v>
      </c>
      <c r="AF5025">
        <v>1</v>
      </c>
    </row>
    <row r="5026" spans="1:32" ht="15" customHeight="1" x14ac:dyDescent="0.25">
      <c r="A5026">
        <v>5025</v>
      </c>
      <c r="B5026" t="s">
        <v>7664</v>
      </c>
      <c r="C5026">
        <v>20250114</v>
      </c>
      <c r="D5026">
        <v>20250115</v>
      </c>
      <c r="E5026">
        <v>689</v>
      </c>
      <c r="F5026">
        <v>9</v>
      </c>
      <c r="G5026">
        <v>35</v>
      </c>
      <c r="H5026">
        <v>35</v>
      </c>
      <c r="I5026">
        <v>5</v>
      </c>
      <c r="J5026">
        <v>4</v>
      </c>
      <c r="K5026" t="s">
        <v>1325</v>
      </c>
      <c r="L5026">
        <v>2</v>
      </c>
      <c r="M5026" s="5">
        <v>397.17</v>
      </c>
      <c r="N5026" s="6">
        <v>0.1133</v>
      </c>
      <c r="O5026" s="5">
        <f t="shared" si="468"/>
        <v>352.17063900000005</v>
      </c>
      <c r="P5026" s="5">
        <f t="shared" si="469"/>
        <v>704.3412780000001</v>
      </c>
      <c r="Q5026" s="5">
        <v>241.4</v>
      </c>
      <c r="R5026" s="5">
        <f t="shared" si="470"/>
        <v>482.8</v>
      </c>
      <c r="S5026" s="5">
        <f t="shared" si="471"/>
        <v>192.64127800000009</v>
      </c>
      <c r="T5026" s="6">
        <f t="shared" si="472"/>
        <v>0.27350559170266331</v>
      </c>
      <c r="U5026" s="5">
        <v>28.9</v>
      </c>
      <c r="V5026">
        <v>0</v>
      </c>
      <c r="W5026" s="5">
        <f t="shared" si="473"/>
        <v>0</v>
      </c>
      <c r="X5026" s="5">
        <v>711.45</v>
      </c>
      <c r="Y5026" t="s">
        <v>1319</v>
      </c>
      <c r="Z5026" t="s">
        <v>7665</v>
      </c>
      <c r="AA5026" t="s">
        <v>1321</v>
      </c>
      <c r="AB5026" t="s">
        <v>1344</v>
      </c>
      <c r="AC5026" t="s">
        <v>1323</v>
      </c>
      <c r="AD5026" t="s">
        <v>121</v>
      </c>
      <c r="AE5026" s="4">
        <v>0.66</v>
      </c>
      <c r="AF5026">
        <v>1</v>
      </c>
    </row>
    <row r="5027" spans="1:32" ht="15" customHeight="1" x14ac:dyDescent="0.25">
      <c r="A5027">
        <v>5026</v>
      </c>
      <c r="B5027" t="s">
        <v>7666</v>
      </c>
      <c r="C5027">
        <v>20241115</v>
      </c>
      <c r="D5027">
        <v>20241115</v>
      </c>
      <c r="E5027">
        <v>528</v>
      </c>
      <c r="F5027">
        <v>7</v>
      </c>
      <c r="G5027">
        <v>24</v>
      </c>
      <c r="H5027">
        <v>24</v>
      </c>
      <c r="I5027">
        <v>6</v>
      </c>
      <c r="J5027">
        <v>1</v>
      </c>
      <c r="K5027" t="s">
        <v>1325</v>
      </c>
      <c r="L5027">
        <v>1</v>
      </c>
      <c r="M5027" s="5">
        <v>768.59</v>
      </c>
      <c r="N5027" s="6">
        <v>0</v>
      </c>
      <c r="O5027" s="5">
        <f t="shared" si="468"/>
        <v>768.59</v>
      </c>
      <c r="P5027" s="5">
        <f t="shared" si="469"/>
        <v>768.59</v>
      </c>
      <c r="Q5027" s="5">
        <v>439.87</v>
      </c>
      <c r="R5027" s="5">
        <f t="shared" si="470"/>
        <v>439.87</v>
      </c>
      <c r="S5027" s="5">
        <f t="shared" si="471"/>
        <v>323.72000000000003</v>
      </c>
      <c r="T5027" s="6">
        <f t="shared" si="472"/>
        <v>0.42118684864492123</v>
      </c>
      <c r="U5027" s="5">
        <v>5</v>
      </c>
      <c r="V5027">
        <v>0</v>
      </c>
      <c r="W5027" s="5">
        <f t="shared" si="473"/>
        <v>0</v>
      </c>
      <c r="X5027" s="5">
        <v>731.99</v>
      </c>
      <c r="Y5027" t="s">
        <v>1319</v>
      </c>
      <c r="Z5027" t="s">
        <v>7667</v>
      </c>
      <c r="AA5027" t="s">
        <v>1321</v>
      </c>
      <c r="AB5027" t="s">
        <v>1327</v>
      </c>
      <c r="AC5027" t="s">
        <v>1323</v>
      </c>
      <c r="AD5027" t="s">
        <v>99</v>
      </c>
      <c r="AE5027" s="4">
        <v>1.27</v>
      </c>
      <c r="AF5027">
        <v>1</v>
      </c>
    </row>
    <row r="5028" spans="1:32" ht="15" customHeight="1" x14ac:dyDescent="0.25">
      <c r="A5028">
        <v>5027</v>
      </c>
      <c r="B5028" t="s">
        <v>7668</v>
      </c>
      <c r="C5028">
        <v>20230715</v>
      </c>
      <c r="D5028">
        <v>20230722</v>
      </c>
      <c r="E5028">
        <v>97</v>
      </c>
      <c r="F5028">
        <v>6</v>
      </c>
      <c r="G5028">
        <v>12</v>
      </c>
      <c r="H5028">
        <v>1</v>
      </c>
      <c r="I5028">
        <v>3</v>
      </c>
      <c r="J5028">
        <v>3</v>
      </c>
      <c r="K5028" t="s">
        <v>1325</v>
      </c>
      <c r="L5028">
        <v>5</v>
      </c>
      <c r="M5028" s="5">
        <v>126.56</v>
      </c>
      <c r="N5028" s="6">
        <v>0.13370000000000001</v>
      </c>
      <c r="O5028" s="5">
        <f t="shared" si="468"/>
        <v>109.63892799999999</v>
      </c>
      <c r="P5028" s="5">
        <f t="shared" si="469"/>
        <v>548.19463999999994</v>
      </c>
      <c r="Q5028" s="5">
        <v>77.75</v>
      </c>
      <c r="R5028" s="5">
        <f t="shared" si="470"/>
        <v>388.75</v>
      </c>
      <c r="S5028" s="5">
        <f t="shared" si="471"/>
        <v>133.19463999999994</v>
      </c>
      <c r="T5028" s="6">
        <f t="shared" si="472"/>
        <v>0.24296961385831856</v>
      </c>
      <c r="U5028" s="5">
        <v>26.25</v>
      </c>
      <c r="V5028">
        <v>0</v>
      </c>
      <c r="W5028" s="5">
        <f t="shared" si="473"/>
        <v>0</v>
      </c>
      <c r="X5028" s="5">
        <v>577.04</v>
      </c>
      <c r="Y5028" t="s">
        <v>1319</v>
      </c>
      <c r="Z5028" t="s">
        <v>7669</v>
      </c>
      <c r="AA5028" t="s">
        <v>1321</v>
      </c>
      <c r="AB5028" t="s">
        <v>1344</v>
      </c>
      <c r="AC5028" t="s">
        <v>1323</v>
      </c>
      <c r="AD5028" t="s">
        <v>79</v>
      </c>
      <c r="AE5028" s="4">
        <v>0.74</v>
      </c>
      <c r="AF5028">
        <v>1</v>
      </c>
    </row>
    <row r="5029" spans="1:32" ht="15" customHeight="1" x14ac:dyDescent="0.25">
      <c r="A5029">
        <v>5028</v>
      </c>
      <c r="B5029" t="s">
        <v>7670</v>
      </c>
      <c r="C5029">
        <v>20230716</v>
      </c>
      <c r="D5029">
        <v>20230722</v>
      </c>
      <c r="E5029">
        <v>435</v>
      </c>
      <c r="F5029">
        <v>19</v>
      </c>
      <c r="G5029">
        <v>19</v>
      </c>
      <c r="H5029">
        <v>14</v>
      </c>
      <c r="I5029">
        <v>2</v>
      </c>
      <c r="J5029">
        <v>1</v>
      </c>
      <c r="K5029" t="s">
        <v>1325</v>
      </c>
      <c r="L5029">
        <v>40</v>
      </c>
      <c r="M5029" s="5">
        <v>260.11</v>
      </c>
      <c r="N5029" s="6">
        <v>0</v>
      </c>
      <c r="O5029" s="5">
        <f t="shared" si="468"/>
        <v>260.11</v>
      </c>
      <c r="P5029" s="5">
        <f t="shared" si="469"/>
        <v>10404.400000000001</v>
      </c>
      <c r="Q5029" s="5">
        <v>39.409999999999997</v>
      </c>
      <c r="R5029" s="5">
        <f t="shared" si="470"/>
        <v>1576.3999999999999</v>
      </c>
      <c r="S5029" s="5">
        <f t="shared" si="471"/>
        <v>8828.0000000000018</v>
      </c>
      <c r="T5029" s="6">
        <f t="shared" si="472"/>
        <v>0.84848717850140332</v>
      </c>
      <c r="U5029" s="5">
        <v>0</v>
      </c>
      <c r="V5029">
        <v>0</v>
      </c>
      <c r="W5029" s="5">
        <f t="shared" si="473"/>
        <v>0</v>
      </c>
      <c r="X5029" s="5">
        <v>10952</v>
      </c>
      <c r="Y5029" t="s">
        <v>1319</v>
      </c>
      <c r="Z5029" t="s">
        <v>7671</v>
      </c>
      <c r="AA5029" t="s">
        <v>1338</v>
      </c>
      <c r="AB5029" t="s">
        <v>1322</v>
      </c>
      <c r="AC5029" t="s">
        <v>1339</v>
      </c>
      <c r="AD5029" t="s">
        <v>91</v>
      </c>
      <c r="AE5029" s="4">
        <v>1.0900000000000001</v>
      </c>
      <c r="AF5029">
        <v>1</v>
      </c>
    </row>
    <row r="5030" spans="1:32" ht="15" customHeight="1" x14ac:dyDescent="0.25">
      <c r="A5030">
        <v>5029</v>
      </c>
      <c r="B5030" t="s">
        <v>7672</v>
      </c>
      <c r="C5030">
        <v>20240429</v>
      </c>
      <c r="D5030">
        <v>20240504</v>
      </c>
      <c r="E5030">
        <v>91</v>
      </c>
      <c r="F5030">
        <v>4</v>
      </c>
      <c r="G5030">
        <v>3</v>
      </c>
      <c r="H5030">
        <v>3</v>
      </c>
      <c r="I5030">
        <v>2</v>
      </c>
      <c r="J5030">
        <v>1</v>
      </c>
      <c r="K5030" t="s">
        <v>1325</v>
      </c>
      <c r="L5030">
        <v>2</v>
      </c>
      <c r="M5030" s="5">
        <v>804</v>
      </c>
      <c r="N5030" s="6">
        <v>0</v>
      </c>
      <c r="O5030" s="5">
        <f t="shared" si="468"/>
        <v>804</v>
      </c>
      <c r="P5030" s="5">
        <f t="shared" si="469"/>
        <v>1608</v>
      </c>
      <c r="Q5030" s="5">
        <v>447.81</v>
      </c>
      <c r="R5030" s="5">
        <f t="shared" si="470"/>
        <v>895.62</v>
      </c>
      <c r="S5030" s="5">
        <f t="shared" si="471"/>
        <v>694.33</v>
      </c>
      <c r="T5030" s="6">
        <f t="shared" si="472"/>
        <v>0.43179726368159205</v>
      </c>
      <c r="U5030" s="5">
        <v>18.05</v>
      </c>
      <c r="V5030">
        <v>0</v>
      </c>
      <c r="W5030" s="5">
        <f t="shared" si="473"/>
        <v>0</v>
      </c>
      <c r="X5030" s="5">
        <v>1657.73</v>
      </c>
      <c r="Y5030" t="s">
        <v>1319</v>
      </c>
      <c r="Z5030" t="s">
        <v>7673</v>
      </c>
      <c r="AA5030" t="s">
        <v>1321</v>
      </c>
      <c r="AB5030" t="s">
        <v>1344</v>
      </c>
      <c r="AC5030" t="s">
        <v>1323</v>
      </c>
      <c r="AD5030" t="s">
        <v>62</v>
      </c>
      <c r="AE5030" s="4">
        <v>1</v>
      </c>
      <c r="AF5030">
        <v>1</v>
      </c>
    </row>
    <row r="5031" spans="1:32" ht="15" customHeight="1" x14ac:dyDescent="0.25">
      <c r="A5031">
        <v>5030</v>
      </c>
      <c r="B5031" t="s">
        <v>7674</v>
      </c>
      <c r="C5031">
        <v>20240213</v>
      </c>
      <c r="D5031">
        <v>20240217</v>
      </c>
      <c r="E5031">
        <v>815</v>
      </c>
      <c r="F5031">
        <v>4</v>
      </c>
      <c r="G5031">
        <v>36</v>
      </c>
      <c r="H5031">
        <v>28</v>
      </c>
      <c r="I5031">
        <v>4</v>
      </c>
      <c r="J5031">
        <v>1</v>
      </c>
      <c r="K5031" t="s">
        <v>1325</v>
      </c>
      <c r="L5031">
        <v>2</v>
      </c>
      <c r="M5031" s="5">
        <v>831.57</v>
      </c>
      <c r="N5031" s="6">
        <v>0</v>
      </c>
      <c r="O5031" s="5">
        <f t="shared" si="468"/>
        <v>831.57</v>
      </c>
      <c r="P5031" s="5">
        <f t="shared" si="469"/>
        <v>1663.14</v>
      </c>
      <c r="Q5031" s="5">
        <v>422.12</v>
      </c>
      <c r="R5031" s="5">
        <f t="shared" si="470"/>
        <v>844.24</v>
      </c>
      <c r="S5031" s="5">
        <f t="shared" si="471"/>
        <v>810.88000000000011</v>
      </c>
      <c r="T5031" s="6">
        <f t="shared" si="472"/>
        <v>0.48755967627499791</v>
      </c>
      <c r="U5031" s="5">
        <v>8.02</v>
      </c>
      <c r="V5031">
        <v>0</v>
      </c>
      <c r="W5031" s="5">
        <f t="shared" si="473"/>
        <v>0</v>
      </c>
      <c r="X5031" s="5">
        <v>1679.94</v>
      </c>
      <c r="Y5031" t="s">
        <v>1319</v>
      </c>
      <c r="Z5031" t="s">
        <v>7675</v>
      </c>
      <c r="AA5031" t="s">
        <v>1321</v>
      </c>
      <c r="AB5031" t="s">
        <v>1330</v>
      </c>
      <c r="AC5031" t="s">
        <v>1323</v>
      </c>
      <c r="AD5031" t="s">
        <v>121</v>
      </c>
      <c r="AE5031" s="4">
        <v>0.66</v>
      </c>
      <c r="AF5031">
        <v>1</v>
      </c>
    </row>
    <row r="5032" spans="1:32" ht="15" customHeight="1" x14ac:dyDescent="0.25">
      <c r="A5032">
        <v>5031</v>
      </c>
      <c r="B5032" t="s">
        <v>7674</v>
      </c>
      <c r="C5032">
        <v>20240213</v>
      </c>
      <c r="D5032">
        <v>20240217</v>
      </c>
      <c r="E5032">
        <v>815</v>
      </c>
      <c r="F5032">
        <v>10</v>
      </c>
      <c r="G5032">
        <v>36</v>
      </c>
      <c r="H5032">
        <v>28</v>
      </c>
      <c r="I5032">
        <v>4</v>
      </c>
      <c r="J5032">
        <v>1</v>
      </c>
      <c r="K5032" t="s">
        <v>1325</v>
      </c>
      <c r="L5032">
        <v>2</v>
      </c>
      <c r="M5032" s="5">
        <v>1569</v>
      </c>
      <c r="N5032" s="6">
        <v>0</v>
      </c>
      <c r="O5032" s="5">
        <f t="shared" si="468"/>
        <v>1569</v>
      </c>
      <c r="P5032" s="5">
        <f t="shared" si="469"/>
        <v>3138</v>
      </c>
      <c r="Q5032" s="5">
        <v>1102.1199999999999</v>
      </c>
      <c r="R5032" s="5">
        <f t="shared" si="470"/>
        <v>2204.2399999999998</v>
      </c>
      <c r="S5032" s="5">
        <f t="shared" si="471"/>
        <v>923.88000000000022</v>
      </c>
      <c r="T5032" s="6">
        <f t="shared" si="472"/>
        <v>0.29441682600382418</v>
      </c>
      <c r="U5032" s="5">
        <v>9.8800000000000008</v>
      </c>
      <c r="V5032">
        <v>0</v>
      </c>
      <c r="W5032" s="5">
        <f t="shared" si="473"/>
        <v>0</v>
      </c>
      <c r="X5032" s="5">
        <v>3169.7</v>
      </c>
      <c r="Y5032" t="s">
        <v>1319</v>
      </c>
      <c r="Z5032" t="s">
        <v>7675</v>
      </c>
      <c r="AA5032" t="s">
        <v>1321</v>
      </c>
      <c r="AB5032" t="s">
        <v>1330</v>
      </c>
      <c r="AC5032" t="s">
        <v>1323</v>
      </c>
      <c r="AD5032" t="s">
        <v>121</v>
      </c>
      <c r="AE5032" s="4">
        <v>0.66</v>
      </c>
      <c r="AF5032">
        <v>1</v>
      </c>
    </row>
    <row r="5033" spans="1:32" ht="15" customHeight="1" x14ac:dyDescent="0.25">
      <c r="A5033">
        <v>5032</v>
      </c>
      <c r="B5033" t="s">
        <v>7676</v>
      </c>
      <c r="C5033">
        <v>20231117</v>
      </c>
      <c r="D5033">
        <v>20231120</v>
      </c>
      <c r="E5033">
        <v>425</v>
      </c>
      <c r="F5033">
        <v>25</v>
      </c>
      <c r="G5033">
        <v>24</v>
      </c>
      <c r="H5033">
        <v>17</v>
      </c>
      <c r="I5033">
        <v>4</v>
      </c>
      <c r="J5033">
        <v>5</v>
      </c>
      <c r="K5033" t="s">
        <v>1325</v>
      </c>
      <c r="L5033">
        <v>5</v>
      </c>
      <c r="M5033" s="5">
        <v>11954.88</v>
      </c>
      <c r="N5033" s="6">
        <v>0.1464</v>
      </c>
      <c r="O5033" s="5">
        <f t="shared" si="468"/>
        <v>10204.685567999999</v>
      </c>
      <c r="P5033" s="5">
        <f t="shared" si="469"/>
        <v>51023.427839999997</v>
      </c>
      <c r="Q5033" s="5">
        <v>7594.74</v>
      </c>
      <c r="R5033" s="5">
        <f t="shared" si="470"/>
        <v>37973.699999999997</v>
      </c>
      <c r="S5033" s="5">
        <f t="shared" si="471"/>
        <v>13023.217839999999</v>
      </c>
      <c r="T5033" s="6">
        <f t="shared" si="472"/>
        <v>0.25523996311730357</v>
      </c>
      <c r="U5033" s="5">
        <v>26.51</v>
      </c>
      <c r="V5033">
        <v>0</v>
      </c>
      <c r="W5033" s="5">
        <f t="shared" si="473"/>
        <v>0</v>
      </c>
      <c r="X5033" s="5">
        <v>47243.92</v>
      </c>
      <c r="Y5033" t="s">
        <v>1319</v>
      </c>
      <c r="Z5033" t="s">
        <v>7677</v>
      </c>
      <c r="AA5033" t="s">
        <v>1321</v>
      </c>
      <c r="AB5033" t="s">
        <v>1330</v>
      </c>
      <c r="AC5033" t="s">
        <v>1323</v>
      </c>
      <c r="AD5033" t="s">
        <v>99</v>
      </c>
      <c r="AE5033" s="4">
        <v>1.27</v>
      </c>
      <c r="AF5033">
        <v>1</v>
      </c>
    </row>
    <row r="5034" spans="1:32" ht="15" customHeight="1" x14ac:dyDescent="0.25">
      <c r="A5034">
        <v>5033</v>
      </c>
      <c r="B5034" t="s">
        <v>7678</v>
      </c>
      <c r="C5034">
        <v>20250620</v>
      </c>
      <c r="D5034">
        <v>20250622</v>
      </c>
      <c r="E5034">
        <v>405</v>
      </c>
      <c r="F5034">
        <v>26</v>
      </c>
      <c r="G5034">
        <v>19</v>
      </c>
      <c r="H5034">
        <v>18</v>
      </c>
      <c r="I5034">
        <v>6</v>
      </c>
      <c r="J5034">
        <v>1</v>
      </c>
      <c r="K5034" t="s">
        <v>1325</v>
      </c>
      <c r="L5034">
        <v>5</v>
      </c>
      <c r="M5034" s="5">
        <v>12362.4</v>
      </c>
      <c r="N5034" s="6">
        <v>0</v>
      </c>
      <c r="O5034" s="5">
        <f t="shared" si="468"/>
        <v>12362.4</v>
      </c>
      <c r="P5034" s="5">
        <f t="shared" si="469"/>
        <v>61812</v>
      </c>
      <c r="Q5034" s="5">
        <v>5862.97</v>
      </c>
      <c r="R5034" s="5">
        <f t="shared" si="470"/>
        <v>29314.850000000002</v>
      </c>
      <c r="S5034" s="5">
        <f t="shared" si="471"/>
        <v>32436.659999999996</v>
      </c>
      <c r="T5034" s="6">
        <f t="shared" si="472"/>
        <v>0.52476315278586672</v>
      </c>
      <c r="U5034" s="5">
        <v>60.49</v>
      </c>
      <c r="V5034">
        <v>0</v>
      </c>
      <c r="W5034" s="5">
        <f t="shared" si="473"/>
        <v>0</v>
      </c>
      <c r="X5034" s="5">
        <v>63073.47</v>
      </c>
      <c r="Y5034" t="s">
        <v>1319</v>
      </c>
      <c r="Z5034" t="s">
        <v>7679</v>
      </c>
      <c r="AA5034" t="s">
        <v>1321</v>
      </c>
      <c r="AB5034" t="s">
        <v>1327</v>
      </c>
      <c r="AC5034" t="s">
        <v>1323</v>
      </c>
      <c r="AD5034" t="s">
        <v>91</v>
      </c>
      <c r="AE5034" s="4">
        <v>1.0900000000000001</v>
      </c>
      <c r="AF5034">
        <v>1</v>
      </c>
    </row>
    <row r="5035" spans="1:32" ht="15" customHeight="1" x14ac:dyDescent="0.25">
      <c r="A5035">
        <v>5034</v>
      </c>
      <c r="B5035" t="s">
        <v>7680</v>
      </c>
      <c r="C5035">
        <v>20251127</v>
      </c>
      <c r="D5035">
        <v>20251128</v>
      </c>
      <c r="E5035">
        <v>495</v>
      </c>
      <c r="F5035">
        <v>1</v>
      </c>
      <c r="G5035">
        <v>26</v>
      </c>
      <c r="H5035">
        <v>19</v>
      </c>
      <c r="I5035">
        <v>4</v>
      </c>
      <c r="J5035">
        <v>1</v>
      </c>
      <c r="K5035" t="s">
        <v>1325</v>
      </c>
      <c r="L5035">
        <v>7</v>
      </c>
      <c r="M5035" s="5">
        <v>1158.6099999999999</v>
      </c>
      <c r="N5035" s="6">
        <v>0</v>
      </c>
      <c r="O5035" s="5">
        <f t="shared" si="468"/>
        <v>1158.6099999999999</v>
      </c>
      <c r="P5035" s="5">
        <f t="shared" si="469"/>
        <v>8110.2699999999995</v>
      </c>
      <c r="Q5035" s="5">
        <v>631.07000000000005</v>
      </c>
      <c r="R5035" s="5">
        <f t="shared" si="470"/>
        <v>4417.4900000000007</v>
      </c>
      <c r="S5035" s="5">
        <f t="shared" si="471"/>
        <v>3675.7799999999988</v>
      </c>
      <c r="T5035" s="6">
        <f t="shared" si="472"/>
        <v>0.45322535501284161</v>
      </c>
      <c r="U5035" s="5">
        <v>17</v>
      </c>
      <c r="V5035">
        <v>0</v>
      </c>
      <c r="W5035" s="5">
        <f t="shared" si="473"/>
        <v>0</v>
      </c>
      <c r="X5035" s="5">
        <v>7372.97</v>
      </c>
      <c r="Y5035" t="s">
        <v>1278</v>
      </c>
      <c r="Z5035" t="s">
        <v>7681</v>
      </c>
      <c r="AA5035" t="s">
        <v>1321</v>
      </c>
      <c r="AB5035" t="s">
        <v>1330</v>
      </c>
      <c r="AC5035" t="s">
        <v>1323</v>
      </c>
      <c r="AD5035" t="s">
        <v>99</v>
      </c>
      <c r="AE5035" s="4">
        <v>1.27</v>
      </c>
      <c r="AF5035">
        <v>3</v>
      </c>
    </row>
    <row r="5036" spans="1:32" ht="15" customHeight="1" x14ac:dyDescent="0.25">
      <c r="A5036">
        <v>5035</v>
      </c>
      <c r="B5036" t="s">
        <v>7682</v>
      </c>
      <c r="C5036">
        <v>20231128</v>
      </c>
      <c r="D5036">
        <v>20231128</v>
      </c>
      <c r="E5036">
        <v>290</v>
      </c>
      <c r="F5036">
        <v>10</v>
      </c>
      <c r="G5036">
        <v>8</v>
      </c>
      <c r="H5036">
        <v>8</v>
      </c>
      <c r="I5036">
        <v>6</v>
      </c>
      <c r="J5036">
        <v>1</v>
      </c>
      <c r="K5036" t="s">
        <v>1325</v>
      </c>
      <c r="L5036">
        <v>1</v>
      </c>
      <c r="M5036" s="5">
        <v>1654.34</v>
      </c>
      <c r="N5036" s="6">
        <v>0</v>
      </c>
      <c r="O5036" s="5">
        <f t="shared" si="468"/>
        <v>1654.34</v>
      </c>
      <c r="P5036" s="5">
        <f t="shared" si="469"/>
        <v>1654.34</v>
      </c>
      <c r="Q5036" s="5">
        <v>1112.3599999999999</v>
      </c>
      <c r="R5036" s="5">
        <f t="shared" si="470"/>
        <v>1112.3599999999999</v>
      </c>
      <c r="S5036" s="5">
        <f t="shared" si="471"/>
        <v>536.24</v>
      </c>
      <c r="T5036" s="6">
        <f t="shared" si="472"/>
        <v>0.32414134942031264</v>
      </c>
      <c r="U5036" s="5">
        <v>5.74</v>
      </c>
      <c r="V5036">
        <v>0</v>
      </c>
      <c r="W5036" s="5">
        <f t="shared" si="473"/>
        <v>0</v>
      </c>
      <c r="X5036" s="5">
        <v>1531.8</v>
      </c>
      <c r="Y5036" t="s">
        <v>1319</v>
      </c>
      <c r="Z5036" t="s">
        <v>7683</v>
      </c>
      <c r="AA5036" t="s">
        <v>1321</v>
      </c>
      <c r="AB5036" t="s">
        <v>1330</v>
      </c>
      <c r="AC5036" t="s">
        <v>1323</v>
      </c>
      <c r="AD5036" t="s">
        <v>62</v>
      </c>
      <c r="AE5036" s="4">
        <v>1</v>
      </c>
      <c r="AF5036">
        <v>1</v>
      </c>
    </row>
    <row r="5037" spans="1:32" ht="15" customHeight="1" x14ac:dyDescent="0.25">
      <c r="A5037">
        <v>5036</v>
      </c>
      <c r="B5037" t="s">
        <v>7684</v>
      </c>
      <c r="C5037">
        <v>20251228</v>
      </c>
      <c r="D5037">
        <v>20260104</v>
      </c>
      <c r="E5037">
        <v>167</v>
      </c>
      <c r="F5037">
        <v>13</v>
      </c>
      <c r="G5037">
        <v>9</v>
      </c>
      <c r="H5037">
        <v>9</v>
      </c>
      <c r="I5037">
        <v>6</v>
      </c>
      <c r="J5037">
        <v>5</v>
      </c>
      <c r="K5037" t="s">
        <v>1325</v>
      </c>
      <c r="L5037">
        <v>40</v>
      </c>
      <c r="M5037" s="5">
        <v>24.1</v>
      </c>
      <c r="N5037" s="6">
        <v>0.13550000000000001</v>
      </c>
      <c r="O5037" s="5">
        <f t="shared" si="468"/>
        <v>20.834450000000004</v>
      </c>
      <c r="P5037" s="5">
        <f t="shared" si="469"/>
        <v>833.37800000000016</v>
      </c>
      <c r="Q5037" s="5">
        <v>3.34</v>
      </c>
      <c r="R5037" s="5">
        <f t="shared" si="470"/>
        <v>133.6</v>
      </c>
      <c r="S5037" s="5">
        <f t="shared" si="471"/>
        <v>699.77800000000013</v>
      </c>
      <c r="T5037" s="6">
        <f t="shared" si="472"/>
        <v>0.8396885926914317</v>
      </c>
      <c r="U5037" s="5">
        <v>0</v>
      </c>
      <c r="V5037">
        <v>0</v>
      </c>
      <c r="W5037" s="5">
        <f t="shared" si="473"/>
        <v>0</v>
      </c>
      <c r="X5037" s="5">
        <v>771.65</v>
      </c>
      <c r="Y5037" t="s">
        <v>1319</v>
      </c>
      <c r="Z5037" t="s">
        <v>7685</v>
      </c>
      <c r="AA5037" t="s">
        <v>1338</v>
      </c>
      <c r="AB5037" t="s">
        <v>1322</v>
      </c>
      <c r="AC5037" t="s">
        <v>1339</v>
      </c>
      <c r="AD5037" t="s">
        <v>62</v>
      </c>
      <c r="AE5037" s="4">
        <v>1</v>
      </c>
      <c r="AF5037">
        <v>1</v>
      </c>
    </row>
    <row r="5038" spans="1:32" ht="15" customHeight="1" x14ac:dyDescent="0.25">
      <c r="A5038">
        <v>5037</v>
      </c>
      <c r="B5038" t="s">
        <v>7686</v>
      </c>
      <c r="C5038">
        <v>20250804</v>
      </c>
      <c r="D5038">
        <v>20250810</v>
      </c>
      <c r="E5038">
        <v>182</v>
      </c>
      <c r="F5038">
        <v>3</v>
      </c>
      <c r="G5038">
        <v>15</v>
      </c>
      <c r="H5038">
        <v>10</v>
      </c>
      <c r="I5038">
        <v>1</v>
      </c>
      <c r="J5038">
        <v>1</v>
      </c>
      <c r="K5038" t="s">
        <v>1325</v>
      </c>
      <c r="L5038">
        <v>3</v>
      </c>
      <c r="M5038" s="5">
        <v>1171.7</v>
      </c>
      <c r="N5038" s="6">
        <v>0</v>
      </c>
      <c r="O5038" s="5">
        <f t="shared" si="468"/>
        <v>1171.7</v>
      </c>
      <c r="P5038" s="5">
        <f t="shared" si="469"/>
        <v>3515.1000000000004</v>
      </c>
      <c r="Q5038" s="5">
        <v>623.5</v>
      </c>
      <c r="R5038" s="5">
        <f t="shared" si="470"/>
        <v>1870.5</v>
      </c>
      <c r="S5038" s="5">
        <f t="shared" si="471"/>
        <v>1629.9300000000003</v>
      </c>
      <c r="T5038" s="6">
        <f t="shared" si="472"/>
        <v>0.46369377827088848</v>
      </c>
      <c r="U5038" s="5">
        <v>14.67</v>
      </c>
      <c r="V5038">
        <v>0</v>
      </c>
      <c r="W5038" s="5">
        <f t="shared" si="473"/>
        <v>0</v>
      </c>
      <c r="X5038" s="5">
        <v>3347.71</v>
      </c>
      <c r="Y5038" t="s">
        <v>1319</v>
      </c>
      <c r="Z5038" t="s">
        <v>7687</v>
      </c>
      <c r="AA5038" t="s">
        <v>1321</v>
      </c>
      <c r="AB5038" t="s">
        <v>1322</v>
      </c>
      <c r="AC5038" t="s">
        <v>1323</v>
      </c>
      <c r="AD5038" t="s">
        <v>79</v>
      </c>
      <c r="AE5038" s="4">
        <v>0.74</v>
      </c>
      <c r="AF5038">
        <v>1</v>
      </c>
    </row>
    <row r="5039" spans="1:32" ht="15" customHeight="1" x14ac:dyDescent="0.25">
      <c r="A5039">
        <v>5038</v>
      </c>
      <c r="B5039" t="s">
        <v>7686</v>
      </c>
      <c r="C5039">
        <v>20250804</v>
      </c>
      <c r="D5039">
        <v>20250810</v>
      </c>
      <c r="E5039">
        <v>182</v>
      </c>
      <c r="F5039">
        <v>22</v>
      </c>
      <c r="G5039">
        <v>15</v>
      </c>
      <c r="H5039">
        <v>10</v>
      </c>
      <c r="I5039">
        <v>1</v>
      </c>
      <c r="J5039">
        <v>1</v>
      </c>
      <c r="K5039" t="s">
        <v>1325</v>
      </c>
      <c r="L5039">
        <v>1</v>
      </c>
      <c r="M5039" s="5">
        <v>3447.79</v>
      </c>
      <c r="N5039" s="6">
        <v>0</v>
      </c>
      <c r="O5039" s="5">
        <f t="shared" si="468"/>
        <v>3447.79</v>
      </c>
      <c r="P5039" s="5">
        <f t="shared" si="469"/>
        <v>3447.79</v>
      </c>
      <c r="Q5039" s="5">
        <v>1745.27</v>
      </c>
      <c r="R5039" s="5">
        <f t="shared" si="470"/>
        <v>1745.27</v>
      </c>
      <c r="S5039" s="5">
        <f t="shared" si="471"/>
        <v>1697.52</v>
      </c>
      <c r="T5039" s="6">
        <f t="shared" si="472"/>
        <v>0.49235017213925442</v>
      </c>
      <c r="U5039" s="5">
        <v>5</v>
      </c>
      <c r="V5039">
        <v>0</v>
      </c>
      <c r="W5039" s="5">
        <f t="shared" si="473"/>
        <v>0</v>
      </c>
      <c r="X5039" s="5">
        <v>3283.61</v>
      </c>
      <c r="Y5039" t="s">
        <v>1319</v>
      </c>
      <c r="Z5039" t="s">
        <v>7687</v>
      </c>
      <c r="AA5039" t="s">
        <v>1321</v>
      </c>
      <c r="AB5039" t="s">
        <v>1322</v>
      </c>
      <c r="AC5039" t="s">
        <v>1323</v>
      </c>
      <c r="AD5039" t="s">
        <v>79</v>
      </c>
      <c r="AE5039" s="4">
        <v>0.74</v>
      </c>
      <c r="AF5039">
        <v>1</v>
      </c>
    </row>
    <row r="5040" spans="1:32" ht="15" customHeight="1" x14ac:dyDescent="0.25">
      <c r="A5040">
        <v>5039</v>
      </c>
      <c r="B5040" t="s">
        <v>7686</v>
      </c>
      <c r="C5040">
        <v>20250804</v>
      </c>
      <c r="D5040">
        <v>20250810</v>
      </c>
      <c r="E5040">
        <v>182</v>
      </c>
      <c r="F5040">
        <v>16</v>
      </c>
      <c r="G5040">
        <v>15</v>
      </c>
      <c r="H5040">
        <v>10</v>
      </c>
      <c r="I5040">
        <v>1</v>
      </c>
      <c r="J5040">
        <v>1</v>
      </c>
      <c r="K5040" t="s">
        <v>1325</v>
      </c>
      <c r="L5040">
        <v>4</v>
      </c>
      <c r="M5040" s="5">
        <v>125.17</v>
      </c>
      <c r="N5040" s="6">
        <v>0</v>
      </c>
      <c r="O5040" s="5">
        <f t="shared" si="468"/>
        <v>125.17</v>
      </c>
      <c r="P5040" s="5">
        <f t="shared" si="469"/>
        <v>500.68</v>
      </c>
      <c r="Q5040" s="5">
        <v>28.09</v>
      </c>
      <c r="R5040" s="5">
        <f t="shared" si="470"/>
        <v>112.36</v>
      </c>
      <c r="S5040" s="5">
        <f t="shared" si="471"/>
        <v>388.32</v>
      </c>
      <c r="T5040" s="6">
        <f t="shared" si="472"/>
        <v>0.77558520412239351</v>
      </c>
      <c r="U5040" s="5">
        <v>0</v>
      </c>
      <c r="V5040">
        <v>0</v>
      </c>
      <c r="W5040" s="5">
        <f t="shared" si="473"/>
        <v>0</v>
      </c>
      <c r="X5040" s="5">
        <v>476.84</v>
      </c>
      <c r="Y5040" t="s">
        <v>1319</v>
      </c>
      <c r="Z5040" t="s">
        <v>7687</v>
      </c>
      <c r="AA5040" t="s">
        <v>1321</v>
      </c>
      <c r="AB5040" t="s">
        <v>1322</v>
      </c>
      <c r="AC5040" t="s">
        <v>1323</v>
      </c>
      <c r="AD5040" t="s">
        <v>79</v>
      </c>
      <c r="AE5040" s="4">
        <v>0.74</v>
      </c>
      <c r="AF5040">
        <v>1</v>
      </c>
    </row>
    <row r="5041" spans="1:32" ht="15" customHeight="1" x14ac:dyDescent="0.25">
      <c r="A5041">
        <v>5040</v>
      </c>
      <c r="B5041" t="s">
        <v>7688</v>
      </c>
      <c r="C5041">
        <v>20240917</v>
      </c>
      <c r="D5041">
        <v>20240922</v>
      </c>
      <c r="E5041">
        <v>34</v>
      </c>
      <c r="F5041">
        <v>13</v>
      </c>
      <c r="G5041">
        <v>16</v>
      </c>
      <c r="H5041">
        <v>11</v>
      </c>
      <c r="I5041">
        <v>1</v>
      </c>
      <c r="J5041">
        <v>2</v>
      </c>
      <c r="K5041" t="s">
        <v>1325</v>
      </c>
      <c r="L5041">
        <v>40</v>
      </c>
      <c r="M5041" s="5">
        <v>25.22</v>
      </c>
      <c r="N5041" s="6">
        <v>7.1599999999999997E-2</v>
      </c>
      <c r="O5041" s="5">
        <f t="shared" si="468"/>
        <v>23.414248000000001</v>
      </c>
      <c r="P5041" s="5">
        <f t="shared" si="469"/>
        <v>936.56992000000002</v>
      </c>
      <c r="Q5041" s="5">
        <v>3.36</v>
      </c>
      <c r="R5041" s="5">
        <f t="shared" si="470"/>
        <v>134.4</v>
      </c>
      <c r="S5041" s="5">
        <f t="shared" si="471"/>
        <v>802.16992000000005</v>
      </c>
      <c r="T5041" s="6">
        <f t="shared" si="472"/>
        <v>0.85649763340680429</v>
      </c>
      <c r="U5041" s="5">
        <v>0</v>
      </c>
      <c r="V5041">
        <v>0</v>
      </c>
      <c r="W5041" s="5">
        <f t="shared" si="473"/>
        <v>0</v>
      </c>
      <c r="X5041" s="5">
        <v>836.22</v>
      </c>
      <c r="Y5041" t="s">
        <v>1319</v>
      </c>
      <c r="Z5041" t="s">
        <v>7689</v>
      </c>
      <c r="AA5041" t="s">
        <v>1338</v>
      </c>
      <c r="AB5041" t="s">
        <v>1327</v>
      </c>
      <c r="AC5041" t="s">
        <v>1339</v>
      </c>
      <c r="AD5041" t="s">
        <v>79</v>
      </c>
      <c r="AE5041" s="4">
        <v>0.74</v>
      </c>
      <c r="AF5041">
        <v>1</v>
      </c>
    </row>
    <row r="5042" spans="1:32" ht="15" customHeight="1" x14ac:dyDescent="0.25">
      <c r="A5042">
        <v>5041</v>
      </c>
      <c r="B5042" t="s">
        <v>7690</v>
      </c>
      <c r="C5042">
        <v>20230716</v>
      </c>
      <c r="D5042">
        <v>20230720</v>
      </c>
      <c r="E5042">
        <v>156</v>
      </c>
      <c r="F5042">
        <v>18</v>
      </c>
      <c r="G5042">
        <v>1</v>
      </c>
      <c r="H5042">
        <v>12</v>
      </c>
      <c r="I5042">
        <v>5</v>
      </c>
      <c r="J5042">
        <v>1</v>
      </c>
      <c r="K5042" t="s">
        <v>1325</v>
      </c>
      <c r="L5042">
        <v>10</v>
      </c>
      <c r="M5042" s="5">
        <v>251.98</v>
      </c>
      <c r="N5042" s="6">
        <v>0</v>
      </c>
      <c r="O5042" s="5">
        <f t="shared" si="468"/>
        <v>251.98</v>
      </c>
      <c r="P5042" s="5">
        <f t="shared" si="469"/>
        <v>2519.7999999999997</v>
      </c>
      <c r="Q5042" s="5">
        <v>64.540000000000006</v>
      </c>
      <c r="R5042" s="5">
        <f t="shared" si="470"/>
        <v>645.40000000000009</v>
      </c>
      <c r="S5042" s="5">
        <f t="shared" si="471"/>
        <v>1874.3999999999996</v>
      </c>
      <c r="T5042" s="6">
        <f t="shared" si="472"/>
        <v>0.74386856099690446</v>
      </c>
      <c r="U5042" s="5">
        <v>0</v>
      </c>
      <c r="V5042">
        <v>0</v>
      </c>
      <c r="W5042" s="5">
        <f t="shared" si="473"/>
        <v>0</v>
      </c>
      <c r="X5042" s="5">
        <v>2652.42</v>
      </c>
      <c r="Y5042" t="s">
        <v>1319</v>
      </c>
      <c r="Z5042" t="s">
        <v>7691</v>
      </c>
      <c r="AA5042" t="s">
        <v>1333</v>
      </c>
      <c r="AB5042" t="s">
        <v>1330</v>
      </c>
      <c r="AC5042" t="s">
        <v>1323</v>
      </c>
      <c r="AD5042" t="s">
        <v>62</v>
      </c>
      <c r="AE5042" s="4">
        <v>1</v>
      </c>
      <c r="AF5042">
        <v>1</v>
      </c>
    </row>
    <row r="5043" spans="1:32" ht="15" customHeight="1" x14ac:dyDescent="0.25">
      <c r="A5043">
        <v>5042</v>
      </c>
      <c r="B5043" t="s">
        <v>7692</v>
      </c>
      <c r="C5043">
        <v>20240201</v>
      </c>
      <c r="D5043">
        <v>20240204</v>
      </c>
      <c r="E5043">
        <v>17</v>
      </c>
      <c r="F5043">
        <v>14</v>
      </c>
      <c r="G5043">
        <v>2</v>
      </c>
      <c r="H5043">
        <v>1</v>
      </c>
      <c r="I5043">
        <v>2</v>
      </c>
      <c r="J5043">
        <v>1</v>
      </c>
      <c r="K5043" t="s">
        <v>1325</v>
      </c>
      <c r="L5043">
        <v>12</v>
      </c>
      <c r="M5043" s="5">
        <v>76.180000000000007</v>
      </c>
      <c r="N5043" s="6">
        <v>0</v>
      </c>
      <c r="O5043" s="5">
        <f t="shared" si="468"/>
        <v>76.180000000000007</v>
      </c>
      <c r="P5043" s="5">
        <f t="shared" si="469"/>
        <v>914.16000000000008</v>
      </c>
      <c r="Q5043" s="5">
        <v>20.36</v>
      </c>
      <c r="R5043" s="5">
        <f t="shared" si="470"/>
        <v>244.32</v>
      </c>
      <c r="S5043" s="5">
        <f t="shared" si="471"/>
        <v>669.84000000000015</v>
      </c>
      <c r="T5043" s="6">
        <f t="shared" si="472"/>
        <v>0.73273825150958272</v>
      </c>
      <c r="U5043" s="5">
        <v>0</v>
      </c>
      <c r="V5043">
        <v>0</v>
      </c>
      <c r="W5043" s="5">
        <f t="shared" si="473"/>
        <v>0</v>
      </c>
      <c r="X5043" s="5">
        <v>923.39</v>
      </c>
      <c r="Y5043" t="s">
        <v>1319</v>
      </c>
      <c r="Z5043" t="s">
        <v>7693</v>
      </c>
      <c r="AA5043" t="s">
        <v>1333</v>
      </c>
      <c r="AB5043" t="s">
        <v>1322</v>
      </c>
      <c r="AC5043" t="s">
        <v>1323</v>
      </c>
      <c r="AD5043" t="s">
        <v>62</v>
      </c>
      <c r="AE5043" s="4">
        <v>1</v>
      </c>
      <c r="AF5043">
        <v>1</v>
      </c>
    </row>
    <row r="5044" spans="1:32" ht="15" customHeight="1" x14ac:dyDescent="0.25">
      <c r="A5044">
        <v>5043</v>
      </c>
      <c r="B5044" t="s">
        <v>7692</v>
      </c>
      <c r="C5044">
        <v>20240201</v>
      </c>
      <c r="D5044">
        <v>20240204</v>
      </c>
      <c r="E5044">
        <v>17</v>
      </c>
      <c r="F5044">
        <v>27</v>
      </c>
      <c r="G5044">
        <v>2</v>
      </c>
      <c r="H5044">
        <v>1</v>
      </c>
      <c r="I5044">
        <v>2</v>
      </c>
      <c r="J5044">
        <v>5</v>
      </c>
      <c r="K5044" t="s">
        <v>1325</v>
      </c>
      <c r="L5044">
        <v>4</v>
      </c>
      <c r="M5044" s="5">
        <v>937.51</v>
      </c>
      <c r="N5044" s="6">
        <v>0.13730000000000001</v>
      </c>
      <c r="O5044" s="5">
        <f t="shared" si="468"/>
        <v>808.78987700000005</v>
      </c>
      <c r="P5044" s="5">
        <f t="shared" si="469"/>
        <v>3235.1595080000002</v>
      </c>
      <c r="Q5044" s="5">
        <v>439.51</v>
      </c>
      <c r="R5044" s="5">
        <f t="shared" si="470"/>
        <v>1758.04</v>
      </c>
      <c r="S5044" s="5">
        <f t="shared" si="471"/>
        <v>1428.7495080000003</v>
      </c>
      <c r="T5044" s="6">
        <f t="shared" si="472"/>
        <v>0.44163185909904762</v>
      </c>
      <c r="U5044" s="5">
        <v>48.37</v>
      </c>
      <c r="V5044">
        <v>0</v>
      </c>
      <c r="W5044" s="5">
        <f t="shared" si="473"/>
        <v>0</v>
      </c>
      <c r="X5044" s="5">
        <v>3267.84</v>
      </c>
      <c r="Y5044" t="s">
        <v>1319</v>
      </c>
      <c r="Z5044" t="s">
        <v>7693</v>
      </c>
      <c r="AA5044" t="s">
        <v>1333</v>
      </c>
      <c r="AB5044" t="s">
        <v>1322</v>
      </c>
      <c r="AC5044" t="s">
        <v>1323</v>
      </c>
      <c r="AD5044" t="s">
        <v>62</v>
      </c>
      <c r="AE5044" s="4">
        <v>1</v>
      </c>
      <c r="AF5044">
        <v>1</v>
      </c>
    </row>
    <row r="5045" spans="1:32" ht="15" customHeight="1" x14ac:dyDescent="0.25">
      <c r="A5045">
        <v>5044</v>
      </c>
      <c r="B5045" t="s">
        <v>7692</v>
      </c>
      <c r="C5045">
        <v>20240201</v>
      </c>
      <c r="D5045">
        <v>20240204</v>
      </c>
      <c r="E5045">
        <v>17</v>
      </c>
      <c r="F5045">
        <v>1</v>
      </c>
      <c r="G5045">
        <v>2</v>
      </c>
      <c r="H5045">
        <v>1</v>
      </c>
      <c r="I5045">
        <v>2</v>
      </c>
      <c r="J5045">
        <v>1</v>
      </c>
      <c r="K5045" t="s">
        <v>1325</v>
      </c>
      <c r="L5045">
        <v>3</v>
      </c>
      <c r="M5045" s="5">
        <v>1222.29</v>
      </c>
      <c r="N5045" s="6">
        <v>0</v>
      </c>
      <c r="O5045" s="5">
        <f t="shared" si="468"/>
        <v>1222.29</v>
      </c>
      <c r="P5045" s="5">
        <f t="shared" si="469"/>
        <v>3666.87</v>
      </c>
      <c r="Q5045" s="5">
        <v>631.92999999999995</v>
      </c>
      <c r="R5045" s="5">
        <f t="shared" si="470"/>
        <v>1895.79</v>
      </c>
      <c r="S5045" s="5">
        <f t="shared" si="471"/>
        <v>1743.53</v>
      </c>
      <c r="T5045" s="6">
        <f t="shared" si="472"/>
        <v>0.475481814190304</v>
      </c>
      <c r="U5045" s="5">
        <v>27.55</v>
      </c>
      <c r="V5045">
        <v>0</v>
      </c>
      <c r="W5045" s="5">
        <f t="shared" si="473"/>
        <v>0</v>
      </c>
      <c r="X5045" s="5">
        <v>3703.91</v>
      </c>
      <c r="Y5045" t="s">
        <v>1319</v>
      </c>
      <c r="Z5045" t="s">
        <v>7693</v>
      </c>
      <c r="AA5045" t="s">
        <v>1333</v>
      </c>
      <c r="AB5045" t="s">
        <v>1322</v>
      </c>
      <c r="AC5045" t="s">
        <v>1323</v>
      </c>
      <c r="AD5045" t="s">
        <v>62</v>
      </c>
      <c r="AE5045" s="4">
        <v>1</v>
      </c>
      <c r="AF5045">
        <v>1</v>
      </c>
    </row>
    <row r="5046" spans="1:32" ht="15" customHeight="1" x14ac:dyDescent="0.25">
      <c r="A5046">
        <v>5045</v>
      </c>
      <c r="B5046" t="s">
        <v>7692</v>
      </c>
      <c r="C5046">
        <v>20240201</v>
      </c>
      <c r="D5046">
        <v>20240204</v>
      </c>
      <c r="E5046">
        <v>17</v>
      </c>
      <c r="F5046">
        <v>24</v>
      </c>
      <c r="G5046">
        <v>2</v>
      </c>
      <c r="H5046">
        <v>1</v>
      </c>
      <c r="I5046">
        <v>2</v>
      </c>
      <c r="J5046">
        <v>1</v>
      </c>
      <c r="K5046" t="s">
        <v>1325</v>
      </c>
      <c r="L5046">
        <v>5</v>
      </c>
      <c r="M5046" s="5">
        <v>926.43</v>
      </c>
      <c r="N5046" s="6">
        <v>0</v>
      </c>
      <c r="O5046" s="5">
        <f t="shared" si="468"/>
        <v>926.43</v>
      </c>
      <c r="P5046" s="5">
        <f t="shared" si="469"/>
        <v>4632.1499999999996</v>
      </c>
      <c r="Q5046" s="5">
        <v>571.51</v>
      </c>
      <c r="R5046" s="5">
        <f t="shared" si="470"/>
        <v>2857.55</v>
      </c>
      <c r="S5046" s="5">
        <f t="shared" si="471"/>
        <v>1701.1099999999994</v>
      </c>
      <c r="T5046" s="6">
        <f t="shared" si="472"/>
        <v>0.36723983463402515</v>
      </c>
      <c r="U5046" s="5">
        <v>73.489999999999995</v>
      </c>
      <c r="V5046">
        <v>0</v>
      </c>
      <c r="W5046" s="5">
        <f t="shared" si="473"/>
        <v>0</v>
      </c>
      <c r="X5046" s="5">
        <v>4678.9399999999996</v>
      </c>
      <c r="Y5046" t="s">
        <v>1319</v>
      </c>
      <c r="Z5046" t="s">
        <v>7693</v>
      </c>
      <c r="AA5046" t="s">
        <v>1333</v>
      </c>
      <c r="AB5046" t="s">
        <v>1322</v>
      </c>
      <c r="AC5046" t="s">
        <v>1323</v>
      </c>
      <c r="AD5046" t="s">
        <v>62</v>
      </c>
      <c r="AE5046" s="4">
        <v>1</v>
      </c>
      <c r="AF5046">
        <v>1</v>
      </c>
    </row>
    <row r="5047" spans="1:32" ht="15" customHeight="1" x14ac:dyDescent="0.25">
      <c r="A5047">
        <v>5046</v>
      </c>
      <c r="B5047" t="s">
        <v>7694</v>
      </c>
      <c r="C5047">
        <v>20231118</v>
      </c>
      <c r="D5047">
        <v>20231120</v>
      </c>
      <c r="E5047">
        <v>654</v>
      </c>
      <c r="F5047">
        <v>27</v>
      </c>
      <c r="G5047">
        <v>42</v>
      </c>
      <c r="H5047">
        <v>26</v>
      </c>
      <c r="I5047">
        <v>6</v>
      </c>
      <c r="J5047">
        <v>1</v>
      </c>
      <c r="K5047" t="s">
        <v>1325</v>
      </c>
      <c r="L5047">
        <v>5</v>
      </c>
      <c r="M5047" s="5">
        <v>907.79</v>
      </c>
      <c r="N5047" s="6">
        <v>0</v>
      </c>
      <c r="O5047" s="5">
        <f t="shared" si="468"/>
        <v>907.79</v>
      </c>
      <c r="P5047" s="5">
        <f t="shared" si="469"/>
        <v>4538.95</v>
      </c>
      <c r="Q5047" s="5">
        <v>423.42</v>
      </c>
      <c r="R5047" s="5">
        <f t="shared" si="470"/>
        <v>2117.1</v>
      </c>
      <c r="S5047" s="5">
        <f t="shared" si="471"/>
        <v>2403.5299999999997</v>
      </c>
      <c r="T5047" s="6">
        <f t="shared" si="472"/>
        <v>0.52953436367441808</v>
      </c>
      <c r="U5047" s="5">
        <v>18.32</v>
      </c>
      <c r="V5047">
        <v>0</v>
      </c>
      <c r="W5047" s="5">
        <f t="shared" si="473"/>
        <v>0</v>
      </c>
      <c r="X5047" s="5">
        <v>4202.7299999999996</v>
      </c>
      <c r="Y5047" t="s">
        <v>1319</v>
      </c>
      <c r="Z5047" t="s">
        <v>7695</v>
      </c>
      <c r="AA5047" t="s">
        <v>1321</v>
      </c>
      <c r="AB5047" t="s">
        <v>1344</v>
      </c>
      <c r="AC5047" t="s">
        <v>1323</v>
      </c>
      <c r="AD5047" t="s">
        <v>136</v>
      </c>
      <c r="AE5047" s="4">
        <v>1.2E-2</v>
      </c>
      <c r="AF5047">
        <v>1</v>
      </c>
    </row>
    <row r="5048" spans="1:32" ht="15" customHeight="1" x14ac:dyDescent="0.25">
      <c r="A5048">
        <v>5047</v>
      </c>
      <c r="B5048" t="s">
        <v>7696</v>
      </c>
      <c r="C5048">
        <v>20251203</v>
      </c>
      <c r="D5048">
        <v>20251203</v>
      </c>
      <c r="E5048">
        <v>18</v>
      </c>
      <c r="F5048">
        <v>6</v>
      </c>
      <c r="G5048">
        <v>15</v>
      </c>
      <c r="H5048">
        <v>4</v>
      </c>
      <c r="I5048">
        <v>1</v>
      </c>
      <c r="J5048">
        <v>5</v>
      </c>
      <c r="K5048" t="s">
        <v>1325</v>
      </c>
      <c r="L5048">
        <v>16</v>
      </c>
      <c r="M5048" s="5">
        <v>131.59</v>
      </c>
      <c r="N5048" s="6">
        <v>0.15010000000000001</v>
      </c>
      <c r="O5048" s="5">
        <f t="shared" si="468"/>
        <v>111.838341</v>
      </c>
      <c r="P5048" s="5">
        <f t="shared" si="469"/>
        <v>1789.413456</v>
      </c>
      <c r="Q5048" s="5">
        <v>81.37</v>
      </c>
      <c r="R5048" s="5">
        <f t="shared" si="470"/>
        <v>1301.92</v>
      </c>
      <c r="S5048" s="5">
        <f t="shared" si="471"/>
        <v>371.15345599999989</v>
      </c>
      <c r="T5048" s="6">
        <f t="shared" si="472"/>
        <v>0.20741626523233203</v>
      </c>
      <c r="U5048" s="5">
        <v>116.34</v>
      </c>
      <c r="V5048">
        <v>0</v>
      </c>
      <c r="W5048" s="5">
        <f t="shared" si="473"/>
        <v>0</v>
      </c>
      <c r="X5048" s="5">
        <v>1656.86</v>
      </c>
      <c r="Y5048" t="s">
        <v>1278</v>
      </c>
      <c r="Z5048" t="s">
        <v>7697</v>
      </c>
      <c r="AA5048" t="s">
        <v>1333</v>
      </c>
      <c r="AB5048" t="s">
        <v>1330</v>
      </c>
      <c r="AC5048" t="s">
        <v>1323</v>
      </c>
      <c r="AD5048" t="s">
        <v>79</v>
      </c>
      <c r="AE5048" s="4">
        <v>0.74</v>
      </c>
      <c r="AF5048">
        <v>3</v>
      </c>
    </row>
    <row r="5049" spans="1:32" ht="15" customHeight="1" x14ac:dyDescent="0.25">
      <c r="A5049">
        <v>5048</v>
      </c>
      <c r="B5049" t="s">
        <v>7698</v>
      </c>
      <c r="C5049">
        <v>20250323</v>
      </c>
      <c r="D5049">
        <v>20250324</v>
      </c>
      <c r="E5049">
        <v>55</v>
      </c>
      <c r="F5049">
        <v>9</v>
      </c>
      <c r="G5049">
        <v>14</v>
      </c>
      <c r="H5049">
        <v>3</v>
      </c>
      <c r="I5049">
        <v>6</v>
      </c>
      <c r="J5049">
        <v>2</v>
      </c>
      <c r="K5049" t="s">
        <v>1325</v>
      </c>
      <c r="L5049">
        <v>7</v>
      </c>
      <c r="M5049" s="5">
        <v>388.91</v>
      </c>
      <c r="N5049" s="6">
        <v>8.72E-2</v>
      </c>
      <c r="O5049" s="5">
        <f t="shared" si="468"/>
        <v>354.99704800000006</v>
      </c>
      <c r="P5049" s="5">
        <f t="shared" si="469"/>
        <v>2484.9793360000003</v>
      </c>
      <c r="Q5049" s="5">
        <v>246.09</v>
      </c>
      <c r="R5049" s="5">
        <f t="shared" si="470"/>
        <v>1722.63</v>
      </c>
      <c r="S5049" s="5">
        <f t="shared" si="471"/>
        <v>693.66933600000016</v>
      </c>
      <c r="T5049" s="6">
        <f t="shared" si="472"/>
        <v>0.27914491116718088</v>
      </c>
      <c r="U5049" s="5">
        <v>68.680000000000007</v>
      </c>
      <c r="V5049">
        <v>0</v>
      </c>
      <c r="W5049" s="5">
        <f t="shared" si="473"/>
        <v>0</v>
      </c>
      <c r="X5049" s="5">
        <v>2460.38</v>
      </c>
      <c r="Y5049" t="s">
        <v>1319</v>
      </c>
      <c r="Z5049" t="s">
        <v>7699</v>
      </c>
      <c r="AA5049" t="s">
        <v>1321</v>
      </c>
      <c r="AB5049" t="s">
        <v>1322</v>
      </c>
      <c r="AC5049" t="s">
        <v>1323</v>
      </c>
      <c r="AD5049" t="s">
        <v>79</v>
      </c>
      <c r="AE5049" s="4">
        <v>0.74</v>
      </c>
      <c r="AF5049">
        <v>1</v>
      </c>
    </row>
    <row r="5050" spans="1:32" ht="15" customHeight="1" x14ac:dyDescent="0.25">
      <c r="A5050">
        <v>5049</v>
      </c>
      <c r="B5050" t="s">
        <v>7700</v>
      </c>
      <c r="C5050">
        <v>20250328</v>
      </c>
      <c r="D5050">
        <v>20250404</v>
      </c>
      <c r="E5050">
        <v>90</v>
      </c>
      <c r="F5050">
        <v>12</v>
      </c>
      <c r="G5050">
        <v>16</v>
      </c>
      <c r="H5050">
        <v>5</v>
      </c>
      <c r="I5050">
        <v>1</v>
      </c>
      <c r="J5050">
        <v>1</v>
      </c>
      <c r="K5050" t="s">
        <v>1325</v>
      </c>
      <c r="L5050">
        <v>50</v>
      </c>
      <c r="M5050" s="5">
        <v>47.86</v>
      </c>
      <c r="N5050" s="6">
        <v>0</v>
      </c>
      <c r="O5050" s="5">
        <f t="shared" si="468"/>
        <v>47.86</v>
      </c>
      <c r="P5050" s="5">
        <f t="shared" si="469"/>
        <v>2393</v>
      </c>
      <c r="Q5050" s="5">
        <v>13.62</v>
      </c>
      <c r="R5050" s="5">
        <f t="shared" si="470"/>
        <v>681</v>
      </c>
      <c r="S5050" s="5">
        <f t="shared" si="471"/>
        <v>1712</v>
      </c>
      <c r="T5050" s="6">
        <f t="shared" si="472"/>
        <v>0.71541997492687004</v>
      </c>
      <c r="U5050" s="5">
        <v>0</v>
      </c>
      <c r="V5050">
        <v>0</v>
      </c>
      <c r="W5050" s="5">
        <f t="shared" si="473"/>
        <v>0</v>
      </c>
      <c r="X5050" s="5">
        <v>2369.31</v>
      </c>
      <c r="Y5050" t="s">
        <v>1319</v>
      </c>
      <c r="Z5050" t="s">
        <v>7701</v>
      </c>
      <c r="AA5050" t="s">
        <v>1338</v>
      </c>
      <c r="AB5050" t="s">
        <v>1322</v>
      </c>
      <c r="AC5050" t="s">
        <v>1339</v>
      </c>
      <c r="AD5050" t="s">
        <v>79</v>
      </c>
      <c r="AE5050" s="4">
        <v>0.74</v>
      </c>
      <c r="AF5050">
        <v>1</v>
      </c>
    </row>
    <row r="5051" spans="1:32" ht="15" customHeight="1" x14ac:dyDescent="0.25">
      <c r="A5051">
        <v>5050</v>
      </c>
      <c r="B5051" t="s">
        <v>7702</v>
      </c>
      <c r="C5051">
        <v>20240508</v>
      </c>
      <c r="D5051">
        <v>20240514</v>
      </c>
      <c r="E5051">
        <v>633</v>
      </c>
      <c r="F5051">
        <v>12</v>
      </c>
      <c r="G5051">
        <v>40</v>
      </c>
      <c r="H5051">
        <v>30</v>
      </c>
      <c r="I5051">
        <v>1</v>
      </c>
      <c r="J5051">
        <v>1</v>
      </c>
      <c r="K5051" t="s">
        <v>1325</v>
      </c>
      <c r="L5051">
        <v>20</v>
      </c>
      <c r="M5051" s="5">
        <v>49.9</v>
      </c>
      <c r="N5051" s="6">
        <v>0</v>
      </c>
      <c r="O5051" s="5">
        <f t="shared" si="468"/>
        <v>49.9</v>
      </c>
      <c r="P5051" s="5">
        <f t="shared" si="469"/>
        <v>998</v>
      </c>
      <c r="Q5051" s="5">
        <v>14.07</v>
      </c>
      <c r="R5051" s="5">
        <f t="shared" si="470"/>
        <v>281.39999999999998</v>
      </c>
      <c r="S5051" s="5">
        <f t="shared" si="471"/>
        <v>716.6</v>
      </c>
      <c r="T5051" s="6">
        <f t="shared" si="472"/>
        <v>0.71803607214428855</v>
      </c>
      <c r="U5051" s="5">
        <v>0</v>
      </c>
      <c r="V5051">
        <v>0</v>
      </c>
      <c r="W5051" s="5">
        <f t="shared" si="473"/>
        <v>0</v>
      </c>
      <c r="X5051" s="5">
        <v>988.12</v>
      </c>
      <c r="Y5051" t="s">
        <v>1319</v>
      </c>
      <c r="Z5051" t="s">
        <v>7703</v>
      </c>
      <c r="AA5051" t="s">
        <v>1333</v>
      </c>
      <c r="AB5051" t="s">
        <v>1322</v>
      </c>
      <c r="AC5051" t="s">
        <v>1339</v>
      </c>
      <c r="AD5051" t="s">
        <v>132</v>
      </c>
      <c r="AE5051" s="4">
        <v>0.74</v>
      </c>
      <c r="AF5051">
        <v>1</v>
      </c>
    </row>
    <row r="5052" spans="1:32" ht="15" customHeight="1" x14ac:dyDescent="0.25">
      <c r="A5052">
        <v>5051</v>
      </c>
      <c r="B5052" t="s">
        <v>7702</v>
      </c>
      <c r="C5052">
        <v>20240508</v>
      </c>
      <c r="D5052">
        <v>20240514</v>
      </c>
      <c r="E5052">
        <v>633</v>
      </c>
      <c r="F5052">
        <v>5</v>
      </c>
      <c r="G5052">
        <v>40</v>
      </c>
      <c r="H5052">
        <v>30</v>
      </c>
      <c r="I5052">
        <v>1</v>
      </c>
      <c r="J5052">
        <v>1</v>
      </c>
      <c r="K5052" t="s">
        <v>1325</v>
      </c>
      <c r="L5052">
        <v>6</v>
      </c>
      <c r="M5052" s="5">
        <v>78.2</v>
      </c>
      <c r="N5052" s="6">
        <v>0</v>
      </c>
      <c r="O5052" s="5">
        <f t="shared" si="468"/>
        <v>78.2</v>
      </c>
      <c r="P5052" s="5">
        <f t="shared" si="469"/>
        <v>469.20000000000005</v>
      </c>
      <c r="Q5052" s="5">
        <v>41.99</v>
      </c>
      <c r="R5052" s="5">
        <f t="shared" si="470"/>
        <v>251.94</v>
      </c>
      <c r="S5052" s="5">
        <f t="shared" si="471"/>
        <v>189.21000000000004</v>
      </c>
      <c r="T5052" s="6">
        <f t="shared" si="472"/>
        <v>0.40326086956521745</v>
      </c>
      <c r="U5052" s="5">
        <v>28.05</v>
      </c>
      <c r="V5052">
        <v>0</v>
      </c>
      <c r="W5052" s="5">
        <f t="shared" si="473"/>
        <v>0</v>
      </c>
      <c r="X5052" s="5">
        <v>464.55</v>
      </c>
      <c r="Y5052" t="s">
        <v>1319</v>
      </c>
      <c r="Z5052" t="s">
        <v>7703</v>
      </c>
      <c r="AA5052" t="s">
        <v>1333</v>
      </c>
      <c r="AB5052" t="s">
        <v>1322</v>
      </c>
      <c r="AC5052" t="s">
        <v>1339</v>
      </c>
      <c r="AD5052" t="s">
        <v>132</v>
      </c>
      <c r="AE5052" s="4">
        <v>0.74</v>
      </c>
      <c r="AF5052">
        <v>1</v>
      </c>
    </row>
    <row r="5053" spans="1:32" ht="15" customHeight="1" x14ac:dyDescent="0.25">
      <c r="A5053">
        <v>5052</v>
      </c>
      <c r="B5053" t="s">
        <v>7704</v>
      </c>
      <c r="C5053">
        <v>20230729</v>
      </c>
      <c r="D5053">
        <v>20230803</v>
      </c>
      <c r="E5053">
        <v>379</v>
      </c>
      <c r="F5053">
        <v>7</v>
      </c>
      <c r="G5053">
        <v>27</v>
      </c>
      <c r="H5053">
        <v>19</v>
      </c>
      <c r="I5053">
        <v>1</v>
      </c>
      <c r="J5053">
        <v>1</v>
      </c>
      <c r="K5053" t="s">
        <v>1325</v>
      </c>
      <c r="L5053">
        <v>3</v>
      </c>
      <c r="M5053" s="5">
        <v>818.18</v>
      </c>
      <c r="N5053" s="6">
        <v>0</v>
      </c>
      <c r="O5053" s="5">
        <f t="shared" si="468"/>
        <v>818.18</v>
      </c>
      <c r="P5053" s="5">
        <f t="shared" si="469"/>
        <v>2454.54</v>
      </c>
      <c r="Q5053" s="5">
        <v>434.89</v>
      </c>
      <c r="R5053" s="5">
        <f t="shared" si="470"/>
        <v>1304.67</v>
      </c>
      <c r="S5053" s="5">
        <f t="shared" si="471"/>
        <v>1143.75</v>
      </c>
      <c r="T5053" s="6">
        <f t="shared" si="472"/>
        <v>0.46597325771835052</v>
      </c>
      <c r="U5053" s="5">
        <v>6.12</v>
      </c>
      <c r="V5053">
        <v>0</v>
      </c>
      <c r="W5053" s="5">
        <f t="shared" si="473"/>
        <v>0</v>
      </c>
      <c r="X5053" s="5">
        <v>2583.73</v>
      </c>
      <c r="Y5053" t="s">
        <v>1319</v>
      </c>
      <c r="Z5053" t="s">
        <v>7705</v>
      </c>
      <c r="AA5053" t="s">
        <v>1321</v>
      </c>
      <c r="AB5053" t="s">
        <v>1322</v>
      </c>
      <c r="AC5053" t="s">
        <v>1323</v>
      </c>
      <c r="AD5053" t="s">
        <v>91</v>
      </c>
      <c r="AE5053" s="4">
        <v>1.0900000000000001</v>
      </c>
      <c r="AF5053">
        <v>1</v>
      </c>
    </row>
    <row r="5054" spans="1:32" ht="15" customHeight="1" x14ac:dyDescent="0.25">
      <c r="A5054">
        <v>5053</v>
      </c>
      <c r="B5054" t="s">
        <v>7706</v>
      </c>
      <c r="C5054">
        <v>20230313</v>
      </c>
      <c r="D5054">
        <v>20230317</v>
      </c>
      <c r="E5054">
        <v>442</v>
      </c>
      <c r="F5054">
        <v>26</v>
      </c>
      <c r="G5054">
        <v>31</v>
      </c>
      <c r="H5054">
        <v>20</v>
      </c>
      <c r="I5054">
        <v>2</v>
      </c>
      <c r="J5054">
        <v>1</v>
      </c>
      <c r="K5054" t="s">
        <v>1354</v>
      </c>
      <c r="L5054">
        <v>0</v>
      </c>
      <c r="M5054" s="5">
        <v>11724.54</v>
      </c>
      <c r="N5054" s="6">
        <v>0</v>
      </c>
      <c r="O5054" s="5">
        <f t="shared" si="468"/>
        <v>11724.54</v>
      </c>
      <c r="P5054" s="5">
        <f t="shared" si="469"/>
        <v>0</v>
      </c>
      <c r="Q5054" s="5">
        <v>5896.52</v>
      </c>
      <c r="R5054" s="5">
        <f t="shared" si="470"/>
        <v>0</v>
      </c>
      <c r="S5054" s="5">
        <f t="shared" si="471"/>
        <v>-5</v>
      </c>
      <c r="T5054" s="6">
        <f t="shared" si="472"/>
        <v>0</v>
      </c>
      <c r="U5054" s="5">
        <v>5</v>
      </c>
      <c r="V5054">
        <v>0</v>
      </c>
      <c r="W5054" s="5">
        <f t="shared" si="473"/>
        <v>0</v>
      </c>
      <c r="X5054" s="5">
        <v>0</v>
      </c>
      <c r="Y5054" t="s">
        <v>1319</v>
      </c>
      <c r="Z5054" t="s">
        <v>7707</v>
      </c>
      <c r="AA5054" t="s">
        <v>1321</v>
      </c>
      <c r="AB5054" t="s">
        <v>1322</v>
      </c>
      <c r="AC5054" t="s">
        <v>1323</v>
      </c>
      <c r="AD5054" t="s">
        <v>91</v>
      </c>
      <c r="AE5054" s="4">
        <v>1.0900000000000001</v>
      </c>
      <c r="AF5054">
        <v>1</v>
      </c>
    </row>
    <row r="5055" spans="1:32" ht="15" customHeight="1" x14ac:dyDescent="0.25">
      <c r="A5055">
        <v>5054</v>
      </c>
      <c r="B5055" t="s">
        <v>7708</v>
      </c>
      <c r="C5055">
        <v>20250616</v>
      </c>
      <c r="D5055">
        <v>20250619</v>
      </c>
      <c r="E5055">
        <v>63</v>
      </c>
      <c r="F5055">
        <v>12</v>
      </c>
      <c r="G5055">
        <v>14</v>
      </c>
      <c r="H5055">
        <v>9</v>
      </c>
      <c r="I5055">
        <v>4</v>
      </c>
      <c r="J5055">
        <v>1</v>
      </c>
      <c r="K5055" t="s">
        <v>1325</v>
      </c>
      <c r="L5055">
        <v>50</v>
      </c>
      <c r="M5055" s="5">
        <v>48.12</v>
      </c>
      <c r="N5055" s="6">
        <v>0</v>
      </c>
      <c r="O5055" s="5">
        <f t="shared" si="468"/>
        <v>48.12</v>
      </c>
      <c r="P5055" s="5">
        <f t="shared" si="469"/>
        <v>2406</v>
      </c>
      <c r="Q5055" s="5">
        <v>13.12</v>
      </c>
      <c r="R5055" s="5">
        <f t="shared" si="470"/>
        <v>656</v>
      </c>
      <c r="S5055" s="5">
        <f t="shared" si="471"/>
        <v>1750</v>
      </c>
      <c r="T5055" s="6">
        <f t="shared" si="472"/>
        <v>0.72734829592684958</v>
      </c>
      <c r="U5055" s="5">
        <v>0</v>
      </c>
      <c r="V5055">
        <v>0</v>
      </c>
      <c r="W5055" s="5">
        <f t="shared" si="473"/>
        <v>0</v>
      </c>
      <c r="X5055" s="5">
        <v>2455.1</v>
      </c>
      <c r="Y5055" t="s">
        <v>1319</v>
      </c>
      <c r="Z5055" t="s">
        <v>7709</v>
      </c>
      <c r="AA5055" t="s">
        <v>1338</v>
      </c>
      <c r="AB5055" t="s">
        <v>1330</v>
      </c>
      <c r="AC5055" t="s">
        <v>1339</v>
      </c>
      <c r="AD5055" t="s">
        <v>79</v>
      </c>
      <c r="AE5055" s="4">
        <v>0.74</v>
      </c>
      <c r="AF5055">
        <v>1</v>
      </c>
    </row>
    <row r="5056" spans="1:32" ht="15" customHeight="1" x14ac:dyDescent="0.25">
      <c r="A5056">
        <v>5055</v>
      </c>
      <c r="B5056" t="s">
        <v>7708</v>
      </c>
      <c r="C5056">
        <v>20250616</v>
      </c>
      <c r="D5056">
        <v>20250619</v>
      </c>
      <c r="E5056">
        <v>63</v>
      </c>
      <c r="F5056">
        <v>11</v>
      </c>
      <c r="G5056">
        <v>14</v>
      </c>
      <c r="H5056">
        <v>9</v>
      </c>
      <c r="I5056">
        <v>4</v>
      </c>
      <c r="J5056">
        <v>1</v>
      </c>
      <c r="K5056" t="s">
        <v>1325</v>
      </c>
      <c r="L5056">
        <v>20</v>
      </c>
      <c r="M5056" s="5">
        <v>133.22</v>
      </c>
      <c r="N5056" s="6">
        <v>0</v>
      </c>
      <c r="O5056" s="5">
        <f t="shared" si="468"/>
        <v>133.22</v>
      </c>
      <c r="P5056" s="5">
        <f t="shared" si="469"/>
        <v>2664.4</v>
      </c>
      <c r="Q5056" s="5">
        <v>22.41</v>
      </c>
      <c r="R5056" s="5">
        <f t="shared" si="470"/>
        <v>448.2</v>
      </c>
      <c r="S5056" s="5">
        <f t="shared" si="471"/>
        <v>2216.2000000000003</v>
      </c>
      <c r="T5056" s="6">
        <f t="shared" si="472"/>
        <v>0.83178201471250568</v>
      </c>
      <c r="U5056" s="5">
        <v>0</v>
      </c>
      <c r="V5056">
        <v>0</v>
      </c>
      <c r="W5056" s="5">
        <f t="shared" si="473"/>
        <v>0</v>
      </c>
      <c r="X5056" s="5">
        <v>2718.78</v>
      </c>
      <c r="Y5056" t="s">
        <v>1319</v>
      </c>
      <c r="Z5056" t="s">
        <v>7709</v>
      </c>
      <c r="AA5056" t="s">
        <v>1338</v>
      </c>
      <c r="AB5056" t="s">
        <v>1330</v>
      </c>
      <c r="AC5056" t="s">
        <v>1339</v>
      </c>
      <c r="AD5056" t="s">
        <v>79</v>
      </c>
      <c r="AE5056" s="4">
        <v>0.74</v>
      </c>
      <c r="AF5056">
        <v>1</v>
      </c>
    </row>
    <row r="5057" spans="1:32" ht="15" customHeight="1" x14ac:dyDescent="0.25">
      <c r="A5057">
        <v>5056</v>
      </c>
      <c r="B5057" t="s">
        <v>7710</v>
      </c>
      <c r="C5057">
        <v>20240629</v>
      </c>
      <c r="D5057">
        <v>20240701</v>
      </c>
      <c r="E5057">
        <v>146</v>
      </c>
      <c r="F5057">
        <v>11</v>
      </c>
      <c r="G5057">
        <v>11</v>
      </c>
      <c r="H5057">
        <v>10</v>
      </c>
      <c r="I5057">
        <v>6</v>
      </c>
      <c r="J5057">
        <v>2</v>
      </c>
      <c r="K5057" t="s">
        <v>1325</v>
      </c>
      <c r="L5057">
        <v>60</v>
      </c>
      <c r="M5057" s="5">
        <v>126.79</v>
      </c>
      <c r="N5057" s="6">
        <v>0.1009</v>
      </c>
      <c r="O5057" s="5">
        <f t="shared" si="468"/>
        <v>113.99688900000001</v>
      </c>
      <c r="P5057" s="5">
        <f t="shared" si="469"/>
        <v>6839.8133400000006</v>
      </c>
      <c r="Q5057" s="5">
        <v>22.21</v>
      </c>
      <c r="R5057" s="5">
        <f t="shared" si="470"/>
        <v>1332.6000000000001</v>
      </c>
      <c r="S5057" s="5">
        <f t="shared" si="471"/>
        <v>5507.2133400000002</v>
      </c>
      <c r="T5057" s="6">
        <f t="shared" si="472"/>
        <v>0.80517012179165692</v>
      </c>
      <c r="U5057" s="5">
        <v>0</v>
      </c>
      <c r="V5057">
        <v>0</v>
      </c>
      <c r="W5057" s="5">
        <f t="shared" si="473"/>
        <v>0</v>
      </c>
      <c r="X5057" s="5">
        <v>6640.59</v>
      </c>
      <c r="Y5057" t="s">
        <v>1319</v>
      </c>
      <c r="Z5057" t="s">
        <v>7711</v>
      </c>
      <c r="AA5057" t="s">
        <v>1338</v>
      </c>
      <c r="AB5057" t="s">
        <v>1327</v>
      </c>
      <c r="AC5057" t="s">
        <v>1339</v>
      </c>
      <c r="AD5057" t="s">
        <v>62</v>
      </c>
      <c r="AE5057" s="4">
        <v>1</v>
      </c>
      <c r="AF5057">
        <v>1</v>
      </c>
    </row>
    <row r="5058" spans="1:32" ht="15" customHeight="1" x14ac:dyDescent="0.25">
      <c r="A5058">
        <v>5057</v>
      </c>
      <c r="B5058" t="s">
        <v>7712</v>
      </c>
      <c r="C5058">
        <v>20250928</v>
      </c>
      <c r="D5058">
        <v>20250929</v>
      </c>
      <c r="E5058">
        <v>538</v>
      </c>
      <c r="F5058">
        <v>23</v>
      </c>
      <c r="G5058">
        <v>28</v>
      </c>
      <c r="H5058">
        <v>23</v>
      </c>
      <c r="I5058">
        <v>2</v>
      </c>
      <c r="J5058">
        <v>1</v>
      </c>
      <c r="K5058" t="s">
        <v>1325</v>
      </c>
      <c r="L5058">
        <v>1</v>
      </c>
      <c r="M5058" s="5">
        <v>1779.48</v>
      </c>
      <c r="N5058" s="6">
        <v>0</v>
      </c>
      <c r="O5058" s="5">
        <f t="shared" ref="O5058:O5121" si="474">M5058*(1-N5058)</f>
        <v>1779.48</v>
      </c>
      <c r="P5058" s="5">
        <f t="shared" ref="P5058:P5121" si="475">L5058*O5058</f>
        <v>1779.48</v>
      </c>
      <c r="Q5058" s="5">
        <v>905</v>
      </c>
      <c r="R5058" s="5">
        <f t="shared" ref="R5058:R5121" si="476">MAX(L5058-V5058,0)*Q5058</f>
        <v>905</v>
      </c>
      <c r="S5058" s="5">
        <f t="shared" ref="S5058:S5121" si="477">P5058-W5058-R5058-U5058</f>
        <v>862.33</v>
      </c>
      <c r="T5058" s="6">
        <f t="shared" ref="T5058:T5121" si="478">IFERROR(S5058/(P5058-W5058),0)</f>
        <v>0.4845966237327759</v>
      </c>
      <c r="U5058" s="5">
        <v>12.15</v>
      </c>
      <c r="V5058">
        <v>0</v>
      </c>
      <c r="W5058" s="5">
        <f t="shared" ref="W5058:W5121" si="479">V5058*O5058</f>
        <v>0</v>
      </c>
      <c r="X5058" s="5">
        <v>1744.59</v>
      </c>
      <c r="Y5058" t="s">
        <v>1319</v>
      </c>
      <c r="Z5058" t="s">
        <v>7713</v>
      </c>
      <c r="AA5058" t="s">
        <v>1321</v>
      </c>
      <c r="AB5058" t="s">
        <v>1322</v>
      </c>
      <c r="AC5058" t="s">
        <v>1323</v>
      </c>
      <c r="AD5058" t="s">
        <v>91</v>
      </c>
      <c r="AE5058" s="4">
        <v>1.0900000000000001</v>
      </c>
      <c r="AF5058">
        <v>1</v>
      </c>
    </row>
    <row r="5059" spans="1:32" ht="15" customHeight="1" x14ac:dyDescent="0.25">
      <c r="A5059">
        <v>5058</v>
      </c>
      <c r="B5059" t="s">
        <v>7714</v>
      </c>
      <c r="C5059">
        <v>20230227</v>
      </c>
      <c r="D5059">
        <v>20230227</v>
      </c>
      <c r="E5059">
        <v>523</v>
      </c>
      <c r="F5059">
        <v>4</v>
      </c>
      <c r="G5059">
        <v>21</v>
      </c>
      <c r="H5059">
        <v>24</v>
      </c>
      <c r="I5059">
        <v>6</v>
      </c>
      <c r="J5059">
        <v>1</v>
      </c>
      <c r="K5059" t="s">
        <v>1325</v>
      </c>
      <c r="L5059">
        <v>1</v>
      </c>
      <c r="M5059" s="5">
        <v>833</v>
      </c>
      <c r="N5059" s="6">
        <v>0</v>
      </c>
      <c r="O5059" s="5">
        <f t="shared" si="474"/>
        <v>833</v>
      </c>
      <c r="P5059" s="5">
        <f t="shared" si="475"/>
        <v>833</v>
      </c>
      <c r="Q5059" s="5">
        <v>442.9</v>
      </c>
      <c r="R5059" s="5">
        <f t="shared" si="476"/>
        <v>442.9</v>
      </c>
      <c r="S5059" s="5">
        <f t="shared" si="477"/>
        <v>381.09000000000003</v>
      </c>
      <c r="T5059" s="6">
        <f t="shared" si="478"/>
        <v>0.45749099639855945</v>
      </c>
      <c r="U5059" s="5">
        <v>9.01</v>
      </c>
      <c r="V5059">
        <v>0</v>
      </c>
      <c r="W5059" s="5">
        <f t="shared" si="479"/>
        <v>0</v>
      </c>
      <c r="X5059" s="5">
        <v>816.67</v>
      </c>
      <c r="Y5059" t="s">
        <v>1319</v>
      </c>
      <c r="Z5059" t="s">
        <v>7715</v>
      </c>
      <c r="AA5059" t="s">
        <v>1321</v>
      </c>
      <c r="AB5059" t="s">
        <v>1330</v>
      </c>
      <c r="AC5059" t="s">
        <v>1323</v>
      </c>
      <c r="AD5059" t="s">
        <v>91</v>
      </c>
      <c r="AE5059" s="4">
        <v>1.0900000000000001</v>
      </c>
      <c r="AF5059">
        <v>1</v>
      </c>
    </row>
    <row r="5060" spans="1:32" ht="15" customHeight="1" x14ac:dyDescent="0.25">
      <c r="A5060">
        <v>5059</v>
      </c>
      <c r="B5060" t="s">
        <v>7716</v>
      </c>
      <c r="C5060">
        <v>20230615</v>
      </c>
      <c r="D5060">
        <v>20230622</v>
      </c>
      <c r="E5060">
        <v>70</v>
      </c>
      <c r="F5060">
        <v>9</v>
      </c>
      <c r="G5060">
        <v>12</v>
      </c>
      <c r="H5060">
        <v>1</v>
      </c>
      <c r="I5060">
        <v>6</v>
      </c>
      <c r="J5060">
        <v>1</v>
      </c>
      <c r="K5060" t="s">
        <v>1325</v>
      </c>
      <c r="L5060">
        <v>3</v>
      </c>
      <c r="M5060" s="5">
        <v>394.34</v>
      </c>
      <c r="N5060" s="6">
        <v>0</v>
      </c>
      <c r="O5060" s="5">
        <f t="shared" si="474"/>
        <v>394.34</v>
      </c>
      <c r="P5060" s="5">
        <f t="shared" si="475"/>
        <v>1183.02</v>
      </c>
      <c r="Q5060" s="5">
        <v>259.58999999999997</v>
      </c>
      <c r="R5060" s="5">
        <f t="shared" si="476"/>
        <v>778.77</v>
      </c>
      <c r="S5060" s="5">
        <f t="shared" si="477"/>
        <v>386.82</v>
      </c>
      <c r="T5060" s="6">
        <f t="shared" si="478"/>
        <v>0.32697672059643962</v>
      </c>
      <c r="U5060" s="5">
        <v>17.43</v>
      </c>
      <c r="V5060">
        <v>0</v>
      </c>
      <c r="W5060" s="5">
        <f t="shared" si="479"/>
        <v>0</v>
      </c>
      <c r="X5060" s="5">
        <v>1171.31</v>
      </c>
      <c r="Y5060" t="s">
        <v>1319</v>
      </c>
      <c r="Z5060" t="s">
        <v>7717</v>
      </c>
      <c r="AA5060" t="s">
        <v>1321</v>
      </c>
      <c r="AB5060" t="s">
        <v>1330</v>
      </c>
      <c r="AC5060" t="s">
        <v>1323</v>
      </c>
      <c r="AD5060" t="s">
        <v>79</v>
      </c>
      <c r="AE5060" s="4">
        <v>0.74</v>
      </c>
      <c r="AF5060">
        <v>1</v>
      </c>
    </row>
    <row r="5061" spans="1:32" ht="15" customHeight="1" x14ac:dyDescent="0.25">
      <c r="A5061">
        <v>5060</v>
      </c>
      <c r="B5061" t="s">
        <v>7716</v>
      </c>
      <c r="C5061">
        <v>20230615</v>
      </c>
      <c r="D5061">
        <v>20230622</v>
      </c>
      <c r="E5061">
        <v>70</v>
      </c>
      <c r="F5061">
        <v>8</v>
      </c>
      <c r="G5061">
        <v>12</v>
      </c>
      <c r="H5061">
        <v>1</v>
      </c>
      <c r="I5061">
        <v>6</v>
      </c>
      <c r="J5061">
        <v>1</v>
      </c>
      <c r="K5061" t="s">
        <v>1325</v>
      </c>
      <c r="L5061">
        <v>2</v>
      </c>
      <c r="M5061" s="5">
        <v>1217.71</v>
      </c>
      <c r="N5061" s="6">
        <v>0</v>
      </c>
      <c r="O5061" s="5">
        <f t="shared" si="474"/>
        <v>1217.71</v>
      </c>
      <c r="P5061" s="5">
        <f t="shared" si="475"/>
        <v>2435.42</v>
      </c>
      <c r="Q5061" s="5">
        <v>741.86</v>
      </c>
      <c r="R5061" s="5">
        <f t="shared" si="476"/>
        <v>1483.72</v>
      </c>
      <c r="S5061" s="5">
        <f t="shared" si="477"/>
        <v>937.15000000000009</v>
      </c>
      <c r="T5061" s="6">
        <f t="shared" si="478"/>
        <v>0.38480015767300918</v>
      </c>
      <c r="U5061" s="5">
        <v>14.55</v>
      </c>
      <c r="V5061">
        <v>0</v>
      </c>
      <c r="W5061" s="5">
        <f t="shared" si="479"/>
        <v>0</v>
      </c>
      <c r="X5061" s="5">
        <v>2411.31</v>
      </c>
      <c r="Y5061" t="s">
        <v>1319</v>
      </c>
      <c r="Z5061" t="s">
        <v>7717</v>
      </c>
      <c r="AA5061" t="s">
        <v>1321</v>
      </c>
      <c r="AB5061" t="s">
        <v>1330</v>
      </c>
      <c r="AC5061" t="s">
        <v>1323</v>
      </c>
      <c r="AD5061" t="s">
        <v>79</v>
      </c>
      <c r="AE5061" s="4">
        <v>0.74</v>
      </c>
      <c r="AF5061">
        <v>1</v>
      </c>
    </row>
    <row r="5062" spans="1:32" ht="15" customHeight="1" x14ac:dyDescent="0.25">
      <c r="A5062">
        <v>5061</v>
      </c>
      <c r="B5062" t="s">
        <v>7718</v>
      </c>
      <c r="C5062">
        <v>20251231</v>
      </c>
      <c r="D5062">
        <v>20260106</v>
      </c>
      <c r="E5062">
        <v>833</v>
      </c>
      <c r="F5062">
        <v>19</v>
      </c>
      <c r="G5062">
        <v>40</v>
      </c>
      <c r="H5062">
        <v>26</v>
      </c>
      <c r="I5062">
        <v>5</v>
      </c>
      <c r="J5062">
        <v>1</v>
      </c>
      <c r="K5062" t="s">
        <v>1325</v>
      </c>
      <c r="L5062">
        <v>1</v>
      </c>
      <c r="M5062" s="5">
        <v>256.76</v>
      </c>
      <c r="N5062" s="6">
        <v>0</v>
      </c>
      <c r="O5062" s="5">
        <f t="shared" si="474"/>
        <v>256.76</v>
      </c>
      <c r="P5062" s="5">
        <f t="shared" si="475"/>
        <v>256.76</v>
      </c>
      <c r="Q5062" s="5">
        <v>38.89</v>
      </c>
      <c r="R5062" s="5">
        <f t="shared" si="476"/>
        <v>38.89</v>
      </c>
      <c r="S5062" s="5">
        <f t="shared" si="477"/>
        <v>217.87</v>
      </c>
      <c r="T5062" s="6">
        <f t="shared" si="478"/>
        <v>0.848535597445085</v>
      </c>
      <c r="U5062" s="5">
        <v>0</v>
      </c>
      <c r="V5062">
        <v>0</v>
      </c>
      <c r="W5062" s="5">
        <f t="shared" si="479"/>
        <v>0</v>
      </c>
      <c r="X5062" s="5">
        <v>237.74</v>
      </c>
      <c r="Y5062" t="s">
        <v>1319</v>
      </c>
      <c r="Z5062" t="s">
        <v>7719</v>
      </c>
      <c r="AA5062" t="s">
        <v>1321</v>
      </c>
      <c r="AB5062" t="s">
        <v>1327</v>
      </c>
      <c r="AC5062" t="s">
        <v>1323</v>
      </c>
      <c r="AD5062" t="s">
        <v>132</v>
      </c>
      <c r="AE5062" s="4">
        <v>0.74</v>
      </c>
      <c r="AF5062">
        <v>1</v>
      </c>
    </row>
    <row r="5063" spans="1:32" ht="15" customHeight="1" x14ac:dyDescent="0.25">
      <c r="A5063">
        <v>5062</v>
      </c>
      <c r="B5063" t="s">
        <v>7718</v>
      </c>
      <c r="C5063">
        <v>20251231</v>
      </c>
      <c r="D5063">
        <v>20260106</v>
      </c>
      <c r="E5063">
        <v>833</v>
      </c>
      <c r="F5063">
        <v>3</v>
      </c>
      <c r="G5063">
        <v>40</v>
      </c>
      <c r="H5063">
        <v>26</v>
      </c>
      <c r="I5063">
        <v>5</v>
      </c>
      <c r="J5063">
        <v>1</v>
      </c>
      <c r="K5063" t="s">
        <v>1325</v>
      </c>
      <c r="L5063">
        <v>3</v>
      </c>
      <c r="M5063" s="5">
        <v>1219.97</v>
      </c>
      <c r="N5063" s="6">
        <v>0</v>
      </c>
      <c r="O5063" s="5">
        <f t="shared" si="474"/>
        <v>1219.97</v>
      </c>
      <c r="P5063" s="5">
        <f t="shared" si="475"/>
        <v>3659.91</v>
      </c>
      <c r="Q5063" s="5">
        <v>676.72</v>
      </c>
      <c r="R5063" s="5">
        <f t="shared" si="476"/>
        <v>2030.16</v>
      </c>
      <c r="S5063" s="5">
        <f t="shared" si="477"/>
        <v>1604.8299999999997</v>
      </c>
      <c r="T5063" s="6">
        <f t="shared" si="478"/>
        <v>0.43848892459104177</v>
      </c>
      <c r="U5063" s="5">
        <v>24.92</v>
      </c>
      <c r="V5063">
        <v>0</v>
      </c>
      <c r="W5063" s="5">
        <f t="shared" si="479"/>
        <v>0</v>
      </c>
      <c r="X5063" s="5">
        <v>3388.81</v>
      </c>
      <c r="Y5063" t="s">
        <v>1319</v>
      </c>
      <c r="Z5063" t="s">
        <v>7719</v>
      </c>
      <c r="AA5063" t="s">
        <v>1321</v>
      </c>
      <c r="AB5063" t="s">
        <v>1327</v>
      </c>
      <c r="AC5063" t="s">
        <v>1323</v>
      </c>
      <c r="AD5063" t="s">
        <v>132</v>
      </c>
      <c r="AE5063" s="4">
        <v>0.74</v>
      </c>
      <c r="AF5063">
        <v>1</v>
      </c>
    </row>
    <row r="5064" spans="1:32" ht="15" customHeight="1" x14ac:dyDescent="0.25">
      <c r="A5064">
        <v>5063</v>
      </c>
      <c r="B5064" t="s">
        <v>7720</v>
      </c>
      <c r="C5064">
        <v>20251220</v>
      </c>
      <c r="D5064">
        <v>20251225</v>
      </c>
      <c r="E5064">
        <v>345</v>
      </c>
      <c r="F5064">
        <v>14</v>
      </c>
      <c r="G5064">
        <v>29</v>
      </c>
      <c r="H5064">
        <v>15</v>
      </c>
      <c r="I5064">
        <v>1</v>
      </c>
      <c r="J5064">
        <v>5</v>
      </c>
      <c r="K5064" t="s">
        <v>1325</v>
      </c>
      <c r="L5064">
        <v>6</v>
      </c>
      <c r="M5064" s="5">
        <v>80.42</v>
      </c>
      <c r="N5064" s="6">
        <v>0.14399999999999999</v>
      </c>
      <c r="O5064" s="5">
        <f t="shared" si="474"/>
        <v>68.839519999999993</v>
      </c>
      <c r="P5064" s="5">
        <f t="shared" si="475"/>
        <v>413.03711999999996</v>
      </c>
      <c r="Q5064" s="5">
        <v>20.47</v>
      </c>
      <c r="R5064" s="5">
        <f t="shared" si="476"/>
        <v>122.82</v>
      </c>
      <c r="S5064" s="5">
        <f t="shared" si="477"/>
        <v>290.21711999999997</v>
      </c>
      <c r="T5064" s="6">
        <f t="shared" si="478"/>
        <v>0.70264173835029642</v>
      </c>
      <c r="U5064" s="5">
        <v>0</v>
      </c>
      <c r="V5064">
        <v>0</v>
      </c>
      <c r="W5064" s="5">
        <f t="shared" si="479"/>
        <v>0</v>
      </c>
      <c r="X5064" s="5">
        <v>382.44</v>
      </c>
      <c r="Y5064" t="s">
        <v>1319</v>
      </c>
      <c r="Z5064" t="s">
        <v>7721</v>
      </c>
      <c r="AA5064" t="s">
        <v>1321</v>
      </c>
      <c r="AB5064" t="s">
        <v>1344</v>
      </c>
      <c r="AC5064" t="s">
        <v>1360</v>
      </c>
      <c r="AD5064" t="s">
        <v>91</v>
      </c>
      <c r="AE5064" s="4">
        <v>1.0900000000000001</v>
      </c>
      <c r="AF5064">
        <v>1</v>
      </c>
    </row>
    <row r="5065" spans="1:32" ht="15" customHeight="1" x14ac:dyDescent="0.25">
      <c r="A5065">
        <v>5064</v>
      </c>
      <c r="B5065" t="s">
        <v>7720</v>
      </c>
      <c r="C5065">
        <v>20251220</v>
      </c>
      <c r="D5065">
        <v>20251225</v>
      </c>
      <c r="E5065">
        <v>345</v>
      </c>
      <c r="F5065">
        <v>14</v>
      </c>
      <c r="G5065">
        <v>29</v>
      </c>
      <c r="H5065">
        <v>15</v>
      </c>
      <c r="I5065">
        <v>1</v>
      </c>
      <c r="J5065">
        <v>1</v>
      </c>
      <c r="K5065" t="s">
        <v>1325</v>
      </c>
      <c r="L5065">
        <v>4</v>
      </c>
      <c r="M5065" s="5">
        <v>76.89</v>
      </c>
      <c r="N5065" s="6">
        <v>0</v>
      </c>
      <c r="O5065" s="5">
        <f t="shared" si="474"/>
        <v>76.89</v>
      </c>
      <c r="P5065" s="5">
        <f t="shared" si="475"/>
        <v>307.56</v>
      </c>
      <c r="Q5065" s="5">
        <v>20.78</v>
      </c>
      <c r="R5065" s="5">
        <f t="shared" si="476"/>
        <v>83.12</v>
      </c>
      <c r="S5065" s="5">
        <f t="shared" si="477"/>
        <v>224.44</v>
      </c>
      <c r="T5065" s="6">
        <f t="shared" si="478"/>
        <v>0.72974378982962673</v>
      </c>
      <c r="U5065" s="5">
        <v>0</v>
      </c>
      <c r="V5065">
        <v>0</v>
      </c>
      <c r="W5065" s="5">
        <f t="shared" si="479"/>
        <v>0</v>
      </c>
      <c r="X5065" s="5">
        <v>284.77999999999997</v>
      </c>
      <c r="Y5065" t="s">
        <v>1319</v>
      </c>
      <c r="Z5065" t="s">
        <v>7721</v>
      </c>
      <c r="AA5065" t="s">
        <v>1321</v>
      </c>
      <c r="AB5065" t="s">
        <v>1344</v>
      </c>
      <c r="AC5065" t="s">
        <v>1360</v>
      </c>
      <c r="AD5065" t="s">
        <v>91</v>
      </c>
      <c r="AE5065" s="4">
        <v>1.0900000000000001</v>
      </c>
      <c r="AF5065">
        <v>1</v>
      </c>
    </row>
    <row r="5066" spans="1:32" ht="15" customHeight="1" x14ac:dyDescent="0.25">
      <c r="A5066">
        <v>5065</v>
      </c>
      <c r="B5066" t="s">
        <v>7722</v>
      </c>
      <c r="C5066">
        <v>20250222</v>
      </c>
      <c r="D5066">
        <v>20250226</v>
      </c>
      <c r="E5066">
        <v>764</v>
      </c>
      <c r="F5066">
        <v>17</v>
      </c>
      <c r="G5066">
        <v>44</v>
      </c>
      <c r="H5066">
        <v>28</v>
      </c>
      <c r="I5066">
        <v>5</v>
      </c>
      <c r="J5066">
        <v>1</v>
      </c>
      <c r="K5066" t="s">
        <v>1325</v>
      </c>
      <c r="L5066">
        <v>5</v>
      </c>
      <c r="M5066" s="5">
        <v>24.51</v>
      </c>
      <c r="N5066" s="6">
        <v>0</v>
      </c>
      <c r="O5066" s="5">
        <f t="shared" si="474"/>
        <v>24.51</v>
      </c>
      <c r="P5066" s="5">
        <f t="shared" si="475"/>
        <v>122.55000000000001</v>
      </c>
      <c r="Q5066" s="5">
        <v>5.36</v>
      </c>
      <c r="R5066" s="5">
        <f t="shared" si="476"/>
        <v>26.8</v>
      </c>
      <c r="S5066" s="5">
        <f t="shared" si="477"/>
        <v>95.750000000000014</v>
      </c>
      <c r="T5066" s="6">
        <f t="shared" si="478"/>
        <v>0.78131374949000409</v>
      </c>
      <c r="U5066" s="5">
        <v>0</v>
      </c>
      <c r="V5066">
        <v>0</v>
      </c>
      <c r="W5066" s="5">
        <f t="shared" si="479"/>
        <v>0</v>
      </c>
      <c r="X5066" s="5">
        <v>130.37</v>
      </c>
      <c r="Y5066" t="s">
        <v>1319</v>
      </c>
      <c r="Z5066" t="s">
        <v>7723</v>
      </c>
      <c r="AA5066" t="s">
        <v>1321</v>
      </c>
      <c r="AB5066" t="s">
        <v>1330</v>
      </c>
      <c r="AC5066" t="s">
        <v>1323</v>
      </c>
      <c r="AD5066" t="s">
        <v>136</v>
      </c>
      <c r="AE5066" s="4">
        <v>1.2E-2</v>
      </c>
      <c r="AF5066">
        <v>1</v>
      </c>
    </row>
    <row r="5067" spans="1:32" ht="15" customHeight="1" x14ac:dyDescent="0.25">
      <c r="A5067">
        <v>5066</v>
      </c>
      <c r="B5067" t="s">
        <v>7724</v>
      </c>
      <c r="C5067">
        <v>20240429</v>
      </c>
      <c r="D5067">
        <v>20240502</v>
      </c>
      <c r="E5067">
        <v>320</v>
      </c>
      <c r="F5067">
        <v>4</v>
      </c>
      <c r="G5067">
        <v>23</v>
      </c>
      <c r="H5067">
        <v>17</v>
      </c>
      <c r="I5067">
        <v>2</v>
      </c>
      <c r="J5067">
        <v>1</v>
      </c>
      <c r="K5067" t="s">
        <v>1325</v>
      </c>
      <c r="L5067">
        <v>4</v>
      </c>
      <c r="M5067" s="5">
        <v>795.51</v>
      </c>
      <c r="N5067" s="6">
        <v>0</v>
      </c>
      <c r="O5067" s="5">
        <f t="shared" si="474"/>
        <v>795.51</v>
      </c>
      <c r="P5067" s="5">
        <f t="shared" si="475"/>
        <v>3182.04</v>
      </c>
      <c r="Q5067" s="5">
        <v>423.63</v>
      </c>
      <c r="R5067" s="5">
        <f t="shared" si="476"/>
        <v>1694.52</v>
      </c>
      <c r="S5067" s="5">
        <f t="shared" si="477"/>
        <v>1451.97</v>
      </c>
      <c r="T5067" s="6">
        <f t="shared" si="478"/>
        <v>0.45630161783007128</v>
      </c>
      <c r="U5067" s="5">
        <v>35.549999999999997</v>
      </c>
      <c r="V5067">
        <v>0</v>
      </c>
      <c r="W5067" s="5">
        <f t="shared" si="479"/>
        <v>0</v>
      </c>
      <c r="X5067" s="5">
        <v>3280.45</v>
      </c>
      <c r="Y5067" t="s">
        <v>1319</v>
      </c>
      <c r="Z5067" t="s">
        <v>7725</v>
      </c>
      <c r="AA5067" t="s">
        <v>1321</v>
      </c>
      <c r="AB5067" t="s">
        <v>1327</v>
      </c>
      <c r="AC5067" t="s">
        <v>1323</v>
      </c>
      <c r="AD5067" t="s">
        <v>99</v>
      </c>
      <c r="AE5067" s="4">
        <v>1.27</v>
      </c>
      <c r="AF5067">
        <v>1</v>
      </c>
    </row>
    <row r="5068" spans="1:32" ht="15" customHeight="1" x14ac:dyDescent="0.25">
      <c r="A5068">
        <v>5067</v>
      </c>
      <c r="B5068" t="s">
        <v>7724</v>
      </c>
      <c r="C5068">
        <v>20240429</v>
      </c>
      <c r="D5068">
        <v>20240502</v>
      </c>
      <c r="E5068">
        <v>320</v>
      </c>
      <c r="F5068">
        <v>4</v>
      </c>
      <c r="G5068">
        <v>23</v>
      </c>
      <c r="H5068">
        <v>17</v>
      </c>
      <c r="I5068">
        <v>2</v>
      </c>
      <c r="J5068">
        <v>1</v>
      </c>
      <c r="K5068" t="s">
        <v>1325</v>
      </c>
      <c r="L5068">
        <v>4</v>
      </c>
      <c r="M5068" s="5">
        <v>833.82</v>
      </c>
      <c r="N5068" s="6">
        <v>0</v>
      </c>
      <c r="O5068" s="5">
        <f t="shared" si="474"/>
        <v>833.82</v>
      </c>
      <c r="P5068" s="5">
        <f t="shared" si="475"/>
        <v>3335.28</v>
      </c>
      <c r="Q5068" s="5">
        <v>448.86</v>
      </c>
      <c r="R5068" s="5">
        <f t="shared" si="476"/>
        <v>1795.44</v>
      </c>
      <c r="S5068" s="5">
        <f t="shared" si="477"/>
        <v>1525.39</v>
      </c>
      <c r="T5068" s="6">
        <f t="shared" si="478"/>
        <v>0.45734990765393013</v>
      </c>
      <c r="U5068" s="5">
        <v>14.45</v>
      </c>
      <c r="V5068">
        <v>0</v>
      </c>
      <c r="W5068" s="5">
        <f t="shared" si="479"/>
        <v>0</v>
      </c>
      <c r="X5068" s="5">
        <v>3438.43</v>
      </c>
      <c r="Y5068" t="s">
        <v>1319</v>
      </c>
      <c r="Z5068" t="s">
        <v>7725</v>
      </c>
      <c r="AA5068" t="s">
        <v>1321</v>
      </c>
      <c r="AB5068" t="s">
        <v>1327</v>
      </c>
      <c r="AC5068" t="s">
        <v>1323</v>
      </c>
      <c r="AD5068" t="s">
        <v>99</v>
      </c>
      <c r="AE5068" s="4">
        <v>1.27</v>
      </c>
      <c r="AF5068">
        <v>1</v>
      </c>
    </row>
    <row r="5069" spans="1:32" ht="15" customHeight="1" x14ac:dyDescent="0.25">
      <c r="A5069">
        <v>5068</v>
      </c>
      <c r="B5069" t="s">
        <v>7724</v>
      </c>
      <c r="C5069">
        <v>20240429</v>
      </c>
      <c r="D5069">
        <v>20240502</v>
      </c>
      <c r="E5069">
        <v>320</v>
      </c>
      <c r="F5069">
        <v>1</v>
      </c>
      <c r="G5069">
        <v>23</v>
      </c>
      <c r="H5069">
        <v>17</v>
      </c>
      <c r="I5069">
        <v>2</v>
      </c>
      <c r="J5069">
        <v>1</v>
      </c>
      <c r="K5069" t="s">
        <v>1325</v>
      </c>
      <c r="L5069">
        <v>4</v>
      </c>
      <c r="M5069" s="5">
        <v>1194.8900000000001</v>
      </c>
      <c r="N5069" s="6">
        <v>0</v>
      </c>
      <c r="O5069" s="5">
        <f t="shared" si="474"/>
        <v>1194.8900000000001</v>
      </c>
      <c r="P5069" s="5">
        <f t="shared" si="475"/>
        <v>4779.5600000000004</v>
      </c>
      <c r="Q5069" s="5">
        <v>639.09</v>
      </c>
      <c r="R5069" s="5">
        <f t="shared" si="476"/>
        <v>2556.36</v>
      </c>
      <c r="S5069" s="5">
        <f t="shared" si="477"/>
        <v>2201.7900000000004</v>
      </c>
      <c r="T5069" s="6">
        <f t="shared" si="478"/>
        <v>0.4606679275916612</v>
      </c>
      <c r="U5069" s="5">
        <v>21.41</v>
      </c>
      <c r="V5069">
        <v>0</v>
      </c>
      <c r="W5069" s="5">
        <f t="shared" si="479"/>
        <v>0</v>
      </c>
      <c r="X5069" s="5">
        <v>4927.38</v>
      </c>
      <c r="Y5069" t="s">
        <v>1319</v>
      </c>
      <c r="Z5069" t="s">
        <v>7725</v>
      </c>
      <c r="AA5069" t="s">
        <v>1321</v>
      </c>
      <c r="AB5069" t="s">
        <v>1327</v>
      </c>
      <c r="AC5069" t="s">
        <v>1323</v>
      </c>
      <c r="AD5069" t="s">
        <v>99</v>
      </c>
      <c r="AE5069" s="4">
        <v>1.27</v>
      </c>
      <c r="AF5069">
        <v>1</v>
      </c>
    </row>
    <row r="5070" spans="1:32" ht="15" customHeight="1" x14ac:dyDescent="0.25">
      <c r="A5070">
        <v>5069</v>
      </c>
      <c r="B5070" t="s">
        <v>7726</v>
      </c>
      <c r="C5070">
        <v>20250311</v>
      </c>
      <c r="D5070">
        <v>20250313</v>
      </c>
      <c r="E5070">
        <v>598</v>
      </c>
      <c r="F5070">
        <v>9</v>
      </c>
      <c r="G5070">
        <v>32</v>
      </c>
      <c r="H5070">
        <v>18</v>
      </c>
      <c r="I5070">
        <v>5</v>
      </c>
      <c r="J5070">
        <v>3</v>
      </c>
      <c r="K5070" t="s">
        <v>1325</v>
      </c>
      <c r="L5070">
        <v>1</v>
      </c>
      <c r="M5070" s="5">
        <v>406.48</v>
      </c>
      <c r="N5070" s="6">
        <v>0.1336</v>
      </c>
      <c r="O5070" s="5">
        <f t="shared" si="474"/>
        <v>352.17427200000003</v>
      </c>
      <c r="P5070" s="5">
        <f t="shared" si="475"/>
        <v>352.17427200000003</v>
      </c>
      <c r="Q5070" s="5">
        <v>246.3</v>
      </c>
      <c r="R5070" s="5">
        <f t="shared" si="476"/>
        <v>246.3</v>
      </c>
      <c r="S5070" s="5">
        <f t="shared" si="477"/>
        <v>98.614272000000014</v>
      </c>
      <c r="T5070" s="6">
        <f t="shared" si="478"/>
        <v>0.28001554866563338</v>
      </c>
      <c r="U5070" s="5">
        <v>7.26</v>
      </c>
      <c r="V5070">
        <v>0</v>
      </c>
      <c r="W5070" s="5">
        <f t="shared" si="479"/>
        <v>0</v>
      </c>
      <c r="X5070" s="5">
        <v>348.68</v>
      </c>
      <c r="Y5070" t="s">
        <v>1319</v>
      </c>
      <c r="Z5070" t="s">
        <v>7727</v>
      </c>
      <c r="AA5070" t="s">
        <v>1321</v>
      </c>
      <c r="AB5070" t="s">
        <v>1322</v>
      </c>
      <c r="AC5070" t="s">
        <v>1323</v>
      </c>
      <c r="AD5070" t="s">
        <v>91</v>
      </c>
      <c r="AE5070" s="4">
        <v>1.0900000000000001</v>
      </c>
      <c r="AF5070">
        <v>1</v>
      </c>
    </row>
    <row r="5071" spans="1:32" ht="15" customHeight="1" x14ac:dyDescent="0.25">
      <c r="A5071">
        <v>5070</v>
      </c>
      <c r="B5071" t="s">
        <v>7726</v>
      </c>
      <c r="C5071">
        <v>20250311</v>
      </c>
      <c r="D5071">
        <v>20250313</v>
      </c>
      <c r="E5071">
        <v>598</v>
      </c>
      <c r="F5071">
        <v>24</v>
      </c>
      <c r="G5071">
        <v>32</v>
      </c>
      <c r="H5071">
        <v>18</v>
      </c>
      <c r="I5071">
        <v>5</v>
      </c>
      <c r="J5071">
        <v>1</v>
      </c>
      <c r="K5071" t="s">
        <v>1325</v>
      </c>
      <c r="L5071">
        <v>1</v>
      </c>
      <c r="M5071" s="5">
        <v>889.58</v>
      </c>
      <c r="N5071" s="6">
        <v>0</v>
      </c>
      <c r="O5071" s="5">
        <f t="shared" si="474"/>
        <v>889.58</v>
      </c>
      <c r="P5071" s="5">
        <f t="shared" si="475"/>
        <v>889.58</v>
      </c>
      <c r="Q5071" s="5">
        <v>571.52</v>
      </c>
      <c r="R5071" s="5">
        <f t="shared" si="476"/>
        <v>571.52</v>
      </c>
      <c r="S5071" s="5">
        <f t="shared" si="477"/>
        <v>310.07000000000005</v>
      </c>
      <c r="T5071" s="6">
        <f t="shared" si="478"/>
        <v>0.34855774635221121</v>
      </c>
      <c r="U5071" s="5">
        <v>7.99</v>
      </c>
      <c r="V5071">
        <v>0</v>
      </c>
      <c r="W5071" s="5">
        <f t="shared" si="479"/>
        <v>0</v>
      </c>
      <c r="X5071" s="5">
        <v>880.77</v>
      </c>
      <c r="Y5071" t="s">
        <v>1319</v>
      </c>
      <c r="Z5071" t="s">
        <v>7727</v>
      </c>
      <c r="AA5071" t="s">
        <v>1321</v>
      </c>
      <c r="AB5071" t="s">
        <v>1322</v>
      </c>
      <c r="AC5071" t="s">
        <v>1323</v>
      </c>
      <c r="AD5071" t="s">
        <v>91</v>
      </c>
      <c r="AE5071" s="4">
        <v>1.0900000000000001</v>
      </c>
      <c r="AF5071">
        <v>1</v>
      </c>
    </row>
    <row r="5072" spans="1:32" ht="15" customHeight="1" x14ac:dyDescent="0.25">
      <c r="A5072">
        <v>5071</v>
      </c>
      <c r="B5072" t="s">
        <v>7728</v>
      </c>
      <c r="C5072">
        <v>20240311</v>
      </c>
      <c r="D5072">
        <v>20240312</v>
      </c>
      <c r="E5072">
        <v>765</v>
      </c>
      <c r="F5072">
        <v>15</v>
      </c>
      <c r="G5072">
        <v>43</v>
      </c>
      <c r="H5072">
        <v>31</v>
      </c>
      <c r="I5072">
        <v>5</v>
      </c>
      <c r="J5072">
        <v>1</v>
      </c>
      <c r="K5072" t="s">
        <v>1325</v>
      </c>
      <c r="L5072">
        <v>1</v>
      </c>
      <c r="M5072" s="5">
        <v>75.97</v>
      </c>
      <c r="N5072" s="6">
        <v>0</v>
      </c>
      <c r="O5072" s="5">
        <f t="shared" si="474"/>
        <v>75.97</v>
      </c>
      <c r="P5072" s="5">
        <f t="shared" si="475"/>
        <v>75.97</v>
      </c>
      <c r="Q5072" s="5">
        <v>19.57</v>
      </c>
      <c r="R5072" s="5">
        <f t="shared" si="476"/>
        <v>19.57</v>
      </c>
      <c r="S5072" s="5">
        <f t="shared" si="477"/>
        <v>56.4</v>
      </c>
      <c r="T5072" s="6">
        <f t="shared" si="478"/>
        <v>0.74239831512439125</v>
      </c>
      <c r="U5072" s="5">
        <v>0</v>
      </c>
      <c r="V5072">
        <v>0</v>
      </c>
      <c r="W5072" s="5">
        <f t="shared" si="479"/>
        <v>0</v>
      </c>
      <c r="X5072" s="5">
        <v>74.48</v>
      </c>
      <c r="Y5072" t="s">
        <v>1319</v>
      </c>
      <c r="Z5072" t="s">
        <v>7729</v>
      </c>
      <c r="AA5072" t="s">
        <v>1321</v>
      </c>
      <c r="AB5072" t="s">
        <v>1344</v>
      </c>
      <c r="AC5072" t="s">
        <v>1360</v>
      </c>
      <c r="AD5072" t="s">
        <v>136</v>
      </c>
      <c r="AE5072" s="4">
        <v>1.2E-2</v>
      </c>
      <c r="AF5072">
        <v>1</v>
      </c>
    </row>
    <row r="5073" spans="1:32" ht="15" customHeight="1" x14ac:dyDescent="0.25">
      <c r="A5073">
        <v>5072</v>
      </c>
      <c r="B5073" t="s">
        <v>7730</v>
      </c>
      <c r="C5073">
        <v>20231222</v>
      </c>
      <c r="D5073">
        <v>20231222</v>
      </c>
      <c r="E5073">
        <v>134</v>
      </c>
      <c r="F5073">
        <v>5</v>
      </c>
      <c r="G5073">
        <v>10</v>
      </c>
      <c r="H5073">
        <v>8</v>
      </c>
      <c r="I5073">
        <v>2</v>
      </c>
      <c r="J5073">
        <v>1</v>
      </c>
      <c r="K5073" t="s">
        <v>1325</v>
      </c>
      <c r="L5073">
        <v>2</v>
      </c>
      <c r="M5073" s="5">
        <v>80.209999999999994</v>
      </c>
      <c r="N5073" s="6">
        <v>0</v>
      </c>
      <c r="O5073" s="5">
        <f t="shared" si="474"/>
        <v>80.209999999999994</v>
      </c>
      <c r="P5073" s="5">
        <f t="shared" si="475"/>
        <v>160.41999999999999</v>
      </c>
      <c r="Q5073" s="5">
        <v>41.54</v>
      </c>
      <c r="R5073" s="5">
        <f t="shared" si="476"/>
        <v>83.08</v>
      </c>
      <c r="S5073" s="5">
        <f t="shared" si="477"/>
        <v>52.279999999999987</v>
      </c>
      <c r="T5073" s="6">
        <f t="shared" si="478"/>
        <v>0.32589452686697412</v>
      </c>
      <c r="U5073" s="5">
        <v>25.06</v>
      </c>
      <c r="V5073">
        <v>0</v>
      </c>
      <c r="W5073" s="5">
        <f t="shared" si="479"/>
        <v>0</v>
      </c>
      <c r="X5073" s="5">
        <v>151.34</v>
      </c>
      <c r="Y5073" t="s">
        <v>1319</v>
      </c>
      <c r="Z5073" t="s">
        <v>7731</v>
      </c>
      <c r="AA5073" t="s">
        <v>1321</v>
      </c>
      <c r="AB5073" t="s">
        <v>1327</v>
      </c>
      <c r="AC5073" t="s">
        <v>1323</v>
      </c>
      <c r="AD5073" t="s">
        <v>62</v>
      </c>
      <c r="AE5073" s="4">
        <v>1</v>
      </c>
      <c r="AF5073">
        <v>1</v>
      </c>
    </row>
    <row r="5074" spans="1:32" ht="15" customHeight="1" x14ac:dyDescent="0.25">
      <c r="A5074">
        <v>5073</v>
      </c>
      <c r="B5074" t="s">
        <v>7732</v>
      </c>
      <c r="C5074">
        <v>20231111</v>
      </c>
      <c r="D5074">
        <v>20231118</v>
      </c>
      <c r="E5074">
        <v>38</v>
      </c>
      <c r="F5074">
        <v>1</v>
      </c>
      <c r="G5074">
        <v>11</v>
      </c>
      <c r="H5074">
        <v>9</v>
      </c>
      <c r="I5074">
        <v>1</v>
      </c>
      <c r="J5074">
        <v>5</v>
      </c>
      <c r="K5074" t="s">
        <v>1325</v>
      </c>
      <c r="L5074">
        <v>3</v>
      </c>
      <c r="M5074" s="5">
        <v>1176.8699999999999</v>
      </c>
      <c r="N5074" s="6">
        <v>0.17319999999999999</v>
      </c>
      <c r="O5074" s="5">
        <f t="shared" si="474"/>
        <v>973.03611599999988</v>
      </c>
      <c r="P5074" s="5">
        <f t="shared" si="475"/>
        <v>2919.1083479999998</v>
      </c>
      <c r="Q5074" s="5">
        <v>637.9</v>
      </c>
      <c r="R5074" s="5">
        <f t="shared" si="476"/>
        <v>1913.6999999999998</v>
      </c>
      <c r="S5074" s="5">
        <f t="shared" si="477"/>
        <v>998.10834799999998</v>
      </c>
      <c r="T5074" s="6">
        <f t="shared" si="478"/>
        <v>0.34192233689573215</v>
      </c>
      <c r="U5074" s="5">
        <v>7.3</v>
      </c>
      <c r="V5074">
        <v>0</v>
      </c>
      <c r="W5074" s="5">
        <f t="shared" si="479"/>
        <v>0</v>
      </c>
      <c r="X5074" s="5">
        <v>2702.88</v>
      </c>
      <c r="Y5074" t="s">
        <v>1319</v>
      </c>
      <c r="Z5074" t="s">
        <v>7733</v>
      </c>
      <c r="AA5074" t="s">
        <v>1321</v>
      </c>
      <c r="AB5074" t="s">
        <v>1322</v>
      </c>
      <c r="AC5074" t="s">
        <v>1323</v>
      </c>
      <c r="AD5074" t="s">
        <v>62</v>
      </c>
      <c r="AE5074" s="4">
        <v>1</v>
      </c>
      <c r="AF5074">
        <v>1</v>
      </c>
    </row>
    <row r="5075" spans="1:32" ht="15" customHeight="1" x14ac:dyDescent="0.25">
      <c r="A5075">
        <v>5074</v>
      </c>
      <c r="B5075" t="s">
        <v>7732</v>
      </c>
      <c r="C5075">
        <v>20231111</v>
      </c>
      <c r="D5075">
        <v>20231118</v>
      </c>
      <c r="E5075">
        <v>38</v>
      </c>
      <c r="F5075">
        <v>10</v>
      </c>
      <c r="G5075">
        <v>11</v>
      </c>
      <c r="H5075">
        <v>9</v>
      </c>
      <c r="I5075">
        <v>1</v>
      </c>
      <c r="J5075">
        <v>1</v>
      </c>
      <c r="K5075" t="s">
        <v>1325</v>
      </c>
      <c r="L5075">
        <v>3</v>
      </c>
      <c r="M5075" s="5">
        <v>1630.54</v>
      </c>
      <c r="N5075" s="6">
        <v>0</v>
      </c>
      <c r="O5075" s="5">
        <f t="shared" si="474"/>
        <v>1630.54</v>
      </c>
      <c r="P5075" s="5">
        <f t="shared" si="475"/>
        <v>4891.62</v>
      </c>
      <c r="Q5075" s="5">
        <v>1093.69</v>
      </c>
      <c r="R5075" s="5">
        <f t="shared" si="476"/>
        <v>3281.07</v>
      </c>
      <c r="S5075" s="5">
        <f t="shared" si="477"/>
        <v>1589.8499999999997</v>
      </c>
      <c r="T5075" s="6">
        <f t="shared" si="478"/>
        <v>0.3250150256970083</v>
      </c>
      <c r="U5075" s="5">
        <v>20.7</v>
      </c>
      <c r="V5075">
        <v>0</v>
      </c>
      <c r="W5075" s="5">
        <f t="shared" si="479"/>
        <v>0</v>
      </c>
      <c r="X5075" s="5">
        <v>4529.28</v>
      </c>
      <c r="Y5075" t="s">
        <v>1319</v>
      </c>
      <c r="Z5075" t="s">
        <v>7733</v>
      </c>
      <c r="AA5075" t="s">
        <v>1321</v>
      </c>
      <c r="AB5075" t="s">
        <v>1322</v>
      </c>
      <c r="AC5075" t="s">
        <v>1323</v>
      </c>
      <c r="AD5075" t="s">
        <v>62</v>
      </c>
      <c r="AE5075" s="4">
        <v>1</v>
      </c>
      <c r="AF5075">
        <v>1</v>
      </c>
    </row>
    <row r="5076" spans="1:32" ht="15" customHeight="1" x14ac:dyDescent="0.25">
      <c r="A5076">
        <v>5075</v>
      </c>
      <c r="B5076" t="s">
        <v>7732</v>
      </c>
      <c r="C5076">
        <v>20231111</v>
      </c>
      <c r="D5076">
        <v>20231118</v>
      </c>
      <c r="E5076">
        <v>38</v>
      </c>
      <c r="F5076">
        <v>23</v>
      </c>
      <c r="G5076">
        <v>11</v>
      </c>
      <c r="H5076">
        <v>9</v>
      </c>
      <c r="I5076">
        <v>1</v>
      </c>
      <c r="J5076">
        <v>2</v>
      </c>
      <c r="K5076" t="s">
        <v>1325</v>
      </c>
      <c r="L5076">
        <v>5</v>
      </c>
      <c r="M5076" s="5">
        <v>1737.47</v>
      </c>
      <c r="N5076" s="6">
        <v>7.2599999999999998E-2</v>
      </c>
      <c r="O5076" s="5">
        <f t="shared" si="474"/>
        <v>1611.3296780000001</v>
      </c>
      <c r="P5076" s="5">
        <f t="shared" si="475"/>
        <v>8056.6483900000003</v>
      </c>
      <c r="Q5076" s="5">
        <v>900.4</v>
      </c>
      <c r="R5076" s="5">
        <f t="shared" si="476"/>
        <v>4502</v>
      </c>
      <c r="S5076" s="5">
        <f t="shared" si="477"/>
        <v>3527.1783900000005</v>
      </c>
      <c r="T5076" s="6">
        <f t="shared" si="478"/>
        <v>0.43779723518503955</v>
      </c>
      <c r="U5076" s="5">
        <v>27.47</v>
      </c>
      <c r="V5076">
        <v>0</v>
      </c>
      <c r="W5076" s="5">
        <f t="shared" si="479"/>
        <v>0</v>
      </c>
      <c r="X5076" s="5">
        <v>7459.86</v>
      </c>
      <c r="Y5076" t="s">
        <v>1319</v>
      </c>
      <c r="Z5076" t="s">
        <v>7733</v>
      </c>
      <c r="AA5076" t="s">
        <v>1321</v>
      </c>
      <c r="AB5076" t="s">
        <v>1322</v>
      </c>
      <c r="AC5076" t="s">
        <v>1323</v>
      </c>
      <c r="AD5076" t="s">
        <v>62</v>
      </c>
      <c r="AE5076" s="4">
        <v>1</v>
      </c>
      <c r="AF5076">
        <v>1</v>
      </c>
    </row>
    <row r="5077" spans="1:32" ht="15" customHeight="1" x14ac:dyDescent="0.25">
      <c r="A5077">
        <v>5076</v>
      </c>
      <c r="B5077" t="s">
        <v>7734</v>
      </c>
      <c r="C5077">
        <v>20240215</v>
      </c>
      <c r="D5077">
        <v>20240221</v>
      </c>
      <c r="E5077">
        <v>465</v>
      </c>
      <c r="F5077">
        <v>15</v>
      </c>
      <c r="G5077">
        <v>30</v>
      </c>
      <c r="H5077">
        <v>22</v>
      </c>
      <c r="I5077">
        <v>3</v>
      </c>
      <c r="J5077">
        <v>4</v>
      </c>
      <c r="K5077" t="s">
        <v>1325</v>
      </c>
      <c r="L5077">
        <v>3</v>
      </c>
      <c r="M5077" s="5">
        <v>82.31</v>
      </c>
      <c r="N5077" s="6">
        <v>0.12379999999999999</v>
      </c>
      <c r="O5077" s="5">
        <f t="shared" si="474"/>
        <v>72.120022000000006</v>
      </c>
      <c r="P5077" s="5">
        <f t="shared" si="475"/>
        <v>216.36006600000002</v>
      </c>
      <c r="Q5077" s="5">
        <v>20.75</v>
      </c>
      <c r="R5077" s="5">
        <f t="shared" si="476"/>
        <v>62.25</v>
      </c>
      <c r="S5077" s="5">
        <f t="shared" si="477"/>
        <v>154.11006600000002</v>
      </c>
      <c r="T5077" s="6">
        <f t="shared" si="478"/>
        <v>0.71228516818810739</v>
      </c>
      <c r="U5077" s="5">
        <v>0</v>
      </c>
      <c r="V5077">
        <v>0</v>
      </c>
      <c r="W5077" s="5">
        <f t="shared" si="479"/>
        <v>0</v>
      </c>
      <c r="X5077" s="5">
        <v>218.55</v>
      </c>
      <c r="Y5077" t="s">
        <v>1319</v>
      </c>
      <c r="Z5077" t="s">
        <v>7735</v>
      </c>
      <c r="AA5077" t="s">
        <v>1321</v>
      </c>
      <c r="AB5077" t="s">
        <v>1330</v>
      </c>
      <c r="AC5077" t="s">
        <v>1323</v>
      </c>
      <c r="AD5077" t="s">
        <v>91</v>
      </c>
      <c r="AE5077" s="4">
        <v>1.0900000000000001</v>
      </c>
      <c r="AF5077">
        <v>1</v>
      </c>
    </row>
    <row r="5078" spans="1:32" ht="15" customHeight="1" x14ac:dyDescent="0.25">
      <c r="A5078">
        <v>5077</v>
      </c>
      <c r="B5078" t="s">
        <v>7736</v>
      </c>
      <c r="C5078">
        <v>20240514</v>
      </c>
      <c r="D5078">
        <v>20240519</v>
      </c>
      <c r="E5078">
        <v>528</v>
      </c>
      <c r="F5078">
        <v>20</v>
      </c>
      <c r="G5078">
        <v>24</v>
      </c>
      <c r="H5078">
        <v>23</v>
      </c>
      <c r="I5078">
        <v>5</v>
      </c>
      <c r="J5078">
        <v>1</v>
      </c>
      <c r="K5078" t="s">
        <v>1325</v>
      </c>
      <c r="L5078">
        <v>1</v>
      </c>
      <c r="M5078" s="5">
        <v>451.02</v>
      </c>
      <c r="N5078" s="6">
        <v>0</v>
      </c>
      <c r="O5078" s="5">
        <f t="shared" si="474"/>
        <v>451.02</v>
      </c>
      <c r="P5078" s="5">
        <f t="shared" si="475"/>
        <v>451.02</v>
      </c>
      <c r="Q5078" s="5">
        <v>276.75</v>
      </c>
      <c r="R5078" s="5">
        <f t="shared" si="476"/>
        <v>276.75</v>
      </c>
      <c r="S5078" s="5">
        <f t="shared" si="477"/>
        <v>160.04999999999998</v>
      </c>
      <c r="T5078" s="6">
        <f t="shared" si="478"/>
        <v>0.35486231209259012</v>
      </c>
      <c r="U5078" s="5">
        <v>14.22</v>
      </c>
      <c r="V5078">
        <v>0</v>
      </c>
      <c r="W5078" s="5">
        <f t="shared" si="479"/>
        <v>0</v>
      </c>
      <c r="X5078" s="5">
        <v>446.55</v>
      </c>
      <c r="Y5078" t="s">
        <v>1319</v>
      </c>
      <c r="Z5078" t="s">
        <v>7737</v>
      </c>
      <c r="AA5078" t="s">
        <v>1321</v>
      </c>
      <c r="AB5078" t="s">
        <v>1330</v>
      </c>
      <c r="AC5078" t="s">
        <v>1323</v>
      </c>
      <c r="AD5078" t="s">
        <v>99</v>
      </c>
      <c r="AE5078" s="4">
        <v>1.27</v>
      </c>
      <c r="AF5078">
        <v>1</v>
      </c>
    </row>
    <row r="5079" spans="1:32" ht="15" customHeight="1" x14ac:dyDescent="0.25">
      <c r="A5079">
        <v>5078</v>
      </c>
      <c r="B5079" t="s">
        <v>7736</v>
      </c>
      <c r="C5079">
        <v>20240514</v>
      </c>
      <c r="D5079">
        <v>20240519</v>
      </c>
      <c r="E5079">
        <v>528</v>
      </c>
      <c r="F5079">
        <v>9</v>
      </c>
      <c r="G5079">
        <v>24</v>
      </c>
      <c r="H5079">
        <v>23</v>
      </c>
      <c r="I5079">
        <v>5</v>
      </c>
      <c r="J5079">
        <v>5</v>
      </c>
      <c r="K5079" t="s">
        <v>1325</v>
      </c>
      <c r="L5079">
        <v>13</v>
      </c>
      <c r="M5079" s="5">
        <v>390.17</v>
      </c>
      <c r="N5079" s="6">
        <v>0.14960000000000001</v>
      </c>
      <c r="O5079" s="5">
        <f t="shared" si="474"/>
        <v>331.80056800000006</v>
      </c>
      <c r="P5079" s="5">
        <f t="shared" si="475"/>
        <v>4313.407384000001</v>
      </c>
      <c r="Q5079" s="5">
        <v>247.2</v>
      </c>
      <c r="R5079" s="5">
        <f t="shared" si="476"/>
        <v>3213.6</v>
      </c>
      <c r="S5079" s="5">
        <f t="shared" si="477"/>
        <v>939.9273840000011</v>
      </c>
      <c r="T5079" s="6">
        <f t="shared" si="478"/>
        <v>0.21790832637013005</v>
      </c>
      <c r="U5079" s="5">
        <v>159.88</v>
      </c>
      <c r="V5079">
        <v>0</v>
      </c>
      <c r="W5079" s="5">
        <f t="shared" si="479"/>
        <v>0</v>
      </c>
      <c r="X5079" s="5">
        <v>4270.7</v>
      </c>
      <c r="Y5079" t="s">
        <v>1319</v>
      </c>
      <c r="Z5079" t="s">
        <v>7737</v>
      </c>
      <c r="AA5079" t="s">
        <v>1321</v>
      </c>
      <c r="AB5079" t="s">
        <v>1330</v>
      </c>
      <c r="AC5079" t="s">
        <v>1323</v>
      </c>
      <c r="AD5079" t="s">
        <v>99</v>
      </c>
      <c r="AE5079" s="4">
        <v>1.27</v>
      </c>
      <c r="AF5079">
        <v>1</v>
      </c>
    </row>
    <row r="5080" spans="1:32" ht="15" customHeight="1" x14ac:dyDescent="0.25">
      <c r="A5080">
        <v>5079</v>
      </c>
      <c r="B5080" t="s">
        <v>7738</v>
      </c>
      <c r="C5080">
        <v>20240626</v>
      </c>
      <c r="D5080">
        <v>20240630</v>
      </c>
      <c r="E5080">
        <v>663</v>
      </c>
      <c r="F5080">
        <v>6</v>
      </c>
      <c r="G5080">
        <v>44</v>
      </c>
      <c r="H5080">
        <v>36</v>
      </c>
      <c r="I5080">
        <v>1</v>
      </c>
      <c r="J5080">
        <v>1</v>
      </c>
      <c r="K5080" t="s">
        <v>1325</v>
      </c>
      <c r="L5080">
        <v>4</v>
      </c>
      <c r="M5080" s="5">
        <v>132.01</v>
      </c>
      <c r="N5080" s="6">
        <v>0</v>
      </c>
      <c r="O5080" s="5">
        <f t="shared" si="474"/>
        <v>132.01</v>
      </c>
      <c r="P5080" s="5">
        <f t="shared" si="475"/>
        <v>528.04</v>
      </c>
      <c r="Q5080" s="5">
        <v>76.14</v>
      </c>
      <c r="R5080" s="5">
        <f t="shared" si="476"/>
        <v>304.56</v>
      </c>
      <c r="S5080" s="5">
        <f t="shared" si="477"/>
        <v>197.69999999999996</v>
      </c>
      <c r="T5080" s="6">
        <f t="shared" si="478"/>
        <v>0.37440345428376631</v>
      </c>
      <c r="U5080" s="5">
        <v>25.78</v>
      </c>
      <c r="V5080">
        <v>0</v>
      </c>
      <c r="W5080" s="5">
        <f t="shared" si="479"/>
        <v>0</v>
      </c>
      <c r="X5080" s="5">
        <v>512.66</v>
      </c>
      <c r="Y5080" t="s">
        <v>1289</v>
      </c>
      <c r="Z5080" t="s">
        <v>7739</v>
      </c>
      <c r="AA5080" t="s">
        <v>1321</v>
      </c>
      <c r="AB5080" t="s">
        <v>1327</v>
      </c>
      <c r="AC5080" t="s">
        <v>1323</v>
      </c>
      <c r="AD5080" t="s">
        <v>136</v>
      </c>
      <c r="AE5080" s="4">
        <v>1.2E-2</v>
      </c>
      <c r="AF5080">
        <v>6</v>
      </c>
    </row>
    <row r="5081" spans="1:32" ht="15" customHeight="1" x14ac:dyDescent="0.25">
      <c r="A5081">
        <v>5080</v>
      </c>
      <c r="B5081" t="s">
        <v>7740</v>
      </c>
      <c r="C5081">
        <v>20251205</v>
      </c>
      <c r="D5081">
        <v>20251208</v>
      </c>
      <c r="E5081">
        <v>338</v>
      </c>
      <c r="F5081">
        <v>16</v>
      </c>
      <c r="G5081">
        <v>26</v>
      </c>
      <c r="H5081">
        <v>13</v>
      </c>
      <c r="I5081">
        <v>3</v>
      </c>
      <c r="J5081">
        <v>2</v>
      </c>
      <c r="K5081" t="s">
        <v>1325</v>
      </c>
      <c r="L5081">
        <v>24</v>
      </c>
      <c r="M5081" s="5">
        <v>129.91</v>
      </c>
      <c r="N5081" s="6">
        <v>7.1999999999999995E-2</v>
      </c>
      <c r="O5081" s="5">
        <f t="shared" si="474"/>
        <v>120.55648000000001</v>
      </c>
      <c r="P5081" s="5">
        <f t="shared" si="475"/>
        <v>2893.3555200000001</v>
      </c>
      <c r="Q5081" s="5">
        <v>28.03</v>
      </c>
      <c r="R5081" s="5">
        <f t="shared" si="476"/>
        <v>672.72</v>
      </c>
      <c r="S5081" s="5">
        <f t="shared" si="477"/>
        <v>2220.6355199999998</v>
      </c>
      <c r="T5081" s="6">
        <f t="shared" si="478"/>
        <v>0.76749487045408082</v>
      </c>
      <c r="U5081" s="5">
        <v>0</v>
      </c>
      <c r="V5081">
        <v>0</v>
      </c>
      <c r="W5081" s="5">
        <f t="shared" si="479"/>
        <v>0</v>
      </c>
      <c r="X5081" s="5">
        <v>2679.04</v>
      </c>
      <c r="Y5081" t="s">
        <v>1319</v>
      </c>
      <c r="Z5081" t="s">
        <v>7741</v>
      </c>
      <c r="AA5081" t="s">
        <v>1333</v>
      </c>
      <c r="AB5081" t="s">
        <v>1327</v>
      </c>
      <c r="AC5081" t="s">
        <v>1339</v>
      </c>
      <c r="AD5081" t="s">
        <v>99</v>
      </c>
      <c r="AE5081" s="4">
        <v>1.27</v>
      </c>
      <c r="AF5081">
        <v>1</v>
      </c>
    </row>
    <row r="5082" spans="1:32" ht="15" customHeight="1" x14ac:dyDescent="0.25">
      <c r="A5082">
        <v>5081</v>
      </c>
      <c r="B5082" t="s">
        <v>7742</v>
      </c>
      <c r="C5082">
        <v>20250112</v>
      </c>
      <c r="D5082">
        <v>20250114</v>
      </c>
      <c r="E5082">
        <v>392</v>
      </c>
      <c r="F5082">
        <v>6</v>
      </c>
      <c r="G5082">
        <v>19</v>
      </c>
      <c r="H5082">
        <v>14</v>
      </c>
      <c r="I5082">
        <v>3</v>
      </c>
      <c r="J5082">
        <v>4</v>
      </c>
      <c r="K5082" t="s">
        <v>1318</v>
      </c>
      <c r="L5082">
        <v>1</v>
      </c>
      <c r="M5082" s="5">
        <v>126.5</v>
      </c>
      <c r="N5082" s="6">
        <v>0.10390000000000001</v>
      </c>
      <c r="O5082" s="5">
        <f t="shared" si="474"/>
        <v>113.35665</v>
      </c>
      <c r="P5082" s="5">
        <f t="shared" si="475"/>
        <v>113.35665</v>
      </c>
      <c r="Q5082" s="5">
        <v>83.25</v>
      </c>
      <c r="R5082" s="5">
        <f t="shared" si="476"/>
        <v>0</v>
      </c>
      <c r="S5082" s="5">
        <f t="shared" si="477"/>
        <v>-14.03</v>
      </c>
      <c r="T5082" s="6">
        <f t="shared" si="478"/>
        <v>0</v>
      </c>
      <c r="U5082" s="5">
        <v>14.03</v>
      </c>
      <c r="V5082">
        <v>1</v>
      </c>
      <c r="W5082" s="5">
        <f t="shared" si="479"/>
        <v>113.35665</v>
      </c>
      <c r="X5082" s="5">
        <v>114.51</v>
      </c>
      <c r="Y5082" t="s">
        <v>1319</v>
      </c>
      <c r="Z5082" t="s">
        <v>7743</v>
      </c>
      <c r="AA5082" t="s">
        <v>1321</v>
      </c>
      <c r="AB5082" t="s">
        <v>1330</v>
      </c>
      <c r="AC5082" t="s">
        <v>1323</v>
      </c>
      <c r="AD5082" t="s">
        <v>91</v>
      </c>
      <c r="AE5082" s="4">
        <v>1.0900000000000001</v>
      </c>
      <c r="AF5082">
        <v>1</v>
      </c>
    </row>
    <row r="5083" spans="1:32" ht="15" customHeight="1" x14ac:dyDescent="0.25">
      <c r="A5083">
        <v>5082</v>
      </c>
      <c r="B5083" t="s">
        <v>7744</v>
      </c>
      <c r="C5083">
        <v>20251215</v>
      </c>
      <c r="D5083">
        <v>20251216</v>
      </c>
      <c r="E5083">
        <v>448</v>
      </c>
      <c r="F5083">
        <v>28</v>
      </c>
      <c r="G5083">
        <v>32</v>
      </c>
      <c r="H5083">
        <v>15</v>
      </c>
      <c r="I5083">
        <v>3</v>
      </c>
      <c r="J5083">
        <v>5</v>
      </c>
      <c r="K5083" t="s">
        <v>1325</v>
      </c>
      <c r="L5083">
        <v>5</v>
      </c>
      <c r="M5083" s="5">
        <v>1864.05</v>
      </c>
      <c r="N5083" s="6">
        <v>0.15509999999999999</v>
      </c>
      <c r="O5083" s="5">
        <f t="shared" si="474"/>
        <v>1574.935845</v>
      </c>
      <c r="P5083" s="5">
        <f t="shared" si="475"/>
        <v>7874.6792249999999</v>
      </c>
      <c r="Q5083" s="5">
        <v>1213.9000000000001</v>
      </c>
      <c r="R5083" s="5">
        <f t="shared" si="476"/>
        <v>6069.5</v>
      </c>
      <c r="S5083" s="5">
        <f t="shared" si="477"/>
        <v>1737.8892249999999</v>
      </c>
      <c r="T5083" s="6">
        <f t="shared" si="478"/>
        <v>0.22069333560694976</v>
      </c>
      <c r="U5083" s="5">
        <v>67.290000000000006</v>
      </c>
      <c r="V5083">
        <v>0</v>
      </c>
      <c r="W5083" s="5">
        <f t="shared" si="479"/>
        <v>0</v>
      </c>
      <c r="X5083" s="5">
        <v>7291.37</v>
      </c>
      <c r="Y5083" t="s">
        <v>1319</v>
      </c>
      <c r="Z5083" t="s">
        <v>7745</v>
      </c>
      <c r="AA5083" t="s">
        <v>1321</v>
      </c>
      <c r="AB5083" t="s">
        <v>1327</v>
      </c>
      <c r="AC5083" t="s">
        <v>1323</v>
      </c>
      <c r="AD5083" t="s">
        <v>91</v>
      </c>
      <c r="AE5083" s="4">
        <v>1.0900000000000001</v>
      </c>
      <c r="AF5083">
        <v>1</v>
      </c>
    </row>
    <row r="5084" spans="1:32" ht="15" customHeight="1" x14ac:dyDescent="0.25">
      <c r="A5084">
        <v>5083</v>
      </c>
      <c r="B5084" t="s">
        <v>7746</v>
      </c>
      <c r="C5084">
        <v>20230710</v>
      </c>
      <c r="D5084">
        <v>20230710</v>
      </c>
      <c r="E5084">
        <v>647</v>
      </c>
      <c r="F5084">
        <v>12</v>
      </c>
      <c r="G5084">
        <v>37</v>
      </c>
      <c r="H5084">
        <v>28</v>
      </c>
      <c r="I5084">
        <v>1</v>
      </c>
      <c r="J5084">
        <v>6</v>
      </c>
      <c r="K5084" t="s">
        <v>1354</v>
      </c>
      <c r="L5084">
        <v>0</v>
      </c>
      <c r="M5084" s="5">
        <v>50.31</v>
      </c>
      <c r="N5084" s="6">
        <v>0.18640000000000001</v>
      </c>
      <c r="O5084" s="5">
        <f t="shared" si="474"/>
        <v>40.932216000000004</v>
      </c>
      <c r="P5084" s="5">
        <f t="shared" si="475"/>
        <v>0</v>
      </c>
      <c r="Q5084" s="5">
        <v>13.01</v>
      </c>
      <c r="R5084" s="5">
        <f t="shared" si="476"/>
        <v>0</v>
      </c>
      <c r="S5084" s="5">
        <f t="shared" si="477"/>
        <v>0</v>
      </c>
      <c r="T5084" s="6">
        <f t="shared" si="478"/>
        <v>0</v>
      </c>
      <c r="U5084" s="5">
        <v>0</v>
      </c>
      <c r="V5084">
        <v>0</v>
      </c>
      <c r="W5084" s="5">
        <f t="shared" si="479"/>
        <v>0</v>
      </c>
      <c r="X5084" s="5">
        <v>0</v>
      </c>
      <c r="Y5084" t="s">
        <v>1319</v>
      </c>
      <c r="Z5084" t="s">
        <v>7747</v>
      </c>
      <c r="AA5084" t="s">
        <v>1321</v>
      </c>
      <c r="AB5084" t="s">
        <v>1327</v>
      </c>
      <c r="AC5084" t="s">
        <v>1360</v>
      </c>
      <c r="AD5084" t="s">
        <v>127</v>
      </c>
      <c r="AE5084" s="4">
        <v>6.7999999999999996E-3</v>
      </c>
      <c r="AF5084">
        <v>1</v>
      </c>
    </row>
    <row r="5085" spans="1:32" ht="15" customHeight="1" x14ac:dyDescent="0.25">
      <c r="A5085">
        <v>5084</v>
      </c>
      <c r="B5085" t="s">
        <v>7748</v>
      </c>
      <c r="C5085">
        <v>20240229</v>
      </c>
      <c r="D5085">
        <v>20240307</v>
      </c>
      <c r="E5085">
        <v>493</v>
      </c>
      <c r="F5085">
        <v>19</v>
      </c>
      <c r="G5085">
        <v>18</v>
      </c>
      <c r="H5085">
        <v>17</v>
      </c>
      <c r="I5085">
        <v>5</v>
      </c>
      <c r="J5085">
        <v>1</v>
      </c>
      <c r="K5085" t="s">
        <v>1325</v>
      </c>
      <c r="L5085">
        <v>1</v>
      </c>
      <c r="M5085" s="5">
        <v>255.89</v>
      </c>
      <c r="N5085" s="6">
        <v>0</v>
      </c>
      <c r="O5085" s="5">
        <f t="shared" si="474"/>
        <v>255.89</v>
      </c>
      <c r="P5085" s="5">
        <f t="shared" si="475"/>
        <v>255.89</v>
      </c>
      <c r="Q5085" s="5">
        <v>37.24</v>
      </c>
      <c r="R5085" s="5">
        <f t="shared" si="476"/>
        <v>37.24</v>
      </c>
      <c r="S5085" s="5">
        <f t="shared" si="477"/>
        <v>218.64999999999998</v>
      </c>
      <c r="T5085" s="6">
        <f t="shared" si="478"/>
        <v>0.85446871702684746</v>
      </c>
      <c r="U5085" s="5">
        <v>0</v>
      </c>
      <c r="V5085">
        <v>0</v>
      </c>
      <c r="W5085" s="5">
        <f t="shared" si="479"/>
        <v>0</v>
      </c>
      <c r="X5085" s="5">
        <v>258.47000000000003</v>
      </c>
      <c r="Y5085" t="s">
        <v>1319</v>
      </c>
      <c r="Z5085" t="s">
        <v>7749</v>
      </c>
      <c r="AA5085" t="s">
        <v>1321</v>
      </c>
      <c r="AB5085" t="s">
        <v>1330</v>
      </c>
      <c r="AC5085" t="s">
        <v>1323</v>
      </c>
      <c r="AD5085" t="s">
        <v>91</v>
      </c>
      <c r="AE5085" s="4">
        <v>1.0900000000000001</v>
      </c>
      <c r="AF5085">
        <v>1</v>
      </c>
    </row>
    <row r="5086" spans="1:32" ht="15" customHeight="1" x14ac:dyDescent="0.25">
      <c r="A5086">
        <v>5085</v>
      </c>
      <c r="B5086" t="s">
        <v>7750</v>
      </c>
      <c r="C5086">
        <v>20250709</v>
      </c>
      <c r="D5086">
        <v>20250715</v>
      </c>
      <c r="E5086">
        <v>339</v>
      </c>
      <c r="F5086">
        <v>3</v>
      </c>
      <c r="G5086">
        <v>29</v>
      </c>
      <c r="H5086">
        <v>18</v>
      </c>
      <c r="I5086">
        <v>5</v>
      </c>
      <c r="J5086">
        <v>3</v>
      </c>
      <c r="K5086" t="s">
        <v>1318</v>
      </c>
      <c r="L5086">
        <v>34</v>
      </c>
      <c r="M5086" s="5">
        <v>1216.53</v>
      </c>
      <c r="N5086" s="6">
        <v>0.14360000000000001</v>
      </c>
      <c r="O5086" s="5">
        <f t="shared" si="474"/>
        <v>1041.836292</v>
      </c>
      <c r="P5086" s="5">
        <f t="shared" si="475"/>
        <v>35422.433927999999</v>
      </c>
      <c r="Q5086" s="5">
        <v>664.95</v>
      </c>
      <c r="R5086" s="5">
        <f t="shared" si="476"/>
        <v>11304.150000000001</v>
      </c>
      <c r="S5086" s="5">
        <f t="shared" si="477"/>
        <v>6279.0869639999983</v>
      </c>
      <c r="T5086" s="6">
        <f t="shared" si="478"/>
        <v>0.3545260033098197</v>
      </c>
      <c r="U5086" s="5">
        <v>127.98</v>
      </c>
      <c r="V5086">
        <v>17</v>
      </c>
      <c r="W5086" s="5">
        <f t="shared" si="479"/>
        <v>17711.216963999999</v>
      </c>
      <c r="X5086" s="5">
        <v>34390.71</v>
      </c>
      <c r="Y5086" t="s">
        <v>1319</v>
      </c>
      <c r="Z5086" t="s">
        <v>7751</v>
      </c>
      <c r="AA5086" t="s">
        <v>1338</v>
      </c>
      <c r="AB5086" t="s">
        <v>1344</v>
      </c>
      <c r="AC5086" t="s">
        <v>1339</v>
      </c>
      <c r="AD5086" t="s">
        <v>91</v>
      </c>
      <c r="AE5086" s="4">
        <v>1.0900000000000001</v>
      </c>
      <c r="AF5086">
        <v>1</v>
      </c>
    </row>
    <row r="5087" spans="1:32" ht="15" customHeight="1" x14ac:dyDescent="0.25">
      <c r="A5087">
        <v>5086</v>
      </c>
      <c r="B5087" t="s">
        <v>7750</v>
      </c>
      <c r="C5087">
        <v>20250709</v>
      </c>
      <c r="D5087">
        <v>20250715</v>
      </c>
      <c r="E5087">
        <v>339</v>
      </c>
      <c r="F5087">
        <v>14</v>
      </c>
      <c r="G5087">
        <v>29</v>
      </c>
      <c r="H5087">
        <v>18</v>
      </c>
      <c r="I5087">
        <v>5</v>
      </c>
      <c r="J5087">
        <v>1</v>
      </c>
      <c r="K5087" t="s">
        <v>1318</v>
      </c>
      <c r="L5087">
        <v>95</v>
      </c>
      <c r="M5087" s="5">
        <v>81.94</v>
      </c>
      <c r="N5087" s="6">
        <v>0</v>
      </c>
      <c r="O5087" s="5">
        <f t="shared" si="474"/>
        <v>81.94</v>
      </c>
      <c r="P5087" s="5">
        <f t="shared" si="475"/>
        <v>7784.3</v>
      </c>
      <c r="Q5087" s="5">
        <v>19.52</v>
      </c>
      <c r="R5087" s="5">
        <f t="shared" si="476"/>
        <v>1834.8799999999999</v>
      </c>
      <c r="S5087" s="5">
        <f t="shared" si="477"/>
        <v>5867.4800000000005</v>
      </c>
      <c r="T5087" s="6">
        <f t="shared" si="478"/>
        <v>0.76177690993409808</v>
      </c>
      <c r="U5087" s="5">
        <v>0</v>
      </c>
      <c r="V5087">
        <v>1</v>
      </c>
      <c r="W5087" s="5">
        <f t="shared" si="479"/>
        <v>81.94</v>
      </c>
      <c r="X5087" s="5">
        <v>7557.57</v>
      </c>
      <c r="Y5087" t="s">
        <v>1319</v>
      </c>
      <c r="Z5087" t="s">
        <v>7751</v>
      </c>
      <c r="AA5087" t="s">
        <v>1338</v>
      </c>
      <c r="AB5087" t="s">
        <v>1344</v>
      </c>
      <c r="AC5087" t="s">
        <v>1339</v>
      </c>
      <c r="AD5087" t="s">
        <v>91</v>
      </c>
      <c r="AE5087" s="4">
        <v>1.0900000000000001</v>
      </c>
      <c r="AF5087">
        <v>1</v>
      </c>
    </row>
    <row r="5088" spans="1:32" ht="15" customHeight="1" x14ac:dyDescent="0.25">
      <c r="A5088">
        <v>5087</v>
      </c>
      <c r="B5088" t="s">
        <v>7750</v>
      </c>
      <c r="C5088">
        <v>20250709</v>
      </c>
      <c r="D5088">
        <v>20250715</v>
      </c>
      <c r="E5088">
        <v>339</v>
      </c>
      <c r="F5088">
        <v>19</v>
      </c>
      <c r="G5088">
        <v>29</v>
      </c>
      <c r="H5088">
        <v>18</v>
      </c>
      <c r="I5088">
        <v>5</v>
      </c>
      <c r="J5088">
        <v>5</v>
      </c>
      <c r="K5088" t="s">
        <v>1318</v>
      </c>
      <c r="L5088">
        <v>10</v>
      </c>
      <c r="M5088" s="5">
        <v>243.39</v>
      </c>
      <c r="N5088" s="6">
        <v>0.1358</v>
      </c>
      <c r="O5088" s="5">
        <f t="shared" si="474"/>
        <v>210.33763799999997</v>
      </c>
      <c r="P5088" s="5">
        <f t="shared" si="475"/>
        <v>2103.3763799999997</v>
      </c>
      <c r="Q5088" s="5">
        <v>38.15</v>
      </c>
      <c r="R5088" s="5">
        <f t="shared" si="476"/>
        <v>343.34999999999997</v>
      </c>
      <c r="S5088" s="5">
        <f t="shared" si="477"/>
        <v>1549.6887419999998</v>
      </c>
      <c r="T5088" s="6">
        <f t="shared" si="478"/>
        <v>0.81862494814171116</v>
      </c>
      <c r="U5088" s="5">
        <v>0</v>
      </c>
      <c r="V5088">
        <v>1</v>
      </c>
      <c r="W5088" s="5">
        <f t="shared" si="479"/>
        <v>210.33763799999997</v>
      </c>
      <c r="X5088" s="5">
        <v>2042.12</v>
      </c>
      <c r="Y5088" t="s">
        <v>1319</v>
      </c>
      <c r="Z5088" t="s">
        <v>7751</v>
      </c>
      <c r="AA5088" t="s">
        <v>1338</v>
      </c>
      <c r="AB5088" t="s">
        <v>1344</v>
      </c>
      <c r="AC5088" t="s">
        <v>1339</v>
      </c>
      <c r="AD5088" t="s">
        <v>91</v>
      </c>
      <c r="AE5088" s="4">
        <v>1.0900000000000001</v>
      </c>
      <c r="AF5088">
        <v>1</v>
      </c>
    </row>
    <row r="5089" spans="1:32" ht="15" customHeight="1" x14ac:dyDescent="0.25">
      <c r="A5089">
        <v>5088</v>
      </c>
      <c r="B5089" t="s">
        <v>7750</v>
      </c>
      <c r="C5089">
        <v>20250709</v>
      </c>
      <c r="D5089">
        <v>20250715</v>
      </c>
      <c r="E5089">
        <v>339</v>
      </c>
      <c r="F5089">
        <v>25</v>
      </c>
      <c r="G5089">
        <v>29</v>
      </c>
      <c r="H5089">
        <v>18</v>
      </c>
      <c r="I5089">
        <v>5</v>
      </c>
      <c r="J5089">
        <v>1</v>
      </c>
      <c r="K5089" t="s">
        <v>1318</v>
      </c>
      <c r="L5089">
        <v>1</v>
      </c>
      <c r="M5089" s="5">
        <v>12253.14</v>
      </c>
      <c r="N5089" s="6">
        <v>0</v>
      </c>
      <c r="O5089" s="5">
        <f t="shared" si="474"/>
        <v>12253.14</v>
      </c>
      <c r="P5089" s="5">
        <f t="shared" si="475"/>
        <v>12253.14</v>
      </c>
      <c r="Q5089" s="5">
        <v>7344.36</v>
      </c>
      <c r="R5089" s="5">
        <f t="shared" si="476"/>
        <v>0</v>
      </c>
      <c r="S5089" s="5">
        <f t="shared" si="477"/>
        <v>-5</v>
      </c>
      <c r="T5089" s="6">
        <f t="shared" si="478"/>
        <v>0</v>
      </c>
      <c r="U5089" s="5">
        <v>5</v>
      </c>
      <c r="V5089">
        <v>1</v>
      </c>
      <c r="W5089" s="5">
        <f t="shared" si="479"/>
        <v>12253.14</v>
      </c>
      <c r="X5089" s="5">
        <v>11896.25</v>
      </c>
      <c r="Y5089" t="s">
        <v>1319</v>
      </c>
      <c r="Z5089" t="s">
        <v>7751</v>
      </c>
      <c r="AA5089" t="s">
        <v>1338</v>
      </c>
      <c r="AB5089" t="s">
        <v>1344</v>
      </c>
      <c r="AC5089" t="s">
        <v>1339</v>
      </c>
      <c r="AD5089" t="s">
        <v>91</v>
      </c>
      <c r="AE5089" s="4">
        <v>1.0900000000000001</v>
      </c>
      <c r="AF5089">
        <v>1</v>
      </c>
    </row>
    <row r="5090" spans="1:32" ht="15" customHeight="1" x14ac:dyDescent="0.25">
      <c r="A5090">
        <v>5089</v>
      </c>
      <c r="B5090" t="s">
        <v>7752</v>
      </c>
      <c r="C5090">
        <v>20251121</v>
      </c>
      <c r="D5090">
        <v>20251126</v>
      </c>
      <c r="E5090">
        <v>831</v>
      </c>
      <c r="F5090">
        <v>20</v>
      </c>
      <c r="G5090">
        <v>35</v>
      </c>
      <c r="H5090">
        <v>31</v>
      </c>
      <c r="I5090">
        <v>5</v>
      </c>
      <c r="J5090">
        <v>1</v>
      </c>
      <c r="K5090" t="s">
        <v>1318</v>
      </c>
      <c r="L5090">
        <v>1</v>
      </c>
      <c r="M5090" s="5">
        <v>453.51</v>
      </c>
      <c r="N5090" s="6">
        <v>0</v>
      </c>
      <c r="O5090" s="5">
        <f t="shared" si="474"/>
        <v>453.51</v>
      </c>
      <c r="P5090" s="5">
        <f t="shared" si="475"/>
        <v>453.51</v>
      </c>
      <c r="Q5090" s="5">
        <v>271.97000000000003</v>
      </c>
      <c r="R5090" s="5">
        <f t="shared" si="476"/>
        <v>0</v>
      </c>
      <c r="S5090" s="5">
        <f t="shared" si="477"/>
        <v>-7.14</v>
      </c>
      <c r="T5090" s="6">
        <f t="shared" si="478"/>
        <v>0</v>
      </c>
      <c r="U5090" s="5">
        <v>7.14</v>
      </c>
      <c r="V5090">
        <v>1</v>
      </c>
      <c r="W5090" s="5">
        <f t="shared" si="479"/>
        <v>453.51</v>
      </c>
      <c r="X5090" s="5">
        <v>412.28</v>
      </c>
      <c r="Y5090" t="s">
        <v>1319</v>
      </c>
      <c r="Z5090" t="s">
        <v>7753</v>
      </c>
      <c r="AA5090" t="s">
        <v>1321</v>
      </c>
      <c r="AB5090" t="s">
        <v>1344</v>
      </c>
      <c r="AC5090" t="s">
        <v>1323</v>
      </c>
      <c r="AD5090" t="s">
        <v>121</v>
      </c>
      <c r="AE5090" s="4">
        <v>0.66</v>
      </c>
      <c r="AF5090">
        <v>1</v>
      </c>
    </row>
    <row r="5091" spans="1:32" ht="15" customHeight="1" x14ac:dyDescent="0.25">
      <c r="A5091">
        <v>5090</v>
      </c>
      <c r="B5091" t="s">
        <v>7752</v>
      </c>
      <c r="C5091">
        <v>20251121</v>
      </c>
      <c r="D5091">
        <v>20251126</v>
      </c>
      <c r="E5091">
        <v>831</v>
      </c>
      <c r="F5091">
        <v>27</v>
      </c>
      <c r="G5091">
        <v>35</v>
      </c>
      <c r="H5091">
        <v>31</v>
      </c>
      <c r="I5091">
        <v>5</v>
      </c>
      <c r="J5091">
        <v>1</v>
      </c>
      <c r="K5091" t="s">
        <v>1318</v>
      </c>
      <c r="L5091">
        <v>5</v>
      </c>
      <c r="M5091" s="5">
        <v>897.25</v>
      </c>
      <c r="N5091" s="6">
        <v>0</v>
      </c>
      <c r="O5091" s="5">
        <f t="shared" si="474"/>
        <v>897.25</v>
      </c>
      <c r="P5091" s="5">
        <f t="shared" si="475"/>
        <v>4486.25</v>
      </c>
      <c r="Q5091" s="5">
        <v>421.53</v>
      </c>
      <c r="R5091" s="5">
        <f t="shared" si="476"/>
        <v>1686.12</v>
      </c>
      <c r="S5091" s="5">
        <f t="shared" si="477"/>
        <v>1870.75</v>
      </c>
      <c r="T5091" s="6">
        <f t="shared" si="478"/>
        <v>0.52124547227640006</v>
      </c>
      <c r="U5091" s="5">
        <v>32.130000000000003</v>
      </c>
      <c r="V5091">
        <v>1</v>
      </c>
      <c r="W5091" s="5">
        <f t="shared" si="479"/>
        <v>897.25</v>
      </c>
      <c r="X5091" s="5">
        <v>4078.41</v>
      </c>
      <c r="Y5091" t="s">
        <v>1319</v>
      </c>
      <c r="Z5091" t="s">
        <v>7753</v>
      </c>
      <c r="AA5091" t="s">
        <v>1321</v>
      </c>
      <c r="AB5091" t="s">
        <v>1344</v>
      </c>
      <c r="AC5091" t="s">
        <v>1323</v>
      </c>
      <c r="AD5091" t="s">
        <v>121</v>
      </c>
      <c r="AE5091" s="4">
        <v>0.66</v>
      </c>
      <c r="AF5091">
        <v>1</v>
      </c>
    </row>
    <row r="5092" spans="1:32" ht="15" customHeight="1" x14ac:dyDescent="0.25">
      <c r="A5092">
        <v>5091</v>
      </c>
      <c r="B5092" t="s">
        <v>7752</v>
      </c>
      <c r="C5092">
        <v>20251121</v>
      </c>
      <c r="D5092">
        <v>20251126</v>
      </c>
      <c r="E5092">
        <v>831</v>
      </c>
      <c r="F5092">
        <v>7</v>
      </c>
      <c r="G5092">
        <v>35</v>
      </c>
      <c r="H5092">
        <v>31</v>
      </c>
      <c r="I5092">
        <v>5</v>
      </c>
      <c r="J5092">
        <v>1</v>
      </c>
      <c r="K5092" t="s">
        <v>1318</v>
      </c>
      <c r="L5092">
        <v>5</v>
      </c>
      <c r="M5092" s="5">
        <v>821.91</v>
      </c>
      <c r="N5092" s="6">
        <v>0</v>
      </c>
      <c r="O5092" s="5">
        <f t="shared" si="474"/>
        <v>821.91</v>
      </c>
      <c r="P5092" s="5">
        <f t="shared" si="475"/>
        <v>4109.55</v>
      </c>
      <c r="Q5092" s="5">
        <v>455.52</v>
      </c>
      <c r="R5092" s="5">
        <f t="shared" si="476"/>
        <v>1822.08</v>
      </c>
      <c r="S5092" s="5">
        <f t="shared" si="477"/>
        <v>1421.0100000000004</v>
      </c>
      <c r="T5092" s="6">
        <f t="shared" si="478"/>
        <v>0.43222798116582117</v>
      </c>
      <c r="U5092" s="5">
        <v>44.55</v>
      </c>
      <c r="V5092">
        <v>1</v>
      </c>
      <c r="W5092" s="5">
        <f t="shared" si="479"/>
        <v>821.91</v>
      </c>
      <c r="X5092" s="5">
        <v>3735.95</v>
      </c>
      <c r="Y5092" t="s">
        <v>1319</v>
      </c>
      <c r="Z5092" t="s">
        <v>7753</v>
      </c>
      <c r="AA5092" t="s">
        <v>1321</v>
      </c>
      <c r="AB5092" t="s">
        <v>1344</v>
      </c>
      <c r="AC5092" t="s">
        <v>1323</v>
      </c>
      <c r="AD5092" t="s">
        <v>121</v>
      </c>
      <c r="AE5092" s="4">
        <v>0.66</v>
      </c>
      <c r="AF5092">
        <v>1</v>
      </c>
    </row>
    <row r="5093" spans="1:32" ht="15" customHeight="1" x14ac:dyDescent="0.25">
      <c r="A5093">
        <v>5092</v>
      </c>
      <c r="B5093" t="s">
        <v>7752</v>
      </c>
      <c r="C5093">
        <v>20251121</v>
      </c>
      <c r="D5093">
        <v>20251126</v>
      </c>
      <c r="E5093">
        <v>831</v>
      </c>
      <c r="F5093">
        <v>15</v>
      </c>
      <c r="G5093">
        <v>35</v>
      </c>
      <c r="H5093">
        <v>31</v>
      </c>
      <c r="I5093">
        <v>5</v>
      </c>
      <c r="J5093">
        <v>1</v>
      </c>
      <c r="K5093" t="s">
        <v>1318</v>
      </c>
      <c r="L5093">
        <v>5</v>
      </c>
      <c r="M5093" s="5">
        <v>79.680000000000007</v>
      </c>
      <c r="N5093" s="6">
        <v>0</v>
      </c>
      <c r="O5093" s="5">
        <f t="shared" si="474"/>
        <v>79.680000000000007</v>
      </c>
      <c r="P5093" s="5">
        <f t="shared" si="475"/>
        <v>398.40000000000003</v>
      </c>
      <c r="Q5093" s="5">
        <v>20.48</v>
      </c>
      <c r="R5093" s="5">
        <f t="shared" si="476"/>
        <v>81.92</v>
      </c>
      <c r="S5093" s="5">
        <f t="shared" si="477"/>
        <v>236.8</v>
      </c>
      <c r="T5093" s="6">
        <f t="shared" si="478"/>
        <v>0.74297188755020083</v>
      </c>
      <c r="U5093" s="5">
        <v>0</v>
      </c>
      <c r="V5093">
        <v>1</v>
      </c>
      <c r="W5093" s="5">
        <f t="shared" si="479"/>
        <v>79.680000000000007</v>
      </c>
      <c r="X5093" s="5">
        <v>362.18</v>
      </c>
      <c r="Y5093" t="s">
        <v>1319</v>
      </c>
      <c r="Z5093" t="s">
        <v>7753</v>
      </c>
      <c r="AA5093" t="s">
        <v>1321</v>
      </c>
      <c r="AB5093" t="s">
        <v>1344</v>
      </c>
      <c r="AC5093" t="s">
        <v>1323</v>
      </c>
      <c r="AD5093" t="s">
        <v>121</v>
      </c>
      <c r="AE5093" s="4">
        <v>0.66</v>
      </c>
      <c r="AF5093">
        <v>1</v>
      </c>
    </row>
    <row r="5094" spans="1:32" ht="15" customHeight="1" x14ac:dyDescent="0.25">
      <c r="A5094">
        <v>5093</v>
      </c>
      <c r="B5094" t="s">
        <v>7754</v>
      </c>
      <c r="C5094">
        <v>20230610</v>
      </c>
      <c r="D5094">
        <v>20230614</v>
      </c>
      <c r="E5094">
        <v>658</v>
      </c>
      <c r="F5094">
        <v>5</v>
      </c>
      <c r="G5094">
        <v>36</v>
      </c>
      <c r="H5094">
        <v>32</v>
      </c>
      <c r="I5094">
        <v>2</v>
      </c>
      <c r="J5094">
        <v>1</v>
      </c>
      <c r="K5094" t="s">
        <v>1325</v>
      </c>
      <c r="L5094">
        <v>2</v>
      </c>
      <c r="M5094" s="5">
        <v>82.71</v>
      </c>
      <c r="N5094" s="6">
        <v>0</v>
      </c>
      <c r="O5094" s="5">
        <f t="shared" si="474"/>
        <v>82.71</v>
      </c>
      <c r="P5094" s="5">
        <f t="shared" si="475"/>
        <v>165.42</v>
      </c>
      <c r="Q5094" s="5">
        <v>40.72</v>
      </c>
      <c r="R5094" s="5">
        <f t="shared" si="476"/>
        <v>81.44</v>
      </c>
      <c r="S5094" s="5">
        <f t="shared" si="477"/>
        <v>62.359999999999985</v>
      </c>
      <c r="T5094" s="6">
        <f t="shared" si="478"/>
        <v>0.37697980897110378</v>
      </c>
      <c r="U5094" s="5">
        <v>21.62</v>
      </c>
      <c r="V5094">
        <v>0</v>
      </c>
      <c r="W5094" s="5">
        <f t="shared" si="479"/>
        <v>0</v>
      </c>
      <c r="X5094" s="5">
        <v>163.78</v>
      </c>
      <c r="Y5094" t="s">
        <v>1319</v>
      </c>
      <c r="Z5094" t="s">
        <v>7755</v>
      </c>
      <c r="AA5094" t="s">
        <v>1321</v>
      </c>
      <c r="AB5094" t="s">
        <v>1322</v>
      </c>
      <c r="AC5094" t="s">
        <v>1323</v>
      </c>
      <c r="AD5094" t="s">
        <v>121</v>
      </c>
      <c r="AE5094" s="4">
        <v>0.66</v>
      </c>
      <c r="AF5094">
        <v>1</v>
      </c>
    </row>
    <row r="5095" spans="1:32" ht="15" customHeight="1" x14ac:dyDescent="0.25">
      <c r="A5095">
        <v>5094</v>
      </c>
      <c r="B5095" t="s">
        <v>7754</v>
      </c>
      <c r="C5095">
        <v>20230610</v>
      </c>
      <c r="D5095">
        <v>20230614</v>
      </c>
      <c r="E5095">
        <v>658</v>
      </c>
      <c r="F5095">
        <v>25</v>
      </c>
      <c r="G5095">
        <v>36</v>
      </c>
      <c r="H5095">
        <v>32</v>
      </c>
      <c r="I5095">
        <v>2</v>
      </c>
      <c r="J5095">
        <v>4</v>
      </c>
      <c r="K5095" t="s">
        <v>1325</v>
      </c>
      <c r="L5095">
        <v>5</v>
      </c>
      <c r="M5095" s="5">
        <v>12042.28</v>
      </c>
      <c r="N5095" s="6">
        <v>0.12479999999999999</v>
      </c>
      <c r="O5095" s="5">
        <f t="shared" si="474"/>
        <v>10539.403456</v>
      </c>
      <c r="P5095" s="5">
        <f t="shared" si="475"/>
        <v>52697.01728</v>
      </c>
      <c r="Q5095" s="5">
        <v>7386.49</v>
      </c>
      <c r="R5095" s="5">
        <f t="shared" si="476"/>
        <v>36932.449999999997</v>
      </c>
      <c r="S5095" s="5">
        <f t="shared" si="477"/>
        <v>15714.537280000002</v>
      </c>
      <c r="T5095" s="6">
        <f t="shared" si="478"/>
        <v>0.29820544104996455</v>
      </c>
      <c r="U5095" s="5">
        <v>50.03</v>
      </c>
      <c r="V5095">
        <v>0</v>
      </c>
      <c r="W5095" s="5">
        <f t="shared" si="479"/>
        <v>0</v>
      </c>
      <c r="X5095" s="5">
        <v>52175.27</v>
      </c>
      <c r="Y5095" t="s">
        <v>1319</v>
      </c>
      <c r="Z5095" t="s">
        <v>7755</v>
      </c>
      <c r="AA5095" t="s">
        <v>1321</v>
      </c>
      <c r="AB5095" t="s">
        <v>1322</v>
      </c>
      <c r="AC5095" t="s">
        <v>1323</v>
      </c>
      <c r="AD5095" t="s">
        <v>121</v>
      </c>
      <c r="AE5095" s="4">
        <v>0.66</v>
      </c>
      <c r="AF5095">
        <v>1</v>
      </c>
    </row>
    <row r="5096" spans="1:32" ht="15" customHeight="1" x14ac:dyDescent="0.25">
      <c r="A5096">
        <v>5095</v>
      </c>
      <c r="B5096" t="s">
        <v>7754</v>
      </c>
      <c r="C5096">
        <v>20230610</v>
      </c>
      <c r="D5096">
        <v>20230614</v>
      </c>
      <c r="E5096">
        <v>658</v>
      </c>
      <c r="F5096">
        <v>1</v>
      </c>
      <c r="G5096">
        <v>36</v>
      </c>
      <c r="H5096">
        <v>32</v>
      </c>
      <c r="I5096">
        <v>2</v>
      </c>
      <c r="J5096">
        <v>1</v>
      </c>
      <c r="K5096" t="s">
        <v>1325</v>
      </c>
      <c r="L5096">
        <v>1</v>
      </c>
      <c r="M5096" s="5">
        <v>1152.3599999999999</v>
      </c>
      <c r="N5096" s="6">
        <v>0</v>
      </c>
      <c r="O5096" s="5">
        <f t="shared" si="474"/>
        <v>1152.3599999999999</v>
      </c>
      <c r="P5096" s="5">
        <f t="shared" si="475"/>
        <v>1152.3599999999999</v>
      </c>
      <c r="Q5096" s="5">
        <v>665.81</v>
      </c>
      <c r="R5096" s="5">
        <f t="shared" si="476"/>
        <v>665.81</v>
      </c>
      <c r="S5096" s="5">
        <f t="shared" si="477"/>
        <v>474.60999999999996</v>
      </c>
      <c r="T5096" s="6">
        <f t="shared" si="478"/>
        <v>0.41185914124058454</v>
      </c>
      <c r="U5096" s="5">
        <v>11.94</v>
      </c>
      <c r="V5096">
        <v>0</v>
      </c>
      <c r="W5096" s="5">
        <f t="shared" si="479"/>
        <v>0</v>
      </c>
      <c r="X5096" s="5">
        <v>1140.95</v>
      </c>
      <c r="Y5096" t="s">
        <v>1319</v>
      </c>
      <c r="Z5096" t="s">
        <v>7755</v>
      </c>
      <c r="AA5096" t="s">
        <v>1321</v>
      </c>
      <c r="AB5096" t="s">
        <v>1322</v>
      </c>
      <c r="AC5096" t="s">
        <v>1323</v>
      </c>
      <c r="AD5096" t="s">
        <v>121</v>
      </c>
      <c r="AE5096" s="4">
        <v>0.66</v>
      </c>
      <c r="AF5096">
        <v>1</v>
      </c>
    </row>
    <row r="5097" spans="1:32" ht="15" customHeight="1" x14ac:dyDescent="0.25">
      <c r="A5097">
        <v>5096</v>
      </c>
      <c r="B5097" t="s">
        <v>7756</v>
      </c>
      <c r="C5097">
        <v>20231130</v>
      </c>
      <c r="D5097">
        <v>20231203</v>
      </c>
      <c r="E5097">
        <v>159</v>
      </c>
      <c r="F5097">
        <v>8</v>
      </c>
      <c r="G5097">
        <v>1</v>
      </c>
      <c r="H5097">
        <v>9</v>
      </c>
      <c r="I5097">
        <v>5</v>
      </c>
      <c r="J5097">
        <v>1</v>
      </c>
      <c r="K5097" t="s">
        <v>1325</v>
      </c>
      <c r="L5097">
        <v>1</v>
      </c>
      <c r="M5097" s="5">
        <v>1178.78</v>
      </c>
      <c r="N5097" s="6">
        <v>0</v>
      </c>
      <c r="O5097" s="5">
        <f t="shared" si="474"/>
        <v>1178.78</v>
      </c>
      <c r="P5097" s="5">
        <f t="shared" si="475"/>
        <v>1178.78</v>
      </c>
      <c r="Q5097" s="5">
        <v>740.57</v>
      </c>
      <c r="R5097" s="5">
        <f t="shared" si="476"/>
        <v>740.57</v>
      </c>
      <c r="S5097" s="5">
        <f t="shared" si="477"/>
        <v>430.19999999999993</v>
      </c>
      <c r="T5097" s="6">
        <f t="shared" si="478"/>
        <v>0.36495359609087358</v>
      </c>
      <c r="U5097" s="5">
        <v>8.01</v>
      </c>
      <c r="V5097">
        <v>0</v>
      </c>
      <c r="W5097" s="5">
        <f t="shared" si="479"/>
        <v>0</v>
      </c>
      <c r="X5097" s="5">
        <v>1091.46</v>
      </c>
      <c r="Y5097" t="s">
        <v>1319</v>
      </c>
      <c r="Z5097" t="s">
        <v>7757</v>
      </c>
      <c r="AA5097" t="s">
        <v>1321</v>
      </c>
      <c r="AB5097" t="s">
        <v>1322</v>
      </c>
      <c r="AC5097" t="s">
        <v>1323</v>
      </c>
      <c r="AD5097" t="s">
        <v>62</v>
      </c>
      <c r="AE5097" s="4">
        <v>1</v>
      </c>
      <c r="AF5097">
        <v>1</v>
      </c>
    </row>
    <row r="5098" spans="1:32" ht="15" customHeight="1" x14ac:dyDescent="0.25">
      <c r="A5098">
        <v>5097</v>
      </c>
      <c r="B5098" t="s">
        <v>7756</v>
      </c>
      <c r="C5098">
        <v>20231130</v>
      </c>
      <c r="D5098">
        <v>20231203</v>
      </c>
      <c r="E5098">
        <v>159</v>
      </c>
      <c r="F5098">
        <v>25</v>
      </c>
      <c r="G5098">
        <v>1</v>
      </c>
      <c r="H5098">
        <v>9</v>
      </c>
      <c r="I5098">
        <v>5</v>
      </c>
      <c r="J5098">
        <v>2</v>
      </c>
      <c r="K5098" t="s">
        <v>1325</v>
      </c>
      <c r="L5098">
        <v>3</v>
      </c>
      <c r="M5098" s="5">
        <v>12127.4</v>
      </c>
      <c r="N5098" s="6">
        <v>6.9000000000000006E-2</v>
      </c>
      <c r="O5098" s="5">
        <f t="shared" si="474"/>
        <v>11290.609399999999</v>
      </c>
      <c r="P5098" s="5">
        <f t="shared" si="475"/>
        <v>33871.828199999996</v>
      </c>
      <c r="Q5098" s="5">
        <v>6931.15</v>
      </c>
      <c r="R5098" s="5">
        <f t="shared" si="476"/>
        <v>20793.449999999997</v>
      </c>
      <c r="S5098" s="5">
        <f t="shared" si="477"/>
        <v>13035.278199999999</v>
      </c>
      <c r="T5098" s="6">
        <f t="shared" si="478"/>
        <v>0.38484129415842988</v>
      </c>
      <c r="U5098" s="5">
        <v>43.1</v>
      </c>
      <c r="V5098">
        <v>0</v>
      </c>
      <c r="W5098" s="5">
        <f t="shared" si="479"/>
        <v>0</v>
      </c>
      <c r="X5098" s="5">
        <v>31362.81</v>
      </c>
      <c r="Y5098" t="s">
        <v>1319</v>
      </c>
      <c r="Z5098" t="s">
        <v>7757</v>
      </c>
      <c r="AA5098" t="s">
        <v>1321</v>
      </c>
      <c r="AB5098" t="s">
        <v>1322</v>
      </c>
      <c r="AC5098" t="s">
        <v>1323</v>
      </c>
      <c r="AD5098" t="s">
        <v>62</v>
      </c>
      <c r="AE5098" s="4">
        <v>1</v>
      </c>
      <c r="AF5098">
        <v>1</v>
      </c>
    </row>
    <row r="5099" spans="1:32" ht="15" customHeight="1" x14ac:dyDescent="0.25">
      <c r="A5099">
        <v>5098</v>
      </c>
      <c r="B5099" t="s">
        <v>7756</v>
      </c>
      <c r="C5099">
        <v>20231130</v>
      </c>
      <c r="D5099">
        <v>20231203</v>
      </c>
      <c r="E5099">
        <v>159</v>
      </c>
      <c r="F5099">
        <v>19</v>
      </c>
      <c r="G5099">
        <v>1</v>
      </c>
      <c r="H5099">
        <v>9</v>
      </c>
      <c r="I5099">
        <v>5</v>
      </c>
      <c r="J5099">
        <v>1</v>
      </c>
      <c r="K5099" t="s">
        <v>1325</v>
      </c>
      <c r="L5099">
        <v>0</v>
      </c>
      <c r="M5099" s="5">
        <v>241.59</v>
      </c>
      <c r="N5099" s="6">
        <v>0</v>
      </c>
      <c r="O5099" s="5">
        <f t="shared" si="474"/>
        <v>241.59</v>
      </c>
      <c r="P5099" s="5">
        <f t="shared" si="475"/>
        <v>0</v>
      </c>
      <c r="Q5099" s="5">
        <v>36.42</v>
      </c>
      <c r="R5099" s="5">
        <f t="shared" si="476"/>
        <v>0</v>
      </c>
      <c r="S5099" s="5">
        <f t="shared" si="477"/>
        <v>0</v>
      </c>
      <c r="T5099" s="6">
        <f t="shared" si="478"/>
        <v>0</v>
      </c>
      <c r="U5099" s="5">
        <v>0</v>
      </c>
      <c r="V5099">
        <v>0</v>
      </c>
      <c r="W5099" s="5">
        <f t="shared" si="479"/>
        <v>0</v>
      </c>
      <c r="X5099" s="5">
        <v>0</v>
      </c>
      <c r="Y5099" t="s">
        <v>1319</v>
      </c>
      <c r="Z5099" t="s">
        <v>7757</v>
      </c>
      <c r="AA5099" t="s">
        <v>1321</v>
      </c>
      <c r="AB5099" t="s">
        <v>1322</v>
      </c>
      <c r="AC5099" t="s">
        <v>1323</v>
      </c>
      <c r="AD5099" t="s">
        <v>62</v>
      </c>
      <c r="AE5099" s="4">
        <v>1</v>
      </c>
      <c r="AF5099">
        <v>1</v>
      </c>
    </row>
    <row r="5100" spans="1:32" ht="15" customHeight="1" x14ac:dyDescent="0.25">
      <c r="A5100">
        <v>5099</v>
      </c>
      <c r="B5100" t="s">
        <v>7758</v>
      </c>
      <c r="C5100">
        <v>20231229</v>
      </c>
      <c r="D5100">
        <v>20231231</v>
      </c>
      <c r="E5100">
        <v>843</v>
      </c>
      <c r="F5100">
        <v>19</v>
      </c>
      <c r="G5100">
        <v>42</v>
      </c>
      <c r="H5100">
        <v>34</v>
      </c>
      <c r="I5100">
        <v>6</v>
      </c>
      <c r="J5100">
        <v>1</v>
      </c>
      <c r="K5100" t="s">
        <v>1325</v>
      </c>
      <c r="L5100">
        <v>9</v>
      </c>
      <c r="M5100" s="5">
        <v>260.91000000000003</v>
      </c>
      <c r="N5100" s="6">
        <v>0</v>
      </c>
      <c r="O5100" s="5">
        <f t="shared" si="474"/>
        <v>260.91000000000003</v>
      </c>
      <c r="P5100" s="5">
        <f t="shared" si="475"/>
        <v>2348.19</v>
      </c>
      <c r="Q5100" s="5">
        <v>36.32</v>
      </c>
      <c r="R5100" s="5">
        <f t="shared" si="476"/>
        <v>326.88</v>
      </c>
      <c r="S5100" s="5">
        <f t="shared" si="477"/>
        <v>2021.31</v>
      </c>
      <c r="T5100" s="6">
        <f t="shared" si="478"/>
        <v>0.86079491012226439</v>
      </c>
      <c r="U5100" s="5">
        <v>0</v>
      </c>
      <c r="V5100">
        <v>0</v>
      </c>
      <c r="W5100" s="5">
        <f t="shared" si="479"/>
        <v>0</v>
      </c>
      <c r="X5100" s="5">
        <v>2215.27</v>
      </c>
      <c r="Y5100" t="s">
        <v>1319</v>
      </c>
      <c r="Z5100" t="s">
        <v>7759</v>
      </c>
      <c r="AA5100" t="s">
        <v>1321</v>
      </c>
      <c r="AB5100" t="s">
        <v>1327</v>
      </c>
      <c r="AC5100" t="s">
        <v>1360</v>
      </c>
      <c r="AD5100" t="s">
        <v>136</v>
      </c>
      <c r="AE5100" s="4">
        <v>1.2E-2</v>
      </c>
      <c r="AF5100">
        <v>1</v>
      </c>
    </row>
    <row r="5101" spans="1:32" ht="15" customHeight="1" x14ac:dyDescent="0.25">
      <c r="A5101">
        <v>5100</v>
      </c>
      <c r="B5101" t="s">
        <v>7760</v>
      </c>
      <c r="C5101">
        <v>20240623</v>
      </c>
      <c r="D5101">
        <v>20240624</v>
      </c>
      <c r="E5101">
        <v>147</v>
      </c>
      <c r="F5101">
        <v>18</v>
      </c>
      <c r="G5101">
        <v>16</v>
      </c>
      <c r="H5101">
        <v>11</v>
      </c>
      <c r="I5101">
        <v>2</v>
      </c>
      <c r="J5101">
        <v>2</v>
      </c>
      <c r="K5101" t="s">
        <v>1325</v>
      </c>
      <c r="L5101">
        <v>10</v>
      </c>
      <c r="M5101" s="5">
        <v>259.29000000000002</v>
      </c>
      <c r="N5101" s="6">
        <v>0.1022</v>
      </c>
      <c r="O5101" s="5">
        <f t="shared" si="474"/>
        <v>232.79056200000002</v>
      </c>
      <c r="P5101" s="5">
        <f t="shared" si="475"/>
        <v>2327.9056200000005</v>
      </c>
      <c r="Q5101" s="5">
        <v>64.28</v>
      </c>
      <c r="R5101" s="5">
        <f t="shared" si="476"/>
        <v>642.79999999999995</v>
      </c>
      <c r="S5101" s="5">
        <f t="shared" si="477"/>
        <v>1685.1056200000005</v>
      </c>
      <c r="T5101" s="6">
        <f t="shared" si="478"/>
        <v>0.72387196693996558</v>
      </c>
      <c r="U5101" s="5">
        <v>0</v>
      </c>
      <c r="V5101">
        <v>0</v>
      </c>
      <c r="W5101" s="5">
        <f t="shared" si="479"/>
        <v>0</v>
      </c>
      <c r="X5101" s="5">
        <v>2260.11</v>
      </c>
      <c r="Y5101" t="s">
        <v>1319</v>
      </c>
      <c r="Z5101" t="s">
        <v>7761</v>
      </c>
      <c r="AA5101" t="s">
        <v>1333</v>
      </c>
      <c r="AB5101" t="s">
        <v>1322</v>
      </c>
      <c r="AC5101" t="s">
        <v>1323</v>
      </c>
      <c r="AD5101" t="s">
        <v>79</v>
      </c>
      <c r="AE5101" s="4">
        <v>0.74</v>
      </c>
      <c r="AF5101">
        <v>1</v>
      </c>
    </row>
    <row r="5102" spans="1:32" ht="15" customHeight="1" x14ac:dyDescent="0.25">
      <c r="A5102">
        <v>5101</v>
      </c>
      <c r="B5102" t="s">
        <v>7762</v>
      </c>
      <c r="C5102">
        <v>20250421</v>
      </c>
      <c r="D5102">
        <v>20250421</v>
      </c>
      <c r="E5102">
        <v>435</v>
      </c>
      <c r="F5102">
        <v>10</v>
      </c>
      <c r="G5102">
        <v>21</v>
      </c>
      <c r="H5102">
        <v>24</v>
      </c>
      <c r="I5102">
        <v>3</v>
      </c>
      <c r="J5102">
        <v>4</v>
      </c>
      <c r="K5102" t="s">
        <v>1325</v>
      </c>
      <c r="L5102">
        <v>2</v>
      </c>
      <c r="M5102" s="5">
        <v>1568.03</v>
      </c>
      <c r="N5102" s="6">
        <v>0.1076</v>
      </c>
      <c r="O5102" s="5">
        <f t="shared" si="474"/>
        <v>1399.309972</v>
      </c>
      <c r="P5102" s="5">
        <f t="shared" si="475"/>
        <v>2798.619944</v>
      </c>
      <c r="Q5102" s="5">
        <v>1028.8599999999999</v>
      </c>
      <c r="R5102" s="5">
        <f t="shared" si="476"/>
        <v>2057.7199999999998</v>
      </c>
      <c r="S5102" s="5">
        <f t="shared" si="477"/>
        <v>719.5599440000002</v>
      </c>
      <c r="T5102" s="6">
        <f t="shared" si="478"/>
        <v>0.25711241912024341</v>
      </c>
      <c r="U5102" s="5">
        <v>21.34</v>
      </c>
      <c r="V5102">
        <v>0</v>
      </c>
      <c r="W5102" s="5">
        <f t="shared" si="479"/>
        <v>0</v>
      </c>
      <c r="X5102" s="5">
        <v>3109.58</v>
      </c>
      <c r="Y5102" t="s">
        <v>1274</v>
      </c>
      <c r="Z5102" t="s">
        <v>7763</v>
      </c>
      <c r="AA5102" t="s">
        <v>1321</v>
      </c>
      <c r="AB5102" t="s">
        <v>1344</v>
      </c>
      <c r="AC5102" t="s">
        <v>1323</v>
      </c>
      <c r="AD5102" t="s">
        <v>91</v>
      </c>
      <c r="AE5102" s="4">
        <v>1.0900000000000001</v>
      </c>
      <c r="AF5102">
        <v>2</v>
      </c>
    </row>
    <row r="5103" spans="1:32" ht="15" customHeight="1" x14ac:dyDescent="0.25">
      <c r="A5103">
        <v>5102</v>
      </c>
      <c r="B5103" t="s">
        <v>7764</v>
      </c>
      <c r="C5103">
        <v>20251213</v>
      </c>
      <c r="D5103">
        <v>20251220</v>
      </c>
      <c r="E5103">
        <v>413</v>
      </c>
      <c r="F5103">
        <v>3</v>
      </c>
      <c r="G5103">
        <v>23</v>
      </c>
      <c r="H5103">
        <v>13</v>
      </c>
      <c r="I5103">
        <v>4</v>
      </c>
      <c r="J5103">
        <v>5</v>
      </c>
      <c r="K5103" t="s">
        <v>1325</v>
      </c>
      <c r="L5103">
        <v>9</v>
      </c>
      <c r="M5103" s="5">
        <v>1230.21</v>
      </c>
      <c r="N5103" s="6">
        <v>0.1651</v>
      </c>
      <c r="O5103" s="5">
        <f t="shared" si="474"/>
        <v>1027.1023290000001</v>
      </c>
      <c r="P5103" s="5">
        <f t="shared" si="475"/>
        <v>9243.9209609999998</v>
      </c>
      <c r="Q5103" s="5">
        <v>676.62</v>
      </c>
      <c r="R5103" s="5">
        <f t="shared" si="476"/>
        <v>6089.58</v>
      </c>
      <c r="S5103" s="5">
        <f t="shared" si="477"/>
        <v>3100.9209609999998</v>
      </c>
      <c r="T5103" s="6">
        <f t="shared" si="478"/>
        <v>0.33545515740374143</v>
      </c>
      <c r="U5103" s="5">
        <v>53.42</v>
      </c>
      <c r="V5103">
        <v>0</v>
      </c>
      <c r="W5103" s="5">
        <f t="shared" si="479"/>
        <v>0</v>
      </c>
      <c r="X5103" s="5">
        <v>8559.19</v>
      </c>
      <c r="Y5103" t="s">
        <v>1278</v>
      </c>
      <c r="Z5103" t="s">
        <v>7765</v>
      </c>
      <c r="AA5103" t="s">
        <v>1321</v>
      </c>
      <c r="AB5103" t="s">
        <v>1322</v>
      </c>
      <c r="AC5103" t="s">
        <v>1323</v>
      </c>
      <c r="AD5103" t="s">
        <v>99</v>
      </c>
      <c r="AE5103" s="4">
        <v>1.27</v>
      </c>
      <c r="AF5103">
        <v>3</v>
      </c>
    </row>
    <row r="5104" spans="1:32" ht="15" customHeight="1" x14ac:dyDescent="0.25">
      <c r="A5104">
        <v>5103</v>
      </c>
      <c r="B5104" t="s">
        <v>7766</v>
      </c>
      <c r="C5104">
        <v>20241212</v>
      </c>
      <c r="D5104">
        <v>20241218</v>
      </c>
      <c r="E5104">
        <v>78</v>
      </c>
      <c r="F5104">
        <v>12</v>
      </c>
      <c r="G5104">
        <v>13</v>
      </c>
      <c r="H5104">
        <v>2</v>
      </c>
      <c r="I5104">
        <v>4</v>
      </c>
      <c r="J5104">
        <v>1</v>
      </c>
      <c r="K5104" t="s">
        <v>1325</v>
      </c>
      <c r="L5104">
        <v>20</v>
      </c>
      <c r="M5104" s="5">
        <v>50.59</v>
      </c>
      <c r="N5104" s="6">
        <v>0</v>
      </c>
      <c r="O5104" s="5">
        <f t="shared" si="474"/>
        <v>50.59</v>
      </c>
      <c r="P5104" s="5">
        <f t="shared" si="475"/>
        <v>1011.8000000000001</v>
      </c>
      <c r="Q5104" s="5">
        <v>13.82</v>
      </c>
      <c r="R5104" s="5">
        <f t="shared" si="476"/>
        <v>276.39999999999998</v>
      </c>
      <c r="S5104" s="5">
        <f t="shared" si="477"/>
        <v>735.40000000000009</v>
      </c>
      <c r="T5104" s="6">
        <f t="shared" si="478"/>
        <v>0.72682348290175924</v>
      </c>
      <c r="U5104" s="5">
        <v>0</v>
      </c>
      <c r="V5104">
        <v>0</v>
      </c>
      <c r="W5104" s="5">
        <f t="shared" si="479"/>
        <v>0</v>
      </c>
      <c r="X5104" s="5">
        <v>945.61</v>
      </c>
      <c r="Y5104" t="s">
        <v>1319</v>
      </c>
      <c r="Z5104" t="s">
        <v>7767</v>
      </c>
      <c r="AA5104" t="s">
        <v>1333</v>
      </c>
      <c r="AB5104" t="s">
        <v>1330</v>
      </c>
      <c r="AC5104" t="s">
        <v>1360</v>
      </c>
      <c r="AD5104" t="s">
        <v>79</v>
      </c>
      <c r="AE5104" s="4">
        <v>0.74</v>
      </c>
      <c r="AF5104">
        <v>1</v>
      </c>
    </row>
    <row r="5105" spans="1:32" ht="15" customHeight="1" x14ac:dyDescent="0.25">
      <c r="A5105">
        <v>5104</v>
      </c>
      <c r="B5105" t="s">
        <v>7768</v>
      </c>
      <c r="C5105">
        <v>20230716</v>
      </c>
      <c r="D5105">
        <v>20230721</v>
      </c>
      <c r="E5105">
        <v>170</v>
      </c>
      <c r="F5105">
        <v>26</v>
      </c>
      <c r="G5105">
        <v>7</v>
      </c>
      <c r="H5105">
        <v>3</v>
      </c>
      <c r="I5105">
        <v>4</v>
      </c>
      <c r="J5105">
        <v>1</v>
      </c>
      <c r="K5105" t="s">
        <v>1325</v>
      </c>
      <c r="L5105">
        <v>3</v>
      </c>
      <c r="M5105" s="5">
        <v>12540.92</v>
      </c>
      <c r="N5105" s="6">
        <v>0</v>
      </c>
      <c r="O5105" s="5">
        <f t="shared" si="474"/>
        <v>12540.92</v>
      </c>
      <c r="P5105" s="5">
        <f t="shared" si="475"/>
        <v>37622.76</v>
      </c>
      <c r="Q5105" s="5">
        <v>6117.92</v>
      </c>
      <c r="R5105" s="5">
        <f t="shared" si="476"/>
        <v>18353.760000000002</v>
      </c>
      <c r="S5105" s="5">
        <f t="shared" si="477"/>
        <v>19224.759999999998</v>
      </c>
      <c r="T5105" s="6">
        <f t="shared" si="478"/>
        <v>0.51098749799323595</v>
      </c>
      <c r="U5105" s="5">
        <v>44.24</v>
      </c>
      <c r="V5105">
        <v>0</v>
      </c>
      <c r="W5105" s="5">
        <f t="shared" si="479"/>
        <v>0</v>
      </c>
      <c r="X5105" s="5">
        <v>39602.910000000003</v>
      </c>
      <c r="Y5105" t="s">
        <v>1319</v>
      </c>
      <c r="Z5105" t="s">
        <v>7769</v>
      </c>
      <c r="AA5105" t="s">
        <v>1321</v>
      </c>
      <c r="AB5105" t="s">
        <v>1327</v>
      </c>
      <c r="AC5105" t="s">
        <v>1323</v>
      </c>
      <c r="AD5105" t="s">
        <v>62</v>
      </c>
      <c r="AE5105" s="4">
        <v>1</v>
      </c>
      <c r="AF5105">
        <v>1</v>
      </c>
    </row>
    <row r="5106" spans="1:32" ht="15" customHeight="1" x14ac:dyDescent="0.25">
      <c r="A5106">
        <v>5105</v>
      </c>
      <c r="B5106" t="s">
        <v>7770</v>
      </c>
      <c r="C5106">
        <v>20250114</v>
      </c>
      <c r="D5106">
        <v>20250118</v>
      </c>
      <c r="E5106">
        <v>708</v>
      </c>
      <c r="F5106">
        <v>25</v>
      </c>
      <c r="G5106">
        <v>36</v>
      </c>
      <c r="H5106">
        <v>28</v>
      </c>
      <c r="I5106">
        <v>3</v>
      </c>
      <c r="J5106">
        <v>1</v>
      </c>
      <c r="K5106" t="s">
        <v>1325</v>
      </c>
      <c r="L5106">
        <v>1</v>
      </c>
      <c r="M5106" s="5">
        <v>11650.21</v>
      </c>
      <c r="N5106" s="6">
        <v>0</v>
      </c>
      <c r="O5106" s="5">
        <f t="shared" si="474"/>
        <v>11650.21</v>
      </c>
      <c r="P5106" s="5">
        <f t="shared" si="475"/>
        <v>11650.21</v>
      </c>
      <c r="Q5106" s="5">
        <v>7469.3</v>
      </c>
      <c r="R5106" s="5">
        <f t="shared" si="476"/>
        <v>7469.3</v>
      </c>
      <c r="S5106" s="5">
        <f t="shared" si="477"/>
        <v>4175.9099999999989</v>
      </c>
      <c r="T5106" s="6">
        <f t="shared" si="478"/>
        <v>0.35844074913671076</v>
      </c>
      <c r="U5106" s="5">
        <v>5</v>
      </c>
      <c r="V5106">
        <v>0</v>
      </c>
      <c r="W5106" s="5">
        <f t="shared" si="479"/>
        <v>0</v>
      </c>
      <c r="X5106" s="5">
        <v>11767.89</v>
      </c>
      <c r="Y5106" t="s">
        <v>1319</v>
      </c>
      <c r="Z5106" t="s">
        <v>7771</v>
      </c>
      <c r="AA5106" t="s">
        <v>1321</v>
      </c>
      <c r="AB5106" t="s">
        <v>1330</v>
      </c>
      <c r="AC5106" t="s">
        <v>1323</v>
      </c>
      <c r="AD5106" t="s">
        <v>121</v>
      </c>
      <c r="AE5106" s="4">
        <v>0.66</v>
      </c>
      <c r="AF5106">
        <v>1</v>
      </c>
    </row>
    <row r="5107" spans="1:32" ht="15" customHeight="1" x14ac:dyDescent="0.25">
      <c r="A5107">
        <v>5106</v>
      </c>
      <c r="B5107" t="s">
        <v>7772</v>
      </c>
      <c r="C5107">
        <v>20230313</v>
      </c>
      <c r="D5107">
        <v>20230316</v>
      </c>
      <c r="E5107">
        <v>329</v>
      </c>
      <c r="F5107">
        <v>14</v>
      </c>
      <c r="G5107">
        <v>22</v>
      </c>
      <c r="H5107">
        <v>17</v>
      </c>
      <c r="I5107">
        <v>1</v>
      </c>
      <c r="J5107">
        <v>1</v>
      </c>
      <c r="K5107" t="s">
        <v>1325</v>
      </c>
      <c r="L5107">
        <v>16</v>
      </c>
      <c r="M5107" s="5">
        <v>79.97</v>
      </c>
      <c r="N5107" s="6">
        <v>0</v>
      </c>
      <c r="O5107" s="5">
        <f t="shared" si="474"/>
        <v>79.97</v>
      </c>
      <c r="P5107" s="5">
        <f t="shared" si="475"/>
        <v>1279.52</v>
      </c>
      <c r="Q5107" s="5">
        <v>20.38</v>
      </c>
      <c r="R5107" s="5">
        <f t="shared" si="476"/>
        <v>326.08</v>
      </c>
      <c r="S5107" s="5">
        <f t="shared" si="477"/>
        <v>953.44</v>
      </c>
      <c r="T5107" s="6">
        <f t="shared" si="478"/>
        <v>0.74515443291234218</v>
      </c>
      <c r="U5107" s="5">
        <v>0</v>
      </c>
      <c r="V5107">
        <v>0</v>
      </c>
      <c r="W5107" s="5">
        <f t="shared" si="479"/>
        <v>0</v>
      </c>
      <c r="X5107" s="5">
        <v>1319.09</v>
      </c>
      <c r="Y5107" t="s">
        <v>1319</v>
      </c>
      <c r="Z5107" t="s">
        <v>7773</v>
      </c>
      <c r="AA5107" t="s">
        <v>1333</v>
      </c>
      <c r="AB5107" t="s">
        <v>1322</v>
      </c>
      <c r="AC5107" t="s">
        <v>1323</v>
      </c>
      <c r="AD5107" t="s">
        <v>99</v>
      </c>
      <c r="AE5107" s="4">
        <v>1.27</v>
      </c>
      <c r="AF5107">
        <v>1</v>
      </c>
    </row>
    <row r="5108" spans="1:32" ht="15" customHeight="1" x14ac:dyDescent="0.25">
      <c r="A5108">
        <v>5107</v>
      </c>
      <c r="B5108" t="s">
        <v>7774</v>
      </c>
      <c r="C5108">
        <v>20241129</v>
      </c>
      <c r="D5108">
        <v>20241201</v>
      </c>
      <c r="E5108">
        <v>254</v>
      </c>
      <c r="F5108">
        <v>28</v>
      </c>
      <c r="G5108">
        <v>10</v>
      </c>
      <c r="H5108">
        <v>6</v>
      </c>
      <c r="I5108">
        <v>3</v>
      </c>
      <c r="J5108">
        <v>5</v>
      </c>
      <c r="K5108" t="s">
        <v>1325</v>
      </c>
      <c r="L5108">
        <v>1</v>
      </c>
      <c r="M5108" s="5">
        <v>1730.54</v>
      </c>
      <c r="N5108" s="6">
        <v>0.15939999999999999</v>
      </c>
      <c r="O5108" s="5">
        <f t="shared" si="474"/>
        <v>1454.691924</v>
      </c>
      <c r="P5108" s="5">
        <f t="shared" si="475"/>
        <v>1454.691924</v>
      </c>
      <c r="Q5108" s="5">
        <v>1263.31</v>
      </c>
      <c r="R5108" s="5">
        <f t="shared" si="476"/>
        <v>1263.31</v>
      </c>
      <c r="S5108" s="5">
        <f t="shared" si="477"/>
        <v>177.38192400000003</v>
      </c>
      <c r="T5108" s="6">
        <f t="shared" si="478"/>
        <v>0.12193779388851549</v>
      </c>
      <c r="U5108" s="5">
        <v>14</v>
      </c>
      <c r="V5108">
        <v>0</v>
      </c>
      <c r="W5108" s="5">
        <f t="shared" si="479"/>
        <v>0</v>
      </c>
      <c r="X5108" s="5">
        <v>1385.42</v>
      </c>
      <c r="Y5108" t="s">
        <v>1319</v>
      </c>
      <c r="Z5108" t="s">
        <v>7775</v>
      </c>
      <c r="AA5108" t="s">
        <v>1321</v>
      </c>
      <c r="AB5108" t="s">
        <v>1330</v>
      </c>
      <c r="AC5108" t="s">
        <v>1323</v>
      </c>
      <c r="AD5108" t="s">
        <v>62</v>
      </c>
      <c r="AE5108" s="4">
        <v>1</v>
      </c>
      <c r="AF5108">
        <v>1</v>
      </c>
    </row>
    <row r="5109" spans="1:32" ht="15" customHeight="1" x14ac:dyDescent="0.25">
      <c r="A5109">
        <v>5108</v>
      </c>
      <c r="B5109" t="s">
        <v>7776</v>
      </c>
      <c r="C5109">
        <v>20231013</v>
      </c>
      <c r="D5109">
        <v>20231014</v>
      </c>
      <c r="E5109">
        <v>50</v>
      </c>
      <c r="F5109">
        <v>13</v>
      </c>
      <c r="G5109">
        <v>12</v>
      </c>
      <c r="H5109">
        <v>7</v>
      </c>
      <c r="I5109">
        <v>2</v>
      </c>
      <c r="J5109">
        <v>1</v>
      </c>
      <c r="K5109" t="s">
        <v>1318</v>
      </c>
      <c r="L5109">
        <v>20</v>
      </c>
      <c r="M5109" s="5">
        <v>25.5</v>
      </c>
      <c r="N5109" s="6">
        <v>0</v>
      </c>
      <c r="O5109" s="5">
        <f t="shared" si="474"/>
        <v>25.5</v>
      </c>
      <c r="P5109" s="5">
        <f t="shared" si="475"/>
        <v>510</v>
      </c>
      <c r="Q5109" s="5">
        <v>3.54</v>
      </c>
      <c r="R5109" s="5">
        <f t="shared" si="476"/>
        <v>35.4</v>
      </c>
      <c r="S5109" s="5">
        <f t="shared" si="477"/>
        <v>219.6</v>
      </c>
      <c r="T5109" s="6">
        <f t="shared" si="478"/>
        <v>0.86117647058823532</v>
      </c>
      <c r="U5109" s="5">
        <v>0</v>
      </c>
      <c r="V5109">
        <v>10</v>
      </c>
      <c r="W5109" s="5">
        <f t="shared" si="479"/>
        <v>255</v>
      </c>
      <c r="X5109" s="5">
        <v>485.71</v>
      </c>
      <c r="Y5109" t="s">
        <v>1319</v>
      </c>
      <c r="Z5109" t="s">
        <v>7777</v>
      </c>
      <c r="AA5109" t="s">
        <v>1333</v>
      </c>
      <c r="AB5109" t="s">
        <v>1327</v>
      </c>
      <c r="AC5109" t="s">
        <v>1339</v>
      </c>
      <c r="AD5109" t="s">
        <v>79</v>
      </c>
      <c r="AE5109" s="4">
        <v>0.74</v>
      </c>
      <c r="AF5109">
        <v>1</v>
      </c>
    </row>
    <row r="5110" spans="1:32" ht="15" customHeight="1" x14ac:dyDescent="0.25">
      <c r="A5110">
        <v>5109</v>
      </c>
      <c r="B5110" t="s">
        <v>7778</v>
      </c>
      <c r="C5110">
        <v>20231218</v>
      </c>
      <c r="D5110">
        <v>20231218</v>
      </c>
      <c r="E5110">
        <v>102</v>
      </c>
      <c r="F5110">
        <v>4</v>
      </c>
      <c r="G5110">
        <v>1</v>
      </c>
      <c r="H5110">
        <v>8</v>
      </c>
      <c r="I5110">
        <v>4</v>
      </c>
      <c r="J5110">
        <v>4</v>
      </c>
      <c r="K5110" t="s">
        <v>1325</v>
      </c>
      <c r="L5110">
        <v>8</v>
      </c>
      <c r="M5110" s="5">
        <v>821.63</v>
      </c>
      <c r="N5110" s="6">
        <v>9.11E-2</v>
      </c>
      <c r="O5110" s="5">
        <f t="shared" si="474"/>
        <v>746.77950700000008</v>
      </c>
      <c r="P5110" s="5">
        <f t="shared" si="475"/>
        <v>5974.2360560000006</v>
      </c>
      <c r="Q5110" s="5">
        <v>418.91</v>
      </c>
      <c r="R5110" s="5">
        <f t="shared" si="476"/>
        <v>3351.28</v>
      </c>
      <c r="S5110" s="5">
        <f t="shared" si="477"/>
        <v>2579.6160560000003</v>
      </c>
      <c r="T5110" s="6">
        <f t="shared" si="478"/>
        <v>0.43179011204441098</v>
      </c>
      <c r="U5110" s="5">
        <v>43.34</v>
      </c>
      <c r="V5110">
        <v>0</v>
      </c>
      <c r="W5110" s="5">
        <f t="shared" si="479"/>
        <v>0</v>
      </c>
      <c r="X5110" s="5">
        <v>5636.08</v>
      </c>
      <c r="Y5110" t="s">
        <v>1319</v>
      </c>
      <c r="Z5110" t="s">
        <v>7779</v>
      </c>
      <c r="AA5110" t="s">
        <v>1321</v>
      </c>
      <c r="AB5110" t="s">
        <v>1322</v>
      </c>
      <c r="AC5110" t="s">
        <v>1323</v>
      </c>
      <c r="AD5110" t="s">
        <v>62</v>
      </c>
      <c r="AE5110" s="4">
        <v>1</v>
      </c>
      <c r="AF5110">
        <v>1</v>
      </c>
    </row>
    <row r="5111" spans="1:32" ht="15" customHeight="1" x14ac:dyDescent="0.25">
      <c r="A5111">
        <v>5110</v>
      </c>
      <c r="B5111" t="s">
        <v>7780</v>
      </c>
      <c r="C5111">
        <v>20251012</v>
      </c>
      <c r="D5111">
        <v>20251019</v>
      </c>
      <c r="E5111">
        <v>635</v>
      </c>
      <c r="F5111">
        <v>6</v>
      </c>
      <c r="G5111">
        <v>40</v>
      </c>
      <c r="H5111">
        <v>33</v>
      </c>
      <c r="I5111">
        <v>1</v>
      </c>
      <c r="J5111">
        <v>6</v>
      </c>
      <c r="K5111" t="s">
        <v>1325</v>
      </c>
      <c r="L5111">
        <v>10</v>
      </c>
      <c r="M5111" s="5">
        <v>130.97</v>
      </c>
      <c r="N5111" s="6">
        <v>0.1971</v>
      </c>
      <c r="O5111" s="5">
        <f t="shared" si="474"/>
        <v>105.15581299999999</v>
      </c>
      <c r="P5111" s="5">
        <f t="shared" si="475"/>
        <v>1051.5581299999999</v>
      </c>
      <c r="Q5111" s="5">
        <v>78.290000000000006</v>
      </c>
      <c r="R5111" s="5">
        <f t="shared" si="476"/>
        <v>782.90000000000009</v>
      </c>
      <c r="S5111" s="5">
        <f t="shared" si="477"/>
        <v>231.52812999999981</v>
      </c>
      <c r="T5111" s="6">
        <f t="shared" si="478"/>
        <v>0.22017625406975821</v>
      </c>
      <c r="U5111" s="5">
        <v>37.130000000000003</v>
      </c>
      <c r="V5111">
        <v>0</v>
      </c>
      <c r="W5111" s="5">
        <f t="shared" si="479"/>
        <v>0</v>
      </c>
      <c r="X5111" s="5">
        <v>1011.12</v>
      </c>
      <c r="Y5111" t="s">
        <v>1319</v>
      </c>
      <c r="Z5111" t="s">
        <v>7781</v>
      </c>
      <c r="AA5111" t="s">
        <v>1333</v>
      </c>
      <c r="AB5111" t="s">
        <v>1330</v>
      </c>
      <c r="AC5111" t="s">
        <v>1323</v>
      </c>
      <c r="AD5111" t="s">
        <v>132</v>
      </c>
      <c r="AE5111" s="4">
        <v>0.74</v>
      </c>
      <c r="AF5111">
        <v>1</v>
      </c>
    </row>
    <row r="5112" spans="1:32" ht="15" customHeight="1" x14ac:dyDescent="0.25">
      <c r="A5112">
        <v>5111</v>
      </c>
      <c r="B5112" t="s">
        <v>7782</v>
      </c>
      <c r="C5112">
        <v>20250313</v>
      </c>
      <c r="D5112">
        <v>20250319</v>
      </c>
      <c r="E5112">
        <v>139</v>
      </c>
      <c r="F5112">
        <v>7</v>
      </c>
      <c r="G5112">
        <v>3</v>
      </c>
      <c r="H5112">
        <v>10</v>
      </c>
      <c r="I5112">
        <v>3</v>
      </c>
      <c r="J5112">
        <v>2</v>
      </c>
      <c r="K5112" t="s">
        <v>1325</v>
      </c>
      <c r="L5112">
        <v>4</v>
      </c>
      <c r="M5112" s="5">
        <v>835.86</v>
      </c>
      <c r="N5112" s="6">
        <v>9.9000000000000005E-2</v>
      </c>
      <c r="O5112" s="5">
        <f t="shared" si="474"/>
        <v>753.10986000000003</v>
      </c>
      <c r="P5112" s="5">
        <f t="shared" si="475"/>
        <v>3012.4394400000001</v>
      </c>
      <c r="Q5112" s="5">
        <v>447.01</v>
      </c>
      <c r="R5112" s="5">
        <f t="shared" si="476"/>
        <v>1788.04</v>
      </c>
      <c r="S5112" s="5">
        <f t="shared" si="477"/>
        <v>1175.0394400000002</v>
      </c>
      <c r="T5112" s="6">
        <f t="shared" si="478"/>
        <v>0.39006242727986601</v>
      </c>
      <c r="U5112" s="5">
        <v>49.36</v>
      </c>
      <c r="V5112">
        <v>0</v>
      </c>
      <c r="W5112" s="5">
        <f t="shared" si="479"/>
        <v>0</v>
      </c>
      <c r="X5112" s="5">
        <v>2982.61</v>
      </c>
      <c r="Y5112" t="s">
        <v>1319</v>
      </c>
      <c r="Z5112" t="s">
        <v>7783</v>
      </c>
      <c r="AA5112" t="s">
        <v>1321</v>
      </c>
      <c r="AB5112" t="s">
        <v>1327</v>
      </c>
      <c r="AC5112" t="s">
        <v>1323</v>
      </c>
      <c r="AD5112" t="s">
        <v>62</v>
      </c>
      <c r="AE5112" s="4">
        <v>1</v>
      </c>
      <c r="AF5112">
        <v>1</v>
      </c>
    </row>
    <row r="5113" spans="1:32" ht="15" customHeight="1" x14ac:dyDescent="0.25">
      <c r="A5113">
        <v>5112</v>
      </c>
      <c r="B5113" t="s">
        <v>7782</v>
      </c>
      <c r="C5113">
        <v>20250313</v>
      </c>
      <c r="D5113">
        <v>20250319</v>
      </c>
      <c r="E5113">
        <v>139</v>
      </c>
      <c r="F5113">
        <v>5</v>
      </c>
      <c r="G5113">
        <v>3</v>
      </c>
      <c r="H5113">
        <v>10</v>
      </c>
      <c r="I5113">
        <v>3</v>
      </c>
      <c r="J5113">
        <v>1</v>
      </c>
      <c r="K5113" t="s">
        <v>1325</v>
      </c>
      <c r="L5113">
        <v>5</v>
      </c>
      <c r="M5113" s="5">
        <v>81.62</v>
      </c>
      <c r="N5113" s="6">
        <v>0</v>
      </c>
      <c r="O5113" s="5">
        <f t="shared" si="474"/>
        <v>81.62</v>
      </c>
      <c r="P5113" s="5">
        <f t="shared" si="475"/>
        <v>408.1</v>
      </c>
      <c r="Q5113" s="5">
        <v>40.83</v>
      </c>
      <c r="R5113" s="5">
        <f t="shared" si="476"/>
        <v>204.14999999999998</v>
      </c>
      <c r="S5113" s="5">
        <f t="shared" si="477"/>
        <v>155.29000000000005</v>
      </c>
      <c r="T5113" s="6">
        <f t="shared" si="478"/>
        <v>0.38051948051948059</v>
      </c>
      <c r="U5113" s="5">
        <v>48.66</v>
      </c>
      <c r="V5113">
        <v>0</v>
      </c>
      <c r="W5113" s="5">
        <f t="shared" si="479"/>
        <v>0</v>
      </c>
      <c r="X5113" s="5">
        <v>404.06</v>
      </c>
      <c r="Y5113" t="s">
        <v>1319</v>
      </c>
      <c r="Z5113" t="s">
        <v>7783</v>
      </c>
      <c r="AA5113" t="s">
        <v>1321</v>
      </c>
      <c r="AB5113" t="s">
        <v>1327</v>
      </c>
      <c r="AC5113" t="s">
        <v>1323</v>
      </c>
      <c r="AD5113" t="s">
        <v>62</v>
      </c>
      <c r="AE5113" s="4">
        <v>1</v>
      </c>
      <c r="AF5113">
        <v>1</v>
      </c>
    </row>
    <row r="5114" spans="1:32" ht="15" customHeight="1" x14ac:dyDescent="0.25">
      <c r="A5114">
        <v>5113</v>
      </c>
      <c r="B5114" t="s">
        <v>7782</v>
      </c>
      <c r="C5114">
        <v>20250313</v>
      </c>
      <c r="D5114">
        <v>20250319</v>
      </c>
      <c r="E5114">
        <v>139</v>
      </c>
      <c r="F5114">
        <v>6</v>
      </c>
      <c r="G5114">
        <v>3</v>
      </c>
      <c r="H5114">
        <v>10</v>
      </c>
      <c r="I5114">
        <v>3</v>
      </c>
      <c r="J5114">
        <v>1</v>
      </c>
      <c r="K5114" t="s">
        <v>1325</v>
      </c>
      <c r="L5114">
        <v>1</v>
      </c>
      <c r="M5114" s="5">
        <v>126.83</v>
      </c>
      <c r="N5114" s="6">
        <v>0</v>
      </c>
      <c r="O5114" s="5">
        <f t="shared" si="474"/>
        <v>126.83</v>
      </c>
      <c r="P5114" s="5">
        <f t="shared" si="475"/>
        <v>126.83</v>
      </c>
      <c r="Q5114" s="5">
        <v>82.73</v>
      </c>
      <c r="R5114" s="5">
        <f t="shared" si="476"/>
        <v>82.73</v>
      </c>
      <c r="S5114" s="5">
        <f t="shared" si="477"/>
        <v>38.569999999999993</v>
      </c>
      <c r="T5114" s="6">
        <f t="shared" si="478"/>
        <v>0.30410786091618697</v>
      </c>
      <c r="U5114" s="5">
        <v>5.53</v>
      </c>
      <c r="V5114">
        <v>0</v>
      </c>
      <c r="W5114" s="5">
        <f t="shared" si="479"/>
        <v>0</v>
      </c>
      <c r="X5114" s="5">
        <v>125.57</v>
      </c>
      <c r="Y5114" t="s">
        <v>1319</v>
      </c>
      <c r="Z5114" t="s">
        <v>7783</v>
      </c>
      <c r="AA5114" t="s">
        <v>1321</v>
      </c>
      <c r="AB5114" t="s">
        <v>1327</v>
      </c>
      <c r="AC5114" t="s">
        <v>1323</v>
      </c>
      <c r="AD5114" t="s">
        <v>62</v>
      </c>
      <c r="AE5114" s="4">
        <v>1</v>
      </c>
      <c r="AF5114">
        <v>1</v>
      </c>
    </row>
    <row r="5115" spans="1:32" ht="15" customHeight="1" x14ac:dyDescent="0.25">
      <c r="A5115">
        <v>5114</v>
      </c>
      <c r="B5115" t="s">
        <v>7782</v>
      </c>
      <c r="C5115">
        <v>20250313</v>
      </c>
      <c r="D5115">
        <v>20250319</v>
      </c>
      <c r="E5115">
        <v>139</v>
      </c>
      <c r="F5115">
        <v>5</v>
      </c>
      <c r="G5115">
        <v>3</v>
      </c>
      <c r="H5115">
        <v>10</v>
      </c>
      <c r="I5115">
        <v>3</v>
      </c>
      <c r="J5115">
        <v>1</v>
      </c>
      <c r="K5115" t="s">
        <v>1325</v>
      </c>
      <c r="L5115">
        <v>1</v>
      </c>
      <c r="M5115" s="5">
        <v>81.88</v>
      </c>
      <c r="N5115" s="6">
        <v>0</v>
      </c>
      <c r="O5115" s="5">
        <f t="shared" si="474"/>
        <v>81.88</v>
      </c>
      <c r="P5115" s="5">
        <f t="shared" si="475"/>
        <v>81.88</v>
      </c>
      <c r="Q5115" s="5">
        <v>43.07</v>
      </c>
      <c r="R5115" s="5">
        <f t="shared" si="476"/>
        <v>43.07</v>
      </c>
      <c r="S5115" s="5">
        <f t="shared" si="477"/>
        <v>32.26</v>
      </c>
      <c r="T5115" s="6">
        <f t="shared" si="478"/>
        <v>0.39399120664386905</v>
      </c>
      <c r="U5115" s="5">
        <v>6.55</v>
      </c>
      <c r="V5115">
        <v>0</v>
      </c>
      <c r="W5115" s="5">
        <f t="shared" si="479"/>
        <v>0</v>
      </c>
      <c r="X5115" s="5">
        <v>81.069999999999993</v>
      </c>
      <c r="Y5115" t="s">
        <v>1319</v>
      </c>
      <c r="Z5115" t="s">
        <v>7783</v>
      </c>
      <c r="AA5115" t="s">
        <v>1321</v>
      </c>
      <c r="AB5115" t="s">
        <v>1327</v>
      </c>
      <c r="AC5115" t="s">
        <v>1323</v>
      </c>
      <c r="AD5115" t="s">
        <v>62</v>
      </c>
      <c r="AE5115" s="4">
        <v>1</v>
      </c>
      <c r="AF5115">
        <v>1</v>
      </c>
    </row>
    <row r="5116" spans="1:32" ht="15" customHeight="1" x14ac:dyDescent="0.25">
      <c r="A5116">
        <v>5115</v>
      </c>
      <c r="B5116" t="s">
        <v>7784</v>
      </c>
      <c r="C5116">
        <v>20250905</v>
      </c>
      <c r="D5116">
        <v>20250910</v>
      </c>
      <c r="E5116">
        <v>797</v>
      </c>
      <c r="F5116">
        <v>11</v>
      </c>
      <c r="G5116">
        <v>43</v>
      </c>
      <c r="H5116">
        <v>35</v>
      </c>
      <c r="I5116">
        <v>3</v>
      </c>
      <c r="J5116">
        <v>2</v>
      </c>
      <c r="K5116" t="s">
        <v>1325</v>
      </c>
      <c r="L5116">
        <v>1</v>
      </c>
      <c r="M5116" s="5">
        <v>125.98</v>
      </c>
      <c r="N5116" s="6">
        <v>7.7700000000000005E-2</v>
      </c>
      <c r="O5116" s="5">
        <f t="shared" si="474"/>
        <v>116.191354</v>
      </c>
      <c r="P5116" s="5">
        <f t="shared" si="475"/>
        <v>116.191354</v>
      </c>
      <c r="Q5116" s="5">
        <v>22.74</v>
      </c>
      <c r="R5116" s="5">
        <f t="shared" si="476"/>
        <v>22.74</v>
      </c>
      <c r="S5116" s="5">
        <f t="shared" si="477"/>
        <v>93.451354000000009</v>
      </c>
      <c r="T5116" s="6">
        <f t="shared" si="478"/>
        <v>0.804288363831271</v>
      </c>
      <c r="U5116" s="5">
        <v>0</v>
      </c>
      <c r="V5116">
        <v>0</v>
      </c>
      <c r="W5116" s="5">
        <f t="shared" si="479"/>
        <v>0</v>
      </c>
      <c r="X5116" s="5">
        <v>113.91</v>
      </c>
      <c r="Y5116" t="s">
        <v>1319</v>
      </c>
      <c r="Z5116" t="s">
        <v>7785</v>
      </c>
      <c r="AA5116" t="s">
        <v>1321</v>
      </c>
      <c r="AB5116" t="s">
        <v>1344</v>
      </c>
      <c r="AC5116" t="s">
        <v>1360</v>
      </c>
      <c r="AD5116" t="s">
        <v>136</v>
      </c>
      <c r="AE5116" s="4">
        <v>1.2E-2</v>
      </c>
      <c r="AF5116">
        <v>1</v>
      </c>
    </row>
    <row r="5117" spans="1:32" ht="15" customHeight="1" x14ac:dyDescent="0.25">
      <c r="A5117">
        <v>5116</v>
      </c>
      <c r="B5117" t="s">
        <v>7784</v>
      </c>
      <c r="C5117">
        <v>20250905</v>
      </c>
      <c r="D5117">
        <v>20250910</v>
      </c>
      <c r="E5117">
        <v>797</v>
      </c>
      <c r="F5117">
        <v>4</v>
      </c>
      <c r="G5117">
        <v>43</v>
      </c>
      <c r="H5117">
        <v>35</v>
      </c>
      <c r="I5117">
        <v>3</v>
      </c>
      <c r="J5117">
        <v>5</v>
      </c>
      <c r="K5117" t="s">
        <v>1325</v>
      </c>
      <c r="L5117">
        <v>1</v>
      </c>
      <c r="M5117" s="5">
        <v>788.41</v>
      </c>
      <c r="N5117" s="6">
        <v>0.1358</v>
      </c>
      <c r="O5117" s="5">
        <f t="shared" si="474"/>
        <v>681.34392199999991</v>
      </c>
      <c r="P5117" s="5">
        <f t="shared" si="475"/>
        <v>681.34392199999991</v>
      </c>
      <c r="Q5117" s="5">
        <v>420.53</v>
      </c>
      <c r="R5117" s="5">
        <f t="shared" si="476"/>
        <v>420.53</v>
      </c>
      <c r="S5117" s="5">
        <f t="shared" si="477"/>
        <v>255.42392199999995</v>
      </c>
      <c r="T5117" s="6">
        <f t="shared" si="478"/>
        <v>0.37488251344524354</v>
      </c>
      <c r="U5117" s="5">
        <v>5.39</v>
      </c>
      <c r="V5117">
        <v>0</v>
      </c>
      <c r="W5117" s="5">
        <f t="shared" si="479"/>
        <v>0</v>
      </c>
      <c r="X5117" s="5">
        <v>667.98</v>
      </c>
      <c r="Y5117" t="s">
        <v>1319</v>
      </c>
      <c r="Z5117" t="s">
        <v>7785</v>
      </c>
      <c r="AA5117" t="s">
        <v>1321</v>
      </c>
      <c r="AB5117" t="s">
        <v>1344</v>
      </c>
      <c r="AC5117" t="s">
        <v>1360</v>
      </c>
      <c r="AD5117" t="s">
        <v>136</v>
      </c>
      <c r="AE5117" s="4">
        <v>1.2E-2</v>
      </c>
      <c r="AF5117">
        <v>1</v>
      </c>
    </row>
    <row r="5118" spans="1:32" ht="15" customHeight="1" x14ac:dyDescent="0.25">
      <c r="A5118">
        <v>5117</v>
      </c>
      <c r="B5118" t="s">
        <v>7784</v>
      </c>
      <c r="C5118">
        <v>20250905</v>
      </c>
      <c r="D5118">
        <v>20250910</v>
      </c>
      <c r="E5118">
        <v>797</v>
      </c>
      <c r="F5118">
        <v>13</v>
      </c>
      <c r="G5118">
        <v>43</v>
      </c>
      <c r="H5118">
        <v>35</v>
      </c>
      <c r="I5118">
        <v>3</v>
      </c>
      <c r="J5118">
        <v>1</v>
      </c>
      <c r="K5118" t="s">
        <v>1325</v>
      </c>
      <c r="L5118">
        <v>2</v>
      </c>
      <c r="M5118" s="5">
        <v>25.33</v>
      </c>
      <c r="N5118" s="6">
        <v>0</v>
      </c>
      <c r="O5118" s="5">
        <f t="shared" si="474"/>
        <v>25.33</v>
      </c>
      <c r="P5118" s="5">
        <f t="shared" si="475"/>
        <v>50.66</v>
      </c>
      <c r="Q5118" s="5">
        <v>3.57</v>
      </c>
      <c r="R5118" s="5">
        <f t="shared" si="476"/>
        <v>7.14</v>
      </c>
      <c r="S5118" s="5">
        <f t="shared" si="477"/>
        <v>43.519999999999996</v>
      </c>
      <c r="T5118" s="6">
        <f t="shared" si="478"/>
        <v>0.85906040268456374</v>
      </c>
      <c r="U5118" s="5">
        <v>0</v>
      </c>
      <c r="V5118">
        <v>0</v>
      </c>
      <c r="W5118" s="5">
        <f t="shared" si="479"/>
        <v>0</v>
      </c>
      <c r="X5118" s="5">
        <v>49.67</v>
      </c>
      <c r="Y5118" t="s">
        <v>1319</v>
      </c>
      <c r="Z5118" t="s">
        <v>7785</v>
      </c>
      <c r="AA5118" t="s">
        <v>1321</v>
      </c>
      <c r="AB5118" t="s">
        <v>1344</v>
      </c>
      <c r="AC5118" t="s">
        <v>1360</v>
      </c>
      <c r="AD5118" t="s">
        <v>136</v>
      </c>
      <c r="AE5118" s="4">
        <v>1.2E-2</v>
      </c>
      <c r="AF5118">
        <v>1</v>
      </c>
    </row>
    <row r="5119" spans="1:32" ht="15" customHeight="1" x14ac:dyDescent="0.25">
      <c r="A5119">
        <v>5118</v>
      </c>
      <c r="B5119" t="s">
        <v>7786</v>
      </c>
      <c r="C5119">
        <v>20251229</v>
      </c>
      <c r="D5119">
        <v>20260102</v>
      </c>
      <c r="E5119">
        <v>289</v>
      </c>
      <c r="F5119">
        <v>24</v>
      </c>
      <c r="G5119">
        <v>5</v>
      </c>
      <c r="H5119">
        <v>12</v>
      </c>
      <c r="I5119">
        <v>4</v>
      </c>
      <c r="J5119">
        <v>4</v>
      </c>
      <c r="K5119" t="s">
        <v>1325</v>
      </c>
      <c r="L5119">
        <v>1</v>
      </c>
      <c r="M5119" s="5">
        <v>917.6</v>
      </c>
      <c r="N5119" s="6">
        <v>8.5300000000000001E-2</v>
      </c>
      <c r="O5119" s="5">
        <f t="shared" si="474"/>
        <v>839.32871999999998</v>
      </c>
      <c r="P5119" s="5">
        <f t="shared" si="475"/>
        <v>839.32871999999998</v>
      </c>
      <c r="Q5119" s="5">
        <v>539.25</v>
      </c>
      <c r="R5119" s="5">
        <f t="shared" si="476"/>
        <v>539.25</v>
      </c>
      <c r="S5119" s="5">
        <f t="shared" si="477"/>
        <v>290.47871999999995</v>
      </c>
      <c r="T5119" s="6">
        <f t="shared" si="478"/>
        <v>0.34608457101289225</v>
      </c>
      <c r="U5119" s="5">
        <v>9.6</v>
      </c>
      <c r="V5119">
        <v>0</v>
      </c>
      <c r="W5119" s="5">
        <f t="shared" si="479"/>
        <v>0</v>
      </c>
      <c r="X5119" s="5">
        <v>777.16</v>
      </c>
      <c r="Y5119" t="s">
        <v>1319</v>
      </c>
      <c r="Z5119" t="s">
        <v>7787</v>
      </c>
      <c r="AA5119" t="s">
        <v>1321</v>
      </c>
      <c r="AB5119" t="s">
        <v>1322</v>
      </c>
      <c r="AC5119" t="s">
        <v>1323</v>
      </c>
      <c r="AD5119" t="s">
        <v>62</v>
      </c>
      <c r="AE5119" s="4">
        <v>1</v>
      </c>
      <c r="AF5119">
        <v>1</v>
      </c>
    </row>
    <row r="5120" spans="1:32" ht="15" customHeight="1" x14ac:dyDescent="0.25">
      <c r="A5120">
        <v>5119</v>
      </c>
      <c r="B5120" t="s">
        <v>7788</v>
      </c>
      <c r="C5120">
        <v>20230708</v>
      </c>
      <c r="D5120">
        <v>20230711</v>
      </c>
      <c r="E5120">
        <v>491</v>
      </c>
      <c r="F5120">
        <v>17</v>
      </c>
      <c r="G5120">
        <v>18</v>
      </c>
      <c r="H5120">
        <v>13</v>
      </c>
      <c r="I5120">
        <v>3</v>
      </c>
      <c r="J5120">
        <v>1</v>
      </c>
      <c r="K5120" t="s">
        <v>1325</v>
      </c>
      <c r="L5120">
        <v>15</v>
      </c>
      <c r="M5120" s="5">
        <v>26.03</v>
      </c>
      <c r="N5120" s="6">
        <v>0</v>
      </c>
      <c r="O5120" s="5">
        <f t="shared" si="474"/>
        <v>26.03</v>
      </c>
      <c r="P5120" s="5">
        <f t="shared" si="475"/>
        <v>390.45000000000005</v>
      </c>
      <c r="Q5120" s="5">
        <v>5.4</v>
      </c>
      <c r="R5120" s="5">
        <f t="shared" si="476"/>
        <v>81</v>
      </c>
      <c r="S5120" s="5">
        <f t="shared" si="477"/>
        <v>309.45000000000005</v>
      </c>
      <c r="T5120" s="6">
        <f t="shared" si="478"/>
        <v>0.79254706108336537</v>
      </c>
      <c r="U5120" s="5">
        <v>0</v>
      </c>
      <c r="V5120">
        <v>0</v>
      </c>
      <c r="W5120" s="5">
        <f t="shared" si="479"/>
        <v>0</v>
      </c>
      <c r="X5120" s="5">
        <v>411</v>
      </c>
      <c r="Y5120" t="s">
        <v>1319</v>
      </c>
      <c r="Z5120" t="s">
        <v>7789</v>
      </c>
      <c r="AA5120" t="s">
        <v>1333</v>
      </c>
      <c r="AB5120" t="s">
        <v>1327</v>
      </c>
      <c r="AC5120" t="s">
        <v>1360</v>
      </c>
      <c r="AD5120" t="s">
        <v>91</v>
      </c>
      <c r="AE5120" s="4">
        <v>1.0900000000000001</v>
      </c>
      <c r="AF5120">
        <v>1</v>
      </c>
    </row>
    <row r="5121" spans="1:32" ht="15" customHeight="1" x14ac:dyDescent="0.25">
      <c r="A5121">
        <v>5120</v>
      </c>
      <c r="B5121" t="s">
        <v>7790</v>
      </c>
      <c r="C5121">
        <v>20240704</v>
      </c>
      <c r="D5121">
        <v>20240706</v>
      </c>
      <c r="E5121">
        <v>345</v>
      </c>
      <c r="F5121">
        <v>4</v>
      </c>
      <c r="G5121">
        <v>28</v>
      </c>
      <c r="H5121">
        <v>14</v>
      </c>
      <c r="I5121">
        <v>4</v>
      </c>
      <c r="J5121">
        <v>4</v>
      </c>
      <c r="K5121" t="s">
        <v>1325</v>
      </c>
      <c r="L5121">
        <v>67</v>
      </c>
      <c r="M5121" s="5">
        <v>805.22</v>
      </c>
      <c r="N5121" s="6">
        <v>0.1057</v>
      </c>
      <c r="O5121" s="5">
        <f t="shared" si="474"/>
        <v>720.10824600000001</v>
      </c>
      <c r="P5121" s="5">
        <f t="shared" si="475"/>
        <v>48247.252482000004</v>
      </c>
      <c r="Q5121" s="5">
        <v>423.43</v>
      </c>
      <c r="R5121" s="5">
        <f t="shared" si="476"/>
        <v>28369.81</v>
      </c>
      <c r="S5121" s="5">
        <f t="shared" si="477"/>
        <v>19674.192482000002</v>
      </c>
      <c r="T5121" s="6">
        <f t="shared" si="478"/>
        <v>0.4077785048866775</v>
      </c>
      <c r="U5121" s="5">
        <v>203.25</v>
      </c>
      <c r="V5121">
        <v>0</v>
      </c>
      <c r="W5121" s="5">
        <f t="shared" si="479"/>
        <v>0</v>
      </c>
      <c r="X5121" s="5">
        <v>49231.89</v>
      </c>
      <c r="Y5121" t="s">
        <v>1319</v>
      </c>
      <c r="Z5121" t="s">
        <v>7791</v>
      </c>
      <c r="AA5121" t="s">
        <v>1338</v>
      </c>
      <c r="AB5121" t="s">
        <v>1330</v>
      </c>
      <c r="AC5121" t="s">
        <v>1339</v>
      </c>
      <c r="AD5121" t="s">
        <v>91</v>
      </c>
      <c r="AE5121" s="4">
        <v>1.0900000000000001</v>
      </c>
      <c r="AF5121">
        <v>1</v>
      </c>
    </row>
    <row r="5122" spans="1:32" ht="15" customHeight="1" x14ac:dyDescent="0.25">
      <c r="A5122">
        <v>5121</v>
      </c>
      <c r="B5122" t="s">
        <v>7790</v>
      </c>
      <c r="C5122">
        <v>20240704</v>
      </c>
      <c r="D5122">
        <v>20240706</v>
      </c>
      <c r="E5122">
        <v>345</v>
      </c>
      <c r="F5122">
        <v>10</v>
      </c>
      <c r="G5122">
        <v>28</v>
      </c>
      <c r="H5122">
        <v>14</v>
      </c>
      <c r="I5122">
        <v>4</v>
      </c>
      <c r="J5122">
        <v>1</v>
      </c>
      <c r="K5122" t="s">
        <v>1325</v>
      </c>
      <c r="L5122">
        <v>1</v>
      </c>
      <c r="M5122" s="5">
        <v>1545.76</v>
      </c>
      <c r="N5122" s="6">
        <v>0</v>
      </c>
      <c r="O5122" s="5">
        <f t="shared" ref="O5122:O5185" si="480">M5122*(1-N5122)</f>
        <v>1545.76</v>
      </c>
      <c r="P5122" s="5">
        <f t="shared" ref="P5122:P5185" si="481">L5122*O5122</f>
        <v>1545.76</v>
      </c>
      <c r="Q5122" s="5">
        <v>1078.92</v>
      </c>
      <c r="R5122" s="5">
        <f t="shared" ref="R5122:R5185" si="482">MAX(L5122-V5122,0)*Q5122</f>
        <v>1078.92</v>
      </c>
      <c r="S5122" s="5">
        <f t="shared" ref="S5122:S5185" si="483">P5122-W5122-R5122-U5122</f>
        <v>461.83999999999992</v>
      </c>
      <c r="T5122" s="6">
        <f t="shared" ref="T5122:T5185" si="484">IFERROR(S5122/(P5122-W5122),0)</f>
        <v>0.29877859434841109</v>
      </c>
      <c r="U5122" s="5">
        <v>5</v>
      </c>
      <c r="V5122">
        <v>0</v>
      </c>
      <c r="W5122" s="5">
        <f t="shared" ref="W5122:W5185" si="485">V5122*O5122</f>
        <v>0</v>
      </c>
      <c r="X5122" s="5">
        <v>1577.31</v>
      </c>
      <c r="Y5122" t="s">
        <v>1319</v>
      </c>
      <c r="Z5122" t="s">
        <v>7791</v>
      </c>
      <c r="AA5122" t="s">
        <v>1338</v>
      </c>
      <c r="AB5122" t="s">
        <v>1330</v>
      </c>
      <c r="AC5122" t="s">
        <v>1339</v>
      </c>
      <c r="AD5122" t="s">
        <v>91</v>
      </c>
      <c r="AE5122" s="4">
        <v>1.0900000000000001</v>
      </c>
      <c r="AF5122">
        <v>1</v>
      </c>
    </row>
    <row r="5123" spans="1:32" ht="15" customHeight="1" x14ac:dyDescent="0.25">
      <c r="A5123">
        <v>5122</v>
      </c>
      <c r="B5123" t="s">
        <v>7790</v>
      </c>
      <c r="C5123">
        <v>20240704</v>
      </c>
      <c r="D5123">
        <v>20240706</v>
      </c>
      <c r="E5123">
        <v>345</v>
      </c>
      <c r="F5123">
        <v>2</v>
      </c>
      <c r="G5123">
        <v>28</v>
      </c>
      <c r="H5123">
        <v>14</v>
      </c>
      <c r="I5123">
        <v>4</v>
      </c>
      <c r="J5123">
        <v>2</v>
      </c>
      <c r="K5123" t="s">
        <v>1325</v>
      </c>
      <c r="L5123">
        <v>1</v>
      </c>
      <c r="M5123" s="5">
        <v>253.67</v>
      </c>
      <c r="N5123" s="6">
        <v>0.1031</v>
      </c>
      <c r="O5123" s="5">
        <f t="shared" si="480"/>
        <v>227.51662300000001</v>
      </c>
      <c r="P5123" s="5">
        <f t="shared" si="481"/>
        <v>227.51662300000001</v>
      </c>
      <c r="Q5123" s="5">
        <v>138.86000000000001</v>
      </c>
      <c r="R5123" s="5">
        <f t="shared" si="482"/>
        <v>138.86000000000001</v>
      </c>
      <c r="S5123" s="5">
        <f t="shared" si="483"/>
        <v>81.466622999999998</v>
      </c>
      <c r="T5123" s="6">
        <f t="shared" si="484"/>
        <v>0.35806888272950499</v>
      </c>
      <c r="U5123" s="5">
        <v>7.19</v>
      </c>
      <c r="V5123">
        <v>0</v>
      </c>
      <c r="W5123" s="5">
        <f t="shared" si="485"/>
        <v>0</v>
      </c>
      <c r="X5123" s="5">
        <v>232.16</v>
      </c>
      <c r="Y5123" t="s">
        <v>1319</v>
      </c>
      <c r="Z5123" t="s">
        <v>7791</v>
      </c>
      <c r="AA5123" t="s">
        <v>1338</v>
      </c>
      <c r="AB5123" t="s">
        <v>1330</v>
      </c>
      <c r="AC5123" t="s">
        <v>1339</v>
      </c>
      <c r="AD5123" t="s">
        <v>91</v>
      </c>
      <c r="AE5123" s="4">
        <v>1.0900000000000001</v>
      </c>
      <c r="AF5123">
        <v>1</v>
      </c>
    </row>
    <row r="5124" spans="1:32" ht="15" customHeight="1" x14ac:dyDescent="0.25">
      <c r="A5124">
        <v>5123</v>
      </c>
      <c r="B5124" t="s">
        <v>7792</v>
      </c>
      <c r="C5124">
        <v>20240201</v>
      </c>
      <c r="D5124">
        <v>20240202</v>
      </c>
      <c r="E5124">
        <v>154</v>
      </c>
      <c r="F5124">
        <v>3</v>
      </c>
      <c r="G5124">
        <v>14</v>
      </c>
      <c r="H5124">
        <v>3</v>
      </c>
      <c r="I5124">
        <v>1</v>
      </c>
      <c r="J5124">
        <v>1</v>
      </c>
      <c r="K5124" t="s">
        <v>1325</v>
      </c>
      <c r="L5124">
        <v>6</v>
      </c>
      <c r="M5124" s="5">
        <v>1193.46</v>
      </c>
      <c r="N5124" s="6">
        <v>0</v>
      </c>
      <c r="O5124" s="5">
        <f t="shared" si="480"/>
        <v>1193.46</v>
      </c>
      <c r="P5124" s="5">
        <f t="shared" si="481"/>
        <v>7160.76</v>
      </c>
      <c r="Q5124" s="5">
        <v>677.06</v>
      </c>
      <c r="R5124" s="5">
        <f t="shared" si="482"/>
        <v>4062.3599999999997</v>
      </c>
      <c r="S5124" s="5">
        <f t="shared" si="483"/>
        <v>3066.3400000000006</v>
      </c>
      <c r="T5124" s="6">
        <f t="shared" si="484"/>
        <v>0.42821432361928069</v>
      </c>
      <c r="U5124" s="5">
        <v>32.06</v>
      </c>
      <c r="V5124">
        <v>0</v>
      </c>
      <c r="W5124" s="5">
        <f t="shared" si="485"/>
        <v>0</v>
      </c>
      <c r="X5124" s="5">
        <v>7233.09</v>
      </c>
      <c r="Y5124" t="s">
        <v>1319</v>
      </c>
      <c r="Z5124" t="s">
        <v>7793</v>
      </c>
      <c r="AA5124" t="s">
        <v>1321</v>
      </c>
      <c r="AB5124" t="s">
        <v>1330</v>
      </c>
      <c r="AC5124" t="s">
        <v>1323</v>
      </c>
      <c r="AD5124" t="s">
        <v>79</v>
      </c>
      <c r="AE5124" s="4">
        <v>0.74</v>
      </c>
      <c r="AF5124">
        <v>1</v>
      </c>
    </row>
    <row r="5125" spans="1:32" ht="15" customHeight="1" x14ac:dyDescent="0.25">
      <c r="A5125">
        <v>5124</v>
      </c>
      <c r="B5125" t="s">
        <v>7794</v>
      </c>
      <c r="C5125">
        <v>20250509</v>
      </c>
      <c r="D5125">
        <v>20250509</v>
      </c>
      <c r="E5125">
        <v>351</v>
      </c>
      <c r="F5125">
        <v>20</v>
      </c>
      <c r="G5125">
        <v>27</v>
      </c>
      <c r="H5125">
        <v>16</v>
      </c>
      <c r="I5125">
        <v>2</v>
      </c>
      <c r="J5125">
        <v>1</v>
      </c>
      <c r="K5125" t="s">
        <v>1325</v>
      </c>
      <c r="L5125">
        <v>3</v>
      </c>
      <c r="M5125" s="5">
        <v>452.35</v>
      </c>
      <c r="N5125" s="6">
        <v>0</v>
      </c>
      <c r="O5125" s="5">
        <f t="shared" si="480"/>
        <v>452.35</v>
      </c>
      <c r="P5125" s="5">
        <f t="shared" si="481"/>
        <v>1357.0500000000002</v>
      </c>
      <c r="Q5125" s="5">
        <v>282.67</v>
      </c>
      <c r="R5125" s="5">
        <f t="shared" si="482"/>
        <v>848.01</v>
      </c>
      <c r="S5125" s="5">
        <f t="shared" si="483"/>
        <v>477.50000000000017</v>
      </c>
      <c r="T5125" s="6">
        <f t="shared" si="484"/>
        <v>0.35186618031760075</v>
      </c>
      <c r="U5125" s="5">
        <v>31.54</v>
      </c>
      <c r="V5125">
        <v>0</v>
      </c>
      <c r="W5125" s="5">
        <f t="shared" si="485"/>
        <v>0</v>
      </c>
      <c r="X5125" s="5">
        <v>1475.05</v>
      </c>
      <c r="Y5125" t="s">
        <v>1274</v>
      </c>
      <c r="Z5125" t="s">
        <v>7795</v>
      </c>
      <c r="AA5125" t="s">
        <v>1321</v>
      </c>
      <c r="AB5125" t="s">
        <v>1322</v>
      </c>
      <c r="AC5125" t="s">
        <v>1323</v>
      </c>
      <c r="AD5125" t="s">
        <v>91</v>
      </c>
      <c r="AE5125" s="4">
        <v>1.0900000000000001</v>
      </c>
      <c r="AF5125">
        <v>2</v>
      </c>
    </row>
    <row r="5126" spans="1:32" ht="15" customHeight="1" x14ac:dyDescent="0.25">
      <c r="A5126">
        <v>5125</v>
      </c>
      <c r="B5126" t="s">
        <v>7796</v>
      </c>
      <c r="C5126">
        <v>20251010</v>
      </c>
      <c r="D5126">
        <v>20251017</v>
      </c>
      <c r="E5126">
        <v>604</v>
      </c>
      <c r="F5126">
        <v>11</v>
      </c>
      <c r="G5126">
        <v>38</v>
      </c>
      <c r="H5126">
        <v>29</v>
      </c>
      <c r="I5126">
        <v>4</v>
      </c>
      <c r="J5126">
        <v>4</v>
      </c>
      <c r="K5126" t="s">
        <v>1325</v>
      </c>
      <c r="L5126">
        <v>8</v>
      </c>
      <c r="M5126" s="5">
        <v>125.33</v>
      </c>
      <c r="N5126" s="6">
        <v>8.9200000000000002E-2</v>
      </c>
      <c r="O5126" s="5">
        <f t="shared" si="480"/>
        <v>114.150564</v>
      </c>
      <c r="P5126" s="5">
        <f t="shared" si="481"/>
        <v>913.20451200000002</v>
      </c>
      <c r="Q5126" s="5">
        <v>22.47</v>
      </c>
      <c r="R5126" s="5">
        <f t="shared" si="482"/>
        <v>179.76</v>
      </c>
      <c r="S5126" s="5">
        <f t="shared" si="483"/>
        <v>733.44451200000003</v>
      </c>
      <c r="T5126" s="6">
        <f t="shared" si="484"/>
        <v>0.80315471765868807</v>
      </c>
      <c r="U5126" s="5">
        <v>0</v>
      </c>
      <c r="V5126">
        <v>0</v>
      </c>
      <c r="W5126" s="5">
        <f t="shared" si="485"/>
        <v>0</v>
      </c>
      <c r="X5126" s="5">
        <v>878.08</v>
      </c>
      <c r="Y5126" t="s">
        <v>1319</v>
      </c>
      <c r="Z5126" t="s">
        <v>7797</v>
      </c>
      <c r="AA5126" t="s">
        <v>1321</v>
      </c>
      <c r="AB5126" t="s">
        <v>1330</v>
      </c>
      <c r="AC5126" t="s">
        <v>1323</v>
      </c>
      <c r="AD5126" t="s">
        <v>127</v>
      </c>
      <c r="AE5126" s="4">
        <v>6.7999999999999996E-3</v>
      </c>
      <c r="AF5126">
        <v>1</v>
      </c>
    </row>
    <row r="5127" spans="1:32" ht="15" customHeight="1" x14ac:dyDescent="0.25">
      <c r="A5127">
        <v>5126</v>
      </c>
      <c r="B5127" t="s">
        <v>7798</v>
      </c>
      <c r="C5127">
        <v>20240903</v>
      </c>
      <c r="D5127">
        <v>20240909</v>
      </c>
      <c r="E5127">
        <v>5</v>
      </c>
      <c r="F5127">
        <v>1</v>
      </c>
      <c r="G5127">
        <v>11</v>
      </c>
      <c r="H5127">
        <v>6</v>
      </c>
      <c r="I5127">
        <v>4</v>
      </c>
      <c r="J5127">
        <v>1</v>
      </c>
      <c r="K5127" t="s">
        <v>1325</v>
      </c>
      <c r="L5127">
        <v>9</v>
      </c>
      <c r="M5127" s="5">
        <v>1172.7</v>
      </c>
      <c r="N5127" s="6">
        <v>0</v>
      </c>
      <c r="O5127" s="5">
        <f t="shared" si="480"/>
        <v>1172.7</v>
      </c>
      <c r="P5127" s="5">
        <f t="shared" si="481"/>
        <v>10554.300000000001</v>
      </c>
      <c r="Q5127" s="5">
        <v>660.08</v>
      </c>
      <c r="R5127" s="5">
        <f t="shared" si="482"/>
        <v>5940.72</v>
      </c>
      <c r="S5127" s="5">
        <f t="shared" si="483"/>
        <v>4521.9300000000012</v>
      </c>
      <c r="T5127" s="6">
        <f t="shared" si="484"/>
        <v>0.42844433074670996</v>
      </c>
      <c r="U5127" s="5">
        <v>91.65</v>
      </c>
      <c r="V5127">
        <v>0</v>
      </c>
      <c r="W5127" s="5">
        <f t="shared" si="485"/>
        <v>0</v>
      </c>
      <c r="X5127" s="5">
        <v>9423.48</v>
      </c>
      <c r="Y5127" t="s">
        <v>1319</v>
      </c>
      <c r="Z5127" t="s">
        <v>7799</v>
      </c>
      <c r="AA5127" t="s">
        <v>1321</v>
      </c>
      <c r="AB5127" t="s">
        <v>1322</v>
      </c>
      <c r="AC5127" t="s">
        <v>1323</v>
      </c>
      <c r="AD5127" t="s">
        <v>62</v>
      </c>
      <c r="AE5127" s="4">
        <v>1</v>
      </c>
      <c r="AF5127">
        <v>1</v>
      </c>
    </row>
    <row r="5128" spans="1:32" ht="15" customHeight="1" x14ac:dyDescent="0.25">
      <c r="A5128">
        <v>5127</v>
      </c>
      <c r="B5128" t="s">
        <v>7800</v>
      </c>
      <c r="C5128">
        <v>20240519</v>
      </c>
      <c r="D5128">
        <v>20240524</v>
      </c>
      <c r="E5128">
        <v>406</v>
      </c>
      <c r="F5128">
        <v>15</v>
      </c>
      <c r="G5128">
        <v>26</v>
      </c>
      <c r="H5128">
        <v>19</v>
      </c>
      <c r="I5128">
        <v>6</v>
      </c>
      <c r="J5128">
        <v>1</v>
      </c>
      <c r="K5128" t="s">
        <v>1325</v>
      </c>
      <c r="L5128">
        <v>170</v>
      </c>
      <c r="M5128" s="5">
        <v>81.88</v>
      </c>
      <c r="N5128" s="6">
        <v>0</v>
      </c>
      <c r="O5128" s="5">
        <f t="shared" si="480"/>
        <v>81.88</v>
      </c>
      <c r="P5128" s="5">
        <f t="shared" si="481"/>
        <v>13919.599999999999</v>
      </c>
      <c r="Q5128" s="5">
        <v>20.079999999999998</v>
      </c>
      <c r="R5128" s="5">
        <f t="shared" si="482"/>
        <v>3413.6</v>
      </c>
      <c r="S5128" s="5">
        <f t="shared" si="483"/>
        <v>10505.999999999998</v>
      </c>
      <c r="T5128" s="6">
        <f t="shared" si="484"/>
        <v>0.75476306790425007</v>
      </c>
      <c r="U5128" s="5">
        <v>0</v>
      </c>
      <c r="V5128">
        <v>0</v>
      </c>
      <c r="W5128" s="5">
        <f t="shared" si="485"/>
        <v>0</v>
      </c>
      <c r="X5128" s="5">
        <v>13781.78</v>
      </c>
      <c r="Y5128" t="s">
        <v>1319</v>
      </c>
      <c r="Z5128" t="s">
        <v>7801</v>
      </c>
      <c r="AA5128" t="s">
        <v>1471</v>
      </c>
      <c r="AB5128" t="s">
        <v>1330</v>
      </c>
      <c r="AC5128" t="s">
        <v>1360</v>
      </c>
      <c r="AD5128" t="s">
        <v>99</v>
      </c>
      <c r="AE5128" s="4">
        <v>1.27</v>
      </c>
      <c r="AF5128">
        <v>1</v>
      </c>
    </row>
    <row r="5129" spans="1:32" ht="15" customHeight="1" x14ac:dyDescent="0.25">
      <c r="A5129">
        <v>5128</v>
      </c>
      <c r="B5129" t="s">
        <v>7802</v>
      </c>
      <c r="C5129">
        <v>20240530</v>
      </c>
      <c r="D5129">
        <v>20240603</v>
      </c>
      <c r="E5129">
        <v>119</v>
      </c>
      <c r="F5129">
        <v>10</v>
      </c>
      <c r="G5129">
        <v>2</v>
      </c>
      <c r="H5129">
        <v>8</v>
      </c>
      <c r="I5129">
        <v>3</v>
      </c>
      <c r="J5129">
        <v>1</v>
      </c>
      <c r="K5129" t="s">
        <v>1325</v>
      </c>
      <c r="L5129">
        <v>5</v>
      </c>
      <c r="M5129" s="5">
        <v>1595.35</v>
      </c>
      <c r="N5129" s="6">
        <v>0</v>
      </c>
      <c r="O5129" s="5">
        <f t="shared" si="480"/>
        <v>1595.35</v>
      </c>
      <c r="P5129" s="5">
        <f t="shared" si="481"/>
        <v>7976.75</v>
      </c>
      <c r="Q5129" s="5">
        <v>1088.3800000000001</v>
      </c>
      <c r="R5129" s="5">
        <f t="shared" si="482"/>
        <v>5441.9000000000005</v>
      </c>
      <c r="S5129" s="5">
        <f t="shared" si="483"/>
        <v>2474.1199999999994</v>
      </c>
      <c r="T5129" s="6">
        <f t="shared" si="484"/>
        <v>0.31016642116150056</v>
      </c>
      <c r="U5129" s="5">
        <v>60.73</v>
      </c>
      <c r="V5129">
        <v>0</v>
      </c>
      <c r="W5129" s="5">
        <f t="shared" si="485"/>
        <v>0</v>
      </c>
      <c r="X5129" s="5">
        <v>7897.77</v>
      </c>
      <c r="Y5129" t="s">
        <v>1319</v>
      </c>
      <c r="Z5129" t="s">
        <v>7803</v>
      </c>
      <c r="AA5129" t="s">
        <v>1321</v>
      </c>
      <c r="AB5129" t="s">
        <v>1322</v>
      </c>
      <c r="AC5129" t="s">
        <v>1323</v>
      </c>
      <c r="AD5129" t="s">
        <v>62</v>
      </c>
      <c r="AE5129" s="4">
        <v>1</v>
      </c>
      <c r="AF5129">
        <v>1</v>
      </c>
    </row>
    <row r="5130" spans="1:32" ht="15" customHeight="1" x14ac:dyDescent="0.25">
      <c r="A5130">
        <v>5129</v>
      </c>
      <c r="B5130" t="s">
        <v>7802</v>
      </c>
      <c r="C5130">
        <v>20240530</v>
      </c>
      <c r="D5130">
        <v>20240603</v>
      </c>
      <c r="E5130">
        <v>119</v>
      </c>
      <c r="F5130">
        <v>2</v>
      </c>
      <c r="G5130">
        <v>2</v>
      </c>
      <c r="H5130">
        <v>8</v>
      </c>
      <c r="I5130">
        <v>3</v>
      </c>
      <c r="J5130">
        <v>1</v>
      </c>
      <c r="K5130" t="s">
        <v>1325</v>
      </c>
      <c r="L5130">
        <v>2</v>
      </c>
      <c r="M5130" s="5">
        <v>243.06</v>
      </c>
      <c r="N5130" s="6">
        <v>0</v>
      </c>
      <c r="O5130" s="5">
        <f t="shared" si="480"/>
        <v>243.06</v>
      </c>
      <c r="P5130" s="5">
        <f t="shared" si="481"/>
        <v>486.12</v>
      </c>
      <c r="Q5130" s="5">
        <v>143.91</v>
      </c>
      <c r="R5130" s="5">
        <f t="shared" si="482"/>
        <v>287.82</v>
      </c>
      <c r="S5130" s="5">
        <f t="shared" si="483"/>
        <v>181.96</v>
      </c>
      <c r="T5130" s="6">
        <f t="shared" si="484"/>
        <v>0.37431086974409611</v>
      </c>
      <c r="U5130" s="5">
        <v>16.34</v>
      </c>
      <c r="V5130">
        <v>0</v>
      </c>
      <c r="W5130" s="5">
        <f t="shared" si="485"/>
        <v>0</v>
      </c>
      <c r="X5130" s="5">
        <v>481.31</v>
      </c>
      <c r="Y5130" t="s">
        <v>1319</v>
      </c>
      <c r="Z5130" t="s">
        <v>7803</v>
      </c>
      <c r="AA5130" t="s">
        <v>1321</v>
      </c>
      <c r="AB5130" t="s">
        <v>1322</v>
      </c>
      <c r="AC5130" t="s">
        <v>1323</v>
      </c>
      <c r="AD5130" t="s">
        <v>62</v>
      </c>
      <c r="AE5130" s="4">
        <v>1</v>
      </c>
      <c r="AF5130">
        <v>1</v>
      </c>
    </row>
    <row r="5131" spans="1:32" ht="15" customHeight="1" x14ac:dyDescent="0.25">
      <c r="A5131">
        <v>5130</v>
      </c>
      <c r="B5131" t="s">
        <v>7804</v>
      </c>
      <c r="C5131">
        <v>20240630</v>
      </c>
      <c r="D5131">
        <v>20240703</v>
      </c>
      <c r="E5131">
        <v>838</v>
      </c>
      <c r="F5131">
        <v>19</v>
      </c>
      <c r="G5131">
        <v>33</v>
      </c>
      <c r="H5131">
        <v>33</v>
      </c>
      <c r="I5131">
        <v>6</v>
      </c>
      <c r="J5131">
        <v>1</v>
      </c>
      <c r="K5131" t="s">
        <v>1354</v>
      </c>
      <c r="L5131">
        <v>0</v>
      </c>
      <c r="M5131" s="5">
        <v>243.95</v>
      </c>
      <c r="N5131" s="6">
        <v>0</v>
      </c>
      <c r="O5131" s="5">
        <f t="shared" si="480"/>
        <v>243.95</v>
      </c>
      <c r="P5131" s="5">
        <f t="shared" si="481"/>
        <v>0</v>
      </c>
      <c r="Q5131" s="5">
        <v>39.67</v>
      </c>
      <c r="R5131" s="5">
        <f t="shared" si="482"/>
        <v>0</v>
      </c>
      <c r="S5131" s="5">
        <f t="shared" si="483"/>
        <v>0</v>
      </c>
      <c r="T5131" s="6">
        <f t="shared" si="484"/>
        <v>0</v>
      </c>
      <c r="U5131" s="5">
        <v>0</v>
      </c>
      <c r="V5131">
        <v>0</v>
      </c>
      <c r="W5131" s="5">
        <f t="shared" si="485"/>
        <v>0</v>
      </c>
      <c r="X5131" s="5">
        <v>0</v>
      </c>
      <c r="Y5131" t="s">
        <v>1319</v>
      </c>
      <c r="Z5131" t="s">
        <v>7805</v>
      </c>
      <c r="AA5131" t="s">
        <v>1321</v>
      </c>
      <c r="AB5131" t="s">
        <v>1344</v>
      </c>
      <c r="AC5131" t="s">
        <v>1323</v>
      </c>
      <c r="AD5131" t="s">
        <v>121</v>
      </c>
      <c r="AE5131" s="4">
        <v>0.66</v>
      </c>
      <c r="AF5131">
        <v>1</v>
      </c>
    </row>
    <row r="5132" spans="1:32" ht="15" customHeight="1" x14ac:dyDescent="0.25">
      <c r="A5132">
        <v>5131</v>
      </c>
      <c r="B5132" t="s">
        <v>7806</v>
      </c>
      <c r="C5132">
        <v>20240626</v>
      </c>
      <c r="D5132">
        <v>20240628</v>
      </c>
      <c r="E5132">
        <v>621</v>
      </c>
      <c r="F5132">
        <v>17</v>
      </c>
      <c r="G5132">
        <v>42</v>
      </c>
      <c r="H5132">
        <v>34</v>
      </c>
      <c r="I5132">
        <v>4</v>
      </c>
      <c r="J5132">
        <v>3</v>
      </c>
      <c r="K5132" t="s">
        <v>1318</v>
      </c>
      <c r="L5132">
        <v>2</v>
      </c>
      <c r="M5132" s="5">
        <v>25.85</v>
      </c>
      <c r="N5132" s="6">
        <v>0.1195</v>
      </c>
      <c r="O5132" s="5">
        <f t="shared" si="480"/>
        <v>22.760925000000004</v>
      </c>
      <c r="P5132" s="5">
        <f t="shared" si="481"/>
        <v>45.521850000000008</v>
      </c>
      <c r="Q5132" s="5">
        <v>5.37</v>
      </c>
      <c r="R5132" s="5">
        <f t="shared" si="482"/>
        <v>0</v>
      </c>
      <c r="S5132" s="5">
        <f t="shared" si="483"/>
        <v>0</v>
      </c>
      <c r="T5132" s="6">
        <f t="shared" si="484"/>
        <v>0</v>
      </c>
      <c r="U5132" s="5">
        <v>0</v>
      </c>
      <c r="V5132">
        <v>2</v>
      </c>
      <c r="W5132" s="5">
        <f t="shared" si="485"/>
        <v>45.521850000000008</v>
      </c>
      <c r="X5132" s="5">
        <v>44.19</v>
      </c>
      <c r="Y5132" t="s">
        <v>1319</v>
      </c>
      <c r="Z5132" t="s">
        <v>7807</v>
      </c>
      <c r="AA5132" t="s">
        <v>1321</v>
      </c>
      <c r="AB5132" t="s">
        <v>1344</v>
      </c>
      <c r="AC5132" t="s">
        <v>1360</v>
      </c>
      <c r="AD5132" t="s">
        <v>136</v>
      </c>
      <c r="AE5132" s="4">
        <v>1.2E-2</v>
      </c>
      <c r="AF5132">
        <v>1</v>
      </c>
    </row>
    <row r="5133" spans="1:32" ht="15" customHeight="1" x14ac:dyDescent="0.25">
      <c r="A5133">
        <v>5132</v>
      </c>
      <c r="B5133" t="s">
        <v>7808</v>
      </c>
      <c r="C5133">
        <v>20230522</v>
      </c>
      <c r="D5133">
        <v>20230523</v>
      </c>
      <c r="E5133">
        <v>57</v>
      </c>
      <c r="F5133">
        <v>17</v>
      </c>
      <c r="G5133">
        <v>5</v>
      </c>
      <c r="H5133">
        <v>11</v>
      </c>
      <c r="I5133">
        <v>3</v>
      </c>
      <c r="J5133">
        <v>4</v>
      </c>
      <c r="K5133" t="s">
        <v>1325</v>
      </c>
      <c r="L5133">
        <v>30</v>
      </c>
      <c r="M5133" s="5">
        <v>24.92</v>
      </c>
      <c r="N5133" s="6">
        <v>0.10929999999999999</v>
      </c>
      <c r="O5133" s="5">
        <f t="shared" si="480"/>
        <v>22.196244000000004</v>
      </c>
      <c r="P5133" s="5">
        <f t="shared" si="481"/>
        <v>665.88732000000016</v>
      </c>
      <c r="Q5133" s="5">
        <v>5.43</v>
      </c>
      <c r="R5133" s="5">
        <f t="shared" si="482"/>
        <v>162.89999999999998</v>
      </c>
      <c r="S5133" s="5">
        <f t="shared" si="483"/>
        <v>502.98732000000018</v>
      </c>
      <c r="T5133" s="6">
        <f t="shared" si="484"/>
        <v>0.75536401564156541</v>
      </c>
      <c r="U5133" s="5">
        <v>0</v>
      </c>
      <c r="V5133">
        <v>0</v>
      </c>
      <c r="W5133" s="5">
        <f t="shared" si="485"/>
        <v>0</v>
      </c>
      <c r="X5133" s="5">
        <v>672.62</v>
      </c>
      <c r="Y5133" t="s">
        <v>1319</v>
      </c>
      <c r="Z5133" t="s">
        <v>7809</v>
      </c>
      <c r="AA5133" t="s">
        <v>1338</v>
      </c>
      <c r="AB5133" t="s">
        <v>1330</v>
      </c>
      <c r="AC5133" t="s">
        <v>1339</v>
      </c>
      <c r="AD5133" t="s">
        <v>62</v>
      </c>
      <c r="AE5133" s="4">
        <v>1</v>
      </c>
      <c r="AF5133">
        <v>1</v>
      </c>
    </row>
    <row r="5134" spans="1:32" ht="15" customHeight="1" x14ac:dyDescent="0.25">
      <c r="A5134">
        <v>5133</v>
      </c>
      <c r="B5134" t="s">
        <v>7810</v>
      </c>
      <c r="C5134">
        <v>20251019</v>
      </c>
      <c r="D5134">
        <v>20251019</v>
      </c>
      <c r="E5134">
        <v>322</v>
      </c>
      <c r="F5134">
        <v>15</v>
      </c>
      <c r="G5134">
        <v>32</v>
      </c>
      <c r="H5134">
        <v>24</v>
      </c>
      <c r="I5134">
        <v>1</v>
      </c>
      <c r="J5134">
        <v>1</v>
      </c>
      <c r="K5134" t="s">
        <v>1325</v>
      </c>
      <c r="L5134">
        <v>12</v>
      </c>
      <c r="M5134" s="5">
        <v>80.77</v>
      </c>
      <c r="N5134" s="6">
        <v>0</v>
      </c>
      <c r="O5134" s="5">
        <f t="shared" si="480"/>
        <v>80.77</v>
      </c>
      <c r="P5134" s="5">
        <f t="shared" si="481"/>
        <v>969.24</v>
      </c>
      <c r="Q5134" s="5">
        <v>19.61</v>
      </c>
      <c r="R5134" s="5">
        <f t="shared" si="482"/>
        <v>235.32</v>
      </c>
      <c r="S5134" s="5">
        <f t="shared" si="483"/>
        <v>733.92000000000007</v>
      </c>
      <c r="T5134" s="6">
        <f t="shared" si="484"/>
        <v>0.75721183607775167</v>
      </c>
      <c r="U5134" s="5">
        <v>0</v>
      </c>
      <c r="V5134">
        <v>0</v>
      </c>
      <c r="W5134" s="5">
        <f t="shared" si="485"/>
        <v>0</v>
      </c>
      <c r="X5134" s="5">
        <v>931.96</v>
      </c>
      <c r="Y5134" t="s">
        <v>1319</v>
      </c>
      <c r="Z5134" t="s">
        <v>7811</v>
      </c>
      <c r="AA5134" t="s">
        <v>1333</v>
      </c>
      <c r="AB5134" t="s">
        <v>1322</v>
      </c>
      <c r="AC5134" t="s">
        <v>1323</v>
      </c>
      <c r="AD5134" t="s">
        <v>91</v>
      </c>
      <c r="AE5134" s="4">
        <v>1.0900000000000001</v>
      </c>
      <c r="AF5134">
        <v>1</v>
      </c>
    </row>
    <row r="5135" spans="1:32" ht="15" customHeight="1" x14ac:dyDescent="0.25">
      <c r="A5135">
        <v>5134</v>
      </c>
      <c r="B5135" t="s">
        <v>7812</v>
      </c>
      <c r="C5135">
        <v>20250615</v>
      </c>
      <c r="D5135">
        <v>20250622</v>
      </c>
      <c r="E5135">
        <v>467</v>
      </c>
      <c r="F5135">
        <v>26</v>
      </c>
      <c r="G5135">
        <v>18</v>
      </c>
      <c r="H5135">
        <v>13</v>
      </c>
      <c r="I5135">
        <v>5</v>
      </c>
      <c r="J5135">
        <v>1</v>
      </c>
      <c r="K5135" t="s">
        <v>1325</v>
      </c>
      <c r="L5135">
        <v>1</v>
      </c>
      <c r="M5135" s="5">
        <v>12300.38</v>
      </c>
      <c r="N5135" s="6">
        <v>0</v>
      </c>
      <c r="O5135" s="5">
        <f t="shared" si="480"/>
        <v>12300.38</v>
      </c>
      <c r="P5135" s="5">
        <f t="shared" si="481"/>
        <v>12300.38</v>
      </c>
      <c r="Q5135" s="5">
        <v>5949.6</v>
      </c>
      <c r="R5135" s="5">
        <f t="shared" si="482"/>
        <v>5949.6</v>
      </c>
      <c r="S5135" s="5">
        <f t="shared" si="483"/>
        <v>6336.8899999999985</v>
      </c>
      <c r="T5135" s="6">
        <f t="shared" si="484"/>
        <v>0.51517839286265943</v>
      </c>
      <c r="U5135" s="5">
        <v>13.89</v>
      </c>
      <c r="V5135">
        <v>0</v>
      </c>
      <c r="W5135" s="5">
        <f t="shared" si="485"/>
        <v>0</v>
      </c>
      <c r="X5135" s="5">
        <v>12551.41</v>
      </c>
      <c r="Y5135" t="s">
        <v>1319</v>
      </c>
      <c r="Z5135" t="s">
        <v>7813</v>
      </c>
      <c r="AA5135" t="s">
        <v>1321</v>
      </c>
      <c r="AB5135" t="s">
        <v>1330</v>
      </c>
      <c r="AC5135" t="s">
        <v>1323</v>
      </c>
      <c r="AD5135" t="s">
        <v>91</v>
      </c>
      <c r="AE5135" s="4">
        <v>1.0900000000000001</v>
      </c>
      <c r="AF5135">
        <v>1</v>
      </c>
    </row>
    <row r="5136" spans="1:32" ht="15" customHeight="1" x14ac:dyDescent="0.25">
      <c r="A5136">
        <v>5135</v>
      </c>
      <c r="B5136" t="s">
        <v>7814</v>
      </c>
      <c r="C5136">
        <v>20230719</v>
      </c>
      <c r="D5136">
        <v>20230725</v>
      </c>
      <c r="E5136">
        <v>182</v>
      </c>
      <c r="F5136">
        <v>17</v>
      </c>
      <c r="G5136">
        <v>13</v>
      </c>
      <c r="H5136">
        <v>2</v>
      </c>
      <c r="I5136">
        <v>5</v>
      </c>
      <c r="J5136">
        <v>1</v>
      </c>
      <c r="K5136" t="s">
        <v>1325</v>
      </c>
      <c r="L5136">
        <v>20</v>
      </c>
      <c r="M5136" s="5">
        <v>25.14</v>
      </c>
      <c r="N5136" s="6">
        <v>0</v>
      </c>
      <c r="O5136" s="5">
        <f t="shared" si="480"/>
        <v>25.14</v>
      </c>
      <c r="P5136" s="5">
        <f t="shared" si="481"/>
        <v>502.8</v>
      </c>
      <c r="Q5136" s="5">
        <v>5.0199999999999996</v>
      </c>
      <c r="R5136" s="5">
        <f t="shared" si="482"/>
        <v>100.39999999999999</v>
      </c>
      <c r="S5136" s="5">
        <f t="shared" si="483"/>
        <v>402.40000000000003</v>
      </c>
      <c r="T5136" s="6">
        <f t="shared" si="484"/>
        <v>0.8003182179793159</v>
      </c>
      <c r="U5136" s="5">
        <v>0</v>
      </c>
      <c r="V5136">
        <v>0</v>
      </c>
      <c r="W5136" s="5">
        <f t="shared" si="485"/>
        <v>0</v>
      </c>
      <c r="X5136" s="5">
        <v>529.26</v>
      </c>
      <c r="Y5136" t="s">
        <v>1319</v>
      </c>
      <c r="Z5136" t="s">
        <v>7815</v>
      </c>
      <c r="AA5136" t="s">
        <v>1333</v>
      </c>
      <c r="AB5136" t="s">
        <v>1330</v>
      </c>
      <c r="AC5136" t="s">
        <v>1360</v>
      </c>
      <c r="AD5136" t="s">
        <v>79</v>
      </c>
      <c r="AE5136" s="4">
        <v>0.74</v>
      </c>
      <c r="AF5136">
        <v>1</v>
      </c>
    </row>
    <row r="5137" spans="1:32" ht="15" customHeight="1" x14ac:dyDescent="0.25">
      <c r="A5137">
        <v>5136</v>
      </c>
      <c r="B5137" t="s">
        <v>7816</v>
      </c>
      <c r="C5137">
        <v>20241230</v>
      </c>
      <c r="D5137">
        <v>20250104</v>
      </c>
      <c r="E5137">
        <v>874</v>
      </c>
      <c r="F5137">
        <v>17</v>
      </c>
      <c r="G5137">
        <v>40</v>
      </c>
      <c r="H5137">
        <v>27</v>
      </c>
      <c r="I5137">
        <v>3</v>
      </c>
      <c r="J5137">
        <v>1</v>
      </c>
      <c r="K5137" t="s">
        <v>1325</v>
      </c>
      <c r="L5137">
        <v>1</v>
      </c>
      <c r="M5137" s="5">
        <v>26.08</v>
      </c>
      <c r="N5137" s="6">
        <v>0</v>
      </c>
      <c r="O5137" s="5">
        <f t="shared" si="480"/>
        <v>26.08</v>
      </c>
      <c r="P5137" s="5">
        <f t="shared" si="481"/>
        <v>26.08</v>
      </c>
      <c r="Q5137" s="5">
        <v>5.39</v>
      </c>
      <c r="R5137" s="5">
        <f t="shared" si="482"/>
        <v>5.39</v>
      </c>
      <c r="S5137" s="5">
        <f t="shared" si="483"/>
        <v>20.689999999999998</v>
      </c>
      <c r="T5137" s="6">
        <f t="shared" si="484"/>
        <v>0.79332822085889565</v>
      </c>
      <c r="U5137" s="5">
        <v>0</v>
      </c>
      <c r="V5137">
        <v>0</v>
      </c>
      <c r="W5137" s="5">
        <f t="shared" si="485"/>
        <v>0</v>
      </c>
      <c r="X5137" s="5">
        <v>24.37</v>
      </c>
      <c r="Y5137" t="s">
        <v>1319</v>
      </c>
      <c r="Z5137" t="s">
        <v>7817</v>
      </c>
      <c r="AA5137" t="s">
        <v>1321</v>
      </c>
      <c r="AB5137" t="s">
        <v>1327</v>
      </c>
      <c r="AC5137" t="s">
        <v>1323</v>
      </c>
      <c r="AD5137" t="s">
        <v>132</v>
      </c>
      <c r="AE5137" s="4">
        <v>0.74</v>
      </c>
      <c r="AF5137">
        <v>1</v>
      </c>
    </row>
    <row r="5138" spans="1:32" ht="15" customHeight="1" x14ac:dyDescent="0.25">
      <c r="A5138">
        <v>5137</v>
      </c>
      <c r="B5138" t="s">
        <v>7816</v>
      </c>
      <c r="C5138">
        <v>20241230</v>
      </c>
      <c r="D5138">
        <v>20250104</v>
      </c>
      <c r="E5138">
        <v>874</v>
      </c>
      <c r="F5138">
        <v>19</v>
      </c>
      <c r="G5138">
        <v>40</v>
      </c>
      <c r="H5138">
        <v>27</v>
      </c>
      <c r="I5138">
        <v>3</v>
      </c>
      <c r="J5138">
        <v>1</v>
      </c>
      <c r="K5138" t="s">
        <v>1325</v>
      </c>
      <c r="L5138">
        <v>6</v>
      </c>
      <c r="M5138" s="5">
        <v>256.87</v>
      </c>
      <c r="N5138" s="6">
        <v>0</v>
      </c>
      <c r="O5138" s="5">
        <f t="shared" si="480"/>
        <v>256.87</v>
      </c>
      <c r="P5138" s="5">
        <f t="shared" si="481"/>
        <v>1541.22</v>
      </c>
      <c r="Q5138" s="5">
        <v>36.79</v>
      </c>
      <c r="R5138" s="5">
        <f t="shared" si="482"/>
        <v>220.74</v>
      </c>
      <c r="S5138" s="5">
        <f t="shared" si="483"/>
        <v>1320.48</v>
      </c>
      <c r="T5138" s="6">
        <f t="shared" si="484"/>
        <v>0.856775800988827</v>
      </c>
      <c r="U5138" s="5">
        <v>0</v>
      </c>
      <c r="V5138">
        <v>0</v>
      </c>
      <c r="W5138" s="5">
        <f t="shared" si="485"/>
        <v>0</v>
      </c>
      <c r="X5138" s="5">
        <v>1440.39</v>
      </c>
      <c r="Y5138" t="s">
        <v>1319</v>
      </c>
      <c r="Z5138" t="s">
        <v>7817</v>
      </c>
      <c r="AA5138" t="s">
        <v>1321</v>
      </c>
      <c r="AB5138" t="s">
        <v>1327</v>
      </c>
      <c r="AC5138" t="s">
        <v>1323</v>
      </c>
      <c r="AD5138" t="s">
        <v>132</v>
      </c>
      <c r="AE5138" s="4">
        <v>0.74</v>
      </c>
      <c r="AF5138">
        <v>1</v>
      </c>
    </row>
    <row r="5139" spans="1:32" ht="15" customHeight="1" x14ac:dyDescent="0.25">
      <c r="A5139">
        <v>5138</v>
      </c>
      <c r="B5139" t="s">
        <v>7816</v>
      </c>
      <c r="C5139">
        <v>20241230</v>
      </c>
      <c r="D5139">
        <v>20250104</v>
      </c>
      <c r="E5139">
        <v>874</v>
      </c>
      <c r="F5139">
        <v>21</v>
      </c>
      <c r="G5139">
        <v>40</v>
      </c>
      <c r="H5139">
        <v>27</v>
      </c>
      <c r="I5139">
        <v>3</v>
      </c>
      <c r="J5139">
        <v>1</v>
      </c>
      <c r="K5139" t="s">
        <v>1325</v>
      </c>
      <c r="L5139">
        <v>1</v>
      </c>
      <c r="M5139" s="5">
        <v>460.13</v>
      </c>
      <c r="N5139" s="6">
        <v>0</v>
      </c>
      <c r="O5139" s="5">
        <f t="shared" si="480"/>
        <v>460.13</v>
      </c>
      <c r="P5139" s="5">
        <f t="shared" si="481"/>
        <v>460.13</v>
      </c>
      <c r="Q5139" s="5">
        <v>280.3</v>
      </c>
      <c r="R5139" s="5">
        <f t="shared" si="482"/>
        <v>280.3</v>
      </c>
      <c r="S5139" s="5">
        <f t="shared" si="483"/>
        <v>169.14</v>
      </c>
      <c r="T5139" s="6">
        <f t="shared" si="484"/>
        <v>0.36759176754395495</v>
      </c>
      <c r="U5139" s="5">
        <v>10.69</v>
      </c>
      <c r="V5139">
        <v>0</v>
      </c>
      <c r="W5139" s="5">
        <f t="shared" si="485"/>
        <v>0</v>
      </c>
      <c r="X5139" s="5">
        <v>430.03</v>
      </c>
      <c r="Y5139" t="s">
        <v>1319</v>
      </c>
      <c r="Z5139" t="s">
        <v>7817</v>
      </c>
      <c r="AA5139" t="s">
        <v>1321</v>
      </c>
      <c r="AB5139" t="s">
        <v>1327</v>
      </c>
      <c r="AC5139" t="s">
        <v>1323</v>
      </c>
      <c r="AD5139" t="s">
        <v>132</v>
      </c>
      <c r="AE5139" s="4">
        <v>0.74</v>
      </c>
      <c r="AF5139">
        <v>1</v>
      </c>
    </row>
    <row r="5140" spans="1:32" ht="15" customHeight="1" x14ac:dyDescent="0.25">
      <c r="A5140">
        <v>5139</v>
      </c>
      <c r="B5140" t="s">
        <v>7816</v>
      </c>
      <c r="C5140">
        <v>20241230</v>
      </c>
      <c r="D5140">
        <v>20250104</v>
      </c>
      <c r="E5140">
        <v>874</v>
      </c>
      <c r="F5140">
        <v>21</v>
      </c>
      <c r="G5140">
        <v>40</v>
      </c>
      <c r="H5140">
        <v>27</v>
      </c>
      <c r="I5140">
        <v>3</v>
      </c>
      <c r="J5140">
        <v>1</v>
      </c>
      <c r="K5140" t="s">
        <v>1325</v>
      </c>
      <c r="L5140">
        <v>1</v>
      </c>
      <c r="M5140" s="5">
        <v>438.59</v>
      </c>
      <c r="N5140" s="6">
        <v>0</v>
      </c>
      <c r="O5140" s="5">
        <f t="shared" si="480"/>
        <v>438.59</v>
      </c>
      <c r="P5140" s="5">
        <f t="shared" si="481"/>
        <v>438.59</v>
      </c>
      <c r="Q5140" s="5">
        <v>280.56</v>
      </c>
      <c r="R5140" s="5">
        <f t="shared" si="482"/>
        <v>280.56</v>
      </c>
      <c r="S5140" s="5">
        <f t="shared" si="483"/>
        <v>146.60999999999999</v>
      </c>
      <c r="T5140" s="6">
        <f t="shared" si="484"/>
        <v>0.33427574728105974</v>
      </c>
      <c r="U5140" s="5">
        <v>11.42</v>
      </c>
      <c r="V5140">
        <v>0</v>
      </c>
      <c r="W5140" s="5">
        <f t="shared" si="485"/>
        <v>0</v>
      </c>
      <c r="X5140" s="5">
        <v>409.9</v>
      </c>
      <c r="Y5140" t="s">
        <v>1319</v>
      </c>
      <c r="Z5140" t="s">
        <v>7817</v>
      </c>
      <c r="AA5140" t="s">
        <v>1321</v>
      </c>
      <c r="AB5140" t="s">
        <v>1327</v>
      </c>
      <c r="AC5140" t="s">
        <v>1323</v>
      </c>
      <c r="AD5140" t="s">
        <v>132</v>
      </c>
      <c r="AE5140" s="4">
        <v>0.74</v>
      </c>
      <c r="AF5140">
        <v>1</v>
      </c>
    </row>
    <row r="5141" spans="1:32" ht="15" customHeight="1" x14ac:dyDescent="0.25">
      <c r="A5141">
        <v>5140</v>
      </c>
      <c r="B5141" t="s">
        <v>7818</v>
      </c>
      <c r="C5141">
        <v>20230510</v>
      </c>
      <c r="D5141">
        <v>20230514</v>
      </c>
      <c r="E5141">
        <v>648</v>
      </c>
      <c r="F5141">
        <v>7</v>
      </c>
      <c r="G5141">
        <v>44</v>
      </c>
      <c r="H5141">
        <v>28</v>
      </c>
      <c r="I5141">
        <v>3</v>
      </c>
      <c r="J5141">
        <v>1</v>
      </c>
      <c r="K5141" t="s">
        <v>1325</v>
      </c>
      <c r="L5141">
        <v>16</v>
      </c>
      <c r="M5141" s="5">
        <v>838.37</v>
      </c>
      <c r="N5141" s="6">
        <v>0</v>
      </c>
      <c r="O5141" s="5">
        <f t="shared" si="480"/>
        <v>838.37</v>
      </c>
      <c r="P5141" s="5">
        <f t="shared" si="481"/>
        <v>13413.92</v>
      </c>
      <c r="Q5141" s="5">
        <v>427.32</v>
      </c>
      <c r="R5141" s="5">
        <f t="shared" si="482"/>
        <v>6837.12</v>
      </c>
      <c r="S5141" s="5">
        <f t="shared" si="483"/>
        <v>6522.99</v>
      </c>
      <c r="T5141" s="6">
        <f t="shared" si="484"/>
        <v>0.48628514259813682</v>
      </c>
      <c r="U5141" s="5">
        <v>53.81</v>
      </c>
      <c r="V5141">
        <v>0</v>
      </c>
      <c r="W5141" s="5">
        <f t="shared" si="485"/>
        <v>0</v>
      </c>
      <c r="X5141" s="5">
        <v>13549.41</v>
      </c>
      <c r="Y5141" t="s">
        <v>1319</v>
      </c>
      <c r="Z5141" t="s">
        <v>7819</v>
      </c>
      <c r="AA5141" t="s">
        <v>1333</v>
      </c>
      <c r="AB5141" t="s">
        <v>1344</v>
      </c>
      <c r="AC5141" t="s">
        <v>1323</v>
      </c>
      <c r="AD5141" t="s">
        <v>136</v>
      </c>
      <c r="AE5141" s="4">
        <v>1.2E-2</v>
      </c>
      <c r="AF5141">
        <v>1</v>
      </c>
    </row>
    <row r="5142" spans="1:32" ht="15" customHeight="1" x14ac:dyDescent="0.25">
      <c r="A5142">
        <v>5141</v>
      </c>
      <c r="B5142" t="s">
        <v>7820</v>
      </c>
      <c r="C5142">
        <v>20241125</v>
      </c>
      <c r="D5142">
        <v>20241128</v>
      </c>
      <c r="E5142">
        <v>671</v>
      </c>
      <c r="F5142">
        <v>8</v>
      </c>
      <c r="G5142">
        <v>41</v>
      </c>
      <c r="H5142">
        <v>29</v>
      </c>
      <c r="I5142">
        <v>2</v>
      </c>
      <c r="J5142">
        <v>1</v>
      </c>
      <c r="K5142" t="s">
        <v>1325</v>
      </c>
      <c r="L5142">
        <v>3</v>
      </c>
      <c r="M5142" s="5">
        <v>1188.04</v>
      </c>
      <c r="N5142" s="6">
        <v>0</v>
      </c>
      <c r="O5142" s="5">
        <f t="shared" si="480"/>
        <v>1188.04</v>
      </c>
      <c r="P5142" s="5">
        <f t="shared" si="481"/>
        <v>3564.12</v>
      </c>
      <c r="Q5142" s="5">
        <v>717.85</v>
      </c>
      <c r="R5142" s="5">
        <f t="shared" si="482"/>
        <v>2153.5500000000002</v>
      </c>
      <c r="S5142" s="5">
        <f t="shared" si="483"/>
        <v>1380.4899999999998</v>
      </c>
      <c r="T5142" s="6">
        <f t="shared" si="484"/>
        <v>0.38732983176772945</v>
      </c>
      <c r="U5142" s="5">
        <v>30.08</v>
      </c>
      <c r="V5142">
        <v>0</v>
      </c>
      <c r="W5142" s="5">
        <f t="shared" si="485"/>
        <v>0</v>
      </c>
      <c r="X5142" s="5">
        <v>3394.4</v>
      </c>
      <c r="Y5142" t="s">
        <v>1319</v>
      </c>
      <c r="Z5142" t="s">
        <v>7821</v>
      </c>
      <c r="AA5142" t="s">
        <v>1321</v>
      </c>
      <c r="AB5142" t="s">
        <v>1344</v>
      </c>
      <c r="AC5142" t="s">
        <v>1323</v>
      </c>
      <c r="AD5142" t="s">
        <v>136</v>
      </c>
      <c r="AE5142" s="4">
        <v>1.2E-2</v>
      </c>
      <c r="AF5142">
        <v>1</v>
      </c>
    </row>
    <row r="5143" spans="1:32" ht="15" customHeight="1" x14ac:dyDescent="0.25">
      <c r="A5143">
        <v>5142</v>
      </c>
      <c r="B5143" t="s">
        <v>7822</v>
      </c>
      <c r="C5143">
        <v>20251023</v>
      </c>
      <c r="D5143">
        <v>20251025</v>
      </c>
      <c r="E5143">
        <v>449</v>
      </c>
      <c r="F5143">
        <v>15</v>
      </c>
      <c r="G5143">
        <v>19</v>
      </c>
      <c r="H5143">
        <v>18</v>
      </c>
      <c r="I5143">
        <v>3</v>
      </c>
      <c r="J5143">
        <v>1</v>
      </c>
      <c r="K5143" t="s">
        <v>1325</v>
      </c>
      <c r="L5143">
        <v>3</v>
      </c>
      <c r="M5143" s="5">
        <v>79.06</v>
      </c>
      <c r="N5143" s="6">
        <v>0</v>
      </c>
      <c r="O5143" s="5">
        <f t="shared" si="480"/>
        <v>79.06</v>
      </c>
      <c r="P5143" s="5">
        <f t="shared" si="481"/>
        <v>237.18</v>
      </c>
      <c r="Q5143" s="5">
        <v>19.37</v>
      </c>
      <c r="R5143" s="5">
        <f t="shared" si="482"/>
        <v>58.11</v>
      </c>
      <c r="S5143" s="5">
        <f t="shared" si="483"/>
        <v>179.07</v>
      </c>
      <c r="T5143" s="6">
        <f t="shared" si="484"/>
        <v>0.7549962054136099</v>
      </c>
      <c r="U5143" s="5">
        <v>0</v>
      </c>
      <c r="V5143">
        <v>0</v>
      </c>
      <c r="W5143" s="5">
        <f t="shared" si="485"/>
        <v>0</v>
      </c>
      <c r="X5143" s="5">
        <v>228.06</v>
      </c>
      <c r="Y5143" t="s">
        <v>1319</v>
      </c>
      <c r="Z5143" t="s">
        <v>7823</v>
      </c>
      <c r="AA5143" t="s">
        <v>1321</v>
      </c>
      <c r="AB5143" t="s">
        <v>1322</v>
      </c>
      <c r="AC5143" t="s">
        <v>1323</v>
      </c>
      <c r="AD5143" t="s">
        <v>91</v>
      </c>
      <c r="AE5143" s="4">
        <v>1.0900000000000001</v>
      </c>
      <c r="AF5143">
        <v>1</v>
      </c>
    </row>
    <row r="5144" spans="1:32" ht="15" customHeight="1" x14ac:dyDescent="0.25">
      <c r="A5144">
        <v>5143</v>
      </c>
      <c r="B5144" t="s">
        <v>7824</v>
      </c>
      <c r="C5144">
        <v>20231104</v>
      </c>
      <c r="D5144">
        <v>20231105</v>
      </c>
      <c r="E5144">
        <v>773</v>
      </c>
      <c r="F5144">
        <v>5</v>
      </c>
      <c r="G5144">
        <v>35</v>
      </c>
      <c r="H5144">
        <v>31</v>
      </c>
      <c r="I5144">
        <v>6</v>
      </c>
      <c r="J5144">
        <v>1</v>
      </c>
      <c r="K5144" t="s">
        <v>1325</v>
      </c>
      <c r="L5144">
        <v>1</v>
      </c>
      <c r="M5144" s="5">
        <v>80.290000000000006</v>
      </c>
      <c r="N5144" s="6">
        <v>0</v>
      </c>
      <c r="O5144" s="5">
        <f t="shared" si="480"/>
        <v>80.290000000000006</v>
      </c>
      <c r="P5144" s="5">
        <f t="shared" si="481"/>
        <v>80.290000000000006</v>
      </c>
      <c r="Q5144" s="5">
        <v>43.39</v>
      </c>
      <c r="R5144" s="5">
        <f t="shared" si="482"/>
        <v>43.39</v>
      </c>
      <c r="S5144" s="5">
        <f t="shared" si="483"/>
        <v>24.000000000000007</v>
      </c>
      <c r="T5144" s="6">
        <f t="shared" si="484"/>
        <v>0.29891642794868606</v>
      </c>
      <c r="U5144" s="5">
        <v>12.9</v>
      </c>
      <c r="V5144">
        <v>0</v>
      </c>
      <c r="W5144" s="5">
        <f t="shared" si="485"/>
        <v>0</v>
      </c>
      <c r="X5144" s="5">
        <v>74.34</v>
      </c>
      <c r="Y5144" t="s">
        <v>1319</v>
      </c>
      <c r="Z5144" t="s">
        <v>7825</v>
      </c>
      <c r="AA5144" t="s">
        <v>1321</v>
      </c>
      <c r="AB5144" t="s">
        <v>1344</v>
      </c>
      <c r="AC5144" t="s">
        <v>1323</v>
      </c>
      <c r="AD5144" t="s">
        <v>121</v>
      </c>
      <c r="AE5144" s="4">
        <v>0.66</v>
      </c>
      <c r="AF5144">
        <v>1</v>
      </c>
    </row>
    <row r="5145" spans="1:32" ht="15" customHeight="1" x14ac:dyDescent="0.25">
      <c r="A5145">
        <v>5144</v>
      </c>
      <c r="B5145" t="s">
        <v>7824</v>
      </c>
      <c r="C5145">
        <v>20231104</v>
      </c>
      <c r="D5145">
        <v>20231105</v>
      </c>
      <c r="E5145">
        <v>773</v>
      </c>
      <c r="F5145">
        <v>1</v>
      </c>
      <c r="G5145">
        <v>35</v>
      </c>
      <c r="H5145">
        <v>31</v>
      </c>
      <c r="I5145">
        <v>6</v>
      </c>
      <c r="J5145">
        <v>1</v>
      </c>
      <c r="K5145" t="s">
        <v>1325</v>
      </c>
      <c r="L5145">
        <v>2</v>
      </c>
      <c r="M5145" s="5">
        <v>1253.8399999999999</v>
      </c>
      <c r="N5145" s="6">
        <v>0</v>
      </c>
      <c r="O5145" s="5">
        <f t="shared" si="480"/>
        <v>1253.8399999999999</v>
      </c>
      <c r="P5145" s="5">
        <f t="shared" si="481"/>
        <v>2507.6799999999998</v>
      </c>
      <c r="Q5145" s="5">
        <v>631.51</v>
      </c>
      <c r="R5145" s="5">
        <f t="shared" si="482"/>
        <v>1263.02</v>
      </c>
      <c r="S5145" s="5">
        <f t="shared" si="483"/>
        <v>1238.5299999999997</v>
      </c>
      <c r="T5145" s="6">
        <f t="shared" si="484"/>
        <v>0.49389475531168242</v>
      </c>
      <c r="U5145" s="5">
        <v>6.13</v>
      </c>
      <c r="V5145">
        <v>0</v>
      </c>
      <c r="W5145" s="5">
        <f t="shared" si="485"/>
        <v>0</v>
      </c>
      <c r="X5145" s="5">
        <v>2321.9299999999998</v>
      </c>
      <c r="Y5145" t="s">
        <v>1319</v>
      </c>
      <c r="Z5145" t="s">
        <v>7825</v>
      </c>
      <c r="AA5145" t="s">
        <v>1321</v>
      </c>
      <c r="AB5145" t="s">
        <v>1344</v>
      </c>
      <c r="AC5145" t="s">
        <v>1323</v>
      </c>
      <c r="AD5145" t="s">
        <v>121</v>
      </c>
      <c r="AE5145" s="4">
        <v>0.66</v>
      </c>
      <c r="AF5145">
        <v>1</v>
      </c>
    </row>
    <row r="5146" spans="1:32" ht="15" customHeight="1" x14ac:dyDescent="0.25">
      <c r="A5146">
        <v>5145</v>
      </c>
      <c r="B5146" t="s">
        <v>7826</v>
      </c>
      <c r="C5146">
        <v>20251024</v>
      </c>
      <c r="D5146">
        <v>20251024</v>
      </c>
      <c r="E5146">
        <v>15</v>
      </c>
      <c r="F5146">
        <v>17</v>
      </c>
      <c r="G5146">
        <v>3</v>
      </c>
      <c r="H5146">
        <v>8</v>
      </c>
      <c r="I5146">
        <v>1</v>
      </c>
      <c r="J5146">
        <v>1</v>
      </c>
      <c r="K5146" t="s">
        <v>1325</v>
      </c>
      <c r="L5146">
        <v>6</v>
      </c>
      <c r="M5146" s="5">
        <v>26.15</v>
      </c>
      <c r="N5146" s="6">
        <v>0</v>
      </c>
      <c r="O5146" s="5">
        <f t="shared" si="480"/>
        <v>26.15</v>
      </c>
      <c r="P5146" s="5">
        <f t="shared" si="481"/>
        <v>156.89999999999998</v>
      </c>
      <c r="Q5146" s="5">
        <v>5.5</v>
      </c>
      <c r="R5146" s="5">
        <f t="shared" si="482"/>
        <v>33</v>
      </c>
      <c r="S5146" s="5">
        <f t="shared" si="483"/>
        <v>123.89999999999998</v>
      </c>
      <c r="T5146" s="6">
        <f t="shared" si="484"/>
        <v>0.78967495219885275</v>
      </c>
      <c r="U5146" s="5">
        <v>0</v>
      </c>
      <c r="V5146">
        <v>0</v>
      </c>
      <c r="W5146" s="5">
        <f t="shared" si="485"/>
        <v>0</v>
      </c>
      <c r="X5146" s="5">
        <v>150.87</v>
      </c>
      <c r="Y5146" t="s">
        <v>1319</v>
      </c>
      <c r="Z5146" t="s">
        <v>7827</v>
      </c>
      <c r="AA5146" t="s">
        <v>1321</v>
      </c>
      <c r="AB5146" t="s">
        <v>1344</v>
      </c>
      <c r="AC5146" t="s">
        <v>1323</v>
      </c>
      <c r="AD5146" t="s">
        <v>62</v>
      </c>
      <c r="AE5146" s="4">
        <v>1</v>
      </c>
      <c r="AF5146">
        <v>1</v>
      </c>
    </row>
    <row r="5147" spans="1:32" ht="15" customHeight="1" x14ac:dyDescent="0.25">
      <c r="A5147">
        <v>5146</v>
      </c>
      <c r="B5147" t="s">
        <v>7828</v>
      </c>
      <c r="C5147">
        <v>20250815</v>
      </c>
      <c r="D5147">
        <v>20250822</v>
      </c>
      <c r="E5147">
        <v>538</v>
      </c>
      <c r="F5147">
        <v>3</v>
      </c>
      <c r="G5147">
        <v>29</v>
      </c>
      <c r="H5147">
        <v>21</v>
      </c>
      <c r="I5147">
        <v>5</v>
      </c>
      <c r="J5147">
        <v>1</v>
      </c>
      <c r="K5147" t="s">
        <v>1325</v>
      </c>
      <c r="L5147">
        <v>2</v>
      </c>
      <c r="M5147" s="5">
        <v>1239.25</v>
      </c>
      <c r="N5147" s="6">
        <v>0</v>
      </c>
      <c r="O5147" s="5">
        <f t="shared" si="480"/>
        <v>1239.25</v>
      </c>
      <c r="P5147" s="5">
        <f t="shared" si="481"/>
        <v>2478.5</v>
      </c>
      <c r="Q5147" s="5">
        <v>659.73</v>
      </c>
      <c r="R5147" s="5">
        <f t="shared" si="482"/>
        <v>1319.46</v>
      </c>
      <c r="S5147" s="5">
        <f t="shared" si="483"/>
        <v>1129.71</v>
      </c>
      <c r="T5147" s="6">
        <f t="shared" si="484"/>
        <v>0.4558039136574541</v>
      </c>
      <c r="U5147" s="5">
        <v>29.33</v>
      </c>
      <c r="V5147">
        <v>0</v>
      </c>
      <c r="W5147" s="5">
        <f t="shared" si="485"/>
        <v>0</v>
      </c>
      <c r="X5147" s="5">
        <v>2360.48</v>
      </c>
      <c r="Y5147" t="s">
        <v>1319</v>
      </c>
      <c r="Z5147" t="s">
        <v>7829</v>
      </c>
      <c r="AA5147" t="s">
        <v>1321</v>
      </c>
      <c r="AB5147" t="s">
        <v>1344</v>
      </c>
      <c r="AC5147" t="s">
        <v>1323</v>
      </c>
      <c r="AD5147" t="s">
        <v>91</v>
      </c>
      <c r="AE5147" s="4">
        <v>1.0900000000000001</v>
      </c>
      <c r="AF5147">
        <v>1</v>
      </c>
    </row>
    <row r="5148" spans="1:32" ht="15" customHeight="1" x14ac:dyDescent="0.25">
      <c r="A5148">
        <v>5147</v>
      </c>
      <c r="B5148" t="s">
        <v>7830</v>
      </c>
      <c r="C5148">
        <v>20241111</v>
      </c>
      <c r="D5148">
        <v>20241117</v>
      </c>
      <c r="E5148">
        <v>467</v>
      </c>
      <c r="F5148">
        <v>3</v>
      </c>
      <c r="G5148">
        <v>19</v>
      </c>
      <c r="H5148">
        <v>22</v>
      </c>
      <c r="I5148">
        <v>5</v>
      </c>
      <c r="J5148">
        <v>5</v>
      </c>
      <c r="K5148" t="s">
        <v>1354</v>
      </c>
      <c r="L5148">
        <v>0</v>
      </c>
      <c r="M5148" s="5">
        <v>1242.48</v>
      </c>
      <c r="N5148" s="6">
        <v>0.14580000000000001</v>
      </c>
      <c r="O5148" s="5">
        <f t="shared" si="480"/>
        <v>1061.3264159999999</v>
      </c>
      <c r="P5148" s="5">
        <f t="shared" si="481"/>
        <v>0</v>
      </c>
      <c r="Q5148" s="5">
        <v>620.54</v>
      </c>
      <c r="R5148" s="5">
        <f t="shared" si="482"/>
        <v>0</v>
      </c>
      <c r="S5148" s="5">
        <f t="shared" si="483"/>
        <v>-5</v>
      </c>
      <c r="T5148" s="6">
        <f t="shared" si="484"/>
        <v>0</v>
      </c>
      <c r="U5148" s="5">
        <v>5</v>
      </c>
      <c r="V5148">
        <v>0</v>
      </c>
      <c r="W5148" s="5">
        <f t="shared" si="485"/>
        <v>0</v>
      </c>
      <c r="X5148" s="5">
        <v>0</v>
      </c>
      <c r="Y5148" t="s">
        <v>1319</v>
      </c>
      <c r="Z5148" t="s">
        <v>7831</v>
      </c>
      <c r="AA5148" t="s">
        <v>1321</v>
      </c>
      <c r="AB5148" t="s">
        <v>1327</v>
      </c>
      <c r="AC5148" t="s">
        <v>1323</v>
      </c>
      <c r="AD5148" t="s">
        <v>91</v>
      </c>
      <c r="AE5148" s="4">
        <v>1.0900000000000001</v>
      </c>
      <c r="AF5148">
        <v>1</v>
      </c>
    </row>
    <row r="5149" spans="1:32" ht="15" customHeight="1" x14ac:dyDescent="0.25">
      <c r="A5149">
        <v>5148</v>
      </c>
      <c r="B5149" t="s">
        <v>7832</v>
      </c>
      <c r="C5149">
        <v>20250912</v>
      </c>
      <c r="D5149">
        <v>20250917</v>
      </c>
      <c r="E5149">
        <v>390</v>
      </c>
      <c r="F5149">
        <v>13</v>
      </c>
      <c r="G5149">
        <v>22</v>
      </c>
      <c r="H5149">
        <v>23</v>
      </c>
      <c r="I5149">
        <v>1</v>
      </c>
      <c r="J5149">
        <v>2</v>
      </c>
      <c r="K5149" t="s">
        <v>1325</v>
      </c>
      <c r="L5149">
        <v>4</v>
      </c>
      <c r="M5149" s="5">
        <v>25.09</v>
      </c>
      <c r="N5149" s="6">
        <v>0.1042</v>
      </c>
      <c r="O5149" s="5">
        <f t="shared" si="480"/>
        <v>22.475622000000001</v>
      </c>
      <c r="P5149" s="5">
        <f t="shared" si="481"/>
        <v>89.902488000000005</v>
      </c>
      <c r="Q5149" s="5">
        <v>3.44</v>
      </c>
      <c r="R5149" s="5">
        <f t="shared" si="482"/>
        <v>13.76</v>
      </c>
      <c r="S5149" s="5">
        <f t="shared" si="483"/>
        <v>76.142488</v>
      </c>
      <c r="T5149" s="6">
        <f t="shared" si="484"/>
        <v>0.84694528142535941</v>
      </c>
      <c r="U5149" s="5">
        <v>0</v>
      </c>
      <c r="V5149">
        <v>0</v>
      </c>
      <c r="W5149" s="5">
        <f t="shared" si="485"/>
        <v>0</v>
      </c>
      <c r="X5149" s="5">
        <v>88.14</v>
      </c>
      <c r="Y5149" t="s">
        <v>1319</v>
      </c>
      <c r="Z5149" t="s">
        <v>7833</v>
      </c>
      <c r="AA5149" t="s">
        <v>1321</v>
      </c>
      <c r="AB5149" t="s">
        <v>1327</v>
      </c>
      <c r="AC5149" t="s">
        <v>1323</v>
      </c>
      <c r="AD5149" t="s">
        <v>99</v>
      </c>
      <c r="AE5149" s="4">
        <v>1.27</v>
      </c>
      <c r="AF5149">
        <v>1</v>
      </c>
    </row>
    <row r="5150" spans="1:32" ht="15" customHeight="1" x14ac:dyDescent="0.25">
      <c r="A5150">
        <v>5149</v>
      </c>
      <c r="B5150" t="s">
        <v>7834</v>
      </c>
      <c r="C5150">
        <v>20241224</v>
      </c>
      <c r="D5150">
        <v>20241228</v>
      </c>
      <c r="E5150">
        <v>297</v>
      </c>
      <c r="F5150">
        <v>2</v>
      </c>
      <c r="G5150">
        <v>17</v>
      </c>
      <c r="H5150">
        <v>12</v>
      </c>
      <c r="I5150">
        <v>6</v>
      </c>
      <c r="J5150">
        <v>1</v>
      </c>
      <c r="K5150" t="s">
        <v>1325</v>
      </c>
      <c r="L5150">
        <v>1</v>
      </c>
      <c r="M5150" s="5">
        <v>246.98</v>
      </c>
      <c r="N5150" s="6">
        <v>0</v>
      </c>
      <c r="O5150" s="5">
        <f t="shared" si="480"/>
        <v>246.98</v>
      </c>
      <c r="P5150" s="5">
        <f t="shared" si="481"/>
        <v>246.98</v>
      </c>
      <c r="Q5150" s="5">
        <v>137.38999999999999</v>
      </c>
      <c r="R5150" s="5">
        <f t="shared" si="482"/>
        <v>137.38999999999999</v>
      </c>
      <c r="S5150" s="5">
        <f t="shared" si="483"/>
        <v>103.87</v>
      </c>
      <c r="T5150" s="6">
        <f t="shared" si="484"/>
        <v>0.42056036926066892</v>
      </c>
      <c r="U5150" s="5">
        <v>5.72</v>
      </c>
      <c r="V5150">
        <v>0</v>
      </c>
      <c r="W5150" s="5">
        <f t="shared" si="485"/>
        <v>0</v>
      </c>
      <c r="X5150" s="5">
        <v>230.82</v>
      </c>
      <c r="Y5150" t="s">
        <v>1319</v>
      </c>
      <c r="Z5150" t="s">
        <v>7835</v>
      </c>
      <c r="AA5150" t="s">
        <v>1321</v>
      </c>
      <c r="AB5150" t="s">
        <v>1327</v>
      </c>
      <c r="AC5150" t="s">
        <v>1323</v>
      </c>
      <c r="AD5150" t="s">
        <v>79</v>
      </c>
      <c r="AE5150" s="4">
        <v>0.74</v>
      </c>
      <c r="AF5150">
        <v>1</v>
      </c>
    </row>
    <row r="5151" spans="1:32" ht="15" customHeight="1" x14ac:dyDescent="0.25">
      <c r="A5151">
        <v>5150</v>
      </c>
      <c r="B5151" t="s">
        <v>7836</v>
      </c>
      <c r="C5151">
        <v>20241121</v>
      </c>
      <c r="D5151">
        <v>20241124</v>
      </c>
      <c r="E5151">
        <v>49</v>
      </c>
      <c r="F5151">
        <v>5</v>
      </c>
      <c r="G5151">
        <v>12</v>
      </c>
      <c r="H5151">
        <v>1</v>
      </c>
      <c r="I5151">
        <v>2</v>
      </c>
      <c r="J5151">
        <v>5</v>
      </c>
      <c r="K5151" t="s">
        <v>1325</v>
      </c>
      <c r="L5151">
        <v>6</v>
      </c>
      <c r="M5151" s="5">
        <v>82.71</v>
      </c>
      <c r="N5151" s="6">
        <v>0.15010000000000001</v>
      </c>
      <c r="O5151" s="5">
        <f t="shared" si="480"/>
        <v>70.295228999999992</v>
      </c>
      <c r="P5151" s="5">
        <f t="shared" si="481"/>
        <v>421.77137399999992</v>
      </c>
      <c r="Q5151" s="5">
        <v>43.12</v>
      </c>
      <c r="R5151" s="5">
        <f t="shared" si="482"/>
        <v>258.71999999999997</v>
      </c>
      <c r="S5151" s="5">
        <f t="shared" si="483"/>
        <v>97.871373999999946</v>
      </c>
      <c r="T5151" s="6">
        <f t="shared" si="484"/>
        <v>0.23204840355049786</v>
      </c>
      <c r="U5151" s="5">
        <v>65.180000000000007</v>
      </c>
      <c r="V5151">
        <v>0</v>
      </c>
      <c r="W5151" s="5">
        <f t="shared" si="485"/>
        <v>0</v>
      </c>
      <c r="X5151" s="5">
        <v>401.69</v>
      </c>
      <c r="Y5151" t="s">
        <v>1319</v>
      </c>
      <c r="Z5151" t="s">
        <v>7837</v>
      </c>
      <c r="AA5151" t="s">
        <v>1321</v>
      </c>
      <c r="AB5151" t="s">
        <v>1322</v>
      </c>
      <c r="AC5151" t="s">
        <v>1323</v>
      </c>
      <c r="AD5151" t="s">
        <v>79</v>
      </c>
      <c r="AE5151" s="4">
        <v>0.74</v>
      </c>
      <c r="AF5151">
        <v>1</v>
      </c>
    </row>
    <row r="5152" spans="1:32" ht="15" customHeight="1" x14ac:dyDescent="0.25">
      <c r="A5152">
        <v>5151</v>
      </c>
      <c r="B5152" t="s">
        <v>7836</v>
      </c>
      <c r="C5152">
        <v>20241121</v>
      </c>
      <c r="D5152">
        <v>20241124</v>
      </c>
      <c r="E5152">
        <v>49</v>
      </c>
      <c r="F5152">
        <v>12</v>
      </c>
      <c r="G5152">
        <v>12</v>
      </c>
      <c r="H5152">
        <v>1</v>
      </c>
      <c r="I5152">
        <v>2</v>
      </c>
      <c r="J5152">
        <v>1</v>
      </c>
      <c r="K5152" t="s">
        <v>1325</v>
      </c>
      <c r="L5152">
        <v>1</v>
      </c>
      <c r="M5152" s="5">
        <v>48.32</v>
      </c>
      <c r="N5152" s="6">
        <v>0</v>
      </c>
      <c r="O5152" s="5">
        <f t="shared" si="480"/>
        <v>48.32</v>
      </c>
      <c r="P5152" s="5">
        <f t="shared" si="481"/>
        <v>48.32</v>
      </c>
      <c r="Q5152" s="5">
        <v>13.06</v>
      </c>
      <c r="R5152" s="5">
        <f t="shared" si="482"/>
        <v>13.06</v>
      </c>
      <c r="S5152" s="5">
        <f t="shared" si="483"/>
        <v>35.26</v>
      </c>
      <c r="T5152" s="6">
        <f t="shared" si="484"/>
        <v>0.72971854304635753</v>
      </c>
      <c r="U5152" s="5">
        <v>0</v>
      </c>
      <c r="V5152">
        <v>0</v>
      </c>
      <c r="W5152" s="5">
        <f t="shared" si="485"/>
        <v>0</v>
      </c>
      <c r="X5152" s="5">
        <v>46.02</v>
      </c>
      <c r="Y5152" t="s">
        <v>1319</v>
      </c>
      <c r="Z5152" t="s">
        <v>7837</v>
      </c>
      <c r="AA5152" t="s">
        <v>1321</v>
      </c>
      <c r="AB5152" t="s">
        <v>1322</v>
      </c>
      <c r="AC5152" t="s">
        <v>1323</v>
      </c>
      <c r="AD5152" t="s">
        <v>79</v>
      </c>
      <c r="AE5152" s="4">
        <v>0.74</v>
      </c>
      <c r="AF5152">
        <v>1</v>
      </c>
    </row>
    <row r="5153" spans="1:32" ht="15" customHeight="1" x14ac:dyDescent="0.25">
      <c r="A5153">
        <v>5152</v>
      </c>
      <c r="B5153" t="s">
        <v>7838</v>
      </c>
      <c r="C5153">
        <v>20240517</v>
      </c>
      <c r="D5153">
        <v>20240519</v>
      </c>
      <c r="E5153">
        <v>299</v>
      </c>
      <c r="F5153">
        <v>3</v>
      </c>
      <c r="G5153">
        <v>9</v>
      </c>
      <c r="H5153">
        <v>2</v>
      </c>
      <c r="I5153">
        <v>5</v>
      </c>
      <c r="J5153">
        <v>1</v>
      </c>
      <c r="K5153" t="s">
        <v>1325</v>
      </c>
      <c r="L5153">
        <v>1</v>
      </c>
      <c r="M5153" s="5">
        <v>1159.47</v>
      </c>
      <c r="N5153" s="6">
        <v>0</v>
      </c>
      <c r="O5153" s="5">
        <f t="shared" si="480"/>
        <v>1159.47</v>
      </c>
      <c r="P5153" s="5">
        <f t="shared" si="481"/>
        <v>1159.47</v>
      </c>
      <c r="Q5153" s="5">
        <v>680.06</v>
      </c>
      <c r="R5153" s="5">
        <f t="shared" si="482"/>
        <v>680.06</v>
      </c>
      <c r="S5153" s="5">
        <f t="shared" si="483"/>
        <v>473.72000000000008</v>
      </c>
      <c r="T5153" s="6">
        <f t="shared" si="484"/>
        <v>0.40856598273349037</v>
      </c>
      <c r="U5153" s="5">
        <v>5.69</v>
      </c>
      <c r="V5153">
        <v>0</v>
      </c>
      <c r="W5153" s="5">
        <f t="shared" si="485"/>
        <v>0</v>
      </c>
      <c r="X5153" s="5">
        <v>1147.99</v>
      </c>
      <c r="Y5153" t="s">
        <v>1319</v>
      </c>
      <c r="Z5153" t="s">
        <v>7839</v>
      </c>
      <c r="AA5153" t="s">
        <v>1321</v>
      </c>
      <c r="AB5153" t="s">
        <v>1322</v>
      </c>
      <c r="AC5153" t="s">
        <v>1323</v>
      </c>
      <c r="AD5153" t="s">
        <v>62</v>
      </c>
      <c r="AE5153" s="4">
        <v>1</v>
      </c>
      <c r="AF5153">
        <v>1</v>
      </c>
    </row>
    <row r="5154" spans="1:32" ht="15" customHeight="1" x14ac:dyDescent="0.25">
      <c r="A5154">
        <v>5153</v>
      </c>
      <c r="B5154" t="s">
        <v>7840</v>
      </c>
      <c r="C5154">
        <v>20240103</v>
      </c>
      <c r="D5154">
        <v>20240104</v>
      </c>
      <c r="E5154">
        <v>834</v>
      </c>
      <c r="F5154">
        <v>16</v>
      </c>
      <c r="G5154">
        <v>35</v>
      </c>
      <c r="H5154">
        <v>27</v>
      </c>
      <c r="I5154">
        <v>2</v>
      </c>
      <c r="J5154">
        <v>1</v>
      </c>
      <c r="K5154" t="s">
        <v>1325</v>
      </c>
      <c r="L5154">
        <v>5</v>
      </c>
      <c r="M5154" s="5">
        <v>127.71</v>
      </c>
      <c r="N5154" s="6">
        <v>0</v>
      </c>
      <c r="O5154" s="5">
        <f t="shared" si="480"/>
        <v>127.71</v>
      </c>
      <c r="P5154" s="5">
        <f t="shared" si="481"/>
        <v>638.54999999999995</v>
      </c>
      <c r="Q5154" s="5">
        <v>26.7</v>
      </c>
      <c r="R5154" s="5">
        <f t="shared" si="482"/>
        <v>133.5</v>
      </c>
      <c r="S5154" s="5">
        <f t="shared" si="483"/>
        <v>505.04999999999995</v>
      </c>
      <c r="T5154" s="6">
        <f t="shared" si="484"/>
        <v>0.79093258163025604</v>
      </c>
      <c r="U5154" s="5">
        <v>0</v>
      </c>
      <c r="V5154">
        <v>0</v>
      </c>
      <c r="W5154" s="5">
        <f t="shared" si="485"/>
        <v>0</v>
      </c>
      <c r="X5154" s="5">
        <v>665.16</v>
      </c>
      <c r="Y5154" t="s">
        <v>1319</v>
      </c>
      <c r="Z5154" t="s">
        <v>7841</v>
      </c>
      <c r="AA5154" t="s">
        <v>1321</v>
      </c>
      <c r="AB5154" t="s">
        <v>1322</v>
      </c>
      <c r="AC5154" t="s">
        <v>1323</v>
      </c>
      <c r="AD5154" t="s">
        <v>121</v>
      </c>
      <c r="AE5154" s="4">
        <v>0.66</v>
      </c>
      <c r="AF5154">
        <v>1</v>
      </c>
    </row>
    <row r="5155" spans="1:32" ht="15" customHeight="1" x14ac:dyDescent="0.25">
      <c r="A5155">
        <v>5154</v>
      </c>
      <c r="B5155" t="s">
        <v>7842</v>
      </c>
      <c r="C5155">
        <v>20250707</v>
      </c>
      <c r="D5155">
        <v>20250707</v>
      </c>
      <c r="E5155">
        <v>505</v>
      </c>
      <c r="F5155">
        <v>10</v>
      </c>
      <c r="G5155">
        <v>30</v>
      </c>
      <c r="H5155">
        <v>16</v>
      </c>
      <c r="I5155">
        <v>5</v>
      </c>
      <c r="J5155">
        <v>1</v>
      </c>
      <c r="K5155" t="s">
        <v>1325</v>
      </c>
      <c r="L5155">
        <v>2</v>
      </c>
      <c r="M5155" s="5">
        <v>1630.62</v>
      </c>
      <c r="N5155" s="6">
        <v>0</v>
      </c>
      <c r="O5155" s="5">
        <f t="shared" si="480"/>
        <v>1630.62</v>
      </c>
      <c r="P5155" s="5">
        <f t="shared" si="481"/>
        <v>3261.24</v>
      </c>
      <c r="Q5155" s="5">
        <v>1085.77</v>
      </c>
      <c r="R5155" s="5">
        <f t="shared" si="482"/>
        <v>2171.54</v>
      </c>
      <c r="S5155" s="5">
        <f t="shared" si="483"/>
        <v>1059.9399999999998</v>
      </c>
      <c r="T5155" s="6">
        <f t="shared" si="484"/>
        <v>0.32501134537783172</v>
      </c>
      <c r="U5155" s="5">
        <v>29.76</v>
      </c>
      <c r="V5155">
        <v>0</v>
      </c>
      <c r="W5155" s="5">
        <f t="shared" si="485"/>
        <v>0</v>
      </c>
      <c r="X5155" s="5">
        <v>3166.25</v>
      </c>
      <c r="Y5155" t="s">
        <v>1319</v>
      </c>
      <c r="Z5155" t="s">
        <v>7843</v>
      </c>
      <c r="AA5155" t="s">
        <v>1321</v>
      </c>
      <c r="AB5155" t="s">
        <v>1322</v>
      </c>
      <c r="AC5155" t="s">
        <v>1323</v>
      </c>
      <c r="AD5155" t="s">
        <v>91</v>
      </c>
      <c r="AE5155" s="4">
        <v>1.0900000000000001</v>
      </c>
      <c r="AF5155">
        <v>1</v>
      </c>
    </row>
    <row r="5156" spans="1:32" ht="15" customHeight="1" x14ac:dyDescent="0.25">
      <c r="A5156">
        <v>5155</v>
      </c>
      <c r="B5156" t="s">
        <v>7842</v>
      </c>
      <c r="C5156">
        <v>20250707</v>
      </c>
      <c r="D5156">
        <v>20250707</v>
      </c>
      <c r="E5156">
        <v>505</v>
      </c>
      <c r="F5156">
        <v>7</v>
      </c>
      <c r="G5156">
        <v>30</v>
      </c>
      <c r="H5156">
        <v>16</v>
      </c>
      <c r="I5156">
        <v>5</v>
      </c>
      <c r="J5156">
        <v>2</v>
      </c>
      <c r="K5156" t="s">
        <v>1325</v>
      </c>
      <c r="L5156">
        <v>4</v>
      </c>
      <c r="M5156" s="5">
        <v>812.13</v>
      </c>
      <c r="N5156" s="6">
        <v>7.0099999999999996E-2</v>
      </c>
      <c r="O5156" s="5">
        <f t="shared" si="480"/>
        <v>755.19968699999993</v>
      </c>
      <c r="P5156" s="5">
        <f t="shared" si="481"/>
        <v>3020.7987479999997</v>
      </c>
      <c r="Q5156" s="5">
        <v>463.31</v>
      </c>
      <c r="R5156" s="5">
        <f t="shared" si="482"/>
        <v>1853.24</v>
      </c>
      <c r="S5156" s="5">
        <f t="shared" si="483"/>
        <v>1124.3987479999996</v>
      </c>
      <c r="T5156" s="6">
        <f t="shared" si="484"/>
        <v>0.37221901947107128</v>
      </c>
      <c r="U5156" s="5">
        <v>43.16</v>
      </c>
      <c r="V5156">
        <v>0</v>
      </c>
      <c r="W5156" s="5">
        <f t="shared" si="485"/>
        <v>0</v>
      </c>
      <c r="X5156" s="5">
        <v>2932.82</v>
      </c>
      <c r="Y5156" t="s">
        <v>1319</v>
      </c>
      <c r="Z5156" t="s">
        <v>7843</v>
      </c>
      <c r="AA5156" t="s">
        <v>1321</v>
      </c>
      <c r="AB5156" t="s">
        <v>1322</v>
      </c>
      <c r="AC5156" t="s">
        <v>1323</v>
      </c>
      <c r="AD5156" t="s">
        <v>91</v>
      </c>
      <c r="AE5156" s="4">
        <v>1.0900000000000001</v>
      </c>
      <c r="AF5156">
        <v>1</v>
      </c>
    </row>
    <row r="5157" spans="1:32" ht="15" customHeight="1" x14ac:dyDescent="0.25">
      <c r="A5157">
        <v>5156</v>
      </c>
      <c r="B5157" t="s">
        <v>7844</v>
      </c>
      <c r="C5157">
        <v>20250328</v>
      </c>
      <c r="D5157">
        <v>20250404</v>
      </c>
      <c r="E5157">
        <v>688</v>
      </c>
      <c r="F5157">
        <v>13</v>
      </c>
      <c r="G5157">
        <v>41</v>
      </c>
      <c r="H5157">
        <v>29</v>
      </c>
      <c r="I5157">
        <v>5</v>
      </c>
      <c r="J5157">
        <v>2</v>
      </c>
      <c r="K5157" t="s">
        <v>1318</v>
      </c>
      <c r="L5157">
        <v>3</v>
      </c>
      <c r="M5157" s="5">
        <v>25.94</v>
      </c>
      <c r="N5157" s="6">
        <v>8.3299999999999999E-2</v>
      </c>
      <c r="O5157" s="5">
        <f t="shared" si="480"/>
        <v>23.779198000000001</v>
      </c>
      <c r="P5157" s="5">
        <f t="shared" si="481"/>
        <v>71.337593999999996</v>
      </c>
      <c r="Q5157" s="5">
        <v>3.43</v>
      </c>
      <c r="R5157" s="5">
        <f t="shared" si="482"/>
        <v>0</v>
      </c>
      <c r="S5157" s="5">
        <f t="shared" si="483"/>
        <v>0</v>
      </c>
      <c r="T5157" s="6">
        <f t="shared" si="484"/>
        <v>0</v>
      </c>
      <c r="U5157" s="5">
        <v>0</v>
      </c>
      <c r="V5157">
        <v>3</v>
      </c>
      <c r="W5157" s="5">
        <f t="shared" si="485"/>
        <v>71.337593999999996</v>
      </c>
      <c r="X5157" s="5">
        <v>70.63</v>
      </c>
      <c r="Y5157" t="s">
        <v>1319</v>
      </c>
      <c r="Z5157" t="s">
        <v>7845</v>
      </c>
      <c r="AA5157" t="s">
        <v>1321</v>
      </c>
      <c r="AB5157" t="s">
        <v>1344</v>
      </c>
      <c r="AC5157" t="s">
        <v>1323</v>
      </c>
      <c r="AD5157" t="s">
        <v>136</v>
      </c>
      <c r="AE5157" s="4">
        <v>1.2E-2</v>
      </c>
      <c r="AF5157">
        <v>1</v>
      </c>
    </row>
    <row r="5158" spans="1:32" ht="15" customHeight="1" x14ac:dyDescent="0.25">
      <c r="A5158">
        <v>5157</v>
      </c>
      <c r="B5158" t="s">
        <v>7846</v>
      </c>
      <c r="C5158">
        <v>20250320</v>
      </c>
      <c r="D5158">
        <v>20250326</v>
      </c>
      <c r="E5158">
        <v>759</v>
      </c>
      <c r="F5158">
        <v>11</v>
      </c>
      <c r="G5158">
        <v>42</v>
      </c>
      <c r="H5158">
        <v>30</v>
      </c>
      <c r="I5158">
        <v>5</v>
      </c>
      <c r="J5158">
        <v>1</v>
      </c>
      <c r="K5158" t="s">
        <v>1325</v>
      </c>
      <c r="L5158">
        <v>5</v>
      </c>
      <c r="M5158" s="5">
        <v>134.52000000000001</v>
      </c>
      <c r="N5158" s="6">
        <v>0</v>
      </c>
      <c r="O5158" s="5">
        <f t="shared" si="480"/>
        <v>134.52000000000001</v>
      </c>
      <c r="P5158" s="5">
        <f t="shared" si="481"/>
        <v>672.6</v>
      </c>
      <c r="Q5158" s="5">
        <v>23.66</v>
      </c>
      <c r="R5158" s="5">
        <f t="shared" si="482"/>
        <v>118.3</v>
      </c>
      <c r="S5158" s="5">
        <f t="shared" si="483"/>
        <v>554.30000000000007</v>
      </c>
      <c r="T5158" s="6">
        <f t="shared" si="484"/>
        <v>0.82411537317870953</v>
      </c>
      <c r="U5158" s="5">
        <v>0</v>
      </c>
      <c r="V5158">
        <v>0</v>
      </c>
      <c r="W5158" s="5">
        <f t="shared" si="485"/>
        <v>0</v>
      </c>
      <c r="X5158" s="5">
        <v>665.94</v>
      </c>
      <c r="Y5158" t="s">
        <v>1319</v>
      </c>
      <c r="Z5158" t="s">
        <v>7847</v>
      </c>
      <c r="AA5158" t="s">
        <v>1321</v>
      </c>
      <c r="AB5158" t="s">
        <v>1344</v>
      </c>
      <c r="AC5158" t="s">
        <v>1323</v>
      </c>
      <c r="AD5158" t="s">
        <v>136</v>
      </c>
      <c r="AE5158" s="4">
        <v>1.2E-2</v>
      </c>
      <c r="AF5158">
        <v>1</v>
      </c>
    </row>
    <row r="5159" spans="1:32" ht="15" customHeight="1" x14ac:dyDescent="0.25">
      <c r="A5159">
        <v>5158</v>
      </c>
      <c r="B5159" t="s">
        <v>7848</v>
      </c>
      <c r="C5159">
        <v>20230326</v>
      </c>
      <c r="D5159">
        <v>20230331</v>
      </c>
      <c r="E5159">
        <v>464</v>
      </c>
      <c r="F5159">
        <v>3</v>
      </c>
      <c r="G5159">
        <v>27</v>
      </c>
      <c r="H5159">
        <v>19</v>
      </c>
      <c r="I5159">
        <v>5</v>
      </c>
      <c r="J5159">
        <v>1</v>
      </c>
      <c r="K5159" t="s">
        <v>1318</v>
      </c>
      <c r="L5159">
        <v>1</v>
      </c>
      <c r="M5159" s="5">
        <v>1249.8</v>
      </c>
      <c r="N5159" s="6">
        <v>0</v>
      </c>
      <c r="O5159" s="5">
        <f t="shared" si="480"/>
        <v>1249.8</v>
      </c>
      <c r="P5159" s="5">
        <f t="shared" si="481"/>
        <v>1249.8</v>
      </c>
      <c r="Q5159" s="5">
        <v>621.62</v>
      </c>
      <c r="R5159" s="5">
        <f t="shared" si="482"/>
        <v>0</v>
      </c>
      <c r="S5159" s="5">
        <f t="shared" si="483"/>
        <v>-5</v>
      </c>
      <c r="T5159" s="6">
        <f t="shared" si="484"/>
        <v>0</v>
      </c>
      <c r="U5159" s="5">
        <v>5</v>
      </c>
      <c r="V5159">
        <v>1</v>
      </c>
      <c r="W5159" s="5">
        <f t="shared" si="485"/>
        <v>1249.8</v>
      </c>
      <c r="X5159" s="5">
        <v>1288.45</v>
      </c>
      <c r="Y5159" t="s">
        <v>1319</v>
      </c>
      <c r="Z5159" t="s">
        <v>7849</v>
      </c>
      <c r="AA5159" t="s">
        <v>1321</v>
      </c>
      <c r="AB5159" t="s">
        <v>1327</v>
      </c>
      <c r="AC5159" t="s">
        <v>1323</v>
      </c>
      <c r="AD5159" t="s">
        <v>91</v>
      </c>
      <c r="AE5159" s="4">
        <v>1.0900000000000001</v>
      </c>
      <c r="AF5159">
        <v>1</v>
      </c>
    </row>
    <row r="5160" spans="1:32" ht="15" customHeight="1" x14ac:dyDescent="0.25">
      <c r="A5160">
        <v>5159</v>
      </c>
      <c r="B5160" t="s">
        <v>7848</v>
      </c>
      <c r="C5160">
        <v>20230326</v>
      </c>
      <c r="D5160">
        <v>20230331</v>
      </c>
      <c r="E5160">
        <v>464</v>
      </c>
      <c r="F5160">
        <v>9</v>
      </c>
      <c r="G5160">
        <v>27</v>
      </c>
      <c r="H5160">
        <v>19</v>
      </c>
      <c r="I5160">
        <v>5</v>
      </c>
      <c r="J5160">
        <v>1</v>
      </c>
      <c r="K5160" t="s">
        <v>1318</v>
      </c>
      <c r="L5160">
        <v>3</v>
      </c>
      <c r="M5160" s="5">
        <v>408.27</v>
      </c>
      <c r="N5160" s="6">
        <v>0</v>
      </c>
      <c r="O5160" s="5">
        <f t="shared" si="480"/>
        <v>408.27</v>
      </c>
      <c r="P5160" s="5">
        <f t="shared" si="481"/>
        <v>1224.81</v>
      </c>
      <c r="Q5160" s="5">
        <v>242.08</v>
      </c>
      <c r="R5160" s="5">
        <f t="shared" si="482"/>
        <v>484.16</v>
      </c>
      <c r="S5160" s="5">
        <f t="shared" si="483"/>
        <v>297.53999999999996</v>
      </c>
      <c r="T5160" s="6">
        <f t="shared" si="484"/>
        <v>0.36439121169814093</v>
      </c>
      <c r="U5160" s="5">
        <v>34.840000000000003</v>
      </c>
      <c r="V5160">
        <v>1</v>
      </c>
      <c r="W5160" s="5">
        <f t="shared" si="485"/>
        <v>408.27</v>
      </c>
      <c r="X5160" s="5">
        <v>1262.69</v>
      </c>
      <c r="Y5160" t="s">
        <v>1319</v>
      </c>
      <c r="Z5160" t="s">
        <v>7849</v>
      </c>
      <c r="AA5160" t="s">
        <v>1321</v>
      </c>
      <c r="AB5160" t="s">
        <v>1327</v>
      </c>
      <c r="AC5160" t="s">
        <v>1323</v>
      </c>
      <c r="AD5160" t="s">
        <v>91</v>
      </c>
      <c r="AE5160" s="4">
        <v>1.0900000000000001</v>
      </c>
      <c r="AF5160">
        <v>1</v>
      </c>
    </row>
    <row r="5161" spans="1:32" ht="15" customHeight="1" x14ac:dyDescent="0.25">
      <c r="A5161">
        <v>5160</v>
      </c>
      <c r="B5161" t="s">
        <v>7850</v>
      </c>
      <c r="C5161">
        <v>20250920</v>
      </c>
      <c r="D5161">
        <v>20250924</v>
      </c>
      <c r="E5161">
        <v>45</v>
      </c>
      <c r="F5161">
        <v>3</v>
      </c>
      <c r="G5161">
        <v>4</v>
      </c>
      <c r="H5161">
        <v>8</v>
      </c>
      <c r="I5161">
        <v>6</v>
      </c>
      <c r="J5161">
        <v>1</v>
      </c>
      <c r="K5161" t="s">
        <v>1325</v>
      </c>
      <c r="L5161">
        <v>11</v>
      </c>
      <c r="M5161" s="5">
        <v>1175.8599999999999</v>
      </c>
      <c r="N5161" s="6">
        <v>0</v>
      </c>
      <c r="O5161" s="5">
        <f t="shared" si="480"/>
        <v>1175.8599999999999</v>
      </c>
      <c r="P5161" s="5">
        <f t="shared" si="481"/>
        <v>12934.46</v>
      </c>
      <c r="Q5161" s="5">
        <v>644.77</v>
      </c>
      <c r="R5161" s="5">
        <f t="shared" si="482"/>
        <v>7092.4699999999993</v>
      </c>
      <c r="S5161" s="5">
        <f t="shared" si="483"/>
        <v>5794.0599999999995</v>
      </c>
      <c r="T5161" s="6">
        <f t="shared" si="484"/>
        <v>0.447955306986144</v>
      </c>
      <c r="U5161" s="5">
        <v>47.93</v>
      </c>
      <c r="V5161">
        <v>0</v>
      </c>
      <c r="W5161" s="5">
        <f t="shared" si="485"/>
        <v>0</v>
      </c>
      <c r="X5161" s="5">
        <v>12680.84</v>
      </c>
      <c r="Y5161" t="s">
        <v>1319</v>
      </c>
      <c r="Z5161" t="s">
        <v>7851</v>
      </c>
      <c r="AA5161" t="s">
        <v>1333</v>
      </c>
      <c r="AB5161" t="s">
        <v>1330</v>
      </c>
      <c r="AC5161" t="s">
        <v>1323</v>
      </c>
      <c r="AD5161" t="s">
        <v>62</v>
      </c>
      <c r="AE5161" s="4">
        <v>1</v>
      </c>
      <c r="AF5161">
        <v>1</v>
      </c>
    </row>
    <row r="5162" spans="1:32" ht="15" customHeight="1" x14ac:dyDescent="0.25">
      <c r="A5162">
        <v>5161</v>
      </c>
      <c r="B5162" t="s">
        <v>7850</v>
      </c>
      <c r="C5162">
        <v>20250920</v>
      </c>
      <c r="D5162">
        <v>20250924</v>
      </c>
      <c r="E5162">
        <v>45</v>
      </c>
      <c r="F5162">
        <v>14</v>
      </c>
      <c r="G5162">
        <v>4</v>
      </c>
      <c r="H5162">
        <v>8</v>
      </c>
      <c r="I5162">
        <v>6</v>
      </c>
      <c r="J5162">
        <v>1</v>
      </c>
      <c r="K5162" t="s">
        <v>1325</v>
      </c>
      <c r="L5162">
        <v>3</v>
      </c>
      <c r="M5162" s="5">
        <v>79.2</v>
      </c>
      <c r="N5162" s="6">
        <v>0</v>
      </c>
      <c r="O5162" s="5">
        <f t="shared" si="480"/>
        <v>79.2</v>
      </c>
      <c r="P5162" s="5">
        <f t="shared" si="481"/>
        <v>237.60000000000002</v>
      </c>
      <c r="Q5162" s="5">
        <v>21.34</v>
      </c>
      <c r="R5162" s="5">
        <f t="shared" si="482"/>
        <v>64.02</v>
      </c>
      <c r="S5162" s="5">
        <f t="shared" si="483"/>
        <v>173.58000000000004</v>
      </c>
      <c r="T5162" s="6">
        <f t="shared" si="484"/>
        <v>0.73055555555555562</v>
      </c>
      <c r="U5162" s="5">
        <v>0</v>
      </c>
      <c r="V5162">
        <v>0</v>
      </c>
      <c r="W5162" s="5">
        <f t="shared" si="485"/>
        <v>0</v>
      </c>
      <c r="X5162" s="5">
        <v>232.94</v>
      </c>
      <c r="Y5162" t="s">
        <v>1319</v>
      </c>
      <c r="Z5162" t="s">
        <v>7851</v>
      </c>
      <c r="AA5162" t="s">
        <v>1333</v>
      </c>
      <c r="AB5162" t="s">
        <v>1330</v>
      </c>
      <c r="AC5162" t="s">
        <v>1323</v>
      </c>
      <c r="AD5162" t="s">
        <v>62</v>
      </c>
      <c r="AE5162" s="4">
        <v>1</v>
      </c>
      <c r="AF5162">
        <v>1</v>
      </c>
    </row>
    <row r="5163" spans="1:32" ht="15" customHeight="1" x14ac:dyDescent="0.25">
      <c r="A5163">
        <v>5162</v>
      </c>
      <c r="B5163" t="s">
        <v>7852</v>
      </c>
      <c r="C5163">
        <v>20240401</v>
      </c>
      <c r="D5163">
        <v>20240404</v>
      </c>
      <c r="E5163">
        <v>61</v>
      </c>
      <c r="F5163">
        <v>14</v>
      </c>
      <c r="G5163">
        <v>14</v>
      </c>
      <c r="H5163">
        <v>9</v>
      </c>
      <c r="I5163">
        <v>1</v>
      </c>
      <c r="J5163">
        <v>1</v>
      </c>
      <c r="K5163" t="s">
        <v>1325</v>
      </c>
      <c r="L5163">
        <v>2</v>
      </c>
      <c r="M5163" s="5">
        <v>79.61</v>
      </c>
      <c r="N5163" s="6">
        <v>0</v>
      </c>
      <c r="O5163" s="5">
        <f t="shared" si="480"/>
        <v>79.61</v>
      </c>
      <c r="P5163" s="5">
        <f t="shared" si="481"/>
        <v>159.22</v>
      </c>
      <c r="Q5163" s="5">
        <v>21.4</v>
      </c>
      <c r="R5163" s="5">
        <f t="shared" si="482"/>
        <v>42.8</v>
      </c>
      <c r="S5163" s="5">
        <f t="shared" si="483"/>
        <v>116.42</v>
      </c>
      <c r="T5163" s="6">
        <f t="shared" si="484"/>
        <v>0.7311895490516267</v>
      </c>
      <c r="U5163" s="5">
        <v>0</v>
      </c>
      <c r="V5163">
        <v>0</v>
      </c>
      <c r="W5163" s="5">
        <f t="shared" si="485"/>
        <v>0</v>
      </c>
      <c r="X5163" s="5">
        <v>164.14</v>
      </c>
      <c r="Y5163" t="s">
        <v>1319</v>
      </c>
      <c r="Z5163" t="s">
        <v>7853</v>
      </c>
      <c r="AA5163" t="s">
        <v>1321</v>
      </c>
      <c r="AB5163" t="s">
        <v>1322</v>
      </c>
      <c r="AC5163" t="s">
        <v>1323</v>
      </c>
      <c r="AD5163" t="s">
        <v>79</v>
      </c>
      <c r="AE5163" s="4">
        <v>0.74</v>
      </c>
      <c r="AF5163">
        <v>1</v>
      </c>
    </row>
    <row r="5164" spans="1:32" ht="15" customHeight="1" x14ac:dyDescent="0.25">
      <c r="A5164">
        <v>5163</v>
      </c>
      <c r="B5164" t="s">
        <v>7854</v>
      </c>
      <c r="C5164">
        <v>20240916</v>
      </c>
      <c r="D5164">
        <v>20240918</v>
      </c>
      <c r="E5164">
        <v>420</v>
      </c>
      <c r="F5164">
        <v>12</v>
      </c>
      <c r="G5164">
        <v>23</v>
      </c>
      <c r="H5164">
        <v>22</v>
      </c>
      <c r="I5164">
        <v>3</v>
      </c>
      <c r="J5164">
        <v>4</v>
      </c>
      <c r="K5164" t="s">
        <v>1325</v>
      </c>
      <c r="L5164">
        <v>2</v>
      </c>
      <c r="M5164" s="5">
        <v>49.79</v>
      </c>
      <c r="N5164" s="6">
        <v>0.10920000000000001</v>
      </c>
      <c r="O5164" s="5">
        <f t="shared" si="480"/>
        <v>44.352932000000003</v>
      </c>
      <c r="P5164" s="5">
        <f t="shared" si="481"/>
        <v>88.705864000000005</v>
      </c>
      <c r="Q5164" s="5">
        <v>14.18</v>
      </c>
      <c r="R5164" s="5">
        <f t="shared" si="482"/>
        <v>28.36</v>
      </c>
      <c r="S5164" s="5">
        <f t="shared" si="483"/>
        <v>60.345864000000006</v>
      </c>
      <c r="T5164" s="6">
        <f t="shared" si="484"/>
        <v>0.68029171104178643</v>
      </c>
      <c r="U5164" s="5">
        <v>0</v>
      </c>
      <c r="V5164">
        <v>0</v>
      </c>
      <c r="W5164" s="5">
        <f t="shared" si="485"/>
        <v>0</v>
      </c>
      <c r="X5164" s="5">
        <v>79.209999999999994</v>
      </c>
      <c r="Y5164" t="s">
        <v>1319</v>
      </c>
      <c r="Z5164" t="s">
        <v>7855</v>
      </c>
      <c r="AA5164" t="s">
        <v>1321</v>
      </c>
      <c r="AB5164" t="s">
        <v>1322</v>
      </c>
      <c r="AC5164" t="s">
        <v>1360</v>
      </c>
      <c r="AD5164" t="s">
        <v>99</v>
      </c>
      <c r="AE5164" s="4">
        <v>1.27</v>
      </c>
      <c r="AF5164">
        <v>1</v>
      </c>
    </row>
    <row r="5165" spans="1:32" ht="15" customHeight="1" x14ac:dyDescent="0.25">
      <c r="A5165">
        <v>5164</v>
      </c>
      <c r="B5165" t="s">
        <v>7854</v>
      </c>
      <c r="C5165">
        <v>20240916</v>
      </c>
      <c r="D5165">
        <v>20240918</v>
      </c>
      <c r="E5165">
        <v>420</v>
      </c>
      <c r="F5165">
        <v>12</v>
      </c>
      <c r="G5165">
        <v>23</v>
      </c>
      <c r="H5165">
        <v>22</v>
      </c>
      <c r="I5165">
        <v>3</v>
      </c>
      <c r="J5165">
        <v>1</v>
      </c>
      <c r="K5165" t="s">
        <v>1325</v>
      </c>
      <c r="L5165">
        <v>1</v>
      </c>
      <c r="M5165" s="5">
        <v>50.77</v>
      </c>
      <c r="N5165" s="6">
        <v>0</v>
      </c>
      <c r="O5165" s="5">
        <f t="shared" si="480"/>
        <v>50.77</v>
      </c>
      <c r="P5165" s="5">
        <f t="shared" si="481"/>
        <v>50.77</v>
      </c>
      <c r="Q5165" s="5">
        <v>13.07</v>
      </c>
      <c r="R5165" s="5">
        <f t="shared" si="482"/>
        <v>13.07</v>
      </c>
      <c r="S5165" s="5">
        <f t="shared" si="483"/>
        <v>37.700000000000003</v>
      </c>
      <c r="T5165" s="6">
        <f t="shared" si="484"/>
        <v>0.74256450659838491</v>
      </c>
      <c r="U5165" s="5">
        <v>0</v>
      </c>
      <c r="V5165">
        <v>0</v>
      </c>
      <c r="W5165" s="5">
        <f t="shared" si="485"/>
        <v>0</v>
      </c>
      <c r="X5165" s="5">
        <v>45.33</v>
      </c>
      <c r="Y5165" t="s">
        <v>1319</v>
      </c>
      <c r="Z5165" t="s">
        <v>7855</v>
      </c>
      <c r="AA5165" t="s">
        <v>1321</v>
      </c>
      <c r="AB5165" t="s">
        <v>1322</v>
      </c>
      <c r="AC5165" t="s">
        <v>1360</v>
      </c>
      <c r="AD5165" t="s">
        <v>99</v>
      </c>
      <c r="AE5165" s="4">
        <v>1.27</v>
      </c>
      <c r="AF5165">
        <v>1</v>
      </c>
    </row>
    <row r="5166" spans="1:32" ht="15" customHeight="1" x14ac:dyDescent="0.25">
      <c r="A5166">
        <v>5165</v>
      </c>
      <c r="B5166" t="s">
        <v>7856</v>
      </c>
      <c r="C5166">
        <v>20241011</v>
      </c>
      <c r="D5166">
        <v>20241012</v>
      </c>
      <c r="E5166">
        <v>319</v>
      </c>
      <c r="F5166">
        <v>12</v>
      </c>
      <c r="G5166">
        <v>31</v>
      </c>
      <c r="H5166">
        <v>23</v>
      </c>
      <c r="I5166">
        <v>6</v>
      </c>
      <c r="J5166">
        <v>1</v>
      </c>
      <c r="K5166" t="s">
        <v>1325</v>
      </c>
      <c r="L5166">
        <v>115</v>
      </c>
      <c r="M5166" s="5">
        <v>50.51</v>
      </c>
      <c r="N5166" s="6">
        <v>0</v>
      </c>
      <c r="O5166" s="5">
        <f t="shared" si="480"/>
        <v>50.51</v>
      </c>
      <c r="P5166" s="5">
        <f t="shared" si="481"/>
        <v>5808.65</v>
      </c>
      <c r="Q5166" s="5">
        <v>13.14</v>
      </c>
      <c r="R5166" s="5">
        <f t="shared" si="482"/>
        <v>1511.1000000000001</v>
      </c>
      <c r="S5166" s="5">
        <f t="shared" si="483"/>
        <v>4297.5499999999993</v>
      </c>
      <c r="T5166" s="6">
        <f t="shared" si="484"/>
        <v>0.73985349435755288</v>
      </c>
      <c r="U5166" s="5">
        <v>0</v>
      </c>
      <c r="V5166">
        <v>0</v>
      </c>
      <c r="W5166" s="5">
        <f t="shared" si="485"/>
        <v>0</v>
      </c>
      <c r="X5166" s="5">
        <v>6050.68</v>
      </c>
      <c r="Y5166" t="s">
        <v>1319</v>
      </c>
      <c r="Z5166" t="s">
        <v>7857</v>
      </c>
      <c r="AA5166" t="s">
        <v>1471</v>
      </c>
      <c r="AB5166" t="s">
        <v>1344</v>
      </c>
      <c r="AC5166" t="s">
        <v>1339</v>
      </c>
      <c r="AD5166" t="s">
        <v>91</v>
      </c>
      <c r="AE5166" s="4">
        <v>1.0900000000000001</v>
      </c>
      <c r="AF5166">
        <v>1</v>
      </c>
    </row>
    <row r="5167" spans="1:32" ht="15" customHeight="1" x14ac:dyDescent="0.25">
      <c r="A5167">
        <v>5166</v>
      </c>
      <c r="B5167" t="s">
        <v>7858</v>
      </c>
      <c r="C5167">
        <v>20241109</v>
      </c>
      <c r="D5167">
        <v>20241109</v>
      </c>
      <c r="E5167">
        <v>819</v>
      </c>
      <c r="F5167">
        <v>15</v>
      </c>
      <c r="G5167">
        <v>36</v>
      </c>
      <c r="H5167">
        <v>36</v>
      </c>
      <c r="I5167">
        <v>3</v>
      </c>
      <c r="J5167">
        <v>4</v>
      </c>
      <c r="K5167" t="s">
        <v>1325</v>
      </c>
      <c r="L5167">
        <v>30</v>
      </c>
      <c r="M5167" s="5">
        <v>76.319999999999993</v>
      </c>
      <c r="N5167" s="6">
        <v>8.8999999999999996E-2</v>
      </c>
      <c r="O5167" s="5">
        <f t="shared" si="480"/>
        <v>69.527519999999996</v>
      </c>
      <c r="P5167" s="5">
        <f t="shared" si="481"/>
        <v>2085.8255999999997</v>
      </c>
      <c r="Q5167" s="5">
        <v>20.77</v>
      </c>
      <c r="R5167" s="5">
        <f t="shared" si="482"/>
        <v>623.1</v>
      </c>
      <c r="S5167" s="5">
        <f t="shared" si="483"/>
        <v>1462.7255999999998</v>
      </c>
      <c r="T5167" s="6">
        <f t="shared" si="484"/>
        <v>0.70126936787044902</v>
      </c>
      <c r="U5167" s="5">
        <v>0</v>
      </c>
      <c r="V5167">
        <v>0</v>
      </c>
      <c r="W5167" s="5">
        <f t="shared" si="485"/>
        <v>0</v>
      </c>
      <c r="X5167" s="5">
        <v>1986.5</v>
      </c>
      <c r="Y5167" t="s">
        <v>1319</v>
      </c>
      <c r="Z5167" t="s">
        <v>7859</v>
      </c>
      <c r="AA5167" t="s">
        <v>1338</v>
      </c>
      <c r="AB5167" t="s">
        <v>1330</v>
      </c>
      <c r="AC5167" t="s">
        <v>1339</v>
      </c>
      <c r="AD5167" t="s">
        <v>121</v>
      </c>
      <c r="AE5167" s="4">
        <v>0.66</v>
      </c>
      <c r="AF5167">
        <v>1</v>
      </c>
    </row>
    <row r="5168" spans="1:32" ht="15" customHeight="1" x14ac:dyDescent="0.25">
      <c r="A5168">
        <v>5167</v>
      </c>
      <c r="B5168" t="s">
        <v>7860</v>
      </c>
      <c r="C5168">
        <v>20240112</v>
      </c>
      <c r="D5168">
        <v>20240119</v>
      </c>
      <c r="E5168">
        <v>428</v>
      </c>
      <c r="F5168">
        <v>22</v>
      </c>
      <c r="G5168">
        <v>26</v>
      </c>
      <c r="H5168">
        <v>13</v>
      </c>
      <c r="I5168">
        <v>1</v>
      </c>
      <c r="J5168">
        <v>3</v>
      </c>
      <c r="K5168" t="s">
        <v>1354</v>
      </c>
      <c r="L5168">
        <v>0</v>
      </c>
      <c r="M5168" s="5">
        <v>3466.42</v>
      </c>
      <c r="N5168" s="6">
        <v>0.10829999999999999</v>
      </c>
      <c r="O5168" s="5">
        <f t="shared" si="480"/>
        <v>3091.0067140000001</v>
      </c>
      <c r="P5168" s="5">
        <f t="shared" si="481"/>
        <v>0</v>
      </c>
      <c r="Q5168" s="5">
        <v>1857.56</v>
      </c>
      <c r="R5168" s="5">
        <f t="shared" si="482"/>
        <v>0</v>
      </c>
      <c r="S5168" s="5">
        <f t="shared" si="483"/>
        <v>-5</v>
      </c>
      <c r="T5168" s="6">
        <f t="shared" si="484"/>
        <v>0</v>
      </c>
      <c r="U5168" s="5">
        <v>5</v>
      </c>
      <c r="V5168">
        <v>0</v>
      </c>
      <c r="W5168" s="5">
        <f t="shared" si="485"/>
        <v>0</v>
      </c>
      <c r="X5168" s="5">
        <v>0</v>
      </c>
      <c r="Y5168" t="s">
        <v>1319</v>
      </c>
      <c r="Z5168" t="s">
        <v>7861</v>
      </c>
      <c r="AA5168" t="s">
        <v>1321</v>
      </c>
      <c r="AB5168" t="s">
        <v>1322</v>
      </c>
      <c r="AC5168" t="s">
        <v>1323</v>
      </c>
      <c r="AD5168" t="s">
        <v>99</v>
      </c>
      <c r="AE5168" s="4">
        <v>1.27</v>
      </c>
      <c r="AF5168">
        <v>1</v>
      </c>
    </row>
    <row r="5169" spans="1:32" ht="15" customHeight="1" x14ac:dyDescent="0.25">
      <c r="A5169">
        <v>5168</v>
      </c>
      <c r="B5169" t="s">
        <v>7860</v>
      </c>
      <c r="C5169">
        <v>20240112</v>
      </c>
      <c r="D5169">
        <v>20240119</v>
      </c>
      <c r="E5169">
        <v>428</v>
      </c>
      <c r="F5169">
        <v>10</v>
      </c>
      <c r="G5169">
        <v>26</v>
      </c>
      <c r="H5169">
        <v>13</v>
      </c>
      <c r="I5169">
        <v>1</v>
      </c>
      <c r="J5169">
        <v>1</v>
      </c>
      <c r="K5169" t="s">
        <v>1354</v>
      </c>
      <c r="L5169">
        <v>0</v>
      </c>
      <c r="M5169" s="5">
        <v>1601.07</v>
      </c>
      <c r="N5169" s="6">
        <v>0</v>
      </c>
      <c r="O5169" s="5">
        <f t="shared" si="480"/>
        <v>1601.07</v>
      </c>
      <c r="P5169" s="5">
        <f t="shared" si="481"/>
        <v>0</v>
      </c>
      <c r="Q5169" s="5">
        <v>1122.1400000000001</v>
      </c>
      <c r="R5169" s="5">
        <f t="shared" si="482"/>
        <v>0</v>
      </c>
      <c r="S5169" s="5">
        <f t="shared" si="483"/>
        <v>-26.22</v>
      </c>
      <c r="T5169" s="6">
        <f t="shared" si="484"/>
        <v>0</v>
      </c>
      <c r="U5169" s="5">
        <v>26.22</v>
      </c>
      <c r="V5169">
        <v>0</v>
      </c>
      <c r="W5169" s="5">
        <f t="shared" si="485"/>
        <v>0</v>
      </c>
      <c r="X5169" s="5">
        <v>0</v>
      </c>
      <c r="Y5169" t="s">
        <v>1319</v>
      </c>
      <c r="Z5169" t="s">
        <v>7861</v>
      </c>
      <c r="AA5169" t="s">
        <v>1321</v>
      </c>
      <c r="AB5169" t="s">
        <v>1322</v>
      </c>
      <c r="AC5169" t="s">
        <v>1323</v>
      </c>
      <c r="AD5169" t="s">
        <v>99</v>
      </c>
      <c r="AE5169" s="4">
        <v>1.27</v>
      </c>
      <c r="AF5169">
        <v>1</v>
      </c>
    </row>
    <row r="5170" spans="1:32" ht="15" customHeight="1" x14ac:dyDescent="0.25">
      <c r="A5170">
        <v>5169</v>
      </c>
      <c r="B5170" t="s">
        <v>7860</v>
      </c>
      <c r="C5170">
        <v>20240112</v>
      </c>
      <c r="D5170">
        <v>20240119</v>
      </c>
      <c r="E5170">
        <v>428</v>
      </c>
      <c r="F5170">
        <v>11</v>
      </c>
      <c r="G5170">
        <v>26</v>
      </c>
      <c r="H5170">
        <v>13</v>
      </c>
      <c r="I5170">
        <v>1</v>
      </c>
      <c r="J5170">
        <v>1</v>
      </c>
      <c r="K5170" t="s">
        <v>1354</v>
      </c>
      <c r="L5170">
        <v>0</v>
      </c>
      <c r="M5170" s="5">
        <v>132.81</v>
      </c>
      <c r="N5170" s="6">
        <v>0</v>
      </c>
      <c r="O5170" s="5">
        <f t="shared" si="480"/>
        <v>132.81</v>
      </c>
      <c r="P5170" s="5">
        <f t="shared" si="481"/>
        <v>0</v>
      </c>
      <c r="Q5170" s="5">
        <v>22.12</v>
      </c>
      <c r="R5170" s="5">
        <f t="shared" si="482"/>
        <v>0</v>
      </c>
      <c r="S5170" s="5">
        <f t="shared" si="483"/>
        <v>0</v>
      </c>
      <c r="T5170" s="6">
        <f t="shared" si="484"/>
        <v>0</v>
      </c>
      <c r="U5170" s="5">
        <v>0</v>
      </c>
      <c r="V5170">
        <v>0</v>
      </c>
      <c r="W5170" s="5">
        <f t="shared" si="485"/>
        <v>0</v>
      </c>
      <c r="X5170" s="5">
        <v>0</v>
      </c>
      <c r="Y5170" t="s">
        <v>1319</v>
      </c>
      <c r="Z5170" t="s">
        <v>7861</v>
      </c>
      <c r="AA5170" t="s">
        <v>1321</v>
      </c>
      <c r="AB5170" t="s">
        <v>1322</v>
      </c>
      <c r="AC5170" t="s">
        <v>1323</v>
      </c>
      <c r="AD5170" t="s">
        <v>99</v>
      </c>
      <c r="AE5170" s="4">
        <v>1.27</v>
      </c>
      <c r="AF5170">
        <v>1</v>
      </c>
    </row>
    <row r="5171" spans="1:32" ht="15" customHeight="1" x14ac:dyDescent="0.25">
      <c r="A5171">
        <v>5170</v>
      </c>
      <c r="B5171" t="s">
        <v>7860</v>
      </c>
      <c r="C5171">
        <v>20240112</v>
      </c>
      <c r="D5171">
        <v>20240119</v>
      </c>
      <c r="E5171">
        <v>428</v>
      </c>
      <c r="F5171">
        <v>28</v>
      </c>
      <c r="G5171">
        <v>26</v>
      </c>
      <c r="H5171">
        <v>13</v>
      </c>
      <c r="I5171">
        <v>1</v>
      </c>
      <c r="J5171">
        <v>4</v>
      </c>
      <c r="K5171" t="s">
        <v>1354</v>
      </c>
      <c r="L5171">
        <v>0</v>
      </c>
      <c r="M5171" s="5">
        <v>1860.63</v>
      </c>
      <c r="N5171" s="6">
        <v>0.1138</v>
      </c>
      <c r="O5171" s="5">
        <f t="shared" si="480"/>
        <v>1648.890306</v>
      </c>
      <c r="P5171" s="5">
        <f t="shared" si="481"/>
        <v>0</v>
      </c>
      <c r="Q5171" s="5">
        <v>1271.6400000000001</v>
      </c>
      <c r="R5171" s="5">
        <f t="shared" si="482"/>
        <v>0</v>
      </c>
      <c r="S5171" s="5">
        <f t="shared" si="483"/>
        <v>-25.43</v>
      </c>
      <c r="T5171" s="6">
        <f t="shared" si="484"/>
        <v>0</v>
      </c>
      <c r="U5171" s="5">
        <v>25.43</v>
      </c>
      <c r="V5171">
        <v>0</v>
      </c>
      <c r="W5171" s="5">
        <f t="shared" si="485"/>
        <v>0</v>
      </c>
      <c r="X5171" s="5">
        <v>0</v>
      </c>
      <c r="Y5171" t="s">
        <v>1319</v>
      </c>
      <c r="Z5171" t="s">
        <v>7861</v>
      </c>
      <c r="AA5171" t="s">
        <v>1321</v>
      </c>
      <c r="AB5171" t="s">
        <v>1322</v>
      </c>
      <c r="AC5171" t="s">
        <v>1323</v>
      </c>
      <c r="AD5171" t="s">
        <v>99</v>
      </c>
      <c r="AE5171" s="4">
        <v>1.27</v>
      </c>
      <c r="AF5171">
        <v>1</v>
      </c>
    </row>
    <row r="5172" spans="1:32" ht="15" customHeight="1" x14ac:dyDescent="0.25">
      <c r="A5172">
        <v>5171</v>
      </c>
      <c r="B5172" t="s">
        <v>7862</v>
      </c>
      <c r="C5172">
        <v>20250623</v>
      </c>
      <c r="D5172">
        <v>20250629</v>
      </c>
      <c r="E5172">
        <v>76</v>
      </c>
      <c r="F5172">
        <v>6</v>
      </c>
      <c r="G5172">
        <v>10</v>
      </c>
      <c r="H5172">
        <v>2</v>
      </c>
      <c r="I5172">
        <v>6</v>
      </c>
      <c r="J5172">
        <v>3</v>
      </c>
      <c r="K5172" t="s">
        <v>1318</v>
      </c>
      <c r="L5172">
        <v>2</v>
      </c>
      <c r="M5172" s="5">
        <v>134.1</v>
      </c>
      <c r="N5172" s="6">
        <v>0.1108</v>
      </c>
      <c r="O5172" s="5">
        <f t="shared" si="480"/>
        <v>119.24171999999999</v>
      </c>
      <c r="P5172" s="5">
        <f t="shared" si="481"/>
        <v>238.48343999999997</v>
      </c>
      <c r="Q5172" s="5">
        <v>76.8</v>
      </c>
      <c r="R5172" s="5">
        <f t="shared" si="482"/>
        <v>76.8</v>
      </c>
      <c r="S5172" s="5">
        <f t="shared" si="483"/>
        <v>16.471719999999991</v>
      </c>
      <c r="T5172" s="6">
        <f t="shared" si="484"/>
        <v>0.1381372224419439</v>
      </c>
      <c r="U5172" s="5">
        <v>25.97</v>
      </c>
      <c r="V5172">
        <v>1</v>
      </c>
      <c r="W5172" s="5">
        <f t="shared" si="485"/>
        <v>119.24171999999999</v>
      </c>
      <c r="X5172" s="5">
        <v>243.35</v>
      </c>
      <c r="Y5172" t="s">
        <v>1319</v>
      </c>
      <c r="Z5172" t="s">
        <v>7863</v>
      </c>
      <c r="AA5172" t="s">
        <v>1321</v>
      </c>
      <c r="AB5172" t="s">
        <v>1322</v>
      </c>
      <c r="AC5172" t="s">
        <v>1323</v>
      </c>
      <c r="AD5172" t="s">
        <v>62</v>
      </c>
      <c r="AE5172" s="4">
        <v>1</v>
      </c>
      <c r="AF5172">
        <v>1</v>
      </c>
    </row>
    <row r="5173" spans="1:32" ht="15" customHeight="1" x14ac:dyDescent="0.25">
      <c r="A5173">
        <v>5172</v>
      </c>
      <c r="B5173" t="s">
        <v>7864</v>
      </c>
      <c r="C5173">
        <v>20251115</v>
      </c>
      <c r="D5173">
        <v>20251120</v>
      </c>
      <c r="E5173">
        <v>782</v>
      </c>
      <c r="F5173">
        <v>20</v>
      </c>
      <c r="G5173">
        <v>43</v>
      </c>
      <c r="H5173">
        <v>27</v>
      </c>
      <c r="I5173">
        <v>5</v>
      </c>
      <c r="J5173">
        <v>5</v>
      </c>
      <c r="K5173" t="s">
        <v>1325</v>
      </c>
      <c r="L5173">
        <v>2</v>
      </c>
      <c r="M5173" s="5">
        <v>467.49</v>
      </c>
      <c r="N5173" s="6">
        <v>0.13539999999999999</v>
      </c>
      <c r="O5173" s="5">
        <f t="shared" si="480"/>
        <v>404.19185400000003</v>
      </c>
      <c r="P5173" s="5">
        <f t="shared" si="481"/>
        <v>808.38370800000007</v>
      </c>
      <c r="Q5173" s="5">
        <v>265.62</v>
      </c>
      <c r="R5173" s="5">
        <f t="shared" si="482"/>
        <v>531.24</v>
      </c>
      <c r="S5173" s="5">
        <f t="shared" si="483"/>
        <v>252.08370800000006</v>
      </c>
      <c r="T5173" s="6">
        <f t="shared" si="484"/>
        <v>0.31183670020227577</v>
      </c>
      <c r="U5173" s="5">
        <v>25.06</v>
      </c>
      <c r="V5173">
        <v>0</v>
      </c>
      <c r="W5173" s="5">
        <f t="shared" si="485"/>
        <v>0</v>
      </c>
      <c r="X5173" s="5">
        <v>734.89</v>
      </c>
      <c r="Y5173" t="s">
        <v>1319</v>
      </c>
      <c r="Z5173" t="s">
        <v>7865</v>
      </c>
      <c r="AA5173" t="s">
        <v>1321</v>
      </c>
      <c r="AB5173" t="s">
        <v>1327</v>
      </c>
      <c r="AC5173" t="s">
        <v>1323</v>
      </c>
      <c r="AD5173" t="s">
        <v>136</v>
      </c>
      <c r="AE5173" s="4">
        <v>1.2E-2</v>
      </c>
      <c r="AF5173">
        <v>1</v>
      </c>
    </row>
    <row r="5174" spans="1:32" ht="15" customHeight="1" x14ac:dyDescent="0.25">
      <c r="A5174">
        <v>5173</v>
      </c>
      <c r="B5174" t="s">
        <v>7866</v>
      </c>
      <c r="C5174">
        <v>20230716</v>
      </c>
      <c r="D5174">
        <v>20230720</v>
      </c>
      <c r="E5174">
        <v>190</v>
      </c>
      <c r="F5174">
        <v>16</v>
      </c>
      <c r="G5174">
        <v>15</v>
      </c>
      <c r="H5174">
        <v>4</v>
      </c>
      <c r="I5174">
        <v>5</v>
      </c>
      <c r="J5174">
        <v>1</v>
      </c>
      <c r="K5174" t="s">
        <v>1325</v>
      </c>
      <c r="L5174">
        <v>1</v>
      </c>
      <c r="M5174" s="5">
        <v>129.76</v>
      </c>
      <c r="N5174" s="6">
        <v>0</v>
      </c>
      <c r="O5174" s="5">
        <f t="shared" si="480"/>
        <v>129.76</v>
      </c>
      <c r="P5174" s="5">
        <f t="shared" si="481"/>
        <v>129.76</v>
      </c>
      <c r="Q5174" s="5">
        <v>27.56</v>
      </c>
      <c r="R5174" s="5">
        <f t="shared" si="482"/>
        <v>27.56</v>
      </c>
      <c r="S5174" s="5">
        <f t="shared" si="483"/>
        <v>102.19999999999999</v>
      </c>
      <c r="T5174" s="6">
        <f t="shared" si="484"/>
        <v>0.78760789149198518</v>
      </c>
      <c r="U5174" s="5">
        <v>0</v>
      </c>
      <c r="V5174">
        <v>0</v>
      </c>
      <c r="W5174" s="5">
        <f t="shared" si="485"/>
        <v>0</v>
      </c>
      <c r="X5174" s="5">
        <v>136.59</v>
      </c>
      <c r="Y5174" t="s">
        <v>1319</v>
      </c>
      <c r="Z5174" t="s">
        <v>7867</v>
      </c>
      <c r="AA5174" t="s">
        <v>1321</v>
      </c>
      <c r="AB5174" t="s">
        <v>1322</v>
      </c>
      <c r="AC5174" t="s">
        <v>1323</v>
      </c>
      <c r="AD5174" t="s">
        <v>79</v>
      </c>
      <c r="AE5174" s="4">
        <v>0.74</v>
      </c>
      <c r="AF5174">
        <v>1</v>
      </c>
    </row>
    <row r="5175" spans="1:32" ht="15" customHeight="1" x14ac:dyDescent="0.25">
      <c r="A5175">
        <v>5174</v>
      </c>
      <c r="B5175" t="s">
        <v>7868</v>
      </c>
      <c r="C5175">
        <v>20251001</v>
      </c>
      <c r="D5175">
        <v>20251004</v>
      </c>
      <c r="E5175">
        <v>213</v>
      </c>
      <c r="F5175">
        <v>9</v>
      </c>
      <c r="G5175">
        <v>2</v>
      </c>
      <c r="H5175">
        <v>5</v>
      </c>
      <c r="I5175">
        <v>4</v>
      </c>
      <c r="J5175">
        <v>1</v>
      </c>
      <c r="K5175" t="s">
        <v>1325</v>
      </c>
      <c r="L5175">
        <v>2</v>
      </c>
      <c r="M5175" s="5">
        <v>413.26</v>
      </c>
      <c r="N5175" s="6">
        <v>0</v>
      </c>
      <c r="O5175" s="5">
        <f t="shared" si="480"/>
        <v>413.26</v>
      </c>
      <c r="P5175" s="5">
        <f t="shared" si="481"/>
        <v>826.52</v>
      </c>
      <c r="Q5175" s="5">
        <v>247.64</v>
      </c>
      <c r="R5175" s="5">
        <f t="shared" si="482"/>
        <v>495.28</v>
      </c>
      <c r="S5175" s="5">
        <f t="shared" si="483"/>
        <v>316.52</v>
      </c>
      <c r="T5175" s="6">
        <f t="shared" si="484"/>
        <v>0.38295504041039535</v>
      </c>
      <c r="U5175" s="5">
        <v>14.72</v>
      </c>
      <c r="V5175">
        <v>0</v>
      </c>
      <c r="W5175" s="5">
        <f t="shared" si="485"/>
        <v>0</v>
      </c>
      <c r="X5175" s="5">
        <v>794.73</v>
      </c>
      <c r="Y5175" t="s">
        <v>1319</v>
      </c>
      <c r="Z5175" t="s">
        <v>7869</v>
      </c>
      <c r="AA5175" t="s">
        <v>1321</v>
      </c>
      <c r="AB5175" t="s">
        <v>1322</v>
      </c>
      <c r="AC5175" t="s">
        <v>1323</v>
      </c>
      <c r="AD5175" t="s">
        <v>62</v>
      </c>
      <c r="AE5175" s="4">
        <v>1</v>
      </c>
      <c r="AF5175">
        <v>1</v>
      </c>
    </row>
    <row r="5176" spans="1:32" ht="15" customHeight="1" x14ac:dyDescent="0.25">
      <c r="A5176">
        <v>5175</v>
      </c>
      <c r="B5176" t="s">
        <v>7870</v>
      </c>
      <c r="C5176">
        <v>20240311</v>
      </c>
      <c r="D5176">
        <v>20240313</v>
      </c>
      <c r="E5176">
        <v>43</v>
      </c>
      <c r="F5176">
        <v>12</v>
      </c>
      <c r="G5176">
        <v>17</v>
      </c>
      <c r="H5176">
        <v>6</v>
      </c>
      <c r="I5176">
        <v>1</v>
      </c>
      <c r="J5176">
        <v>1</v>
      </c>
      <c r="K5176" t="s">
        <v>1325</v>
      </c>
      <c r="L5176">
        <v>90</v>
      </c>
      <c r="M5176" s="5">
        <v>51.01</v>
      </c>
      <c r="N5176" s="6">
        <v>0</v>
      </c>
      <c r="O5176" s="5">
        <f t="shared" si="480"/>
        <v>51.01</v>
      </c>
      <c r="P5176" s="5">
        <f t="shared" si="481"/>
        <v>4590.8999999999996</v>
      </c>
      <c r="Q5176" s="5">
        <v>13.02</v>
      </c>
      <c r="R5176" s="5">
        <f t="shared" si="482"/>
        <v>1171.8</v>
      </c>
      <c r="S5176" s="5">
        <f t="shared" si="483"/>
        <v>3419.0999999999995</v>
      </c>
      <c r="T5176" s="6">
        <f t="shared" si="484"/>
        <v>0.74475593020976272</v>
      </c>
      <c r="U5176" s="5">
        <v>0</v>
      </c>
      <c r="V5176">
        <v>0</v>
      </c>
      <c r="W5176" s="5">
        <f t="shared" si="485"/>
        <v>0</v>
      </c>
      <c r="X5176" s="5">
        <v>4500.88</v>
      </c>
      <c r="Y5176" t="s">
        <v>1319</v>
      </c>
      <c r="Z5176" t="s">
        <v>7871</v>
      </c>
      <c r="AA5176" t="s">
        <v>1471</v>
      </c>
      <c r="AB5176" t="s">
        <v>1327</v>
      </c>
      <c r="AC5176" t="s">
        <v>1360</v>
      </c>
      <c r="AD5176" t="s">
        <v>79</v>
      </c>
      <c r="AE5176" s="4">
        <v>0.74</v>
      </c>
      <c r="AF5176">
        <v>1</v>
      </c>
    </row>
    <row r="5177" spans="1:32" ht="15" customHeight="1" x14ac:dyDescent="0.25">
      <c r="A5177">
        <v>5176</v>
      </c>
      <c r="B5177" t="s">
        <v>7872</v>
      </c>
      <c r="C5177">
        <v>20230804</v>
      </c>
      <c r="D5177">
        <v>20230805</v>
      </c>
      <c r="E5177">
        <v>612</v>
      </c>
      <c r="F5177">
        <v>16</v>
      </c>
      <c r="G5177">
        <v>43</v>
      </c>
      <c r="H5177">
        <v>31</v>
      </c>
      <c r="I5177">
        <v>2</v>
      </c>
      <c r="J5177">
        <v>1</v>
      </c>
      <c r="K5177" t="s">
        <v>1325</v>
      </c>
      <c r="L5177">
        <v>4</v>
      </c>
      <c r="M5177" s="5">
        <v>132.97</v>
      </c>
      <c r="N5177" s="6">
        <v>0</v>
      </c>
      <c r="O5177" s="5">
        <f t="shared" si="480"/>
        <v>132.97</v>
      </c>
      <c r="P5177" s="5">
        <f t="shared" si="481"/>
        <v>531.88</v>
      </c>
      <c r="Q5177" s="5">
        <v>26.9</v>
      </c>
      <c r="R5177" s="5">
        <f t="shared" si="482"/>
        <v>107.6</v>
      </c>
      <c r="S5177" s="5">
        <f t="shared" si="483"/>
        <v>424.28</v>
      </c>
      <c r="T5177" s="6">
        <f t="shared" si="484"/>
        <v>0.79769872903662475</v>
      </c>
      <c r="U5177" s="5">
        <v>0</v>
      </c>
      <c r="V5177">
        <v>0</v>
      </c>
      <c r="W5177" s="5">
        <f t="shared" si="485"/>
        <v>0</v>
      </c>
      <c r="X5177" s="5">
        <v>516.39</v>
      </c>
      <c r="Y5177" t="s">
        <v>1319</v>
      </c>
      <c r="Z5177" t="s">
        <v>7873</v>
      </c>
      <c r="AA5177" t="s">
        <v>1321</v>
      </c>
      <c r="AB5177" t="s">
        <v>1344</v>
      </c>
      <c r="AC5177" t="s">
        <v>1323</v>
      </c>
      <c r="AD5177" t="s">
        <v>136</v>
      </c>
      <c r="AE5177" s="4">
        <v>1.2E-2</v>
      </c>
      <c r="AF5177">
        <v>1</v>
      </c>
    </row>
    <row r="5178" spans="1:32" ht="15" customHeight="1" x14ac:dyDescent="0.25">
      <c r="A5178">
        <v>5177</v>
      </c>
      <c r="B5178" t="s">
        <v>7874</v>
      </c>
      <c r="C5178">
        <v>20230412</v>
      </c>
      <c r="D5178">
        <v>20230412</v>
      </c>
      <c r="E5178">
        <v>19</v>
      </c>
      <c r="F5178">
        <v>14</v>
      </c>
      <c r="G5178">
        <v>5</v>
      </c>
      <c r="H5178">
        <v>8</v>
      </c>
      <c r="I5178">
        <v>5</v>
      </c>
      <c r="J5178">
        <v>6</v>
      </c>
      <c r="K5178" t="s">
        <v>1325</v>
      </c>
      <c r="L5178">
        <v>30</v>
      </c>
      <c r="M5178" s="5">
        <v>76.44</v>
      </c>
      <c r="N5178" s="6">
        <v>0.2046</v>
      </c>
      <c r="O5178" s="5">
        <f t="shared" si="480"/>
        <v>60.800376</v>
      </c>
      <c r="P5178" s="5">
        <f t="shared" si="481"/>
        <v>1824.0112799999999</v>
      </c>
      <c r="Q5178" s="5">
        <v>21.15</v>
      </c>
      <c r="R5178" s="5">
        <f t="shared" si="482"/>
        <v>634.5</v>
      </c>
      <c r="S5178" s="5">
        <f t="shared" si="483"/>
        <v>1189.5112799999999</v>
      </c>
      <c r="T5178" s="6">
        <f t="shared" si="484"/>
        <v>0.65214030913229881</v>
      </c>
      <c r="U5178" s="5">
        <v>0</v>
      </c>
      <c r="V5178">
        <v>0</v>
      </c>
      <c r="W5178" s="5">
        <f t="shared" si="485"/>
        <v>0</v>
      </c>
      <c r="X5178" s="5">
        <v>1753.86</v>
      </c>
      <c r="Y5178" t="s">
        <v>1319</v>
      </c>
      <c r="Z5178" t="s">
        <v>7875</v>
      </c>
      <c r="AA5178" t="s">
        <v>1338</v>
      </c>
      <c r="AB5178" t="s">
        <v>1344</v>
      </c>
      <c r="AC5178" t="s">
        <v>1339</v>
      </c>
      <c r="AD5178" t="s">
        <v>62</v>
      </c>
      <c r="AE5178" s="4">
        <v>1</v>
      </c>
      <c r="AF5178">
        <v>1</v>
      </c>
    </row>
    <row r="5179" spans="1:32" ht="15" customHeight="1" x14ac:dyDescent="0.25">
      <c r="A5179">
        <v>5178</v>
      </c>
      <c r="B5179" t="s">
        <v>7876</v>
      </c>
      <c r="C5179">
        <v>20241029</v>
      </c>
      <c r="D5179">
        <v>20241105</v>
      </c>
      <c r="E5179">
        <v>632</v>
      </c>
      <c r="F5179">
        <v>1</v>
      </c>
      <c r="G5179">
        <v>33</v>
      </c>
      <c r="H5179">
        <v>33</v>
      </c>
      <c r="I5179">
        <v>1</v>
      </c>
      <c r="J5179">
        <v>1</v>
      </c>
      <c r="K5179" t="s">
        <v>1325</v>
      </c>
      <c r="L5179">
        <v>31</v>
      </c>
      <c r="M5179" s="5">
        <v>1218</v>
      </c>
      <c r="N5179" s="6">
        <v>0</v>
      </c>
      <c r="O5179" s="5">
        <f t="shared" si="480"/>
        <v>1218</v>
      </c>
      <c r="P5179" s="5">
        <f t="shared" si="481"/>
        <v>37758</v>
      </c>
      <c r="Q5179" s="5">
        <v>644.57000000000005</v>
      </c>
      <c r="R5179" s="5">
        <f t="shared" si="482"/>
        <v>19981.670000000002</v>
      </c>
      <c r="S5179" s="5">
        <f t="shared" si="483"/>
        <v>17513.019999999997</v>
      </c>
      <c r="T5179" s="6">
        <f t="shared" si="484"/>
        <v>0.4638227660363366</v>
      </c>
      <c r="U5179" s="5">
        <v>263.31</v>
      </c>
      <c r="V5179">
        <v>0</v>
      </c>
      <c r="W5179" s="5">
        <f t="shared" si="485"/>
        <v>0</v>
      </c>
      <c r="X5179" s="5">
        <v>39331.25</v>
      </c>
      <c r="Y5179" t="s">
        <v>1319</v>
      </c>
      <c r="Z5179" t="s">
        <v>7877</v>
      </c>
      <c r="AA5179" t="s">
        <v>1338</v>
      </c>
      <c r="AB5179" t="s">
        <v>1327</v>
      </c>
      <c r="AC5179" t="s">
        <v>1339</v>
      </c>
      <c r="AD5179" t="s">
        <v>121</v>
      </c>
      <c r="AE5179" s="4">
        <v>0.66</v>
      </c>
      <c r="AF5179">
        <v>1</v>
      </c>
    </row>
    <row r="5180" spans="1:32" ht="15" customHeight="1" x14ac:dyDescent="0.25">
      <c r="A5180">
        <v>5179</v>
      </c>
      <c r="B5180" t="s">
        <v>7878</v>
      </c>
      <c r="C5180">
        <v>20231113</v>
      </c>
      <c r="D5180">
        <v>20231119</v>
      </c>
      <c r="E5180">
        <v>727</v>
      </c>
      <c r="F5180">
        <v>25</v>
      </c>
      <c r="G5180">
        <v>34</v>
      </c>
      <c r="H5180">
        <v>34</v>
      </c>
      <c r="I5180">
        <v>1</v>
      </c>
      <c r="J5180">
        <v>5</v>
      </c>
      <c r="K5180" t="s">
        <v>1325</v>
      </c>
      <c r="L5180">
        <v>5</v>
      </c>
      <c r="M5180" s="5">
        <v>11705.89</v>
      </c>
      <c r="N5180" s="6">
        <v>0.1615</v>
      </c>
      <c r="O5180" s="5">
        <f t="shared" si="480"/>
        <v>9815.3887649999997</v>
      </c>
      <c r="P5180" s="5">
        <f t="shared" si="481"/>
        <v>49076.943824999995</v>
      </c>
      <c r="Q5180" s="5">
        <v>7237.4</v>
      </c>
      <c r="R5180" s="5">
        <f t="shared" si="482"/>
        <v>36187</v>
      </c>
      <c r="S5180" s="5">
        <f t="shared" si="483"/>
        <v>12861.633824999995</v>
      </c>
      <c r="T5180" s="6">
        <f t="shared" si="484"/>
        <v>0.26207079786513165</v>
      </c>
      <c r="U5180" s="5">
        <v>28.31</v>
      </c>
      <c r="V5180">
        <v>0</v>
      </c>
      <c r="W5180" s="5">
        <f t="shared" si="485"/>
        <v>0</v>
      </c>
      <c r="X5180" s="5">
        <v>45441.61</v>
      </c>
      <c r="Y5180" t="s">
        <v>1319</v>
      </c>
      <c r="Z5180" t="s">
        <v>7879</v>
      </c>
      <c r="AA5180" t="s">
        <v>1321</v>
      </c>
      <c r="AB5180" t="s">
        <v>1327</v>
      </c>
      <c r="AC5180" t="s">
        <v>1323</v>
      </c>
      <c r="AD5180" t="s">
        <v>121</v>
      </c>
      <c r="AE5180" s="4">
        <v>0.66</v>
      </c>
      <c r="AF5180">
        <v>1</v>
      </c>
    </row>
    <row r="5181" spans="1:32" ht="15" customHeight="1" x14ac:dyDescent="0.25">
      <c r="A5181">
        <v>5180</v>
      </c>
      <c r="B5181" t="s">
        <v>7878</v>
      </c>
      <c r="C5181">
        <v>20231113</v>
      </c>
      <c r="D5181">
        <v>20231119</v>
      </c>
      <c r="E5181">
        <v>727</v>
      </c>
      <c r="F5181">
        <v>3</v>
      </c>
      <c r="G5181">
        <v>34</v>
      </c>
      <c r="H5181">
        <v>34</v>
      </c>
      <c r="I5181">
        <v>1</v>
      </c>
      <c r="J5181">
        <v>1</v>
      </c>
      <c r="K5181" t="s">
        <v>1325</v>
      </c>
      <c r="L5181">
        <v>4</v>
      </c>
      <c r="M5181" s="5">
        <v>1168.8699999999999</v>
      </c>
      <c r="N5181" s="6">
        <v>0</v>
      </c>
      <c r="O5181" s="5">
        <f t="shared" si="480"/>
        <v>1168.8699999999999</v>
      </c>
      <c r="P5181" s="5">
        <f t="shared" si="481"/>
        <v>4675.4799999999996</v>
      </c>
      <c r="Q5181" s="5">
        <v>637.91999999999996</v>
      </c>
      <c r="R5181" s="5">
        <f t="shared" si="482"/>
        <v>2551.6799999999998</v>
      </c>
      <c r="S5181" s="5">
        <f t="shared" si="483"/>
        <v>2094.08</v>
      </c>
      <c r="T5181" s="6">
        <f t="shared" si="484"/>
        <v>0.44788556469068419</v>
      </c>
      <c r="U5181" s="5">
        <v>29.72</v>
      </c>
      <c r="V5181">
        <v>0</v>
      </c>
      <c r="W5181" s="5">
        <f t="shared" si="485"/>
        <v>0</v>
      </c>
      <c r="X5181" s="5">
        <v>4329.1499999999996</v>
      </c>
      <c r="Y5181" t="s">
        <v>1319</v>
      </c>
      <c r="Z5181" t="s">
        <v>7879</v>
      </c>
      <c r="AA5181" t="s">
        <v>1321</v>
      </c>
      <c r="AB5181" t="s">
        <v>1327</v>
      </c>
      <c r="AC5181" t="s">
        <v>1323</v>
      </c>
      <c r="AD5181" t="s">
        <v>121</v>
      </c>
      <c r="AE5181" s="4">
        <v>0.66</v>
      </c>
      <c r="AF5181">
        <v>1</v>
      </c>
    </row>
    <row r="5182" spans="1:32" ht="15" customHeight="1" x14ac:dyDescent="0.25">
      <c r="A5182">
        <v>5181</v>
      </c>
      <c r="B5182" t="s">
        <v>7878</v>
      </c>
      <c r="C5182">
        <v>20231113</v>
      </c>
      <c r="D5182">
        <v>20231119</v>
      </c>
      <c r="E5182">
        <v>727</v>
      </c>
      <c r="F5182">
        <v>15</v>
      </c>
      <c r="G5182">
        <v>34</v>
      </c>
      <c r="H5182">
        <v>34</v>
      </c>
      <c r="I5182">
        <v>1</v>
      </c>
      <c r="J5182">
        <v>1</v>
      </c>
      <c r="K5182" t="s">
        <v>1325</v>
      </c>
      <c r="L5182">
        <v>10</v>
      </c>
      <c r="M5182" s="5">
        <v>78.760000000000005</v>
      </c>
      <c r="N5182" s="6">
        <v>0</v>
      </c>
      <c r="O5182" s="5">
        <f t="shared" si="480"/>
        <v>78.760000000000005</v>
      </c>
      <c r="P5182" s="5">
        <f t="shared" si="481"/>
        <v>787.6</v>
      </c>
      <c r="Q5182" s="5">
        <v>19.97</v>
      </c>
      <c r="R5182" s="5">
        <f t="shared" si="482"/>
        <v>199.7</v>
      </c>
      <c r="S5182" s="5">
        <f t="shared" si="483"/>
        <v>587.90000000000009</v>
      </c>
      <c r="T5182" s="6">
        <f t="shared" si="484"/>
        <v>0.74644489588623675</v>
      </c>
      <c r="U5182" s="5">
        <v>0</v>
      </c>
      <c r="V5182">
        <v>0</v>
      </c>
      <c r="W5182" s="5">
        <f t="shared" si="485"/>
        <v>0</v>
      </c>
      <c r="X5182" s="5">
        <v>729.26</v>
      </c>
      <c r="Y5182" t="s">
        <v>1319</v>
      </c>
      <c r="Z5182" t="s">
        <v>7879</v>
      </c>
      <c r="AA5182" t="s">
        <v>1321</v>
      </c>
      <c r="AB5182" t="s">
        <v>1327</v>
      </c>
      <c r="AC5182" t="s">
        <v>1323</v>
      </c>
      <c r="AD5182" t="s">
        <v>121</v>
      </c>
      <c r="AE5182" s="4">
        <v>0.66</v>
      </c>
      <c r="AF5182">
        <v>1</v>
      </c>
    </row>
    <row r="5183" spans="1:32" ht="15" customHeight="1" x14ac:dyDescent="0.25">
      <c r="A5183">
        <v>5182</v>
      </c>
      <c r="B5183" t="s">
        <v>7880</v>
      </c>
      <c r="C5183">
        <v>20241004</v>
      </c>
      <c r="D5183">
        <v>20241009</v>
      </c>
      <c r="E5183">
        <v>311</v>
      </c>
      <c r="F5183">
        <v>24</v>
      </c>
      <c r="G5183">
        <v>26</v>
      </c>
      <c r="H5183">
        <v>23</v>
      </c>
      <c r="I5183">
        <v>1</v>
      </c>
      <c r="J5183">
        <v>1</v>
      </c>
      <c r="K5183" t="s">
        <v>1318</v>
      </c>
      <c r="L5183">
        <v>5</v>
      </c>
      <c r="M5183" s="5">
        <v>902.11</v>
      </c>
      <c r="N5183" s="6">
        <v>0</v>
      </c>
      <c r="O5183" s="5">
        <f t="shared" si="480"/>
        <v>902.11</v>
      </c>
      <c r="P5183" s="5">
        <f t="shared" si="481"/>
        <v>4510.55</v>
      </c>
      <c r="Q5183" s="5">
        <v>543.14</v>
      </c>
      <c r="R5183" s="5">
        <f t="shared" si="482"/>
        <v>1629.42</v>
      </c>
      <c r="S5183" s="5">
        <f t="shared" si="483"/>
        <v>1005.3799999999999</v>
      </c>
      <c r="T5183" s="6">
        <f t="shared" si="484"/>
        <v>0.37149202055920744</v>
      </c>
      <c r="U5183" s="5">
        <v>71.53</v>
      </c>
      <c r="V5183">
        <v>2</v>
      </c>
      <c r="W5183" s="5">
        <f t="shared" si="485"/>
        <v>1804.22</v>
      </c>
      <c r="X5183" s="5">
        <v>4698.49</v>
      </c>
      <c r="Y5183" t="s">
        <v>1319</v>
      </c>
      <c r="Z5183" t="s">
        <v>7881</v>
      </c>
      <c r="AA5183" t="s">
        <v>1321</v>
      </c>
      <c r="AB5183" t="s">
        <v>1330</v>
      </c>
      <c r="AC5183" t="s">
        <v>1323</v>
      </c>
      <c r="AD5183" t="s">
        <v>99</v>
      </c>
      <c r="AE5183" s="4">
        <v>1.27</v>
      </c>
      <c r="AF5183">
        <v>1</v>
      </c>
    </row>
    <row r="5184" spans="1:32" ht="15" customHeight="1" x14ac:dyDescent="0.25">
      <c r="A5184">
        <v>5183</v>
      </c>
      <c r="B5184" t="s">
        <v>7882</v>
      </c>
      <c r="C5184">
        <v>20250605</v>
      </c>
      <c r="D5184">
        <v>20250609</v>
      </c>
      <c r="E5184">
        <v>636</v>
      </c>
      <c r="F5184">
        <v>14</v>
      </c>
      <c r="G5184">
        <v>36</v>
      </c>
      <c r="H5184">
        <v>36</v>
      </c>
      <c r="I5184">
        <v>3</v>
      </c>
      <c r="J5184">
        <v>1</v>
      </c>
      <c r="K5184" t="s">
        <v>1325</v>
      </c>
      <c r="L5184">
        <v>10</v>
      </c>
      <c r="M5184" s="5">
        <v>81.400000000000006</v>
      </c>
      <c r="N5184" s="6">
        <v>0</v>
      </c>
      <c r="O5184" s="5">
        <f t="shared" si="480"/>
        <v>81.400000000000006</v>
      </c>
      <c r="P5184" s="5">
        <f t="shared" si="481"/>
        <v>814</v>
      </c>
      <c r="Q5184" s="5">
        <v>20.399999999999999</v>
      </c>
      <c r="R5184" s="5">
        <f t="shared" si="482"/>
        <v>204</v>
      </c>
      <c r="S5184" s="5">
        <f t="shared" si="483"/>
        <v>610</v>
      </c>
      <c r="T5184" s="6">
        <f t="shared" si="484"/>
        <v>0.74938574938574942</v>
      </c>
      <c r="U5184" s="5">
        <v>0</v>
      </c>
      <c r="V5184">
        <v>0</v>
      </c>
      <c r="W5184" s="5">
        <f t="shared" si="485"/>
        <v>0</v>
      </c>
      <c r="X5184" s="5">
        <v>830.61</v>
      </c>
      <c r="Y5184" t="s">
        <v>1319</v>
      </c>
      <c r="Z5184" t="s">
        <v>7883</v>
      </c>
      <c r="AA5184" t="s">
        <v>1333</v>
      </c>
      <c r="AB5184" t="s">
        <v>1322</v>
      </c>
      <c r="AC5184" t="s">
        <v>1360</v>
      </c>
      <c r="AD5184" t="s">
        <v>121</v>
      </c>
      <c r="AE5184" s="4">
        <v>0.66</v>
      </c>
      <c r="AF5184">
        <v>1</v>
      </c>
    </row>
    <row r="5185" spans="1:32" ht="15" customHeight="1" x14ac:dyDescent="0.25">
      <c r="A5185">
        <v>5184</v>
      </c>
      <c r="B5185" t="s">
        <v>7884</v>
      </c>
      <c r="C5185">
        <v>20250324</v>
      </c>
      <c r="D5185">
        <v>20250327</v>
      </c>
      <c r="E5185">
        <v>511</v>
      </c>
      <c r="F5185">
        <v>11</v>
      </c>
      <c r="G5185">
        <v>18</v>
      </c>
      <c r="H5185">
        <v>13</v>
      </c>
      <c r="I5185">
        <v>2</v>
      </c>
      <c r="J5185">
        <v>1</v>
      </c>
      <c r="K5185" t="s">
        <v>1325</v>
      </c>
      <c r="L5185">
        <v>1</v>
      </c>
      <c r="M5185" s="5">
        <v>130.97999999999999</v>
      </c>
      <c r="N5185" s="6">
        <v>0</v>
      </c>
      <c r="O5185" s="5">
        <f t="shared" si="480"/>
        <v>130.97999999999999</v>
      </c>
      <c r="P5185" s="5">
        <f t="shared" si="481"/>
        <v>130.97999999999999</v>
      </c>
      <c r="Q5185" s="5">
        <v>23.35</v>
      </c>
      <c r="R5185" s="5">
        <f t="shared" si="482"/>
        <v>23.35</v>
      </c>
      <c r="S5185" s="5">
        <f t="shared" si="483"/>
        <v>107.63</v>
      </c>
      <c r="T5185" s="6">
        <f t="shared" si="484"/>
        <v>0.82172850816918619</v>
      </c>
      <c r="U5185" s="5">
        <v>0</v>
      </c>
      <c r="V5185">
        <v>0</v>
      </c>
      <c r="W5185" s="5">
        <f t="shared" si="485"/>
        <v>0</v>
      </c>
      <c r="X5185" s="5">
        <v>129.68</v>
      </c>
      <c r="Y5185" t="s">
        <v>1319</v>
      </c>
      <c r="Z5185" t="s">
        <v>7885</v>
      </c>
      <c r="AA5185" t="s">
        <v>1321</v>
      </c>
      <c r="AB5185" t="s">
        <v>1322</v>
      </c>
      <c r="AC5185" t="s">
        <v>1323</v>
      </c>
      <c r="AD5185" t="s">
        <v>91</v>
      </c>
      <c r="AE5185" s="4">
        <v>1.0900000000000001</v>
      </c>
      <c r="AF5185">
        <v>1</v>
      </c>
    </row>
    <row r="5186" spans="1:32" ht="15" customHeight="1" x14ac:dyDescent="0.25">
      <c r="A5186">
        <v>5185</v>
      </c>
      <c r="B5186" t="s">
        <v>7884</v>
      </c>
      <c r="C5186">
        <v>20250324</v>
      </c>
      <c r="D5186">
        <v>20250327</v>
      </c>
      <c r="E5186">
        <v>511</v>
      </c>
      <c r="F5186">
        <v>16</v>
      </c>
      <c r="G5186">
        <v>18</v>
      </c>
      <c r="H5186">
        <v>13</v>
      </c>
      <c r="I5186">
        <v>2</v>
      </c>
      <c r="J5186">
        <v>1</v>
      </c>
      <c r="K5186" t="s">
        <v>1325</v>
      </c>
      <c r="L5186">
        <v>15</v>
      </c>
      <c r="M5186" s="5">
        <v>130.24</v>
      </c>
      <c r="N5186" s="6">
        <v>0</v>
      </c>
      <c r="O5186" s="5">
        <f t="shared" ref="O5186:O5249" si="486">M5186*(1-N5186)</f>
        <v>130.24</v>
      </c>
      <c r="P5186" s="5">
        <f t="shared" ref="P5186:P5249" si="487">L5186*O5186</f>
        <v>1953.6000000000001</v>
      </c>
      <c r="Q5186" s="5">
        <v>27.19</v>
      </c>
      <c r="R5186" s="5">
        <f t="shared" ref="R5186:R5249" si="488">MAX(L5186-V5186,0)*Q5186</f>
        <v>407.85</v>
      </c>
      <c r="S5186" s="5">
        <f t="shared" ref="S5186:S5249" si="489">P5186-W5186-R5186-U5186</f>
        <v>1545.75</v>
      </c>
      <c r="T5186" s="6">
        <f t="shared" ref="T5186:T5249" si="490">IFERROR(S5186/(P5186-W5186),0)</f>
        <v>0.79123157248157239</v>
      </c>
      <c r="U5186" s="5">
        <v>0</v>
      </c>
      <c r="V5186">
        <v>0</v>
      </c>
      <c r="W5186" s="5">
        <f t="shared" ref="W5186:W5249" si="491">V5186*O5186</f>
        <v>0</v>
      </c>
      <c r="X5186" s="5">
        <v>1934.26</v>
      </c>
      <c r="Y5186" t="s">
        <v>1319</v>
      </c>
      <c r="Z5186" t="s">
        <v>7885</v>
      </c>
      <c r="AA5186" t="s">
        <v>1321</v>
      </c>
      <c r="AB5186" t="s">
        <v>1322</v>
      </c>
      <c r="AC5186" t="s">
        <v>1323</v>
      </c>
      <c r="AD5186" t="s">
        <v>91</v>
      </c>
      <c r="AE5186" s="4">
        <v>1.0900000000000001</v>
      </c>
      <c r="AF5186">
        <v>1</v>
      </c>
    </row>
    <row r="5187" spans="1:32" ht="15" customHeight="1" x14ac:dyDescent="0.25">
      <c r="A5187">
        <v>5186</v>
      </c>
      <c r="B5187" t="s">
        <v>7886</v>
      </c>
      <c r="C5187">
        <v>20240301</v>
      </c>
      <c r="D5187">
        <v>20240303</v>
      </c>
      <c r="E5187">
        <v>493</v>
      </c>
      <c r="F5187">
        <v>7</v>
      </c>
      <c r="G5187">
        <v>19</v>
      </c>
      <c r="H5187">
        <v>14</v>
      </c>
      <c r="I5187">
        <v>5</v>
      </c>
      <c r="J5187">
        <v>1</v>
      </c>
      <c r="K5187" t="s">
        <v>1325</v>
      </c>
      <c r="L5187">
        <v>1</v>
      </c>
      <c r="M5187" s="5">
        <v>797.16</v>
      </c>
      <c r="N5187" s="6">
        <v>0</v>
      </c>
      <c r="O5187" s="5">
        <f t="shared" si="486"/>
        <v>797.16</v>
      </c>
      <c r="P5187" s="5">
        <f t="shared" si="487"/>
        <v>797.16</v>
      </c>
      <c r="Q5187" s="5">
        <v>463.56</v>
      </c>
      <c r="R5187" s="5">
        <f t="shared" si="488"/>
        <v>463.56</v>
      </c>
      <c r="S5187" s="5">
        <f t="shared" si="489"/>
        <v>325.20999999999998</v>
      </c>
      <c r="T5187" s="6">
        <f t="shared" si="490"/>
        <v>0.4079607607004867</v>
      </c>
      <c r="U5187" s="5">
        <v>8.39</v>
      </c>
      <c r="V5187">
        <v>0</v>
      </c>
      <c r="W5187" s="5">
        <f t="shared" si="491"/>
        <v>0</v>
      </c>
      <c r="X5187" s="5">
        <v>781.53</v>
      </c>
      <c r="Y5187" t="s">
        <v>1319</v>
      </c>
      <c r="Z5187" t="s">
        <v>7887</v>
      </c>
      <c r="AA5187" t="s">
        <v>1321</v>
      </c>
      <c r="AB5187" t="s">
        <v>1322</v>
      </c>
      <c r="AC5187" t="s">
        <v>1323</v>
      </c>
      <c r="AD5187" t="s">
        <v>91</v>
      </c>
      <c r="AE5187" s="4">
        <v>1.0900000000000001</v>
      </c>
      <c r="AF5187">
        <v>1</v>
      </c>
    </row>
    <row r="5188" spans="1:32" ht="15" customHeight="1" x14ac:dyDescent="0.25">
      <c r="A5188">
        <v>5187</v>
      </c>
      <c r="B5188" t="s">
        <v>7888</v>
      </c>
      <c r="C5188">
        <v>20241110</v>
      </c>
      <c r="D5188">
        <v>20241111</v>
      </c>
      <c r="E5188">
        <v>7</v>
      </c>
      <c r="F5188">
        <v>24</v>
      </c>
      <c r="G5188">
        <v>1</v>
      </c>
      <c r="H5188">
        <v>3</v>
      </c>
      <c r="I5188">
        <v>2</v>
      </c>
      <c r="J5188">
        <v>1</v>
      </c>
      <c r="K5188" t="s">
        <v>1325</v>
      </c>
      <c r="L5188">
        <v>5</v>
      </c>
      <c r="M5188" s="5">
        <v>884.4</v>
      </c>
      <c r="N5188" s="6">
        <v>0</v>
      </c>
      <c r="O5188" s="5">
        <f t="shared" si="486"/>
        <v>884.4</v>
      </c>
      <c r="P5188" s="5">
        <f t="shared" si="487"/>
        <v>4422</v>
      </c>
      <c r="Q5188" s="5">
        <v>556.05999999999995</v>
      </c>
      <c r="R5188" s="5">
        <f t="shared" si="488"/>
        <v>2780.2999999999997</v>
      </c>
      <c r="S5188" s="5">
        <f t="shared" si="489"/>
        <v>1629.2500000000002</v>
      </c>
      <c r="T5188" s="6">
        <f t="shared" si="490"/>
        <v>0.36844188150158302</v>
      </c>
      <c r="U5188" s="5">
        <v>12.45</v>
      </c>
      <c r="V5188">
        <v>0</v>
      </c>
      <c r="W5188" s="5">
        <f t="shared" si="491"/>
        <v>0</v>
      </c>
      <c r="X5188" s="5">
        <v>4211.43</v>
      </c>
      <c r="Y5188" t="s">
        <v>1319</v>
      </c>
      <c r="Z5188" t="s">
        <v>7889</v>
      </c>
      <c r="AA5188" t="s">
        <v>1321</v>
      </c>
      <c r="AB5188" t="s">
        <v>1327</v>
      </c>
      <c r="AC5188" t="s">
        <v>1323</v>
      </c>
      <c r="AD5188" t="s">
        <v>62</v>
      </c>
      <c r="AE5188" s="4">
        <v>1</v>
      </c>
      <c r="AF5188">
        <v>1</v>
      </c>
    </row>
    <row r="5189" spans="1:32" ht="15" customHeight="1" x14ac:dyDescent="0.25">
      <c r="A5189">
        <v>5188</v>
      </c>
      <c r="B5189" t="s">
        <v>7890</v>
      </c>
      <c r="C5189">
        <v>20240511</v>
      </c>
      <c r="D5189">
        <v>20240511</v>
      </c>
      <c r="E5189">
        <v>269</v>
      </c>
      <c r="F5189">
        <v>9</v>
      </c>
      <c r="G5189">
        <v>15</v>
      </c>
      <c r="H5189">
        <v>4</v>
      </c>
      <c r="I5189">
        <v>5</v>
      </c>
      <c r="J5189">
        <v>1</v>
      </c>
      <c r="K5189" t="s">
        <v>1325</v>
      </c>
      <c r="L5189">
        <v>1</v>
      </c>
      <c r="M5189" s="5">
        <v>411.47</v>
      </c>
      <c r="N5189" s="6">
        <v>0</v>
      </c>
      <c r="O5189" s="5">
        <f t="shared" si="486"/>
        <v>411.47</v>
      </c>
      <c r="P5189" s="5">
        <f t="shared" si="487"/>
        <v>411.47</v>
      </c>
      <c r="Q5189" s="5">
        <v>253.04</v>
      </c>
      <c r="R5189" s="5">
        <f t="shared" si="488"/>
        <v>253.04</v>
      </c>
      <c r="S5189" s="5">
        <f t="shared" si="489"/>
        <v>146.20000000000005</v>
      </c>
      <c r="T5189" s="6">
        <f t="shared" si="490"/>
        <v>0.35531144433373035</v>
      </c>
      <c r="U5189" s="5">
        <v>12.23</v>
      </c>
      <c r="V5189">
        <v>0</v>
      </c>
      <c r="W5189" s="5">
        <f t="shared" si="491"/>
        <v>0</v>
      </c>
      <c r="X5189" s="5">
        <v>407.4</v>
      </c>
      <c r="Y5189" t="s">
        <v>1319</v>
      </c>
      <c r="Z5189" t="s">
        <v>7891</v>
      </c>
      <c r="AA5189" t="s">
        <v>1321</v>
      </c>
      <c r="AB5189" t="s">
        <v>1330</v>
      </c>
      <c r="AC5189" t="s">
        <v>1323</v>
      </c>
      <c r="AD5189" t="s">
        <v>79</v>
      </c>
      <c r="AE5189" s="4">
        <v>0.74</v>
      </c>
      <c r="AF5189">
        <v>1</v>
      </c>
    </row>
    <row r="5190" spans="1:32" ht="15" customHeight="1" x14ac:dyDescent="0.25">
      <c r="A5190">
        <v>5189</v>
      </c>
      <c r="B5190" t="s">
        <v>7892</v>
      </c>
      <c r="C5190">
        <v>20241210</v>
      </c>
      <c r="D5190">
        <v>20241217</v>
      </c>
      <c r="E5190">
        <v>94</v>
      </c>
      <c r="F5190">
        <v>1</v>
      </c>
      <c r="G5190">
        <v>16</v>
      </c>
      <c r="H5190">
        <v>5</v>
      </c>
      <c r="I5190">
        <v>2</v>
      </c>
      <c r="J5190">
        <v>1</v>
      </c>
      <c r="K5190" t="s">
        <v>1325</v>
      </c>
      <c r="L5190">
        <v>5</v>
      </c>
      <c r="M5190" s="5">
        <v>1188.97</v>
      </c>
      <c r="N5190" s="6">
        <v>0</v>
      </c>
      <c r="O5190" s="5">
        <f t="shared" si="486"/>
        <v>1188.97</v>
      </c>
      <c r="P5190" s="5">
        <f t="shared" si="487"/>
        <v>5944.85</v>
      </c>
      <c r="Q5190" s="5">
        <v>624.24</v>
      </c>
      <c r="R5190" s="5">
        <f t="shared" si="488"/>
        <v>3121.2</v>
      </c>
      <c r="S5190" s="5">
        <f t="shared" si="489"/>
        <v>2794.6600000000008</v>
      </c>
      <c r="T5190" s="6">
        <f t="shared" si="490"/>
        <v>0.47009764754367234</v>
      </c>
      <c r="U5190" s="5">
        <v>28.99</v>
      </c>
      <c r="V5190">
        <v>0</v>
      </c>
      <c r="W5190" s="5">
        <f t="shared" si="491"/>
        <v>0</v>
      </c>
      <c r="X5190" s="5">
        <v>5555.93</v>
      </c>
      <c r="Y5190" t="s">
        <v>1319</v>
      </c>
      <c r="Z5190" t="s">
        <v>7893</v>
      </c>
      <c r="AA5190" t="s">
        <v>1321</v>
      </c>
      <c r="AB5190" t="s">
        <v>1322</v>
      </c>
      <c r="AC5190" t="s">
        <v>1323</v>
      </c>
      <c r="AD5190" t="s">
        <v>79</v>
      </c>
      <c r="AE5190" s="4">
        <v>0.74</v>
      </c>
      <c r="AF5190">
        <v>1</v>
      </c>
    </row>
    <row r="5191" spans="1:32" ht="15" customHeight="1" x14ac:dyDescent="0.25">
      <c r="A5191">
        <v>5190</v>
      </c>
      <c r="B5191" t="s">
        <v>7894</v>
      </c>
      <c r="C5191">
        <v>20250414</v>
      </c>
      <c r="D5191">
        <v>20250420</v>
      </c>
      <c r="E5191">
        <v>617</v>
      </c>
      <c r="F5191">
        <v>14</v>
      </c>
      <c r="G5191">
        <v>42</v>
      </c>
      <c r="H5191">
        <v>30</v>
      </c>
      <c r="I5191">
        <v>4</v>
      </c>
      <c r="J5191">
        <v>1</v>
      </c>
      <c r="K5191" t="s">
        <v>1325</v>
      </c>
      <c r="L5191">
        <v>27</v>
      </c>
      <c r="M5191" s="5">
        <v>82.44</v>
      </c>
      <c r="N5191" s="6">
        <v>0</v>
      </c>
      <c r="O5191" s="5">
        <f t="shared" si="486"/>
        <v>82.44</v>
      </c>
      <c r="P5191" s="5">
        <f t="shared" si="487"/>
        <v>2225.88</v>
      </c>
      <c r="Q5191" s="5">
        <v>20.98</v>
      </c>
      <c r="R5191" s="5">
        <f t="shared" si="488"/>
        <v>566.46</v>
      </c>
      <c r="S5191" s="5">
        <f t="shared" si="489"/>
        <v>1659.42</v>
      </c>
      <c r="T5191" s="6">
        <f t="shared" si="490"/>
        <v>0.74551188743328478</v>
      </c>
      <c r="U5191" s="5">
        <v>0</v>
      </c>
      <c r="V5191">
        <v>0</v>
      </c>
      <c r="W5191" s="5">
        <f t="shared" si="491"/>
        <v>0</v>
      </c>
      <c r="X5191" s="5">
        <v>2473.1999999999998</v>
      </c>
      <c r="Y5191" t="s">
        <v>1319</v>
      </c>
      <c r="Z5191" t="s">
        <v>7895</v>
      </c>
      <c r="AA5191" t="s">
        <v>1333</v>
      </c>
      <c r="AB5191" t="s">
        <v>1322</v>
      </c>
      <c r="AC5191" t="s">
        <v>1339</v>
      </c>
      <c r="AD5191" t="s">
        <v>136</v>
      </c>
      <c r="AE5191" s="4">
        <v>1.2E-2</v>
      </c>
      <c r="AF5191">
        <v>1</v>
      </c>
    </row>
    <row r="5192" spans="1:32" ht="15" customHeight="1" x14ac:dyDescent="0.25">
      <c r="A5192">
        <v>5191</v>
      </c>
      <c r="B5192" t="s">
        <v>7896</v>
      </c>
      <c r="C5192">
        <v>20251209</v>
      </c>
      <c r="D5192">
        <v>20251214</v>
      </c>
      <c r="E5192">
        <v>351</v>
      </c>
      <c r="F5192">
        <v>26</v>
      </c>
      <c r="G5192">
        <v>27</v>
      </c>
      <c r="H5192">
        <v>19</v>
      </c>
      <c r="I5192">
        <v>1</v>
      </c>
      <c r="J5192">
        <v>2</v>
      </c>
      <c r="K5192" t="s">
        <v>1325</v>
      </c>
      <c r="L5192">
        <v>5</v>
      </c>
      <c r="M5192" s="5">
        <v>11749.09</v>
      </c>
      <c r="N5192" s="6">
        <v>8.2600000000000007E-2</v>
      </c>
      <c r="O5192" s="5">
        <f t="shared" si="486"/>
        <v>10778.615166</v>
      </c>
      <c r="P5192" s="5">
        <f t="shared" si="487"/>
        <v>53893.075830000002</v>
      </c>
      <c r="Q5192" s="5">
        <v>5899.04</v>
      </c>
      <c r="R5192" s="5">
        <f t="shared" si="488"/>
        <v>29495.200000000001</v>
      </c>
      <c r="S5192" s="5">
        <f t="shared" si="489"/>
        <v>24355.85583</v>
      </c>
      <c r="T5192" s="6">
        <f t="shared" si="490"/>
        <v>0.45192922198072288</v>
      </c>
      <c r="U5192" s="5">
        <v>42.02</v>
      </c>
      <c r="V5192">
        <v>0</v>
      </c>
      <c r="W5192" s="5">
        <f t="shared" si="491"/>
        <v>0</v>
      </c>
      <c r="X5192" s="5">
        <v>49901</v>
      </c>
      <c r="Y5192" t="s">
        <v>1319</v>
      </c>
      <c r="Z5192" t="s">
        <v>7897</v>
      </c>
      <c r="AA5192" t="s">
        <v>1321</v>
      </c>
      <c r="AB5192" t="s">
        <v>1327</v>
      </c>
      <c r="AC5192" t="s">
        <v>1323</v>
      </c>
      <c r="AD5192" t="s">
        <v>91</v>
      </c>
      <c r="AE5192" s="4">
        <v>1.0900000000000001</v>
      </c>
      <c r="AF5192">
        <v>1</v>
      </c>
    </row>
    <row r="5193" spans="1:32" ht="15" customHeight="1" x14ac:dyDescent="0.25">
      <c r="A5193">
        <v>5192</v>
      </c>
      <c r="B5193" t="s">
        <v>7896</v>
      </c>
      <c r="C5193">
        <v>20251209</v>
      </c>
      <c r="D5193">
        <v>20251214</v>
      </c>
      <c r="E5193">
        <v>351</v>
      </c>
      <c r="F5193">
        <v>13</v>
      </c>
      <c r="G5193">
        <v>27</v>
      </c>
      <c r="H5193">
        <v>19</v>
      </c>
      <c r="I5193">
        <v>1</v>
      </c>
      <c r="J5193">
        <v>2</v>
      </c>
      <c r="K5193" t="s">
        <v>1325</v>
      </c>
      <c r="L5193">
        <v>15</v>
      </c>
      <c r="M5193" s="5">
        <v>25.11</v>
      </c>
      <c r="N5193" s="6">
        <v>8.2100000000000006E-2</v>
      </c>
      <c r="O5193" s="5">
        <f t="shared" si="486"/>
        <v>23.048468999999997</v>
      </c>
      <c r="P5193" s="5">
        <f t="shared" si="487"/>
        <v>345.72703499999994</v>
      </c>
      <c r="Q5193" s="5">
        <v>3.45</v>
      </c>
      <c r="R5193" s="5">
        <f t="shared" si="488"/>
        <v>51.75</v>
      </c>
      <c r="S5193" s="5">
        <f t="shared" si="489"/>
        <v>293.97703499999994</v>
      </c>
      <c r="T5193" s="6">
        <f t="shared" si="490"/>
        <v>0.85031543743751481</v>
      </c>
      <c r="U5193" s="5">
        <v>0</v>
      </c>
      <c r="V5193">
        <v>0</v>
      </c>
      <c r="W5193" s="5">
        <f t="shared" si="491"/>
        <v>0</v>
      </c>
      <c r="X5193" s="5">
        <v>320.12</v>
      </c>
      <c r="Y5193" t="s">
        <v>1319</v>
      </c>
      <c r="Z5193" t="s">
        <v>7897</v>
      </c>
      <c r="AA5193" t="s">
        <v>1321</v>
      </c>
      <c r="AB5193" t="s">
        <v>1327</v>
      </c>
      <c r="AC5193" t="s">
        <v>1323</v>
      </c>
      <c r="AD5193" t="s">
        <v>91</v>
      </c>
      <c r="AE5193" s="4">
        <v>1.0900000000000001</v>
      </c>
      <c r="AF5193">
        <v>1</v>
      </c>
    </row>
    <row r="5194" spans="1:32" ht="15" customHeight="1" x14ac:dyDescent="0.25">
      <c r="A5194">
        <v>5193</v>
      </c>
      <c r="B5194" t="s">
        <v>7898</v>
      </c>
      <c r="C5194">
        <v>20230109</v>
      </c>
      <c r="D5194">
        <v>20230113</v>
      </c>
      <c r="E5194">
        <v>101</v>
      </c>
      <c r="F5194">
        <v>15</v>
      </c>
      <c r="G5194">
        <v>6</v>
      </c>
      <c r="H5194">
        <v>8</v>
      </c>
      <c r="I5194">
        <v>2</v>
      </c>
      <c r="J5194">
        <v>1</v>
      </c>
      <c r="K5194" t="s">
        <v>1325</v>
      </c>
      <c r="L5194">
        <v>30</v>
      </c>
      <c r="M5194" s="5">
        <v>81.819999999999993</v>
      </c>
      <c r="N5194" s="6">
        <v>0</v>
      </c>
      <c r="O5194" s="5">
        <f t="shared" si="486"/>
        <v>81.819999999999993</v>
      </c>
      <c r="P5194" s="5">
        <f t="shared" si="487"/>
        <v>2454.6</v>
      </c>
      <c r="Q5194" s="5">
        <v>19.84</v>
      </c>
      <c r="R5194" s="5">
        <f t="shared" si="488"/>
        <v>595.20000000000005</v>
      </c>
      <c r="S5194" s="5">
        <f t="shared" si="489"/>
        <v>1859.3999999999999</v>
      </c>
      <c r="T5194" s="6">
        <f t="shared" si="490"/>
        <v>0.75751649963334144</v>
      </c>
      <c r="U5194" s="5">
        <v>0</v>
      </c>
      <c r="V5194">
        <v>0</v>
      </c>
      <c r="W5194" s="5">
        <f t="shared" si="491"/>
        <v>0</v>
      </c>
      <c r="X5194" s="5">
        <v>2611.2800000000002</v>
      </c>
      <c r="Y5194" t="s">
        <v>1319</v>
      </c>
      <c r="Z5194" t="s">
        <v>7899</v>
      </c>
      <c r="AA5194" t="s">
        <v>1338</v>
      </c>
      <c r="AB5194" t="s">
        <v>1327</v>
      </c>
      <c r="AC5194" t="s">
        <v>1339</v>
      </c>
      <c r="AD5194" t="s">
        <v>62</v>
      </c>
      <c r="AE5194" s="4">
        <v>1</v>
      </c>
      <c r="AF5194">
        <v>1</v>
      </c>
    </row>
    <row r="5195" spans="1:32" ht="15" customHeight="1" x14ac:dyDescent="0.25">
      <c r="A5195">
        <v>5194</v>
      </c>
      <c r="B5195" t="s">
        <v>7898</v>
      </c>
      <c r="C5195">
        <v>20230109</v>
      </c>
      <c r="D5195">
        <v>20230113</v>
      </c>
      <c r="E5195">
        <v>101</v>
      </c>
      <c r="F5195">
        <v>21</v>
      </c>
      <c r="G5195">
        <v>6</v>
      </c>
      <c r="H5195">
        <v>8</v>
      </c>
      <c r="I5195">
        <v>2</v>
      </c>
      <c r="J5195">
        <v>1</v>
      </c>
      <c r="K5195" t="s">
        <v>1325</v>
      </c>
      <c r="L5195">
        <v>2</v>
      </c>
      <c r="M5195" s="5">
        <v>471.42</v>
      </c>
      <c r="N5195" s="6">
        <v>0</v>
      </c>
      <c r="O5195" s="5">
        <f t="shared" si="486"/>
        <v>471.42</v>
      </c>
      <c r="P5195" s="5">
        <f t="shared" si="487"/>
        <v>942.84</v>
      </c>
      <c r="Q5195" s="5">
        <v>297.7</v>
      </c>
      <c r="R5195" s="5">
        <f t="shared" si="488"/>
        <v>595.4</v>
      </c>
      <c r="S5195" s="5">
        <f t="shared" si="489"/>
        <v>321.32000000000005</v>
      </c>
      <c r="T5195" s="6">
        <f t="shared" si="490"/>
        <v>0.34080013576004414</v>
      </c>
      <c r="U5195" s="5">
        <v>26.12</v>
      </c>
      <c r="V5195">
        <v>0</v>
      </c>
      <c r="W5195" s="5">
        <f t="shared" si="491"/>
        <v>0</v>
      </c>
      <c r="X5195" s="5">
        <v>1003.02</v>
      </c>
      <c r="Y5195" t="s">
        <v>1319</v>
      </c>
      <c r="Z5195" t="s">
        <v>7899</v>
      </c>
      <c r="AA5195" t="s">
        <v>1338</v>
      </c>
      <c r="AB5195" t="s">
        <v>1327</v>
      </c>
      <c r="AC5195" t="s">
        <v>1339</v>
      </c>
      <c r="AD5195" t="s">
        <v>62</v>
      </c>
      <c r="AE5195" s="4">
        <v>1</v>
      </c>
      <c r="AF5195">
        <v>1</v>
      </c>
    </row>
    <row r="5196" spans="1:32" ht="15" customHeight="1" x14ac:dyDescent="0.25">
      <c r="A5196">
        <v>5195</v>
      </c>
      <c r="B5196" t="s">
        <v>7900</v>
      </c>
      <c r="C5196">
        <v>20231110</v>
      </c>
      <c r="D5196">
        <v>20231113</v>
      </c>
      <c r="E5196">
        <v>270</v>
      </c>
      <c r="F5196">
        <v>14</v>
      </c>
      <c r="G5196">
        <v>14</v>
      </c>
      <c r="H5196">
        <v>9</v>
      </c>
      <c r="I5196">
        <v>6</v>
      </c>
      <c r="J5196">
        <v>1</v>
      </c>
      <c r="K5196" t="s">
        <v>1325</v>
      </c>
      <c r="L5196">
        <v>10</v>
      </c>
      <c r="M5196" s="5">
        <v>77.92</v>
      </c>
      <c r="N5196" s="6">
        <v>0</v>
      </c>
      <c r="O5196" s="5">
        <f t="shared" si="486"/>
        <v>77.92</v>
      </c>
      <c r="P5196" s="5">
        <f t="shared" si="487"/>
        <v>779.2</v>
      </c>
      <c r="Q5196" s="5">
        <v>20.69</v>
      </c>
      <c r="R5196" s="5">
        <f t="shared" si="488"/>
        <v>206.9</v>
      </c>
      <c r="S5196" s="5">
        <f t="shared" si="489"/>
        <v>572.30000000000007</v>
      </c>
      <c r="T5196" s="6">
        <f t="shared" si="490"/>
        <v>0.73447125256673518</v>
      </c>
      <c r="U5196" s="5">
        <v>0</v>
      </c>
      <c r="V5196">
        <v>0</v>
      </c>
      <c r="W5196" s="5">
        <f t="shared" si="491"/>
        <v>0</v>
      </c>
      <c r="X5196" s="5">
        <v>721.48</v>
      </c>
      <c r="Y5196" t="s">
        <v>1319</v>
      </c>
      <c r="Z5196" t="s">
        <v>7901</v>
      </c>
      <c r="AA5196" t="s">
        <v>1333</v>
      </c>
      <c r="AB5196" t="s">
        <v>1330</v>
      </c>
      <c r="AC5196" t="s">
        <v>1360</v>
      </c>
      <c r="AD5196" t="s">
        <v>79</v>
      </c>
      <c r="AE5196" s="4">
        <v>0.74</v>
      </c>
      <c r="AF5196">
        <v>1</v>
      </c>
    </row>
    <row r="5197" spans="1:32" ht="15" customHeight="1" x14ac:dyDescent="0.25">
      <c r="A5197">
        <v>5196</v>
      </c>
      <c r="B5197" t="s">
        <v>7902</v>
      </c>
      <c r="C5197">
        <v>20240427</v>
      </c>
      <c r="D5197">
        <v>20240429</v>
      </c>
      <c r="E5197">
        <v>88</v>
      </c>
      <c r="F5197">
        <v>14</v>
      </c>
      <c r="G5197">
        <v>8</v>
      </c>
      <c r="H5197">
        <v>10</v>
      </c>
      <c r="I5197">
        <v>2</v>
      </c>
      <c r="J5197">
        <v>1</v>
      </c>
      <c r="K5197" t="s">
        <v>1325</v>
      </c>
      <c r="L5197">
        <v>9</v>
      </c>
      <c r="M5197" s="5">
        <v>81.41</v>
      </c>
      <c r="N5197" s="6">
        <v>0</v>
      </c>
      <c r="O5197" s="5">
        <f t="shared" si="486"/>
        <v>81.41</v>
      </c>
      <c r="P5197" s="5">
        <f t="shared" si="487"/>
        <v>732.68999999999994</v>
      </c>
      <c r="Q5197" s="5">
        <v>19.84</v>
      </c>
      <c r="R5197" s="5">
        <f t="shared" si="488"/>
        <v>178.56</v>
      </c>
      <c r="S5197" s="5">
        <f t="shared" si="489"/>
        <v>554.12999999999988</v>
      </c>
      <c r="T5197" s="6">
        <f t="shared" si="490"/>
        <v>0.75629529541825313</v>
      </c>
      <c r="U5197" s="5">
        <v>0</v>
      </c>
      <c r="V5197">
        <v>0</v>
      </c>
      <c r="W5197" s="5">
        <f t="shared" si="491"/>
        <v>0</v>
      </c>
      <c r="X5197" s="5">
        <v>755.35</v>
      </c>
      <c r="Y5197" t="s">
        <v>1319</v>
      </c>
      <c r="Z5197" t="s">
        <v>7903</v>
      </c>
      <c r="AA5197" t="s">
        <v>1321</v>
      </c>
      <c r="AB5197" t="s">
        <v>1344</v>
      </c>
      <c r="AC5197" t="s">
        <v>1323</v>
      </c>
      <c r="AD5197" t="s">
        <v>62</v>
      </c>
      <c r="AE5197" s="4">
        <v>1</v>
      </c>
      <c r="AF5197">
        <v>1</v>
      </c>
    </row>
    <row r="5198" spans="1:32" ht="15" customHeight="1" x14ac:dyDescent="0.25">
      <c r="A5198">
        <v>5197</v>
      </c>
      <c r="B5198" t="s">
        <v>7902</v>
      </c>
      <c r="C5198">
        <v>20240427</v>
      </c>
      <c r="D5198">
        <v>20240429</v>
      </c>
      <c r="E5198">
        <v>88</v>
      </c>
      <c r="F5198">
        <v>18</v>
      </c>
      <c r="G5198">
        <v>8</v>
      </c>
      <c r="H5198">
        <v>10</v>
      </c>
      <c r="I5198">
        <v>2</v>
      </c>
      <c r="J5198">
        <v>2</v>
      </c>
      <c r="K5198" t="s">
        <v>1325</v>
      </c>
      <c r="L5198">
        <v>1</v>
      </c>
      <c r="M5198" s="5">
        <v>253.81</v>
      </c>
      <c r="N5198" s="6">
        <v>7.9799999999999996E-2</v>
      </c>
      <c r="O5198" s="5">
        <f t="shared" si="486"/>
        <v>233.55596199999999</v>
      </c>
      <c r="P5198" s="5">
        <f t="shared" si="487"/>
        <v>233.55596199999999</v>
      </c>
      <c r="Q5198" s="5">
        <v>64.989999999999995</v>
      </c>
      <c r="R5198" s="5">
        <f t="shared" si="488"/>
        <v>64.989999999999995</v>
      </c>
      <c r="S5198" s="5">
        <f t="shared" si="489"/>
        <v>168.56596200000001</v>
      </c>
      <c r="T5198" s="6">
        <f t="shared" si="490"/>
        <v>0.72173692573088766</v>
      </c>
      <c r="U5198" s="5">
        <v>0</v>
      </c>
      <c r="V5198">
        <v>0</v>
      </c>
      <c r="W5198" s="5">
        <f t="shared" si="491"/>
        <v>0</v>
      </c>
      <c r="X5198" s="5">
        <v>240.78</v>
      </c>
      <c r="Y5198" t="s">
        <v>1319</v>
      </c>
      <c r="Z5198" t="s">
        <v>7903</v>
      </c>
      <c r="AA5198" t="s">
        <v>1321</v>
      </c>
      <c r="AB5198" t="s">
        <v>1344</v>
      </c>
      <c r="AC5198" t="s">
        <v>1323</v>
      </c>
      <c r="AD5198" t="s">
        <v>62</v>
      </c>
      <c r="AE5198" s="4">
        <v>1</v>
      </c>
      <c r="AF5198">
        <v>1</v>
      </c>
    </row>
    <row r="5199" spans="1:32" ht="15" customHeight="1" x14ac:dyDescent="0.25">
      <c r="A5199">
        <v>5198</v>
      </c>
      <c r="B5199" t="s">
        <v>7904</v>
      </c>
      <c r="C5199">
        <v>20241115</v>
      </c>
      <c r="D5199">
        <v>20241116</v>
      </c>
      <c r="E5199">
        <v>192</v>
      </c>
      <c r="F5199">
        <v>12</v>
      </c>
      <c r="G5199">
        <v>16</v>
      </c>
      <c r="H5199">
        <v>11</v>
      </c>
      <c r="I5199">
        <v>6</v>
      </c>
      <c r="J5199">
        <v>1</v>
      </c>
      <c r="K5199" t="s">
        <v>1325</v>
      </c>
      <c r="L5199">
        <v>2</v>
      </c>
      <c r="M5199" s="5">
        <v>49.08</v>
      </c>
      <c r="N5199" s="6">
        <v>0</v>
      </c>
      <c r="O5199" s="5">
        <f t="shared" si="486"/>
        <v>49.08</v>
      </c>
      <c r="P5199" s="5">
        <f t="shared" si="487"/>
        <v>98.16</v>
      </c>
      <c r="Q5199" s="5">
        <v>13.9</v>
      </c>
      <c r="R5199" s="5">
        <f t="shared" si="488"/>
        <v>27.8</v>
      </c>
      <c r="S5199" s="5">
        <f t="shared" si="489"/>
        <v>70.36</v>
      </c>
      <c r="T5199" s="6">
        <f t="shared" si="490"/>
        <v>0.71678891605541972</v>
      </c>
      <c r="U5199" s="5">
        <v>0</v>
      </c>
      <c r="V5199">
        <v>0</v>
      </c>
      <c r="W5199" s="5">
        <f t="shared" si="491"/>
        <v>0</v>
      </c>
      <c r="X5199" s="5">
        <v>93.49</v>
      </c>
      <c r="Y5199" t="s">
        <v>1319</v>
      </c>
      <c r="Z5199" t="s">
        <v>7905</v>
      </c>
      <c r="AA5199" t="s">
        <v>1321</v>
      </c>
      <c r="AB5199" t="s">
        <v>1327</v>
      </c>
      <c r="AC5199" t="s">
        <v>1323</v>
      </c>
      <c r="AD5199" t="s">
        <v>79</v>
      </c>
      <c r="AE5199" s="4">
        <v>0.74</v>
      </c>
      <c r="AF5199">
        <v>1</v>
      </c>
    </row>
    <row r="5200" spans="1:32" ht="15" customHeight="1" x14ac:dyDescent="0.25">
      <c r="A5200">
        <v>5199</v>
      </c>
      <c r="B5200" t="s">
        <v>7906</v>
      </c>
      <c r="C5200">
        <v>20250825</v>
      </c>
      <c r="D5200">
        <v>20250825</v>
      </c>
      <c r="E5200">
        <v>351</v>
      </c>
      <c r="F5200">
        <v>5</v>
      </c>
      <c r="G5200">
        <v>29</v>
      </c>
      <c r="H5200">
        <v>24</v>
      </c>
      <c r="I5200">
        <v>1</v>
      </c>
      <c r="J5200">
        <v>6</v>
      </c>
      <c r="K5200" t="s">
        <v>1354</v>
      </c>
      <c r="L5200">
        <v>0</v>
      </c>
      <c r="M5200" s="5">
        <v>79.56</v>
      </c>
      <c r="N5200" s="6">
        <v>0.19109999999999999</v>
      </c>
      <c r="O5200" s="5">
        <f t="shared" si="486"/>
        <v>64.356083999999996</v>
      </c>
      <c r="P5200" s="5">
        <f t="shared" si="487"/>
        <v>0</v>
      </c>
      <c r="Q5200" s="5">
        <v>43.3</v>
      </c>
      <c r="R5200" s="5">
        <f t="shared" si="488"/>
        <v>0</v>
      </c>
      <c r="S5200" s="5">
        <f t="shared" si="489"/>
        <v>-5</v>
      </c>
      <c r="T5200" s="6">
        <f t="shared" si="490"/>
        <v>0</v>
      </c>
      <c r="U5200" s="5">
        <v>5</v>
      </c>
      <c r="V5200">
        <v>0</v>
      </c>
      <c r="W5200" s="5">
        <f t="shared" si="491"/>
        <v>0</v>
      </c>
      <c r="X5200" s="5">
        <v>0</v>
      </c>
      <c r="Y5200" t="s">
        <v>1319</v>
      </c>
      <c r="Z5200" t="s">
        <v>7907</v>
      </c>
      <c r="AA5200" t="s">
        <v>1321</v>
      </c>
      <c r="AB5200" t="s">
        <v>1327</v>
      </c>
      <c r="AC5200" t="s">
        <v>1323</v>
      </c>
      <c r="AD5200" t="s">
        <v>91</v>
      </c>
      <c r="AE5200" s="4">
        <v>1.0900000000000001</v>
      </c>
      <c r="AF5200">
        <v>1</v>
      </c>
    </row>
    <row r="5201" spans="1:32" ht="15" customHeight="1" x14ac:dyDescent="0.25">
      <c r="A5201">
        <v>5200</v>
      </c>
      <c r="B5201" t="s">
        <v>7908</v>
      </c>
      <c r="C5201">
        <v>20240404</v>
      </c>
      <c r="D5201">
        <v>20240411</v>
      </c>
      <c r="E5201">
        <v>289</v>
      </c>
      <c r="F5201">
        <v>11</v>
      </c>
      <c r="G5201">
        <v>11</v>
      </c>
      <c r="H5201">
        <v>1</v>
      </c>
      <c r="I5201">
        <v>1</v>
      </c>
      <c r="J5201">
        <v>1</v>
      </c>
      <c r="K5201" t="s">
        <v>1325</v>
      </c>
      <c r="L5201">
        <v>2</v>
      </c>
      <c r="M5201" s="5">
        <v>124.7</v>
      </c>
      <c r="N5201" s="6">
        <v>0</v>
      </c>
      <c r="O5201" s="5">
        <f t="shared" si="486"/>
        <v>124.7</v>
      </c>
      <c r="P5201" s="5">
        <f t="shared" si="487"/>
        <v>249.4</v>
      </c>
      <c r="Q5201" s="5">
        <v>23.14</v>
      </c>
      <c r="R5201" s="5">
        <f t="shared" si="488"/>
        <v>46.28</v>
      </c>
      <c r="S5201" s="5">
        <f t="shared" si="489"/>
        <v>203.12</v>
      </c>
      <c r="T5201" s="6">
        <f t="shared" si="490"/>
        <v>0.81443464314354452</v>
      </c>
      <c r="U5201" s="5">
        <v>0</v>
      </c>
      <c r="V5201">
        <v>0</v>
      </c>
      <c r="W5201" s="5">
        <f t="shared" si="491"/>
        <v>0</v>
      </c>
      <c r="X5201" s="5">
        <v>257.11</v>
      </c>
      <c r="Y5201" t="s">
        <v>1319</v>
      </c>
      <c r="Z5201" t="s">
        <v>7909</v>
      </c>
      <c r="AA5201" t="s">
        <v>1321</v>
      </c>
      <c r="AB5201" t="s">
        <v>1330</v>
      </c>
      <c r="AC5201" t="s">
        <v>1323</v>
      </c>
      <c r="AD5201" t="s">
        <v>62</v>
      </c>
      <c r="AE5201" s="4">
        <v>1</v>
      </c>
      <c r="AF5201">
        <v>1</v>
      </c>
    </row>
    <row r="5202" spans="1:32" ht="15" customHeight="1" x14ac:dyDescent="0.25">
      <c r="A5202">
        <v>5201</v>
      </c>
      <c r="B5202" t="s">
        <v>7910</v>
      </c>
      <c r="C5202">
        <v>20251002</v>
      </c>
      <c r="D5202">
        <v>20251008</v>
      </c>
      <c r="E5202">
        <v>403</v>
      </c>
      <c r="F5202">
        <v>4</v>
      </c>
      <c r="G5202">
        <v>31</v>
      </c>
      <c r="H5202">
        <v>14</v>
      </c>
      <c r="I5202">
        <v>2</v>
      </c>
      <c r="J5202">
        <v>1</v>
      </c>
      <c r="K5202" t="s">
        <v>1325</v>
      </c>
      <c r="L5202">
        <v>6</v>
      </c>
      <c r="M5202" s="5">
        <v>799.52</v>
      </c>
      <c r="N5202" s="6">
        <v>0</v>
      </c>
      <c r="O5202" s="5">
        <f t="shared" si="486"/>
        <v>799.52</v>
      </c>
      <c r="P5202" s="5">
        <f t="shared" si="487"/>
        <v>4797.12</v>
      </c>
      <c r="Q5202" s="5">
        <v>452.6</v>
      </c>
      <c r="R5202" s="5">
        <f t="shared" si="488"/>
        <v>2715.6000000000004</v>
      </c>
      <c r="S5202" s="5">
        <f t="shared" si="489"/>
        <v>2038.3499999999995</v>
      </c>
      <c r="T5202" s="6">
        <f t="shared" si="490"/>
        <v>0.42491119671803074</v>
      </c>
      <c r="U5202" s="5">
        <v>43.17</v>
      </c>
      <c r="V5202">
        <v>0</v>
      </c>
      <c r="W5202" s="5">
        <f t="shared" si="491"/>
        <v>0</v>
      </c>
      <c r="X5202" s="5">
        <v>4612.62</v>
      </c>
      <c r="Y5202" t="s">
        <v>1319</v>
      </c>
      <c r="Z5202" t="s">
        <v>7911</v>
      </c>
      <c r="AA5202" t="s">
        <v>1321</v>
      </c>
      <c r="AB5202" t="s">
        <v>1344</v>
      </c>
      <c r="AC5202" t="s">
        <v>1323</v>
      </c>
      <c r="AD5202" t="s">
        <v>91</v>
      </c>
      <c r="AE5202" s="4">
        <v>1.0900000000000001</v>
      </c>
      <c r="AF5202">
        <v>1</v>
      </c>
    </row>
    <row r="5203" spans="1:32" ht="15" customHeight="1" x14ac:dyDescent="0.25">
      <c r="A5203">
        <v>5202</v>
      </c>
      <c r="B5203" t="s">
        <v>7910</v>
      </c>
      <c r="C5203">
        <v>20251002</v>
      </c>
      <c r="D5203">
        <v>20251008</v>
      </c>
      <c r="E5203">
        <v>403</v>
      </c>
      <c r="F5203">
        <v>8</v>
      </c>
      <c r="G5203">
        <v>31</v>
      </c>
      <c r="H5203">
        <v>14</v>
      </c>
      <c r="I5203">
        <v>2</v>
      </c>
      <c r="J5203">
        <v>1</v>
      </c>
      <c r="K5203" t="s">
        <v>1325</v>
      </c>
      <c r="L5203">
        <v>3</v>
      </c>
      <c r="M5203" s="5">
        <v>1168.28</v>
      </c>
      <c r="N5203" s="6">
        <v>0</v>
      </c>
      <c r="O5203" s="5">
        <f t="shared" si="486"/>
        <v>1168.28</v>
      </c>
      <c r="P5203" s="5">
        <f t="shared" si="487"/>
        <v>3504.84</v>
      </c>
      <c r="Q5203" s="5">
        <v>726.99</v>
      </c>
      <c r="R5203" s="5">
        <f t="shared" si="488"/>
        <v>2180.9700000000003</v>
      </c>
      <c r="S5203" s="5">
        <f t="shared" si="489"/>
        <v>1311.77</v>
      </c>
      <c r="T5203" s="6">
        <f t="shared" si="490"/>
        <v>0.3742738612889604</v>
      </c>
      <c r="U5203" s="5">
        <v>12.1</v>
      </c>
      <c r="V5203">
        <v>0</v>
      </c>
      <c r="W5203" s="5">
        <f t="shared" si="491"/>
        <v>0</v>
      </c>
      <c r="X5203" s="5">
        <v>3370.04</v>
      </c>
      <c r="Y5203" t="s">
        <v>1319</v>
      </c>
      <c r="Z5203" t="s">
        <v>7911</v>
      </c>
      <c r="AA5203" t="s">
        <v>1321</v>
      </c>
      <c r="AB5203" t="s">
        <v>1344</v>
      </c>
      <c r="AC5203" t="s">
        <v>1323</v>
      </c>
      <c r="AD5203" t="s">
        <v>91</v>
      </c>
      <c r="AE5203" s="4">
        <v>1.0900000000000001</v>
      </c>
      <c r="AF5203">
        <v>1</v>
      </c>
    </row>
    <row r="5204" spans="1:32" ht="15" customHeight="1" x14ac:dyDescent="0.25">
      <c r="A5204">
        <v>5203</v>
      </c>
      <c r="B5204" t="s">
        <v>7912</v>
      </c>
      <c r="C5204">
        <v>20240702</v>
      </c>
      <c r="D5204">
        <v>20240707</v>
      </c>
      <c r="E5204">
        <v>875</v>
      </c>
      <c r="F5204">
        <v>9</v>
      </c>
      <c r="G5204">
        <v>39</v>
      </c>
      <c r="H5204">
        <v>27</v>
      </c>
      <c r="I5204">
        <v>6</v>
      </c>
      <c r="J5204">
        <v>1</v>
      </c>
      <c r="K5204" t="s">
        <v>1325</v>
      </c>
      <c r="L5204">
        <v>1</v>
      </c>
      <c r="M5204" s="5">
        <v>403.01</v>
      </c>
      <c r="N5204" s="6">
        <v>0</v>
      </c>
      <c r="O5204" s="5">
        <f t="shared" si="486"/>
        <v>403.01</v>
      </c>
      <c r="P5204" s="5">
        <f t="shared" si="487"/>
        <v>403.01</v>
      </c>
      <c r="Q5204" s="5">
        <v>257.98</v>
      </c>
      <c r="R5204" s="5">
        <f t="shared" si="488"/>
        <v>257.98</v>
      </c>
      <c r="S5204" s="5">
        <f t="shared" si="489"/>
        <v>132.35999999999999</v>
      </c>
      <c r="T5204" s="6">
        <f t="shared" si="490"/>
        <v>0.32842857497332567</v>
      </c>
      <c r="U5204" s="5">
        <v>12.67</v>
      </c>
      <c r="V5204">
        <v>0</v>
      </c>
      <c r="W5204" s="5">
        <f t="shared" si="491"/>
        <v>0</v>
      </c>
      <c r="X5204" s="5">
        <v>411.23</v>
      </c>
      <c r="Y5204" t="s">
        <v>1319</v>
      </c>
      <c r="Z5204" t="s">
        <v>7913</v>
      </c>
      <c r="AA5204" t="s">
        <v>1321</v>
      </c>
      <c r="AB5204" t="s">
        <v>1327</v>
      </c>
      <c r="AC5204" t="s">
        <v>1323</v>
      </c>
      <c r="AD5204" t="s">
        <v>127</v>
      </c>
      <c r="AE5204" s="4">
        <v>6.7999999999999996E-3</v>
      </c>
      <c r="AF5204">
        <v>1</v>
      </c>
    </row>
    <row r="5205" spans="1:32" ht="15" customHeight="1" x14ac:dyDescent="0.25">
      <c r="A5205">
        <v>5204</v>
      </c>
      <c r="B5205" t="s">
        <v>7912</v>
      </c>
      <c r="C5205">
        <v>20240702</v>
      </c>
      <c r="D5205">
        <v>20240707</v>
      </c>
      <c r="E5205">
        <v>875</v>
      </c>
      <c r="F5205">
        <v>18</v>
      </c>
      <c r="G5205">
        <v>39</v>
      </c>
      <c r="H5205">
        <v>27</v>
      </c>
      <c r="I5205">
        <v>6</v>
      </c>
      <c r="J5205">
        <v>1</v>
      </c>
      <c r="K5205" t="s">
        <v>1325</v>
      </c>
      <c r="L5205">
        <v>8</v>
      </c>
      <c r="M5205" s="5">
        <v>247.44</v>
      </c>
      <c r="N5205" s="6">
        <v>0</v>
      </c>
      <c r="O5205" s="5">
        <f t="shared" si="486"/>
        <v>247.44</v>
      </c>
      <c r="P5205" s="5">
        <f t="shared" si="487"/>
        <v>1979.52</v>
      </c>
      <c r="Q5205" s="5">
        <v>66.89</v>
      </c>
      <c r="R5205" s="5">
        <f t="shared" si="488"/>
        <v>535.12</v>
      </c>
      <c r="S5205" s="5">
        <f t="shared" si="489"/>
        <v>1444.4</v>
      </c>
      <c r="T5205" s="6">
        <f t="shared" si="490"/>
        <v>0.72967183963789206</v>
      </c>
      <c r="U5205" s="5">
        <v>0</v>
      </c>
      <c r="V5205">
        <v>0</v>
      </c>
      <c r="W5205" s="5">
        <f t="shared" si="491"/>
        <v>0</v>
      </c>
      <c r="X5205" s="5">
        <v>2019.92</v>
      </c>
      <c r="Y5205" t="s">
        <v>1319</v>
      </c>
      <c r="Z5205" t="s">
        <v>7913</v>
      </c>
      <c r="AA5205" t="s">
        <v>1321</v>
      </c>
      <c r="AB5205" t="s">
        <v>1327</v>
      </c>
      <c r="AC5205" t="s">
        <v>1323</v>
      </c>
      <c r="AD5205" t="s">
        <v>127</v>
      </c>
      <c r="AE5205" s="4">
        <v>6.7999999999999996E-3</v>
      </c>
      <c r="AF5205">
        <v>1</v>
      </c>
    </row>
    <row r="5206" spans="1:32" ht="15" customHeight="1" x14ac:dyDescent="0.25">
      <c r="A5206">
        <v>5205</v>
      </c>
      <c r="B5206" t="s">
        <v>7912</v>
      </c>
      <c r="C5206">
        <v>20240702</v>
      </c>
      <c r="D5206">
        <v>20240707</v>
      </c>
      <c r="E5206">
        <v>875</v>
      </c>
      <c r="F5206">
        <v>15</v>
      </c>
      <c r="G5206">
        <v>39</v>
      </c>
      <c r="H5206">
        <v>27</v>
      </c>
      <c r="I5206">
        <v>6</v>
      </c>
      <c r="J5206">
        <v>1</v>
      </c>
      <c r="K5206" t="s">
        <v>1325</v>
      </c>
      <c r="L5206">
        <v>5</v>
      </c>
      <c r="M5206" s="5">
        <v>78.66</v>
      </c>
      <c r="N5206" s="6">
        <v>0</v>
      </c>
      <c r="O5206" s="5">
        <f t="shared" si="486"/>
        <v>78.66</v>
      </c>
      <c r="P5206" s="5">
        <f t="shared" si="487"/>
        <v>393.29999999999995</v>
      </c>
      <c r="Q5206" s="5">
        <v>20.02</v>
      </c>
      <c r="R5206" s="5">
        <f t="shared" si="488"/>
        <v>100.1</v>
      </c>
      <c r="S5206" s="5">
        <f t="shared" si="489"/>
        <v>293.19999999999993</v>
      </c>
      <c r="T5206" s="6">
        <f t="shared" si="490"/>
        <v>0.745486905669972</v>
      </c>
      <c r="U5206" s="5">
        <v>0</v>
      </c>
      <c r="V5206">
        <v>0</v>
      </c>
      <c r="W5206" s="5">
        <f t="shared" si="491"/>
        <v>0</v>
      </c>
      <c r="X5206" s="5">
        <v>401.33</v>
      </c>
      <c r="Y5206" t="s">
        <v>1319</v>
      </c>
      <c r="Z5206" t="s">
        <v>7913</v>
      </c>
      <c r="AA5206" t="s">
        <v>1321</v>
      </c>
      <c r="AB5206" t="s">
        <v>1327</v>
      </c>
      <c r="AC5206" t="s">
        <v>1323</v>
      </c>
      <c r="AD5206" t="s">
        <v>127</v>
      </c>
      <c r="AE5206" s="4">
        <v>6.7999999999999996E-3</v>
      </c>
      <c r="AF5206">
        <v>1</v>
      </c>
    </row>
    <row r="5207" spans="1:32" ht="15" customHeight="1" x14ac:dyDescent="0.25">
      <c r="A5207">
        <v>5206</v>
      </c>
      <c r="B5207" t="s">
        <v>7912</v>
      </c>
      <c r="C5207">
        <v>20240702</v>
      </c>
      <c r="D5207">
        <v>20240707</v>
      </c>
      <c r="E5207">
        <v>875</v>
      </c>
      <c r="F5207">
        <v>28</v>
      </c>
      <c r="G5207">
        <v>39</v>
      </c>
      <c r="H5207">
        <v>27</v>
      </c>
      <c r="I5207">
        <v>6</v>
      </c>
      <c r="J5207">
        <v>1</v>
      </c>
      <c r="K5207" t="s">
        <v>1325</v>
      </c>
      <c r="L5207">
        <v>1</v>
      </c>
      <c r="M5207" s="5">
        <v>1743.77</v>
      </c>
      <c r="N5207" s="6">
        <v>0</v>
      </c>
      <c r="O5207" s="5">
        <f t="shared" si="486"/>
        <v>1743.77</v>
      </c>
      <c r="P5207" s="5">
        <f t="shared" si="487"/>
        <v>1743.77</v>
      </c>
      <c r="Q5207" s="5">
        <v>1270.27</v>
      </c>
      <c r="R5207" s="5">
        <f t="shared" si="488"/>
        <v>1270.27</v>
      </c>
      <c r="S5207" s="5">
        <f t="shared" si="489"/>
        <v>468.5</v>
      </c>
      <c r="T5207" s="6">
        <f t="shared" si="490"/>
        <v>0.26867075359709136</v>
      </c>
      <c r="U5207" s="5">
        <v>5</v>
      </c>
      <c r="V5207">
        <v>0</v>
      </c>
      <c r="W5207" s="5">
        <f t="shared" si="491"/>
        <v>0</v>
      </c>
      <c r="X5207" s="5">
        <v>1779.36</v>
      </c>
      <c r="Y5207" t="s">
        <v>1319</v>
      </c>
      <c r="Z5207" t="s">
        <v>7913</v>
      </c>
      <c r="AA5207" t="s">
        <v>1321</v>
      </c>
      <c r="AB5207" t="s">
        <v>1327</v>
      </c>
      <c r="AC5207" t="s">
        <v>1323</v>
      </c>
      <c r="AD5207" t="s">
        <v>127</v>
      </c>
      <c r="AE5207" s="4">
        <v>6.7999999999999996E-3</v>
      </c>
      <c r="AF5207">
        <v>1</v>
      </c>
    </row>
    <row r="5208" spans="1:32" ht="15" customHeight="1" x14ac:dyDescent="0.25">
      <c r="A5208">
        <v>5207</v>
      </c>
      <c r="B5208" t="s">
        <v>7914</v>
      </c>
      <c r="C5208">
        <v>20250326</v>
      </c>
      <c r="D5208">
        <v>20250330</v>
      </c>
      <c r="E5208">
        <v>140</v>
      </c>
      <c r="F5208">
        <v>14</v>
      </c>
      <c r="G5208">
        <v>3</v>
      </c>
      <c r="H5208">
        <v>4</v>
      </c>
      <c r="I5208">
        <v>6</v>
      </c>
      <c r="J5208">
        <v>1</v>
      </c>
      <c r="K5208" t="s">
        <v>1325</v>
      </c>
      <c r="L5208">
        <v>7</v>
      </c>
      <c r="M5208" s="5">
        <v>78.69</v>
      </c>
      <c r="N5208" s="6">
        <v>0</v>
      </c>
      <c r="O5208" s="5">
        <f t="shared" si="486"/>
        <v>78.69</v>
      </c>
      <c r="P5208" s="5">
        <f t="shared" si="487"/>
        <v>550.82999999999993</v>
      </c>
      <c r="Q5208" s="5">
        <v>21.26</v>
      </c>
      <c r="R5208" s="5">
        <f t="shared" si="488"/>
        <v>148.82000000000002</v>
      </c>
      <c r="S5208" s="5">
        <f t="shared" si="489"/>
        <v>402.00999999999988</v>
      </c>
      <c r="T5208" s="6">
        <f t="shared" si="490"/>
        <v>0.72982589909772511</v>
      </c>
      <c r="U5208" s="5">
        <v>0</v>
      </c>
      <c r="V5208">
        <v>0</v>
      </c>
      <c r="W5208" s="5">
        <f t="shared" si="491"/>
        <v>0</v>
      </c>
      <c r="X5208" s="5">
        <v>545.38</v>
      </c>
      <c r="Y5208" t="s">
        <v>1319</v>
      </c>
      <c r="Z5208" t="s">
        <v>7915</v>
      </c>
      <c r="AA5208" t="s">
        <v>1321</v>
      </c>
      <c r="AB5208" t="s">
        <v>1322</v>
      </c>
      <c r="AC5208" t="s">
        <v>1360</v>
      </c>
      <c r="AD5208" t="s">
        <v>62</v>
      </c>
      <c r="AE5208" s="4">
        <v>1</v>
      </c>
      <c r="AF5208">
        <v>1</v>
      </c>
    </row>
    <row r="5209" spans="1:32" ht="15" customHeight="1" x14ac:dyDescent="0.25">
      <c r="A5209">
        <v>5208</v>
      </c>
      <c r="B5209" t="s">
        <v>7914</v>
      </c>
      <c r="C5209">
        <v>20250326</v>
      </c>
      <c r="D5209">
        <v>20250330</v>
      </c>
      <c r="E5209">
        <v>140</v>
      </c>
      <c r="F5209">
        <v>2</v>
      </c>
      <c r="G5209">
        <v>3</v>
      </c>
      <c r="H5209">
        <v>4</v>
      </c>
      <c r="I5209">
        <v>6</v>
      </c>
      <c r="J5209">
        <v>1</v>
      </c>
      <c r="K5209" t="s">
        <v>1325</v>
      </c>
      <c r="L5209">
        <v>1</v>
      </c>
      <c r="M5209" s="5">
        <v>261.08999999999997</v>
      </c>
      <c r="N5209" s="6">
        <v>0</v>
      </c>
      <c r="O5209" s="5">
        <f t="shared" si="486"/>
        <v>261.08999999999997</v>
      </c>
      <c r="P5209" s="5">
        <f t="shared" si="487"/>
        <v>261.08999999999997</v>
      </c>
      <c r="Q5209" s="5">
        <v>136.91</v>
      </c>
      <c r="R5209" s="5">
        <f t="shared" si="488"/>
        <v>136.91</v>
      </c>
      <c r="S5209" s="5">
        <f t="shared" si="489"/>
        <v>117.57999999999998</v>
      </c>
      <c r="T5209" s="6">
        <f t="shared" si="490"/>
        <v>0.45034279367267988</v>
      </c>
      <c r="U5209" s="5">
        <v>6.6</v>
      </c>
      <c r="V5209">
        <v>0</v>
      </c>
      <c r="W5209" s="5">
        <f t="shared" si="491"/>
        <v>0</v>
      </c>
      <c r="X5209" s="5">
        <v>258.5</v>
      </c>
      <c r="Y5209" t="s">
        <v>1319</v>
      </c>
      <c r="Z5209" t="s">
        <v>7915</v>
      </c>
      <c r="AA5209" t="s">
        <v>1321</v>
      </c>
      <c r="AB5209" t="s">
        <v>1322</v>
      </c>
      <c r="AC5209" t="s">
        <v>1360</v>
      </c>
      <c r="AD5209" t="s">
        <v>62</v>
      </c>
      <c r="AE5209" s="4">
        <v>1</v>
      </c>
      <c r="AF5209">
        <v>1</v>
      </c>
    </row>
    <row r="5210" spans="1:32" ht="15" customHeight="1" x14ac:dyDescent="0.25">
      <c r="A5210">
        <v>5209</v>
      </c>
      <c r="B5210" t="s">
        <v>7916</v>
      </c>
      <c r="C5210">
        <v>20230320</v>
      </c>
      <c r="D5210">
        <v>20230323</v>
      </c>
      <c r="E5210">
        <v>453</v>
      </c>
      <c r="F5210">
        <v>8</v>
      </c>
      <c r="G5210">
        <v>18</v>
      </c>
      <c r="H5210">
        <v>17</v>
      </c>
      <c r="I5210">
        <v>5</v>
      </c>
      <c r="J5210">
        <v>1</v>
      </c>
      <c r="K5210" t="s">
        <v>1325</v>
      </c>
      <c r="L5210">
        <v>8</v>
      </c>
      <c r="M5210" s="5">
        <v>1213.67</v>
      </c>
      <c r="N5210" s="6">
        <v>0</v>
      </c>
      <c r="O5210" s="5">
        <f t="shared" si="486"/>
        <v>1213.67</v>
      </c>
      <c r="P5210" s="5">
        <f t="shared" si="487"/>
        <v>9709.36</v>
      </c>
      <c r="Q5210" s="5">
        <v>762.07</v>
      </c>
      <c r="R5210" s="5">
        <f t="shared" si="488"/>
        <v>6096.56</v>
      </c>
      <c r="S5210" s="5">
        <f t="shared" si="489"/>
        <v>3516.8900000000003</v>
      </c>
      <c r="T5210" s="6">
        <f t="shared" si="490"/>
        <v>0.36221645916929646</v>
      </c>
      <c r="U5210" s="5">
        <v>95.91</v>
      </c>
      <c r="V5210">
        <v>0</v>
      </c>
      <c r="W5210" s="5">
        <f t="shared" si="491"/>
        <v>0</v>
      </c>
      <c r="X5210" s="5">
        <v>10009.65</v>
      </c>
      <c r="Y5210" t="s">
        <v>1319</v>
      </c>
      <c r="Z5210" t="s">
        <v>7917</v>
      </c>
      <c r="AA5210" t="s">
        <v>1321</v>
      </c>
      <c r="AB5210" t="s">
        <v>1327</v>
      </c>
      <c r="AC5210" t="s">
        <v>1323</v>
      </c>
      <c r="AD5210" t="s">
        <v>91</v>
      </c>
      <c r="AE5210" s="4">
        <v>1.0900000000000001</v>
      </c>
      <c r="AF5210">
        <v>1</v>
      </c>
    </row>
    <row r="5211" spans="1:32" ht="15" customHeight="1" x14ac:dyDescent="0.25">
      <c r="A5211">
        <v>5210</v>
      </c>
      <c r="B5211" t="s">
        <v>7918</v>
      </c>
      <c r="C5211">
        <v>20230518</v>
      </c>
      <c r="D5211">
        <v>20230520</v>
      </c>
      <c r="E5211">
        <v>220</v>
      </c>
      <c r="F5211">
        <v>7</v>
      </c>
      <c r="G5211">
        <v>5</v>
      </c>
      <c r="H5211">
        <v>6</v>
      </c>
      <c r="I5211">
        <v>6</v>
      </c>
      <c r="J5211">
        <v>1</v>
      </c>
      <c r="K5211" t="s">
        <v>1325</v>
      </c>
      <c r="L5211">
        <v>3</v>
      </c>
      <c r="M5211" s="5">
        <v>811.19</v>
      </c>
      <c r="N5211" s="6">
        <v>0</v>
      </c>
      <c r="O5211" s="5">
        <f t="shared" si="486"/>
        <v>811.19</v>
      </c>
      <c r="P5211" s="5">
        <f t="shared" si="487"/>
        <v>2433.5700000000002</v>
      </c>
      <c r="Q5211" s="5">
        <v>437.82</v>
      </c>
      <c r="R5211" s="5">
        <f t="shared" si="488"/>
        <v>1313.46</v>
      </c>
      <c r="S5211" s="5">
        <f t="shared" si="489"/>
        <v>1101.0800000000002</v>
      </c>
      <c r="T5211" s="6">
        <f t="shared" si="490"/>
        <v>0.45245462427626904</v>
      </c>
      <c r="U5211" s="5">
        <v>19.03</v>
      </c>
      <c r="V5211">
        <v>0</v>
      </c>
      <c r="W5211" s="5">
        <f t="shared" si="491"/>
        <v>0</v>
      </c>
      <c r="X5211" s="5">
        <v>2458.15</v>
      </c>
      <c r="Y5211" t="s">
        <v>1319</v>
      </c>
      <c r="Z5211" t="s">
        <v>7919</v>
      </c>
      <c r="AA5211" t="s">
        <v>1321</v>
      </c>
      <c r="AB5211" t="s">
        <v>1327</v>
      </c>
      <c r="AC5211" t="s">
        <v>1323</v>
      </c>
      <c r="AD5211" t="s">
        <v>62</v>
      </c>
      <c r="AE5211" s="4">
        <v>1</v>
      </c>
      <c r="AF5211">
        <v>1</v>
      </c>
    </row>
    <row r="5212" spans="1:32" ht="15" customHeight="1" x14ac:dyDescent="0.25">
      <c r="A5212">
        <v>5211</v>
      </c>
      <c r="B5212" t="s">
        <v>7920</v>
      </c>
      <c r="C5212">
        <v>20230104</v>
      </c>
      <c r="D5212">
        <v>20230105</v>
      </c>
      <c r="E5212">
        <v>451</v>
      </c>
      <c r="F5212">
        <v>10</v>
      </c>
      <c r="G5212">
        <v>30</v>
      </c>
      <c r="H5212">
        <v>19</v>
      </c>
      <c r="I5212">
        <v>1</v>
      </c>
      <c r="J5212">
        <v>1</v>
      </c>
      <c r="K5212" t="s">
        <v>1354</v>
      </c>
      <c r="L5212">
        <v>0</v>
      </c>
      <c r="M5212" s="5">
        <v>1668.66</v>
      </c>
      <c r="N5212" s="6">
        <v>0</v>
      </c>
      <c r="O5212" s="5">
        <f t="shared" si="486"/>
        <v>1668.66</v>
      </c>
      <c r="P5212" s="5">
        <f t="shared" si="487"/>
        <v>0</v>
      </c>
      <c r="Q5212" s="5">
        <v>1068.23</v>
      </c>
      <c r="R5212" s="5">
        <f t="shared" si="488"/>
        <v>0</v>
      </c>
      <c r="S5212" s="5">
        <f t="shared" si="489"/>
        <v>-5</v>
      </c>
      <c r="T5212" s="6">
        <f t="shared" si="490"/>
        <v>0</v>
      </c>
      <c r="U5212" s="5">
        <v>5</v>
      </c>
      <c r="V5212">
        <v>0</v>
      </c>
      <c r="W5212" s="5">
        <f t="shared" si="491"/>
        <v>0</v>
      </c>
      <c r="X5212" s="5">
        <v>0</v>
      </c>
      <c r="Y5212" t="s">
        <v>1319</v>
      </c>
      <c r="Z5212" t="s">
        <v>7921</v>
      </c>
      <c r="AA5212" t="s">
        <v>1321</v>
      </c>
      <c r="AB5212" t="s">
        <v>1327</v>
      </c>
      <c r="AC5212" t="s">
        <v>1323</v>
      </c>
      <c r="AD5212" t="s">
        <v>91</v>
      </c>
      <c r="AE5212" s="4">
        <v>1.0900000000000001</v>
      </c>
      <c r="AF5212">
        <v>1</v>
      </c>
    </row>
    <row r="5213" spans="1:32" ht="15" customHeight="1" x14ac:dyDescent="0.25">
      <c r="A5213">
        <v>5212</v>
      </c>
      <c r="B5213" t="s">
        <v>7920</v>
      </c>
      <c r="C5213">
        <v>20230104</v>
      </c>
      <c r="D5213">
        <v>20230105</v>
      </c>
      <c r="E5213">
        <v>451</v>
      </c>
      <c r="F5213">
        <v>15</v>
      </c>
      <c r="G5213">
        <v>30</v>
      </c>
      <c r="H5213">
        <v>19</v>
      </c>
      <c r="I5213">
        <v>1</v>
      </c>
      <c r="J5213">
        <v>1</v>
      </c>
      <c r="K5213" t="s">
        <v>1354</v>
      </c>
      <c r="L5213">
        <v>0</v>
      </c>
      <c r="M5213" s="5">
        <v>80.790000000000006</v>
      </c>
      <c r="N5213" s="6">
        <v>0</v>
      </c>
      <c r="O5213" s="5">
        <f t="shared" si="486"/>
        <v>80.790000000000006</v>
      </c>
      <c r="P5213" s="5">
        <f t="shared" si="487"/>
        <v>0</v>
      </c>
      <c r="Q5213" s="5">
        <v>19.48</v>
      </c>
      <c r="R5213" s="5">
        <f t="shared" si="488"/>
        <v>0</v>
      </c>
      <c r="S5213" s="5">
        <f t="shared" si="489"/>
        <v>0</v>
      </c>
      <c r="T5213" s="6">
        <f t="shared" si="490"/>
        <v>0</v>
      </c>
      <c r="U5213" s="5">
        <v>0</v>
      </c>
      <c r="V5213">
        <v>0</v>
      </c>
      <c r="W5213" s="5">
        <f t="shared" si="491"/>
        <v>0</v>
      </c>
      <c r="X5213" s="5">
        <v>0</v>
      </c>
      <c r="Y5213" t="s">
        <v>1319</v>
      </c>
      <c r="Z5213" t="s">
        <v>7921</v>
      </c>
      <c r="AA5213" t="s">
        <v>1321</v>
      </c>
      <c r="AB5213" t="s">
        <v>1327</v>
      </c>
      <c r="AC5213" t="s">
        <v>1323</v>
      </c>
      <c r="AD5213" t="s">
        <v>91</v>
      </c>
      <c r="AE5213" s="4">
        <v>1.0900000000000001</v>
      </c>
      <c r="AF5213">
        <v>1</v>
      </c>
    </row>
    <row r="5214" spans="1:32" ht="15" customHeight="1" x14ac:dyDescent="0.25">
      <c r="A5214">
        <v>5213</v>
      </c>
      <c r="B5214" t="s">
        <v>7920</v>
      </c>
      <c r="C5214">
        <v>20230104</v>
      </c>
      <c r="D5214">
        <v>20230105</v>
      </c>
      <c r="E5214">
        <v>451</v>
      </c>
      <c r="F5214">
        <v>9</v>
      </c>
      <c r="G5214">
        <v>30</v>
      </c>
      <c r="H5214">
        <v>19</v>
      </c>
      <c r="I5214">
        <v>1</v>
      </c>
      <c r="J5214">
        <v>1</v>
      </c>
      <c r="K5214" t="s">
        <v>1354</v>
      </c>
      <c r="L5214">
        <v>0</v>
      </c>
      <c r="M5214" s="5">
        <v>386.7</v>
      </c>
      <c r="N5214" s="6">
        <v>0</v>
      </c>
      <c r="O5214" s="5">
        <f t="shared" si="486"/>
        <v>386.7</v>
      </c>
      <c r="P5214" s="5">
        <f t="shared" si="487"/>
        <v>0</v>
      </c>
      <c r="Q5214" s="5">
        <v>247.39</v>
      </c>
      <c r="R5214" s="5">
        <f t="shared" si="488"/>
        <v>0</v>
      </c>
      <c r="S5214" s="5">
        <f t="shared" si="489"/>
        <v>-41.03</v>
      </c>
      <c r="T5214" s="6">
        <f t="shared" si="490"/>
        <v>0</v>
      </c>
      <c r="U5214" s="5">
        <v>41.03</v>
      </c>
      <c r="V5214">
        <v>0</v>
      </c>
      <c r="W5214" s="5">
        <f t="shared" si="491"/>
        <v>0</v>
      </c>
      <c r="X5214" s="5">
        <v>0</v>
      </c>
      <c r="Y5214" t="s">
        <v>1319</v>
      </c>
      <c r="Z5214" t="s">
        <v>7921</v>
      </c>
      <c r="AA5214" t="s">
        <v>1321</v>
      </c>
      <c r="AB5214" t="s">
        <v>1327</v>
      </c>
      <c r="AC5214" t="s">
        <v>1323</v>
      </c>
      <c r="AD5214" t="s">
        <v>91</v>
      </c>
      <c r="AE5214" s="4">
        <v>1.0900000000000001</v>
      </c>
      <c r="AF5214">
        <v>1</v>
      </c>
    </row>
    <row r="5215" spans="1:32" ht="15" customHeight="1" x14ac:dyDescent="0.25">
      <c r="A5215">
        <v>5214</v>
      </c>
      <c r="B5215" t="s">
        <v>7920</v>
      </c>
      <c r="C5215">
        <v>20230104</v>
      </c>
      <c r="D5215">
        <v>20230105</v>
      </c>
      <c r="E5215">
        <v>451</v>
      </c>
      <c r="F5215">
        <v>10</v>
      </c>
      <c r="G5215">
        <v>30</v>
      </c>
      <c r="H5215">
        <v>19</v>
      </c>
      <c r="I5215">
        <v>1</v>
      </c>
      <c r="J5215">
        <v>1</v>
      </c>
      <c r="K5215" t="s">
        <v>1354</v>
      </c>
      <c r="L5215">
        <v>0</v>
      </c>
      <c r="M5215" s="5">
        <v>1658.89</v>
      </c>
      <c r="N5215" s="6">
        <v>0</v>
      </c>
      <c r="O5215" s="5">
        <f t="shared" si="486"/>
        <v>1658.89</v>
      </c>
      <c r="P5215" s="5">
        <f t="shared" si="487"/>
        <v>0</v>
      </c>
      <c r="Q5215" s="5">
        <v>1102.51</v>
      </c>
      <c r="R5215" s="5">
        <f t="shared" si="488"/>
        <v>0</v>
      </c>
      <c r="S5215" s="5">
        <f t="shared" si="489"/>
        <v>-7.2</v>
      </c>
      <c r="T5215" s="6">
        <f t="shared" si="490"/>
        <v>0</v>
      </c>
      <c r="U5215" s="5">
        <v>7.2</v>
      </c>
      <c r="V5215">
        <v>0</v>
      </c>
      <c r="W5215" s="5">
        <f t="shared" si="491"/>
        <v>0</v>
      </c>
      <c r="X5215" s="5">
        <v>0</v>
      </c>
      <c r="Y5215" t="s">
        <v>1319</v>
      </c>
      <c r="Z5215" t="s">
        <v>7921</v>
      </c>
      <c r="AA5215" t="s">
        <v>1321</v>
      </c>
      <c r="AB5215" t="s">
        <v>1327</v>
      </c>
      <c r="AC5215" t="s">
        <v>1323</v>
      </c>
      <c r="AD5215" t="s">
        <v>91</v>
      </c>
      <c r="AE5215" s="4">
        <v>1.0900000000000001</v>
      </c>
      <c r="AF5215">
        <v>1</v>
      </c>
    </row>
    <row r="5216" spans="1:32" ht="15" customHeight="1" x14ac:dyDescent="0.25">
      <c r="A5216">
        <v>5215</v>
      </c>
      <c r="B5216" t="s">
        <v>7920</v>
      </c>
      <c r="C5216">
        <v>20230104</v>
      </c>
      <c r="D5216">
        <v>20230105</v>
      </c>
      <c r="E5216">
        <v>451</v>
      </c>
      <c r="F5216">
        <v>20</v>
      </c>
      <c r="G5216">
        <v>30</v>
      </c>
      <c r="H5216">
        <v>19</v>
      </c>
      <c r="I5216">
        <v>1</v>
      </c>
      <c r="J5216">
        <v>1</v>
      </c>
      <c r="K5216" t="s">
        <v>1354</v>
      </c>
      <c r="L5216">
        <v>0</v>
      </c>
      <c r="M5216" s="5">
        <v>466.87</v>
      </c>
      <c r="N5216" s="6">
        <v>0</v>
      </c>
      <c r="O5216" s="5">
        <f t="shared" si="486"/>
        <v>466.87</v>
      </c>
      <c r="P5216" s="5">
        <f t="shared" si="487"/>
        <v>0</v>
      </c>
      <c r="Q5216" s="5">
        <v>270.26</v>
      </c>
      <c r="R5216" s="5">
        <f t="shared" si="488"/>
        <v>0</v>
      </c>
      <c r="S5216" s="5">
        <f t="shared" si="489"/>
        <v>-43.06</v>
      </c>
      <c r="T5216" s="6">
        <f t="shared" si="490"/>
        <v>0</v>
      </c>
      <c r="U5216" s="5">
        <v>43.06</v>
      </c>
      <c r="V5216">
        <v>0</v>
      </c>
      <c r="W5216" s="5">
        <f t="shared" si="491"/>
        <v>0</v>
      </c>
      <c r="X5216" s="5">
        <v>0</v>
      </c>
      <c r="Y5216" t="s">
        <v>1319</v>
      </c>
      <c r="Z5216" t="s">
        <v>7921</v>
      </c>
      <c r="AA5216" t="s">
        <v>1321</v>
      </c>
      <c r="AB5216" t="s">
        <v>1327</v>
      </c>
      <c r="AC5216" t="s">
        <v>1323</v>
      </c>
      <c r="AD5216" t="s">
        <v>91</v>
      </c>
      <c r="AE5216" s="4">
        <v>1.0900000000000001</v>
      </c>
      <c r="AF5216">
        <v>1</v>
      </c>
    </row>
    <row r="5217" spans="1:32" ht="15" customHeight="1" x14ac:dyDescent="0.25">
      <c r="A5217">
        <v>5216</v>
      </c>
      <c r="B5217" t="s">
        <v>7922</v>
      </c>
      <c r="C5217">
        <v>20230127</v>
      </c>
      <c r="D5217">
        <v>20230127</v>
      </c>
      <c r="E5217">
        <v>52</v>
      </c>
      <c r="F5217">
        <v>19</v>
      </c>
      <c r="G5217">
        <v>7</v>
      </c>
      <c r="H5217">
        <v>8</v>
      </c>
      <c r="I5217">
        <v>1</v>
      </c>
      <c r="J5217">
        <v>1</v>
      </c>
      <c r="K5217" t="s">
        <v>1325</v>
      </c>
      <c r="L5217">
        <v>7</v>
      </c>
      <c r="M5217" s="5">
        <v>242.1</v>
      </c>
      <c r="N5217" s="6">
        <v>0</v>
      </c>
      <c r="O5217" s="5">
        <f t="shared" si="486"/>
        <v>242.1</v>
      </c>
      <c r="P5217" s="5">
        <f t="shared" si="487"/>
        <v>1694.7</v>
      </c>
      <c r="Q5217" s="5">
        <v>37.520000000000003</v>
      </c>
      <c r="R5217" s="5">
        <f t="shared" si="488"/>
        <v>262.64000000000004</v>
      </c>
      <c r="S5217" s="5">
        <f t="shared" si="489"/>
        <v>1432.06</v>
      </c>
      <c r="T5217" s="6">
        <f t="shared" si="490"/>
        <v>0.84502271788517136</v>
      </c>
      <c r="U5217" s="5">
        <v>0</v>
      </c>
      <c r="V5217">
        <v>0</v>
      </c>
      <c r="W5217" s="5">
        <f t="shared" si="491"/>
        <v>0</v>
      </c>
      <c r="X5217" s="5">
        <v>1802.87</v>
      </c>
      <c r="Y5217" t="s">
        <v>1319</v>
      </c>
      <c r="Z5217" t="s">
        <v>7923</v>
      </c>
      <c r="AA5217" t="s">
        <v>1321</v>
      </c>
      <c r="AB5217" t="s">
        <v>1344</v>
      </c>
      <c r="AC5217" t="s">
        <v>1323</v>
      </c>
      <c r="AD5217" t="s">
        <v>62</v>
      </c>
      <c r="AE5217" s="4">
        <v>1</v>
      </c>
      <c r="AF5217">
        <v>1</v>
      </c>
    </row>
    <row r="5218" spans="1:32" ht="15" customHeight="1" x14ac:dyDescent="0.25">
      <c r="A5218">
        <v>5217</v>
      </c>
      <c r="B5218" t="s">
        <v>7922</v>
      </c>
      <c r="C5218">
        <v>20230127</v>
      </c>
      <c r="D5218">
        <v>20230127</v>
      </c>
      <c r="E5218">
        <v>52</v>
      </c>
      <c r="F5218">
        <v>2</v>
      </c>
      <c r="G5218">
        <v>7</v>
      </c>
      <c r="H5218">
        <v>8</v>
      </c>
      <c r="I5218">
        <v>1</v>
      </c>
      <c r="J5218">
        <v>1</v>
      </c>
      <c r="K5218" t="s">
        <v>1325</v>
      </c>
      <c r="L5218">
        <v>2</v>
      </c>
      <c r="M5218" s="5">
        <v>253.43</v>
      </c>
      <c r="N5218" s="6">
        <v>0</v>
      </c>
      <c r="O5218" s="5">
        <f t="shared" si="486"/>
        <v>253.43</v>
      </c>
      <c r="P5218" s="5">
        <f t="shared" si="487"/>
        <v>506.86</v>
      </c>
      <c r="Q5218" s="5">
        <v>143.65</v>
      </c>
      <c r="R5218" s="5">
        <f t="shared" si="488"/>
        <v>287.3</v>
      </c>
      <c r="S5218" s="5">
        <f t="shared" si="489"/>
        <v>204.97</v>
      </c>
      <c r="T5218" s="6">
        <f t="shared" si="490"/>
        <v>0.40439174525510002</v>
      </c>
      <c r="U5218" s="5">
        <v>14.59</v>
      </c>
      <c r="V5218">
        <v>0</v>
      </c>
      <c r="W5218" s="5">
        <f t="shared" si="491"/>
        <v>0</v>
      </c>
      <c r="X5218" s="5">
        <v>539.21</v>
      </c>
      <c r="Y5218" t="s">
        <v>1319</v>
      </c>
      <c r="Z5218" t="s">
        <v>7923</v>
      </c>
      <c r="AA5218" t="s">
        <v>1321</v>
      </c>
      <c r="AB5218" t="s">
        <v>1344</v>
      </c>
      <c r="AC5218" t="s">
        <v>1323</v>
      </c>
      <c r="AD5218" t="s">
        <v>62</v>
      </c>
      <c r="AE5218" s="4">
        <v>1</v>
      </c>
      <c r="AF5218">
        <v>1</v>
      </c>
    </row>
    <row r="5219" spans="1:32" ht="15" customHeight="1" x14ac:dyDescent="0.25">
      <c r="A5219">
        <v>5218</v>
      </c>
      <c r="B5219" t="s">
        <v>7924</v>
      </c>
      <c r="C5219">
        <v>20250710</v>
      </c>
      <c r="D5219">
        <v>20250717</v>
      </c>
      <c r="E5219">
        <v>51</v>
      </c>
      <c r="F5219">
        <v>22</v>
      </c>
      <c r="G5219">
        <v>8</v>
      </c>
      <c r="H5219">
        <v>9</v>
      </c>
      <c r="I5219">
        <v>3</v>
      </c>
      <c r="J5219">
        <v>1</v>
      </c>
      <c r="K5219" t="s">
        <v>1325</v>
      </c>
      <c r="L5219">
        <v>5</v>
      </c>
      <c r="M5219" s="5">
        <v>3573.54</v>
      </c>
      <c r="N5219" s="6">
        <v>0</v>
      </c>
      <c r="O5219" s="5">
        <f t="shared" si="486"/>
        <v>3573.54</v>
      </c>
      <c r="P5219" s="5">
        <f t="shared" si="487"/>
        <v>17867.7</v>
      </c>
      <c r="Q5219" s="5">
        <v>1734.02</v>
      </c>
      <c r="R5219" s="5">
        <f t="shared" si="488"/>
        <v>8670.1</v>
      </c>
      <c r="S5219" s="5">
        <f t="shared" si="489"/>
        <v>9176.07</v>
      </c>
      <c r="T5219" s="6">
        <f t="shared" si="490"/>
        <v>0.51355630551218112</v>
      </c>
      <c r="U5219" s="5">
        <v>21.53</v>
      </c>
      <c r="V5219">
        <v>0</v>
      </c>
      <c r="W5219" s="5">
        <f t="shared" si="491"/>
        <v>0</v>
      </c>
      <c r="X5219" s="5">
        <v>17347.28</v>
      </c>
      <c r="Y5219" t="s">
        <v>1319</v>
      </c>
      <c r="Z5219" t="s">
        <v>7925</v>
      </c>
      <c r="AA5219" t="s">
        <v>1321</v>
      </c>
      <c r="AB5219" t="s">
        <v>1330</v>
      </c>
      <c r="AC5219" t="s">
        <v>1323</v>
      </c>
      <c r="AD5219" t="s">
        <v>62</v>
      </c>
      <c r="AE5219" s="4">
        <v>1</v>
      </c>
      <c r="AF5219">
        <v>1</v>
      </c>
    </row>
    <row r="5220" spans="1:32" ht="15" customHeight="1" x14ac:dyDescent="0.25">
      <c r="A5220">
        <v>5219</v>
      </c>
      <c r="B5220" t="s">
        <v>7926</v>
      </c>
      <c r="C5220">
        <v>20250726</v>
      </c>
      <c r="D5220">
        <v>20250801</v>
      </c>
      <c r="E5220">
        <v>72</v>
      </c>
      <c r="F5220">
        <v>18</v>
      </c>
      <c r="G5220">
        <v>15</v>
      </c>
      <c r="H5220">
        <v>10</v>
      </c>
      <c r="I5220">
        <v>3</v>
      </c>
      <c r="J5220">
        <v>1</v>
      </c>
      <c r="K5220" t="s">
        <v>1325</v>
      </c>
      <c r="L5220">
        <v>40</v>
      </c>
      <c r="M5220" s="5">
        <v>249.39</v>
      </c>
      <c r="N5220" s="6">
        <v>0</v>
      </c>
      <c r="O5220" s="5">
        <f t="shared" si="486"/>
        <v>249.39</v>
      </c>
      <c r="P5220" s="5">
        <f t="shared" si="487"/>
        <v>9975.5999999999985</v>
      </c>
      <c r="Q5220" s="5">
        <v>68.09</v>
      </c>
      <c r="R5220" s="5">
        <f t="shared" si="488"/>
        <v>2723.6000000000004</v>
      </c>
      <c r="S5220" s="5">
        <f t="shared" si="489"/>
        <v>7251.9999999999982</v>
      </c>
      <c r="T5220" s="6">
        <f t="shared" si="490"/>
        <v>0.72697381611131151</v>
      </c>
      <c r="U5220" s="5">
        <v>0</v>
      </c>
      <c r="V5220">
        <v>0</v>
      </c>
      <c r="W5220" s="5">
        <f t="shared" si="491"/>
        <v>0</v>
      </c>
      <c r="X5220" s="5">
        <v>9685.0499999999993</v>
      </c>
      <c r="Y5220" t="s">
        <v>1319</v>
      </c>
      <c r="Z5220" t="s">
        <v>7927</v>
      </c>
      <c r="AA5220" t="s">
        <v>1338</v>
      </c>
      <c r="AB5220" t="s">
        <v>1322</v>
      </c>
      <c r="AC5220" t="s">
        <v>1360</v>
      </c>
      <c r="AD5220" t="s">
        <v>79</v>
      </c>
      <c r="AE5220" s="4">
        <v>0.74</v>
      </c>
      <c r="AF5220">
        <v>1</v>
      </c>
    </row>
    <row r="5221" spans="1:32" ht="15" customHeight="1" x14ac:dyDescent="0.25">
      <c r="A5221">
        <v>5220</v>
      </c>
      <c r="B5221" t="s">
        <v>7928</v>
      </c>
      <c r="C5221">
        <v>20241218</v>
      </c>
      <c r="D5221">
        <v>20241223</v>
      </c>
      <c r="E5221">
        <v>403</v>
      </c>
      <c r="F5221">
        <v>9</v>
      </c>
      <c r="G5221">
        <v>31</v>
      </c>
      <c r="H5221">
        <v>23</v>
      </c>
      <c r="I5221">
        <v>2</v>
      </c>
      <c r="J5221">
        <v>5</v>
      </c>
      <c r="K5221" t="s">
        <v>1318</v>
      </c>
      <c r="L5221">
        <v>1</v>
      </c>
      <c r="M5221" s="5">
        <v>409.19</v>
      </c>
      <c r="N5221" s="6">
        <v>0.13969999999999999</v>
      </c>
      <c r="O5221" s="5">
        <f t="shared" si="486"/>
        <v>352.02615700000001</v>
      </c>
      <c r="P5221" s="5">
        <f t="shared" si="487"/>
        <v>352.02615700000001</v>
      </c>
      <c r="Q5221" s="5">
        <v>262.85000000000002</v>
      </c>
      <c r="R5221" s="5">
        <f t="shared" si="488"/>
        <v>0</v>
      </c>
      <c r="S5221" s="5">
        <f t="shared" si="489"/>
        <v>-12.53</v>
      </c>
      <c r="T5221" s="6">
        <f t="shared" si="490"/>
        <v>0</v>
      </c>
      <c r="U5221" s="5">
        <v>12.53</v>
      </c>
      <c r="V5221">
        <v>1</v>
      </c>
      <c r="W5221" s="5">
        <f t="shared" si="491"/>
        <v>352.02615700000001</v>
      </c>
      <c r="X5221" s="5">
        <v>329</v>
      </c>
      <c r="Y5221" t="s">
        <v>1319</v>
      </c>
      <c r="Z5221" t="s">
        <v>7929</v>
      </c>
      <c r="AA5221" t="s">
        <v>1321</v>
      </c>
      <c r="AB5221" t="s">
        <v>1322</v>
      </c>
      <c r="AC5221" t="s">
        <v>1323</v>
      </c>
      <c r="AD5221" t="s">
        <v>91</v>
      </c>
      <c r="AE5221" s="4">
        <v>1.0900000000000001</v>
      </c>
      <c r="AF5221">
        <v>1</v>
      </c>
    </row>
    <row r="5222" spans="1:32" ht="15" customHeight="1" x14ac:dyDescent="0.25">
      <c r="A5222">
        <v>5221</v>
      </c>
      <c r="B5222" t="s">
        <v>7928</v>
      </c>
      <c r="C5222">
        <v>20241218</v>
      </c>
      <c r="D5222">
        <v>20241223</v>
      </c>
      <c r="E5222">
        <v>403</v>
      </c>
      <c r="F5222">
        <v>13</v>
      </c>
      <c r="G5222">
        <v>31</v>
      </c>
      <c r="H5222">
        <v>23</v>
      </c>
      <c r="I5222">
        <v>2</v>
      </c>
      <c r="J5222">
        <v>2</v>
      </c>
      <c r="K5222" t="s">
        <v>1318</v>
      </c>
      <c r="L5222">
        <v>20</v>
      </c>
      <c r="M5222" s="5">
        <v>24.77</v>
      </c>
      <c r="N5222" s="6">
        <v>0.10150000000000001</v>
      </c>
      <c r="O5222" s="5">
        <f t="shared" si="486"/>
        <v>22.255844999999997</v>
      </c>
      <c r="P5222" s="5">
        <f t="shared" si="487"/>
        <v>445.11689999999993</v>
      </c>
      <c r="Q5222" s="5">
        <v>3.35</v>
      </c>
      <c r="R5222" s="5">
        <f t="shared" si="488"/>
        <v>63.65</v>
      </c>
      <c r="S5222" s="5">
        <f t="shared" si="489"/>
        <v>359.21105499999993</v>
      </c>
      <c r="T5222" s="6">
        <f t="shared" si="490"/>
        <v>0.84947774393648057</v>
      </c>
      <c r="U5222" s="5">
        <v>0</v>
      </c>
      <c r="V5222">
        <v>1</v>
      </c>
      <c r="W5222" s="5">
        <f t="shared" si="491"/>
        <v>22.255844999999997</v>
      </c>
      <c r="X5222" s="5">
        <v>416</v>
      </c>
      <c r="Y5222" t="s">
        <v>1319</v>
      </c>
      <c r="Z5222" t="s">
        <v>7929</v>
      </c>
      <c r="AA5222" t="s">
        <v>1321</v>
      </c>
      <c r="AB5222" t="s">
        <v>1322</v>
      </c>
      <c r="AC5222" t="s">
        <v>1323</v>
      </c>
      <c r="AD5222" t="s">
        <v>91</v>
      </c>
      <c r="AE5222" s="4">
        <v>1.0900000000000001</v>
      </c>
      <c r="AF5222">
        <v>1</v>
      </c>
    </row>
    <row r="5223" spans="1:32" ht="15" customHeight="1" x14ac:dyDescent="0.25">
      <c r="A5223">
        <v>5222</v>
      </c>
      <c r="B5223" t="s">
        <v>7930</v>
      </c>
      <c r="C5223">
        <v>20230407</v>
      </c>
      <c r="D5223">
        <v>20230411</v>
      </c>
      <c r="E5223">
        <v>740</v>
      </c>
      <c r="F5223">
        <v>1</v>
      </c>
      <c r="G5223">
        <v>44</v>
      </c>
      <c r="H5223">
        <v>36</v>
      </c>
      <c r="I5223">
        <v>1</v>
      </c>
      <c r="J5223">
        <v>1</v>
      </c>
      <c r="K5223" t="s">
        <v>1325</v>
      </c>
      <c r="L5223">
        <v>9</v>
      </c>
      <c r="M5223" s="5">
        <v>1175.6500000000001</v>
      </c>
      <c r="N5223" s="6">
        <v>0</v>
      </c>
      <c r="O5223" s="5">
        <f t="shared" si="486"/>
        <v>1175.6500000000001</v>
      </c>
      <c r="P5223" s="5">
        <f t="shared" si="487"/>
        <v>10580.85</v>
      </c>
      <c r="Q5223" s="5">
        <v>637.92999999999995</v>
      </c>
      <c r="R5223" s="5">
        <f t="shared" si="488"/>
        <v>5741.37</v>
      </c>
      <c r="S5223" s="5">
        <f t="shared" si="489"/>
        <v>4797.9500000000007</v>
      </c>
      <c r="T5223" s="6">
        <f t="shared" si="490"/>
        <v>0.45345600778765416</v>
      </c>
      <c r="U5223" s="5">
        <v>41.53</v>
      </c>
      <c r="V5223">
        <v>0</v>
      </c>
      <c r="W5223" s="5">
        <f t="shared" si="491"/>
        <v>0</v>
      </c>
      <c r="X5223" s="5">
        <v>10173.89</v>
      </c>
      <c r="Y5223" t="s">
        <v>1319</v>
      </c>
      <c r="Z5223" t="s">
        <v>7931</v>
      </c>
      <c r="AA5223" t="s">
        <v>1321</v>
      </c>
      <c r="AB5223" t="s">
        <v>1327</v>
      </c>
      <c r="AC5223" t="s">
        <v>1323</v>
      </c>
      <c r="AD5223" t="s">
        <v>136</v>
      </c>
      <c r="AE5223" s="4">
        <v>1.2E-2</v>
      </c>
      <c r="AF5223">
        <v>1</v>
      </c>
    </row>
    <row r="5224" spans="1:32" ht="15" customHeight="1" x14ac:dyDescent="0.25">
      <c r="A5224">
        <v>5223</v>
      </c>
      <c r="B5224" t="s">
        <v>7930</v>
      </c>
      <c r="C5224">
        <v>20230407</v>
      </c>
      <c r="D5224">
        <v>20230411</v>
      </c>
      <c r="E5224">
        <v>740</v>
      </c>
      <c r="F5224">
        <v>22</v>
      </c>
      <c r="G5224">
        <v>44</v>
      </c>
      <c r="H5224">
        <v>36</v>
      </c>
      <c r="I5224">
        <v>1</v>
      </c>
      <c r="J5224">
        <v>1</v>
      </c>
      <c r="K5224" t="s">
        <v>1325</v>
      </c>
      <c r="L5224">
        <v>5</v>
      </c>
      <c r="M5224" s="5">
        <v>3637.03</v>
      </c>
      <c r="N5224" s="6">
        <v>0</v>
      </c>
      <c r="O5224" s="5">
        <f t="shared" si="486"/>
        <v>3637.03</v>
      </c>
      <c r="P5224" s="5">
        <f t="shared" si="487"/>
        <v>18185.150000000001</v>
      </c>
      <c r="Q5224" s="5">
        <v>1741.76</v>
      </c>
      <c r="R5224" s="5">
        <f t="shared" si="488"/>
        <v>8708.7999999999993</v>
      </c>
      <c r="S5224" s="5">
        <f t="shared" si="489"/>
        <v>9445.260000000002</v>
      </c>
      <c r="T5224" s="6">
        <f t="shared" si="490"/>
        <v>0.51939412102732185</v>
      </c>
      <c r="U5224" s="5">
        <v>31.09</v>
      </c>
      <c r="V5224">
        <v>0</v>
      </c>
      <c r="W5224" s="5">
        <f t="shared" si="491"/>
        <v>0</v>
      </c>
      <c r="X5224" s="5">
        <v>17485.72</v>
      </c>
      <c r="Y5224" t="s">
        <v>1319</v>
      </c>
      <c r="Z5224" t="s">
        <v>7931</v>
      </c>
      <c r="AA5224" t="s">
        <v>1321</v>
      </c>
      <c r="AB5224" t="s">
        <v>1327</v>
      </c>
      <c r="AC5224" t="s">
        <v>1323</v>
      </c>
      <c r="AD5224" t="s">
        <v>136</v>
      </c>
      <c r="AE5224" s="4">
        <v>1.2E-2</v>
      </c>
      <c r="AF5224">
        <v>1</v>
      </c>
    </row>
    <row r="5225" spans="1:32" ht="15" customHeight="1" x14ac:dyDescent="0.25">
      <c r="A5225">
        <v>5224</v>
      </c>
      <c r="B5225" t="s">
        <v>7932</v>
      </c>
      <c r="C5225">
        <v>20230105</v>
      </c>
      <c r="D5225">
        <v>20230108</v>
      </c>
      <c r="E5225">
        <v>512</v>
      </c>
      <c r="F5225">
        <v>1</v>
      </c>
      <c r="G5225">
        <v>30</v>
      </c>
      <c r="H5225">
        <v>13</v>
      </c>
      <c r="I5225">
        <v>3</v>
      </c>
      <c r="J5225">
        <v>1</v>
      </c>
      <c r="K5225" t="s">
        <v>1325</v>
      </c>
      <c r="L5225">
        <v>1</v>
      </c>
      <c r="M5225" s="5">
        <v>1258.8399999999999</v>
      </c>
      <c r="N5225" s="6">
        <v>0</v>
      </c>
      <c r="O5225" s="5">
        <f t="shared" si="486"/>
        <v>1258.8399999999999</v>
      </c>
      <c r="P5225" s="5">
        <f t="shared" si="487"/>
        <v>1258.8399999999999</v>
      </c>
      <c r="Q5225" s="5">
        <v>622.25</v>
      </c>
      <c r="R5225" s="5">
        <f t="shared" si="488"/>
        <v>622.25</v>
      </c>
      <c r="S5225" s="5">
        <f t="shared" si="489"/>
        <v>626.54</v>
      </c>
      <c r="T5225" s="6">
        <f t="shared" si="490"/>
        <v>0.49771217946681073</v>
      </c>
      <c r="U5225" s="5">
        <v>10.050000000000001</v>
      </c>
      <c r="V5225">
        <v>0</v>
      </c>
      <c r="W5225" s="5">
        <f t="shared" si="491"/>
        <v>0</v>
      </c>
      <c r="X5225" s="5">
        <v>1339.19</v>
      </c>
      <c r="Y5225" t="s">
        <v>1319</v>
      </c>
      <c r="Z5225" t="s">
        <v>7933</v>
      </c>
      <c r="AA5225" t="s">
        <v>1321</v>
      </c>
      <c r="AB5225" t="s">
        <v>1344</v>
      </c>
      <c r="AC5225" t="s">
        <v>1323</v>
      </c>
      <c r="AD5225" t="s">
        <v>91</v>
      </c>
      <c r="AE5225" s="4">
        <v>1.0900000000000001</v>
      </c>
      <c r="AF5225">
        <v>1</v>
      </c>
    </row>
    <row r="5226" spans="1:32" ht="15" customHeight="1" x14ac:dyDescent="0.25">
      <c r="A5226">
        <v>5225</v>
      </c>
      <c r="B5226" t="s">
        <v>7934</v>
      </c>
      <c r="C5226">
        <v>20240710</v>
      </c>
      <c r="D5226">
        <v>20240712</v>
      </c>
      <c r="E5226">
        <v>95</v>
      </c>
      <c r="F5226">
        <v>5</v>
      </c>
      <c r="G5226">
        <v>2</v>
      </c>
      <c r="H5226">
        <v>2</v>
      </c>
      <c r="I5226">
        <v>2</v>
      </c>
      <c r="J5226">
        <v>1</v>
      </c>
      <c r="K5226" t="s">
        <v>1325</v>
      </c>
      <c r="L5226">
        <v>2</v>
      </c>
      <c r="M5226" s="5">
        <v>78.239999999999995</v>
      </c>
      <c r="N5226" s="6">
        <v>0</v>
      </c>
      <c r="O5226" s="5">
        <f t="shared" si="486"/>
        <v>78.239999999999995</v>
      </c>
      <c r="P5226" s="5">
        <f t="shared" si="487"/>
        <v>156.47999999999999</v>
      </c>
      <c r="Q5226" s="5">
        <v>43.55</v>
      </c>
      <c r="R5226" s="5">
        <f t="shared" si="488"/>
        <v>87.1</v>
      </c>
      <c r="S5226" s="5">
        <f t="shared" si="489"/>
        <v>41.449999999999996</v>
      </c>
      <c r="T5226" s="6">
        <f t="shared" si="490"/>
        <v>0.264890081799591</v>
      </c>
      <c r="U5226" s="5">
        <v>27.93</v>
      </c>
      <c r="V5226">
        <v>0</v>
      </c>
      <c r="W5226" s="5">
        <f t="shared" si="491"/>
        <v>0</v>
      </c>
      <c r="X5226" s="5">
        <v>159.66999999999999</v>
      </c>
      <c r="Y5226" t="s">
        <v>1319</v>
      </c>
      <c r="Z5226" t="s">
        <v>7935</v>
      </c>
      <c r="AA5226" t="s">
        <v>1321</v>
      </c>
      <c r="AB5226" t="s">
        <v>1344</v>
      </c>
      <c r="AC5226" t="s">
        <v>1323</v>
      </c>
      <c r="AD5226" t="s">
        <v>62</v>
      </c>
      <c r="AE5226" s="4">
        <v>1</v>
      </c>
      <c r="AF5226">
        <v>1</v>
      </c>
    </row>
    <row r="5227" spans="1:32" ht="15" customHeight="1" x14ac:dyDescent="0.25">
      <c r="A5227">
        <v>5226</v>
      </c>
      <c r="B5227" t="s">
        <v>7936</v>
      </c>
      <c r="C5227">
        <v>20241229</v>
      </c>
      <c r="D5227">
        <v>20241230</v>
      </c>
      <c r="E5227">
        <v>283</v>
      </c>
      <c r="F5227">
        <v>25</v>
      </c>
      <c r="G5227">
        <v>3</v>
      </c>
      <c r="H5227">
        <v>3</v>
      </c>
      <c r="I5227">
        <v>5</v>
      </c>
      <c r="J5227">
        <v>5</v>
      </c>
      <c r="K5227" t="s">
        <v>1325</v>
      </c>
      <c r="L5227">
        <v>4</v>
      </c>
      <c r="M5227" s="5">
        <v>11580.1</v>
      </c>
      <c r="N5227" s="6">
        <v>0.14560000000000001</v>
      </c>
      <c r="O5227" s="5">
        <f t="shared" si="486"/>
        <v>9894.0374400000001</v>
      </c>
      <c r="P5227" s="5">
        <f t="shared" si="487"/>
        <v>39576.14976</v>
      </c>
      <c r="Q5227" s="5">
        <v>7031.59</v>
      </c>
      <c r="R5227" s="5">
        <f t="shared" si="488"/>
        <v>28126.36</v>
      </c>
      <c r="S5227" s="5">
        <f t="shared" si="489"/>
        <v>11441.689759999999</v>
      </c>
      <c r="T5227" s="6">
        <f t="shared" si="490"/>
        <v>0.28910568181557234</v>
      </c>
      <c r="U5227" s="5">
        <v>8.1</v>
      </c>
      <c r="V5227">
        <v>0</v>
      </c>
      <c r="W5227" s="5">
        <f t="shared" si="491"/>
        <v>0</v>
      </c>
      <c r="X5227" s="5">
        <v>36987.06</v>
      </c>
      <c r="Y5227" t="s">
        <v>1319</v>
      </c>
      <c r="Z5227" t="s">
        <v>7937</v>
      </c>
      <c r="AA5227" t="s">
        <v>1321</v>
      </c>
      <c r="AB5227" t="s">
        <v>1330</v>
      </c>
      <c r="AC5227" t="s">
        <v>1323</v>
      </c>
      <c r="AD5227" t="s">
        <v>62</v>
      </c>
      <c r="AE5227" s="4">
        <v>1</v>
      </c>
      <c r="AF5227">
        <v>1</v>
      </c>
    </row>
    <row r="5228" spans="1:32" ht="15" customHeight="1" x14ac:dyDescent="0.25">
      <c r="A5228">
        <v>5227</v>
      </c>
      <c r="B5228" t="s">
        <v>7938</v>
      </c>
      <c r="C5228">
        <v>20250601</v>
      </c>
      <c r="D5228">
        <v>20250601</v>
      </c>
      <c r="E5228">
        <v>134</v>
      </c>
      <c r="F5228">
        <v>10</v>
      </c>
      <c r="G5228">
        <v>4</v>
      </c>
      <c r="H5228">
        <v>4</v>
      </c>
      <c r="I5228">
        <v>2</v>
      </c>
      <c r="J5228">
        <v>1</v>
      </c>
      <c r="K5228" t="s">
        <v>1354</v>
      </c>
      <c r="L5228">
        <v>0</v>
      </c>
      <c r="M5228" s="5">
        <v>1555.27</v>
      </c>
      <c r="N5228" s="6">
        <v>0</v>
      </c>
      <c r="O5228" s="5">
        <f t="shared" si="486"/>
        <v>1555.27</v>
      </c>
      <c r="P5228" s="5">
        <f t="shared" si="487"/>
        <v>0</v>
      </c>
      <c r="Q5228" s="5">
        <v>1044.45</v>
      </c>
      <c r="R5228" s="5">
        <f t="shared" si="488"/>
        <v>0</v>
      </c>
      <c r="S5228" s="5">
        <f t="shared" si="489"/>
        <v>-5</v>
      </c>
      <c r="T5228" s="6">
        <f t="shared" si="490"/>
        <v>0</v>
      </c>
      <c r="U5228" s="5">
        <v>5</v>
      </c>
      <c r="V5228">
        <v>0</v>
      </c>
      <c r="W5228" s="5">
        <f t="shared" si="491"/>
        <v>0</v>
      </c>
      <c r="X5228" s="5">
        <v>0</v>
      </c>
      <c r="Y5228" t="s">
        <v>1319</v>
      </c>
      <c r="Z5228" t="s">
        <v>7939</v>
      </c>
      <c r="AA5228" t="s">
        <v>1321</v>
      </c>
      <c r="AB5228" t="s">
        <v>1330</v>
      </c>
      <c r="AC5228" t="s">
        <v>1323</v>
      </c>
      <c r="AD5228" t="s">
        <v>62</v>
      </c>
      <c r="AE5228" s="4">
        <v>1</v>
      </c>
      <c r="AF5228">
        <v>1</v>
      </c>
    </row>
    <row r="5229" spans="1:32" ht="15" customHeight="1" x14ac:dyDescent="0.25">
      <c r="A5229">
        <v>5228</v>
      </c>
      <c r="B5229" t="s">
        <v>7940</v>
      </c>
      <c r="C5229">
        <v>20250524</v>
      </c>
      <c r="D5229">
        <v>20250531</v>
      </c>
      <c r="E5229">
        <v>361</v>
      </c>
      <c r="F5229">
        <v>12</v>
      </c>
      <c r="G5229">
        <v>26</v>
      </c>
      <c r="H5229">
        <v>17</v>
      </c>
      <c r="I5229">
        <v>4</v>
      </c>
      <c r="J5229">
        <v>1</v>
      </c>
      <c r="K5229" t="s">
        <v>1325</v>
      </c>
      <c r="L5229">
        <v>3</v>
      </c>
      <c r="M5229" s="5">
        <v>49.62</v>
      </c>
      <c r="N5229" s="6">
        <v>0</v>
      </c>
      <c r="O5229" s="5">
        <f t="shared" si="486"/>
        <v>49.62</v>
      </c>
      <c r="P5229" s="5">
        <f t="shared" si="487"/>
        <v>148.85999999999999</v>
      </c>
      <c r="Q5229" s="5">
        <v>13.76</v>
      </c>
      <c r="R5229" s="5">
        <f t="shared" si="488"/>
        <v>41.28</v>
      </c>
      <c r="S5229" s="5">
        <f t="shared" si="489"/>
        <v>107.57999999999998</v>
      </c>
      <c r="T5229" s="6">
        <f t="shared" si="490"/>
        <v>0.72269246271664644</v>
      </c>
      <c r="U5229" s="5">
        <v>0</v>
      </c>
      <c r="V5229">
        <v>0</v>
      </c>
      <c r="W5229" s="5">
        <f t="shared" si="491"/>
        <v>0</v>
      </c>
      <c r="X5229" s="5">
        <v>161.80000000000001</v>
      </c>
      <c r="Y5229" t="s">
        <v>1319</v>
      </c>
      <c r="Z5229" t="s">
        <v>7941</v>
      </c>
      <c r="AA5229" t="s">
        <v>1321</v>
      </c>
      <c r="AB5229" t="s">
        <v>1330</v>
      </c>
      <c r="AC5229" t="s">
        <v>1323</v>
      </c>
      <c r="AD5229" t="s">
        <v>99</v>
      </c>
      <c r="AE5229" s="4">
        <v>1.27</v>
      </c>
      <c r="AF5229">
        <v>1</v>
      </c>
    </row>
    <row r="5230" spans="1:32" ht="15" customHeight="1" x14ac:dyDescent="0.25">
      <c r="A5230">
        <v>5229</v>
      </c>
      <c r="B5230" t="s">
        <v>7940</v>
      </c>
      <c r="C5230">
        <v>20250524</v>
      </c>
      <c r="D5230">
        <v>20250531</v>
      </c>
      <c r="E5230">
        <v>361</v>
      </c>
      <c r="F5230">
        <v>1</v>
      </c>
      <c r="G5230">
        <v>26</v>
      </c>
      <c r="H5230">
        <v>17</v>
      </c>
      <c r="I5230">
        <v>4</v>
      </c>
      <c r="J5230">
        <v>4</v>
      </c>
      <c r="K5230" t="s">
        <v>1325</v>
      </c>
      <c r="L5230">
        <v>1</v>
      </c>
      <c r="M5230" s="5">
        <v>1219.8399999999999</v>
      </c>
      <c r="N5230" s="6">
        <v>0.1154</v>
      </c>
      <c r="O5230" s="5">
        <f t="shared" si="486"/>
        <v>1079.0704639999999</v>
      </c>
      <c r="P5230" s="5">
        <f t="shared" si="487"/>
        <v>1079.0704639999999</v>
      </c>
      <c r="Q5230" s="5">
        <v>683.41</v>
      </c>
      <c r="R5230" s="5">
        <f t="shared" si="488"/>
        <v>683.41</v>
      </c>
      <c r="S5230" s="5">
        <f t="shared" si="489"/>
        <v>380.92046399999992</v>
      </c>
      <c r="T5230" s="6">
        <f t="shared" si="490"/>
        <v>0.35300796074796459</v>
      </c>
      <c r="U5230" s="5">
        <v>14.74</v>
      </c>
      <c r="V5230">
        <v>0</v>
      </c>
      <c r="W5230" s="5">
        <f t="shared" si="491"/>
        <v>0</v>
      </c>
      <c r="X5230" s="5">
        <v>1172.9000000000001</v>
      </c>
      <c r="Y5230" t="s">
        <v>1319</v>
      </c>
      <c r="Z5230" t="s">
        <v>7941</v>
      </c>
      <c r="AA5230" t="s">
        <v>1321</v>
      </c>
      <c r="AB5230" t="s">
        <v>1330</v>
      </c>
      <c r="AC5230" t="s">
        <v>1323</v>
      </c>
      <c r="AD5230" t="s">
        <v>99</v>
      </c>
      <c r="AE5230" s="4">
        <v>1.27</v>
      </c>
      <c r="AF5230">
        <v>1</v>
      </c>
    </row>
    <row r="5231" spans="1:32" ht="15" customHeight="1" x14ac:dyDescent="0.25">
      <c r="A5231">
        <v>5230</v>
      </c>
      <c r="B5231" t="s">
        <v>7942</v>
      </c>
      <c r="C5231">
        <v>20250624</v>
      </c>
      <c r="D5231">
        <v>20250630</v>
      </c>
      <c r="E5231">
        <v>335</v>
      </c>
      <c r="F5231">
        <v>11</v>
      </c>
      <c r="G5231">
        <v>19</v>
      </c>
      <c r="H5231">
        <v>18</v>
      </c>
      <c r="I5231">
        <v>2</v>
      </c>
      <c r="J5231">
        <v>2</v>
      </c>
      <c r="K5231" t="s">
        <v>1325</v>
      </c>
      <c r="L5231">
        <v>8</v>
      </c>
      <c r="M5231" s="5">
        <v>125.16</v>
      </c>
      <c r="N5231" s="6">
        <v>7.2800000000000004E-2</v>
      </c>
      <c r="O5231" s="5">
        <f t="shared" si="486"/>
        <v>116.04835199999999</v>
      </c>
      <c r="P5231" s="5">
        <f t="shared" si="487"/>
        <v>928.38681599999995</v>
      </c>
      <c r="Q5231" s="5">
        <v>22.07</v>
      </c>
      <c r="R5231" s="5">
        <f t="shared" si="488"/>
        <v>176.56</v>
      </c>
      <c r="S5231" s="5">
        <f t="shared" si="489"/>
        <v>751.82681600000001</v>
      </c>
      <c r="T5231" s="6">
        <f t="shared" si="490"/>
        <v>0.80982065130920611</v>
      </c>
      <c r="U5231" s="5">
        <v>0</v>
      </c>
      <c r="V5231">
        <v>0</v>
      </c>
      <c r="W5231" s="5">
        <f t="shared" si="491"/>
        <v>0</v>
      </c>
      <c r="X5231" s="5">
        <v>947.34</v>
      </c>
      <c r="Y5231" t="s">
        <v>1319</v>
      </c>
      <c r="Z5231" t="s">
        <v>7943</v>
      </c>
      <c r="AA5231" t="s">
        <v>1321</v>
      </c>
      <c r="AB5231" t="s">
        <v>1330</v>
      </c>
      <c r="AC5231" t="s">
        <v>1323</v>
      </c>
      <c r="AD5231" t="s">
        <v>91</v>
      </c>
      <c r="AE5231" s="4">
        <v>1.0900000000000001</v>
      </c>
      <c r="AF5231">
        <v>1</v>
      </c>
    </row>
    <row r="5232" spans="1:32" ht="15" customHeight="1" x14ac:dyDescent="0.25">
      <c r="A5232">
        <v>5231</v>
      </c>
      <c r="B5232" t="s">
        <v>7944</v>
      </c>
      <c r="C5232">
        <v>20230929</v>
      </c>
      <c r="D5232">
        <v>20231004</v>
      </c>
      <c r="E5232">
        <v>614</v>
      </c>
      <c r="F5232">
        <v>11</v>
      </c>
      <c r="G5232">
        <v>37</v>
      </c>
      <c r="H5232">
        <v>31</v>
      </c>
      <c r="I5232">
        <v>5</v>
      </c>
      <c r="J5232">
        <v>1</v>
      </c>
      <c r="K5232" t="s">
        <v>1325</v>
      </c>
      <c r="L5232">
        <v>15</v>
      </c>
      <c r="M5232" s="5">
        <v>127.32</v>
      </c>
      <c r="N5232" s="6">
        <v>0</v>
      </c>
      <c r="O5232" s="5">
        <f t="shared" si="486"/>
        <v>127.32</v>
      </c>
      <c r="P5232" s="5">
        <f t="shared" si="487"/>
        <v>1909.8</v>
      </c>
      <c r="Q5232" s="5">
        <v>23.64</v>
      </c>
      <c r="R5232" s="5">
        <f t="shared" si="488"/>
        <v>354.6</v>
      </c>
      <c r="S5232" s="5">
        <f t="shared" si="489"/>
        <v>1555.1999999999998</v>
      </c>
      <c r="T5232" s="6">
        <f t="shared" si="490"/>
        <v>0.8143261074458058</v>
      </c>
      <c r="U5232" s="5">
        <v>0</v>
      </c>
      <c r="V5232">
        <v>0</v>
      </c>
      <c r="W5232" s="5">
        <f t="shared" si="491"/>
        <v>0</v>
      </c>
      <c r="X5232" s="5">
        <v>1948.78</v>
      </c>
      <c r="Y5232" t="s">
        <v>1319</v>
      </c>
      <c r="Z5232" t="s">
        <v>7945</v>
      </c>
      <c r="AA5232" t="s">
        <v>1333</v>
      </c>
      <c r="AB5232" t="s">
        <v>1330</v>
      </c>
      <c r="AC5232" t="s">
        <v>1360</v>
      </c>
      <c r="AD5232" t="s">
        <v>127</v>
      </c>
      <c r="AE5232" s="4">
        <v>6.7999999999999996E-3</v>
      </c>
      <c r="AF5232">
        <v>1</v>
      </c>
    </row>
    <row r="5233" spans="1:32" ht="15" customHeight="1" x14ac:dyDescent="0.25">
      <c r="A5233">
        <v>5232</v>
      </c>
      <c r="B5233" t="s">
        <v>7946</v>
      </c>
      <c r="C5233">
        <v>20231117</v>
      </c>
      <c r="D5233">
        <v>20231121</v>
      </c>
      <c r="E5233">
        <v>703</v>
      </c>
      <c r="F5233">
        <v>20</v>
      </c>
      <c r="G5233">
        <v>38</v>
      </c>
      <c r="H5233">
        <v>32</v>
      </c>
      <c r="I5233">
        <v>3</v>
      </c>
      <c r="J5233">
        <v>1</v>
      </c>
      <c r="K5233" t="s">
        <v>1354</v>
      </c>
      <c r="L5233">
        <v>0</v>
      </c>
      <c r="M5233" s="5">
        <v>447.56</v>
      </c>
      <c r="N5233" s="6">
        <v>0</v>
      </c>
      <c r="O5233" s="5">
        <f t="shared" si="486"/>
        <v>447.56</v>
      </c>
      <c r="P5233" s="5">
        <f t="shared" si="487"/>
        <v>0</v>
      </c>
      <c r="Q5233" s="5">
        <v>264.31</v>
      </c>
      <c r="R5233" s="5">
        <f t="shared" si="488"/>
        <v>0</v>
      </c>
      <c r="S5233" s="5">
        <f t="shared" si="489"/>
        <v>-5</v>
      </c>
      <c r="T5233" s="6">
        <f t="shared" si="490"/>
        <v>0</v>
      </c>
      <c r="U5233" s="5">
        <v>5</v>
      </c>
      <c r="V5233">
        <v>0</v>
      </c>
      <c r="W5233" s="5">
        <f t="shared" si="491"/>
        <v>0</v>
      </c>
      <c r="X5233" s="5">
        <v>0</v>
      </c>
      <c r="Y5233" t="s">
        <v>1319</v>
      </c>
      <c r="Z5233" t="s">
        <v>7947</v>
      </c>
      <c r="AA5233" t="s">
        <v>1321</v>
      </c>
      <c r="AB5233" t="s">
        <v>1322</v>
      </c>
      <c r="AC5233" t="s">
        <v>1323</v>
      </c>
      <c r="AD5233" t="s">
        <v>127</v>
      </c>
      <c r="AE5233" s="4">
        <v>6.7999999999999996E-3</v>
      </c>
      <c r="AF5233">
        <v>1</v>
      </c>
    </row>
    <row r="5234" spans="1:32" ht="15" customHeight="1" x14ac:dyDescent="0.25">
      <c r="A5234">
        <v>5233</v>
      </c>
      <c r="B5234" t="s">
        <v>7948</v>
      </c>
      <c r="C5234">
        <v>20230328</v>
      </c>
      <c r="D5234">
        <v>20230331</v>
      </c>
      <c r="E5234">
        <v>658</v>
      </c>
      <c r="F5234">
        <v>1</v>
      </c>
      <c r="G5234">
        <v>33</v>
      </c>
      <c r="H5234">
        <v>33</v>
      </c>
      <c r="I5234">
        <v>2</v>
      </c>
      <c r="J5234">
        <v>2</v>
      </c>
      <c r="K5234" t="s">
        <v>1325</v>
      </c>
      <c r="L5234">
        <v>8</v>
      </c>
      <c r="M5234" s="5">
        <v>1161.93</v>
      </c>
      <c r="N5234" s="6">
        <v>8.1600000000000006E-2</v>
      </c>
      <c r="O5234" s="5">
        <f t="shared" si="486"/>
        <v>1067.1165120000001</v>
      </c>
      <c r="P5234" s="5">
        <f t="shared" si="487"/>
        <v>8536.9320960000005</v>
      </c>
      <c r="Q5234" s="5">
        <v>670.41</v>
      </c>
      <c r="R5234" s="5">
        <f t="shared" si="488"/>
        <v>5363.28</v>
      </c>
      <c r="S5234" s="5">
        <f t="shared" si="489"/>
        <v>3079.3620960000007</v>
      </c>
      <c r="T5234" s="6">
        <f t="shared" si="490"/>
        <v>0.36071062313390578</v>
      </c>
      <c r="U5234" s="5">
        <v>94.29</v>
      </c>
      <c r="V5234">
        <v>0</v>
      </c>
      <c r="W5234" s="5">
        <f t="shared" si="491"/>
        <v>0</v>
      </c>
      <c r="X5234" s="5">
        <v>8800.9599999999991</v>
      </c>
      <c r="Y5234" t="s">
        <v>1319</v>
      </c>
      <c r="Z5234" t="s">
        <v>7949</v>
      </c>
      <c r="AA5234" t="s">
        <v>1321</v>
      </c>
      <c r="AB5234" t="s">
        <v>1322</v>
      </c>
      <c r="AC5234" t="s">
        <v>1323</v>
      </c>
      <c r="AD5234" t="s">
        <v>121</v>
      </c>
      <c r="AE5234" s="4">
        <v>0.66</v>
      </c>
      <c r="AF5234">
        <v>1</v>
      </c>
    </row>
    <row r="5235" spans="1:32" ht="15" customHeight="1" x14ac:dyDescent="0.25">
      <c r="A5235">
        <v>5234</v>
      </c>
      <c r="B5235" t="s">
        <v>7950</v>
      </c>
      <c r="C5235">
        <v>20241222</v>
      </c>
      <c r="D5235">
        <v>20241224</v>
      </c>
      <c r="E5235">
        <v>363</v>
      </c>
      <c r="F5235">
        <v>4</v>
      </c>
      <c r="G5235">
        <v>26</v>
      </c>
      <c r="H5235">
        <v>22</v>
      </c>
      <c r="I5235">
        <v>1</v>
      </c>
      <c r="J5235">
        <v>5</v>
      </c>
      <c r="K5235" t="s">
        <v>1325</v>
      </c>
      <c r="L5235">
        <v>9</v>
      </c>
      <c r="M5235" s="5">
        <v>770.67</v>
      </c>
      <c r="N5235" s="6">
        <v>0.14929999999999999</v>
      </c>
      <c r="O5235" s="5">
        <f t="shared" si="486"/>
        <v>655.608969</v>
      </c>
      <c r="P5235" s="5">
        <f t="shared" si="487"/>
        <v>5900.4807209999999</v>
      </c>
      <c r="Q5235" s="5">
        <v>418.54</v>
      </c>
      <c r="R5235" s="5">
        <f t="shared" si="488"/>
        <v>3766.86</v>
      </c>
      <c r="S5235" s="5">
        <f t="shared" si="489"/>
        <v>2020.4707209999997</v>
      </c>
      <c r="T5235" s="6">
        <f t="shared" si="490"/>
        <v>0.34242476444488323</v>
      </c>
      <c r="U5235" s="5">
        <v>113.15</v>
      </c>
      <c r="V5235">
        <v>0</v>
      </c>
      <c r="W5235" s="5">
        <f t="shared" si="491"/>
        <v>0</v>
      </c>
      <c r="X5235" s="5">
        <v>5514.47</v>
      </c>
      <c r="Y5235" t="s">
        <v>1319</v>
      </c>
      <c r="Z5235" t="s">
        <v>7951</v>
      </c>
      <c r="AA5235" t="s">
        <v>1321</v>
      </c>
      <c r="AB5235" t="s">
        <v>1330</v>
      </c>
      <c r="AC5235" t="s">
        <v>1323</v>
      </c>
      <c r="AD5235" t="s">
        <v>99</v>
      </c>
      <c r="AE5235" s="4">
        <v>1.27</v>
      </c>
      <c r="AF5235">
        <v>1</v>
      </c>
    </row>
    <row r="5236" spans="1:32" ht="15" customHeight="1" x14ac:dyDescent="0.25">
      <c r="A5236">
        <v>5235</v>
      </c>
      <c r="B5236" t="s">
        <v>7952</v>
      </c>
      <c r="C5236">
        <v>20251218</v>
      </c>
      <c r="D5236">
        <v>20251219</v>
      </c>
      <c r="E5236">
        <v>389</v>
      </c>
      <c r="F5236">
        <v>6</v>
      </c>
      <c r="G5236">
        <v>22</v>
      </c>
      <c r="H5236">
        <v>23</v>
      </c>
      <c r="I5236">
        <v>5</v>
      </c>
      <c r="J5236">
        <v>5</v>
      </c>
      <c r="K5236" t="s">
        <v>1325</v>
      </c>
      <c r="L5236">
        <v>4</v>
      </c>
      <c r="M5236" s="5">
        <v>129.9</v>
      </c>
      <c r="N5236" s="6">
        <v>0.13700000000000001</v>
      </c>
      <c r="O5236" s="5">
        <f t="shared" si="486"/>
        <v>112.1037</v>
      </c>
      <c r="P5236" s="5">
        <f t="shared" si="487"/>
        <v>448.41480000000001</v>
      </c>
      <c r="Q5236" s="5">
        <v>81.2</v>
      </c>
      <c r="R5236" s="5">
        <f t="shared" si="488"/>
        <v>324.8</v>
      </c>
      <c r="S5236" s="5">
        <f t="shared" si="489"/>
        <v>87.524799999999999</v>
      </c>
      <c r="T5236" s="6">
        <f t="shared" si="490"/>
        <v>0.19518713476896837</v>
      </c>
      <c r="U5236" s="5">
        <v>36.090000000000003</v>
      </c>
      <c r="V5236">
        <v>0</v>
      </c>
      <c r="W5236" s="5">
        <f t="shared" si="491"/>
        <v>0</v>
      </c>
      <c r="X5236" s="5">
        <v>415.19</v>
      </c>
      <c r="Y5236" t="s">
        <v>1319</v>
      </c>
      <c r="Z5236" t="s">
        <v>7953</v>
      </c>
      <c r="AA5236" t="s">
        <v>1321</v>
      </c>
      <c r="AB5236" t="s">
        <v>1344</v>
      </c>
      <c r="AC5236" t="s">
        <v>1323</v>
      </c>
      <c r="AD5236" t="s">
        <v>99</v>
      </c>
      <c r="AE5236" s="4">
        <v>1.27</v>
      </c>
      <c r="AF5236">
        <v>1</v>
      </c>
    </row>
    <row r="5237" spans="1:32" ht="15" customHeight="1" x14ac:dyDescent="0.25">
      <c r="A5237">
        <v>5236</v>
      </c>
      <c r="B5237" t="s">
        <v>7952</v>
      </c>
      <c r="C5237">
        <v>20251218</v>
      </c>
      <c r="D5237">
        <v>20251219</v>
      </c>
      <c r="E5237">
        <v>389</v>
      </c>
      <c r="F5237">
        <v>6</v>
      </c>
      <c r="G5237">
        <v>22</v>
      </c>
      <c r="H5237">
        <v>23</v>
      </c>
      <c r="I5237">
        <v>5</v>
      </c>
      <c r="J5237">
        <v>1</v>
      </c>
      <c r="K5237" t="s">
        <v>1325</v>
      </c>
      <c r="L5237">
        <v>4</v>
      </c>
      <c r="M5237" s="5">
        <v>133.29</v>
      </c>
      <c r="N5237" s="6">
        <v>0</v>
      </c>
      <c r="O5237" s="5">
        <f t="shared" si="486"/>
        <v>133.29</v>
      </c>
      <c r="P5237" s="5">
        <f t="shared" si="487"/>
        <v>533.16</v>
      </c>
      <c r="Q5237" s="5">
        <v>77.61</v>
      </c>
      <c r="R5237" s="5">
        <f t="shared" si="488"/>
        <v>310.44</v>
      </c>
      <c r="S5237" s="5">
        <f t="shared" si="489"/>
        <v>171.48999999999998</v>
      </c>
      <c r="T5237" s="6">
        <f t="shared" si="490"/>
        <v>0.32164828569285014</v>
      </c>
      <c r="U5237" s="5">
        <v>51.23</v>
      </c>
      <c r="V5237">
        <v>0</v>
      </c>
      <c r="W5237" s="5">
        <f t="shared" si="491"/>
        <v>0</v>
      </c>
      <c r="X5237" s="5">
        <v>493.67</v>
      </c>
      <c r="Y5237" t="s">
        <v>1319</v>
      </c>
      <c r="Z5237" t="s">
        <v>7953</v>
      </c>
      <c r="AA5237" t="s">
        <v>1321</v>
      </c>
      <c r="AB5237" t="s">
        <v>1344</v>
      </c>
      <c r="AC5237" t="s">
        <v>1323</v>
      </c>
      <c r="AD5237" t="s">
        <v>99</v>
      </c>
      <c r="AE5237" s="4">
        <v>1.27</v>
      </c>
      <c r="AF5237">
        <v>1</v>
      </c>
    </row>
    <row r="5238" spans="1:32" ht="15" customHeight="1" x14ac:dyDescent="0.25">
      <c r="A5238">
        <v>5237</v>
      </c>
      <c r="B5238" t="s">
        <v>7952</v>
      </c>
      <c r="C5238">
        <v>20251218</v>
      </c>
      <c r="D5238">
        <v>20251219</v>
      </c>
      <c r="E5238">
        <v>389</v>
      </c>
      <c r="F5238">
        <v>27</v>
      </c>
      <c r="G5238">
        <v>22</v>
      </c>
      <c r="H5238">
        <v>23</v>
      </c>
      <c r="I5238">
        <v>5</v>
      </c>
      <c r="J5238">
        <v>1</v>
      </c>
      <c r="K5238" t="s">
        <v>1325</v>
      </c>
      <c r="L5238">
        <v>5</v>
      </c>
      <c r="M5238" s="5">
        <v>885.03</v>
      </c>
      <c r="N5238" s="6">
        <v>0</v>
      </c>
      <c r="O5238" s="5">
        <f t="shared" si="486"/>
        <v>885.03</v>
      </c>
      <c r="P5238" s="5">
        <f t="shared" si="487"/>
        <v>4425.1499999999996</v>
      </c>
      <c r="Q5238" s="5">
        <v>436.12</v>
      </c>
      <c r="R5238" s="5">
        <f t="shared" si="488"/>
        <v>2180.6</v>
      </c>
      <c r="S5238" s="5">
        <f t="shared" si="489"/>
        <v>2197.2099999999996</v>
      </c>
      <c r="T5238" s="6">
        <f t="shared" si="490"/>
        <v>0.49652780131746943</v>
      </c>
      <c r="U5238" s="5">
        <v>47.34</v>
      </c>
      <c r="V5238">
        <v>0</v>
      </c>
      <c r="W5238" s="5">
        <f t="shared" si="491"/>
        <v>0</v>
      </c>
      <c r="X5238" s="5">
        <v>4097.3599999999997</v>
      </c>
      <c r="Y5238" t="s">
        <v>1319</v>
      </c>
      <c r="Z5238" t="s">
        <v>7953</v>
      </c>
      <c r="AA5238" t="s">
        <v>1321</v>
      </c>
      <c r="AB5238" t="s">
        <v>1344</v>
      </c>
      <c r="AC5238" t="s">
        <v>1323</v>
      </c>
      <c r="AD5238" t="s">
        <v>99</v>
      </c>
      <c r="AE5238" s="4">
        <v>1.27</v>
      </c>
      <c r="AF5238">
        <v>1</v>
      </c>
    </row>
    <row r="5239" spans="1:32" ht="15" customHeight="1" x14ac:dyDescent="0.25">
      <c r="A5239">
        <v>5238</v>
      </c>
      <c r="B5239" t="s">
        <v>7952</v>
      </c>
      <c r="C5239">
        <v>20251218</v>
      </c>
      <c r="D5239">
        <v>20251219</v>
      </c>
      <c r="E5239">
        <v>389</v>
      </c>
      <c r="F5239">
        <v>25</v>
      </c>
      <c r="G5239">
        <v>22</v>
      </c>
      <c r="H5239">
        <v>23</v>
      </c>
      <c r="I5239">
        <v>5</v>
      </c>
      <c r="J5239">
        <v>2</v>
      </c>
      <c r="K5239" t="s">
        <v>1325</v>
      </c>
      <c r="L5239">
        <v>5</v>
      </c>
      <c r="M5239" s="5">
        <v>12471.46</v>
      </c>
      <c r="N5239" s="6">
        <v>8.2500000000000004E-2</v>
      </c>
      <c r="O5239" s="5">
        <f t="shared" si="486"/>
        <v>11442.564549999999</v>
      </c>
      <c r="P5239" s="5">
        <f t="shared" si="487"/>
        <v>57212.822749999992</v>
      </c>
      <c r="Q5239" s="5">
        <v>7105.43</v>
      </c>
      <c r="R5239" s="5">
        <f t="shared" si="488"/>
        <v>35527.15</v>
      </c>
      <c r="S5239" s="5">
        <f t="shared" si="489"/>
        <v>21634.522749999989</v>
      </c>
      <c r="T5239" s="6">
        <f t="shared" si="490"/>
        <v>0.37814115280651822</v>
      </c>
      <c r="U5239" s="5">
        <v>51.15</v>
      </c>
      <c r="V5239">
        <v>0</v>
      </c>
      <c r="W5239" s="5">
        <f t="shared" si="491"/>
        <v>0</v>
      </c>
      <c r="X5239" s="5">
        <v>52974.83</v>
      </c>
      <c r="Y5239" t="s">
        <v>1319</v>
      </c>
      <c r="Z5239" t="s">
        <v>7953</v>
      </c>
      <c r="AA5239" t="s">
        <v>1321</v>
      </c>
      <c r="AB5239" t="s">
        <v>1344</v>
      </c>
      <c r="AC5239" t="s">
        <v>1323</v>
      </c>
      <c r="AD5239" t="s">
        <v>99</v>
      </c>
      <c r="AE5239" s="4">
        <v>1.27</v>
      </c>
      <c r="AF5239">
        <v>1</v>
      </c>
    </row>
    <row r="5240" spans="1:32" ht="15" customHeight="1" x14ac:dyDescent="0.25">
      <c r="A5240">
        <v>5239</v>
      </c>
      <c r="B5240" t="s">
        <v>7952</v>
      </c>
      <c r="C5240">
        <v>20251218</v>
      </c>
      <c r="D5240">
        <v>20251219</v>
      </c>
      <c r="E5240">
        <v>389</v>
      </c>
      <c r="F5240">
        <v>11</v>
      </c>
      <c r="G5240">
        <v>22</v>
      </c>
      <c r="H5240">
        <v>23</v>
      </c>
      <c r="I5240">
        <v>5</v>
      </c>
      <c r="J5240">
        <v>4</v>
      </c>
      <c r="K5240" t="s">
        <v>1325</v>
      </c>
      <c r="L5240">
        <v>30</v>
      </c>
      <c r="M5240" s="5">
        <v>131.69999999999999</v>
      </c>
      <c r="N5240" s="6">
        <v>0.1198</v>
      </c>
      <c r="O5240" s="5">
        <f t="shared" si="486"/>
        <v>115.92233999999999</v>
      </c>
      <c r="P5240" s="5">
        <f t="shared" si="487"/>
        <v>3477.6701999999996</v>
      </c>
      <c r="Q5240" s="5">
        <v>22.26</v>
      </c>
      <c r="R5240" s="5">
        <f t="shared" si="488"/>
        <v>667.80000000000007</v>
      </c>
      <c r="S5240" s="5">
        <f t="shared" si="489"/>
        <v>2809.8701999999994</v>
      </c>
      <c r="T5240" s="6">
        <f t="shared" si="490"/>
        <v>0.80797489077601425</v>
      </c>
      <c r="U5240" s="5">
        <v>0</v>
      </c>
      <c r="V5240">
        <v>0</v>
      </c>
      <c r="W5240" s="5">
        <f t="shared" si="491"/>
        <v>0</v>
      </c>
      <c r="X5240" s="5">
        <v>3220.06</v>
      </c>
      <c r="Y5240" t="s">
        <v>1319</v>
      </c>
      <c r="Z5240" t="s">
        <v>7953</v>
      </c>
      <c r="AA5240" t="s">
        <v>1321</v>
      </c>
      <c r="AB5240" t="s">
        <v>1344</v>
      </c>
      <c r="AC5240" t="s">
        <v>1323</v>
      </c>
      <c r="AD5240" t="s">
        <v>99</v>
      </c>
      <c r="AE5240" s="4">
        <v>1.27</v>
      </c>
      <c r="AF5240">
        <v>1</v>
      </c>
    </row>
    <row r="5241" spans="1:32" ht="15" customHeight="1" x14ac:dyDescent="0.25">
      <c r="A5241">
        <v>5240</v>
      </c>
      <c r="B5241" t="s">
        <v>7954</v>
      </c>
      <c r="C5241">
        <v>20231115</v>
      </c>
      <c r="D5241">
        <v>20231115</v>
      </c>
      <c r="E5241">
        <v>363</v>
      </c>
      <c r="F5241">
        <v>18</v>
      </c>
      <c r="G5241">
        <v>23</v>
      </c>
      <c r="H5241">
        <v>24</v>
      </c>
      <c r="I5241">
        <v>3</v>
      </c>
      <c r="J5241">
        <v>5</v>
      </c>
      <c r="K5241" t="s">
        <v>1325</v>
      </c>
      <c r="L5241">
        <v>1</v>
      </c>
      <c r="M5241" s="5">
        <v>258.76</v>
      </c>
      <c r="N5241" s="6">
        <v>0.14580000000000001</v>
      </c>
      <c r="O5241" s="5">
        <f t="shared" si="486"/>
        <v>221.03279199999997</v>
      </c>
      <c r="P5241" s="5">
        <f t="shared" si="487"/>
        <v>221.03279199999997</v>
      </c>
      <c r="Q5241" s="5">
        <v>67.58</v>
      </c>
      <c r="R5241" s="5">
        <f t="shared" si="488"/>
        <v>67.58</v>
      </c>
      <c r="S5241" s="5">
        <f t="shared" si="489"/>
        <v>153.45279199999999</v>
      </c>
      <c r="T5241" s="6">
        <f t="shared" si="490"/>
        <v>0.69425351148801495</v>
      </c>
      <c r="U5241" s="5">
        <v>0</v>
      </c>
      <c r="V5241">
        <v>0</v>
      </c>
      <c r="W5241" s="5">
        <f t="shared" si="491"/>
        <v>0</v>
      </c>
      <c r="X5241" s="5">
        <v>204.66</v>
      </c>
      <c r="Y5241" t="s">
        <v>1319</v>
      </c>
      <c r="Z5241" t="s">
        <v>7955</v>
      </c>
      <c r="AA5241" t="s">
        <v>1321</v>
      </c>
      <c r="AB5241" t="s">
        <v>1322</v>
      </c>
      <c r="AC5241" t="s">
        <v>1323</v>
      </c>
      <c r="AD5241" t="s">
        <v>99</v>
      </c>
      <c r="AE5241" s="4">
        <v>1.27</v>
      </c>
      <c r="AF5241">
        <v>1</v>
      </c>
    </row>
    <row r="5242" spans="1:32" ht="15" customHeight="1" x14ac:dyDescent="0.25">
      <c r="A5242">
        <v>5241</v>
      </c>
      <c r="B5242" t="s">
        <v>7956</v>
      </c>
      <c r="C5242">
        <v>20240504</v>
      </c>
      <c r="D5242">
        <v>20240511</v>
      </c>
      <c r="E5242">
        <v>114</v>
      </c>
      <c r="F5242">
        <v>12</v>
      </c>
      <c r="G5242">
        <v>2</v>
      </c>
      <c r="H5242">
        <v>1</v>
      </c>
      <c r="I5242">
        <v>4</v>
      </c>
      <c r="J5242">
        <v>1</v>
      </c>
      <c r="K5242" t="s">
        <v>1325</v>
      </c>
      <c r="L5242">
        <v>7</v>
      </c>
      <c r="M5242" s="5">
        <v>48.67</v>
      </c>
      <c r="N5242" s="6">
        <v>0</v>
      </c>
      <c r="O5242" s="5">
        <f t="shared" si="486"/>
        <v>48.67</v>
      </c>
      <c r="P5242" s="5">
        <f t="shared" si="487"/>
        <v>340.69</v>
      </c>
      <c r="Q5242" s="5">
        <v>13.81</v>
      </c>
      <c r="R5242" s="5">
        <f t="shared" si="488"/>
        <v>96.67</v>
      </c>
      <c r="S5242" s="5">
        <f t="shared" si="489"/>
        <v>244.01999999999998</v>
      </c>
      <c r="T5242" s="6">
        <f t="shared" si="490"/>
        <v>0.7162523114855146</v>
      </c>
      <c r="U5242" s="5">
        <v>0</v>
      </c>
      <c r="V5242">
        <v>0</v>
      </c>
      <c r="W5242" s="5">
        <f t="shared" si="491"/>
        <v>0</v>
      </c>
      <c r="X5242" s="5">
        <v>337.32</v>
      </c>
      <c r="Y5242" t="s">
        <v>1319</v>
      </c>
      <c r="Z5242" t="s">
        <v>7957</v>
      </c>
      <c r="AA5242" t="s">
        <v>1321</v>
      </c>
      <c r="AB5242" t="s">
        <v>1322</v>
      </c>
      <c r="AC5242" t="s">
        <v>1323</v>
      </c>
      <c r="AD5242" t="s">
        <v>62</v>
      </c>
      <c r="AE5242" s="4">
        <v>1</v>
      </c>
      <c r="AF5242">
        <v>1</v>
      </c>
    </row>
    <row r="5243" spans="1:32" ht="15" customHeight="1" x14ac:dyDescent="0.25">
      <c r="A5243">
        <v>5242</v>
      </c>
      <c r="B5243" t="s">
        <v>7956</v>
      </c>
      <c r="C5243">
        <v>20240504</v>
      </c>
      <c r="D5243">
        <v>20240511</v>
      </c>
      <c r="E5243">
        <v>114</v>
      </c>
      <c r="F5243">
        <v>17</v>
      </c>
      <c r="G5243">
        <v>2</v>
      </c>
      <c r="H5243">
        <v>1</v>
      </c>
      <c r="I5243">
        <v>4</v>
      </c>
      <c r="J5243">
        <v>1</v>
      </c>
      <c r="K5243" t="s">
        <v>1325</v>
      </c>
      <c r="L5243">
        <v>2</v>
      </c>
      <c r="M5243" s="5">
        <v>26.13</v>
      </c>
      <c r="N5243" s="6">
        <v>0</v>
      </c>
      <c r="O5243" s="5">
        <f t="shared" si="486"/>
        <v>26.13</v>
      </c>
      <c r="P5243" s="5">
        <f t="shared" si="487"/>
        <v>52.26</v>
      </c>
      <c r="Q5243" s="5">
        <v>5.41</v>
      </c>
      <c r="R5243" s="5">
        <f t="shared" si="488"/>
        <v>10.82</v>
      </c>
      <c r="S5243" s="5">
        <f t="shared" si="489"/>
        <v>41.44</v>
      </c>
      <c r="T5243" s="6">
        <f t="shared" si="490"/>
        <v>0.79295828549559888</v>
      </c>
      <c r="U5243" s="5">
        <v>0</v>
      </c>
      <c r="V5243">
        <v>0</v>
      </c>
      <c r="W5243" s="5">
        <f t="shared" si="491"/>
        <v>0</v>
      </c>
      <c r="X5243" s="5">
        <v>51.74</v>
      </c>
      <c r="Y5243" t="s">
        <v>1319</v>
      </c>
      <c r="Z5243" t="s">
        <v>7957</v>
      </c>
      <c r="AA5243" t="s">
        <v>1321</v>
      </c>
      <c r="AB5243" t="s">
        <v>1322</v>
      </c>
      <c r="AC5243" t="s">
        <v>1323</v>
      </c>
      <c r="AD5243" t="s">
        <v>62</v>
      </c>
      <c r="AE5243" s="4">
        <v>1</v>
      </c>
      <c r="AF5243">
        <v>1</v>
      </c>
    </row>
    <row r="5244" spans="1:32" ht="15" customHeight="1" x14ac:dyDescent="0.25">
      <c r="A5244">
        <v>5243</v>
      </c>
      <c r="B5244" t="s">
        <v>7958</v>
      </c>
      <c r="C5244">
        <v>20230315</v>
      </c>
      <c r="D5244">
        <v>20230321</v>
      </c>
      <c r="E5244">
        <v>226</v>
      </c>
      <c r="F5244">
        <v>15</v>
      </c>
      <c r="G5244">
        <v>3</v>
      </c>
      <c r="H5244">
        <v>2</v>
      </c>
      <c r="I5244">
        <v>6</v>
      </c>
      <c r="J5244">
        <v>2</v>
      </c>
      <c r="K5244" t="s">
        <v>1325</v>
      </c>
      <c r="L5244">
        <v>5</v>
      </c>
      <c r="M5244" s="5">
        <v>76.400000000000006</v>
      </c>
      <c r="N5244" s="6">
        <v>9.1600000000000001E-2</v>
      </c>
      <c r="O5244" s="5">
        <f t="shared" si="486"/>
        <v>69.40176000000001</v>
      </c>
      <c r="P5244" s="5">
        <f t="shared" si="487"/>
        <v>347.00880000000006</v>
      </c>
      <c r="Q5244" s="5">
        <v>19.989999999999998</v>
      </c>
      <c r="R5244" s="5">
        <f t="shared" si="488"/>
        <v>99.949999999999989</v>
      </c>
      <c r="S5244" s="5">
        <f t="shared" si="489"/>
        <v>247.05880000000008</v>
      </c>
      <c r="T5244" s="6">
        <f t="shared" si="490"/>
        <v>0.71196695876300553</v>
      </c>
      <c r="U5244" s="5">
        <v>0</v>
      </c>
      <c r="V5244">
        <v>0</v>
      </c>
      <c r="W5244" s="5">
        <f t="shared" si="491"/>
        <v>0</v>
      </c>
      <c r="X5244" s="5">
        <v>357.74</v>
      </c>
      <c r="Y5244" t="s">
        <v>1319</v>
      </c>
      <c r="Z5244" t="s">
        <v>7959</v>
      </c>
      <c r="AA5244" t="s">
        <v>1321</v>
      </c>
      <c r="AB5244" t="s">
        <v>1330</v>
      </c>
      <c r="AC5244" t="s">
        <v>1360</v>
      </c>
      <c r="AD5244" t="s">
        <v>62</v>
      </c>
      <c r="AE5244" s="4">
        <v>1</v>
      </c>
      <c r="AF5244">
        <v>1</v>
      </c>
    </row>
    <row r="5245" spans="1:32" ht="15" customHeight="1" x14ac:dyDescent="0.25">
      <c r="A5245">
        <v>5244</v>
      </c>
      <c r="B5245" t="s">
        <v>7958</v>
      </c>
      <c r="C5245">
        <v>20230315</v>
      </c>
      <c r="D5245">
        <v>20230321</v>
      </c>
      <c r="E5245">
        <v>226</v>
      </c>
      <c r="F5245">
        <v>24</v>
      </c>
      <c r="G5245">
        <v>3</v>
      </c>
      <c r="H5245">
        <v>2</v>
      </c>
      <c r="I5245">
        <v>6</v>
      </c>
      <c r="J5245">
        <v>1</v>
      </c>
      <c r="K5245" t="s">
        <v>1325</v>
      </c>
      <c r="L5245">
        <v>2</v>
      </c>
      <c r="M5245" s="5">
        <v>930.92</v>
      </c>
      <c r="N5245" s="6">
        <v>0</v>
      </c>
      <c r="O5245" s="5">
        <f t="shared" si="486"/>
        <v>930.92</v>
      </c>
      <c r="P5245" s="5">
        <f t="shared" si="487"/>
        <v>1861.84</v>
      </c>
      <c r="Q5245" s="5">
        <v>557.04999999999995</v>
      </c>
      <c r="R5245" s="5">
        <f t="shared" si="488"/>
        <v>1114.0999999999999</v>
      </c>
      <c r="S5245" s="5">
        <f t="shared" si="489"/>
        <v>717.89</v>
      </c>
      <c r="T5245" s="6">
        <f t="shared" si="490"/>
        <v>0.38558093069221844</v>
      </c>
      <c r="U5245" s="5">
        <v>29.85</v>
      </c>
      <c r="V5245">
        <v>0</v>
      </c>
      <c r="W5245" s="5">
        <f t="shared" si="491"/>
        <v>0</v>
      </c>
      <c r="X5245" s="5">
        <v>1919.42</v>
      </c>
      <c r="Y5245" t="s">
        <v>1319</v>
      </c>
      <c r="Z5245" t="s">
        <v>7959</v>
      </c>
      <c r="AA5245" t="s">
        <v>1321</v>
      </c>
      <c r="AB5245" t="s">
        <v>1330</v>
      </c>
      <c r="AC5245" t="s">
        <v>1360</v>
      </c>
      <c r="AD5245" t="s">
        <v>62</v>
      </c>
      <c r="AE5245" s="4">
        <v>1</v>
      </c>
      <c r="AF5245">
        <v>1</v>
      </c>
    </row>
    <row r="5246" spans="1:32" ht="15" customHeight="1" x14ac:dyDescent="0.25">
      <c r="A5246">
        <v>5245</v>
      </c>
      <c r="B5246" t="s">
        <v>7958</v>
      </c>
      <c r="C5246">
        <v>20230315</v>
      </c>
      <c r="D5246">
        <v>20230321</v>
      </c>
      <c r="E5246">
        <v>226</v>
      </c>
      <c r="F5246">
        <v>27</v>
      </c>
      <c r="G5246">
        <v>3</v>
      </c>
      <c r="H5246">
        <v>2</v>
      </c>
      <c r="I5246">
        <v>6</v>
      </c>
      <c r="J5246">
        <v>1</v>
      </c>
      <c r="K5246" t="s">
        <v>1325</v>
      </c>
      <c r="L5246">
        <v>2</v>
      </c>
      <c r="M5246" s="5">
        <v>874.33</v>
      </c>
      <c r="N5246" s="6">
        <v>0</v>
      </c>
      <c r="O5246" s="5">
        <f t="shared" si="486"/>
        <v>874.33</v>
      </c>
      <c r="P5246" s="5">
        <f t="shared" si="487"/>
        <v>1748.66</v>
      </c>
      <c r="Q5246" s="5">
        <v>450.79</v>
      </c>
      <c r="R5246" s="5">
        <f t="shared" si="488"/>
        <v>901.58</v>
      </c>
      <c r="S5246" s="5">
        <f t="shared" si="489"/>
        <v>825.41000000000008</v>
      </c>
      <c r="T5246" s="6">
        <f t="shared" si="490"/>
        <v>0.472024292887125</v>
      </c>
      <c r="U5246" s="5">
        <v>21.67</v>
      </c>
      <c r="V5246">
        <v>0</v>
      </c>
      <c r="W5246" s="5">
        <f t="shared" si="491"/>
        <v>0</v>
      </c>
      <c r="X5246" s="5">
        <v>1802.74</v>
      </c>
      <c r="Y5246" t="s">
        <v>1319</v>
      </c>
      <c r="Z5246" t="s">
        <v>7959</v>
      </c>
      <c r="AA5246" t="s">
        <v>1321</v>
      </c>
      <c r="AB5246" t="s">
        <v>1330</v>
      </c>
      <c r="AC5246" t="s">
        <v>1360</v>
      </c>
      <c r="AD5246" t="s">
        <v>62</v>
      </c>
      <c r="AE5246" s="4">
        <v>1</v>
      </c>
      <c r="AF5246">
        <v>1</v>
      </c>
    </row>
    <row r="5247" spans="1:32" ht="15" customHeight="1" x14ac:dyDescent="0.25">
      <c r="A5247">
        <v>5246</v>
      </c>
      <c r="B5247" t="s">
        <v>7960</v>
      </c>
      <c r="C5247">
        <v>20250621</v>
      </c>
      <c r="D5247">
        <v>20250626</v>
      </c>
      <c r="E5247">
        <v>284</v>
      </c>
      <c r="F5247">
        <v>7</v>
      </c>
      <c r="G5247">
        <v>14</v>
      </c>
      <c r="H5247">
        <v>3</v>
      </c>
      <c r="I5247">
        <v>4</v>
      </c>
      <c r="J5247">
        <v>1</v>
      </c>
      <c r="K5247" t="s">
        <v>1325</v>
      </c>
      <c r="L5247">
        <v>2</v>
      </c>
      <c r="M5247" s="5">
        <v>782.56</v>
      </c>
      <c r="N5247" s="6">
        <v>0</v>
      </c>
      <c r="O5247" s="5">
        <f t="shared" si="486"/>
        <v>782.56</v>
      </c>
      <c r="P5247" s="5">
        <f t="shared" si="487"/>
        <v>1565.12</v>
      </c>
      <c r="Q5247" s="5">
        <v>468.12</v>
      </c>
      <c r="R5247" s="5">
        <f t="shared" si="488"/>
        <v>936.24</v>
      </c>
      <c r="S5247" s="5">
        <f t="shared" si="489"/>
        <v>622.70999999999992</v>
      </c>
      <c r="T5247" s="6">
        <f t="shared" si="490"/>
        <v>0.39786725618482927</v>
      </c>
      <c r="U5247" s="5">
        <v>6.17</v>
      </c>
      <c r="V5247">
        <v>0</v>
      </c>
      <c r="W5247" s="5">
        <f t="shared" si="491"/>
        <v>0</v>
      </c>
      <c r="X5247" s="5">
        <v>1597.06</v>
      </c>
      <c r="Y5247" t="s">
        <v>1319</v>
      </c>
      <c r="Z5247" t="s">
        <v>7961</v>
      </c>
      <c r="AA5247" t="s">
        <v>1321</v>
      </c>
      <c r="AB5247" t="s">
        <v>1327</v>
      </c>
      <c r="AC5247" t="s">
        <v>1323</v>
      </c>
      <c r="AD5247" t="s">
        <v>79</v>
      </c>
      <c r="AE5247" s="4">
        <v>0.74</v>
      </c>
      <c r="AF5247">
        <v>1</v>
      </c>
    </row>
    <row r="5248" spans="1:32" ht="15" customHeight="1" x14ac:dyDescent="0.25">
      <c r="A5248">
        <v>5247</v>
      </c>
      <c r="B5248" t="s">
        <v>7962</v>
      </c>
      <c r="C5248">
        <v>20231218</v>
      </c>
      <c r="D5248">
        <v>20231222</v>
      </c>
      <c r="E5248">
        <v>737</v>
      </c>
      <c r="F5248">
        <v>18</v>
      </c>
      <c r="G5248">
        <v>44</v>
      </c>
      <c r="H5248">
        <v>28</v>
      </c>
      <c r="I5248">
        <v>2</v>
      </c>
      <c r="J5248">
        <v>5</v>
      </c>
      <c r="K5248" t="s">
        <v>1325</v>
      </c>
      <c r="L5248">
        <v>3</v>
      </c>
      <c r="M5248" s="5">
        <v>241.58</v>
      </c>
      <c r="N5248" s="6">
        <v>0.1678</v>
      </c>
      <c r="O5248" s="5">
        <f t="shared" si="486"/>
        <v>201.04287600000004</v>
      </c>
      <c r="P5248" s="5">
        <f t="shared" si="487"/>
        <v>603.12862800000016</v>
      </c>
      <c r="Q5248" s="5">
        <v>68.94</v>
      </c>
      <c r="R5248" s="5">
        <f t="shared" si="488"/>
        <v>206.82</v>
      </c>
      <c r="S5248" s="5">
        <f t="shared" si="489"/>
        <v>396.30862800000017</v>
      </c>
      <c r="T5248" s="6">
        <f t="shared" si="490"/>
        <v>0.65708807309342321</v>
      </c>
      <c r="U5248" s="5">
        <v>0</v>
      </c>
      <c r="V5248">
        <v>0</v>
      </c>
      <c r="W5248" s="5">
        <f t="shared" si="491"/>
        <v>0</v>
      </c>
      <c r="X5248" s="5">
        <v>568.99</v>
      </c>
      <c r="Y5248" t="s">
        <v>1319</v>
      </c>
      <c r="Z5248" t="s">
        <v>7963</v>
      </c>
      <c r="AA5248" t="s">
        <v>1321</v>
      </c>
      <c r="AB5248" t="s">
        <v>1344</v>
      </c>
      <c r="AC5248" t="s">
        <v>1360</v>
      </c>
      <c r="AD5248" t="s">
        <v>136</v>
      </c>
      <c r="AE5248" s="4">
        <v>1.2E-2</v>
      </c>
      <c r="AF5248">
        <v>1</v>
      </c>
    </row>
    <row r="5249" spans="1:32" ht="15" customHeight="1" x14ac:dyDescent="0.25">
      <c r="A5249">
        <v>5248</v>
      </c>
      <c r="B5249" t="s">
        <v>7964</v>
      </c>
      <c r="C5249">
        <v>20240115</v>
      </c>
      <c r="D5249">
        <v>20240118</v>
      </c>
      <c r="E5249">
        <v>274</v>
      </c>
      <c r="F5249">
        <v>10</v>
      </c>
      <c r="G5249">
        <v>6</v>
      </c>
      <c r="H5249">
        <v>5</v>
      </c>
      <c r="I5249">
        <v>5</v>
      </c>
      <c r="J5249">
        <v>1</v>
      </c>
      <c r="K5249" t="s">
        <v>1354</v>
      </c>
      <c r="L5249">
        <v>0</v>
      </c>
      <c r="M5249" s="5">
        <v>1591.27</v>
      </c>
      <c r="N5249" s="6">
        <v>0</v>
      </c>
      <c r="O5249" s="5">
        <f t="shared" si="486"/>
        <v>1591.27</v>
      </c>
      <c r="P5249" s="5">
        <f t="shared" si="487"/>
        <v>0</v>
      </c>
      <c r="Q5249" s="5">
        <v>1101.83</v>
      </c>
      <c r="R5249" s="5">
        <f t="shared" si="488"/>
        <v>0</v>
      </c>
      <c r="S5249" s="5">
        <f t="shared" si="489"/>
        <v>-5</v>
      </c>
      <c r="T5249" s="6">
        <f t="shared" si="490"/>
        <v>0</v>
      </c>
      <c r="U5249" s="5">
        <v>5</v>
      </c>
      <c r="V5249">
        <v>0</v>
      </c>
      <c r="W5249" s="5">
        <f t="shared" si="491"/>
        <v>0</v>
      </c>
      <c r="X5249" s="5">
        <v>0</v>
      </c>
      <c r="Y5249" t="s">
        <v>1319</v>
      </c>
      <c r="Z5249" t="s">
        <v>7965</v>
      </c>
      <c r="AA5249" t="s">
        <v>1321</v>
      </c>
      <c r="AB5249" t="s">
        <v>1327</v>
      </c>
      <c r="AC5249" t="s">
        <v>1323</v>
      </c>
      <c r="AD5249" t="s">
        <v>62</v>
      </c>
      <c r="AE5249" s="4">
        <v>1</v>
      </c>
      <c r="AF5249">
        <v>1</v>
      </c>
    </row>
    <row r="5250" spans="1:32" ht="15" customHeight="1" x14ac:dyDescent="0.25">
      <c r="A5250">
        <v>5249</v>
      </c>
      <c r="B5250" t="s">
        <v>7966</v>
      </c>
      <c r="C5250">
        <v>20231011</v>
      </c>
      <c r="D5250">
        <v>20231013</v>
      </c>
      <c r="E5250">
        <v>793</v>
      </c>
      <c r="F5250">
        <v>22</v>
      </c>
      <c r="G5250">
        <v>34</v>
      </c>
      <c r="H5250">
        <v>30</v>
      </c>
      <c r="I5250">
        <v>6</v>
      </c>
      <c r="J5250">
        <v>1</v>
      </c>
      <c r="K5250" t="s">
        <v>1325</v>
      </c>
      <c r="L5250">
        <v>2</v>
      </c>
      <c r="M5250" s="5">
        <v>3592.96</v>
      </c>
      <c r="N5250" s="6">
        <v>0</v>
      </c>
      <c r="O5250" s="5">
        <f t="shared" ref="O5250:O5313" si="492">M5250*(1-N5250)</f>
        <v>3592.96</v>
      </c>
      <c r="P5250" s="5">
        <f t="shared" ref="P5250:P5313" si="493">L5250*O5250</f>
        <v>7185.92</v>
      </c>
      <c r="Q5250" s="5">
        <v>1808.79</v>
      </c>
      <c r="R5250" s="5">
        <f t="shared" ref="R5250:R5313" si="494">MAX(L5250-V5250,0)*Q5250</f>
        <v>3617.58</v>
      </c>
      <c r="S5250" s="5">
        <f t="shared" ref="S5250:S5313" si="495">P5250-W5250-R5250-U5250</f>
        <v>3543.78</v>
      </c>
      <c r="T5250" s="6">
        <f t="shared" ref="T5250:T5313" si="496">IFERROR(S5250/(P5250-W5250),0)</f>
        <v>0.49315606074100465</v>
      </c>
      <c r="U5250" s="5">
        <v>24.56</v>
      </c>
      <c r="V5250">
        <v>0</v>
      </c>
      <c r="W5250" s="5">
        <f t="shared" ref="W5250:W5313" si="497">V5250*O5250</f>
        <v>0</v>
      </c>
      <c r="X5250" s="5">
        <v>6843.73</v>
      </c>
      <c r="Y5250" t="s">
        <v>1319</v>
      </c>
      <c r="Z5250" t="s">
        <v>7967</v>
      </c>
      <c r="AA5250" t="s">
        <v>1321</v>
      </c>
      <c r="AB5250" t="s">
        <v>1327</v>
      </c>
      <c r="AC5250" t="s">
        <v>1323</v>
      </c>
      <c r="AD5250" t="s">
        <v>121</v>
      </c>
      <c r="AE5250" s="4">
        <v>0.66</v>
      </c>
      <c r="AF5250">
        <v>1</v>
      </c>
    </row>
    <row r="5251" spans="1:32" ht="15" customHeight="1" x14ac:dyDescent="0.25">
      <c r="A5251">
        <v>5250</v>
      </c>
      <c r="B5251" t="s">
        <v>7966</v>
      </c>
      <c r="C5251">
        <v>20231011</v>
      </c>
      <c r="D5251">
        <v>20231013</v>
      </c>
      <c r="E5251">
        <v>793</v>
      </c>
      <c r="F5251">
        <v>21</v>
      </c>
      <c r="G5251">
        <v>34</v>
      </c>
      <c r="H5251">
        <v>30</v>
      </c>
      <c r="I5251">
        <v>6</v>
      </c>
      <c r="J5251">
        <v>1</v>
      </c>
      <c r="K5251" t="s">
        <v>1325</v>
      </c>
      <c r="L5251">
        <v>5</v>
      </c>
      <c r="M5251" s="5">
        <v>461.66</v>
      </c>
      <c r="N5251" s="6">
        <v>0</v>
      </c>
      <c r="O5251" s="5">
        <f t="shared" si="492"/>
        <v>461.66</v>
      </c>
      <c r="P5251" s="5">
        <f t="shared" si="493"/>
        <v>2308.3000000000002</v>
      </c>
      <c r="Q5251" s="5">
        <v>303.27999999999997</v>
      </c>
      <c r="R5251" s="5">
        <f t="shared" si="494"/>
        <v>1516.3999999999999</v>
      </c>
      <c r="S5251" s="5">
        <f t="shared" si="495"/>
        <v>771.81000000000029</v>
      </c>
      <c r="T5251" s="6">
        <f t="shared" si="496"/>
        <v>0.3343629510895465</v>
      </c>
      <c r="U5251" s="5">
        <v>20.09</v>
      </c>
      <c r="V5251">
        <v>0</v>
      </c>
      <c r="W5251" s="5">
        <f t="shared" si="497"/>
        <v>0</v>
      </c>
      <c r="X5251" s="5">
        <v>2198.38</v>
      </c>
      <c r="Y5251" t="s">
        <v>1319</v>
      </c>
      <c r="Z5251" t="s">
        <v>7967</v>
      </c>
      <c r="AA5251" t="s">
        <v>1321</v>
      </c>
      <c r="AB5251" t="s">
        <v>1327</v>
      </c>
      <c r="AC5251" t="s">
        <v>1323</v>
      </c>
      <c r="AD5251" t="s">
        <v>121</v>
      </c>
      <c r="AE5251" s="4">
        <v>0.66</v>
      </c>
      <c r="AF5251">
        <v>1</v>
      </c>
    </row>
    <row r="5252" spans="1:32" ht="15" customHeight="1" x14ac:dyDescent="0.25">
      <c r="A5252">
        <v>5251</v>
      </c>
      <c r="B5252" t="s">
        <v>7968</v>
      </c>
      <c r="C5252">
        <v>20241222</v>
      </c>
      <c r="D5252">
        <v>20241223</v>
      </c>
      <c r="E5252">
        <v>582</v>
      </c>
      <c r="F5252">
        <v>20</v>
      </c>
      <c r="G5252">
        <v>30</v>
      </c>
      <c r="H5252">
        <v>19</v>
      </c>
      <c r="I5252">
        <v>3</v>
      </c>
      <c r="J5252">
        <v>1</v>
      </c>
      <c r="K5252" t="s">
        <v>1325</v>
      </c>
      <c r="L5252">
        <v>2</v>
      </c>
      <c r="M5252" s="5">
        <v>458.44</v>
      </c>
      <c r="N5252" s="6">
        <v>0</v>
      </c>
      <c r="O5252" s="5">
        <f t="shared" si="492"/>
        <v>458.44</v>
      </c>
      <c r="P5252" s="5">
        <f t="shared" si="493"/>
        <v>916.88</v>
      </c>
      <c r="Q5252" s="5">
        <v>263.18</v>
      </c>
      <c r="R5252" s="5">
        <f t="shared" si="494"/>
        <v>526.36</v>
      </c>
      <c r="S5252" s="5">
        <f t="shared" si="495"/>
        <v>372.38</v>
      </c>
      <c r="T5252" s="6">
        <f t="shared" si="496"/>
        <v>0.40613820783526744</v>
      </c>
      <c r="U5252" s="5">
        <v>18.14</v>
      </c>
      <c r="V5252">
        <v>0</v>
      </c>
      <c r="W5252" s="5">
        <f t="shared" si="497"/>
        <v>0</v>
      </c>
      <c r="X5252" s="5">
        <v>856.9</v>
      </c>
      <c r="Y5252" t="s">
        <v>1319</v>
      </c>
      <c r="Z5252" t="s">
        <v>7969</v>
      </c>
      <c r="AA5252" t="s">
        <v>1321</v>
      </c>
      <c r="AB5252" t="s">
        <v>1330</v>
      </c>
      <c r="AC5252" t="s">
        <v>1323</v>
      </c>
      <c r="AD5252" t="s">
        <v>91</v>
      </c>
      <c r="AE5252" s="4">
        <v>1.0900000000000001</v>
      </c>
      <c r="AF5252">
        <v>1</v>
      </c>
    </row>
    <row r="5253" spans="1:32" ht="15" customHeight="1" x14ac:dyDescent="0.25">
      <c r="A5253">
        <v>5252</v>
      </c>
      <c r="B5253" t="s">
        <v>7970</v>
      </c>
      <c r="C5253">
        <v>20230730</v>
      </c>
      <c r="D5253">
        <v>20230730</v>
      </c>
      <c r="E5253">
        <v>375</v>
      </c>
      <c r="F5253">
        <v>18</v>
      </c>
      <c r="G5253">
        <v>21</v>
      </c>
      <c r="H5253">
        <v>20</v>
      </c>
      <c r="I5253">
        <v>5</v>
      </c>
      <c r="J5253">
        <v>1</v>
      </c>
      <c r="K5253" t="s">
        <v>1325</v>
      </c>
      <c r="L5253">
        <v>3</v>
      </c>
      <c r="M5253" s="5">
        <v>260.63</v>
      </c>
      <c r="N5253" s="6">
        <v>0</v>
      </c>
      <c r="O5253" s="5">
        <f t="shared" si="492"/>
        <v>260.63</v>
      </c>
      <c r="P5253" s="5">
        <f t="shared" si="493"/>
        <v>781.89</v>
      </c>
      <c r="Q5253" s="5">
        <v>64.400000000000006</v>
      </c>
      <c r="R5253" s="5">
        <f t="shared" si="494"/>
        <v>193.20000000000002</v>
      </c>
      <c r="S5253" s="5">
        <f t="shared" si="495"/>
        <v>588.68999999999994</v>
      </c>
      <c r="T5253" s="6">
        <f t="shared" si="496"/>
        <v>0.75290641906150479</v>
      </c>
      <c r="U5253" s="5">
        <v>0</v>
      </c>
      <c r="V5253">
        <v>0</v>
      </c>
      <c r="W5253" s="5">
        <f t="shared" si="497"/>
        <v>0</v>
      </c>
      <c r="X5253" s="5">
        <v>823.04</v>
      </c>
      <c r="Y5253" t="s">
        <v>1319</v>
      </c>
      <c r="Z5253" t="s">
        <v>7971</v>
      </c>
      <c r="AA5253" t="s">
        <v>1321</v>
      </c>
      <c r="AB5253" t="s">
        <v>1322</v>
      </c>
      <c r="AC5253" t="s">
        <v>1323</v>
      </c>
      <c r="AD5253" t="s">
        <v>91</v>
      </c>
      <c r="AE5253" s="4">
        <v>1.0900000000000001</v>
      </c>
      <c r="AF5253">
        <v>1</v>
      </c>
    </row>
    <row r="5254" spans="1:32" ht="15" customHeight="1" x14ac:dyDescent="0.25">
      <c r="A5254">
        <v>5253</v>
      </c>
      <c r="B5254" t="s">
        <v>7972</v>
      </c>
      <c r="C5254">
        <v>20240924</v>
      </c>
      <c r="D5254">
        <v>20241001</v>
      </c>
      <c r="E5254">
        <v>316</v>
      </c>
      <c r="F5254">
        <v>6</v>
      </c>
      <c r="G5254">
        <v>22</v>
      </c>
      <c r="H5254">
        <v>21</v>
      </c>
      <c r="I5254">
        <v>4</v>
      </c>
      <c r="J5254">
        <v>4</v>
      </c>
      <c r="K5254" t="s">
        <v>1318</v>
      </c>
      <c r="L5254">
        <v>23</v>
      </c>
      <c r="M5254" s="5">
        <v>129.24</v>
      </c>
      <c r="N5254" s="6">
        <v>9.7100000000000006E-2</v>
      </c>
      <c r="O5254" s="5">
        <f t="shared" si="492"/>
        <v>116.69079600000001</v>
      </c>
      <c r="P5254" s="5">
        <f t="shared" si="493"/>
        <v>2683.8883080000001</v>
      </c>
      <c r="Q5254" s="5">
        <v>81.010000000000005</v>
      </c>
      <c r="R5254" s="5">
        <f t="shared" si="494"/>
        <v>1134.1400000000001</v>
      </c>
      <c r="S5254" s="5">
        <f t="shared" si="495"/>
        <v>252.60114399999981</v>
      </c>
      <c r="T5254" s="6">
        <f t="shared" si="496"/>
        <v>0.15462178231385829</v>
      </c>
      <c r="U5254" s="5">
        <v>246.93</v>
      </c>
      <c r="V5254">
        <v>9</v>
      </c>
      <c r="W5254" s="5">
        <f t="shared" si="497"/>
        <v>1050.2171640000001</v>
      </c>
      <c r="X5254" s="5">
        <v>2396.33</v>
      </c>
      <c r="Y5254" t="s">
        <v>1319</v>
      </c>
      <c r="Z5254" t="s">
        <v>7973</v>
      </c>
      <c r="AA5254" t="s">
        <v>1333</v>
      </c>
      <c r="AB5254" t="s">
        <v>1330</v>
      </c>
      <c r="AC5254" t="s">
        <v>1339</v>
      </c>
      <c r="AD5254" t="s">
        <v>99</v>
      </c>
      <c r="AE5254" s="4">
        <v>1.27</v>
      </c>
      <c r="AF5254">
        <v>1</v>
      </c>
    </row>
    <row r="5255" spans="1:32" ht="15" customHeight="1" x14ac:dyDescent="0.25">
      <c r="A5255">
        <v>5254</v>
      </c>
      <c r="B5255" t="s">
        <v>7974</v>
      </c>
      <c r="C5255">
        <v>20250405</v>
      </c>
      <c r="D5255">
        <v>20250411</v>
      </c>
      <c r="E5255">
        <v>815</v>
      </c>
      <c r="F5255">
        <v>25</v>
      </c>
      <c r="G5255">
        <v>34</v>
      </c>
      <c r="H5255">
        <v>34</v>
      </c>
      <c r="I5255">
        <v>5</v>
      </c>
      <c r="J5255">
        <v>1</v>
      </c>
      <c r="K5255" t="s">
        <v>1325</v>
      </c>
      <c r="L5255">
        <v>2</v>
      </c>
      <c r="M5255" s="5">
        <v>12358.53</v>
      </c>
      <c r="N5255" s="6">
        <v>0</v>
      </c>
      <c r="O5255" s="5">
        <f t="shared" si="492"/>
        <v>12358.53</v>
      </c>
      <c r="P5255" s="5">
        <f t="shared" si="493"/>
        <v>24717.06</v>
      </c>
      <c r="Q5255" s="5">
        <v>6993.75</v>
      </c>
      <c r="R5255" s="5">
        <f t="shared" si="494"/>
        <v>13987.5</v>
      </c>
      <c r="S5255" s="5">
        <f t="shared" si="495"/>
        <v>10715.62</v>
      </c>
      <c r="T5255" s="6">
        <f t="shared" si="496"/>
        <v>0.43353133422826179</v>
      </c>
      <c r="U5255" s="5">
        <v>13.94</v>
      </c>
      <c r="V5255">
        <v>0</v>
      </c>
      <c r="W5255" s="5">
        <f t="shared" si="497"/>
        <v>0</v>
      </c>
      <c r="X5255" s="5">
        <v>27463.4</v>
      </c>
      <c r="Y5255" t="s">
        <v>1319</v>
      </c>
      <c r="Z5255" t="s">
        <v>7975</v>
      </c>
      <c r="AA5255" t="s">
        <v>1321</v>
      </c>
      <c r="AB5255" t="s">
        <v>1330</v>
      </c>
      <c r="AC5255" t="s">
        <v>1323</v>
      </c>
      <c r="AD5255" t="s">
        <v>121</v>
      </c>
      <c r="AE5255" s="4">
        <v>0.66</v>
      </c>
      <c r="AF5255">
        <v>1</v>
      </c>
    </row>
    <row r="5256" spans="1:32" ht="15" customHeight="1" x14ac:dyDescent="0.25">
      <c r="A5256">
        <v>5255</v>
      </c>
      <c r="B5256" t="s">
        <v>7976</v>
      </c>
      <c r="C5256">
        <v>20241215</v>
      </c>
      <c r="D5256">
        <v>20241220</v>
      </c>
      <c r="E5256">
        <v>104</v>
      </c>
      <c r="F5256">
        <v>4</v>
      </c>
      <c r="G5256">
        <v>16</v>
      </c>
      <c r="H5256">
        <v>11</v>
      </c>
      <c r="I5256">
        <v>2</v>
      </c>
      <c r="J5256">
        <v>1</v>
      </c>
      <c r="K5256" t="s">
        <v>1325</v>
      </c>
      <c r="L5256">
        <v>2</v>
      </c>
      <c r="M5256" s="5">
        <v>816.44</v>
      </c>
      <c r="N5256" s="6">
        <v>0</v>
      </c>
      <c r="O5256" s="5">
        <f t="shared" si="492"/>
        <v>816.44</v>
      </c>
      <c r="P5256" s="5">
        <f t="shared" si="493"/>
        <v>1632.88</v>
      </c>
      <c r="Q5256" s="5">
        <v>421.67</v>
      </c>
      <c r="R5256" s="5">
        <f t="shared" si="494"/>
        <v>843.34</v>
      </c>
      <c r="S5256" s="5">
        <f t="shared" si="495"/>
        <v>771.99000000000012</v>
      </c>
      <c r="T5256" s="6">
        <f t="shared" si="496"/>
        <v>0.47277815883592184</v>
      </c>
      <c r="U5256" s="5">
        <v>17.55</v>
      </c>
      <c r="V5256">
        <v>0</v>
      </c>
      <c r="W5256" s="5">
        <f t="shared" si="497"/>
        <v>0</v>
      </c>
      <c r="X5256" s="5">
        <v>1526.06</v>
      </c>
      <c r="Y5256" t="s">
        <v>1319</v>
      </c>
      <c r="Z5256" t="s">
        <v>7977</v>
      </c>
      <c r="AA5256" t="s">
        <v>1321</v>
      </c>
      <c r="AB5256" t="s">
        <v>1322</v>
      </c>
      <c r="AC5256" t="s">
        <v>1323</v>
      </c>
      <c r="AD5256" t="s">
        <v>79</v>
      </c>
      <c r="AE5256" s="4">
        <v>0.74</v>
      </c>
      <c r="AF5256">
        <v>1</v>
      </c>
    </row>
    <row r="5257" spans="1:32" ht="15" customHeight="1" x14ac:dyDescent="0.25">
      <c r="A5257">
        <v>5256</v>
      </c>
      <c r="B5257" t="s">
        <v>7978</v>
      </c>
      <c r="C5257">
        <v>20240117</v>
      </c>
      <c r="D5257">
        <v>20240121</v>
      </c>
      <c r="E5257">
        <v>143</v>
      </c>
      <c r="F5257">
        <v>14</v>
      </c>
      <c r="G5257">
        <v>2</v>
      </c>
      <c r="H5257">
        <v>12</v>
      </c>
      <c r="I5257">
        <v>1</v>
      </c>
      <c r="J5257">
        <v>1</v>
      </c>
      <c r="K5257" t="s">
        <v>1325</v>
      </c>
      <c r="L5257">
        <v>2</v>
      </c>
      <c r="M5257" s="5">
        <v>79.59</v>
      </c>
      <c r="N5257" s="6">
        <v>0</v>
      </c>
      <c r="O5257" s="5">
        <f t="shared" si="492"/>
        <v>79.59</v>
      </c>
      <c r="P5257" s="5">
        <f t="shared" si="493"/>
        <v>159.18</v>
      </c>
      <c r="Q5257" s="5">
        <v>19.75</v>
      </c>
      <c r="R5257" s="5">
        <f t="shared" si="494"/>
        <v>39.5</v>
      </c>
      <c r="S5257" s="5">
        <f t="shared" si="495"/>
        <v>119.68</v>
      </c>
      <c r="T5257" s="6">
        <f t="shared" si="496"/>
        <v>0.75185324789546426</v>
      </c>
      <c r="U5257" s="5">
        <v>0</v>
      </c>
      <c r="V5257">
        <v>0</v>
      </c>
      <c r="W5257" s="5">
        <f t="shared" si="497"/>
        <v>0</v>
      </c>
      <c r="X5257" s="5">
        <v>165.81</v>
      </c>
      <c r="Y5257" t="s">
        <v>1319</v>
      </c>
      <c r="Z5257" t="s">
        <v>7979</v>
      </c>
      <c r="AA5257" t="s">
        <v>1321</v>
      </c>
      <c r="AB5257" t="s">
        <v>1322</v>
      </c>
      <c r="AC5257" t="s">
        <v>1323</v>
      </c>
      <c r="AD5257" t="s">
        <v>62</v>
      </c>
      <c r="AE5257" s="4">
        <v>1</v>
      </c>
      <c r="AF5257">
        <v>1</v>
      </c>
    </row>
    <row r="5258" spans="1:32" ht="15" customHeight="1" x14ac:dyDescent="0.25">
      <c r="A5258">
        <v>5257</v>
      </c>
      <c r="B5258" t="s">
        <v>7978</v>
      </c>
      <c r="C5258">
        <v>20240117</v>
      </c>
      <c r="D5258">
        <v>20240121</v>
      </c>
      <c r="E5258">
        <v>143</v>
      </c>
      <c r="F5258">
        <v>15</v>
      </c>
      <c r="G5258">
        <v>2</v>
      </c>
      <c r="H5258">
        <v>12</v>
      </c>
      <c r="I5258">
        <v>1</v>
      </c>
      <c r="J5258">
        <v>1</v>
      </c>
      <c r="K5258" t="s">
        <v>1325</v>
      </c>
      <c r="L5258">
        <v>1</v>
      </c>
      <c r="M5258" s="5">
        <v>81.11</v>
      </c>
      <c r="N5258" s="6">
        <v>0</v>
      </c>
      <c r="O5258" s="5">
        <f t="shared" si="492"/>
        <v>81.11</v>
      </c>
      <c r="P5258" s="5">
        <f t="shared" si="493"/>
        <v>81.11</v>
      </c>
      <c r="Q5258" s="5">
        <v>19.5</v>
      </c>
      <c r="R5258" s="5">
        <f t="shared" si="494"/>
        <v>19.5</v>
      </c>
      <c r="S5258" s="5">
        <f t="shared" si="495"/>
        <v>61.61</v>
      </c>
      <c r="T5258" s="6">
        <f t="shared" si="496"/>
        <v>0.75958574774996923</v>
      </c>
      <c r="U5258" s="5">
        <v>0</v>
      </c>
      <c r="V5258">
        <v>0</v>
      </c>
      <c r="W5258" s="5">
        <f t="shared" si="497"/>
        <v>0</v>
      </c>
      <c r="X5258" s="5">
        <v>84.49</v>
      </c>
      <c r="Y5258" t="s">
        <v>1319</v>
      </c>
      <c r="Z5258" t="s">
        <v>7979</v>
      </c>
      <c r="AA5258" t="s">
        <v>1321</v>
      </c>
      <c r="AB5258" t="s">
        <v>1322</v>
      </c>
      <c r="AC5258" t="s">
        <v>1323</v>
      </c>
      <c r="AD5258" t="s">
        <v>62</v>
      </c>
      <c r="AE5258" s="4">
        <v>1</v>
      </c>
      <c r="AF5258">
        <v>1</v>
      </c>
    </row>
    <row r="5259" spans="1:32" ht="15" customHeight="1" x14ac:dyDescent="0.25">
      <c r="A5259">
        <v>5258</v>
      </c>
      <c r="B5259" t="s">
        <v>7978</v>
      </c>
      <c r="C5259">
        <v>20240117</v>
      </c>
      <c r="D5259">
        <v>20240121</v>
      </c>
      <c r="E5259">
        <v>143</v>
      </c>
      <c r="F5259">
        <v>9</v>
      </c>
      <c r="G5259">
        <v>2</v>
      </c>
      <c r="H5259">
        <v>12</v>
      </c>
      <c r="I5259">
        <v>1</v>
      </c>
      <c r="J5259">
        <v>1</v>
      </c>
      <c r="K5259" t="s">
        <v>1325</v>
      </c>
      <c r="L5259">
        <v>23</v>
      </c>
      <c r="M5259" s="5">
        <v>403.61</v>
      </c>
      <c r="N5259" s="6">
        <v>0</v>
      </c>
      <c r="O5259" s="5">
        <f t="shared" si="492"/>
        <v>403.61</v>
      </c>
      <c r="P5259" s="5">
        <f t="shared" si="493"/>
        <v>9283.0300000000007</v>
      </c>
      <c r="Q5259" s="5">
        <v>245.66</v>
      </c>
      <c r="R5259" s="5">
        <f t="shared" si="494"/>
        <v>5650.18</v>
      </c>
      <c r="S5259" s="5">
        <f t="shared" si="495"/>
        <v>3505.1500000000005</v>
      </c>
      <c r="T5259" s="6">
        <f t="shared" si="496"/>
        <v>0.37758684395073594</v>
      </c>
      <c r="U5259" s="5">
        <v>127.7</v>
      </c>
      <c r="V5259">
        <v>0</v>
      </c>
      <c r="W5259" s="5">
        <f t="shared" si="497"/>
        <v>0</v>
      </c>
      <c r="X5259" s="5">
        <v>9669.82</v>
      </c>
      <c r="Y5259" t="s">
        <v>1319</v>
      </c>
      <c r="Z5259" t="s">
        <v>7979</v>
      </c>
      <c r="AA5259" t="s">
        <v>1321</v>
      </c>
      <c r="AB5259" t="s">
        <v>1322</v>
      </c>
      <c r="AC5259" t="s">
        <v>1323</v>
      </c>
      <c r="AD5259" t="s">
        <v>62</v>
      </c>
      <c r="AE5259" s="4">
        <v>1</v>
      </c>
      <c r="AF5259">
        <v>1</v>
      </c>
    </row>
    <row r="5260" spans="1:32" ht="15" customHeight="1" x14ac:dyDescent="0.25">
      <c r="A5260">
        <v>5259</v>
      </c>
      <c r="B5260" t="s">
        <v>7978</v>
      </c>
      <c r="C5260">
        <v>20240117</v>
      </c>
      <c r="D5260">
        <v>20240121</v>
      </c>
      <c r="E5260">
        <v>143</v>
      </c>
      <c r="F5260">
        <v>6</v>
      </c>
      <c r="G5260">
        <v>2</v>
      </c>
      <c r="H5260">
        <v>12</v>
      </c>
      <c r="I5260">
        <v>1</v>
      </c>
      <c r="J5260">
        <v>1</v>
      </c>
      <c r="K5260" t="s">
        <v>1325</v>
      </c>
      <c r="L5260">
        <v>3</v>
      </c>
      <c r="M5260" s="5">
        <v>130.66999999999999</v>
      </c>
      <c r="N5260" s="6">
        <v>0</v>
      </c>
      <c r="O5260" s="5">
        <f t="shared" si="492"/>
        <v>130.66999999999999</v>
      </c>
      <c r="P5260" s="5">
        <f t="shared" si="493"/>
        <v>392.01</v>
      </c>
      <c r="Q5260" s="5">
        <v>77.92</v>
      </c>
      <c r="R5260" s="5">
        <f t="shared" si="494"/>
        <v>233.76</v>
      </c>
      <c r="S5260" s="5">
        <f t="shared" si="495"/>
        <v>119.75999999999999</v>
      </c>
      <c r="T5260" s="6">
        <f t="shared" si="496"/>
        <v>0.30550241065278944</v>
      </c>
      <c r="U5260" s="5">
        <v>38.49</v>
      </c>
      <c r="V5260">
        <v>0</v>
      </c>
      <c r="W5260" s="5">
        <f t="shared" si="497"/>
        <v>0</v>
      </c>
      <c r="X5260" s="5">
        <v>408.34</v>
      </c>
      <c r="Y5260" t="s">
        <v>1319</v>
      </c>
      <c r="Z5260" t="s">
        <v>7979</v>
      </c>
      <c r="AA5260" t="s">
        <v>1321</v>
      </c>
      <c r="AB5260" t="s">
        <v>1322</v>
      </c>
      <c r="AC5260" t="s">
        <v>1323</v>
      </c>
      <c r="AD5260" t="s">
        <v>62</v>
      </c>
      <c r="AE5260" s="4">
        <v>1</v>
      </c>
      <c r="AF5260">
        <v>1</v>
      </c>
    </row>
    <row r="5261" spans="1:32" ht="15" customHeight="1" x14ac:dyDescent="0.25">
      <c r="A5261">
        <v>5260</v>
      </c>
      <c r="B5261" t="s">
        <v>7980</v>
      </c>
      <c r="C5261">
        <v>20251124</v>
      </c>
      <c r="D5261">
        <v>20251126</v>
      </c>
      <c r="E5261">
        <v>725</v>
      </c>
      <c r="F5261">
        <v>3</v>
      </c>
      <c r="G5261">
        <v>42</v>
      </c>
      <c r="H5261">
        <v>26</v>
      </c>
      <c r="I5261">
        <v>2</v>
      </c>
      <c r="J5261">
        <v>5</v>
      </c>
      <c r="K5261" t="s">
        <v>1325</v>
      </c>
      <c r="L5261">
        <v>2</v>
      </c>
      <c r="M5261" s="5">
        <v>1210.01</v>
      </c>
      <c r="N5261" s="6">
        <v>0.1487</v>
      </c>
      <c r="O5261" s="5">
        <f t="shared" si="492"/>
        <v>1030.0815129999999</v>
      </c>
      <c r="P5261" s="5">
        <f t="shared" si="493"/>
        <v>2060.1630259999997</v>
      </c>
      <c r="Q5261" s="5">
        <v>635.91</v>
      </c>
      <c r="R5261" s="5">
        <f t="shared" si="494"/>
        <v>1271.82</v>
      </c>
      <c r="S5261" s="5">
        <f t="shared" si="495"/>
        <v>770.93302599999981</v>
      </c>
      <c r="T5261" s="6">
        <f t="shared" si="496"/>
        <v>0.37420971848855999</v>
      </c>
      <c r="U5261" s="5">
        <v>17.41</v>
      </c>
      <c r="V5261">
        <v>0</v>
      </c>
      <c r="W5261" s="5">
        <f t="shared" si="497"/>
        <v>0</v>
      </c>
      <c r="X5261" s="5">
        <v>1872.87</v>
      </c>
      <c r="Y5261" t="s">
        <v>1278</v>
      </c>
      <c r="Z5261" t="s">
        <v>7981</v>
      </c>
      <c r="AA5261" t="s">
        <v>1321</v>
      </c>
      <c r="AB5261" t="s">
        <v>1330</v>
      </c>
      <c r="AC5261" t="s">
        <v>1323</v>
      </c>
      <c r="AD5261" t="s">
        <v>136</v>
      </c>
      <c r="AE5261" s="4">
        <v>1.2E-2</v>
      </c>
      <c r="AF5261">
        <v>3</v>
      </c>
    </row>
    <row r="5262" spans="1:32" ht="15" customHeight="1" x14ac:dyDescent="0.25">
      <c r="A5262">
        <v>5261</v>
      </c>
      <c r="B5262" t="s">
        <v>7982</v>
      </c>
      <c r="C5262">
        <v>20241222</v>
      </c>
      <c r="D5262">
        <v>20241225</v>
      </c>
      <c r="E5262">
        <v>66</v>
      </c>
      <c r="F5262">
        <v>24</v>
      </c>
      <c r="G5262">
        <v>12</v>
      </c>
      <c r="H5262">
        <v>1</v>
      </c>
      <c r="I5262">
        <v>3</v>
      </c>
      <c r="J5262">
        <v>1</v>
      </c>
      <c r="K5262" t="s">
        <v>1325</v>
      </c>
      <c r="L5262">
        <v>5</v>
      </c>
      <c r="M5262" s="5">
        <v>902.57</v>
      </c>
      <c r="N5262" s="6">
        <v>0</v>
      </c>
      <c r="O5262" s="5">
        <f t="shared" si="492"/>
        <v>902.57</v>
      </c>
      <c r="P5262" s="5">
        <f t="shared" si="493"/>
        <v>4512.8500000000004</v>
      </c>
      <c r="Q5262" s="5">
        <v>539.54</v>
      </c>
      <c r="R5262" s="5">
        <f t="shared" si="494"/>
        <v>2697.7</v>
      </c>
      <c r="S5262" s="5">
        <f t="shared" si="495"/>
        <v>1794.5800000000006</v>
      </c>
      <c r="T5262" s="6">
        <f t="shared" si="496"/>
        <v>0.39766001528967293</v>
      </c>
      <c r="U5262" s="5">
        <v>20.57</v>
      </c>
      <c r="V5262">
        <v>0</v>
      </c>
      <c r="W5262" s="5">
        <f t="shared" si="497"/>
        <v>0</v>
      </c>
      <c r="X5262" s="5">
        <v>4217.62</v>
      </c>
      <c r="Y5262" t="s">
        <v>1319</v>
      </c>
      <c r="Z5262" t="s">
        <v>7983</v>
      </c>
      <c r="AA5262" t="s">
        <v>1321</v>
      </c>
      <c r="AB5262" t="s">
        <v>1322</v>
      </c>
      <c r="AC5262" t="s">
        <v>1323</v>
      </c>
      <c r="AD5262" t="s">
        <v>79</v>
      </c>
      <c r="AE5262" s="4">
        <v>0.74</v>
      </c>
      <c r="AF5262">
        <v>1</v>
      </c>
    </row>
    <row r="5263" spans="1:32" ht="15" customHeight="1" x14ac:dyDescent="0.25">
      <c r="A5263">
        <v>5262</v>
      </c>
      <c r="B5263" t="s">
        <v>7982</v>
      </c>
      <c r="C5263">
        <v>20241222</v>
      </c>
      <c r="D5263">
        <v>20241225</v>
      </c>
      <c r="E5263">
        <v>66</v>
      </c>
      <c r="F5263">
        <v>21</v>
      </c>
      <c r="G5263">
        <v>12</v>
      </c>
      <c r="H5263">
        <v>1</v>
      </c>
      <c r="I5263">
        <v>3</v>
      </c>
      <c r="J5263">
        <v>1</v>
      </c>
      <c r="K5263" t="s">
        <v>1325</v>
      </c>
      <c r="L5263">
        <v>5</v>
      </c>
      <c r="M5263" s="5">
        <v>438.12</v>
      </c>
      <c r="N5263" s="6">
        <v>0</v>
      </c>
      <c r="O5263" s="5">
        <f t="shared" si="492"/>
        <v>438.12</v>
      </c>
      <c r="P5263" s="5">
        <f t="shared" si="493"/>
        <v>2190.6</v>
      </c>
      <c r="Q5263" s="5">
        <v>295.52</v>
      </c>
      <c r="R5263" s="5">
        <f t="shared" si="494"/>
        <v>1477.6</v>
      </c>
      <c r="S5263" s="5">
        <f t="shared" si="495"/>
        <v>672.66</v>
      </c>
      <c r="T5263" s="6">
        <f t="shared" si="496"/>
        <v>0.30706655710764175</v>
      </c>
      <c r="U5263" s="5">
        <v>40.340000000000003</v>
      </c>
      <c r="V5263">
        <v>0</v>
      </c>
      <c r="W5263" s="5">
        <f t="shared" si="497"/>
        <v>0</v>
      </c>
      <c r="X5263" s="5">
        <v>2047.29</v>
      </c>
      <c r="Y5263" t="s">
        <v>1319</v>
      </c>
      <c r="Z5263" t="s">
        <v>7983</v>
      </c>
      <c r="AA5263" t="s">
        <v>1321</v>
      </c>
      <c r="AB5263" t="s">
        <v>1322</v>
      </c>
      <c r="AC5263" t="s">
        <v>1323</v>
      </c>
      <c r="AD5263" t="s">
        <v>79</v>
      </c>
      <c r="AE5263" s="4">
        <v>0.74</v>
      </c>
      <c r="AF5263">
        <v>1</v>
      </c>
    </row>
    <row r="5264" spans="1:32" ht="15" customHeight="1" x14ac:dyDescent="0.25">
      <c r="A5264">
        <v>5263</v>
      </c>
      <c r="B5264" t="s">
        <v>7982</v>
      </c>
      <c r="C5264">
        <v>20241222</v>
      </c>
      <c r="D5264">
        <v>20241225</v>
      </c>
      <c r="E5264">
        <v>66</v>
      </c>
      <c r="F5264">
        <v>14</v>
      </c>
      <c r="G5264">
        <v>12</v>
      </c>
      <c r="H5264">
        <v>1</v>
      </c>
      <c r="I5264">
        <v>3</v>
      </c>
      <c r="J5264">
        <v>1</v>
      </c>
      <c r="K5264" t="s">
        <v>1325</v>
      </c>
      <c r="L5264">
        <v>70</v>
      </c>
      <c r="M5264" s="5">
        <v>78.94</v>
      </c>
      <c r="N5264" s="6">
        <v>0</v>
      </c>
      <c r="O5264" s="5">
        <f t="shared" si="492"/>
        <v>78.94</v>
      </c>
      <c r="P5264" s="5">
        <f t="shared" si="493"/>
        <v>5525.8</v>
      </c>
      <c r="Q5264" s="5">
        <v>20.48</v>
      </c>
      <c r="R5264" s="5">
        <f t="shared" si="494"/>
        <v>1433.6000000000001</v>
      </c>
      <c r="S5264" s="5">
        <f t="shared" si="495"/>
        <v>4092.2</v>
      </c>
      <c r="T5264" s="6">
        <f t="shared" si="496"/>
        <v>0.74056245249556618</v>
      </c>
      <c r="U5264" s="5">
        <v>0</v>
      </c>
      <c r="V5264">
        <v>0</v>
      </c>
      <c r="W5264" s="5">
        <f t="shared" si="497"/>
        <v>0</v>
      </c>
      <c r="X5264" s="5">
        <v>5164.3</v>
      </c>
      <c r="Y5264" t="s">
        <v>1319</v>
      </c>
      <c r="Z5264" t="s">
        <v>7983</v>
      </c>
      <c r="AA5264" t="s">
        <v>1321</v>
      </c>
      <c r="AB5264" t="s">
        <v>1322</v>
      </c>
      <c r="AC5264" t="s">
        <v>1323</v>
      </c>
      <c r="AD5264" t="s">
        <v>79</v>
      </c>
      <c r="AE5264" s="4">
        <v>0.74</v>
      </c>
      <c r="AF5264">
        <v>1</v>
      </c>
    </row>
    <row r="5265" spans="1:32" ht="15" customHeight="1" x14ac:dyDescent="0.25">
      <c r="A5265">
        <v>5264</v>
      </c>
      <c r="B5265" t="s">
        <v>7984</v>
      </c>
      <c r="C5265">
        <v>20250818</v>
      </c>
      <c r="D5265">
        <v>20250819</v>
      </c>
      <c r="E5265">
        <v>783</v>
      </c>
      <c r="F5265">
        <v>4</v>
      </c>
      <c r="G5265">
        <v>43</v>
      </c>
      <c r="H5265">
        <v>27</v>
      </c>
      <c r="I5265">
        <v>3</v>
      </c>
      <c r="J5265">
        <v>1</v>
      </c>
      <c r="K5265" t="s">
        <v>1325</v>
      </c>
      <c r="L5265">
        <v>1</v>
      </c>
      <c r="M5265" s="5">
        <v>812.09</v>
      </c>
      <c r="N5265" s="6">
        <v>0</v>
      </c>
      <c r="O5265" s="5">
        <f t="shared" si="492"/>
        <v>812.09</v>
      </c>
      <c r="P5265" s="5">
        <f t="shared" si="493"/>
        <v>812.09</v>
      </c>
      <c r="Q5265" s="5">
        <v>451.83</v>
      </c>
      <c r="R5265" s="5">
        <f t="shared" si="494"/>
        <v>451.83</v>
      </c>
      <c r="S5265" s="5">
        <f t="shared" si="495"/>
        <v>354.03000000000003</v>
      </c>
      <c r="T5265" s="6">
        <f t="shared" si="496"/>
        <v>0.43594921745126775</v>
      </c>
      <c r="U5265" s="5">
        <v>6.23</v>
      </c>
      <c r="V5265">
        <v>0</v>
      </c>
      <c r="W5265" s="5">
        <f t="shared" si="497"/>
        <v>0</v>
      </c>
      <c r="X5265" s="5">
        <v>773.42</v>
      </c>
      <c r="Y5265" t="s">
        <v>1319</v>
      </c>
      <c r="Z5265" t="s">
        <v>7985</v>
      </c>
      <c r="AA5265" t="s">
        <v>1321</v>
      </c>
      <c r="AB5265" t="s">
        <v>1322</v>
      </c>
      <c r="AC5265" t="s">
        <v>1323</v>
      </c>
      <c r="AD5265" t="s">
        <v>136</v>
      </c>
      <c r="AE5265" s="4">
        <v>1.2E-2</v>
      </c>
      <c r="AF5265">
        <v>1</v>
      </c>
    </row>
    <row r="5266" spans="1:32" ht="15" customHeight="1" x14ac:dyDescent="0.25">
      <c r="A5266">
        <v>5265</v>
      </c>
      <c r="B5266" t="s">
        <v>7986</v>
      </c>
      <c r="C5266">
        <v>20251207</v>
      </c>
      <c r="D5266">
        <v>20251207</v>
      </c>
      <c r="E5266">
        <v>51</v>
      </c>
      <c r="F5266">
        <v>6</v>
      </c>
      <c r="G5266">
        <v>6</v>
      </c>
      <c r="H5266">
        <v>4</v>
      </c>
      <c r="I5266">
        <v>3</v>
      </c>
      <c r="J5266">
        <v>5</v>
      </c>
      <c r="K5266" t="s">
        <v>1325</v>
      </c>
      <c r="L5266">
        <v>56</v>
      </c>
      <c r="M5266" s="5">
        <v>129.1</v>
      </c>
      <c r="N5266" s="6">
        <v>0.15329999999999999</v>
      </c>
      <c r="O5266" s="5">
        <f t="shared" si="492"/>
        <v>109.30897</v>
      </c>
      <c r="P5266" s="5">
        <f t="shared" si="493"/>
        <v>6121.3023199999998</v>
      </c>
      <c r="Q5266" s="5">
        <v>83.1</v>
      </c>
      <c r="R5266" s="5">
        <f t="shared" si="494"/>
        <v>4653.5999999999995</v>
      </c>
      <c r="S5266" s="5">
        <f t="shared" si="495"/>
        <v>770.08232000000032</v>
      </c>
      <c r="T5266" s="6">
        <f t="shared" si="496"/>
        <v>0.12580367375156867</v>
      </c>
      <c r="U5266" s="5">
        <v>697.62</v>
      </c>
      <c r="V5266">
        <v>0</v>
      </c>
      <c r="W5266" s="5">
        <f t="shared" si="497"/>
        <v>0</v>
      </c>
      <c r="X5266" s="5">
        <v>5667.87</v>
      </c>
      <c r="Y5266" t="s">
        <v>1278</v>
      </c>
      <c r="Z5266" t="s">
        <v>7987</v>
      </c>
      <c r="AA5266" t="s">
        <v>1338</v>
      </c>
      <c r="AB5266" t="s">
        <v>1344</v>
      </c>
      <c r="AC5266" t="s">
        <v>1339</v>
      </c>
      <c r="AD5266" t="s">
        <v>62</v>
      </c>
      <c r="AE5266" s="4">
        <v>1</v>
      </c>
      <c r="AF5266">
        <v>3</v>
      </c>
    </row>
    <row r="5267" spans="1:32" ht="15" customHeight="1" x14ac:dyDescent="0.25">
      <c r="A5267">
        <v>5266</v>
      </c>
      <c r="B5267" t="s">
        <v>7986</v>
      </c>
      <c r="C5267">
        <v>20251207</v>
      </c>
      <c r="D5267">
        <v>20251207</v>
      </c>
      <c r="E5267">
        <v>51</v>
      </c>
      <c r="F5267">
        <v>9</v>
      </c>
      <c r="G5267">
        <v>6</v>
      </c>
      <c r="H5267">
        <v>4</v>
      </c>
      <c r="I5267">
        <v>3</v>
      </c>
      <c r="J5267">
        <v>5</v>
      </c>
      <c r="K5267" t="s">
        <v>1325</v>
      </c>
      <c r="L5267">
        <v>9</v>
      </c>
      <c r="M5267" s="5">
        <v>396.98</v>
      </c>
      <c r="N5267" s="6">
        <v>0.14810000000000001</v>
      </c>
      <c r="O5267" s="5">
        <f t="shared" si="492"/>
        <v>338.18726200000003</v>
      </c>
      <c r="P5267" s="5">
        <f t="shared" si="493"/>
        <v>3043.6853580000002</v>
      </c>
      <c r="Q5267" s="5">
        <v>261.13</v>
      </c>
      <c r="R5267" s="5">
        <f t="shared" si="494"/>
        <v>2350.17</v>
      </c>
      <c r="S5267" s="5">
        <f t="shared" si="495"/>
        <v>602.95535800000016</v>
      </c>
      <c r="T5267" s="6">
        <f t="shared" si="496"/>
        <v>0.19810042336182901</v>
      </c>
      <c r="U5267" s="5">
        <v>90.56</v>
      </c>
      <c r="V5267">
        <v>0</v>
      </c>
      <c r="W5267" s="5">
        <f t="shared" si="497"/>
        <v>0</v>
      </c>
      <c r="X5267" s="5">
        <v>2818.23</v>
      </c>
      <c r="Y5267" t="s">
        <v>1278</v>
      </c>
      <c r="Z5267" t="s">
        <v>7987</v>
      </c>
      <c r="AA5267" t="s">
        <v>1338</v>
      </c>
      <c r="AB5267" t="s">
        <v>1344</v>
      </c>
      <c r="AC5267" t="s">
        <v>1339</v>
      </c>
      <c r="AD5267" t="s">
        <v>62</v>
      </c>
      <c r="AE5267" s="4">
        <v>1</v>
      </c>
      <c r="AF5267">
        <v>3</v>
      </c>
    </row>
    <row r="5268" spans="1:32" ht="15" customHeight="1" x14ac:dyDescent="0.25">
      <c r="A5268">
        <v>5267</v>
      </c>
      <c r="B5268" t="s">
        <v>7984</v>
      </c>
      <c r="C5268">
        <v>20250818</v>
      </c>
      <c r="D5268">
        <v>20250819</v>
      </c>
      <c r="E5268">
        <v>783</v>
      </c>
      <c r="F5268">
        <v>10</v>
      </c>
      <c r="G5268">
        <v>43</v>
      </c>
      <c r="H5268">
        <v>27</v>
      </c>
      <c r="I5268">
        <v>3</v>
      </c>
      <c r="J5268">
        <v>1</v>
      </c>
      <c r="K5268" t="s">
        <v>1325</v>
      </c>
      <c r="L5268">
        <v>12</v>
      </c>
      <c r="M5268" s="5">
        <v>1678.47</v>
      </c>
      <c r="N5268" s="6">
        <v>0</v>
      </c>
      <c r="O5268" s="5">
        <f t="shared" si="492"/>
        <v>1678.47</v>
      </c>
      <c r="P5268" s="5">
        <f t="shared" si="493"/>
        <v>20141.64</v>
      </c>
      <c r="Q5268" s="5">
        <v>1073.97</v>
      </c>
      <c r="R5268" s="5">
        <f t="shared" si="494"/>
        <v>12887.64</v>
      </c>
      <c r="S5268" s="5">
        <f t="shared" si="495"/>
        <v>7095.7</v>
      </c>
      <c r="T5268" s="6">
        <f t="shared" si="496"/>
        <v>0.35229008164181269</v>
      </c>
      <c r="U5268" s="5">
        <v>158.30000000000001</v>
      </c>
      <c r="V5268">
        <v>0</v>
      </c>
      <c r="W5268" s="5">
        <f t="shared" si="497"/>
        <v>0</v>
      </c>
      <c r="X5268" s="5">
        <v>19182.509999999998</v>
      </c>
      <c r="Y5268" t="s">
        <v>1319</v>
      </c>
      <c r="Z5268" t="s">
        <v>7985</v>
      </c>
      <c r="AA5268" t="s">
        <v>1321</v>
      </c>
      <c r="AB5268" t="s">
        <v>1322</v>
      </c>
      <c r="AC5268" t="s">
        <v>1323</v>
      </c>
      <c r="AD5268" t="s">
        <v>136</v>
      </c>
      <c r="AE5268" s="4">
        <v>1.2E-2</v>
      </c>
      <c r="AF5268">
        <v>1</v>
      </c>
    </row>
    <row r="5269" spans="1:32" ht="15" customHeight="1" x14ac:dyDescent="0.25">
      <c r="A5269">
        <v>5268</v>
      </c>
      <c r="B5269" t="s">
        <v>7988</v>
      </c>
      <c r="C5269">
        <v>20230109</v>
      </c>
      <c r="D5269">
        <v>20230116</v>
      </c>
      <c r="E5269">
        <v>8</v>
      </c>
      <c r="F5269">
        <v>17</v>
      </c>
      <c r="G5269">
        <v>7</v>
      </c>
      <c r="H5269">
        <v>5</v>
      </c>
      <c r="I5269">
        <v>2</v>
      </c>
      <c r="J5269">
        <v>6</v>
      </c>
      <c r="K5269" t="s">
        <v>1325</v>
      </c>
      <c r="L5269">
        <v>12</v>
      </c>
      <c r="M5269" s="5">
        <v>24.94</v>
      </c>
      <c r="N5269" s="6">
        <v>0.2145</v>
      </c>
      <c r="O5269" s="5">
        <f t="shared" si="492"/>
        <v>19.59037</v>
      </c>
      <c r="P5269" s="5">
        <f t="shared" si="493"/>
        <v>235.08444</v>
      </c>
      <c r="Q5269" s="5">
        <v>5.14</v>
      </c>
      <c r="R5269" s="5">
        <f t="shared" si="494"/>
        <v>61.679999999999993</v>
      </c>
      <c r="S5269" s="5">
        <f t="shared" si="495"/>
        <v>173.40444000000002</v>
      </c>
      <c r="T5269" s="6">
        <f t="shared" si="496"/>
        <v>0.73762619082743219</v>
      </c>
      <c r="U5269" s="5">
        <v>0</v>
      </c>
      <c r="V5269">
        <v>0</v>
      </c>
      <c r="W5269" s="5">
        <f t="shared" si="497"/>
        <v>0</v>
      </c>
      <c r="X5269" s="5">
        <v>250.09</v>
      </c>
      <c r="Y5269" t="s">
        <v>1319</v>
      </c>
      <c r="Z5269" t="s">
        <v>7989</v>
      </c>
      <c r="AA5269" t="s">
        <v>1333</v>
      </c>
      <c r="AB5269" t="s">
        <v>1344</v>
      </c>
      <c r="AC5269" t="s">
        <v>1323</v>
      </c>
      <c r="AD5269" t="s">
        <v>62</v>
      </c>
      <c r="AE5269" s="4">
        <v>1</v>
      </c>
      <c r="AF5269">
        <v>1</v>
      </c>
    </row>
    <row r="5270" spans="1:32" ht="15" customHeight="1" x14ac:dyDescent="0.25">
      <c r="A5270">
        <v>5269</v>
      </c>
      <c r="B5270" t="s">
        <v>7988</v>
      </c>
      <c r="C5270">
        <v>20230109</v>
      </c>
      <c r="D5270">
        <v>20230116</v>
      </c>
      <c r="E5270">
        <v>8</v>
      </c>
      <c r="F5270">
        <v>24</v>
      </c>
      <c r="G5270">
        <v>7</v>
      </c>
      <c r="H5270">
        <v>5</v>
      </c>
      <c r="I5270">
        <v>2</v>
      </c>
      <c r="J5270">
        <v>1</v>
      </c>
      <c r="K5270" t="s">
        <v>1325</v>
      </c>
      <c r="L5270">
        <v>1</v>
      </c>
      <c r="M5270" s="5">
        <v>912.88</v>
      </c>
      <c r="N5270" s="6">
        <v>0</v>
      </c>
      <c r="O5270" s="5">
        <f t="shared" si="492"/>
        <v>912.88</v>
      </c>
      <c r="P5270" s="5">
        <f t="shared" si="493"/>
        <v>912.88</v>
      </c>
      <c r="Q5270" s="5">
        <v>557.74</v>
      </c>
      <c r="R5270" s="5">
        <f t="shared" si="494"/>
        <v>557.74</v>
      </c>
      <c r="S5270" s="5">
        <f t="shared" si="495"/>
        <v>348.4</v>
      </c>
      <c r="T5270" s="6">
        <f t="shared" si="496"/>
        <v>0.38164928577688195</v>
      </c>
      <c r="U5270" s="5">
        <v>6.74</v>
      </c>
      <c r="V5270">
        <v>0</v>
      </c>
      <c r="W5270" s="5">
        <f t="shared" si="497"/>
        <v>0</v>
      </c>
      <c r="X5270" s="5">
        <v>971.15</v>
      </c>
      <c r="Y5270" t="s">
        <v>1319</v>
      </c>
      <c r="Z5270" t="s">
        <v>7989</v>
      </c>
      <c r="AA5270" t="s">
        <v>1333</v>
      </c>
      <c r="AB5270" t="s">
        <v>1344</v>
      </c>
      <c r="AC5270" t="s">
        <v>1323</v>
      </c>
      <c r="AD5270" t="s">
        <v>62</v>
      </c>
      <c r="AE5270" s="4">
        <v>1</v>
      </c>
      <c r="AF5270">
        <v>1</v>
      </c>
    </row>
    <row r="5271" spans="1:32" ht="15" customHeight="1" x14ac:dyDescent="0.25">
      <c r="A5271">
        <v>5270</v>
      </c>
      <c r="B5271" t="s">
        <v>7990</v>
      </c>
      <c r="C5271">
        <v>20240903</v>
      </c>
      <c r="D5271">
        <v>20240909</v>
      </c>
      <c r="E5271">
        <v>121</v>
      </c>
      <c r="F5271">
        <v>23</v>
      </c>
      <c r="G5271">
        <v>8</v>
      </c>
      <c r="H5271">
        <v>6</v>
      </c>
      <c r="I5271">
        <v>1</v>
      </c>
      <c r="J5271">
        <v>1</v>
      </c>
      <c r="K5271" t="s">
        <v>1325</v>
      </c>
      <c r="L5271">
        <v>5</v>
      </c>
      <c r="M5271" s="5">
        <v>1842.56</v>
      </c>
      <c r="N5271" s="6">
        <v>0</v>
      </c>
      <c r="O5271" s="5">
        <f t="shared" si="492"/>
        <v>1842.56</v>
      </c>
      <c r="P5271" s="5">
        <f t="shared" si="493"/>
        <v>9212.7999999999993</v>
      </c>
      <c r="Q5271" s="5">
        <v>850.5</v>
      </c>
      <c r="R5271" s="5">
        <f t="shared" si="494"/>
        <v>4252.5</v>
      </c>
      <c r="S5271" s="5">
        <f t="shared" si="495"/>
        <v>4906.6499999999996</v>
      </c>
      <c r="T5271" s="6">
        <f t="shared" si="496"/>
        <v>0.53259052622438352</v>
      </c>
      <c r="U5271" s="5">
        <v>53.65</v>
      </c>
      <c r="V5271">
        <v>0</v>
      </c>
      <c r="W5271" s="5">
        <f t="shared" si="497"/>
        <v>0</v>
      </c>
      <c r="X5271" s="5">
        <v>8225.7099999999991</v>
      </c>
      <c r="Y5271" t="s">
        <v>1319</v>
      </c>
      <c r="Z5271" t="s">
        <v>7991</v>
      </c>
      <c r="AA5271" t="s">
        <v>1321</v>
      </c>
      <c r="AB5271" t="s">
        <v>1322</v>
      </c>
      <c r="AC5271" t="s">
        <v>1323</v>
      </c>
      <c r="AD5271" t="s">
        <v>62</v>
      </c>
      <c r="AE5271" s="4">
        <v>1</v>
      </c>
      <c r="AF5271">
        <v>1</v>
      </c>
    </row>
    <row r="5272" spans="1:32" ht="15" customHeight="1" x14ac:dyDescent="0.25">
      <c r="A5272">
        <v>5271</v>
      </c>
      <c r="B5272" t="s">
        <v>7992</v>
      </c>
      <c r="C5272">
        <v>20241026</v>
      </c>
      <c r="D5272">
        <v>20241031</v>
      </c>
      <c r="E5272">
        <v>624</v>
      </c>
      <c r="F5272">
        <v>20</v>
      </c>
      <c r="G5272">
        <v>35</v>
      </c>
      <c r="H5272">
        <v>31</v>
      </c>
      <c r="I5272">
        <v>4</v>
      </c>
      <c r="J5272">
        <v>4</v>
      </c>
      <c r="K5272" t="s">
        <v>1325</v>
      </c>
      <c r="L5272">
        <v>4</v>
      </c>
      <c r="M5272" s="5">
        <v>435.51</v>
      </c>
      <c r="N5272" s="6">
        <v>0.1051</v>
      </c>
      <c r="O5272" s="5">
        <f t="shared" si="492"/>
        <v>389.73789900000003</v>
      </c>
      <c r="P5272" s="5">
        <f t="shared" si="493"/>
        <v>1558.9515960000001</v>
      </c>
      <c r="Q5272" s="5">
        <v>268.33</v>
      </c>
      <c r="R5272" s="5">
        <f t="shared" si="494"/>
        <v>1073.32</v>
      </c>
      <c r="S5272" s="5">
        <f t="shared" si="495"/>
        <v>467.52159600000016</v>
      </c>
      <c r="T5272" s="6">
        <f t="shared" si="496"/>
        <v>0.2998948762742728</v>
      </c>
      <c r="U5272" s="5">
        <v>18.11</v>
      </c>
      <c r="V5272">
        <v>0</v>
      </c>
      <c r="W5272" s="5">
        <f t="shared" si="497"/>
        <v>0</v>
      </c>
      <c r="X5272" s="5">
        <v>1623.91</v>
      </c>
      <c r="Y5272" t="s">
        <v>1319</v>
      </c>
      <c r="Z5272" t="s">
        <v>7993</v>
      </c>
      <c r="AA5272" t="s">
        <v>1321</v>
      </c>
      <c r="AB5272" t="s">
        <v>1322</v>
      </c>
      <c r="AC5272" t="s">
        <v>1323</v>
      </c>
      <c r="AD5272" t="s">
        <v>121</v>
      </c>
      <c r="AE5272" s="4">
        <v>0.66</v>
      </c>
      <c r="AF5272">
        <v>1</v>
      </c>
    </row>
    <row r="5273" spans="1:32" ht="15" customHeight="1" x14ac:dyDescent="0.25">
      <c r="A5273">
        <v>5272</v>
      </c>
      <c r="B5273" t="s">
        <v>7994</v>
      </c>
      <c r="C5273">
        <v>20251103</v>
      </c>
      <c r="D5273">
        <v>20251107</v>
      </c>
      <c r="E5273">
        <v>398</v>
      </c>
      <c r="F5273">
        <v>7</v>
      </c>
      <c r="G5273">
        <v>23</v>
      </c>
      <c r="H5273">
        <v>20</v>
      </c>
      <c r="I5273">
        <v>5</v>
      </c>
      <c r="J5273">
        <v>1</v>
      </c>
      <c r="K5273" t="s">
        <v>1325</v>
      </c>
      <c r="L5273">
        <v>1</v>
      </c>
      <c r="M5273" s="5">
        <v>811.79</v>
      </c>
      <c r="N5273" s="6">
        <v>0</v>
      </c>
      <c r="O5273" s="5">
        <f t="shared" si="492"/>
        <v>811.79</v>
      </c>
      <c r="P5273" s="5">
        <f t="shared" si="493"/>
        <v>811.79</v>
      </c>
      <c r="Q5273" s="5">
        <v>468.1</v>
      </c>
      <c r="R5273" s="5">
        <f t="shared" si="494"/>
        <v>468.1</v>
      </c>
      <c r="S5273" s="5">
        <f t="shared" si="495"/>
        <v>334.16999999999996</v>
      </c>
      <c r="T5273" s="6">
        <f t="shared" si="496"/>
        <v>0.41164586900553096</v>
      </c>
      <c r="U5273" s="5">
        <v>9.52</v>
      </c>
      <c r="V5273">
        <v>0</v>
      </c>
      <c r="W5273" s="5">
        <f t="shared" si="497"/>
        <v>0</v>
      </c>
      <c r="X5273" s="5">
        <v>737.99</v>
      </c>
      <c r="Y5273" t="s">
        <v>1319</v>
      </c>
      <c r="Z5273" t="s">
        <v>7995</v>
      </c>
      <c r="AA5273" t="s">
        <v>1321</v>
      </c>
      <c r="AB5273" t="s">
        <v>1327</v>
      </c>
      <c r="AC5273" t="s">
        <v>1323</v>
      </c>
      <c r="AD5273" t="s">
        <v>99</v>
      </c>
      <c r="AE5273" s="4">
        <v>1.27</v>
      </c>
      <c r="AF5273">
        <v>1</v>
      </c>
    </row>
    <row r="5274" spans="1:32" ht="15" customHeight="1" x14ac:dyDescent="0.25">
      <c r="A5274">
        <v>5273</v>
      </c>
      <c r="B5274" t="s">
        <v>7996</v>
      </c>
      <c r="C5274">
        <v>20241108</v>
      </c>
      <c r="D5274">
        <v>20241111</v>
      </c>
      <c r="E5274">
        <v>207</v>
      </c>
      <c r="F5274">
        <v>15</v>
      </c>
      <c r="G5274">
        <v>11</v>
      </c>
      <c r="H5274">
        <v>9</v>
      </c>
      <c r="I5274">
        <v>6</v>
      </c>
      <c r="J5274">
        <v>1</v>
      </c>
      <c r="K5274" t="s">
        <v>1325</v>
      </c>
      <c r="L5274">
        <v>1</v>
      </c>
      <c r="M5274" s="5">
        <v>78.23</v>
      </c>
      <c r="N5274" s="6">
        <v>0</v>
      </c>
      <c r="O5274" s="5">
        <f t="shared" si="492"/>
        <v>78.23</v>
      </c>
      <c r="P5274" s="5">
        <f t="shared" si="493"/>
        <v>78.23</v>
      </c>
      <c r="Q5274" s="5">
        <v>19.87</v>
      </c>
      <c r="R5274" s="5">
        <f t="shared" si="494"/>
        <v>19.87</v>
      </c>
      <c r="S5274" s="5">
        <f t="shared" si="495"/>
        <v>58.36</v>
      </c>
      <c r="T5274" s="6">
        <f t="shared" si="496"/>
        <v>0.74600536878435375</v>
      </c>
      <c r="U5274" s="5">
        <v>0</v>
      </c>
      <c r="V5274">
        <v>0</v>
      </c>
      <c r="W5274" s="5">
        <f t="shared" si="497"/>
        <v>0</v>
      </c>
      <c r="X5274" s="5">
        <v>74.5</v>
      </c>
      <c r="Y5274" t="s">
        <v>1319</v>
      </c>
      <c r="Z5274" t="s">
        <v>7997</v>
      </c>
      <c r="AA5274" t="s">
        <v>1321</v>
      </c>
      <c r="AB5274" t="s">
        <v>1344</v>
      </c>
      <c r="AC5274" t="s">
        <v>1323</v>
      </c>
      <c r="AD5274" t="s">
        <v>62</v>
      </c>
      <c r="AE5274" s="4">
        <v>1</v>
      </c>
      <c r="AF5274">
        <v>1</v>
      </c>
    </row>
    <row r="5275" spans="1:32" ht="15" customHeight="1" x14ac:dyDescent="0.25">
      <c r="A5275">
        <v>5274</v>
      </c>
      <c r="B5275" t="s">
        <v>7998</v>
      </c>
      <c r="C5275">
        <v>20251117</v>
      </c>
      <c r="D5275">
        <v>20251119</v>
      </c>
      <c r="E5275">
        <v>25</v>
      </c>
      <c r="F5275">
        <v>27</v>
      </c>
      <c r="G5275">
        <v>15</v>
      </c>
      <c r="H5275">
        <v>10</v>
      </c>
      <c r="I5275">
        <v>4</v>
      </c>
      <c r="J5275">
        <v>5</v>
      </c>
      <c r="K5275" t="s">
        <v>1325</v>
      </c>
      <c r="L5275">
        <v>1</v>
      </c>
      <c r="M5275" s="5">
        <v>882.43</v>
      </c>
      <c r="N5275" s="6">
        <v>0.14710000000000001</v>
      </c>
      <c r="O5275" s="5">
        <f t="shared" si="492"/>
        <v>752.62454699999989</v>
      </c>
      <c r="P5275" s="5">
        <f t="shared" si="493"/>
        <v>752.62454699999989</v>
      </c>
      <c r="Q5275" s="5">
        <v>438.11</v>
      </c>
      <c r="R5275" s="5">
        <f t="shared" si="494"/>
        <v>438.11</v>
      </c>
      <c r="S5275" s="5">
        <f t="shared" si="495"/>
        <v>307.57454699999988</v>
      </c>
      <c r="T5275" s="6">
        <f t="shared" si="496"/>
        <v>0.40866930028525889</v>
      </c>
      <c r="U5275" s="5">
        <v>6.94</v>
      </c>
      <c r="V5275">
        <v>0</v>
      </c>
      <c r="W5275" s="5">
        <f t="shared" si="497"/>
        <v>0</v>
      </c>
      <c r="X5275" s="5">
        <v>684.2</v>
      </c>
      <c r="Y5275" t="s">
        <v>1319</v>
      </c>
      <c r="Z5275" t="s">
        <v>7999</v>
      </c>
      <c r="AA5275" t="s">
        <v>1321</v>
      </c>
      <c r="AB5275" t="s">
        <v>1322</v>
      </c>
      <c r="AC5275" t="s">
        <v>1323</v>
      </c>
      <c r="AD5275" t="s">
        <v>79</v>
      </c>
      <c r="AE5275" s="4">
        <v>0.74</v>
      </c>
      <c r="AF5275">
        <v>1</v>
      </c>
    </row>
    <row r="5276" spans="1:32" ht="15" customHeight="1" x14ac:dyDescent="0.25">
      <c r="A5276">
        <v>5275</v>
      </c>
      <c r="B5276" t="s">
        <v>7998</v>
      </c>
      <c r="C5276">
        <v>20251117</v>
      </c>
      <c r="D5276">
        <v>20251119</v>
      </c>
      <c r="E5276">
        <v>25</v>
      </c>
      <c r="F5276">
        <v>7</v>
      </c>
      <c r="G5276">
        <v>15</v>
      </c>
      <c r="H5276">
        <v>10</v>
      </c>
      <c r="I5276">
        <v>4</v>
      </c>
      <c r="J5276">
        <v>5</v>
      </c>
      <c r="K5276" t="s">
        <v>1325</v>
      </c>
      <c r="L5276">
        <v>4</v>
      </c>
      <c r="M5276" s="5">
        <v>794.6</v>
      </c>
      <c r="N5276" s="6">
        <v>0.15290000000000001</v>
      </c>
      <c r="O5276" s="5">
        <f t="shared" si="492"/>
        <v>673.10565999999994</v>
      </c>
      <c r="P5276" s="5">
        <f t="shared" si="493"/>
        <v>2692.4226399999998</v>
      </c>
      <c r="Q5276" s="5">
        <v>433.95</v>
      </c>
      <c r="R5276" s="5">
        <f t="shared" si="494"/>
        <v>1735.8</v>
      </c>
      <c r="S5276" s="5">
        <f t="shared" si="495"/>
        <v>902.92263999999977</v>
      </c>
      <c r="T5276" s="6">
        <f t="shared" si="496"/>
        <v>0.33535694826871604</v>
      </c>
      <c r="U5276" s="5">
        <v>53.7</v>
      </c>
      <c r="V5276">
        <v>0</v>
      </c>
      <c r="W5276" s="5">
        <f t="shared" si="497"/>
        <v>0</v>
      </c>
      <c r="X5276" s="5">
        <v>2447.65</v>
      </c>
      <c r="Y5276" t="s">
        <v>1319</v>
      </c>
      <c r="Z5276" t="s">
        <v>7999</v>
      </c>
      <c r="AA5276" t="s">
        <v>1321</v>
      </c>
      <c r="AB5276" t="s">
        <v>1322</v>
      </c>
      <c r="AC5276" t="s">
        <v>1323</v>
      </c>
      <c r="AD5276" t="s">
        <v>79</v>
      </c>
      <c r="AE5276" s="4">
        <v>0.74</v>
      </c>
      <c r="AF5276">
        <v>1</v>
      </c>
    </row>
    <row r="5277" spans="1:32" ht="15" customHeight="1" x14ac:dyDescent="0.25">
      <c r="A5277">
        <v>5276</v>
      </c>
      <c r="B5277" t="s">
        <v>7998</v>
      </c>
      <c r="C5277">
        <v>20251117</v>
      </c>
      <c r="D5277">
        <v>20251119</v>
      </c>
      <c r="E5277">
        <v>25</v>
      </c>
      <c r="F5277">
        <v>11</v>
      </c>
      <c r="G5277">
        <v>15</v>
      </c>
      <c r="H5277">
        <v>10</v>
      </c>
      <c r="I5277">
        <v>4</v>
      </c>
      <c r="J5277">
        <v>1</v>
      </c>
      <c r="K5277" t="s">
        <v>1325</v>
      </c>
      <c r="L5277">
        <v>5</v>
      </c>
      <c r="M5277" s="5">
        <v>128.94</v>
      </c>
      <c r="N5277" s="6">
        <v>0</v>
      </c>
      <c r="O5277" s="5">
        <f t="shared" si="492"/>
        <v>128.94</v>
      </c>
      <c r="P5277" s="5">
        <f t="shared" si="493"/>
        <v>644.70000000000005</v>
      </c>
      <c r="Q5277" s="5">
        <v>21.7</v>
      </c>
      <c r="R5277" s="5">
        <f t="shared" si="494"/>
        <v>108.5</v>
      </c>
      <c r="S5277" s="5">
        <f t="shared" si="495"/>
        <v>536.20000000000005</v>
      </c>
      <c r="T5277" s="6">
        <f t="shared" si="496"/>
        <v>0.83170466883821936</v>
      </c>
      <c r="U5277" s="5">
        <v>0</v>
      </c>
      <c r="V5277">
        <v>0</v>
      </c>
      <c r="W5277" s="5">
        <f t="shared" si="497"/>
        <v>0</v>
      </c>
      <c r="X5277" s="5">
        <v>586.09</v>
      </c>
      <c r="Y5277" t="s">
        <v>1319</v>
      </c>
      <c r="Z5277" t="s">
        <v>7999</v>
      </c>
      <c r="AA5277" t="s">
        <v>1321</v>
      </c>
      <c r="AB5277" t="s">
        <v>1322</v>
      </c>
      <c r="AC5277" t="s">
        <v>1323</v>
      </c>
      <c r="AD5277" t="s">
        <v>79</v>
      </c>
      <c r="AE5277" s="4">
        <v>0.74</v>
      </c>
      <c r="AF5277">
        <v>1</v>
      </c>
    </row>
    <row r="5278" spans="1:32" ht="15" customHeight="1" x14ac:dyDescent="0.25">
      <c r="A5278">
        <v>5277</v>
      </c>
      <c r="B5278" t="s">
        <v>8000</v>
      </c>
      <c r="C5278">
        <v>20250113</v>
      </c>
      <c r="D5278">
        <v>20250114</v>
      </c>
      <c r="E5278">
        <v>132</v>
      </c>
      <c r="F5278">
        <v>8</v>
      </c>
      <c r="G5278">
        <v>2</v>
      </c>
      <c r="H5278">
        <v>11</v>
      </c>
      <c r="I5278">
        <v>2</v>
      </c>
      <c r="J5278">
        <v>1</v>
      </c>
      <c r="K5278" t="s">
        <v>1325</v>
      </c>
      <c r="L5278">
        <v>3</v>
      </c>
      <c r="M5278" s="5">
        <v>1173.5899999999999</v>
      </c>
      <c r="N5278" s="6">
        <v>0</v>
      </c>
      <c r="O5278" s="5">
        <f t="shared" si="492"/>
        <v>1173.5899999999999</v>
      </c>
      <c r="P5278" s="5">
        <f t="shared" si="493"/>
        <v>3520.7699999999995</v>
      </c>
      <c r="Q5278" s="5">
        <v>738.64</v>
      </c>
      <c r="R5278" s="5">
        <f t="shared" si="494"/>
        <v>2215.92</v>
      </c>
      <c r="S5278" s="5">
        <f t="shared" si="495"/>
        <v>1273.5499999999995</v>
      </c>
      <c r="T5278" s="6">
        <f t="shared" si="496"/>
        <v>0.36172484996179805</v>
      </c>
      <c r="U5278" s="5">
        <v>31.3</v>
      </c>
      <c r="V5278">
        <v>0</v>
      </c>
      <c r="W5278" s="5">
        <f t="shared" si="497"/>
        <v>0</v>
      </c>
      <c r="X5278" s="5">
        <v>3556.33</v>
      </c>
      <c r="Y5278" t="s">
        <v>1319</v>
      </c>
      <c r="Z5278" t="s">
        <v>8001</v>
      </c>
      <c r="AA5278" t="s">
        <v>1321</v>
      </c>
      <c r="AB5278" t="s">
        <v>1330</v>
      </c>
      <c r="AC5278" t="s">
        <v>1323</v>
      </c>
      <c r="AD5278" t="s">
        <v>62</v>
      </c>
      <c r="AE5278" s="4">
        <v>1</v>
      </c>
      <c r="AF5278">
        <v>1</v>
      </c>
    </row>
    <row r="5279" spans="1:32" ht="15" customHeight="1" x14ac:dyDescent="0.25">
      <c r="A5279">
        <v>5278</v>
      </c>
      <c r="B5279" t="s">
        <v>8000</v>
      </c>
      <c r="C5279">
        <v>20250113</v>
      </c>
      <c r="D5279">
        <v>20250114</v>
      </c>
      <c r="E5279">
        <v>132</v>
      </c>
      <c r="F5279">
        <v>5</v>
      </c>
      <c r="G5279">
        <v>2</v>
      </c>
      <c r="H5279">
        <v>11</v>
      </c>
      <c r="I5279">
        <v>2</v>
      </c>
      <c r="J5279">
        <v>5</v>
      </c>
      <c r="K5279" t="s">
        <v>1325</v>
      </c>
      <c r="L5279">
        <v>0</v>
      </c>
      <c r="M5279" s="5">
        <v>81.010000000000005</v>
      </c>
      <c r="N5279" s="6">
        <v>0.16639999999999999</v>
      </c>
      <c r="O5279" s="5">
        <f t="shared" si="492"/>
        <v>67.529936000000006</v>
      </c>
      <c r="P5279" s="5">
        <f t="shared" si="493"/>
        <v>0</v>
      </c>
      <c r="Q5279" s="5">
        <v>41.87</v>
      </c>
      <c r="R5279" s="5">
        <f t="shared" si="494"/>
        <v>0</v>
      </c>
      <c r="S5279" s="5">
        <f t="shared" si="495"/>
        <v>-5</v>
      </c>
      <c r="T5279" s="6">
        <f t="shared" si="496"/>
        <v>0</v>
      </c>
      <c r="U5279" s="5">
        <v>5</v>
      </c>
      <c r="V5279">
        <v>0</v>
      </c>
      <c r="W5279" s="5">
        <f t="shared" si="497"/>
        <v>0</v>
      </c>
      <c r="X5279" s="5">
        <v>0</v>
      </c>
      <c r="Y5279" t="s">
        <v>1319</v>
      </c>
      <c r="Z5279" t="s">
        <v>8001</v>
      </c>
      <c r="AA5279" t="s">
        <v>1321</v>
      </c>
      <c r="AB5279" t="s">
        <v>1330</v>
      </c>
      <c r="AC5279" t="s">
        <v>1323</v>
      </c>
      <c r="AD5279" t="s">
        <v>62</v>
      </c>
      <c r="AE5279" s="4">
        <v>1</v>
      </c>
      <c r="AF5279">
        <v>1</v>
      </c>
    </row>
    <row r="5280" spans="1:32" ht="15" customHeight="1" x14ac:dyDescent="0.25">
      <c r="A5280">
        <v>5279</v>
      </c>
      <c r="B5280" t="s">
        <v>8002</v>
      </c>
      <c r="C5280">
        <v>20240920</v>
      </c>
      <c r="D5280">
        <v>20240920</v>
      </c>
      <c r="E5280">
        <v>235</v>
      </c>
      <c r="F5280">
        <v>8</v>
      </c>
      <c r="G5280">
        <v>3</v>
      </c>
      <c r="H5280">
        <v>12</v>
      </c>
      <c r="I5280">
        <v>5</v>
      </c>
      <c r="J5280">
        <v>2</v>
      </c>
      <c r="K5280" t="s">
        <v>1318</v>
      </c>
      <c r="L5280">
        <v>5</v>
      </c>
      <c r="M5280" s="5">
        <v>1242.67</v>
      </c>
      <c r="N5280" s="6">
        <v>8.5000000000000006E-2</v>
      </c>
      <c r="O5280" s="5">
        <f t="shared" si="492"/>
        <v>1137.0430500000002</v>
      </c>
      <c r="P5280" s="5">
        <f t="shared" si="493"/>
        <v>5685.2152500000011</v>
      </c>
      <c r="Q5280" s="5">
        <v>717.83</v>
      </c>
      <c r="R5280" s="5">
        <f t="shared" si="494"/>
        <v>1435.66</v>
      </c>
      <c r="S5280" s="5">
        <f t="shared" si="495"/>
        <v>800.23610000000031</v>
      </c>
      <c r="T5280" s="6">
        <f t="shared" si="496"/>
        <v>0.35189349251112356</v>
      </c>
      <c r="U5280" s="5">
        <v>38.19</v>
      </c>
      <c r="V5280">
        <v>3</v>
      </c>
      <c r="W5280" s="5">
        <f t="shared" si="497"/>
        <v>3411.1291500000007</v>
      </c>
      <c r="X5280" s="5">
        <v>5076.09</v>
      </c>
      <c r="Y5280" t="s">
        <v>1319</v>
      </c>
      <c r="Z5280" t="s">
        <v>8003</v>
      </c>
      <c r="AA5280" t="s">
        <v>1321</v>
      </c>
      <c r="AB5280" t="s">
        <v>1327</v>
      </c>
      <c r="AC5280" t="s">
        <v>1323</v>
      </c>
      <c r="AD5280" t="s">
        <v>62</v>
      </c>
      <c r="AE5280" s="4">
        <v>1</v>
      </c>
      <c r="AF5280">
        <v>1</v>
      </c>
    </row>
    <row r="5281" spans="1:32" ht="15" customHeight="1" x14ac:dyDescent="0.25">
      <c r="A5281">
        <v>5280</v>
      </c>
      <c r="B5281" t="s">
        <v>8004</v>
      </c>
      <c r="C5281">
        <v>20240519</v>
      </c>
      <c r="D5281">
        <v>20240526</v>
      </c>
      <c r="E5281">
        <v>562</v>
      </c>
      <c r="F5281">
        <v>14</v>
      </c>
      <c r="G5281">
        <v>18</v>
      </c>
      <c r="H5281">
        <v>13</v>
      </c>
      <c r="I5281">
        <v>5</v>
      </c>
      <c r="J5281">
        <v>1</v>
      </c>
      <c r="K5281" t="s">
        <v>1325</v>
      </c>
      <c r="L5281">
        <v>30</v>
      </c>
      <c r="M5281" s="5">
        <v>80.58</v>
      </c>
      <c r="N5281" s="6">
        <v>0</v>
      </c>
      <c r="O5281" s="5">
        <f t="shared" si="492"/>
        <v>80.58</v>
      </c>
      <c r="P5281" s="5">
        <f t="shared" si="493"/>
        <v>2417.4</v>
      </c>
      <c r="Q5281" s="5">
        <v>20.63</v>
      </c>
      <c r="R5281" s="5">
        <f t="shared" si="494"/>
        <v>618.9</v>
      </c>
      <c r="S5281" s="5">
        <f t="shared" si="495"/>
        <v>1798.5</v>
      </c>
      <c r="T5281" s="6">
        <f t="shared" si="496"/>
        <v>0.74398113675850086</v>
      </c>
      <c r="U5281" s="5">
        <v>0</v>
      </c>
      <c r="V5281">
        <v>0</v>
      </c>
      <c r="W5281" s="5">
        <f t="shared" si="497"/>
        <v>0</v>
      </c>
      <c r="X5281" s="5">
        <v>2393.4699999999998</v>
      </c>
      <c r="Y5281" t="s">
        <v>1319</v>
      </c>
      <c r="Z5281" t="s">
        <v>8005</v>
      </c>
      <c r="AA5281" t="s">
        <v>1338</v>
      </c>
      <c r="AB5281" t="s">
        <v>1327</v>
      </c>
      <c r="AC5281" t="s">
        <v>1339</v>
      </c>
      <c r="AD5281" t="s">
        <v>91</v>
      </c>
      <c r="AE5281" s="4">
        <v>1.0900000000000001</v>
      </c>
      <c r="AF5281">
        <v>1</v>
      </c>
    </row>
    <row r="5282" spans="1:32" ht="15" customHeight="1" x14ac:dyDescent="0.25">
      <c r="A5282">
        <v>5281</v>
      </c>
      <c r="B5282" t="s">
        <v>8006</v>
      </c>
      <c r="C5282">
        <v>20240116</v>
      </c>
      <c r="D5282">
        <v>20240122</v>
      </c>
      <c r="E5282">
        <v>714</v>
      </c>
      <c r="F5282">
        <v>6</v>
      </c>
      <c r="G5282">
        <v>42</v>
      </c>
      <c r="H5282">
        <v>26</v>
      </c>
      <c r="I5282">
        <v>2</v>
      </c>
      <c r="J5282">
        <v>1</v>
      </c>
      <c r="K5282" t="s">
        <v>1325</v>
      </c>
      <c r="L5282">
        <v>2</v>
      </c>
      <c r="M5282" s="5">
        <v>124.46</v>
      </c>
      <c r="N5282" s="6">
        <v>0</v>
      </c>
      <c r="O5282" s="5">
        <f t="shared" si="492"/>
        <v>124.46</v>
      </c>
      <c r="P5282" s="5">
        <f t="shared" si="493"/>
        <v>248.92</v>
      </c>
      <c r="Q5282" s="5">
        <v>77.64</v>
      </c>
      <c r="R5282" s="5">
        <f t="shared" si="494"/>
        <v>155.28</v>
      </c>
      <c r="S5282" s="5">
        <f t="shared" si="495"/>
        <v>68.809999999999988</v>
      </c>
      <c r="T5282" s="6">
        <f t="shared" si="496"/>
        <v>0.27643419572553429</v>
      </c>
      <c r="U5282" s="5">
        <v>24.83</v>
      </c>
      <c r="V5282">
        <v>0</v>
      </c>
      <c r="W5282" s="5">
        <f t="shared" si="497"/>
        <v>0</v>
      </c>
      <c r="X5282" s="5">
        <v>259.29000000000002</v>
      </c>
      <c r="Y5282" t="s">
        <v>1319</v>
      </c>
      <c r="Z5282" t="s">
        <v>8007</v>
      </c>
      <c r="AA5282" t="s">
        <v>1321</v>
      </c>
      <c r="AB5282" t="s">
        <v>1322</v>
      </c>
      <c r="AC5282" t="s">
        <v>1323</v>
      </c>
      <c r="AD5282" t="s">
        <v>136</v>
      </c>
      <c r="AE5282" s="4">
        <v>1.2E-2</v>
      </c>
      <c r="AF5282">
        <v>1</v>
      </c>
    </row>
    <row r="5283" spans="1:32" ht="15" customHeight="1" x14ac:dyDescent="0.25">
      <c r="A5283">
        <v>5282</v>
      </c>
      <c r="B5283" t="s">
        <v>8008</v>
      </c>
      <c r="C5283">
        <v>20230130</v>
      </c>
      <c r="D5283">
        <v>20230204</v>
      </c>
      <c r="E5283">
        <v>237</v>
      </c>
      <c r="F5283">
        <v>5</v>
      </c>
      <c r="G5283">
        <v>14</v>
      </c>
      <c r="H5283">
        <v>3</v>
      </c>
      <c r="I5283">
        <v>6</v>
      </c>
      <c r="J5283">
        <v>1</v>
      </c>
      <c r="K5283" t="s">
        <v>1325</v>
      </c>
      <c r="L5283">
        <v>3</v>
      </c>
      <c r="M5283" s="5">
        <v>81.81</v>
      </c>
      <c r="N5283" s="6">
        <v>0</v>
      </c>
      <c r="O5283" s="5">
        <f t="shared" si="492"/>
        <v>81.81</v>
      </c>
      <c r="P5283" s="5">
        <f t="shared" si="493"/>
        <v>245.43</v>
      </c>
      <c r="Q5283" s="5">
        <v>40.14</v>
      </c>
      <c r="R5283" s="5">
        <f t="shared" si="494"/>
        <v>120.42</v>
      </c>
      <c r="S5283" s="5">
        <f t="shared" si="495"/>
        <v>86.5</v>
      </c>
      <c r="T5283" s="6">
        <f t="shared" si="496"/>
        <v>0.35244265167257466</v>
      </c>
      <c r="U5283" s="5">
        <v>38.51</v>
      </c>
      <c r="V5283">
        <v>0</v>
      </c>
      <c r="W5283" s="5">
        <f t="shared" si="497"/>
        <v>0</v>
      </c>
      <c r="X5283" s="5">
        <v>261.10000000000002</v>
      </c>
      <c r="Y5283" t="s">
        <v>1319</v>
      </c>
      <c r="Z5283" t="s">
        <v>8009</v>
      </c>
      <c r="AA5283" t="s">
        <v>1321</v>
      </c>
      <c r="AB5283" t="s">
        <v>1322</v>
      </c>
      <c r="AC5283" t="s">
        <v>1323</v>
      </c>
      <c r="AD5283" t="s">
        <v>79</v>
      </c>
      <c r="AE5283" s="4">
        <v>0.74</v>
      </c>
      <c r="AF5283">
        <v>1</v>
      </c>
    </row>
    <row r="5284" spans="1:32" ht="15" customHeight="1" x14ac:dyDescent="0.25">
      <c r="A5284">
        <v>5283</v>
      </c>
      <c r="B5284" t="s">
        <v>8010</v>
      </c>
      <c r="C5284">
        <v>20241223</v>
      </c>
      <c r="D5284">
        <v>20241227</v>
      </c>
      <c r="E5284">
        <v>707</v>
      </c>
      <c r="F5284">
        <v>8</v>
      </c>
      <c r="G5284">
        <v>36</v>
      </c>
      <c r="H5284">
        <v>28</v>
      </c>
      <c r="I5284">
        <v>2</v>
      </c>
      <c r="J5284">
        <v>5</v>
      </c>
      <c r="K5284" t="s">
        <v>1318</v>
      </c>
      <c r="L5284">
        <v>3</v>
      </c>
      <c r="M5284" s="5">
        <v>1248.18</v>
      </c>
      <c r="N5284" s="6">
        <v>0.1706</v>
      </c>
      <c r="O5284" s="5">
        <f t="shared" si="492"/>
        <v>1035.2404920000001</v>
      </c>
      <c r="P5284" s="5">
        <f t="shared" si="493"/>
        <v>3105.7214760000006</v>
      </c>
      <c r="Q5284" s="5">
        <v>713.31</v>
      </c>
      <c r="R5284" s="5">
        <f t="shared" si="494"/>
        <v>713.31</v>
      </c>
      <c r="S5284" s="5">
        <f t="shared" si="495"/>
        <v>289.09049200000038</v>
      </c>
      <c r="T5284" s="6">
        <f t="shared" si="496"/>
        <v>0.2792495987492733</v>
      </c>
      <c r="U5284" s="5">
        <v>32.840000000000003</v>
      </c>
      <c r="V5284">
        <v>2</v>
      </c>
      <c r="W5284" s="5">
        <f t="shared" si="497"/>
        <v>2070.4809840000003</v>
      </c>
      <c r="X5284" s="5">
        <v>2902.54</v>
      </c>
      <c r="Y5284" t="s">
        <v>1319</v>
      </c>
      <c r="Z5284" t="s">
        <v>8011</v>
      </c>
      <c r="AA5284" t="s">
        <v>1321</v>
      </c>
      <c r="AB5284" t="s">
        <v>1327</v>
      </c>
      <c r="AC5284" t="s">
        <v>1323</v>
      </c>
      <c r="AD5284" t="s">
        <v>121</v>
      </c>
      <c r="AE5284" s="4">
        <v>0.66</v>
      </c>
      <c r="AF5284">
        <v>1</v>
      </c>
    </row>
    <row r="5285" spans="1:32" ht="15" customHeight="1" x14ac:dyDescent="0.25">
      <c r="A5285">
        <v>5284</v>
      </c>
      <c r="B5285" t="s">
        <v>8012</v>
      </c>
      <c r="C5285">
        <v>20240831</v>
      </c>
      <c r="D5285">
        <v>20240903</v>
      </c>
      <c r="E5285">
        <v>245</v>
      </c>
      <c r="F5285">
        <v>19</v>
      </c>
      <c r="G5285">
        <v>8</v>
      </c>
      <c r="H5285">
        <v>5</v>
      </c>
      <c r="I5285">
        <v>2</v>
      </c>
      <c r="J5285">
        <v>1</v>
      </c>
      <c r="K5285" t="s">
        <v>1325</v>
      </c>
      <c r="L5285">
        <v>10</v>
      </c>
      <c r="M5285" s="5">
        <v>246.86</v>
      </c>
      <c r="N5285" s="6">
        <v>0</v>
      </c>
      <c r="O5285" s="5">
        <f t="shared" si="492"/>
        <v>246.86</v>
      </c>
      <c r="P5285" s="5">
        <f t="shared" si="493"/>
        <v>2468.6000000000004</v>
      </c>
      <c r="Q5285" s="5">
        <v>37.909999999999997</v>
      </c>
      <c r="R5285" s="5">
        <f t="shared" si="494"/>
        <v>379.09999999999997</v>
      </c>
      <c r="S5285" s="5">
        <f t="shared" si="495"/>
        <v>2089.5000000000005</v>
      </c>
      <c r="T5285" s="6">
        <f t="shared" si="496"/>
        <v>0.84643117556509773</v>
      </c>
      <c r="U5285" s="5">
        <v>0</v>
      </c>
      <c r="V5285">
        <v>0</v>
      </c>
      <c r="W5285" s="5">
        <f t="shared" si="497"/>
        <v>0</v>
      </c>
      <c r="X5285" s="5">
        <v>2598.5300000000002</v>
      </c>
      <c r="Y5285" t="s">
        <v>1319</v>
      </c>
      <c r="Z5285" t="s">
        <v>8013</v>
      </c>
      <c r="AA5285" t="s">
        <v>1333</v>
      </c>
      <c r="AB5285" t="s">
        <v>1330</v>
      </c>
      <c r="AC5285" t="s">
        <v>1323</v>
      </c>
      <c r="AD5285" t="s">
        <v>62</v>
      </c>
      <c r="AE5285" s="4">
        <v>1</v>
      </c>
      <c r="AF5285">
        <v>1</v>
      </c>
    </row>
    <row r="5286" spans="1:32" ht="15" customHeight="1" x14ac:dyDescent="0.25">
      <c r="A5286">
        <v>5285</v>
      </c>
      <c r="B5286" t="s">
        <v>8014</v>
      </c>
      <c r="C5286">
        <v>20241206</v>
      </c>
      <c r="D5286">
        <v>20241208</v>
      </c>
      <c r="E5286">
        <v>864</v>
      </c>
      <c r="F5286">
        <v>6</v>
      </c>
      <c r="G5286">
        <v>42</v>
      </c>
      <c r="H5286">
        <v>30</v>
      </c>
      <c r="I5286">
        <v>3</v>
      </c>
      <c r="J5286">
        <v>2</v>
      </c>
      <c r="K5286" t="s">
        <v>1325</v>
      </c>
      <c r="L5286">
        <v>1</v>
      </c>
      <c r="M5286" s="5">
        <v>127.7</v>
      </c>
      <c r="N5286" s="6">
        <v>7.1400000000000005E-2</v>
      </c>
      <c r="O5286" s="5">
        <f t="shared" si="492"/>
        <v>118.58222000000001</v>
      </c>
      <c r="P5286" s="5">
        <f t="shared" si="493"/>
        <v>118.58222000000001</v>
      </c>
      <c r="Q5286" s="5">
        <v>79.95</v>
      </c>
      <c r="R5286" s="5">
        <f t="shared" si="494"/>
        <v>79.95</v>
      </c>
      <c r="S5286" s="5">
        <f t="shared" si="495"/>
        <v>33.302220000000005</v>
      </c>
      <c r="T5286" s="6">
        <f t="shared" si="496"/>
        <v>0.28083653687711363</v>
      </c>
      <c r="U5286" s="5">
        <v>5.33</v>
      </c>
      <c r="V5286">
        <v>0</v>
      </c>
      <c r="W5286" s="5">
        <f t="shared" si="497"/>
        <v>0</v>
      </c>
      <c r="X5286" s="5">
        <v>110.82</v>
      </c>
      <c r="Y5286" t="s">
        <v>1319</v>
      </c>
      <c r="Z5286" t="s">
        <v>8015</v>
      </c>
      <c r="AA5286" t="s">
        <v>1321</v>
      </c>
      <c r="AB5286" t="s">
        <v>1330</v>
      </c>
      <c r="AC5286" t="s">
        <v>1323</v>
      </c>
      <c r="AD5286" t="s">
        <v>136</v>
      </c>
      <c r="AE5286" s="4">
        <v>1.2E-2</v>
      </c>
      <c r="AF5286">
        <v>1</v>
      </c>
    </row>
    <row r="5287" spans="1:32" ht="15" customHeight="1" x14ac:dyDescent="0.25">
      <c r="A5287">
        <v>5286</v>
      </c>
      <c r="B5287" t="s">
        <v>8016</v>
      </c>
      <c r="C5287">
        <v>20240417</v>
      </c>
      <c r="D5287">
        <v>20240418</v>
      </c>
      <c r="E5287">
        <v>578</v>
      </c>
      <c r="F5287">
        <v>4</v>
      </c>
      <c r="G5287">
        <v>20</v>
      </c>
      <c r="H5287">
        <v>19</v>
      </c>
      <c r="I5287">
        <v>5</v>
      </c>
      <c r="J5287">
        <v>1</v>
      </c>
      <c r="K5287" t="s">
        <v>1325</v>
      </c>
      <c r="L5287">
        <v>2</v>
      </c>
      <c r="M5287" s="5">
        <v>767.8</v>
      </c>
      <c r="N5287" s="6">
        <v>0</v>
      </c>
      <c r="O5287" s="5">
        <f t="shared" si="492"/>
        <v>767.8</v>
      </c>
      <c r="P5287" s="5">
        <f t="shared" si="493"/>
        <v>1535.6</v>
      </c>
      <c r="Q5287" s="5">
        <v>430.61</v>
      </c>
      <c r="R5287" s="5">
        <f t="shared" si="494"/>
        <v>861.22</v>
      </c>
      <c r="S5287" s="5">
        <f t="shared" si="495"/>
        <v>647.12999999999988</v>
      </c>
      <c r="T5287" s="6">
        <f t="shared" si="496"/>
        <v>0.42141833810888246</v>
      </c>
      <c r="U5287" s="5">
        <v>27.25</v>
      </c>
      <c r="V5287">
        <v>0</v>
      </c>
      <c r="W5287" s="5">
        <f t="shared" si="497"/>
        <v>0</v>
      </c>
      <c r="X5287" s="5">
        <v>1583.09</v>
      </c>
      <c r="Y5287" t="s">
        <v>1319</v>
      </c>
      <c r="Z5287" t="s">
        <v>8017</v>
      </c>
      <c r="AA5287" t="s">
        <v>1321</v>
      </c>
      <c r="AB5287" t="s">
        <v>1344</v>
      </c>
      <c r="AC5287" t="s">
        <v>1323</v>
      </c>
      <c r="AD5287" t="s">
        <v>91</v>
      </c>
      <c r="AE5287" s="4">
        <v>1.0900000000000001</v>
      </c>
      <c r="AF5287">
        <v>1</v>
      </c>
    </row>
    <row r="5288" spans="1:32" ht="15" customHeight="1" x14ac:dyDescent="0.25">
      <c r="A5288">
        <v>5287</v>
      </c>
      <c r="B5288" t="s">
        <v>8018</v>
      </c>
      <c r="C5288">
        <v>20240603</v>
      </c>
      <c r="D5288">
        <v>20240603</v>
      </c>
      <c r="E5288">
        <v>289</v>
      </c>
      <c r="F5288">
        <v>12</v>
      </c>
      <c r="G5288">
        <v>11</v>
      </c>
      <c r="H5288">
        <v>8</v>
      </c>
      <c r="I5288">
        <v>4</v>
      </c>
      <c r="J5288">
        <v>2</v>
      </c>
      <c r="K5288" t="s">
        <v>1325</v>
      </c>
      <c r="L5288">
        <v>1</v>
      </c>
      <c r="M5288" s="5">
        <v>48.22</v>
      </c>
      <c r="N5288" s="6">
        <v>0.1032</v>
      </c>
      <c r="O5288" s="5">
        <f t="shared" si="492"/>
        <v>43.243696</v>
      </c>
      <c r="P5288" s="5">
        <f t="shared" si="493"/>
        <v>43.243696</v>
      </c>
      <c r="Q5288" s="5">
        <v>12.88</v>
      </c>
      <c r="R5288" s="5">
        <f t="shared" si="494"/>
        <v>12.88</v>
      </c>
      <c r="S5288" s="5">
        <f t="shared" si="495"/>
        <v>30.363695999999997</v>
      </c>
      <c r="T5288" s="6">
        <f t="shared" si="496"/>
        <v>0.70215311845684969</v>
      </c>
      <c r="U5288" s="5">
        <v>0</v>
      </c>
      <c r="V5288">
        <v>0</v>
      </c>
      <c r="W5288" s="5">
        <f t="shared" si="497"/>
        <v>0</v>
      </c>
      <c r="X5288" s="5">
        <v>41.98</v>
      </c>
      <c r="Y5288" t="s">
        <v>1319</v>
      </c>
      <c r="Z5288" t="s">
        <v>8019</v>
      </c>
      <c r="AA5288" t="s">
        <v>1321</v>
      </c>
      <c r="AB5288" t="s">
        <v>1344</v>
      </c>
      <c r="AC5288" t="s">
        <v>1360</v>
      </c>
      <c r="AD5288" t="s">
        <v>62</v>
      </c>
      <c r="AE5288" s="4">
        <v>1</v>
      </c>
      <c r="AF5288">
        <v>1</v>
      </c>
    </row>
    <row r="5289" spans="1:32" ht="15" customHeight="1" x14ac:dyDescent="0.25">
      <c r="A5289">
        <v>5288</v>
      </c>
      <c r="B5289" t="s">
        <v>8020</v>
      </c>
      <c r="C5289">
        <v>20230524</v>
      </c>
      <c r="D5289">
        <v>20230531</v>
      </c>
      <c r="E5289">
        <v>333</v>
      </c>
      <c r="F5289">
        <v>20</v>
      </c>
      <c r="G5289">
        <v>18</v>
      </c>
      <c r="H5289">
        <v>21</v>
      </c>
      <c r="I5289">
        <v>6</v>
      </c>
      <c r="J5289">
        <v>6</v>
      </c>
      <c r="K5289" t="s">
        <v>1325</v>
      </c>
      <c r="L5289">
        <v>2</v>
      </c>
      <c r="M5289" s="5">
        <v>470.35</v>
      </c>
      <c r="N5289" s="6">
        <v>0.2142</v>
      </c>
      <c r="O5289" s="5">
        <f t="shared" si="492"/>
        <v>369.60103000000004</v>
      </c>
      <c r="P5289" s="5">
        <f t="shared" si="493"/>
        <v>739.20206000000007</v>
      </c>
      <c r="Q5289" s="5">
        <v>280.56</v>
      </c>
      <c r="R5289" s="5">
        <f t="shared" si="494"/>
        <v>561.12</v>
      </c>
      <c r="S5289" s="5">
        <f t="shared" si="495"/>
        <v>162.11206000000007</v>
      </c>
      <c r="T5289" s="6">
        <f t="shared" si="496"/>
        <v>0.21930682931267811</v>
      </c>
      <c r="U5289" s="5">
        <v>15.97</v>
      </c>
      <c r="V5289">
        <v>0</v>
      </c>
      <c r="W5289" s="5">
        <f t="shared" si="497"/>
        <v>0</v>
      </c>
      <c r="X5289" s="5">
        <v>746.67</v>
      </c>
      <c r="Y5289" t="s">
        <v>1319</v>
      </c>
      <c r="Z5289" t="s">
        <v>8021</v>
      </c>
      <c r="AA5289" t="s">
        <v>1321</v>
      </c>
      <c r="AB5289" t="s">
        <v>1330</v>
      </c>
      <c r="AC5289" t="s">
        <v>1323</v>
      </c>
      <c r="AD5289" t="s">
        <v>91</v>
      </c>
      <c r="AE5289" s="4">
        <v>1.0900000000000001</v>
      </c>
      <c r="AF5289">
        <v>1</v>
      </c>
    </row>
    <row r="5290" spans="1:32" ht="15" customHeight="1" x14ac:dyDescent="0.25">
      <c r="A5290">
        <v>5289</v>
      </c>
      <c r="B5290" t="s">
        <v>8022</v>
      </c>
      <c r="C5290">
        <v>20250907</v>
      </c>
      <c r="D5290">
        <v>20250913</v>
      </c>
      <c r="E5290">
        <v>818</v>
      </c>
      <c r="F5290">
        <v>18</v>
      </c>
      <c r="G5290">
        <v>34</v>
      </c>
      <c r="H5290">
        <v>34</v>
      </c>
      <c r="I5290">
        <v>2</v>
      </c>
      <c r="J5290">
        <v>2</v>
      </c>
      <c r="K5290" t="s">
        <v>1325</v>
      </c>
      <c r="L5290">
        <v>5</v>
      </c>
      <c r="M5290" s="5">
        <v>239.07</v>
      </c>
      <c r="N5290" s="6">
        <v>7.3700000000000002E-2</v>
      </c>
      <c r="O5290" s="5">
        <f t="shared" si="492"/>
        <v>221.45054099999999</v>
      </c>
      <c r="P5290" s="5">
        <f t="shared" si="493"/>
        <v>1107.2527049999999</v>
      </c>
      <c r="Q5290" s="5">
        <v>63.66</v>
      </c>
      <c r="R5290" s="5">
        <f t="shared" si="494"/>
        <v>318.29999999999995</v>
      </c>
      <c r="S5290" s="5">
        <f t="shared" si="495"/>
        <v>788.95270499999992</v>
      </c>
      <c r="T5290" s="6">
        <f t="shared" si="496"/>
        <v>0.71253174766459482</v>
      </c>
      <c r="U5290" s="5">
        <v>0</v>
      </c>
      <c r="V5290">
        <v>0</v>
      </c>
      <c r="W5290" s="5">
        <f t="shared" si="497"/>
        <v>0</v>
      </c>
      <c r="X5290" s="5">
        <v>1085.54</v>
      </c>
      <c r="Y5290" t="s">
        <v>1319</v>
      </c>
      <c r="Z5290" t="s">
        <v>8023</v>
      </c>
      <c r="AA5290" t="s">
        <v>1321</v>
      </c>
      <c r="AB5290" t="s">
        <v>1322</v>
      </c>
      <c r="AC5290" t="s">
        <v>1323</v>
      </c>
      <c r="AD5290" t="s">
        <v>121</v>
      </c>
      <c r="AE5290" s="4">
        <v>0.66</v>
      </c>
      <c r="AF5290">
        <v>1</v>
      </c>
    </row>
    <row r="5291" spans="1:32" ht="15" customHeight="1" x14ac:dyDescent="0.25">
      <c r="A5291">
        <v>5290</v>
      </c>
      <c r="B5291" t="s">
        <v>8022</v>
      </c>
      <c r="C5291">
        <v>20250907</v>
      </c>
      <c r="D5291">
        <v>20250913</v>
      </c>
      <c r="E5291">
        <v>818</v>
      </c>
      <c r="F5291">
        <v>21</v>
      </c>
      <c r="G5291">
        <v>34</v>
      </c>
      <c r="H5291">
        <v>34</v>
      </c>
      <c r="I5291">
        <v>2</v>
      </c>
      <c r="J5291">
        <v>1</v>
      </c>
      <c r="K5291" t="s">
        <v>1325</v>
      </c>
      <c r="L5291">
        <v>5</v>
      </c>
      <c r="M5291" s="5">
        <v>451.47</v>
      </c>
      <c r="N5291" s="6">
        <v>0</v>
      </c>
      <c r="O5291" s="5">
        <f t="shared" si="492"/>
        <v>451.47</v>
      </c>
      <c r="P5291" s="5">
        <f t="shared" si="493"/>
        <v>2257.3500000000004</v>
      </c>
      <c r="Q5291" s="5">
        <v>305.20999999999998</v>
      </c>
      <c r="R5291" s="5">
        <f t="shared" si="494"/>
        <v>1526.05</v>
      </c>
      <c r="S5291" s="5">
        <f t="shared" si="495"/>
        <v>705.39000000000044</v>
      </c>
      <c r="T5291" s="6">
        <f t="shared" si="496"/>
        <v>0.31248587946042938</v>
      </c>
      <c r="U5291" s="5">
        <v>25.91</v>
      </c>
      <c r="V5291">
        <v>0</v>
      </c>
      <c r="W5291" s="5">
        <f t="shared" si="497"/>
        <v>0</v>
      </c>
      <c r="X5291" s="5">
        <v>2213.09</v>
      </c>
      <c r="Y5291" t="s">
        <v>1319</v>
      </c>
      <c r="Z5291" t="s">
        <v>8023</v>
      </c>
      <c r="AA5291" t="s">
        <v>1321</v>
      </c>
      <c r="AB5291" t="s">
        <v>1322</v>
      </c>
      <c r="AC5291" t="s">
        <v>1323</v>
      </c>
      <c r="AD5291" t="s">
        <v>121</v>
      </c>
      <c r="AE5291" s="4">
        <v>0.66</v>
      </c>
      <c r="AF5291">
        <v>1</v>
      </c>
    </row>
    <row r="5292" spans="1:32" ht="15" customHeight="1" x14ac:dyDescent="0.25">
      <c r="A5292">
        <v>5291</v>
      </c>
      <c r="B5292" t="s">
        <v>8022</v>
      </c>
      <c r="C5292">
        <v>20250907</v>
      </c>
      <c r="D5292">
        <v>20250913</v>
      </c>
      <c r="E5292">
        <v>818</v>
      </c>
      <c r="F5292">
        <v>9</v>
      </c>
      <c r="G5292">
        <v>34</v>
      </c>
      <c r="H5292">
        <v>34</v>
      </c>
      <c r="I5292">
        <v>2</v>
      </c>
      <c r="J5292">
        <v>1</v>
      </c>
      <c r="K5292" t="s">
        <v>1325</v>
      </c>
      <c r="L5292">
        <v>3</v>
      </c>
      <c r="M5292" s="5">
        <v>393.22</v>
      </c>
      <c r="N5292" s="6">
        <v>0</v>
      </c>
      <c r="O5292" s="5">
        <f t="shared" si="492"/>
        <v>393.22</v>
      </c>
      <c r="P5292" s="5">
        <f t="shared" si="493"/>
        <v>1179.6600000000001</v>
      </c>
      <c r="Q5292" s="5">
        <v>250.91</v>
      </c>
      <c r="R5292" s="5">
        <f t="shared" si="494"/>
        <v>752.73</v>
      </c>
      <c r="S5292" s="5">
        <f t="shared" si="495"/>
        <v>387.53000000000009</v>
      </c>
      <c r="T5292" s="6">
        <f t="shared" si="496"/>
        <v>0.32850990963497961</v>
      </c>
      <c r="U5292" s="5">
        <v>39.4</v>
      </c>
      <c r="V5292">
        <v>0</v>
      </c>
      <c r="W5292" s="5">
        <f t="shared" si="497"/>
        <v>0</v>
      </c>
      <c r="X5292" s="5">
        <v>1156.53</v>
      </c>
      <c r="Y5292" t="s">
        <v>1319</v>
      </c>
      <c r="Z5292" t="s">
        <v>8023</v>
      </c>
      <c r="AA5292" t="s">
        <v>1321</v>
      </c>
      <c r="AB5292" t="s">
        <v>1322</v>
      </c>
      <c r="AC5292" t="s">
        <v>1323</v>
      </c>
      <c r="AD5292" t="s">
        <v>121</v>
      </c>
      <c r="AE5292" s="4">
        <v>0.66</v>
      </c>
      <c r="AF5292">
        <v>1</v>
      </c>
    </row>
    <row r="5293" spans="1:32" ht="15" customHeight="1" x14ac:dyDescent="0.25">
      <c r="A5293">
        <v>5292</v>
      </c>
      <c r="B5293" t="s">
        <v>8024</v>
      </c>
      <c r="C5293">
        <v>20250222</v>
      </c>
      <c r="D5293">
        <v>20250227</v>
      </c>
      <c r="E5293">
        <v>47</v>
      </c>
      <c r="F5293">
        <v>8</v>
      </c>
      <c r="G5293">
        <v>3</v>
      </c>
      <c r="H5293">
        <v>11</v>
      </c>
      <c r="I5293">
        <v>1</v>
      </c>
      <c r="J5293">
        <v>1</v>
      </c>
      <c r="K5293" t="s">
        <v>1325</v>
      </c>
      <c r="L5293">
        <v>135</v>
      </c>
      <c r="M5293" s="5">
        <v>1184.3</v>
      </c>
      <c r="N5293" s="6">
        <v>0</v>
      </c>
      <c r="O5293" s="5">
        <f t="shared" si="492"/>
        <v>1184.3</v>
      </c>
      <c r="P5293" s="5">
        <f t="shared" si="493"/>
        <v>159880.5</v>
      </c>
      <c r="Q5293" s="5">
        <v>715.31</v>
      </c>
      <c r="R5293" s="5">
        <f t="shared" si="494"/>
        <v>96566.849999999991</v>
      </c>
      <c r="S5293" s="5">
        <f t="shared" si="495"/>
        <v>61844.260000000009</v>
      </c>
      <c r="T5293" s="6">
        <f t="shared" si="496"/>
        <v>0.38681552784736106</v>
      </c>
      <c r="U5293" s="5">
        <v>1469.39</v>
      </c>
      <c r="V5293">
        <v>0</v>
      </c>
      <c r="W5293" s="5">
        <f t="shared" si="497"/>
        <v>0</v>
      </c>
      <c r="X5293" s="5">
        <v>170085.64</v>
      </c>
      <c r="Y5293" t="s">
        <v>1283</v>
      </c>
      <c r="Z5293" t="s">
        <v>8025</v>
      </c>
      <c r="AA5293" t="s">
        <v>1471</v>
      </c>
      <c r="AB5293" t="s">
        <v>1327</v>
      </c>
      <c r="AC5293" t="s">
        <v>1339</v>
      </c>
      <c r="AD5293" t="s">
        <v>62</v>
      </c>
      <c r="AE5293" s="4">
        <v>1</v>
      </c>
      <c r="AF5293">
        <v>4</v>
      </c>
    </row>
    <row r="5294" spans="1:32" ht="15" customHeight="1" x14ac:dyDescent="0.25">
      <c r="A5294">
        <v>5293</v>
      </c>
      <c r="B5294" t="s">
        <v>8026</v>
      </c>
      <c r="C5294">
        <v>20240816</v>
      </c>
      <c r="D5294">
        <v>20240820</v>
      </c>
      <c r="E5294">
        <v>539</v>
      </c>
      <c r="F5294">
        <v>6</v>
      </c>
      <c r="G5294">
        <v>24</v>
      </c>
      <c r="H5294">
        <v>24</v>
      </c>
      <c r="I5294">
        <v>5</v>
      </c>
      <c r="J5294">
        <v>1</v>
      </c>
      <c r="K5294" t="s">
        <v>1325</v>
      </c>
      <c r="L5294">
        <v>1</v>
      </c>
      <c r="M5294" s="5">
        <v>129.09</v>
      </c>
      <c r="N5294" s="6">
        <v>0</v>
      </c>
      <c r="O5294" s="5">
        <f t="shared" si="492"/>
        <v>129.09</v>
      </c>
      <c r="P5294" s="5">
        <f t="shared" si="493"/>
        <v>129.09</v>
      </c>
      <c r="Q5294" s="5">
        <v>76.37</v>
      </c>
      <c r="R5294" s="5">
        <f t="shared" si="494"/>
        <v>76.37</v>
      </c>
      <c r="S5294" s="5">
        <f t="shared" si="495"/>
        <v>47.72</v>
      </c>
      <c r="T5294" s="6">
        <f t="shared" si="496"/>
        <v>0.36966457510264156</v>
      </c>
      <c r="U5294" s="5">
        <v>5</v>
      </c>
      <c r="V5294">
        <v>0</v>
      </c>
      <c r="W5294" s="5">
        <f t="shared" si="497"/>
        <v>0</v>
      </c>
      <c r="X5294" s="5">
        <v>135.88</v>
      </c>
      <c r="Y5294" t="s">
        <v>1319</v>
      </c>
      <c r="Z5294" t="s">
        <v>8027</v>
      </c>
      <c r="AA5294" t="s">
        <v>1321</v>
      </c>
      <c r="AB5294" t="s">
        <v>1344</v>
      </c>
      <c r="AC5294" t="s">
        <v>1323</v>
      </c>
      <c r="AD5294" t="s">
        <v>99</v>
      </c>
      <c r="AE5294" s="4">
        <v>1.27</v>
      </c>
      <c r="AF5294">
        <v>1</v>
      </c>
    </row>
    <row r="5295" spans="1:32" ht="15" customHeight="1" x14ac:dyDescent="0.25">
      <c r="A5295">
        <v>5294</v>
      </c>
      <c r="B5295" t="s">
        <v>8026</v>
      </c>
      <c r="C5295">
        <v>20240816</v>
      </c>
      <c r="D5295">
        <v>20240820</v>
      </c>
      <c r="E5295">
        <v>539</v>
      </c>
      <c r="F5295">
        <v>18</v>
      </c>
      <c r="G5295">
        <v>24</v>
      </c>
      <c r="H5295">
        <v>24</v>
      </c>
      <c r="I5295">
        <v>5</v>
      </c>
      <c r="J5295">
        <v>1</v>
      </c>
      <c r="K5295" t="s">
        <v>1325</v>
      </c>
      <c r="L5295">
        <v>25</v>
      </c>
      <c r="M5295" s="5">
        <v>256.31</v>
      </c>
      <c r="N5295" s="6">
        <v>0</v>
      </c>
      <c r="O5295" s="5">
        <f t="shared" si="492"/>
        <v>256.31</v>
      </c>
      <c r="P5295" s="5">
        <f t="shared" si="493"/>
        <v>6407.75</v>
      </c>
      <c r="Q5295" s="5">
        <v>66.86</v>
      </c>
      <c r="R5295" s="5">
        <f t="shared" si="494"/>
        <v>1671.5</v>
      </c>
      <c r="S5295" s="5">
        <f t="shared" si="495"/>
        <v>4736.25</v>
      </c>
      <c r="T5295" s="6">
        <f t="shared" si="496"/>
        <v>0.73914400530607471</v>
      </c>
      <c r="U5295" s="5">
        <v>0</v>
      </c>
      <c r="V5295">
        <v>0</v>
      </c>
      <c r="W5295" s="5">
        <f t="shared" si="497"/>
        <v>0</v>
      </c>
      <c r="X5295" s="5">
        <v>6745</v>
      </c>
      <c r="Y5295" t="s">
        <v>1319</v>
      </c>
      <c r="Z5295" t="s">
        <v>8027</v>
      </c>
      <c r="AA5295" t="s">
        <v>1321</v>
      </c>
      <c r="AB5295" t="s">
        <v>1344</v>
      </c>
      <c r="AC5295" t="s">
        <v>1323</v>
      </c>
      <c r="AD5295" t="s">
        <v>99</v>
      </c>
      <c r="AE5295" s="4">
        <v>1.27</v>
      </c>
      <c r="AF5295">
        <v>1</v>
      </c>
    </row>
    <row r="5296" spans="1:32" ht="15" customHeight="1" x14ac:dyDescent="0.25">
      <c r="A5296">
        <v>5295</v>
      </c>
      <c r="B5296" t="s">
        <v>8026</v>
      </c>
      <c r="C5296">
        <v>20240816</v>
      </c>
      <c r="D5296">
        <v>20240820</v>
      </c>
      <c r="E5296">
        <v>539</v>
      </c>
      <c r="F5296">
        <v>12</v>
      </c>
      <c r="G5296">
        <v>24</v>
      </c>
      <c r="H5296">
        <v>24</v>
      </c>
      <c r="I5296">
        <v>5</v>
      </c>
      <c r="J5296">
        <v>1</v>
      </c>
      <c r="K5296" t="s">
        <v>1325</v>
      </c>
      <c r="L5296">
        <v>3</v>
      </c>
      <c r="M5296" s="5">
        <v>49.63</v>
      </c>
      <c r="N5296" s="6">
        <v>0</v>
      </c>
      <c r="O5296" s="5">
        <f t="shared" si="492"/>
        <v>49.63</v>
      </c>
      <c r="P5296" s="5">
        <f t="shared" si="493"/>
        <v>148.89000000000001</v>
      </c>
      <c r="Q5296" s="5">
        <v>13.33</v>
      </c>
      <c r="R5296" s="5">
        <f t="shared" si="494"/>
        <v>39.99</v>
      </c>
      <c r="S5296" s="5">
        <f t="shared" si="495"/>
        <v>108.9</v>
      </c>
      <c r="T5296" s="6">
        <f t="shared" si="496"/>
        <v>0.73141245214587947</v>
      </c>
      <c r="U5296" s="5">
        <v>0</v>
      </c>
      <c r="V5296">
        <v>0</v>
      </c>
      <c r="W5296" s="5">
        <f t="shared" si="497"/>
        <v>0</v>
      </c>
      <c r="X5296" s="5">
        <v>156.72999999999999</v>
      </c>
      <c r="Y5296" t="s">
        <v>1319</v>
      </c>
      <c r="Z5296" t="s">
        <v>8027</v>
      </c>
      <c r="AA5296" t="s">
        <v>1321</v>
      </c>
      <c r="AB5296" t="s">
        <v>1344</v>
      </c>
      <c r="AC5296" t="s">
        <v>1323</v>
      </c>
      <c r="AD5296" t="s">
        <v>99</v>
      </c>
      <c r="AE5296" s="4">
        <v>1.27</v>
      </c>
      <c r="AF5296">
        <v>1</v>
      </c>
    </row>
    <row r="5297" spans="1:32" ht="15" customHeight="1" x14ac:dyDescent="0.25">
      <c r="A5297">
        <v>5296</v>
      </c>
      <c r="B5297" t="s">
        <v>8028</v>
      </c>
      <c r="C5297">
        <v>20240408</v>
      </c>
      <c r="D5297">
        <v>20240411</v>
      </c>
      <c r="E5297">
        <v>259</v>
      </c>
      <c r="F5297">
        <v>12</v>
      </c>
      <c r="G5297">
        <v>5</v>
      </c>
      <c r="H5297">
        <v>1</v>
      </c>
      <c r="I5297">
        <v>6</v>
      </c>
      <c r="J5297">
        <v>1</v>
      </c>
      <c r="K5297" t="s">
        <v>1325</v>
      </c>
      <c r="L5297">
        <v>20</v>
      </c>
      <c r="M5297" s="5">
        <v>47.12</v>
      </c>
      <c r="N5297" s="6">
        <v>0</v>
      </c>
      <c r="O5297" s="5">
        <f t="shared" si="492"/>
        <v>47.12</v>
      </c>
      <c r="P5297" s="5">
        <f t="shared" si="493"/>
        <v>942.4</v>
      </c>
      <c r="Q5297" s="5">
        <v>12.9</v>
      </c>
      <c r="R5297" s="5">
        <f t="shared" si="494"/>
        <v>258</v>
      </c>
      <c r="S5297" s="5">
        <f t="shared" si="495"/>
        <v>684.4</v>
      </c>
      <c r="T5297" s="6">
        <f t="shared" si="496"/>
        <v>0.72623089983022071</v>
      </c>
      <c r="U5297" s="5">
        <v>0</v>
      </c>
      <c r="V5297">
        <v>0</v>
      </c>
      <c r="W5297" s="5">
        <f t="shared" si="497"/>
        <v>0</v>
      </c>
      <c r="X5297" s="5">
        <v>971.55</v>
      </c>
      <c r="Y5297" t="s">
        <v>1319</v>
      </c>
      <c r="Z5297" t="s">
        <v>8029</v>
      </c>
      <c r="AA5297" t="s">
        <v>1333</v>
      </c>
      <c r="AB5297" t="s">
        <v>1322</v>
      </c>
      <c r="AC5297" t="s">
        <v>1339</v>
      </c>
      <c r="AD5297" t="s">
        <v>62</v>
      </c>
      <c r="AE5297" s="4">
        <v>1</v>
      </c>
      <c r="AF5297">
        <v>1</v>
      </c>
    </row>
    <row r="5298" spans="1:32" ht="15" customHeight="1" x14ac:dyDescent="0.25">
      <c r="A5298">
        <v>5297</v>
      </c>
      <c r="B5298" t="s">
        <v>8030</v>
      </c>
      <c r="C5298">
        <v>20231223</v>
      </c>
      <c r="D5298">
        <v>20231225</v>
      </c>
      <c r="E5298">
        <v>62</v>
      </c>
      <c r="F5298">
        <v>16</v>
      </c>
      <c r="G5298">
        <v>6</v>
      </c>
      <c r="H5298">
        <v>2</v>
      </c>
      <c r="I5298">
        <v>5</v>
      </c>
      <c r="J5298">
        <v>1</v>
      </c>
      <c r="K5298" t="s">
        <v>1325</v>
      </c>
      <c r="L5298">
        <v>190</v>
      </c>
      <c r="M5298" s="5">
        <v>127.29</v>
      </c>
      <c r="N5298" s="6">
        <v>0</v>
      </c>
      <c r="O5298" s="5">
        <f t="shared" si="492"/>
        <v>127.29</v>
      </c>
      <c r="P5298" s="5">
        <f t="shared" si="493"/>
        <v>24185.100000000002</v>
      </c>
      <c r="Q5298" s="5">
        <v>27.81</v>
      </c>
      <c r="R5298" s="5">
        <f t="shared" si="494"/>
        <v>5283.9</v>
      </c>
      <c r="S5298" s="5">
        <f t="shared" si="495"/>
        <v>18901.200000000004</v>
      </c>
      <c r="T5298" s="6">
        <f t="shared" si="496"/>
        <v>0.7815225076596749</v>
      </c>
      <c r="U5298" s="5">
        <v>0</v>
      </c>
      <c r="V5298">
        <v>0</v>
      </c>
      <c r="W5298" s="5">
        <f t="shared" si="497"/>
        <v>0</v>
      </c>
      <c r="X5298" s="5">
        <v>22816.13</v>
      </c>
      <c r="Y5298" t="s">
        <v>1319</v>
      </c>
      <c r="Z5298" t="s">
        <v>8031</v>
      </c>
      <c r="AA5298" t="s">
        <v>1471</v>
      </c>
      <c r="AB5298" t="s">
        <v>1322</v>
      </c>
      <c r="AC5298" t="s">
        <v>1339</v>
      </c>
      <c r="AD5298" t="s">
        <v>62</v>
      </c>
      <c r="AE5298" s="4">
        <v>1</v>
      </c>
      <c r="AF5298">
        <v>1</v>
      </c>
    </row>
    <row r="5299" spans="1:32" ht="15" customHeight="1" x14ac:dyDescent="0.25">
      <c r="A5299">
        <v>5298</v>
      </c>
      <c r="B5299" t="s">
        <v>8030</v>
      </c>
      <c r="C5299">
        <v>20231223</v>
      </c>
      <c r="D5299">
        <v>20231225</v>
      </c>
      <c r="E5299">
        <v>62</v>
      </c>
      <c r="F5299">
        <v>23</v>
      </c>
      <c r="G5299">
        <v>6</v>
      </c>
      <c r="H5299">
        <v>2</v>
      </c>
      <c r="I5299">
        <v>5</v>
      </c>
      <c r="J5299">
        <v>1</v>
      </c>
      <c r="K5299" t="s">
        <v>1325</v>
      </c>
      <c r="L5299">
        <v>1</v>
      </c>
      <c r="M5299" s="5">
        <v>1884.71</v>
      </c>
      <c r="N5299" s="6">
        <v>0</v>
      </c>
      <c r="O5299" s="5">
        <f t="shared" si="492"/>
        <v>1884.71</v>
      </c>
      <c r="P5299" s="5">
        <f t="shared" si="493"/>
        <v>1884.71</v>
      </c>
      <c r="Q5299" s="5">
        <v>865.18</v>
      </c>
      <c r="R5299" s="5">
        <f t="shared" si="494"/>
        <v>865.18</v>
      </c>
      <c r="S5299" s="5">
        <f t="shared" si="495"/>
        <v>1004.71</v>
      </c>
      <c r="T5299" s="6">
        <f t="shared" si="496"/>
        <v>0.53308466554536238</v>
      </c>
      <c r="U5299" s="5">
        <v>14.82</v>
      </c>
      <c r="V5299">
        <v>0</v>
      </c>
      <c r="W5299" s="5">
        <f t="shared" si="497"/>
        <v>0</v>
      </c>
      <c r="X5299" s="5">
        <v>1778.03</v>
      </c>
      <c r="Y5299" t="s">
        <v>1319</v>
      </c>
      <c r="Z5299" t="s">
        <v>8031</v>
      </c>
      <c r="AA5299" t="s">
        <v>1471</v>
      </c>
      <c r="AB5299" t="s">
        <v>1322</v>
      </c>
      <c r="AC5299" t="s">
        <v>1339</v>
      </c>
      <c r="AD5299" t="s">
        <v>62</v>
      </c>
      <c r="AE5299" s="4">
        <v>1</v>
      </c>
      <c r="AF5299">
        <v>1</v>
      </c>
    </row>
    <row r="5300" spans="1:32" ht="15" customHeight="1" x14ac:dyDescent="0.25">
      <c r="A5300">
        <v>5299</v>
      </c>
      <c r="B5300" t="s">
        <v>8030</v>
      </c>
      <c r="C5300">
        <v>20231223</v>
      </c>
      <c r="D5300">
        <v>20231225</v>
      </c>
      <c r="E5300">
        <v>62</v>
      </c>
      <c r="F5300">
        <v>3</v>
      </c>
      <c r="G5300">
        <v>6</v>
      </c>
      <c r="H5300">
        <v>2</v>
      </c>
      <c r="I5300">
        <v>5</v>
      </c>
      <c r="J5300">
        <v>1</v>
      </c>
      <c r="K5300" t="s">
        <v>1325</v>
      </c>
      <c r="L5300">
        <v>7</v>
      </c>
      <c r="M5300" s="5">
        <v>1197.6199999999999</v>
      </c>
      <c r="N5300" s="6">
        <v>0</v>
      </c>
      <c r="O5300" s="5">
        <f t="shared" si="492"/>
        <v>1197.6199999999999</v>
      </c>
      <c r="P5300" s="5">
        <f t="shared" si="493"/>
        <v>8383.34</v>
      </c>
      <c r="Q5300" s="5">
        <v>663.12</v>
      </c>
      <c r="R5300" s="5">
        <f t="shared" si="494"/>
        <v>4641.84</v>
      </c>
      <c r="S5300" s="5">
        <f t="shared" si="495"/>
        <v>3664.49</v>
      </c>
      <c r="T5300" s="6">
        <f t="shared" si="496"/>
        <v>0.4371157557727588</v>
      </c>
      <c r="U5300" s="5">
        <v>77.010000000000005</v>
      </c>
      <c r="V5300">
        <v>0</v>
      </c>
      <c r="W5300" s="5">
        <f t="shared" si="497"/>
        <v>0</v>
      </c>
      <c r="X5300" s="5">
        <v>7908.81</v>
      </c>
      <c r="Y5300" t="s">
        <v>1319</v>
      </c>
      <c r="Z5300" t="s">
        <v>8031</v>
      </c>
      <c r="AA5300" t="s">
        <v>1471</v>
      </c>
      <c r="AB5300" t="s">
        <v>1322</v>
      </c>
      <c r="AC5300" t="s">
        <v>1339</v>
      </c>
      <c r="AD5300" t="s">
        <v>62</v>
      </c>
      <c r="AE5300" s="4">
        <v>1</v>
      </c>
      <c r="AF5300">
        <v>1</v>
      </c>
    </row>
    <row r="5301" spans="1:32" ht="15" customHeight="1" x14ac:dyDescent="0.25">
      <c r="A5301">
        <v>5300</v>
      </c>
      <c r="B5301" t="s">
        <v>8032</v>
      </c>
      <c r="C5301">
        <v>20250914</v>
      </c>
      <c r="D5301">
        <v>20250915</v>
      </c>
      <c r="E5301">
        <v>223</v>
      </c>
      <c r="F5301">
        <v>3</v>
      </c>
      <c r="G5301">
        <v>14</v>
      </c>
      <c r="H5301">
        <v>3</v>
      </c>
      <c r="I5301">
        <v>6</v>
      </c>
      <c r="J5301">
        <v>1</v>
      </c>
      <c r="K5301" t="s">
        <v>1325</v>
      </c>
      <c r="L5301">
        <v>2</v>
      </c>
      <c r="M5301" s="5">
        <v>1160.1300000000001</v>
      </c>
      <c r="N5301" s="6">
        <v>0</v>
      </c>
      <c r="O5301" s="5">
        <f t="shared" si="492"/>
        <v>1160.1300000000001</v>
      </c>
      <c r="P5301" s="5">
        <f t="shared" si="493"/>
        <v>2320.2600000000002</v>
      </c>
      <c r="Q5301" s="5">
        <v>624.34</v>
      </c>
      <c r="R5301" s="5">
        <f t="shared" si="494"/>
        <v>1248.68</v>
      </c>
      <c r="S5301" s="5">
        <f t="shared" si="495"/>
        <v>1057.95</v>
      </c>
      <c r="T5301" s="6">
        <f t="shared" si="496"/>
        <v>0.45596183186367045</v>
      </c>
      <c r="U5301" s="5">
        <v>13.63</v>
      </c>
      <c r="V5301">
        <v>0</v>
      </c>
      <c r="W5301" s="5">
        <f t="shared" si="497"/>
        <v>0</v>
      </c>
      <c r="X5301" s="5">
        <v>2274.7600000000002</v>
      </c>
      <c r="Y5301" t="s">
        <v>1319</v>
      </c>
      <c r="Z5301" t="s">
        <v>8033</v>
      </c>
      <c r="AA5301" t="s">
        <v>1321</v>
      </c>
      <c r="AB5301" t="s">
        <v>1322</v>
      </c>
      <c r="AC5301" t="s">
        <v>1323</v>
      </c>
      <c r="AD5301" t="s">
        <v>79</v>
      </c>
      <c r="AE5301" s="4">
        <v>0.74</v>
      </c>
      <c r="AF5301">
        <v>1</v>
      </c>
    </row>
    <row r="5302" spans="1:32" ht="15" customHeight="1" x14ac:dyDescent="0.25">
      <c r="A5302">
        <v>5301</v>
      </c>
      <c r="B5302" t="s">
        <v>8034</v>
      </c>
      <c r="C5302">
        <v>20240228</v>
      </c>
      <c r="D5302">
        <v>20240228</v>
      </c>
      <c r="E5302">
        <v>136</v>
      </c>
      <c r="F5302">
        <v>14</v>
      </c>
      <c r="G5302">
        <v>8</v>
      </c>
      <c r="H5302">
        <v>4</v>
      </c>
      <c r="I5302">
        <v>1</v>
      </c>
      <c r="J5302">
        <v>1</v>
      </c>
      <c r="K5302" t="s">
        <v>1325</v>
      </c>
      <c r="L5302">
        <v>12</v>
      </c>
      <c r="M5302" s="5">
        <v>77.989999999999995</v>
      </c>
      <c r="N5302" s="6">
        <v>0</v>
      </c>
      <c r="O5302" s="5">
        <f t="shared" si="492"/>
        <v>77.989999999999995</v>
      </c>
      <c r="P5302" s="5">
        <f t="shared" si="493"/>
        <v>935.87999999999988</v>
      </c>
      <c r="Q5302" s="5">
        <v>21.39</v>
      </c>
      <c r="R5302" s="5">
        <f t="shared" si="494"/>
        <v>256.68</v>
      </c>
      <c r="S5302" s="5">
        <f t="shared" si="495"/>
        <v>679.19999999999982</v>
      </c>
      <c r="T5302" s="6">
        <f t="shared" si="496"/>
        <v>0.72573406847031663</v>
      </c>
      <c r="U5302" s="5">
        <v>0</v>
      </c>
      <c r="V5302">
        <v>0</v>
      </c>
      <c r="W5302" s="5">
        <f t="shared" si="497"/>
        <v>0</v>
      </c>
      <c r="X5302" s="5">
        <v>945.33</v>
      </c>
      <c r="Y5302" t="s">
        <v>1319</v>
      </c>
      <c r="Z5302" t="s">
        <v>8035</v>
      </c>
      <c r="AA5302" t="s">
        <v>1333</v>
      </c>
      <c r="AB5302" t="s">
        <v>1330</v>
      </c>
      <c r="AC5302" t="s">
        <v>1323</v>
      </c>
      <c r="AD5302" t="s">
        <v>62</v>
      </c>
      <c r="AE5302" s="4">
        <v>1</v>
      </c>
      <c r="AF5302">
        <v>1</v>
      </c>
    </row>
    <row r="5303" spans="1:32" ht="15" customHeight="1" x14ac:dyDescent="0.25">
      <c r="A5303">
        <v>5302</v>
      </c>
      <c r="B5303" t="s">
        <v>8036</v>
      </c>
      <c r="C5303">
        <v>20251102</v>
      </c>
      <c r="D5303">
        <v>20251109</v>
      </c>
      <c r="E5303">
        <v>285</v>
      </c>
      <c r="F5303">
        <v>4</v>
      </c>
      <c r="G5303">
        <v>9</v>
      </c>
      <c r="H5303">
        <v>5</v>
      </c>
      <c r="I5303">
        <v>5</v>
      </c>
      <c r="J5303">
        <v>1</v>
      </c>
      <c r="K5303" t="s">
        <v>1325</v>
      </c>
      <c r="L5303">
        <v>2</v>
      </c>
      <c r="M5303" s="5">
        <v>770.51</v>
      </c>
      <c r="N5303" s="6">
        <v>0</v>
      </c>
      <c r="O5303" s="5">
        <f t="shared" si="492"/>
        <v>770.51</v>
      </c>
      <c r="P5303" s="5">
        <f t="shared" si="493"/>
        <v>1541.02</v>
      </c>
      <c r="Q5303" s="5">
        <v>413.22</v>
      </c>
      <c r="R5303" s="5">
        <f t="shared" si="494"/>
        <v>826.44</v>
      </c>
      <c r="S5303" s="5">
        <f t="shared" si="495"/>
        <v>698.67</v>
      </c>
      <c r="T5303" s="6">
        <f t="shared" si="496"/>
        <v>0.45338152652139491</v>
      </c>
      <c r="U5303" s="5">
        <v>15.91</v>
      </c>
      <c r="V5303">
        <v>0</v>
      </c>
      <c r="W5303" s="5">
        <f t="shared" si="497"/>
        <v>0</v>
      </c>
      <c r="X5303" s="5">
        <v>1400.93</v>
      </c>
      <c r="Y5303" t="s">
        <v>1319</v>
      </c>
      <c r="Z5303" t="s">
        <v>8037</v>
      </c>
      <c r="AA5303" t="s">
        <v>1321</v>
      </c>
      <c r="AB5303" t="s">
        <v>1322</v>
      </c>
      <c r="AC5303" t="s">
        <v>1323</v>
      </c>
      <c r="AD5303" t="s">
        <v>62</v>
      </c>
      <c r="AE5303" s="4">
        <v>1</v>
      </c>
      <c r="AF5303">
        <v>1</v>
      </c>
    </row>
    <row r="5304" spans="1:32" ht="15" customHeight="1" x14ac:dyDescent="0.25">
      <c r="A5304">
        <v>5303</v>
      </c>
      <c r="B5304" t="s">
        <v>8036</v>
      </c>
      <c r="C5304">
        <v>20251102</v>
      </c>
      <c r="D5304">
        <v>20251109</v>
      </c>
      <c r="E5304">
        <v>285</v>
      </c>
      <c r="F5304">
        <v>19</v>
      </c>
      <c r="G5304">
        <v>9</v>
      </c>
      <c r="H5304">
        <v>5</v>
      </c>
      <c r="I5304">
        <v>5</v>
      </c>
      <c r="J5304">
        <v>1</v>
      </c>
      <c r="K5304" t="s">
        <v>1325</v>
      </c>
      <c r="L5304">
        <v>10</v>
      </c>
      <c r="M5304" s="5">
        <v>257.56</v>
      </c>
      <c r="N5304" s="6">
        <v>0</v>
      </c>
      <c r="O5304" s="5">
        <f t="shared" si="492"/>
        <v>257.56</v>
      </c>
      <c r="P5304" s="5">
        <f t="shared" si="493"/>
        <v>2575.6</v>
      </c>
      <c r="Q5304" s="5">
        <v>38.03</v>
      </c>
      <c r="R5304" s="5">
        <f t="shared" si="494"/>
        <v>380.3</v>
      </c>
      <c r="S5304" s="5">
        <f t="shared" si="495"/>
        <v>2195.2999999999997</v>
      </c>
      <c r="T5304" s="6">
        <f t="shared" si="496"/>
        <v>0.85234508464047209</v>
      </c>
      <c r="U5304" s="5">
        <v>0</v>
      </c>
      <c r="V5304">
        <v>0</v>
      </c>
      <c r="W5304" s="5">
        <f t="shared" si="497"/>
        <v>0</v>
      </c>
      <c r="X5304" s="5">
        <v>2341.4499999999998</v>
      </c>
      <c r="Y5304" t="s">
        <v>1319</v>
      </c>
      <c r="Z5304" t="s">
        <v>8037</v>
      </c>
      <c r="AA5304" t="s">
        <v>1321</v>
      </c>
      <c r="AB5304" t="s">
        <v>1322</v>
      </c>
      <c r="AC5304" t="s">
        <v>1323</v>
      </c>
      <c r="AD5304" t="s">
        <v>62</v>
      </c>
      <c r="AE5304" s="4">
        <v>1</v>
      </c>
      <c r="AF5304">
        <v>1</v>
      </c>
    </row>
    <row r="5305" spans="1:32" ht="15" customHeight="1" x14ac:dyDescent="0.25">
      <c r="A5305">
        <v>5304</v>
      </c>
      <c r="B5305" t="s">
        <v>8038</v>
      </c>
      <c r="C5305">
        <v>20241127</v>
      </c>
      <c r="D5305">
        <v>20241203</v>
      </c>
      <c r="E5305">
        <v>610</v>
      </c>
      <c r="F5305">
        <v>3</v>
      </c>
      <c r="G5305">
        <v>34</v>
      </c>
      <c r="H5305">
        <v>30</v>
      </c>
      <c r="I5305">
        <v>5</v>
      </c>
      <c r="J5305">
        <v>1</v>
      </c>
      <c r="K5305" t="s">
        <v>1325</v>
      </c>
      <c r="L5305">
        <v>20</v>
      </c>
      <c r="M5305" s="5">
        <v>1231.6400000000001</v>
      </c>
      <c r="N5305" s="6">
        <v>0</v>
      </c>
      <c r="O5305" s="5">
        <f t="shared" si="492"/>
        <v>1231.6400000000001</v>
      </c>
      <c r="P5305" s="5">
        <f t="shared" si="493"/>
        <v>24632.800000000003</v>
      </c>
      <c r="Q5305" s="5">
        <v>682.99</v>
      </c>
      <c r="R5305" s="5">
        <f t="shared" si="494"/>
        <v>13659.8</v>
      </c>
      <c r="S5305" s="5">
        <f t="shared" si="495"/>
        <v>10866.980000000003</v>
      </c>
      <c r="T5305" s="6">
        <f t="shared" si="496"/>
        <v>0.44115894254814725</v>
      </c>
      <c r="U5305" s="5">
        <v>106.02</v>
      </c>
      <c r="V5305">
        <v>0</v>
      </c>
      <c r="W5305" s="5">
        <f t="shared" si="497"/>
        <v>0</v>
      </c>
      <c r="X5305" s="5">
        <v>23459.81</v>
      </c>
      <c r="Y5305" t="s">
        <v>1319</v>
      </c>
      <c r="Z5305" t="s">
        <v>8039</v>
      </c>
      <c r="AA5305" t="s">
        <v>1333</v>
      </c>
      <c r="AB5305" t="s">
        <v>1327</v>
      </c>
      <c r="AC5305" t="s">
        <v>1339</v>
      </c>
      <c r="AD5305" t="s">
        <v>121</v>
      </c>
      <c r="AE5305" s="4">
        <v>0.66</v>
      </c>
      <c r="AF5305">
        <v>1</v>
      </c>
    </row>
    <row r="5306" spans="1:32" ht="15" customHeight="1" x14ac:dyDescent="0.25">
      <c r="A5306">
        <v>5305</v>
      </c>
      <c r="B5306" t="s">
        <v>8038</v>
      </c>
      <c r="C5306">
        <v>20241127</v>
      </c>
      <c r="D5306">
        <v>20241203</v>
      </c>
      <c r="E5306">
        <v>610</v>
      </c>
      <c r="F5306">
        <v>10</v>
      </c>
      <c r="G5306">
        <v>34</v>
      </c>
      <c r="H5306">
        <v>30</v>
      </c>
      <c r="I5306">
        <v>5</v>
      </c>
      <c r="J5306">
        <v>1</v>
      </c>
      <c r="K5306" t="s">
        <v>1325</v>
      </c>
      <c r="L5306">
        <v>5</v>
      </c>
      <c r="M5306" s="5">
        <v>1606.87</v>
      </c>
      <c r="N5306" s="6">
        <v>0</v>
      </c>
      <c r="O5306" s="5">
        <f t="shared" si="492"/>
        <v>1606.87</v>
      </c>
      <c r="P5306" s="5">
        <f t="shared" si="493"/>
        <v>8034.3499999999995</v>
      </c>
      <c r="Q5306" s="5">
        <v>1047.4000000000001</v>
      </c>
      <c r="R5306" s="5">
        <f t="shared" si="494"/>
        <v>5237</v>
      </c>
      <c r="S5306" s="5">
        <f t="shared" si="495"/>
        <v>2769.7399999999993</v>
      </c>
      <c r="T5306" s="6">
        <f t="shared" si="496"/>
        <v>0.34473728428559863</v>
      </c>
      <c r="U5306" s="5">
        <v>27.61</v>
      </c>
      <c r="V5306">
        <v>0</v>
      </c>
      <c r="W5306" s="5">
        <f t="shared" si="497"/>
        <v>0</v>
      </c>
      <c r="X5306" s="5">
        <v>7651.76</v>
      </c>
      <c r="Y5306" t="s">
        <v>1319</v>
      </c>
      <c r="Z5306" t="s">
        <v>8039</v>
      </c>
      <c r="AA5306" t="s">
        <v>1333</v>
      </c>
      <c r="AB5306" t="s">
        <v>1327</v>
      </c>
      <c r="AC5306" t="s">
        <v>1339</v>
      </c>
      <c r="AD5306" t="s">
        <v>121</v>
      </c>
      <c r="AE5306" s="4">
        <v>0.66</v>
      </c>
      <c r="AF5306">
        <v>1</v>
      </c>
    </row>
    <row r="5307" spans="1:32" ht="15" customHeight="1" x14ac:dyDescent="0.25">
      <c r="A5307">
        <v>5306</v>
      </c>
      <c r="B5307" t="s">
        <v>8040</v>
      </c>
      <c r="C5307">
        <v>20241031</v>
      </c>
      <c r="D5307">
        <v>20241105</v>
      </c>
      <c r="E5307">
        <v>133</v>
      </c>
      <c r="F5307">
        <v>22</v>
      </c>
      <c r="G5307">
        <v>11</v>
      </c>
      <c r="H5307">
        <v>7</v>
      </c>
      <c r="I5307">
        <v>3</v>
      </c>
      <c r="J5307">
        <v>1</v>
      </c>
      <c r="K5307" t="s">
        <v>1325</v>
      </c>
      <c r="L5307">
        <v>2</v>
      </c>
      <c r="M5307" s="5">
        <v>3480.78</v>
      </c>
      <c r="N5307" s="6">
        <v>0</v>
      </c>
      <c r="O5307" s="5">
        <f t="shared" si="492"/>
        <v>3480.78</v>
      </c>
      <c r="P5307" s="5">
        <f t="shared" si="493"/>
        <v>6961.56</v>
      </c>
      <c r="Q5307" s="5">
        <v>1860.46</v>
      </c>
      <c r="R5307" s="5">
        <f t="shared" si="494"/>
        <v>3720.92</v>
      </c>
      <c r="S5307" s="5">
        <f t="shared" si="495"/>
        <v>3216.05</v>
      </c>
      <c r="T5307" s="6">
        <f t="shared" si="496"/>
        <v>0.46197260384166766</v>
      </c>
      <c r="U5307" s="5">
        <v>24.59</v>
      </c>
      <c r="V5307">
        <v>0</v>
      </c>
      <c r="W5307" s="5">
        <f t="shared" si="497"/>
        <v>0</v>
      </c>
      <c r="X5307" s="5">
        <v>7251.63</v>
      </c>
      <c r="Y5307" t="s">
        <v>1319</v>
      </c>
      <c r="Z5307" t="s">
        <v>8041</v>
      </c>
      <c r="AA5307" t="s">
        <v>1321</v>
      </c>
      <c r="AB5307" t="s">
        <v>1322</v>
      </c>
      <c r="AC5307" t="s">
        <v>1323</v>
      </c>
      <c r="AD5307" t="s">
        <v>62</v>
      </c>
      <c r="AE5307" s="4">
        <v>1</v>
      </c>
      <c r="AF5307">
        <v>1</v>
      </c>
    </row>
    <row r="5308" spans="1:32" ht="15" customHeight="1" x14ac:dyDescent="0.25">
      <c r="A5308">
        <v>5307</v>
      </c>
      <c r="B5308" t="s">
        <v>8042</v>
      </c>
      <c r="C5308">
        <v>20240609</v>
      </c>
      <c r="D5308">
        <v>20240613</v>
      </c>
      <c r="E5308">
        <v>77</v>
      </c>
      <c r="F5308">
        <v>22</v>
      </c>
      <c r="G5308">
        <v>1</v>
      </c>
      <c r="H5308">
        <v>8</v>
      </c>
      <c r="I5308">
        <v>5</v>
      </c>
      <c r="J5308">
        <v>1</v>
      </c>
      <c r="K5308" t="s">
        <v>1354</v>
      </c>
      <c r="L5308">
        <v>0</v>
      </c>
      <c r="M5308" s="5">
        <v>3585.86</v>
      </c>
      <c r="N5308" s="6">
        <v>0</v>
      </c>
      <c r="O5308" s="5">
        <f t="shared" si="492"/>
        <v>3585.86</v>
      </c>
      <c r="P5308" s="5">
        <f t="shared" si="493"/>
        <v>0</v>
      </c>
      <c r="Q5308" s="5">
        <v>1794.43</v>
      </c>
      <c r="R5308" s="5">
        <f t="shared" si="494"/>
        <v>0</v>
      </c>
      <c r="S5308" s="5">
        <f t="shared" si="495"/>
        <v>-5</v>
      </c>
      <c r="T5308" s="6">
        <f t="shared" si="496"/>
        <v>0</v>
      </c>
      <c r="U5308" s="5">
        <v>5</v>
      </c>
      <c r="V5308">
        <v>0</v>
      </c>
      <c r="W5308" s="5">
        <f t="shared" si="497"/>
        <v>0</v>
      </c>
      <c r="X5308" s="5">
        <v>0</v>
      </c>
      <c r="Y5308" t="s">
        <v>1319</v>
      </c>
      <c r="Z5308" t="s">
        <v>8043</v>
      </c>
      <c r="AA5308" t="s">
        <v>1321</v>
      </c>
      <c r="AB5308" t="s">
        <v>1344</v>
      </c>
      <c r="AC5308" t="s">
        <v>1323</v>
      </c>
      <c r="AD5308" t="s">
        <v>62</v>
      </c>
      <c r="AE5308" s="4">
        <v>1</v>
      </c>
      <c r="AF5308">
        <v>1</v>
      </c>
    </row>
    <row r="5309" spans="1:32" ht="15" customHeight="1" x14ac:dyDescent="0.25">
      <c r="A5309">
        <v>5308</v>
      </c>
      <c r="B5309" t="s">
        <v>8044</v>
      </c>
      <c r="C5309">
        <v>20230412</v>
      </c>
      <c r="D5309">
        <v>20230415</v>
      </c>
      <c r="E5309">
        <v>357</v>
      </c>
      <c r="F5309">
        <v>18</v>
      </c>
      <c r="G5309">
        <v>29</v>
      </c>
      <c r="H5309">
        <v>21</v>
      </c>
      <c r="I5309">
        <v>6</v>
      </c>
      <c r="J5309">
        <v>1</v>
      </c>
      <c r="K5309" t="s">
        <v>1325</v>
      </c>
      <c r="L5309">
        <v>5</v>
      </c>
      <c r="M5309" s="5">
        <v>250.84</v>
      </c>
      <c r="N5309" s="6">
        <v>0</v>
      </c>
      <c r="O5309" s="5">
        <f t="shared" si="492"/>
        <v>250.84</v>
      </c>
      <c r="P5309" s="5">
        <f t="shared" si="493"/>
        <v>1254.2</v>
      </c>
      <c r="Q5309" s="5">
        <v>65.91</v>
      </c>
      <c r="R5309" s="5">
        <f t="shared" si="494"/>
        <v>329.54999999999995</v>
      </c>
      <c r="S5309" s="5">
        <f t="shared" si="495"/>
        <v>924.65000000000009</v>
      </c>
      <c r="T5309" s="6">
        <f t="shared" si="496"/>
        <v>0.7372428639770372</v>
      </c>
      <c r="U5309" s="5">
        <v>0</v>
      </c>
      <c r="V5309">
        <v>0</v>
      </c>
      <c r="W5309" s="5">
        <f t="shared" si="497"/>
        <v>0</v>
      </c>
      <c r="X5309" s="5">
        <v>1205.96</v>
      </c>
      <c r="Y5309" t="s">
        <v>1319</v>
      </c>
      <c r="Z5309" t="s">
        <v>8045</v>
      </c>
      <c r="AA5309" t="s">
        <v>1321</v>
      </c>
      <c r="AB5309" t="s">
        <v>1330</v>
      </c>
      <c r="AC5309" t="s">
        <v>1323</v>
      </c>
      <c r="AD5309" t="s">
        <v>91</v>
      </c>
      <c r="AE5309" s="4">
        <v>1.0900000000000001</v>
      </c>
      <c r="AF5309">
        <v>1</v>
      </c>
    </row>
    <row r="5310" spans="1:32" ht="15" customHeight="1" x14ac:dyDescent="0.25">
      <c r="A5310">
        <v>5309</v>
      </c>
      <c r="B5310" t="s">
        <v>8046</v>
      </c>
      <c r="C5310">
        <v>20241001</v>
      </c>
      <c r="D5310">
        <v>20241003</v>
      </c>
      <c r="E5310">
        <v>192</v>
      </c>
      <c r="F5310">
        <v>17</v>
      </c>
      <c r="G5310">
        <v>15</v>
      </c>
      <c r="H5310">
        <v>10</v>
      </c>
      <c r="I5310">
        <v>5</v>
      </c>
      <c r="J5310">
        <v>1</v>
      </c>
      <c r="K5310" t="s">
        <v>1325</v>
      </c>
      <c r="L5310">
        <v>2</v>
      </c>
      <c r="M5310" s="5">
        <v>25.46</v>
      </c>
      <c r="N5310" s="6">
        <v>0</v>
      </c>
      <c r="O5310" s="5">
        <f t="shared" si="492"/>
        <v>25.46</v>
      </c>
      <c r="P5310" s="5">
        <f t="shared" si="493"/>
        <v>50.92</v>
      </c>
      <c r="Q5310" s="5">
        <v>5.3</v>
      </c>
      <c r="R5310" s="5">
        <f t="shared" si="494"/>
        <v>10.6</v>
      </c>
      <c r="S5310" s="5">
        <f t="shared" si="495"/>
        <v>40.32</v>
      </c>
      <c r="T5310" s="6">
        <f t="shared" si="496"/>
        <v>0.7918303220738413</v>
      </c>
      <c r="U5310" s="5">
        <v>0</v>
      </c>
      <c r="V5310">
        <v>0</v>
      </c>
      <c r="W5310" s="5">
        <f t="shared" si="497"/>
        <v>0</v>
      </c>
      <c r="X5310" s="5">
        <v>53.04</v>
      </c>
      <c r="Y5310" t="s">
        <v>1319</v>
      </c>
      <c r="Z5310" t="s">
        <v>8047</v>
      </c>
      <c r="AA5310" t="s">
        <v>1321</v>
      </c>
      <c r="AB5310" t="s">
        <v>1330</v>
      </c>
      <c r="AC5310" t="s">
        <v>1323</v>
      </c>
      <c r="AD5310" t="s">
        <v>79</v>
      </c>
      <c r="AE5310" s="4">
        <v>0.74</v>
      </c>
      <c r="AF5310">
        <v>1</v>
      </c>
    </row>
    <row r="5311" spans="1:32" ht="15" customHeight="1" x14ac:dyDescent="0.25">
      <c r="A5311">
        <v>5310</v>
      </c>
      <c r="B5311" t="s">
        <v>8046</v>
      </c>
      <c r="C5311">
        <v>20241001</v>
      </c>
      <c r="D5311">
        <v>20241003</v>
      </c>
      <c r="E5311">
        <v>192</v>
      </c>
      <c r="F5311">
        <v>5</v>
      </c>
      <c r="G5311">
        <v>15</v>
      </c>
      <c r="H5311">
        <v>10</v>
      </c>
      <c r="I5311">
        <v>5</v>
      </c>
      <c r="J5311">
        <v>1</v>
      </c>
      <c r="K5311" t="s">
        <v>1325</v>
      </c>
      <c r="L5311">
        <v>1</v>
      </c>
      <c r="M5311" s="5">
        <v>77.819999999999993</v>
      </c>
      <c r="N5311" s="6">
        <v>0</v>
      </c>
      <c r="O5311" s="5">
        <f t="shared" si="492"/>
        <v>77.819999999999993</v>
      </c>
      <c r="P5311" s="5">
        <f t="shared" si="493"/>
        <v>77.819999999999993</v>
      </c>
      <c r="Q5311" s="5">
        <v>39.99</v>
      </c>
      <c r="R5311" s="5">
        <f t="shared" si="494"/>
        <v>39.99</v>
      </c>
      <c r="S5311" s="5">
        <f t="shared" si="495"/>
        <v>25.009999999999991</v>
      </c>
      <c r="T5311" s="6">
        <f t="shared" si="496"/>
        <v>0.32138267797481357</v>
      </c>
      <c r="U5311" s="5">
        <v>12.82</v>
      </c>
      <c r="V5311">
        <v>0</v>
      </c>
      <c r="W5311" s="5">
        <f t="shared" si="497"/>
        <v>0</v>
      </c>
      <c r="X5311" s="5">
        <v>81.06</v>
      </c>
      <c r="Y5311" t="s">
        <v>1319</v>
      </c>
      <c r="Z5311" t="s">
        <v>8047</v>
      </c>
      <c r="AA5311" t="s">
        <v>1321</v>
      </c>
      <c r="AB5311" t="s">
        <v>1330</v>
      </c>
      <c r="AC5311" t="s">
        <v>1323</v>
      </c>
      <c r="AD5311" t="s">
        <v>79</v>
      </c>
      <c r="AE5311" s="4">
        <v>0.74</v>
      </c>
      <c r="AF5311">
        <v>1</v>
      </c>
    </row>
    <row r="5312" spans="1:32" ht="15" customHeight="1" x14ac:dyDescent="0.25">
      <c r="A5312">
        <v>5311</v>
      </c>
      <c r="B5312" t="s">
        <v>8048</v>
      </c>
      <c r="C5312">
        <v>20250320</v>
      </c>
      <c r="D5312">
        <v>20250321</v>
      </c>
      <c r="E5312">
        <v>532</v>
      </c>
      <c r="F5312">
        <v>15</v>
      </c>
      <c r="G5312">
        <v>20</v>
      </c>
      <c r="H5312">
        <v>23</v>
      </c>
      <c r="I5312">
        <v>2</v>
      </c>
      <c r="J5312">
        <v>1</v>
      </c>
      <c r="K5312" t="s">
        <v>1325</v>
      </c>
      <c r="L5312">
        <v>10</v>
      </c>
      <c r="M5312" s="5">
        <v>76.430000000000007</v>
      </c>
      <c r="N5312" s="6">
        <v>0</v>
      </c>
      <c r="O5312" s="5">
        <f t="shared" si="492"/>
        <v>76.430000000000007</v>
      </c>
      <c r="P5312" s="5">
        <f t="shared" si="493"/>
        <v>764.30000000000007</v>
      </c>
      <c r="Q5312" s="5">
        <v>18.91</v>
      </c>
      <c r="R5312" s="5">
        <f t="shared" si="494"/>
        <v>189.1</v>
      </c>
      <c r="S5312" s="5">
        <f t="shared" si="495"/>
        <v>575.20000000000005</v>
      </c>
      <c r="T5312" s="6">
        <f t="shared" si="496"/>
        <v>0.75258406384927379</v>
      </c>
      <c r="U5312" s="5">
        <v>0</v>
      </c>
      <c r="V5312">
        <v>0</v>
      </c>
      <c r="W5312" s="5">
        <f t="shared" si="497"/>
        <v>0</v>
      </c>
      <c r="X5312" s="5">
        <v>756.73</v>
      </c>
      <c r="Y5312" t="s">
        <v>1319</v>
      </c>
      <c r="Z5312" t="s">
        <v>8049</v>
      </c>
      <c r="AA5312" t="s">
        <v>1333</v>
      </c>
      <c r="AB5312" t="s">
        <v>1322</v>
      </c>
      <c r="AC5312" t="s">
        <v>1360</v>
      </c>
      <c r="AD5312" t="s">
        <v>91</v>
      </c>
      <c r="AE5312" s="4">
        <v>1.0900000000000001</v>
      </c>
      <c r="AF5312">
        <v>1</v>
      </c>
    </row>
    <row r="5313" spans="1:32" ht="15" customHeight="1" x14ac:dyDescent="0.25">
      <c r="A5313">
        <v>5312</v>
      </c>
      <c r="B5313" t="s">
        <v>8050</v>
      </c>
      <c r="C5313">
        <v>20250826</v>
      </c>
      <c r="D5313">
        <v>20250826</v>
      </c>
      <c r="E5313">
        <v>291</v>
      </c>
      <c r="F5313">
        <v>21</v>
      </c>
      <c r="G5313">
        <v>17</v>
      </c>
      <c r="H5313">
        <v>12</v>
      </c>
      <c r="I5313">
        <v>5</v>
      </c>
      <c r="J5313">
        <v>1</v>
      </c>
      <c r="K5313" t="s">
        <v>1318</v>
      </c>
      <c r="L5313">
        <v>1</v>
      </c>
      <c r="M5313" s="5">
        <v>457.16</v>
      </c>
      <c r="N5313" s="6">
        <v>0</v>
      </c>
      <c r="O5313" s="5">
        <f t="shared" si="492"/>
        <v>457.16</v>
      </c>
      <c r="P5313" s="5">
        <f t="shared" si="493"/>
        <v>457.16</v>
      </c>
      <c r="Q5313" s="5">
        <v>302.77</v>
      </c>
      <c r="R5313" s="5">
        <f t="shared" si="494"/>
        <v>0</v>
      </c>
      <c r="S5313" s="5">
        <f t="shared" si="495"/>
        <v>-5</v>
      </c>
      <c r="T5313" s="6">
        <f t="shared" si="496"/>
        <v>0</v>
      </c>
      <c r="U5313" s="5">
        <v>5</v>
      </c>
      <c r="V5313">
        <v>1</v>
      </c>
      <c r="W5313" s="5">
        <f t="shared" si="497"/>
        <v>457.16</v>
      </c>
      <c r="X5313" s="5">
        <v>435.39</v>
      </c>
      <c r="Y5313" t="s">
        <v>1319</v>
      </c>
      <c r="Z5313" t="s">
        <v>8051</v>
      </c>
      <c r="AA5313" t="s">
        <v>1321</v>
      </c>
      <c r="AB5313" t="s">
        <v>1322</v>
      </c>
      <c r="AC5313" t="s">
        <v>1323</v>
      </c>
      <c r="AD5313" t="s">
        <v>79</v>
      </c>
      <c r="AE5313" s="4">
        <v>0.74</v>
      </c>
      <c r="AF5313">
        <v>1</v>
      </c>
    </row>
    <row r="5314" spans="1:32" ht="15" customHeight="1" x14ac:dyDescent="0.25">
      <c r="A5314">
        <v>5313</v>
      </c>
      <c r="B5314" t="s">
        <v>8050</v>
      </c>
      <c r="C5314">
        <v>20250826</v>
      </c>
      <c r="D5314">
        <v>20250826</v>
      </c>
      <c r="E5314">
        <v>291</v>
      </c>
      <c r="F5314">
        <v>16</v>
      </c>
      <c r="G5314">
        <v>17</v>
      </c>
      <c r="H5314">
        <v>12</v>
      </c>
      <c r="I5314">
        <v>5</v>
      </c>
      <c r="J5314">
        <v>1</v>
      </c>
      <c r="K5314" t="s">
        <v>1318</v>
      </c>
      <c r="L5314">
        <v>80</v>
      </c>
      <c r="M5314" s="5">
        <v>128.28</v>
      </c>
      <c r="N5314" s="6">
        <v>0</v>
      </c>
      <c r="O5314" s="5">
        <f t="shared" ref="O5314:O5377" si="498">M5314*(1-N5314)</f>
        <v>128.28</v>
      </c>
      <c r="P5314" s="5">
        <f t="shared" ref="P5314:P5377" si="499">L5314*O5314</f>
        <v>10262.4</v>
      </c>
      <c r="Q5314" s="5">
        <v>27.09</v>
      </c>
      <c r="R5314" s="5">
        <f t="shared" ref="R5314:R5377" si="500">MAX(L5314-V5314,0)*Q5314</f>
        <v>2140.11</v>
      </c>
      <c r="S5314" s="5">
        <f t="shared" ref="S5314:S5377" si="501">P5314-W5314-R5314-U5314</f>
        <v>7994.0099999999984</v>
      </c>
      <c r="T5314" s="6">
        <f t="shared" ref="T5314:T5377" si="502">IFERROR(S5314/(P5314-W5314),0)</f>
        <v>0.7888213283442469</v>
      </c>
      <c r="U5314" s="5">
        <v>0</v>
      </c>
      <c r="V5314">
        <v>1</v>
      </c>
      <c r="W5314" s="5">
        <f t="shared" ref="W5314:W5377" si="503">V5314*O5314</f>
        <v>128.28</v>
      </c>
      <c r="X5314" s="5">
        <v>9773.7099999999991</v>
      </c>
      <c r="Y5314" t="s">
        <v>1319</v>
      </c>
      <c r="Z5314" t="s">
        <v>8051</v>
      </c>
      <c r="AA5314" t="s">
        <v>1321</v>
      </c>
      <c r="AB5314" t="s">
        <v>1322</v>
      </c>
      <c r="AC5314" t="s">
        <v>1323</v>
      </c>
      <c r="AD5314" t="s">
        <v>79</v>
      </c>
      <c r="AE5314" s="4">
        <v>0.74</v>
      </c>
      <c r="AF5314">
        <v>1</v>
      </c>
    </row>
    <row r="5315" spans="1:32" ht="15" customHeight="1" x14ac:dyDescent="0.25">
      <c r="A5315">
        <v>5314</v>
      </c>
      <c r="B5315" t="s">
        <v>8052</v>
      </c>
      <c r="C5315">
        <v>20250313</v>
      </c>
      <c r="D5315">
        <v>20250320</v>
      </c>
      <c r="E5315">
        <v>153</v>
      </c>
      <c r="F5315">
        <v>1</v>
      </c>
      <c r="G5315">
        <v>12</v>
      </c>
      <c r="H5315">
        <v>1</v>
      </c>
      <c r="I5315">
        <v>3</v>
      </c>
      <c r="J5315">
        <v>1</v>
      </c>
      <c r="K5315" t="s">
        <v>1354</v>
      </c>
      <c r="L5315">
        <v>0</v>
      </c>
      <c r="M5315" s="5">
        <v>1223</v>
      </c>
      <c r="N5315" s="6">
        <v>0</v>
      </c>
      <c r="O5315" s="5">
        <f t="shared" si="498"/>
        <v>1223</v>
      </c>
      <c r="P5315" s="5">
        <f t="shared" si="499"/>
        <v>0</v>
      </c>
      <c r="Q5315" s="5">
        <v>671.14</v>
      </c>
      <c r="R5315" s="5">
        <f t="shared" si="500"/>
        <v>0</v>
      </c>
      <c r="S5315" s="5">
        <f t="shared" si="501"/>
        <v>-5</v>
      </c>
      <c r="T5315" s="6">
        <f t="shared" si="502"/>
        <v>0</v>
      </c>
      <c r="U5315" s="5">
        <v>5</v>
      </c>
      <c r="V5315">
        <v>0</v>
      </c>
      <c r="W5315" s="5">
        <f t="shared" si="503"/>
        <v>0</v>
      </c>
      <c r="X5315" s="5">
        <v>0</v>
      </c>
      <c r="Y5315" t="s">
        <v>1319</v>
      </c>
      <c r="Z5315" t="s">
        <v>8053</v>
      </c>
      <c r="AA5315" t="s">
        <v>1321</v>
      </c>
      <c r="AB5315" t="s">
        <v>1322</v>
      </c>
      <c r="AC5315" t="s">
        <v>1323</v>
      </c>
      <c r="AD5315" t="s">
        <v>79</v>
      </c>
      <c r="AE5315" s="4">
        <v>0.74</v>
      </c>
      <c r="AF5315">
        <v>1</v>
      </c>
    </row>
    <row r="5316" spans="1:32" ht="15" customHeight="1" x14ac:dyDescent="0.25">
      <c r="A5316">
        <v>5315</v>
      </c>
      <c r="B5316" t="s">
        <v>8054</v>
      </c>
      <c r="C5316">
        <v>20250624</v>
      </c>
      <c r="D5316">
        <v>20250630</v>
      </c>
      <c r="E5316">
        <v>98</v>
      </c>
      <c r="F5316">
        <v>3</v>
      </c>
      <c r="G5316">
        <v>7</v>
      </c>
      <c r="H5316">
        <v>2</v>
      </c>
      <c r="I5316">
        <v>5</v>
      </c>
      <c r="J5316">
        <v>1</v>
      </c>
      <c r="K5316" t="s">
        <v>1325</v>
      </c>
      <c r="L5316">
        <v>4</v>
      </c>
      <c r="M5316" s="5">
        <v>1223.32</v>
      </c>
      <c r="N5316" s="6">
        <v>0</v>
      </c>
      <c r="O5316" s="5">
        <f t="shared" si="498"/>
        <v>1223.32</v>
      </c>
      <c r="P5316" s="5">
        <f t="shared" si="499"/>
        <v>4893.28</v>
      </c>
      <c r="Q5316" s="5">
        <v>633.16999999999996</v>
      </c>
      <c r="R5316" s="5">
        <f t="shared" si="500"/>
        <v>2532.6799999999998</v>
      </c>
      <c r="S5316" s="5">
        <f t="shared" si="501"/>
        <v>2327.1799999999998</v>
      </c>
      <c r="T5316" s="6">
        <f t="shared" si="502"/>
        <v>0.47558692737795505</v>
      </c>
      <c r="U5316" s="5">
        <v>33.42</v>
      </c>
      <c r="V5316">
        <v>0</v>
      </c>
      <c r="W5316" s="5">
        <f t="shared" si="503"/>
        <v>0</v>
      </c>
      <c r="X5316" s="5">
        <v>4993.1400000000003</v>
      </c>
      <c r="Y5316" t="s">
        <v>1319</v>
      </c>
      <c r="Z5316" t="s">
        <v>8055</v>
      </c>
      <c r="AA5316" t="s">
        <v>1321</v>
      </c>
      <c r="AB5316" t="s">
        <v>1330</v>
      </c>
      <c r="AC5316" t="s">
        <v>1323</v>
      </c>
      <c r="AD5316" t="s">
        <v>62</v>
      </c>
      <c r="AE5316" s="4">
        <v>1</v>
      </c>
      <c r="AF5316">
        <v>1</v>
      </c>
    </row>
    <row r="5317" spans="1:32" ht="15" customHeight="1" x14ac:dyDescent="0.25">
      <c r="A5317">
        <v>5316</v>
      </c>
      <c r="B5317" t="s">
        <v>8054</v>
      </c>
      <c r="C5317">
        <v>20250624</v>
      </c>
      <c r="D5317">
        <v>20250630</v>
      </c>
      <c r="E5317">
        <v>98</v>
      </c>
      <c r="F5317">
        <v>13</v>
      </c>
      <c r="G5317">
        <v>7</v>
      </c>
      <c r="H5317">
        <v>2</v>
      </c>
      <c r="I5317">
        <v>5</v>
      </c>
      <c r="J5317">
        <v>1</v>
      </c>
      <c r="K5317" t="s">
        <v>1325</v>
      </c>
      <c r="L5317">
        <v>3</v>
      </c>
      <c r="M5317" s="5">
        <v>25.48</v>
      </c>
      <c r="N5317" s="6">
        <v>0</v>
      </c>
      <c r="O5317" s="5">
        <f t="shared" si="498"/>
        <v>25.48</v>
      </c>
      <c r="P5317" s="5">
        <f t="shared" si="499"/>
        <v>76.44</v>
      </c>
      <c r="Q5317" s="5">
        <v>3.47</v>
      </c>
      <c r="R5317" s="5">
        <f t="shared" si="500"/>
        <v>10.41</v>
      </c>
      <c r="S5317" s="5">
        <f t="shared" si="501"/>
        <v>66.03</v>
      </c>
      <c r="T5317" s="6">
        <f t="shared" si="502"/>
        <v>0.86381475667189955</v>
      </c>
      <c r="U5317" s="5">
        <v>0</v>
      </c>
      <c r="V5317">
        <v>0</v>
      </c>
      <c r="W5317" s="5">
        <f t="shared" si="503"/>
        <v>0</v>
      </c>
      <c r="X5317" s="5">
        <v>78</v>
      </c>
      <c r="Y5317" t="s">
        <v>1319</v>
      </c>
      <c r="Z5317" t="s">
        <v>8055</v>
      </c>
      <c r="AA5317" t="s">
        <v>1321</v>
      </c>
      <c r="AB5317" t="s">
        <v>1330</v>
      </c>
      <c r="AC5317" t="s">
        <v>1323</v>
      </c>
      <c r="AD5317" t="s">
        <v>62</v>
      </c>
      <c r="AE5317" s="4">
        <v>1</v>
      </c>
      <c r="AF5317">
        <v>1</v>
      </c>
    </row>
    <row r="5318" spans="1:32" ht="15" customHeight="1" x14ac:dyDescent="0.25">
      <c r="A5318">
        <v>5317</v>
      </c>
      <c r="B5318" t="s">
        <v>8056</v>
      </c>
      <c r="C5318">
        <v>20250915</v>
      </c>
      <c r="D5318">
        <v>20250920</v>
      </c>
      <c r="E5318">
        <v>771</v>
      </c>
      <c r="F5318">
        <v>1</v>
      </c>
      <c r="G5318">
        <v>39</v>
      </c>
      <c r="H5318">
        <v>27</v>
      </c>
      <c r="I5318">
        <v>3</v>
      </c>
      <c r="J5318">
        <v>4</v>
      </c>
      <c r="K5318" t="s">
        <v>1325</v>
      </c>
      <c r="L5318">
        <v>1</v>
      </c>
      <c r="M5318" s="5">
        <v>1200.43</v>
      </c>
      <c r="N5318" s="6">
        <v>8.8300000000000003E-2</v>
      </c>
      <c r="O5318" s="5">
        <f t="shared" si="498"/>
        <v>1094.4320310000001</v>
      </c>
      <c r="P5318" s="5">
        <f t="shared" si="499"/>
        <v>1094.4320310000001</v>
      </c>
      <c r="Q5318" s="5">
        <v>623.29</v>
      </c>
      <c r="R5318" s="5">
        <f t="shared" si="500"/>
        <v>623.29</v>
      </c>
      <c r="S5318" s="5">
        <f t="shared" si="501"/>
        <v>463.84203100000008</v>
      </c>
      <c r="T5318" s="6">
        <f t="shared" si="502"/>
        <v>0.42381986076940764</v>
      </c>
      <c r="U5318" s="5">
        <v>7.3</v>
      </c>
      <c r="V5318">
        <v>0</v>
      </c>
      <c r="W5318" s="5">
        <f t="shared" si="503"/>
        <v>0</v>
      </c>
      <c r="X5318" s="5">
        <v>1072.97</v>
      </c>
      <c r="Y5318" t="s">
        <v>1319</v>
      </c>
      <c r="Z5318" t="s">
        <v>8057</v>
      </c>
      <c r="AA5318" t="s">
        <v>1321</v>
      </c>
      <c r="AB5318" t="s">
        <v>1344</v>
      </c>
      <c r="AC5318" t="s">
        <v>1323</v>
      </c>
      <c r="AD5318" t="s">
        <v>127</v>
      </c>
      <c r="AE5318" s="4">
        <v>6.7999999999999996E-3</v>
      </c>
      <c r="AF5318">
        <v>1</v>
      </c>
    </row>
    <row r="5319" spans="1:32" ht="15" customHeight="1" x14ac:dyDescent="0.25">
      <c r="A5319">
        <v>5318</v>
      </c>
      <c r="B5319" t="s">
        <v>8058</v>
      </c>
      <c r="C5319">
        <v>20230320</v>
      </c>
      <c r="D5319">
        <v>20230324</v>
      </c>
      <c r="E5319">
        <v>537</v>
      </c>
      <c r="F5319">
        <v>9</v>
      </c>
      <c r="G5319">
        <v>25</v>
      </c>
      <c r="H5319">
        <v>16</v>
      </c>
      <c r="I5319">
        <v>5</v>
      </c>
      <c r="J5319">
        <v>1</v>
      </c>
      <c r="K5319" t="s">
        <v>1325</v>
      </c>
      <c r="L5319">
        <v>1</v>
      </c>
      <c r="M5319" s="5">
        <v>396.02</v>
      </c>
      <c r="N5319" s="6">
        <v>0</v>
      </c>
      <c r="O5319" s="5">
        <f t="shared" si="498"/>
        <v>396.02</v>
      </c>
      <c r="P5319" s="5">
        <f t="shared" si="499"/>
        <v>396.02</v>
      </c>
      <c r="Q5319" s="5">
        <v>240.74</v>
      </c>
      <c r="R5319" s="5">
        <f t="shared" si="500"/>
        <v>240.74</v>
      </c>
      <c r="S5319" s="5">
        <f t="shared" si="501"/>
        <v>149.21999999999997</v>
      </c>
      <c r="T5319" s="6">
        <f t="shared" si="502"/>
        <v>0.37679915155800209</v>
      </c>
      <c r="U5319" s="5">
        <v>6.06</v>
      </c>
      <c r="V5319">
        <v>0</v>
      </c>
      <c r="W5319" s="5">
        <f t="shared" si="503"/>
        <v>0</v>
      </c>
      <c r="X5319" s="5">
        <v>408.27</v>
      </c>
      <c r="Y5319" t="s">
        <v>1319</v>
      </c>
      <c r="Z5319" t="s">
        <v>8059</v>
      </c>
      <c r="AA5319" t="s">
        <v>1321</v>
      </c>
      <c r="AB5319" t="s">
        <v>1322</v>
      </c>
      <c r="AC5319" t="s">
        <v>1323</v>
      </c>
      <c r="AD5319" t="s">
        <v>99</v>
      </c>
      <c r="AE5319" s="4">
        <v>1.27</v>
      </c>
      <c r="AF5319">
        <v>1</v>
      </c>
    </row>
    <row r="5320" spans="1:32" ht="15" customHeight="1" x14ac:dyDescent="0.25">
      <c r="A5320">
        <v>5319</v>
      </c>
      <c r="B5320" t="s">
        <v>8060</v>
      </c>
      <c r="C5320">
        <v>20250513</v>
      </c>
      <c r="D5320">
        <v>20250516</v>
      </c>
      <c r="E5320">
        <v>233</v>
      </c>
      <c r="F5320">
        <v>9</v>
      </c>
      <c r="G5320">
        <v>16</v>
      </c>
      <c r="H5320">
        <v>5</v>
      </c>
      <c r="I5320">
        <v>5</v>
      </c>
      <c r="J5320">
        <v>1</v>
      </c>
      <c r="K5320" t="s">
        <v>1325</v>
      </c>
      <c r="L5320">
        <v>3</v>
      </c>
      <c r="M5320" s="5">
        <v>401.39</v>
      </c>
      <c r="N5320" s="6">
        <v>0</v>
      </c>
      <c r="O5320" s="5">
        <f t="shared" si="498"/>
        <v>401.39</v>
      </c>
      <c r="P5320" s="5">
        <f t="shared" si="499"/>
        <v>1204.17</v>
      </c>
      <c r="Q5320" s="5">
        <v>244</v>
      </c>
      <c r="R5320" s="5">
        <f t="shared" si="500"/>
        <v>732</v>
      </c>
      <c r="S5320" s="5">
        <f t="shared" si="501"/>
        <v>446.32000000000005</v>
      </c>
      <c r="T5320" s="6">
        <f t="shared" si="502"/>
        <v>0.37064534077414318</v>
      </c>
      <c r="U5320" s="5">
        <v>25.85</v>
      </c>
      <c r="V5320">
        <v>0</v>
      </c>
      <c r="W5320" s="5">
        <f t="shared" si="503"/>
        <v>0</v>
      </c>
      <c r="X5320" s="5">
        <v>1308.8800000000001</v>
      </c>
      <c r="Y5320" t="s">
        <v>1319</v>
      </c>
      <c r="Z5320" t="s">
        <v>8061</v>
      </c>
      <c r="AA5320" t="s">
        <v>1321</v>
      </c>
      <c r="AB5320" t="s">
        <v>1344</v>
      </c>
      <c r="AC5320" t="s">
        <v>1323</v>
      </c>
      <c r="AD5320" t="s">
        <v>79</v>
      </c>
      <c r="AE5320" s="4">
        <v>0.74</v>
      </c>
      <c r="AF5320">
        <v>1</v>
      </c>
    </row>
    <row r="5321" spans="1:32" ht="15" customHeight="1" x14ac:dyDescent="0.25">
      <c r="A5321">
        <v>5320</v>
      </c>
      <c r="B5321" t="s">
        <v>8060</v>
      </c>
      <c r="C5321">
        <v>20250513</v>
      </c>
      <c r="D5321">
        <v>20250516</v>
      </c>
      <c r="E5321">
        <v>233</v>
      </c>
      <c r="F5321">
        <v>11</v>
      </c>
      <c r="G5321">
        <v>16</v>
      </c>
      <c r="H5321">
        <v>5</v>
      </c>
      <c r="I5321">
        <v>5</v>
      </c>
      <c r="J5321">
        <v>1</v>
      </c>
      <c r="K5321" t="s">
        <v>1325</v>
      </c>
      <c r="L5321">
        <v>5</v>
      </c>
      <c r="M5321" s="5">
        <v>135.31</v>
      </c>
      <c r="N5321" s="6">
        <v>0</v>
      </c>
      <c r="O5321" s="5">
        <f t="shared" si="498"/>
        <v>135.31</v>
      </c>
      <c r="P5321" s="5">
        <f t="shared" si="499"/>
        <v>676.55</v>
      </c>
      <c r="Q5321" s="5">
        <v>23.47</v>
      </c>
      <c r="R5321" s="5">
        <f t="shared" si="500"/>
        <v>117.35</v>
      </c>
      <c r="S5321" s="5">
        <f t="shared" si="501"/>
        <v>559.19999999999993</v>
      </c>
      <c r="T5321" s="6">
        <f t="shared" si="502"/>
        <v>0.82654644889512963</v>
      </c>
      <c r="U5321" s="5">
        <v>0</v>
      </c>
      <c r="V5321">
        <v>0</v>
      </c>
      <c r="W5321" s="5">
        <f t="shared" si="503"/>
        <v>0</v>
      </c>
      <c r="X5321" s="5">
        <v>735.38</v>
      </c>
      <c r="Y5321" t="s">
        <v>1319</v>
      </c>
      <c r="Z5321" t="s">
        <v>8061</v>
      </c>
      <c r="AA5321" t="s">
        <v>1321</v>
      </c>
      <c r="AB5321" t="s">
        <v>1344</v>
      </c>
      <c r="AC5321" t="s">
        <v>1323</v>
      </c>
      <c r="AD5321" t="s">
        <v>79</v>
      </c>
      <c r="AE5321" s="4">
        <v>0.74</v>
      </c>
      <c r="AF5321">
        <v>1</v>
      </c>
    </row>
    <row r="5322" spans="1:32" ht="15" customHeight="1" x14ac:dyDescent="0.25">
      <c r="A5322">
        <v>5321</v>
      </c>
      <c r="B5322" t="s">
        <v>8062</v>
      </c>
      <c r="C5322">
        <v>20230509</v>
      </c>
      <c r="D5322">
        <v>20230511</v>
      </c>
      <c r="E5322">
        <v>111</v>
      </c>
      <c r="F5322">
        <v>15</v>
      </c>
      <c r="G5322">
        <v>17</v>
      </c>
      <c r="H5322">
        <v>6</v>
      </c>
      <c r="I5322">
        <v>4</v>
      </c>
      <c r="J5322">
        <v>1</v>
      </c>
      <c r="K5322" t="s">
        <v>1325</v>
      </c>
      <c r="L5322">
        <v>80</v>
      </c>
      <c r="M5322" s="5">
        <v>81.78</v>
      </c>
      <c r="N5322" s="6">
        <v>0</v>
      </c>
      <c r="O5322" s="5">
        <f t="shared" si="498"/>
        <v>81.78</v>
      </c>
      <c r="P5322" s="5">
        <f t="shared" si="499"/>
        <v>6542.4</v>
      </c>
      <c r="Q5322" s="5">
        <v>19.260000000000002</v>
      </c>
      <c r="R5322" s="5">
        <f t="shared" si="500"/>
        <v>1540.8000000000002</v>
      </c>
      <c r="S5322" s="5">
        <f t="shared" si="501"/>
        <v>5001.5999999999995</v>
      </c>
      <c r="T5322" s="6">
        <f t="shared" si="502"/>
        <v>0.76449009537784296</v>
      </c>
      <c r="U5322" s="5">
        <v>0</v>
      </c>
      <c r="V5322">
        <v>0</v>
      </c>
      <c r="W5322" s="5">
        <f t="shared" si="503"/>
        <v>0</v>
      </c>
      <c r="X5322" s="5">
        <v>6608.48</v>
      </c>
      <c r="Y5322" t="s">
        <v>1319</v>
      </c>
      <c r="Z5322" t="s">
        <v>8063</v>
      </c>
      <c r="AA5322" t="s">
        <v>1471</v>
      </c>
      <c r="AB5322" t="s">
        <v>1344</v>
      </c>
      <c r="AC5322" t="s">
        <v>1339</v>
      </c>
      <c r="AD5322" t="s">
        <v>79</v>
      </c>
      <c r="AE5322" s="4">
        <v>0.74</v>
      </c>
      <c r="AF5322">
        <v>1</v>
      </c>
    </row>
    <row r="5323" spans="1:32" ht="15" customHeight="1" x14ac:dyDescent="0.25">
      <c r="A5323">
        <v>5322</v>
      </c>
      <c r="B5323" t="s">
        <v>8062</v>
      </c>
      <c r="C5323">
        <v>20230509</v>
      </c>
      <c r="D5323">
        <v>20230511</v>
      </c>
      <c r="E5323">
        <v>111</v>
      </c>
      <c r="F5323">
        <v>7</v>
      </c>
      <c r="G5323">
        <v>17</v>
      </c>
      <c r="H5323">
        <v>6</v>
      </c>
      <c r="I5323">
        <v>4</v>
      </c>
      <c r="J5323">
        <v>1</v>
      </c>
      <c r="K5323" t="s">
        <v>1325</v>
      </c>
      <c r="L5323">
        <v>2</v>
      </c>
      <c r="M5323" s="5">
        <v>816.36</v>
      </c>
      <c r="N5323" s="6">
        <v>0</v>
      </c>
      <c r="O5323" s="5">
        <f t="shared" si="498"/>
        <v>816.36</v>
      </c>
      <c r="P5323" s="5">
        <f t="shared" si="499"/>
        <v>1632.72</v>
      </c>
      <c r="Q5323" s="5">
        <v>453.07</v>
      </c>
      <c r="R5323" s="5">
        <f t="shared" si="500"/>
        <v>906.14</v>
      </c>
      <c r="S5323" s="5">
        <f t="shared" si="501"/>
        <v>697.13</v>
      </c>
      <c r="T5323" s="6">
        <f t="shared" si="502"/>
        <v>0.42697461904061934</v>
      </c>
      <c r="U5323" s="5">
        <v>29.45</v>
      </c>
      <c r="V5323">
        <v>0</v>
      </c>
      <c r="W5323" s="5">
        <f t="shared" si="503"/>
        <v>0</v>
      </c>
      <c r="X5323" s="5">
        <v>1649.21</v>
      </c>
      <c r="Y5323" t="s">
        <v>1319</v>
      </c>
      <c r="Z5323" t="s">
        <v>8063</v>
      </c>
      <c r="AA5323" t="s">
        <v>1471</v>
      </c>
      <c r="AB5323" t="s">
        <v>1344</v>
      </c>
      <c r="AC5323" t="s">
        <v>1339</v>
      </c>
      <c r="AD5323" t="s">
        <v>79</v>
      </c>
      <c r="AE5323" s="4">
        <v>0.74</v>
      </c>
      <c r="AF5323">
        <v>1</v>
      </c>
    </row>
    <row r="5324" spans="1:32" ht="15" customHeight="1" x14ac:dyDescent="0.25">
      <c r="A5324">
        <v>5323</v>
      </c>
      <c r="B5324" t="s">
        <v>8062</v>
      </c>
      <c r="C5324">
        <v>20230509</v>
      </c>
      <c r="D5324">
        <v>20230511</v>
      </c>
      <c r="E5324">
        <v>111</v>
      </c>
      <c r="F5324">
        <v>8</v>
      </c>
      <c r="G5324">
        <v>17</v>
      </c>
      <c r="H5324">
        <v>6</v>
      </c>
      <c r="I5324">
        <v>4</v>
      </c>
      <c r="J5324">
        <v>1</v>
      </c>
      <c r="K5324" t="s">
        <v>1325</v>
      </c>
      <c r="L5324">
        <v>1</v>
      </c>
      <c r="M5324" s="5">
        <v>1151.32</v>
      </c>
      <c r="N5324" s="6">
        <v>0</v>
      </c>
      <c r="O5324" s="5">
        <f t="shared" si="498"/>
        <v>1151.32</v>
      </c>
      <c r="P5324" s="5">
        <f t="shared" si="499"/>
        <v>1151.32</v>
      </c>
      <c r="Q5324" s="5">
        <v>727.66</v>
      </c>
      <c r="R5324" s="5">
        <f t="shared" si="500"/>
        <v>727.66</v>
      </c>
      <c r="S5324" s="5">
        <f t="shared" si="501"/>
        <v>414.98999999999995</v>
      </c>
      <c r="T5324" s="6">
        <f t="shared" si="502"/>
        <v>0.36044713893617758</v>
      </c>
      <c r="U5324" s="5">
        <v>8.67</v>
      </c>
      <c r="V5324">
        <v>0</v>
      </c>
      <c r="W5324" s="5">
        <f t="shared" si="503"/>
        <v>0</v>
      </c>
      <c r="X5324" s="5">
        <v>1162.95</v>
      </c>
      <c r="Y5324" t="s">
        <v>1319</v>
      </c>
      <c r="Z5324" t="s">
        <v>8063</v>
      </c>
      <c r="AA5324" t="s">
        <v>1471</v>
      </c>
      <c r="AB5324" t="s">
        <v>1344</v>
      </c>
      <c r="AC5324" t="s">
        <v>1339</v>
      </c>
      <c r="AD5324" t="s">
        <v>79</v>
      </c>
      <c r="AE5324" s="4">
        <v>0.74</v>
      </c>
      <c r="AF5324">
        <v>1</v>
      </c>
    </row>
    <row r="5325" spans="1:32" ht="15" customHeight="1" x14ac:dyDescent="0.25">
      <c r="A5325">
        <v>5324</v>
      </c>
      <c r="B5325" t="s">
        <v>8064</v>
      </c>
      <c r="C5325">
        <v>20250811</v>
      </c>
      <c r="D5325">
        <v>20250812</v>
      </c>
      <c r="E5325">
        <v>279</v>
      </c>
      <c r="F5325">
        <v>9</v>
      </c>
      <c r="G5325">
        <v>1</v>
      </c>
      <c r="H5325">
        <v>7</v>
      </c>
      <c r="I5325">
        <v>2</v>
      </c>
      <c r="J5325">
        <v>1</v>
      </c>
      <c r="K5325" t="s">
        <v>1325</v>
      </c>
      <c r="L5325">
        <v>1</v>
      </c>
      <c r="M5325" s="5">
        <v>413.76</v>
      </c>
      <c r="N5325" s="6">
        <v>0</v>
      </c>
      <c r="O5325" s="5">
        <f t="shared" si="498"/>
        <v>413.76</v>
      </c>
      <c r="P5325" s="5">
        <f t="shared" si="499"/>
        <v>413.76</v>
      </c>
      <c r="Q5325" s="5">
        <v>255.57</v>
      </c>
      <c r="R5325" s="5">
        <f t="shared" si="500"/>
        <v>255.57</v>
      </c>
      <c r="S5325" s="5">
        <f t="shared" si="501"/>
        <v>151.6</v>
      </c>
      <c r="T5325" s="6">
        <f t="shared" si="502"/>
        <v>0.36639597834493426</v>
      </c>
      <c r="U5325" s="5">
        <v>6.59</v>
      </c>
      <c r="V5325">
        <v>0</v>
      </c>
      <c r="W5325" s="5">
        <f t="shared" si="503"/>
        <v>0</v>
      </c>
      <c r="X5325" s="5">
        <v>394.06</v>
      </c>
      <c r="Y5325" t="s">
        <v>1319</v>
      </c>
      <c r="Z5325" t="s">
        <v>8065</v>
      </c>
      <c r="AA5325" t="s">
        <v>1321</v>
      </c>
      <c r="AB5325" t="s">
        <v>1322</v>
      </c>
      <c r="AC5325" t="s">
        <v>1323</v>
      </c>
      <c r="AD5325" t="s">
        <v>62</v>
      </c>
      <c r="AE5325" s="4">
        <v>1</v>
      </c>
      <c r="AF5325">
        <v>1</v>
      </c>
    </row>
    <row r="5326" spans="1:32" ht="15" customHeight="1" x14ac:dyDescent="0.25">
      <c r="A5326">
        <v>5325</v>
      </c>
      <c r="B5326" t="s">
        <v>8066</v>
      </c>
      <c r="C5326">
        <v>20231215</v>
      </c>
      <c r="D5326">
        <v>20231215</v>
      </c>
      <c r="E5326">
        <v>630</v>
      </c>
      <c r="F5326">
        <v>16</v>
      </c>
      <c r="G5326">
        <v>44</v>
      </c>
      <c r="H5326">
        <v>32</v>
      </c>
      <c r="I5326">
        <v>1</v>
      </c>
      <c r="J5326">
        <v>5</v>
      </c>
      <c r="K5326" t="s">
        <v>1354</v>
      </c>
      <c r="L5326">
        <v>0</v>
      </c>
      <c r="M5326" s="5">
        <v>124.53</v>
      </c>
      <c r="N5326" s="6">
        <v>0.16769999999999999</v>
      </c>
      <c r="O5326" s="5">
        <f t="shared" si="498"/>
        <v>103.64631900000001</v>
      </c>
      <c r="P5326" s="5">
        <f t="shared" si="499"/>
        <v>0</v>
      </c>
      <c r="Q5326" s="5">
        <v>25.76</v>
      </c>
      <c r="R5326" s="5">
        <f t="shared" si="500"/>
        <v>0</v>
      </c>
      <c r="S5326" s="5">
        <f t="shared" si="501"/>
        <v>0</v>
      </c>
      <c r="T5326" s="6">
        <f t="shared" si="502"/>
        <v>0</v>
      </c>
      <c r="U5326" s="5">
        <v>0</v>
      </c>
      <c r="V5326">
        <v>0</v>
      </c>
      <c r="W5326" s="5">
        <f t="shared" si="503"/>
        <v>0</v>
      </c>
      <c r="X5326" s="5">
        <v>0</v>
      </c>
      <c r="Y5326" t="s">
        <v>1319</v>
      </c>
      <c r="Z5326" t="s">
        <v>8067</v>
      </c>
      <c r="AA5326" t="s">
        <v>1321</v>
      </c>
      <c r="AB5326" t="s">
        <v>1322</v>
      </c>
      <c r="AC5326" t="s">
        <v>1323</v>
      </c>
      <c r="AD5326" t="s">
        <v>136</v>
      </c>
      <c r="AE5326" s="4">
        <v>1.2E-2</v>
      </c>
      <c r="AF5326">
        <v>1</v>
      </c>
    </row>
    <row r="5327" spans="1:32" ht="15" customHeight="1" x14ac:dyDescent="0.25">
      <c r="A5327">
        <v>5326</v>
      </c>
      <c r="B5327" t="s">
        <v>8068</v>
      </c>
      <c r="C5327">
        <v>20240713</v>
      </c>
      <c r="D5327">
        <v>20240720</v>
      </c>
      <c r="E5327">
        <v>425</v>
      </c>
      <c r="F5327">
        <v>14</v>
      </c>
      <c r="G5327">
        <v>25</v>
      </c>
      <c r="H5327">
        <v>21</v>
      </c>
      <c r="I5327">
        <v>1</v>
      </c>
      <c r="J5327">
        <v>1</v>
      </c>
      <c r="K5327" t="s">
        <v>1325</v>
      </c>
      <c r="L5327">
        <v>130</v>
      </c>
      <c r="M5327" s="5">
        <v>76.39</v>
      </c>
      <c r="N5327" s="6">
        <v>0</v>
      </c>
      <c r="O5327" s="5">
        <f t="shared" si="498"/>
        <v>76.39</v>
      </c>
      <c r="P5327" s="5">
        <f t="shared" si="499"/>
        <v>9930.7000000000007</v>
      </c>
      <c r="Q5327" s="5">
        <v>20.49</v>
      </c>
      <c r="R5327" s="5">
        <f t="shared" si="500"/>
        <v>2663.7</v>
      </c>
      <c r="S5327" s="5">
        <f t="shared" si="501"/>
        <v>7267.0000000000009</v>
      </c>
      <c r="T5327" s="6">
        <f t="shared" si="502"/>
        <v>0.73177117423746563</v>
      </c>
      <c r="U5327" s="5">
        <v>0</v>
      </c>
      <c r="V5327">
        <v>0</v>
      </c>
      <c r="W5327" s="5">
        <f t="shared" si="503"/>
        <v>0</v>
      </c>
      <c r="X5327" s="5">
        <v>10133.370000000001</v>
      </c>
      <c r="Y5327" t="s">
        <v>1319</v>
      </c>
      <c r="Z5327" t="s">
        <v>8069</v>
      </c>
      <c r="AA5327" t="s">
        <v>1471</v>
      </c>
      <c r="AB5327" t="s">
        <v>1322</v>
      </c>
      <c r="AC5327" t="s">
        <v>1339</v>
      </c>
      <c r="AD5327" t="s">
        <v>99</v>
      </c>
      <c r="AE5327" s="4">
        <v>1.27</v>
      </c>
      <c r="AF5327">
        <v>1</v>
      </c>
    </row>
    <row r="5328" spans="1:32" ht="15" customHeight="1" x14ac:dyDescent="0.25">
      <c r="A5328">
        <v>5327</v>
      </c>
      <c r="B5328" t="s">
        <v>8070</v>
      </c>
      <c r="C5328">
        <v>20250420</v>
      </c>
      <c r="D5328">
        <v>20250425</v>
      </c>
      <c r="E5328">
        <v>416</v>
      </c>
      <c r="F5328">
        <v>23</v>
      </c>
      <c r="G5328">
        <v>28</v>
      </c>
      <c r="H5328">
        <v>23</v>
      </c>
      <c r="I5328">
        <v>3</v>
      </c>
      <c r="J5328">
        <v>1</v>
      </c>
      <c r="K5328" t="s">
        <v>1325</v>
      </c>
      <c r="L5328">
        <v>1</v>
      </c>
      <c r="M5328" s="5">
        <v>1829.89</v>
      </c>
      <c r="N5328" s="6">
        <v>0</v>
      </c>
      <c r="O5328" s="5">
        <f t="shared" si="498"/>
        <v>1829.89</v>
      </c>
      <c r="P5328" s="5">
        <f t="shared" si="499"/>
        <v>1829.89</v>
      </c>
      <c r="Q5328" s="5">
        <v>924.22</v>
      </c>
      <c r="R5328" s="5">
        <f t="shared" si="500"/>
        <v>924.22</v>
      </c>
      <c r="S5328" s="5">
        <f t="shared" si="501"/>
        <v>897.46</v>
      </c>
      <c r="T5328" s="6">
        <f t="shared" si="502"/>
        <v>0.49044478083382059</v>
      </c>
      <c r="U5328" s="5">
        <v>8.2100000000000009</v>
      </c>
      <c r="V5328">
        <v>0</v>
      </c>
      <c r="W5328" s="5">
        <f t="shared" si="503"/>
        <v>0</v>
      </c>
      <c r="X5328" s="5">
        <v>2033.21</v>
      </c>
      <c r="Y5328" t="s">
        <v>1274</v>
      </c>
      <c r="Z5328" t="s">
        <v>8071</v>
      </c>
      <c r="AA5328" t="s">
        <v>1321</v>
      </c>
      <c r="AB5328" t="s">
        <v>1322</v>
      </c>
      <c r="AC5328" t="s">
        <v>1323</v>
      </c>
      <c r="AD5328" t="s">
        <v>91</v>
      </c>
      <c r="AE5328" s="4">
        <v>1.0900000000000001</v>
      </c>
      <c r="AF5328">
        <v>2</v>
      </c>
    </row>
    <row r="5329" spans="1:32" ht="15" customHeight="1" x14ac:dyDescent="0.25">
      <c r="A5329">
        <v>5328</v>
      </c>
      <c r="B5329" t="s">
        <v>8072</v>
      </c>
      <c r="C5329">
        <v>20241224</v>
      </c>
      <c r="D5329">
        <v>20241230</v>
      </c>
      <c r="E5329">
        <v>470</v>
      </c>
      <c r="F5329">
        <v>9</v>
      </c>
      <c r="G5329">
        <v>19</v>
      </c>
      <c r="H5329">
        <v>22</v>
      </c>
      <c r="I5329">
        <v>3</v>
      </c>
      <c r="J5329">
        <v>5</v>
      </c>
      <c r="K5329" t="s">
        <v>1318</v>
      </c>
      <c r="L5329">
        <v>5</v>
      </c>
      <c r="M5329" s="5">
        <v>383.56</v>
      </c>
      <c r="N5329" s="6">
        <v>0.1628</v>
      </c>
      <c r="O5329" s="5">
        <f t="shared" si="498"/>
        <v>321.11643199999997</v>
      </c>
      <c r="P5329" s="5">
        <f t="shared" si="499"/>
        <v>1605.5821599999999</v>
      </c>
      <c r="Q5329" s="5">
        <v>260.64999999999998</v>
      </c>
      <c r="R5329" s="5">
        <f t="shared" si="500"/>
        <v>521.29999999999995</v>
      </c>
      <c r="S5329" s="5">
        <f t="shared" si="501"/>
        <v>59.992864000000111</v>
      </c>
      <c r="T5329" s="6">
        <f t="shared" si="502"/>
        <v>9.3412946242502015E-2</v>
      </c>
      <c r="U5329" s="5">
        <v>60.94</v>
      </c>
      <c r="V5329">
        <v>3</v>
      </c>
      <c r="W5329" s="5">
        <f t="shared" si="503"/>
        <v>963.34929599999987</v>
      </c>
      <c r="X5329" s="5">
        <v>1500.54</v>
      </c>
      <c r="Y5329" t="s">
        <v>1319</v>
      </c>
      <c r="Z5329" t="s">
        <v>8073</v>
      </c>
      <c r="AA5329" t="s">
        <v>1321</v>
      </c>
      <c r="AB5329" t="s">
        <v>1327</v>
      </c>
      <c r="AC5329" t="s">
        <v>1323</v>
      </c>
      <c r="AD5329" t="s">
        <v>91</v>
      </c>
      <c r="AE5329" s="4">
        <v>1.0900000000000001</v>
      </c>
      <c r="AF5329">
        <v>1</v>
      </c>
    </row>
    <row r="5330" spans="1:32" ht="15" customHeight="1" x14ac:dyDescent="0.25">
      <c r="A5330">
        <v>5329</v>
      </c>
      <c r="B5330" t="s">
        <v>8074</v>
      </c>
      <c r="C5330">
        <v>20240330</v>
      </c>
      <c r="D5330">
        <v>20240403</v>
      </c>
      <c r="E5330">
        <v>199</v>
      </c>
      <c r="F5330">
        <v>10</v>
      </c>
      <c r="G5330">
        <v>6</v>
      </c>
      <c r="H5330">
        <v>12</v>
      </c>
      <c r="I5330">
        <v>6</v>
      </c>
      <c r="J5330">
        <v>1</v>
      </c>
      <c r="K5330" t="s">
        <v>1325</v>
      </c>
      <c r="L5330">
        <v>1</v>
      </c>
      <c r="M5330" s="5">
        <v>1655.53</v>
      </c>
      <c r="N5330" s="6">
        <v>0</v>
      </c>
      <c r="O5330" s="5">
        <f t="shared" si="498"/>
        <v>1655.53</v>
      </c>
      <c r="P5330" s="5">
        <f t="shared" si="499"/>
        <v>1655.53</v>
      </c>
      <c r="Q5330" s="5">
        <v>1076.55</v>
      </c>
      <c r="R5330" s="5">
        <f t="shared" si="500"/>
        <v>1076.55</v>
      </c>
      <c r="S5330" s="5">
        <f t="shared" si="501"/>
        <v>571.46</v>
      </c>
      <c r="T5330" s="6">
        <f t="shared" si="502"/>
        <v>0.34518250952867058</v>
      </c>
      <c r="U5330" s="5">
        <v>7.52</v>
      </c>
      <c r="V5330">
        <v>0</v>
      </c>
      <c r="W5330" s="5">
        <f t="shared" si="503"/>
        <v>0</v>
      </c>
      <c r="X5330" s="5">
        <v>1623.07</v>
      </c>
      <c r="Y5330" t="s">
        <v>1319</v>
      </c>
      <c r="Z5330" t="s">
        <v>8075</v>
      </c>
      <c r="AA5330" t="s">
        <v>1321</v>
      </c>
      <c r="AB5330" t="s">
        <v>1344</v>
      </c>
      <c r="AC5330" t="s">
        <v>1323</v>
      </c>
      <c r="AD5330" t="s">
        <v>62</v>
      </c>
      <c r="AE5330" s="4">
        <v>1</v>
      </c>
      <c r="AF5330">
        <v>1</v>
      </c>
    </row>
    <row r="5331" spans="1:32" ht="15" customHeight="1" x14ac:dyDescent="0.25">
      <c r="A5331">
        <v>5330</v>
      </c>
      <c r="B5331" t="s">
        <v>8076</v>
      </c>
      <c r="C5331">
        <v>20250902</v>
      </c>
      <c r="D5331">
        <v>20250905</v>
      </c>
      <c r="E5331">
        <v>288</v>
      </c>
      <c r="F5331">
        <v>28</v>
      </c>
      <c r="G5331">
        <v>7</v>
      </c>
      <c r="H5331">
        <v>1</v>
      </c>
      <c r="I5331">
        <v>5</v>
      </c>
      <c r="J5331">
        <v>1</v>
      </c>
      <c r="K5331" t="s">
        <v>1325</v>
      </c>
      <c r="L5331">
        <v>1</v>
      </c>
      <c r="M5331" s="5">
        <v>1874.62</v>
      </c>
      <c r="N5331" s="6">
        <v>0</v>
      </c>
      <c r="O5331" s="5">
        <f t="shared" si="498"/>
        <v>1874.62</v>
      </c>
      <c r="P5331" s="5">
        <f t="shared" si="499"/>
        <v>1874.62</v>
      </c>
      <c r="Q5331" s="5">
        <v>1246.92</v>
      </c>
      <c r="R5331" s="5">
        <f t="shared" si="500"/>
        <v>1246.92</v>
      </c>
      <c r="S5331" s="5">
        <f t="shared" si="501"/>
        <v>622.69999999999982</v>
      </c>
      <c r="T5331" s="6">
        <f t="shared" si="502"/>
        <v>0.33217398726141822</v>
      </c>
      <c r="U5331" s="5">
        <v>5</v>
      </c>
      <c r="V5331">
        <v>0</v>
      </c>
      <c r="W5331" s="5">
        <f t="shared" si="503"/>
        <v>0</v>
      </c>
      <c r="X5331" s="5">
        <v>1837.86</v>
      </c>
      <c r="Y5331" t="s">
        <v>1319</v>
      </c>
      <c r="Z5331" t="s">
        <v>8077</v>
      </c>
      <c r="AA5331" t="s">
        <v>1321</v>
      </c>
      <c r="AB5331" t="s">
        <v>1327</v>
      </c>
      <c r="AC5331" t="s">
        <v>1323</v>
      </c>
      <c r="AD5331" t="s">
        <v>62</v>
      </c>
      <c r="AE5331" s="4">
        <v>1</v>
      </c>
      <c r="AF5331">
        <v>1</v>
      </c>
    </row>
    <row r="5332" spans="1:32" ht="15" customHeight="1" x14ac:dyDescent="0.25">
      <c r="A5332">
        <v>5331</v>
      </c>
      <c r="B5332" t="s">
        <v>8076</v>
      </c>
      <c r="C5332">
        <v>20250902</v>
      </c>
      <c r="D5332">
        <v>20250905</v>
      </c>
      <c r="E5332">
        <v>288</v>
      </c>
      <c r="F5332">
        <v>1</v>
      </c>
      <c r="G5332">
        <v>7</v>
      </c>
      <c r="H5332">
        <v>1</v>
      </c>
      <c r="I5332">
        <v>5</v>
      </c>
      <c r="J5332">
        <v>4</v>
      </c>
      <c r="K5332" t="s">
        <v>1325</v>
      </c>
      <c r="L5332">
        <v>1</v>
      </c>
      <c r="M5332" s="5">
        <v>1228.4100000000001</v>
      </c>
      <c r="N5332" s="6">
        <v>9.2399999999999996E-2</v>
      </c>
      <c r="O5332" s="5">
        <f t="shared" si="498"/>
        <v>1114.904916</v>
      </c>
      <c r="P5332" s="5">
        <f t="shared" si="499"/>
        <v>1114.904916</v>
      </c>
      <c r="Q5332" s="5">
        <v>639.70000000000005</v>
      </c>
      <c r="R5332" s="5">
        <f t="shared" si="500"/>
        <v>639.70000000000005</v>
      </c>
      <c r="S5332" s="5">
        <f t="shared" si="501"/>
        <v>466.43491599999993</v>
      </c>
      <c r="T5332" s="6">
        <f t="shared" si="502"/>
        <v>0.41836295571594728</v>
      </c>
      <c r="U5332" s="5">
        <v>8.77</v>
      </c>
      <c r="V5332">
        <v>0</v>
      </c>
      <c r="W5332" s="5">
        <f t="shared" si="503"/>
        <v>0</v>
      </c>
      <c r="X5332" s="5">
        <v>1093.04</v>
      </c>
      <c r="Y5332" t="s">
        <v>1319</v>
      </c>
      <c r="Z5332" t="s">
        <v>8077</v>
      </c>
      <c r="AA5332" t="s">
        <v>1321</v>
      </c>
      <c r="AB5332" t="s">
        <v>1327</v>
      </c>
      <c r="AC5332" t="s">
        <v>1323</v>
      </c>
      <c r="AD5332" t="s">
        <v>62</v>
      </c>
      <c r="AE5332" s="4">
        <v>1</v>
      </c>
      <c r="AF5332">
        <v>1</v>
      </c>
    </row>
    <row r="5333" spans="1:32" ht="15" customHeight="1" x14ac:dyDescent="0.25">
      <c r="A5333">
        <v>5332</v>
      </c>
      <c r="B5333" t="s">
        <v>8076</v>
      </c>
      <c r="C5333">
        <v>20250902</v>
      </c>
      <c r="D5333">
        <v>20250905</v>
      </c>
      <c r="E5333">
        <v>288</v>
      </c>
      <c r="F5333">
        <v>8</v>
      </c>
      <c r="G5333">
        <v>7</v>
      </c>
      <c r="H5333">
        <v>1</v>
      </c>
      <c r="I5333">
        <v>5</v>
      </c>
      <c r="J5333">
        <v>1</v>
      </c>
      <c r="K5333" t="s">
        <v>1325</v>
      </c>
      <c r="L5333">
        <v>1</v>
      </c>
      <c r="M5333" s="5">
        <v>1252.8499999999999</v>
      </c>
      <c r="N5333" s="6">
        <v>0</v>
      </c>
      <c r="O5333" s="5">
        <f t="shared" si="498"/>
        <v>1252.8499999999999</v>
      </c>
      <c r="P5333" s="5">
        <f t="shared" si="499"/>
        <v>1252.8499999999999</v>
      </c>
      <c r="Q5333" s="5">
        <v>730.67</v>
      </c>
      <c r="R5333" s="5">
        <f t="shared" si="500"/>
        <v>730.67</v>
      </c>
      <c r="S5333" s="5">
        <f t="shared" si="501"/>
        <v>514.38</v>
      </c>
      <c r="T5333" s="6">
        <f t="shared" si="502"/>
        <v>0.41056790517619829</v>
      </c>
      <c r="U5333" s="5">
        <v>7.8</v>
      </c>
      <c r="V5333">
        <v>0</v>
      </c>
      <c r="W5333" s="5">
        <f t="shared" si="503"/>
        <v>0</v>
      </c>
      <c r="X5333" s="5">
        <v>1228.28</v>
      </c>
      <c r="Y5333" t="s">
        <v>1319</v>
      </c>
      <c r="Z5333" t="s">
        <v>8077</v>
      </c>
      <c r="AA5333" t="s">
        <v>1321</v>
      </c>
      <c r="AB5333" t="s">
        <v>1327</v>
      </c>
      <c r="AC5333" t="s">
        <v>1323</v>
      </c>
      <c r="AD5333" t="s">
        <v>62</v>
      </c>
      <c r="AE5333" s="4">
        <v>1</v>
      </c>
      <c r="AF5333">
        <v>1</v>
      </c>
    </row>
    <row r="5334" spans="1:32" ht="15" customHeight="1" x14ac:dyDescent="0.25">
      <c r="A5334">
        <v>5333</v>
      </c>
      <c r="B5334" t="s">
        <v>8076</v>
      </c>
      <c r="C5334">
        <v>20250902</v>
      </c>
      <c r="D5334">
        <v>20250905</v>
      </c>
      <c r="E5334">
        <v>288</v>
      </c>
      <c r="F5334">
        <v>20</v>
      </c>
      <c r="G5334">
        <v>7</v>
      </c>
      <c r="H5334">
        <v>1</v>
      </c>
      <c r="I5334">
        <v>5</v>
      </c>
      <c r="J5334">
        <v>1</v>
      </c>
      <c r="K5334" t="s">
        <v>1325</v>
      </c>
      <c r="L5334">
        <v>2</v>
      </c>
      <c r="M5334" s="5">
        <v>439.48</v>
      </c>
      <c r="N5334" s="6">
        <v>0</v>
      </c>
      <c r="O5334" s="5">
        <f t="shared" si="498"/>
        <v>439.48</v>
      </c>
      <c r="P5334" s="5">
        <f t="shared" si="499"/>
        <v>878.96</v>
      </c>
      <c r="Q5334" s="5">
        <v>271.99</v>
      </c>
      <c r="R5334" s="5">
        <f t="shared" si="500"/>
        <v>543.98</v>
      </c>
      <c r="S5334" s="5">
        <f t="shared" si="501"/>
        <v>329.87</v>
      </c>
      <c r="T5334" s="6">
        <f t="shared" si="502"/>
        <v>0.37529580413215619</v>
      </c>
      <c r="U5334" s="5">
        <v>5.1100000000000003</v>
      </c>
      <c r="V5334">
        <v>0</v>
      </c>
      <c r="W5334" s="5">
        <f t="shared" si="503"/>
        <v>0</v>
      </c>
      <c r="X5334" s="5">
        <v>861.73</v>
      </c>
      <c r="Y5334" t="s">
        <v>1319</v>
      </c>
      <c r="Z5334" t="s">
        <v>8077</v>
      </c>
      <c r="AA5334" t="s">
        <v>1321</v>
      </c>
      <c r="AB5334" t="s">
        <v>1327</v>
      </c>
      <c r="AC5334" t="s">
        <v>1323</v>
      </c>
      <c r="AD5334" t="s">
        <v>62</v>
      </c>
      <c r="AE5334" s="4">
        <v>1</v>
      </c>
      <c r="AF5334">
        <v>1</v>
      </c>
    </row>
    <row r="5335" spans="1:32" ht="15" customHeight="1" x14ac:dyDescent="0.25">
      <c r="A5335">
        <v>5334</v>
      </c>
      <c r="B5335" t="s">
        <v>8078</v>
      </c>
      <c r="C5335">
        <v>20230920</v>
      </c>
      <c r="D5335">
        <v>20230922</v>
      </c>
      <c r="E5335">
        <v>199</v>
      </c>
      <c r="F5335">
        <v>6</v>
      </c>
      <c r="G5335">
        <v>8</v>
      </c>
      <c r="H5335">
        <v>2</v>
      </c>
      <c r="I5335">
        <v>5</v>
      </c>
      <c r="J5335">
        <v>2</v>
      </c>
      <c r="K5335" t="s">
        <v>1325</v>
      </c>
      <c r="L5335">
        <v>3</v>
      </c>
      <c r="M5335" s="5">
        <v>134.32</v>
      </c>
      <c r="N5335" s="6">
        <v>6.9699999999999998E-2</v>
      </c>
      <c r="O5335" s="5">
        <f t="shared" si="498"/>
        <v>124.95789599999999</v>
      </c>
      <c r="P5335" s="5">
        <f t="shared" si="499"/>
        <v>374.87368799999996</v>
      </c>
      <c r="Q5335" s="5">
        <v>76.72</v>
      </c>
      <c r="R5335" s="5">
        <f t="shared" si="500"/>
        <v>230.16</v>
      </c>
      <c r="S5335" s="5">
        <f t="shared" si="501"/>
        <v>125.30368799999997</v>
      </c>
      <c r="T5335" s="6">
        <f t="shared" si="502"/>
        <v>0.33425575603481666</v>
      </c>
      <c r="U5335" s="5">
        <v>19.41</v>
      </c>
      <c r="V5335">
        <v>0</v>
      </c>
      <c r="W5335" s="5">
        <f t="shared" si="503"/>
        <v>0</v>
      </c>
      <c r="X5335" s="5">
        <v>382.52</v>
      </c>
      <c r="Y5335" t="s">
        <v>1319</v>
      </c>
      <c r="Z5335" t="s">
        <v>8079</v>
      </c>
      <c r="AA5335" t="s">
        <v>1321</v>
      </c>
      <c r="AB5335" t="s">
        <v>1330</v>
      </c>
      <c r="AC5335" t="s">
        <v>1323</v>
      </c>
      <c r="AD5335" t="s">
        <v>62</v>
      </c>
      <c r="AE5335" s="4">
        <v>1</v>
      </c>
      <c r="AF5335">
        <v>1</v>
      </c>
    </row>
    <row r="5336" spans="1:32" ht="15" customHeight="1" x14ac:dyDescent="0.25">
      <c r="A5336">
        <v>5335</v>
      </c>
      <c r="B5336" t="s">
        <v>8080</v>
      </c>
      <c r="C5336">
        <v>20230316</v>
      </c>
      <c r="D5336">
        <v>20230317</v>
      </c>
      <c r="E5336">
        <v>75</v>
      </c>
      <c r="F5336">
        <v>12</v>
      </c>
      <c r="G5336">
        <v>9</v>
      </c>
      <c r="H5336">
        <v>3</v>
      </c>
      <c r="I5336">
        <v>3</v>
      </c>
      <c r="J5336">
        <v>1</v>
      </c>
      <c r="K5336" t="s">
        <v>1325</v>
      </c>
      <c r="L5336">
        <v>1</v>
      </c>
      <c r="M5336" s="5">
        <v>48.82</v>
      </c>
      <c r="N5336" s="6">
        <v>0</v>
      </c>
      <c r="O5336" s="5">
        <f t="shared" si="498"/>
        <v>48.82</v>
      </c>
      <c r="P5336" s="5">
        <f t="shared" si="499"/>
        <v>48.82</v>
      </c>
      <c r="Q5336" s="5">
        <v>14.04</v>
      </c>
      <c r="R5336" s="5">
        <f t="shared" si="500"/>
        <v>14.04</v>
      </c>
      <c r="S5336" s="5">
        <f t="shared" si="501"/>
        <v>34.78</v>
      </c>
      <c r="T5336" s="6">
        <f t="shared" si="502"/>
        <v>0.71241294551413359</v>
      </c>
      <c r="U5336" s="5">
        <v>0</v>
      </c>
      <c r="V5336">
        <v>0</v>
      </c>
      <c r="W5336" s="5">
        <f t="shared" si="503"/>
        <v>0</v>
      </c>
      <c r="X5336" s="5">
        <v>50.33</v>
      </c>
      <c r="Y5336" t="s">
        <v>1319</v>
      </c>
      <c r="Z5336" t="s">
        <v>8081</v>
      </c>
      <c r="AA5336" t="s">
        <v>1321</v>
      </c>
      <c r="AB5336" t="s">
        <v>1327</v>
      </c>
      <c r="AC5336" t="s">
        <v>1360</v>
      </c>
      <c r="AD5336" t="s">
        <v>62</v>
      </c>
      <c r="AE5336" s="4">
        <v>1</v>
      </c>
      <c r="AF5336">
        <v>1</v>
      </c>
    </row>
    <row r="5337" spans="1:32" ht="15" customHeight="1" x14ac:dyDescent="0.25">
      <c r="A5337">
        <v>5336</v>
      </c>
      <c r="B5337" t="s">
        <v>8082</v>
      </c>
      <c r="C5337">
        <v>20250112</v>
      </c>
      <c r="D5337">
        <v>20250112</v>
      </c>
      <c r="E5337">
        <v>468</v>
      </c>
      <c r="F5337">
        <v>27</v>
      </c>
      <c r="G5337">
        <v>22</v>
      </c>
      <c r="H5337">
        <v>16</v>
      </c>
      <c r="I5337">
        <v>2</v>
      </c>
      <c r="J5337">
        <v>1</v>
      </c>
      <c r="K5337" t="s">
        <v>1325</v>
      </c>
      <c r="L5337">
        <v>1</v>
      </c>
      <c r="M5337" s="5">
        <v>912.25</v>
      </c>
      <c r="N5337" s="6">
        <v>0</v>
      </c>
      <c r="O5337" s="5">
        <f t="shared" si="498"/>
        <v>912.25</v>
      </c>
      <c r="P5337" s="5">
        <f t="shared" si="499"/>
        <v>912.25</v>
      </c>
      <c r="Q5337" s="5">
        <v>430.85</v>
      </c>
      <c r="R5337" s="5">
        <f t="shared" si="500"/>
        <v>430.85</v>
      </c>
      <c r="S5337" s="5">
        <f t="shared" si="501"/>
        <v>469.52</v>
      </c>
      <c r="T5337" s="6">
        <f t="shared" si="502"/>
        <v>0.51468347492463684</v>
      </c>
      <c r="U5337" s="5">
        <v>11.88</v>
      </c>
      <c r="V5337">
        <v>0</v>
      </c>
      <c r="W5337" s="5">
        <f t="shared" si="503"/>
        <v>0</v>
      </c>
      <c r="X5337" s="5">
        <v>921.46</v>
      </c>
      <c r="Y5337" t="s">
        <v>1319</v>
      </c>
      <c r="Z5337" t="s">
        <v>8083</v>
      </c>
      <c r="AA5337" t="s">
        <v>1321</v>
      </c>
      <c r="AB5337" t="s">
        <v>1344</v>
      </c>
      <c r="AC5337" t="s">
        <v>1323</v>
      </c>
      <c r="AD5337" t="s">
        <v>99</v>
      </c>
      <c r="AE5337" s="4">
        <v>1.27</v>
      </c>
      <c r="AF5337">
        <v>1</v>
      </c>
    </row>
    <row r="5338" spans="1:32" ht="15" customHeight="1" x14ac:dyDescent="0.25">
      <c r="A5338">
        <v>5337</v>
      </c>
      <c r="B5338" t="s">
        <v>8084</v>
      </c>
      <c r="C5338">
        <v>20240919</v>
      </c>
      <c r="D5338">
        <v>20240926</v>
      </c>
      <c r="E5338">
        <v>574</v>
      </c>
      <c r="F5338">
        <v>5</v>
      </c>
      <c r="G5338">
        <v>23</v>
      </c>
      <c r="H5338">
        <v>17</v>
      </c>
      <c r="I5338">
        <v>3</v>
      </c>
      <c r="J5338">
        <v>1</v>
      </c>
      <c r="K5338" t="s">
        <v>1325</v>
      </c>
      <c r="L5338">
        <v>1</v>
      </c>
      <c r="M5338" s="5">
        <v>81.92</v>
      </c>
      <c r="N5338" s="6">
        <v>0</v>
      </c>
      <c r="O5338" s="5">
        <f t="shared" si="498"/>
        <v>81.92</v>
      </c>
      <c r="P5338" s="5">
        <f t="shared" si="499"/>
        <v>81.92</v>
      </c>
      <c r="Q5338" s="5">
        <v>42.19</v>
      </c>
      <c r="R5338" s="5">
        <f t="shared" si="500"/>
        <v>42.19</v>
      </c>
      <c r="S5338" s="5">
        <f t="shared" si="501"/>
        <v>34.17</v>
      </c>
      <c r="T5338" s="6">
        <f t="shared" si="502"/>
        <v>0.4171142578125</v>
      </c>
      <c r="U5338" s="5">
        <v>5.56</v>
      </c>
      <c r="V5338">
        <v>0</v>
      </c>
      <c r="W5338" s="5">
        <f t="shared" si="503"/>
        <v>0</v>
      </c>
      <c r="X5338" s="5">
        <v>73.14</v>
      </c>
      <c r="Y5338" t="s">
        <v>1319</v>
      </c>
      <c r="Z5338" t="s">
        <v>8085</v>
      </c>
      <c r="AA5338" t="s">
        <v>1321</v>
      </c>
      <c r="AB5338" t="s">
        <v>1322</v>
      </c>
      <c r="AC5338" t="s">
        <v>1323</v>
      </c>
      <c r="AD5338" t="s">
        <v>99</v>
      </c>
      <c r="AE5338" s="4">
        <v>1.27</v>
      </c>
      <c r="AF5338">
        <v>1</v>
      </c>
    </row>
    <row r="5339" spans="1:32" ht="15" customHeight="1" x14ac:dyDescent="0.25">
      <c r="A5339">
        <v>5338</v>
      </c>
      <c r="B5339" t="s">
        <v>8084</v>
      </c>
      <c r="C5339">
        <v>20240919</v>
      </c>
      <c r="D5339">
        <v>20240926</v>
      </c>
      <c r="E5339">
        <v>574</v>
      </c>
      <c r="F5339">
        <v>27</v>
      </c>
      <c r="G5339">
        <v>23</v>
      </c>
      <c r="H5339">
        <v>17</v>
      </c>
      <c r="I5339">
        <v>3</v>
      </c>
      <c r="J5339">
        <v>1</v>
      </c>
      <c r="K5339" t="s">
        <v>1325</v>
      </c>
      <c r="L5339">
        <v>1</v>
      </c>
      <c r="M5339" s="5">
        <v>868.74</v>
      </c>
      <c r="N5339" s="6">
        <v>0</v>
      </c>
      <c r="O5339" s="5">
        <f t="shared" si="498"/>
        <v>868.74</v>
      </c>
      <c r="P5339" s="5">
        <f t="shared" si="499"/>
        <v>868.74</v>
      </c>
      <c r="Q5339" s="5">
        <v>452.77</v>
      </c>
      <c r="R5339" s="5">
        <f t="shared" si="500"/>
        <v>452.77</v>
      </c>
      <c r="S5339" s="5">
        <f t="shared" si="501"/>
        <v>401.70000000000005</v>
      </c>
      <c r="T5339" s="6">
        <f t="shared" si="502"/>
        <v>0.4623938117273293</v>
      </c>
      <c r="U5339" s="5">
        <v>14.27</v>
      </c>
      <c r="V5339">
        <v>0</v>
      </c>
      <c r="W5339" s="5">
        <f t="shared" si="503"/>
        <v>0</v>
      </c>
      <c r="X5339" s="5">
        <v>775.66</v>
      </c>
      <c r="Y5339" t="s">
        <v>1319</v>
      </c>
      <c r="Z5339" t="s">
        <v>8085</v>
      </c>
      <c r="AA5339" t="s">
        <v>1321</v>
      </c>
      <c r="AB5339" t="s">
        <v>1322</v>
      </c>
      <c r="AC5339" t="s">
        <v>1323</v>
      </c>
      <c r="AD5339" t="s">
        <v>99</v>
      </c>
      <c r="AE5339" s="4">
        <v>1.27</v>
      </c>
      <c r="AF5339">
        <v>1</v>
      </c>
    </row>
    <row r="5340" spans="1:32" ht="15" customHeight="1" x14ac:dyDescent="0.25">
      <c r="A5340">
        <v>5339</v>
      </c>
      <c r="B5340" t="s">
        <v>8086</v>
      </c>
      <c r="C5340">
        <v>20250929</v>
      </c>
      <c r="D5340">
        <v>20251005</v>
      </c>
      <c r="E5340">
        <v>494</v>
      </c>
      <c r="F5340">
        <v>18</v>
      </c>
      <c r="G5340">
        <v>19</v>
      </c>
      <c r="H5340">
        <v>18</v>
      </c>
      <c r="I5340">
        <v>6</v>
      </c>
      <c r="J5340">
        <v>1</v>
      </c>
      <c r="K5340" t="s">
        <v>1325</v>
      </c>
      <c r="L5340">
        <v>5</v>
      </c>
      <c r="M5340" s="5">
        <v>251.27</v>
      </c>
      <c r="N5340" s="6">
        <v>0</v>
      </c>
      <c r="O5340" s="5">
        <f t="shared" si="498"/>
        <v>251.27</v>
      </c>
      <c r="P5340" s="5">
        <f t="shared" si="499"/>
        <v>1256.3500000000001</v>
      </c>
      <c r="Q5340" s="5">
        <v>66.040000000000006</v>
      </c>
      <c r="R5340" s="5">
        <f t="shared" si="500"/>
        <v>330.20000000000005</v>
      </c>
      <c r="S5340" s="5">
        <f t="shared" si="501"/>
        <v>926.15000000000009</v>
      </c>
      <c r="T5340" s="6">
        <f t="shared" si="502"/>
        <v>0.73717515023679703</v>
      </c>
      <c r="U5340" s="5">
        <v>0</v>
      </c>
      <c r="V5340">
        <v>0</v>
      </c>
      <c r="W5340" s="5">
        <f t="shared" si="503"/>
        <v>0</v>
      </c>
      <c r="X5340" s="5">
        <v>1231.72</v>
      </c>
      <c r="Y5340" t="s">
        <v>1319</v>
      </c>
      <c r="Z5340" t="s">
        <v>8087</v>
      </c>
      <c r="AA5340" t="s">
        <v>1321</v>
      </c>
      <c r="AB5340" t="s">
        <v>1330</v>
      </c>
      <c r="AC5340" t="s">
        <v>1360</v>
      </c>
      <c r="AD5340" t="s">
        <v>91</v>
      </c>
      <c r="AE5340" s="4">
        <v>1.0900000000000001</v>
      </c>
      <c r="AF5340">
        <v>1</v>
      </c>
    </row>
    <row r="5341" spans="1:32" ht="15" customHeight="1" x14ac:dyDescent="0.25">
      <c r="A5341">
        <v>5340</v>
      </c>
      <c r="B5341" t="s">
        <v>8086</v>
      </c>
      <c r="C5341">
        <v>20250929</v>
      </c>
      <c r="D5341">
        <v>20251005</v>
      </c>
      <c r="E5341">
        <v>494</v>
      </c>
      <c r="F5341">
        <v>24</v>
      </c>
      <c r="G5341">
        <v>19</v>
      </c>
      <c r="H5341">
        <v>18</v>
      </c>
      <c r="I5341">
        <v>6</v>
      </c>
      <c r="J5341">
        <v>1</v>
      </c>
      <c r="K5341" t="s">
        <v>1325</v>
      </c>
      <c r="L5341">
        <v>3</v>
      </c>
      <c r="M5341" s="5">
        <v>932.55</v>
      </c>
      <c r="N5341" s="6">
        <v>0</v>
      </c>
      <c r="O5341" s="5">
        <f t="shared" si="498"/>
        <v>932.55</v>
      </c>
      <c r="P5341" s="5">
        <f t="shared" si="499"/>
        <v>2797.6499999999996</v>
      </c>
      <c r="Q5341" s="5">
        <v>542.04999999999995</v>
      </c>
      <c r="R5341" s="5">
        <f t="shared" si="500"/>
        <v>1626.1499999999999</v>
      </c>
      <c r="S5341" s="5">
        <f t="shared" si="501"/>
        <v>1131.0399999999997</v>
      </c>
      <c r="T5341" s="6">
        <f t="shared" si="502"/>
        <v>0.4042821653888084</v>
      </c>
      <c r="U5341" s="5">
        <v>40.46</v>
      </c>
      <c r="V5341">
        <v>0</v>
      </c>
      <c r="W5341" s="5">
        <f t="shared" si="503"/>
        <v>0</v>
      </c>
      <c r="X5341" s="5">
        <v>2742.79</v>
      </c>
      <c r="Y5341" t="s">
        <v>1319</v>
      </c>
      <c r="Z5341" t="s">
        <v>8087</v>
      </c>
      <c r="AA5341" t="s">
        <v>1321</v>
      </c>
      <c r="AB5341" t="s">
        <v>1330</v>
      </c>
      <c r="AC5341" t="s">
        <v>1360</v>
      </c>
      <c r="AD5341" t="s">
        <v>91</v>
      </c>
      <c r="AE5341" s="4">
        <v>1.0900000000000001</v>
      </c>
      <c r="AF5341">
        <v>1</v>
      </c>
    </row>
    <row r="5342" spans="1:32" ht="15" customHeight="1" x14ac:dyDescent="0.25">
      <c r="A5342">
        <v>5341</v>
      </c>
      <c r="B5342" t="s">
        <v>8086</v>
      </c>
      <c r="C5342">
        <v>20250929</v>
      </c>
      <c r="D5342">
        <v>20251005</v>
      </c>
      <c r="E5342">
        <v>494</v>
      </c>
      <c r="F5342">
        <v>3</v>
      </c>
      <c r="G5342">
        <v>19</v>
      </c>
      <c r="H5342">
        <v>18</v>
      </c>
      <c r="I5342">
        <v>6</v>
      </c>
      <c r="J5342">
        <v>2</v>
      </c>
      <c r="K5342" t="s">
        <v>1325</v>
      </c>
      <c r="L5342">
        <v>8</v>
      </c>
      <c r="M5342" s="5">
        <v>1226.69</v>
      </c>
      <c r="N5342" s="6">
        <v>7.2599999999999998E-2</v>
      </c>
      <c r="O5342" s="5">
        <f t="shared" si="498"/>
        <v>1137.632306</v>
      </c>
      <c r="P5342" s="5">
        <f t="shared" si="499"/>
        <v>9101.0584479999998</v>
      </c>
      <c r="Q5342" s="5">
        <v>676.8</v>
      </c>
      <c r="R5342" s="5">
        <f t="shared" si="500"/>
        <v>5414.4</v>
      </c>
      <c r="S5342" s="5">
        <f t="shared" si="501"/>
        <v>3597.9384480000003</v>
      </c>
      <c r="T5342" s="6">
        <f t="shared" si="502"/>
        <v>0.39533186920590146</v>
      </c>
      <c r="U5342" s="5">
        <v>88.72</v>
      </c>
      <c r="V5342">
        <v>0</v>
      </c>
      <c r="W5342" s="5">
        <f t="shared" si="503"/>
        <v>0</v>
      </c>
      <c r="X5342" s="5">
        <v>8922.61</v>
      </c>
      <c r="Y5342" t="s">
        <v>1319</v>
      </c>
      <c r="Z5342" t="s">
        <v>8087</v>
      </c>
      <c r="AA5342" t="s">
        <v>1321</v>
      </c>
      <c r="AB5342" t="s">
        <v>1330</v>
      </c>
      <c r="AC5342" t="s">
        <v>1360</v>
      </c>
      <c r="AD5342" t="s">
        <v>91</v>
      </c>
      <c r="AE5342" s="4">
        <v>1.0900000000000001</v>
      </c>
      <c r="AF5342">
        <v>1</v>
      </c>
    </row>
    <row r="5343" spans="1:32" ht="15" customHeight="1" x14ac:dyDescent="0.25">
      <c r="A5343">
        <v>5342</v>
      </c>
      <c r="B5343" t="s">
        <v>8088</v>
      </c>
      <c r="C5343">
        <v>20231103</v>
      </c>
      <c r="D5343">
        <v>20231108</v>
      </c>
      <c r="E5343">
        <v>264</v>
      </c>
      <c r="F5343">
        <v>15</v>
      </c>
      <c r="G5343">
        <v>2</v>
      </c>
      <c r="H5343">
        <v>7</v>
      </c>
      <c r="I5343">
        <v>4</v>
      </c>
      <c r="J5343">
        <v>4</v>
      </c>
      <c r="K5343" t="s">
        <v>1325</v>
      </c>
      <c r="L5343">
        <v>1</v>
      </c>
      <c r="M5343" s="5">
        <v>77.13</v>
      </c>
      <c r="N5343" s="6">
        <v>0.1205</v>
      </c>
      <c r="O5343" s="5">
        <f t="shared" si="498"/>
        <v>67.835834999999989</v>
      </c>
      <c r="P5343" s="5">
        <f t="shared" si="499"/>
        <v>67.835834999999989</v>
      </c>
      <c r="Q5343" s="5">
        <v>20.3</v>
      </c>
      <c r="R5343" s="5">
        <f t="shared" si="500"/>
        <v>20.3</v>
      </c>
      <c r="S5343" s="5">
        <f t="shared" si="501"/>
        <v>47.535834999999992</v>
      </c>
      <c r="T5343" s="6">
        <f t="shared" si="502"/>
        <v>0.70074813702816507</v>
      </c>
      <c r="U5343" s="5">
        <v>0</v>
      </c>
      <c r="V5343">
        <v>0</v>
      </c>
      <c r="W5343" s="5">
        <f t="shared" si="503"/>
        <v>0</v>
      </c>
      <c r="X5343" s="5">
        <v>62.81</v>
      </c>
      <c r="Y5343" t="s">
        <v>1319</v>
      </c>
      <c r="Z5343" t="s">
        <v>8089</v>
      </c>
      <c r="AA5343" t="s">
        <v>1321</v>
      </c>
      <c r="AB5343" t="s">
        <v>1327</v>
      </c>
      <c r="AC5343" t="s">
        <v>1323</v>
      </c>
      <c r="AD5343" t="s">
        <v>62</v>
      </c>
      <c r="AE5343" s="4">
        <v>1</v>
      </c>
      <c r="AF5343">
        <v>1</v>
      </c>
    </row>
    <row r="5344" spans="1:32" ht="15" customHeight="1" x14ac:dyDescent="0.25">
      <c r="A5344">
        <v>5343</v>
      </c>
      <c r="B5344" t="s">
        <v>8088</v>
      </c>
      <c r="C5344">
        <v>20231103</v>
      </c>
      <c r="D5344">
        <v>20231108</v>
      </c>
      <c r="E5344">
        <v>264</v>
      </c>
      <c r="F5344">
        <v>16</v>
      </c>
      <c r="G5344">
        <v>2</v>
      </c>
      <c r="H5344">
        <v>7</v>
      </c>
      <c r="I5344">
        <v>4</v>
      </c>
      <c r="J5344">
        <v>1</v>
      </c>
      <c r="K5344" t="s">
        <v>1325</v>
      </c>
      <c r="L5344">
        <v>30</v>
      </c>
      <c r="M5344" s="5">
        <v>126.39</v>
      </c>
      <c r="N5344" s="6">
        <v>0</v>
      </c>
      <c r="O5344" s="5">
        <f t="shared" si="498"/>
        <v>126.39</v>
      </c>
      <c r="P5344" s="5">
        <f t="shared" si="499"/>
        <v>3791.7</v>
      </c>
      <c r="Q5344" s="5">
        <v>26.25</v>
      </c>
      <c r="R5344" s="5">
        <f t="shared" si="500"/>
        <v>787.5</v>
      </c>
      <c r="S5344" s="5">
        <f t="shared" si="501"/>
        <v>3004.2</v>
      </c>
      <c r="T5344" s="6">
        <f t="shared" si="502"/>
        <v>0.79230951815808215</v>
      </c>
      <c r="U5344" s="5">
        <v>0</v>
      </c>
      <c r="V5344">
        <v>0</v>
      </c>
      <c r="W5344" s="5">
        <f t="shared" si="503"/>
        <v>0</v>
      </c>
      <c r="X5344" s="5">
        <v>3510.83</v>
      </c>
      <c r="Y5344" t="s">
        <v>1319</v>
      </c>
      <c r="Z5344" t="s">
        <v>8089</v>
      </c>
      <c r="AA5344" t="s">
        <v>1321</v>
      </c>
      <c r="AB5344" t="s">
        <v>1327</v>
      </c>
      <c r="AC5344" t="s">
        <v>1323</v>
      </c>
      <c r="AD5344" t="s">
        <v>62</v>
      </c>
      <c r="AE5344" s="4">
        <v>1</v>
      </c>
      <c r="AF5344">
        <v>1</v>
      </c>
    </row>
    <row r="5345" spans="1:32" ht="15" customHeight="1" x14ac:dyDescent="0.25">
      <c r="A5345">
        <v>5344</v>
      </c>
      <c r="B5345" t="s">
        <v>8090</v>
      </c>
      <c r="C5345">
        <v>20230930</v>
      </c>
      <c r="D5345">
        <v>20231004</v>
      </c>
      <c r="E5345">
        <v>810</v>
      </c>
      <c r="F5345">
        <v>2</v>
      </c>
      <c r="G5345">
        <v>44</v>
      </c>
      <c r="H5345">
        <v>32</v>
      </c>
      <c r="I5345">
        <v>3</v>
      </c>
      <c r="J5345">
        <v>4</v>
      </c>
      <c r="K5345" t="s">
        <v>1325</v>
      </c>
      <c r="L5345">
        <v>2</v>
      </c>
      <c r="M5345" s="5">
        <v>249.69</v>
      </c>
      <c r="N5345" s="6">
        <v>0.1206</v>
      </c>
      <c r="O5345" s="5">
        <f t="shared" si="498"/>
        <v>219.57738599999999</v>
      </c>
      <c r="P5345" s="5">
        <f t="shared" si="499"/>
        <v>439.15477199999998</v>
      </c>
      <c r="Q5345" s="5">
        <v>139.38</v>
      </c>
      <c r="R5345" s="5">
        <f t="shared" si="500"/>
        <v>278.76</v>
      </c>
      <c r="S5345" s="5">
        <f t="shared" si="501"/>
        <v>151.12477199999998</v>
      </c>
      <c r="T5345" s="6">
        <f t="shared" si="502"/>
        <v>0.34412644843126056</v>
      </c>
      <c r="U5345" s="5">
        <v>9.27</v>
      </c>
      <c r="V5345">
        <v>0</v>
      </c>
      <c r="W5345" s="5">
        <f t="shared" si="503"/>
        <v>0</v>
      </c>
      <c r="X5345" s="5">
        <v>448.11</v>
      </c>
      <c r="Y5345" t="s">
        <v>1319</v>
      </c>
      <c r="Z5345" t="s">
        <v>8091</v>
      </c>
      <c r="AA5345" t="s">
        <v>1321</v>
      </c>
      <c r="AB5345" t="s">
        <v>1327</v>
      </c>
      <c r="AC5345" t="s">
        <v>1323</v>
      </c>
      <c r="AD5345" t="s">
        <v>136</v>
      </c>
      <c r="AE5345" s="4">
        <v>1.2E-2</v>
      </c>
      <c r="AF5345">
        <v>1</v>
      </c>
    </row>
    <row r="5346" spans="1:32" ht="15" customHeight="1" x14ac:dyDescent="0.25">
      <c r="A5346">
        <v>5345</v>
      </c>
      <c r="B5346" t="s">
        <v>8092</v>
      </c>
      <c r="C5346">
        <v>20230310</v>
      </c>
      <c r="D5346">
        <v>20230313</v>
      </c>
      <c r="E5346">
        <v>444</v>
      </c>
      <c r="F5346">
        <v>6</v>
      </c>
      <c r="G5346">
        <v>18</v>
      </c>
      <c r="H5346">
        <v>21</v>
      </c>
      <c r="I5346">
        <v>5</v>
      </c>
      <c r="J5346">
        <v>1</v>
      </c>
      <c r="K5346" t="s">
        <v>1325</v>
      </c>
      <c r="L5346">
        <v>2</v>
      </c>
      <c r="M5346" s="5">
        <v>127.66</v>
      </c>
      <c r="N5346" s="6">
        <v>0</v>
      </c>
      <c r="O5346" s="5">
        <f t="shared" si="498"/>
        <v>127.66</v>
      </c>
      <c r="P5346" s="5">
        <f t="shared" si="499"/>
        <v>255.32</v>
      </c>
      <c r="Q5346" s="5">
        <v>82.84</v>
      </c>
      <c r="R5346" s="5">
        <f t="shared" si="500"/>
        <v>165.68</v>
      </c>
      <c r="S5346" s="5">
        <f t="shared" si="501"/>
        <v>76.679999999999978</v>
      </c>
      <c r="T5346" s="6">
        <f t="shared" si="502"/>
        <v>0.30032899890333692</v>
      </c>
      <c r="U5346" s="5">
        <v>12.96</v>
      </c>
      <c r="V5346">
        <v>0</v>
      </c>
      <c r="W5346" s="5">
        <f t="shared" si="503"/>
        <v>0</v>
      </c>
      <c r="X5346" s="5">
        <v>263.22000000000003</v>
      </c>
      <c r="Y5346" t="s">
        <v>1319</v>
      </c>
      <c r="Z5346" t="s">
        <v>8093</v>
      </c>
      <c r="AA5346" t="s">
        <v>1321</v>
      </c>
      <c r="AB5346" t="s">
        <v>1330</v>
      </c>
      <c r="AC5346" t="s">
        <v>1323</v>
      </c>
      <c r="AD5346" t="s">
        <v>91</v>
      </c>
      <c r="AE5346" s="4">
        <v>1.0900000000000001</v>
      </c>
      <c r="AF5346">
        <v>1</v>
      </c>
    </row>
    <row r="5347" spans="1:32" ht="15" customHeight="1" x14ac:dyDescent="0.25">
      <c r="A5347">
        <v>5346</v>
      </c>
      <c r="B5347" t="s">
        <v>8094</v>
      </c>
      <c r="C5347">
        <v>20251209</v>
      </c>
      <c r="D5347">
        <v>20251211</v>
      </c>
      <c r="E5347">
        <v>49</v>
      </c>
      <c r="F5347">
        <v>8</v>
      </c>
      <c r="G5347">
        <v>15</v>
      </c>
      <c r="H5347">
        <v>10</v>
      </c>
      <c r="I5347">
        <v>3</v>
      </c>
      <c r="J5347">
        <v>2</v>
      </c>
      <c r="K5347" t="s">
        <v>1325</v>
      </c>
      <c r="L5347">
        <v>18</v>
      </c>
      <c r="M5347" s="5">
        <v>1169.77</v>
      </c>
      <c r="N5347" s="6">
        <v>9.1899999999999996E-2</v>
      </c>
      <c r="O5347" s="5">
        <f t="shared" si="498"/>
        <v>1062.268137</v>
      </c>
      <c r="P5347" s="5">
        <f t="shared" si="499"/>
        <v>19120.826465999999</v>
      </c>
      <c r="Q5347" s="5">
        <v>767.51</v>
      </c>
      <c r="R5347" s="5">
        <f t="shared" si="500"/>
        <v>13815.18</v>
      </c>
      <c r="S5347" s="5">
        <f t="shared" si="501"/>
        <v>5191.506465999998</v>
      </c>
      <c r="T5347" s="6">
        <f t="shared" si="502"/>
        <v>0.27151056860598349</v>
      </c>
      <c r="U5347" s="5">
        <v>114.14</v>
      </c>
      <c r="V5347">
        <v>0</v>
      </c>
      <c r="W5347" s="5">
        <f t="shared" si="503"/>
        <v>0</v>
      </c>
      <c r="X5347" s="5">
        <v>17704.47</v>
      </c>
      <c r="Y5347" t="s">
        <v>1278</v>
      </c>
      <c r="Z5347" t="s">
        <v>8095</v>
      </c>
      <c r="AA5347" t="s">
        <v>1333</v>
      </c>
      <c r="AB5347" t="s">
        <v>1322</v>
      </c>
      <c r="AC5347" t="s">
        <v>1323</v>
      </c>
      <c r="AD5347" t="s">
        <v>79</v>
      </c>
      <c r="AE5347" s="4">
        <v>0.74</v>
      </c>
      <c r="AF5347">
        <v>3</v>
      </c>
    </row>
    <row r="5348" spans="1:32" ht="15" customHeight="1" x14ac:dyDescent="0.25">
      <c r="A5348">
        <v>5347</v>
      </c>
      <c r="B5348" t="s">
        <v>8096</v>
      </c>
      <c r="C5348">
        <v>20230314</v>
      </c>
      <c r="D5348">
        <v>20230315</v>
      </c>
      <c r="E5348">
        <v>3</v>
      </c>
      <c r="F5348">
        <v>10</v>
      </c>
      <c r="G5348">
        <v>6</v>
      </c>
      <c r="H5348">
        <v>11</v>
      </c>
      <c r="I5348">
        <v>2</v>
      </c>
      <c r="J5348">
        <v>1</v>
      </c>
      <c r="K5348" t="s">
        <v>1325</v>
      </c>
      <c r="L5348">
        <v>28</v>
      </c>
      <c r="M5348" s="5">
        <v>1553.39</v>
      </c>
      <c r="N5348" s="6">
        <v>0</v>
      </c>
      <c r="O5348" s="5">
        <f t="shared" si="498"/>
        <v>1553.39</v>
      </c>
      <c r="P5348" s="5">
        <f t="shared" si="499"/>
        <v>43494.920000000006</v>
      </c>
      <c r="Q5348" s="5">
        <v>1045.18</v>
      </c>
      <c r="R5348" s="5">
        <f t="shared" si="500"/>
        <v>29265.040000000001</v>
      </c>
      <c r="S5348" s="5">
        <f t="shared" si="501"/>
        <v>14147.600000000004</v>
      </c>
      <c r="T5348" s="6">
        <f t="shared" si="502"/>
        <v>0.32527016948186138</v>
      </c>
      <c r="U5348" s="5">
        <v>82.28</v>
      </c>
      <c r="V5348">
        <v>0</v>
      </c>
      <c r="W5348" s="5">
        <f t="shared" si="503"/>
        <v>0</v>
      </c>
      <c r="X5348" s="5">
        <v>44840.12</v>
      </c>
      <c r="Y5348" t="s">
        <v>1319</v>
      </c>
      <c r="Z5348" t="s">
        <v>8097</v>
      </c>
      <c r="AA5348" t="s">
        <v>1333</v>
      </c>
      <c r="AB5348" t="s">
        <v>1327</v>
      </c>
      <c r="AC5348" t="s">
        <v>1339</v>
      </c>
      <c r="AD5348" t="s">
        <v>62</v>
      </c>
      <c r="AE5348" s="4">
        <v>1</v>
      </c>
      <c r="AF5348">
        <v>1</v>
      </c>
    </row>
    <row r="5349" spans="1:32" ht="15" customHeight="1" x14ac:dyDescent="0.25">
      <c r="A5349">
        <v>5348</v>
      </c>
      <c r="B5349" t="s">
        <v>8096</v>
      </c>
      <c r="C5349">
        <v>20230314</v>
      </c>
      <c r="D5349">
        <v>20230315</v>
      </c>
      <c r="E5349">
        <v>3</v>
      </c>
      <c r="F5349">
        <v>5</v>
      </c>
      <c r="G5349">
        <v>6</v>
      </c>
      <c r="H5349">
        <v>11</v>
      </c>
      <c r="I5349">
        <v>2</v>
      </c>
      <c r="J5349">
        <v>1</v>
      </c>
      <c r="K5349" t="s">
        <v>1325</v>
      </c>
      <c r="L5349">
        <v>2</v>
      </c>
      <c r="M5349" s="5">
        <v>80.7</v>
      </c>
      <c r="N5349" s="6">
        <v>0</v>
      </c>
      <c r="O5349" s="5">
        <f t="shared" si="498"/>
        <v>80.7</v>
      </c>
      <c r="P5349" s="5">
        <f t="shared" si="499"/>
        <v>161.4</v>
      </c>
      <c r="Q5349" s="5">
        <v>41.51</v>
      </c>
      <c r="R5349" s="5">
        <f t="shared" si="500"/>
        <v>83.02</v>
      </c>
      <c r="S5349" s="5">
        <f t="shared" si="501"/>
        <v>62.470000000000013</v>
      </c>
      <c r="T5349" s="6">
        <f t="shared" si="502"/>
        <v>0.38705080545229253</v>
      </c>
      <c r="U5349" s="5">
        <v>15.91</v>
      </c>
      <c r="V5349">
        <v>0</v>
      </c>
      <c r="W5349" s="5">
        <f t="shared" si="503"/>
        <v>0</v>
      </c>
      <c r="X5349" s="5">
        <v>166.39</v>
      </c>
      <c r="Y5349" t="s">
        <v>1319</v>
      </c>
      <c r="Z5349" t="s">
        <v>8097</v>
      </c>
      <c r="AA5349" t="s">
        <v>1333</v>
      </c>
      <c r="AB5349" t="s">
        <v>1327</v>
      </c>
      <c r="AC5349" t="s">
        <v>1339</v>
      </c>
      <c r="AD5349" t="s">
        <v>62</v>
      </c>
      <c r="AE5349" s="4">
        <v>1</v>
      </c>
      <c r="AF5349">
        <v>1</v>
      </c>
    </row>
    <row r="5350" spans="1:32" ht="15" customHeight="1" x14ac:dyDescent="0.25">
      <c r="A5350">
        <v>5349</v>
      </c>
      <c r="B5350" t="s">
        <v>8098</v>
      </c>
      <c r="C5350">
        <v>20230919</v>
      </c>
      <c r="D5350">
        <v>20230919</v>
      </c>
      <c r="E5350">
        <v>157</v>
      </c>
      <c r="F5350">
        <v>2</v>
      </c>
      <c r="G5350">
        <v>7</v>
      </c>
      <c r="H5350">
        <v>12</v>
      </c>
      <c r="I5350">
        <v>6</v>
      </c>
      <c r="J5350">
        <v>2</v>
      </c>
      <c r="K5350" t="s">
        <v>1325</v>
      </c>
      <c r="L5350">
        <v>1</v>
      </c>
      <c r="M5350" s="5">
        <v>240.7</v>
      </c>
      <c r="N5350" s="6">
        <v>7.0999999999999994E-2</v>
      </c>
      <c r="O5350" s="5">
        <f t="shared" si="498"/>
        <v>223.6103</v>
      </c>
      <c r="P5350" s="5">
        <f t="shared" si="499"/>
        <v>223.6103</v>
      </c>
      <c r="Q5350" s="5">
        <v>143.28</v>
      </c>
      <c r="R5350" s="5">
        <f t="shared" si="500"/>
        <v>143.28</v>
      </c>
      <c r="S5350" s="5">
        <f t="shared" si="501"/>
        <v>72.610299999999995</v>
      </c>
      <c r="T5350" s="6">
        <f t="shared" si="502"/>
        <v>0.32471804742447014</v>
      </c>
      <c r="U5350" s="5">
        <v>7.72</v>
      </c>
      <c r="V5350">
        <v>0</v>
      </c>
      <c r="W5350" s="5">
        <f t="shared" si="503"/>
        <v>0</v>
      </c>
      <c r="X5350" s="5">
        <v>228.17</v>
      </c>
      <c r="Y5350" t="s">
        <v>1319</v>
      </c>
      <c r="Z5350" t="s">
        <v>8099</v>
      </c>
      <c r="AA5350" t="s">
        <v>1321</v>
      </c>
      <c r="AB5350" t="s">
        <v>1327</v>
      </c>
      <c r="AC5350" t="s">
        <v>1323</v>
      </c>
      <c r="AD5350" t="s">
        <v>62</v>
      </c>
      <c r="AE5350" s="4">
        <v>1</v>
      </c>
      <c r="AF5350">
        <v>1</v>
      </c>
    </row>
    <row r="5351" spans="1:32" ht="15" customHeight="1" x14ac:dyDescent="0.25">
      <c r="A5351">
        <v>5350</v>
      </c>
      <c r="B5351" t="s">
        <v>8098</v>
      </c>
      <c r="C5351">
        <v>20230919</v>
      </c>
      <c r="D5351">
        <v>20230919</v>
      </c>
      <c r="E5351">
        <v>157</v>
      </c>
      <c r="F5351">
        <v>3</v>
      </c>
      <c r="G5351">
        <v>7</v>
      </c>
      <c r="H5351">
        <v>12</v>
      </c>
      <c r="I5351">
        <v>6</v>
      </c>
      <c r="J5351">
        <v>1</v>
      </c>
      <c r="K5351" t="s">
        <v>1325</v>
      </c>
      <c r="L5351">
        <v>4</v>
      </c>
      <c r="M5351" s="5">
        <v>1172.71</v>
      </c>
      <c r="N5351" s="6">
        <v>0</v>
      </c>
      <c r="O5351" s="5">
        <f t="shared" si="498"/>
        <v>1172.71</v>
      </c>
      <c r="P5351" s="5">
        <f t="shared" si="499"/>
        <v>4690.84</v>
      </c>
      <c r="Q5351" s="5">
        <v>644.82000000000005</v>
      </c>
      <c r="R5351" s="5">
        <f t="shared" si="500"/>
        <v>2579.2800000000002</v>
      </c>
      <c r="S5351" s="5">
        <f t="shared" si="501"/>
        <v>2092.58</v>
      </c>
      <c r="T5351" s="6">
        <f t="shared" si="502"/>
        <v>0.44609920611233805</v>
      </c>
      <c r="U5351" s="5">
        <v>18.98</v>
      </c>
      <c r="V5351">
        <v>0</v>
      </c>
      <c r="W5351" s="5">
        <f t="shared" si="503"/>
        <v>0</v>
      </c>
      <c r="X5351" s="5">
        <v>4786.57</v>
      </c>
      <c r="Y5351" t="s">
        <v>1319</v>
      </c>
      <c r="Z5351" t="s">
        <v>8099</v>
      </c>
      <c r="AA5351" t="s">
        <v>1321</v>
      </c>
      <c r="AB5351" t="s">
        <v>1327</v>
      </c>
      <c r="AC5351" t="s">
        <v>1323</v>
      </c>
      <c r="AD5351" t="s">
        <v>62</v>
      </c>
      <c r="AE5351" s="4">
        <v>1</v>
      </c>
      <c r="AF5351">
        <v>1</v>
      </c>
    </row>
    <row r="5352" spans="1:32" ht="15" customHeight="1" x14ac:dyDescent="0.25">
      <c r="A5352">
        <v>5351</v>
      </c>
      <c r="B5352" t="s">
        <v>8100</v>
      </c>
      <c r="C5352">
        <v>20230606</v>
      </c>
      <c r="D5352">
        <v>20230613</v>
      </c>
      <c r="E5352">
        <v>225</v>
      </c>
      <c r="F5352">
        <v>2</v>
      </c>
      <c r="G5352">
        <v>8</v>
      </c>
      <c r="H5352">
        <v>1</v>
      </c>
      <c r="I5352">
        <v>5</v>
      </c>
      <c r="J5352">
        <v>1</v>
      </c>
      <c r="K5352" t="s">
        <v>1325</v>
      </c>
      <c r="L5352">
        <v>1</v>
      </c>
      <c r="M5352" s="5">
        <v>257.89999999999998</v>
      </c>
      <c r="N5352" s="6">
        <v>0</v>
      </c>
      <c r="O5352" s="5">
        <f t="shared" si="498"/>
        <v>257.89999999999998</v>
      </c>
      <c r="P5352" s="5">
        <f t="shared" si="499"/>
        <v>257.89999999999998</v>
      </c>
      <c r="Q5352" s="5">
        <v>139.72</v>
      </c>
      <c r="R5352" s="5">
        <f t="shared" si="500"/>
        <v>139.72</v>
      </c>
      <c r="S5352" s="5">
        <f t="shared" si="501"/>
        <v>108.36999999999998</v>
      </c>
      <c r="T5352" s="6">
        <f t="shared" si="502"/>
        <v>0.42020162853819304</v>
      </c>
      <c r="U5352" s="5">
        <v>9.81</v>
      </c>
      <c r="V5352">
        <v>0</v>
      </c>
      <c r="W5352" s="5">
        <f t="shared" si="503"/>
        <v>0</v>
      </c>
      <c r="X5352" s="5">
        <v>255.35</v>
      </c>
      <c r="Y5352" t="s">
        <v>1319</v>
      </c>
      <c r="Z5352" t="s">
        <v>8101</v>
      </c>
      <c r="AA5352" t="s">
        <v>1321</v>
      </c>
      <c r="AB5352" t="s">
        <v>1344</v>
      </c>
      <c r="AC5352" t="s">
        <v>1323</v>
      </c>
      <c r="AD5352" t="s">
        <v>62</v>
      </c>
      <c r="AE5352" s="4">
        <v>1</v>
      </c>
      <c r="AF5352">
        <v>1</v>
      </c>
    </row>
    <row r="5353" spans="1:32" ht="15" customHeight="1" x14ac:dyDescent="0.25">
      <c r="A5353">
        <v>5352</v>
      </c>
      <c r="B5353" t="s">
        <v>8102</v>
      </c>
      <c r="C5353">
        <v>20250824</v>
      </c>
      <c r="D5353">
        <v>20250830</v>
      </c>
      <c r="E5353">
        <v>26</v>
      </c>
      <c r="F5353">
        <v>13</v>
      </c>
      <c r="G5353">
        <v>9</v>
      </c>
      <c r="H5353">
        <v>2</v>
      </c>
      <c r="I5353">
        <v>2</v>
      </c>
      <c r="J5353">
        <v>1</v>
      </c>
      <c r="K5353" t="s">
        <v>1325</v>
      </c>
      <c r="L5353">
        <v>20</v>
      </c>
      <c r="M5353" s="5">
        <v>24.51</v>
      </c>
      <c r="N5353" s="6">
        <v>0</v>
      </c>
      <c r="O5353" s="5">
        <f t="shared" si="498"/>
        <v>24.51</v>
      </c>
      <c r="P5353" s="5">
        <f t="shared" si="499"/>
        <v>490.20000000000005</v>
      </c>
      <c r="Q5353" s="5">
        <v>3.27</v>
      </c>
      <c r="R5353" s="5">
        <f t="shared" si="500"/>
        <v>65.400000000000006</v>
      </c>
      <c r="S5353" s="5">
        <f t="shared" si="501"/>
        <v>424.80000000000007</v>
      </c>
      <c r="T5353" s="6">
        <f t="shared" si="502"/>
        <v>0.8665850673194615</v>
      </c>
      <c r="U5353" s="5">
        <v>0</v>
      </c>
      <c r="V5353">
        <v>0</v>
      </c>
      <c r="W5353" s="5">
        <f t="shared" si="503"/>
        <v>0</v>
      </c>
      <c r="X5353" s="5">
        <v>466.86</v>
      </c>
      <c r="Y5353" t="s">
        <v>1319</v>
      </c>
      <c r="Z5353" t="s">
        <v>8103</v>
      </c>
      <c r="AA5353" t="s">
        <v>1333</v>
      </c>
      <c r="AB5353" t="s">
        <v>1327</v>
      </c>
      <c r="AC5353" t="s">
        <v>1339</v>
      </c>
      <c r="AD5353" t="s">
        <v>62</v>
      </c>
      <c r="AE5353" s="4">
        <v>1</v>
      </c>
      <c r="AF5353">
        <v>1</v>
      </c>
    </row>
    <row r="5354" spans="1:32" ht="15" customHeight="1" x14ac:dyDescent="0.25">
      <c r="A5354">
        <v>5353</v>
      </c>
      <c r="B5354" t="s">
        <v>8102</v>
      </c>
      <c r="C5354">
        <v>20250824</v>
      </c>
      <c r="D5354">
        <v>20250830</v>
      </c>
      <c r="E5354">
        <v>26</v>
      </c>
      <c r="F5354">
        <v>12</v>
      </c>
      <c r="G5354">
        <v>9</v>
      </c>
      <c r="H5354">
        <v>2</v>
      </c>
      <c r="I5354">
        <v>2</v>
      </c>
      <c r="J5354">
        <v>1</v>
      </c>
      <c r="K5354" t="s">
        <v>1325</v>
      </c>
      <c r="L5354">
        <v>110</v>
      </c>
      <c r="M5354" s="5">
        <v>49.29</v>
      </c>
      <c r="N5354" s="6">
        <v>0</v>
      </c>
      <c r="O5354" s="5">
        <f t="shared" si="498"/>
        <v>49.29</v>
      </c>
      <c r="P5354" s="5">
        <f t="shared" si="499"/>
        <v>5421.9</v>
      </c>
      <c r="Q5354" s="5">
        <v>13.45</v>
      </c>
      <c r="R5354" s="5">
        <f t="shared" si="500"/>
        <v>1479.5</v>
      </c>
      <c r="S5354" s="5">
        <f t="shared" si="501"/>
        <v>3942.3999999999996</v>
      </c>
      <c r="T5354" s="6">
        <f t="shared" si="502"/>
        <v>0.72712517752079531</v>
      </c>
      <c r="U5354" s="5">
        <v>0</v>
      </c>
      <c r="V5354">
        <v>0</v>
      </c>
      <c r="W5354" s="5">
        <f t="shared" si="503"/>
        <v>0</v>
      </c>
      <c r="X5354" s="5">
        <v>5163.71</v>
      </c>
      <c r="Y5354" t="s">
        <v>1319</v>
      </c>
      <c r="Z5354" t="s">
        <v>8103</v>
      </c>
      <c r="AA5354" t="s">
        <v>1333</v>
      </c>
      <c r="AB5354" t="s">
        <v>1327</v>
      </c>
      <c r="AC5354" t="s">
        <v>1339</v>
      </c>
      <c r="AD5354" t="s">
        <v>62</v>
      </c>
      <c r="AE5354" s="4">
        <v>1</v>
      </c>
      <c r="AF5354">
        <v>1</v>
      </c>
    </row>
    <row r="5355" spans="1:32" ht="15" customHeight="1" x14ac:dyDescent="0.25">
      <c r="A5355">
        <v>5354</v>
      </c>
      <c r="B5355" t="s">
        <v>8104</v>
      </c>
      <c r="C5355">
        <v>20240409</v>
      </c>
      <c r="D5355">
        <v>20240414</v>
      </c>
      <c r="E5355">
        <v>166</v>
      </c>
      <c r="F5355">
        <v>13</v>
      </c>
      <c r="G5355">
        <v>10</v>
      </c>
      <c r="H5355">
        <v>3</v>
      </c>
      <c r="I5355">
        <v>6</v>
      </c>
      <c r="J5355">
        <v>1</v>
      </c>
      <c r="K5355" t="s">
        <v>1325</v>
      </c>
      <c r="L5355">
        <v>2</v>
      </c>
      <c r="M5355" s="5">
        <v>25.46</v>
      </c>
      <c r="N5355" s="6">
        <v>0</v>
      </c>
      <c r="O5355" s="5">
        <f t="shared" si="498"/>
        <v>25.46</v>
      </c>
      <c r="P5355" s="5">
        <f t="shared" si="499"/>
        <v>50.92</v>
      </c>
      <c r="Q5355" s="5">
        <v>3.3</v>
      </c>
      <c r="R5355" s="5">
        <f t="shared" si="500"/>
        <v>6.6</v>
      </c>
      <c r="S5355" s="5">
        <f t="shared" si="501"/>
        <v>44.32</v>
      </c>
      <c r="T5355" s="6">
        <f t="shared" si="502"/>
        <v>0.87038491751767477</v>
      </c>
      <c r="U5355" s="5">
        <v>0</v>
      </c>
      <c r="V5355">
        <v>0</v>
      </c>
      <c r="W5355" s="5">
        <f t="shared" si="503"/>
        <v>0</v>
      </c>
      <c r="X5355" s="5">
        <v>52.49</v>
      </c>
      <c r="Y5355" t="s">
        <v>1319</v>
      </c>
      <c r="Z5355" t="s">
        <v>8105</v>
      </c>
      <c r="AA5355" t="s">
        <v>1321</v>
      </c>
      <c r="AB5355" t="s">
        <v>1344</v>
      </c>
      <c r="AC5355" t="s">
        <v>1323</v>
      </c>
      <c r="AD5355" t="s">
        <v>62</v>
      </c>
      <c r="AE5355" s="4">
        <v>1</v>
      </c>
      <c r="AF5355">
        <v>1</v>
      </c>
    </row>
    <row r="5356" spans="1:32" ht="15" customHeight="1" x14ac:dyDescent="0.25">
      <c r="A5356">
        <v>5355</v>
      </c>
      <c r="B5356" t="s">
        <v>8106</v>
      </c>
      <c r="C5356">
        <v>20250618</v>
      </c>
      <c r="D5356">
        <v>20250622</v>
      </c>
      <c r="E5356">
        <v>542</v>
      </c>
      <c r="F5356">
        <v>22</v>
      </c>
      <c r="G5356">
        <v>30</v>
      </c>
      <c r="H5356">
        <v>16</v>
      </c>
      <c r="I5356">
        <v>5</v>
      </c>
      <c r="J5356">
        <v>1</v>
      </c>
      <c r="K5356" t="s">
        <v>1325</v>
      </c>
      <c r="L5356">
        <v>1</v>
      </c>
      <c r="M5356" s="5">
        <v>3529.54</v>
      </c>
      <c r="N5356" s="6">
        <v>0</v>
      </c>
      <c r="O5356" s="5">
        <f t="shared" si="498"/>
        <v>3529.54</v>
      </c>
      <c r="P5356" s="5">
        <f t="shared" si="499"/>
        <v>3529.54</v>
      </c>
      <c r="Q5356" s="5">
        <v>1903.69</v>
      </c>
      <c r="R5356" s="5">
        <f t="shared" si="500"/>
        <v>1903.69</v>
      </c>
      <c r="S5356" s="5">
        <f t="shared" si="501"/>
        <v>1612.4399999999998</v>
      </c>
      <c r="T5356" s="6">
        <f t="shared" si="502"/>
        <v>0.45684140142908136</v>
      </c>
      <c r="U5356" s="5">
        <v>13.41</v>
      </c>
      <c r="V5356">
        <v>0</v>
      </c>
      <c r="W5356" s="5">
        <f t="shared" si="503"/>
        <v>0</v>
      </c>
      <c r="X5356" s="5">
        <v>3601.57</v>
      </c>
      <c r="Y5356" t="s">
        <v>1319</v>
      </c>
      <c r="Z5356" t="s">
        <v>8107</v>
      </c>
      <c r="AA5356" t="s">
        <v>1321</v>
      </c>
      <c r="AB5356" t="s">
        <v>1330</v>
      </c>
      <c r="AC5356" t="s">
        <v>1323</v>
      </c>
      <c r="AD5356" t="s">
        <v>91</v>
      </c>
      <c r="AE5356" s="4">
        <v>1.0900000000000001</v>
      </c>
      <c r="AF5356">
        <v>1</v>
      </c>
    </row>
    <row r="5357" spans="1:32" ht="15" customHeight="1" x14ac:dyDescent="0.25">
      <c r="A5357">
        <v>5356</v>
      </c>
      <c r="B5357" t="s">
        <v>8106</v>
      </c>
      <c r="C5357">
        <v>20250618</v>
      </c>
      <c r="D5357">
        <v>20250622</v>
      </c>
      <c r="E5357">
        <v>542</v>
      </c>
      <c r="F5357">
        <v>10</v>
      </c>
      <c r="G5357">
        <v>30</v>
      </c>
      <c r="H5357">
        <v>16</v>
      </c>
      <c r="I5357">
        <v>5</v>
      </c>
      <c r="J5357">
        <v>1</v>
      </c>
      <c r="K5357" t="s">
        <v>1325</v>
      </c>
      <c r="L5357">
        <v>2</v>
      </c>
      <c r="M5357" s="5">
        <v>1645.66</v>
      </c>
      <c r="N5357" s="6">
        <v>0</v>
      </c>
      <c r="O5357" s="5">
        <f t="shared" si="498"/>
        <v>1645.66</v>
      </c>
      <c r="P5357" s="5">
        <f t="shared" si="499"/>
        <v>3291.32</v>
      </c>
      <c r="Q5357" s="5">
        <v>1065.6099999999999</v>
      </c>
      <c r="R5357" s="5">
        <f t="shared" si="500"/>
        <v>2131.2199999999998</v>
      </c>
      <c r="S5357" s="5">
        <f t="shared" si="501"/>
        <v>1142.2100000000003</v>
      </c>
      <c r="T5357" s="6">
        <f t="shared" si="502"/>
        <v>0.34703705504174626</v>
      </c>
      <c r="U5357" s="5">
        <v>17.89</v>
      </c>
      <c r="V5357">
        <v>0</v>
      </c>
      <c r="W5357" s="5">
        <f t="shared" si="503"/>
        <v>0</v>
      </c>
      <c r="X5357" s="5">
        <v>3358.49</v>
      </c>
      <c r="Y5357" t="s">
        <v>1319</v>
      </c>
      <c r="Z5357" t="s">
        <v>8107</v>
      </c>
      <c r="AA5357" t="s">
        <v>1321</v>
      </c>
      <c r="AB5357" t="s">
        <v>1330</v>
      </c>
      <c r="AC5357" t="s">
        <v>1323</v>
      </c>
      <c r="AD5357" t="s">
        <v>91</v>
      </c>
      <c r="AE5357" s="4">
        <v>1.0900000000000001</v>
      </c>
      <c r="AF5357">
        <v>1</v>
      </c>
    </row>
    <row r="5358" spans="1:32" ht="15" customHeight="1" x14ac:dyDescent="0.25">
      <c r="A5358">
        <v>5357</v>
      </c>
      <c r="B5358" t="s">
        <v>8108</v>
      </c>
      <c r="C5358">
        <v>20251121</v>
      </c>
      <c r="D5358">
        <v>20251124</v>
      </c>
      <c r="E5358">
        <v>368</v>
      </c>
      <c r="F5358">
        <v>10</v>
      </c>
      <c r="G5358">
        <v>28</v>
      </c>
      <c r="H5358">
        <v>17</v>
      </c>
      <c r="I5358">
        <v>4</v>
      </c>
      <c r="J5358">
        <v>4</v>
      </c>
      <c r="K5358" t="s">
        <v>1325</v>
      </c>
      <c r="L5358">
        <v>7</v>
      </c>
      <c r="M5358" s="5">
        <v>1673.43</v>
      </c>
      <c r="N5358" s="6">
        <v>0.11700000000000001</v>
      </c>
      <c r="O5358" s="5">
        <f t="shared" si="498"/>
        <v>1477.63869</v>
      </c>
      <c r="P5358" s="5">
        <f t="shared" si="499"/>
        <v>10343.47083</v>
      </c>
      <c r="Q5358" s="5">
        <v>1107.17</v>
      </c>
      <c r="R5358" s="5">
        <f t="shared" si="500"/>
        <v>7750.1900000000005</v>
      </c>
      <c r="S5358" s="5">
        <f t="shared" si="501"/>
        <v>2571.5408299999999</v>
      </c>
      <c r="T5358" s="6">
        <f t="shared" si="502"/>
        <v>0.24861488684644939</v>
      </c>
      <c r="U5358" s="5">
        <v>21.74</v>
      </c>
      <c r="V5358">
        <v>0</v>
      </c>
      <c r="W5358" s="5">
        <f t="shared" si="503"/>
        <v>0</v>
      </c>
      <c r="X5358" s="5">
        <v>9403.15</v>
      </c>
      <c r="Y5358" t="s">
        <v>1278</v>
      </c>
      <c r="Z5358" t="s">
        <v>8109</v>
      </c>
      <c r="AA5358" t="s">
        <v>1321</v>
      </c>
      <c r="AB5358" t="s">
        <v>1330</v>
      </c>
      <c r="AC5358" t="s">
        <v>1323</v>
      </c>
      <c r="AD5358" t="s">
        <v>91</v>
      </c>
      <c r="AE5358" s="4">
        <v>1.0900000000000001</v>
      </c>
      <c r="AF5358">
        <v>3</v>
      </c>
    </row>
    <row r="5359" spans="1:32" ht="15" customHeight="1" x14ac:dyDescent="0.25">
      <c r="A5359">
        <v>5358</v>
      </c>
      <c r="B5359" t="s">
        <v>8110</v>
      </c>
      <c r="C5359">
        <v>20230429</v>
      </c>
      <c r="D5359">
        <v>20230501</v>
      </c>
      <c r="E5359">
        <v>563</v>
      </c>
      <c r="F5359">
        <v>11</v>
      </c>
      <c r="G5359">
        <v>19</v>
      </c>
      <c r="H5359">
        <v>18</v>
      </c>
      <c r="I5359">
        <v>6</v>
      </c>
      <c r="J5359">
        <v>1</v>
      </c>
      <c r="K5359" t="s">
        <v>1325</v>
      </c>
      <c r="L5359">
        <v>1</v>
      </c>
      <c r="M5359" s="5">
        <v>135.13999999999999</v>
      </c>
      <c r="N5359" s="6">
        <v>0</v>
      </c>
      <c r="O5359" s="5">
        <f t="shared" si="498"/>
        <v>135.13999999999999</v>
      </c>
      <c r="P5359" s="5">
        <f t="shared" si="499"/>
        <v>135.13999999999999</v>
      </c>
      <c r="Q5359" s="5">
        <v>22.45</v>
      </c>
      <c r="R5359" s="5">
        <f t="shared" si="500"/>
        <v>22.45</v>
      </c>
      <c r="S5359" s="5">
        <f t="shared" si="501"/>
        <v>112.68999999999998</v>
      </c>
      <c r="T5359" s="6">
        <f t="shared" si="502"/>
        <v>0.83387598046470324</v>
      </c>
      <c r="U5359" s="5">
        <v>0</v>
      </c>
      <c r="V5359">
        <v>0</v>
      </c>
      <c r="W5359" s="5">
        <f t="shared" si="503"/>
        <v>0</v>
      </c>
      <c r="X5359" s="5">
        <v>129.94</v>
      </c>
      <c r="Y5359" t="s">
        <v>1319</v>
      </c>
      <c r="Z5359" t="s">
        <v>8111</v>
      </c>
      <c r="AA5359" t="s">
        <v>1321</v>
      </c>
      <c r="AB5359" t="s">
        <v>1330</v>
      </c>
      <c r="AC5359" t="s">
        <v>1323</v>
      </c>
      <c r="AD5359" t="s">
        <v>91</v>
      </c>
      <c r="AE5359" s="4">
        <v>1.0900000000000001</v>
      </c>
      <c r="AF5359">
        <v>1</v>
      </c>
    </row>
    <row r="5360" spans="1:32" ht="15" customHeight="1" x14ac:dyDescent="0.25">
      <c r="A5360">
        <v>5359</v>
      </c>
      <c r="B5360" t="s">
        <v>8112</v>
      </c>
      <c r="C5360">
        <v>20241120</v>
      </c>
      <c r="D5360">
        <v>20241121</v>
      </c>
      <c r="E5360">
        <v>159</v>
      </c>
      <c r="F5360">
        <v>8</v>
      </c>
      <c r="G5360">
        <v>3</v>
      </c>
      <c r="H5360">
        <v>7</v>
      </c>
      <c r="I5360">
        <v>5</v>
      </c>
      <c r="J5360">
        <v>5</v>
      </c>
      <c r="K5360" t="s">
        <v>1325</v>
      </c>
      <c r="L5360">
        <v>1</v>
      </c>
      <c r="M5360" s="5">
        <v>1170.6400000000001</v>
      </c>
      <c r="N5360" s="6">
        <v>0.1678</v>
      </c>
      <c r="O5360" s="5">
        <f t="shared" si="498"/>
        <v>974.20660800000019</v>
      </c>
      <c r="P5360" s="5">
        <f t="shared" si="499"/>
        <v>974.20660800000019</v>
      </c>
      <c r="Q5360" s="5">
        <v>736.52</v>
      </c>
      <c r="R5360" s="5">
        <f t="shared" si="500"/>
        <v>736.52</v>
      </c>
      <c r="S5360" s="5">
        <f t="shared" si="501"/>
        <v>232.68660800000021</v>
      </c>
      <c r="T5360" s="6">
        <f t="shared" si="502"/>
        <v>0.23884728977325942</v>
      </c>
      <c r="U5360" s="5">
        <v>5</v>
      </c>
      <c r="V5360">
        <v>0</v>
      </c>
      <c r="W5360" s="5">
        <f t="shared" si="503"/>
        <v>0</v>
      </c>
      <c r="X5360" s="5">
        <v>927.82</v>
      </c>
      <c r="Y5360" t="s">
        <v>1319</v>
      </c>
      <c r="Z5360" t="s">
        <v>8113</v>
      </c>
      <c r="AA5360" t="s">
        <v>1321</v>
      </c>
      <c r="AB5360" t="s">
        <v>1327</v>
      </c>
      <c r="AC5360" t="s">
        <v>1323</v>
      </c>
      <c r="AD5360" t="s">
        <v>62</v>
      </c>
      <c r="AE5360" s="4">
        <v>1</v>
      </c>
      <c r="AF5360">
        <v>1</v>
      </c>
    </row>
    <row r="5361" spans="1:32" ht="15" customHeight="1" x14ac:dyDescent="0.25">
      <c r="A5361">
        <v>5360</v>
      </c>
      <c r="B5361" t="s">
        <v>8112</v>
      </c>
      <c r="C5361">
        <v>20241120</v>
      </c>
      <c r="D5361">
        <v>20241121</v>
      </c>
      <c r="E5361">
        <v>159</v>
      </c>
      <c r="F5361">
        <v>3</v>
      </c>
      <c r="G5361">
        <v>3</v>
      </c>
      <c r="H5361">
        <v>7</v>
      </c>
      <c r="I5361">
        <v>5</v>
      </c>
      <c r="J5361">
        <v>1</v>
      </c>
      <c r="K5361" t="s">
        <v>1325</v>
      </c>
      <c r="L5361">
        <v>10</v>
      </c>
      <c r="M5361" s="5">
        <v>1188.95</v>
      </c>
      <c r="N5361" s="6">
        <v>0</v>
      </c>
      <c r="O5361" s="5">
        <f t="shared" si="498"/>
        <v>1188.95</v>
      </c>
      <c r="P5361" s="5">
        <f t="shared" si="499"/>
        <v>11889.5</v>
      </c>
      <c r="Q5361" s="5">
        <v>652.05999999999995</v>
      </c>
      <c r="R5361" s="5">
        <f t="shared" si="500"/>
        <v>6520.5999999999995</v>
      </c>
      <c r="S5361" s="5">
        <f t="shared" si="501"/>
        <v>5287.7300000000005</v>
      </c>
      <c r="T5361" s="6">
        <f t="shared" si="502"/>
        <v>0.4447394760082426</v>
      </c>
      <c r="U5361" s="5">
        <v>81.17</v>
      </c>
      <c r="V5361">
        <v>0</v>
      </c>
      <c r="W5361" s="5">
        <f t="shared" si="503"/>
        <v>0</v>
      </c>
      <c r="X5361" s="5">
        <v>11323.33</v>
      </c>
      <c r="Y5361" t="s">
        <v>1319</v>
      </c>
      <c r="Z5361" t="s">
        <v>8113</v>
      </c>
      <c r="AA5361" t="s">
        <v>1321</v>
      </c>
      <c r="AB5361" t="s">
        <v>1327</v>
      </c>
      <c r="AC5361" t="s">
        <v>1323</v>
      </c>
      <c r="AD5361" t="s">
        <v>62</v>
      </c>
      <c r="AE5361" s="4">
        <v>1</v>
      </c>
      <c r="AF5361">
        <v>1</v>
      </c>
    </row>
    <row r="5362" spans="1:32" ht="15" customHeight="1" x14ac:dyDescent="0.25">
      <c r="A5362">
        <v>5361</v>
      </c>
      <c r="B5362" t="s">
        <v>8112</v>
      </c>
      <c r="C5362">
        <v>20241120</v>
      </c>
      <c r="D5362">
        <v>20241121</v>
      </c>
      <c r="E5362">
        <v>159</v>
      </c>
      <c r="F5362">
        <v>5</v>
      </c>
      <c r="G5362">
        <v>3</v>
      </c>
      <c r="H5362">
        <v>7</v>
      </c>
      <c r="I5362">
        <v>5</v>
      </c>
      <c r="J5362">
        <v>1</v>
      </c>
      <c r="K5362" t="s">
        <v>1325</v>
      </c>
      <c r="L5362">
        <v>4</v>
      </c>
      <c r="M5362" s="5">
        <v>79.86</v>
      </c>
      <c r="N5362" s="6">
        <v>0</v>
      </c>
      <c r="O5362" s="5">
        <f t="shared" si="498"/>
        <v>79.86</v>
      </c>
      <c r="P5362" s="5">
        <f t="shared" si="499"/>
        <v>319.44</v>
      </c>
      <c r="Q5362" s="5">
        <v>40</v>
      </c>
      <c r="R5362" s="5">
        <f t="shared" si="500"/>
        <v>160</v>
      </c>
      <c r="S5362" s="5">
        <f t="shared" si="501"/>
        <v>117.72</v>
      </c>
      <c r="T5362" s="6">
        <f t="shared" si="502"/>
        <v>0.36851990984222388</v>
      </c>
      <c r="U5362" s="5">
        <v>41.72</v>
      </c>
      <c r="V5362">
        <v>0</v>
      </c>
      <c r="W5362" s="5">
        <f t="shared" si="503"/>
        <v>0</v>
      </c>
      <c r="X5362" s="5">
        <v>304.23</v>
      </c>
      <c r="Y5362" t="s">
        <v>1319</v>
      </c>
      <c r="Z5362" t="s">
        <v>8113</v>
      </c>
      <c r="AA5362" t="s">
        <v>1321</v>
      </c>
      <c r="AB5362" t="s">
        <v>1327</v>
      </c>
      <c r="AC5362" t="s">
        <v>1323</v>
      </c>
      <c r="AD5362" t="s">
        <v>62</v>
      </c>
      <c r="AE5362" s="4">
        <v>1</v>
      </c>
      <c r="AF5362">
        <v>1</v>
      </c>
    </row>
    <row r="5363" spans="1:32" ht="15" customHeight="1" x14ac:dyDescent="0.25">
      <c r="A5363">
        <v>5362</v>
      </c>
      <c r="B5363" t="s">
        <v>8114</v>
      </c>
      <c r="C5363">
        <v>20240903</v>
      </c>
      <c r="D5363">
        <v>20240903</v>
      </c>
      <c r="E5363">
        <v>317</v>
      </c>
      <c r="F5363">
        <v>21</v>
      </c>
      <c r="G5363">
        <v>31</v>
      </c>
      <c r="H5363">
        <v>20</v>
      </c>
      <c r="I5363">
        <v>2</v>
      </c>
      <c r="J5363">
        <v>1</v>
      </c>
      <c r="K5363" t="s">
        <v>1325</v>
      </c>
      <c r="L5363">
        <v>2</v>
      </c>
      <c r="M5363" s="5">
        <v>460.55</v>
      </c>
      <c r="N5363" s="6">
        <v>0</v>
      </c>
      <c r="O5363" s="5">
        <f t="shared" si="498"/>
        <v>460.55</v>
      </c>
      <c r="P5363" s="5">
        <f t="shared" si="499"/>
        <v>921.1</v>
      </c>
      <c r="Q5363" s="5">
        <v>301.97000000000003</v>
      </c>
      <c r="R5363" s="5">
        <f t="shared" si="500"/>
        <v>603.94000000000005</v>
      </c>
      <c r="S5363" s="5">
        <f t="shared" si="501"/>
        <v>292.14999999999998</v>
      </c>
      <c r="T5363" s="6">
        <f t="shared" si="502"/>
        <v>0.31717511670828352</v>
      </c>
      <c r="U5363" s="5">
        <v>25.01</v>
      </c>
      <c r="V5363">
        <v>0</v>
      </c>
      <c r="W5363" s="5">
        <f t="shared" si="503"/>
        <v>0</v>
      </c>
      <c r="X5363" s="5">
        <v>822.41</v>
      </c>
      <c r="Y5363" t="s">
        <v>1319</v>
      </c>
      <c r="Z5363" t="s">
        <v>8115</v>
      </c>
      <c r="AA5363" t="s">
        <v>1321</v>
      </c>
      <c r="AB5363" t="s">
        <v>1322</v>
      </c>
      <c r="AC5363" t="s">
        <v>1323</v>
      </c>
      <c r="AD5363" t="s">
        <v>91</v>
      </c>
      <c r="AE5363" s="4">
        <v>1.0900000000000001</v>
      </c>
      <c r="AF5363">
        <v>1</v>
      </c>
    </row>
    <row r="5364" spans="1:32" ht="15" customHeight="1" x14ac:dyDescent="0.25">
      <c r="A5364">
        <v>5363</v>
      </c>
      <c r="B5364" t="s">
        <v>8116</v>
      </c>
      <c r="C5364">
        <v>20251014</v>
      </c>
      <c r="D5364">
        <v>20251021</v>
      </c>
      <c r="E5364">
        <v>440</v>
      </c>
      <c r="F5364">
        <v>21</v>
      </c>
      <c r="G5364">
        <v>18</v>
      </c>
      <c r="H5364">
        <v>21</v>
      </c>
      <c r="I5364">
        <v>2</v>
      </c>
      <c r="J5364">
        <v>1</v>
      </c>
      <c r="K5364" t="s">
        <v>1325</v>
      </c>
      <c r="L5364">
        <v>5</v>
      </c>
      <c r="M5364" s="5">
        <v>454.34</v>
      </c>
      <c r="N5364" s="6">
        <v>0</v>
      </c>
      <c r="O5364" s="5">
        <f t="shared" si="498"/>
        <v>454.34</v>
      </c>
      <c r="P5364" s="5">
        <f t="shared" si="499"/>
        <v>2271.6999999999998</v>
      </c>
      <c r="Q5364" s="5">
        <v>281.77999999999997</v>
      </c>
      <c r="R5364" s="5">
        <f t="shared" si="500"/>
        <v>1408.8999999999999</v>
      </c>
      <c r="S5364" s="5">
        <f t="shared" si="501"/>
        <v>812.9</v>
      </c>
      <c r="T5364" s="6">
        <f t="shared" si="502"/>
        <v>0.35783774265968221</v>
      </c>
      <c r="U5364" s="5">
        <v>49.9</v>
      </c>
      <c r="V5364">
        <v>0</v>
      </c>
      <c r="W5364" s="5">
        <f t="shared" si="503"/>
        <v>0</v>
      </c>
      <c r="X5364" s="5">
        <v>2184.33</v>
      </c>
      <c r="Y5364" t="s">
        <v>1319</v>
      </c>
      <c r="Z5364" t="s">
        <v>8117</v>
      </c>
      <c r="AA5364" t="s">
        <v>1321</v>
      </c>
      <c r="AB5364" t="s">
        <v>1322</v>
      </c>
      <c r="AC5364" t="s">
        <v>1323</v>
      </c>
      <c r="AD5364" t="s">
        <v>91</v>
      </c>
      <c r="AE5364" s="4">
        <v>1.0900000000000001</v>
      </c>
      <c r="AF5364">
        <v>1</v>
      </c>
    </row>
    <row r="5365" spans="1:32" ht="15" customHeight="1" x14ac:dyDescent="0.25">
      <c r="A5365">
        <v>5364</v>
      </c>
      <c r="B5365" t="s">
        <v>8118</v>
      </c>
      <c r="C5365">
        <v>20251107</v>
      </c>
      <c r="D5365">
        <v>20251113</v>
      </c>
      <c r="E5365">
        <v>314</v>
      </c>
      <c r="F5365">
        <v>24</v>
      </c>
      <c r="G5365">
        <v>25</v>
      </c>
      <c r="H5365">
        <v>22</v>
      </c>
      <c r="I5365">
        <v>1</v>
      </c>
      <c r="J5365">
        <v>5</v>
      </c>
      <c r="K5365" t="s">
        <v>1325</v>
      </c>
      <c r="L5365">
        <v>5</v>
      </c>
      <c r="M5365" s="5">
        <v>926.95</v>
      </c>
      <c r="N5365" s="6">
        <v>0.1421</v>
      </c>
      <c r="O5365" s="5">
        <f t="shared" si="498"/>
        <v>795.23040500000002</v>
      </c>
      <c r="P5365" s="5">
        <f t="shared" si="499"/>
        <v>3976.1520250000003</v>
      </c>
      <c r="Q5365" s="5">
        <v>532.61</v>
      </c>
      <c r="R5365" s="5">
        <f t="shared" si="500"/>
        <v>2663.05</v>
      </c>
      <c r="S5365" s="5">
        <f t="shared" si="501"/>
        <v>1254.5320250000002</v>
      </c>
      <c r="T5365" s="6">
        <f t="shared" si="502"/>
        <v>0.31551409933829178</v>
      </c>
      <c r="U5365" s="5">
        <v>58.57</v>
      </c>
      <c r="V5365">
        <v>0</v>
      </c>
      <c r="W5365" s="5">
        <f t="shared" si="503"/>
        <v>0</v>
      </c>
      <c r="X5365" s="5">
        <v>3614.68</v>
      </c>
      <c r="Y5365" t="s">
        <v>1319</v>
      </c>
      <c r="Z5365" t="s">
        <v>8119</v>
      </c>
      <c r="AA5365" t="s">
        <v>1321</v>
      </c>
      <c r="AB5365" t="s">
        <v>1327</v>
      </c>
      <c r="AC5365" t="s">
        <v>1323</v>
      </c>
      <c r="AD5365" t="s">
        <v>99</v>
      </c>
      <c r="AE5365" s="4">
        <v>1.27</v>
      </c>
      <c r="AF5365">
        <v>1</v>
      </c>
    </row>
    <row r="5366" spans="1:32" ht="15" customHeight="1" x14ac:dyDescent="0.25">
      <c r="A5366">
        <v>5365</v>
      </c>
      <c r="B5366" t="s">
        <v>8118</v>
      </c>
      <c r="C5366">
        <v>20251107</v>
      </c>
      <c r="D5366">
        <v>20251113</v>
      </c>
      <c r="E5366">
        <v>314</v>
      </c>
      <c r="F5366">
        <v>5</v>
      </c>
      <c r="G5366">
        <v>25</v>
      </c>
      <c r="H5366">
        <v>22</v>
      </c>
      <c r="I5366">
        <v>1</v>
      </c>
      <c r="J5366">
        <v>1</v>
      </c>
      <c r="K5366" t="s">
        <v>1325</v>
      </c>
      <c r="L5366">
        <v>1</v>
      </c>
      <c r="M5366" s="5">
        <v>77.48</v>
      </c>
      <c r="N5366" s="6">
        <v>0</v>
      </c>
      <c r="O5366" s="5">
        <f t="shared" si="498"/>
        <v>77.48</v>
      </c>
      <c r="P5366" s="5">
        <f t="shared" si="499"/>
        <v>77.48</v>
      </c>
      <c r="Q5366" s="5">
        <v>41.79</v>
      </c>
      <c r="R5366" s="5">
        <f t="shared" si="500"/>
        <v>41.79</v>
      </c>
      <c r="S5366" s="5">
        <f t="shared" si="501"/>
        <v>23.890000000000004</v>
      </c>
      <c r="T5366" s="6">
        <f t="shared" si="502"/>
        <v>0.30833763551884363</v>
      </c>
      <c r="U5366" s="5">
        <v>11.8</v>
      </c>
      <c r="V5366">
        <v>0</v>
      </c>
      <c r="W5366" s="5">
        <f t="shared" si="503"/>
        <v>0</v>
      </c>
      <c r="X5366" s="5">
        <v>70.44</v>
      </c>
      <c r="Y5366" t="s">
        <v>1319</v>
      </c>
      <c r="Z5366" t="s">
        <v>8119</v>
      </c>
      <c r="AA5366" t="s">
        <v>1321</v>
      </c>
      <c r="AB5366" t="s">
        <v>1327</v>
      </c>
      <c r="AC5366" t="s">
        <v>1323</v>
      </c>
      <c r="AD5366" t="s">
        <v>99</v>
      </c>
      <c r="AE5366" s="4">
        <v>1.27</v>
      </c>
      <c r="AF5366">
        <v>1</v>
      </c>
    </row>
    <row r="5367" spans="1:32" ht="15" customHeight="1" x14ac:dyDescent="0.25">
      <c r="A5367">
        <v>5366</v>
      </c>
      <c r="B5367" t="s">
        <v>8120</v>
      </c>
      <c r="C5367">
        <v>20230728</v>
      </c>
      <c r="D5367">
        <v>20230802</v>
      </c>
      <c r="E5367">
        <v>713</v>
      </c>
      <c r="F5367">
        <v>13</v>
      </c>
      <c r="G5367">
        <v>43</v>
      </c>
      <c r="H5367">
        <v>35</v>
      </c>
      <c r="I5367">
        <v>2</v>
      </c>
      <c r="J5367">
        <v>1</v>
      </c>
      <c r="K5367" t="s">
        <v>1325</v>
      </c>
      <c r="L5367">
        <v>100</v>
      </c>
      <c r="M5367" s="5">
        <v>24.3</v>
      </c>
      <c r="N5367" s="6">
        <v>0</v>
      </c>
      <c r="O5367" s="5">
        <f t="shared" si="498"/>
        <v>24.3</v>
      </c>
      <c r="P5367" s="5">
        <f t="shared" si="499"/>
        <v>2430</v>
      </c>
      <c r="Q5367" s="5">
        <v>3.37</v>
      </c>
      <c r="R5367" s="5">
        <f t="shared" si="500"/>
        <v>337</v>
      </c>
      <c r="S5367" s="5">
        <f t="shared" si="501"/>
        <v>2093</v>
      </c>
      <c r="T5367" s="6">
        <f t="shared" si="502"/>
        <v>0.86131687242798349</v>
      </c>
      <c r="U5367" s="5">
        <v>0</v>
      </c>
      <c r="V5367">
        <v>0</v>
      </c>
      <c r="W5367" s="5">
        <f t="shared" si="503"/>
        <v>0</v>
      </c>
      <c r="X5367" s="5">
        <v>2557.89</v>
      </c>
      <c r="Y5367" t="s">
        <v>1319</v>
      </c>
      <c r="Z5367" t="s">
        <v>8121</v>
      </c>
      <c r="AA5367" t="s">
        <v>1471</v>
      </c>
      <c r="AB5367" t="s">
        <v>1322</v>
      </c>
      <c r="AC5367" t="s">
        <v>1339</v>
      </c>
      <c r="AD5367" t="s">
        <v>136</v>
      </c>
      <c r="AE5367" s="4">
        <v>1.2E-2</v>
      </c>
      <c r="AF5367">
        <v>1</v>
      </c>
    </row>
    <row r="5368" spans="1:32" ht="15" customHeight="1" x14ac:dyDescent="0.25">
      <c r="A5368">
        <v>5367</v>
      </c>
      <c r="B5368" t="s">
        <v>8122</v>
      </c>
      <c r="C5368">
        <v>20251113</v>
      </c>
      <c r="D5368">
        <v>20251117</v>
      </c>
      <c r="E5368">
        <v>183</v>
      </c>
      <c r="F5368">
        <v>1</v>
      </c>
      <c r="G5368">
        <v>8</v>
      </c>
      <c r="H5368">
        <v>12</v>
      </c>
      <c r="I5368">
        <v>6</v>
      </c>
      <c r="J5368">
        <v>1</v>
      </c>
      <c r="K5368" t="s">
        <v>1325</v>
      </c>
      <c r="L5368">
        <v>2</v>
      </c>
      <c r="M5368" s="5">
        <v>1188.3</v>
      </c>
      <c r="N5368" s="6">
        <v>0</v>
      </c>
      <c r="O5368" s="5">
        <f t="shared" si="498"/>
        <v>1188.3</v>
      </c>
      <c r="P5368" s="5">
        <f t="shared" si="499"/>
        <v>2376.6</v>
      </c>
      <c r="Q5368" s="5">
        <v>645.29</v>
      </c>
      <c r="R5368" s="5">
        <f t="shared" si="500"/>
        <v>1290.58</v>
      </c>
      <c r="S5368" s="5">
        <f t="shared" si="501"/>
        <v>1066.3699999999999</v>
      </c>
      <c r="T5368" s="6">
        <f t="shared" si="502"/>
        <v>0.44869561558528986</v>
      </c>
      <c r="U5368" s="5">
        <v>19.649999999999999</v>
      </c>
      <c r="V5368">
        <v>0</v>
      </c>
      <c r="W5368" s="5">
        <f t="shared" si="503"/>
        <v>0</v>
      </c>
      <c r="X5368" s="5">
        <v>2160.5500000000002</v>
      </c>
      <c r="Y5368" t="s">
        <v>1319</v>
      </c>
      <c r="Z5368" t="s">
        <v>8123</v>
      </c>
      <c r="AA5368" t="s">
        <v>1321</v>
      </c>
      <c r="AB5368" t="s">
        <v>1327</v>
      </c>
      <c r="AC5368" t="s">
        <v>1323</v>
      </c>
      <c r="AD5368" t="s">
        <v>62</v>
      </c>
      <c r="AE5368" s="4">
        <v>1</v>
      </c>
      <c r="AF5368">
        <v>1</v>
      </c>
    </row>
    <row r="5369" spans="1:32" ht="15" customHeight="1" x14ac:dyDescent="0.25">
      <c r="A5369">
        <v>5368</v>
      </c>
      <c r="B5369" t="s">
        <v>8124</v>
      </c>
      <c r="C5369">
        <v>20250714</v>
      </c>
      <c r="D5369">
        <v>20250717</v>
      </c>
      <c r="E5369">
        <v>215</v>
      </c>
      <c r="F5369">
        <v>5</v>
      </c>
      <c r="G5369">
        <v>9</v>
      </c>
      <c r="H5369">
        <v>1</v>
      </c>
      <c r="I5369">
        <v>4</v>
      </c>
      <c r="J5369">
        <v>1</v>
      </c>
      <c r="K5369" t="s">
        <v>1325</v>
      </c>
      <c r="L5369">
        <v>2</v>
      </c>
      <c r="M5369" s="5">
        <v>80.42</v>
      </c>
      <c r="N5369" s="6">
        <v>0</v>
      </c>
      <c r="O5369" s="5">
        <f t="shared" si="498"/>
        <v>80.42</v>
      </c>
      <c r="P5369" s="5">
        <f t="shared" si="499"/>
        <v>160.84</v>
      </c>
      <c r="Q5369" s="5">
        <v>40.72</v>
      </c>
      <c r="R5369" s="5">
        <f t="shared" si="500"/>
        <v>81.44</v>
      </c>
      <c r="S5369" s="5">
        <f t="shared" si="501"/>
        <v>49.740000000000009</v>
      </c>
      <c r="T5369" s="6">
        <f t="shared" si="502"/>
        <v>0.30925142999253924</v>
      </c>
      <c r="U5369" s="5">
        <v>29.66</v>
      </c>
      <c r="V5369">
        <v>0</v>
      </c>
      <c r="W5369" s="5">
        <f t="shared" si="503"/>
        <v>0</v>
      </c>
      <c r="X5369" s="5">
        <v>156.16</v>
      </c>
      <c r="Y5369" t="s">
        <v>1319</v>
      </c>
      <c r="Z5369" t="s">
        <v>8125</v>
      </c>
      <c r="AA5369" t="s">
        <v>1321</v>
      </c>
      <c r="AB5369" t="s">
        <v>1322</v>
      </c>
      <c r="AC5369" t="s">
        <v>1323</v>
      </c>
      <c r="AD5369" t="s">
        <v>62</v>
      </c>
      <c r="AE5369" s="4">
        <v>1</v>
      </c>
      <c r="AF5369">
        <v>1</v>
      </c>
    </row>
    <row r="5370" spans="1:32" ht="15" customHeight="1" x14ac:dyDescent="0.25">
      <c r="A5370">
        <v>5369</v>
      </c>
      <c r="B5370" t="s">
        <v>8126</v>
      </c>
      <c r="C5370">
        <v>20241017</v>
      </c>
      <c r="D5370">
        <v>20241019</v>
      </c>
      <c r="E5370">
        <v>171</v>
      </c>
      <c r="F5370">
        <v>5</v>
      </c>
      <c r="G5370">
        <v>10</v>
      </c>
      <c r="H5370">
        <v>2</v>
      </c>
      <c r="I5370">
        <v>3</v>
      </c>
      <c r="J5370">
        <v>1</v>
      </c>
      <c r="K5370" t="s">
        <v>1325</v>
      </c>
      <c r="L5370">
        <v>1</v>
      </c>
      <c r="M5370" s="5">
        <v>78.010000000000005</v>
      </c>
      <c r="N5370" s="6">
        <v>0</v>
      </c>
      <c r="O5370" s="5">
        <f t="shared" si="498"/>
        <v>78.010000000000005</v>
      </c>
      <c r="P5370" s="5">
        <f t="shared" si="499"/>
        <v>78.010000000000005</v>
      </c>
      <c r="Q5370" s="5">
        <v>43.48</v>
      </c>
      <c r="R5370" s="5">
        <f t="shared" si="500"/>
        <v>43.48</v>
      </c>
      <c r="S5370" s="5">
        <f t="shared" si="501"/>
        <v>29.530000000000008</v>
      </c>
      <c r="T5370" s="6">
        <f t="shared" si="502"/>
        <v>0.37854121266504304</v>
      </c>
      <c r="U5370" s="5">
        <v>5</v>
      </c>
      <c r="V5370">
        <v>0</v>
      </c>
      <c r="W5370" s="5">
        <f t="shared" si="503"/>
        <v>0</v>
      </c>
      <c r="X5370" s="5">
        <v>81.260000000000005</v>
      </c>
      <c r="Y5370" t="s">
        <v>1319</v>
      </c>
      <c r="Z5370" t="s">
        <v>8127</v>
      </c>
      <c r="AA5370" t="s">
        <v>1321</v>
      </c>
      <c r="AB5370" t="s">
        <v>1344</v>
      </c>
      <c r="AC5370" t="s">
        <v>1323</v>
      </c>
      <c r="AD5370" t="s">
        <v>62</v>
      </c>
      <c r="AE5370" s="4">
        <v>1</v>
      </c>
      <c r="AF5370">
        <v>1</v>
      </c>
    </row>
    <row r="5371" spans="1:32" ht="15" customHeight="1" x14ac:dyDescent="0.25">
      <c r="A5371">
        <v>5370</v>
      </c>
      <c r="B5371" t="s">
        <v>8126</v>
      </c>
      <c r="C5371">
        <v>20241017</v>
      </c>
      <c r="D5371">
        <v>20241019</v>
      </c>
      <c r="E5371">
        <v>171</v>
      </c>
      <c r="F5371">
        <v>4</v>
      </c>
      <c r="G5371">
        <v>10</v>
      </c>
      <c r="H5371">
        <v>2</v>
      </c>
      <c r="I5371">
        <v>3</v>
      </c>
      <c r="J5371">
        <v>1</v>
      </c>
      <c r="K5371" t="s">
        <v>1325</v>
      </c>
      <c r="L5371">
        <v>1</v>
      </c>
      <c r="M5371" s="5">
        <v>832.49</v>
      </c>
      <c r="N5371" s="6">
        <v>0</v>
      </c>
      <c r="O5371" s="5">
        <f t="shared" si="498"/>
        <v>832.49</v>
      </c>
      <c r="P5371" s="5">
        <f t="shared" si="499"/>
        <v>832.49</v>
      </c>
      <c r="Q5371" s="5">
        <v>451.96</v>
      </c>
      <c r="R5371" s="5">
        <f t="shared" si="500"/>
        <v>451.96</v>
      </c>
      <c r="S5371" s="5">
        <f t="shared" si="501"/>
        <v>370.54</v>
      </c>
      <c r="T5371" s="6">
        <f t="shared" si="502"/>
        <v>0.44509843962089635</v>
      </c>
      <c r="U5371" s="5">
        <v>9.99</v>
      </c>
      <c r="V5371">
        <v>0</v>
      </c>
      <c r="W5371" s="5">
        <f t="shared" si="503"/>
        <v>0</v>
      </c>
      <c r="X5371" s="5">
        <v>867.18</v>
      </c>
      <c r="Y5371" t="s">
        <v>1319</v>
      </c>
      <c r="Z5371" t="s">
        <v>8127</v>
      </c>
      <c r="AA5371" t="s">
        <v>1321</v>
      </c>
      <c r="AB5371" t="s">
        <v>1344</v>
      </c>
      <c r="AC5371" t="s">
        <v>1323</v>
      </c>
      <c r="AD5371" t="s">
        <v>62</v>
      </c>
      <c r="AE5371" s="4">
        <v>1</v>
      </c>
      <c r="AF5371">
        <v>1</v>
      </c>
    </row>
    <row r="5372" spans="1:32" ht="15" customHeight="1" x14ac:dyDescent="0.25">
      <c r="A5372">
        <v>5371</v>
      </c>
      <c r="B5372" t="s">
        <v>8128</v>
      </c>
      <c r="C5372">
        <v>20240609</v>
      </c>
      <c r="D5372">
        <v>20240610</v>
      </c>
      <c r="E5372">
        <v>622</v>
      </c>
      <c r="F5372">
        <v>18</v>
      </c>
      <c r="G5372">
        <v>43</v>
      </c>
      <c r="H5372">
        <v>27</v>
      </c>
      <c r="I5372">
        <v>2</v>
      </c>
      <c r="J5372">
        <v>3</v>
      </c>
      <c r="K5372" t="s">
        <v>1325</v>
      </c>
      <c r="L5372">
        <v>17</v>
      </c>
      <c r="M5372" s="5">
        <v>258.27999999999997</v>
      </c>
      <c r="N5372" s="6">
        <v>0.1129</v>
      </c>
      <c r="O5372" s="5">
        <f t="shared" si="498"/>
        <v>229.12018799999998</v>
      </c>
      <c r="P5372" s="5">
        <f t="shared" si="499"/>
        <v>3895.0431959999996</v>
      </c>
      <c r="Q5372" s="5">
        <v>68.209999999999994</v>
      </c>
      <c r="R5372" s="5">
        <f t="shared" si="500"/>
        <v>1159.57</v>
      </c>
      <c r="S5372" s="5">
        <f t="shared" si="501"/>
        <v>2735.4731959999999</v>
      </c>
      <c r="T5372" s="6">
        <f t="shared" si="502"/>
        <v>0.70229598449875574</v>
      </c>
      <c r="U5372" s="5">
        <v>0</v>
      </c>
      <c r="V5372">
        <v>0</v>
      </c>
      <c r="W5372" s="5">
        <f t="shared" si="503"/>
        <v>0</v>
      </c>
      <c r="X5372" s="5">
        <v>3781.59</v>
      </c>
      <c r="Y5372" t="s">
        <v>1319</v>
      </c>
      <c r="Z5372" t="s">
        <v>8129</v>
      </c>
      <c r="AA5372" t="s">
        <v>1333</v>
      </c>
      <c r="AB5372" t="s">
        <v>1330</v>
      </c>
      <c r="AC5372" t="s">
        <v>1360</v>
      </c>
      <c r="AD5372" t="s">
        <v>136</v>
      </c>
      <c r="AE5372" s="4">
        <v>1.2E-2</v>
      </c>
      <c r="AF5372">
        <v>1</v>
      </c>
    </row>
    <row r="5373" spans="1:32" ht="15" customHeight="1" x14ac:dyDescent="0.25">
      <c r="A5373">
        <v>5372</v>
      </c>
      <c r="B5373" t="s">
        <v>8130</v>
      </c>
      <c r="C5373">
        <v>20250314</v>
      </c>
      <c r="D5373">
        <v>20250314</v>
      </c>
      <c r="E5373">
        <v>880</v>
      </c>
      <c r="F5373">
        <v>27</v>
      </c>
      <c r="G5373">
        <v>37</v>
      </c>
      <c r="H5373">
        <v>28</v>
      </c>
      <c r="I5373">
        <v>5</v>
      </c>
      <c r="J5373">
        <v>1</v>
      </c>
      <c r="K5373" t="s">
        <v>1325</v>
      </c>
      <c r="L5373">
        <v>1</v>
      </c>
      <c r="M5373" s="5">
        <v>920.16</v>
      </c>
      <c r="N5373" s="6">
        <v>0</v>
      </c>
      <c r="O5373" s="5">
        <f t="shared" si="498"/>
        <v>920.16</v>
      </c>
      <c r="P5373" s="5">
        <f t="shared" si="499"/>
        <v>920.16</v>
      </c>
      <c r="Q5373" s="5">
        <v>450.44</v>
      </c>
      <c r="R5373" s="5">
        <f t="shared" si="500"/>
        <v>450.44</v>
      </c>
      <c r="S5373" s="5">
        <f t="shared" si="501"/>
        <v>464.71999999999997</v>
      </c>
      <c r="T5373" s="6">
        <f t="shared" si="502"/>
        <v>0.50504260128673273</v>
      </c>
      <c r="U5373" s="5">
        <v>5</v>
      </c>
      <c r="V5373">
        <v>0</v>
      </c>
      <c r="W5373" s="5">
        <f t="shared" si="503"/>
        <v>0</v>
      </c>
      <c r="X5373" s="5">
        <v>911.05</v>
      </c>
      <c r="Y5373" t="s">
        <v>1319</v>
      </c>
      <c r="Z5373" t="s">
        <v>8131</v>
      </c>
      <c r="AA5373" t="s">
        <v>1321</v>
      </c>
      <c r="AB5373" t="s">
        <v>1344</v>
      </c>
      <c r="AC5373" t="s">
        <v>1323</v>
      </c>
      <c r="AD5373" t="s">
        <v>127</v>
      </c>
      <c r="AE5373" s="4">
        <v>6.7999999999999996E-3</v>
      </c>
      <c r="AF5373">
        <v>1</v>
      </c>
    </row>
    <row r="5374" spans="1:32" ht="15" customHeight="1" x14ac:dyDescent="0.25">
      <c r="A5374">
        <v>5373</v>
      </c>
      <c r="B5374" t="s">
        <v>8132</v>
      </c>
      <c r="C5374">
        <v>20240419</v>
      </c>
      <c r="D5374">
        <v>20240426</v>
      </c>
      <c r="E5374">
        <v>212</v>
      </c>
      <c r="F5374">
        <v>5</v>
      </c>
      <c r="G5374">
        <v>2</v>
      </c>
      <c r="H5374">
        <v>5</v>
      </c>
      <c r="I5374">
        <v>5</v>
      </c>
      <c r="J5374">
        <v>1</v>
      </c>
      <c r="K5374" t="s">
        <v>1325</v>
      </c>
      <c r="L5374">
        <v>1</v>
      </c>
      <c r="M5374" s="5">
        <v>78.44</v>
      </c>
      <c r="N5374" s="6">
        <v>0</v>
      </c>
      <c r="O5374" s="5">
        <f t="shared" si="498"/>
        <v>78.44</v>
      </c>
      <c r="P5374" s="5">
        <f t="shared" si="499"/>
        <v>78.44</v>
      </c>
      <c r="Q5374" s="5">
        <v>40.49</v>
      </c>
      <c r="R5374" s="5">
        <f t="shared" si="500"/>
        <v>40.49</v>
      </c>
      <c r="S5374" s="5">
        <f t="shared" si="501"/>
        <v>26.409999999999997</v>
      </c>
      <c r="T5374" s="6">
        <f t="shared" si="502"/>
        <v>0.33669046404895459</v>
      </c>
      <c r="U5374" s="5">
        <v>11.54</v>
      </c>
      <c r="V5374">
        <v>0</v>
      </c>
      <c r="W5374" s="5">
        <f t="shared" si="503"/>
        <v>0</v>
      </c>
      <c r="X5374" s="5">
        <v>80.87</v>
      </c>
      <c r="Y5374" t="s">
        <v>1319</v>
      </c>
      <c r="Z5374" t="s">
        <v>8133</v>
      </c>
      <c r="AA5374" t="s">
        <v>1321</v>
      </c>
      <c r="AB5374" t="s">
        <v>1330</v>
      </c>
      <c r="AC5374" t="s">
        <v>1323</v>
      </c>
      <c r="AD5374" t="s">
        <v>62</v>
      </c>
      <c r="AE5374" s="4">
        <v>1</v>
      </c>
      <c r="AF5374">
        <v>1</v>
      </c>
    </row>
    <row r="5375" spans="1:32" ht="15" customHeight="1" x14ac:dyDescent="0.25">
      <c r="A5375">
        <v>5374</v>
      </c>
      <c r="B5375" t="s">
        <v>8134</v>
      </c>
      <c r="C5375">
        <v>20250929</v>
      </c>
      <c r="D5375">
        <v>20251005</v>
      </c>
      <c r="E5375">
        <v>150</v>
      </c>
      <c r="F5375">
        <v>18</v>
      </c>
      <c r="G5375">
        <v>17</v>
      </c>
      <c r="H5375">
        <v>6</v>
      </c>
      <c r="I5375">
        <v>1</v>
      </c>
      <c r="J5375">
        <v>2</v>
      </c>
      <c r="K5375" t="s">
        <v>1325</v>
      </c>
      <c r="L5375">
        <v>40</v>
      </c>
      <c r="M5375" s="5">
        <v>259.97000000000003</v>
      </c>
      <c r="N5375" s="6">
        <v>6.83E-2</v>
      </c>
      <c r="O5375" s="5">
        <f t="shared" si="498"/>
        <v>242.21404900000002</v>
      </c>
      <c r="P5375" s="5">
        <f t="shared" si="499"/>
        <v>9688.5619600000009</v>
      </c>
      <c r="Q5375" s="5">
        <v>68.56</v>
      </c>
      <c r="R5375" s="5">
        <f t="shared" si="500"/>
        <v>2742.4</v>
      </c>
      <c r="S5375" s="5">
        <f t="shared" si="501"/>
        <v>6946.1619600000013</v>
      </c>
      <c r="T5375" s="6">
        <f t="shared" si="502"/>
        <v>0.7169445773973252</v>
      </c>
      <c r="U5375" s="5">
        <v>0</v>
      </c>
      <c r="V5375">
        <v>0</v>
      </c>
      <c r="W5375" s="5">
        <f t="shared" si="503"/>
        <v>0</v>
      </c>
      <c r="X5375" s="5">
        <v>9498.59</v>
      </c>
      <c r="Y5375" t="s">
        <v>1319</v>
      </c>
      <c r="Z5375" t="s">
        <v>8135</v>
      </c>
      <c r="AA5375" t="s">
        <v>1338</v>
      </c>
      <c r="AB5375" t="s">
        <v>1344</v>
      </c>
      <c r="AC5375" t="s">
        <v>1339</v>
      </c>
      <c r="AD5375" t="s">
        <v>79</v>
      </c>
      <c r="AE5375" s="4">
        <v>0.74</v>
      </c>
      <c r="AF5375">
        <v>1</v>
      </c>
    </row>
    <row r="5376" spans="1:32" ht="15" customHeight="1" x14ac:dyDescent="0.25">
      <c r="A5376">
        <v>5375</v>
      </c>
      <c r="B5376" t="s">
        <v>8134</v>
      </c>
      <c r="C5376">
        <v>20250929</v>
      </c>
      <c r="D5376">
        <v>20251005</v>
      </c>
      <c r="E5376">
        <v>150</v>
      </c>
      <c r="F5376">
        <v>10</v>
      </c>
      <c r="G5376">
        <v>17</v>
      </c>
      <c r="H5376">
        <v>6</v>
      </c>
      <c r="I5376">
        <v>1</v>
      </c>
      <c r="J5376">
        <v>1</v>
      </c>
      <c r="K5376" t="s">
        <v>1325</v>
      </c>
      <c r="L5376">
        <v>1</v>
      </c>
      <c r="M5376" s="5">
        <v>1580.29</v>
      </c>
      <c r="N5376" s="6">
        <v>0</v>
      </c>
      <c r="O5376" s="5">
        <f t="shared" si="498"/>
        <v>1580.29</v>
      </c>
      <c r="P5376" s="5">
        <f t="shared" si="499"/>
        <v>1580.29</v>
      </c>
      <c r="Q5376" s="5">
        <v>1109.72</v>
      </c>
      <c r="R5376" s="5">
        <f t="shared" si="500"/>
        <v>1109.72</v>
      </c>
      <c r="S5376" s="5">
        <f t="shared" si="501"/>
        <v>462.89999999999992</v>
      </c>
      <c r="T5376" s="6">
        <f t="shared" si="502"/>
        <v>0.29292091957805211</v>
      </c>
      <c r="U5376" s="5">
        <v>7.67</v>
      </c>
      <c r="V5376">
        <v>0</v>
      </c>
      <c r="W5376" s="5">
        <f t="shared" si="503"/>
        <v>0</v>
      </c>
      <c r="X5376" s="5">
        <v>1549.3</v>
      </c>
      <c r="Y5376" t="s">
        <v>1319</v>
      </c>
      <c r="Z5376" t="s">
        <v>8135</v>
      </c>
      <c r="AA5376" t="s">
        <v>1338</v>
      </c>
      <c r="AB5376" t="s">
        <v>1344</v>
      </c>
      <c r="AC5376" t="s">
        <v>1339</v>
      </c>
      <c r="AD5376" t="s">
        <v>79</v>
      </c>
      <c r="AE5376" s="4">
        <v>0.74</v>
      </c>
      <c r="AF5376">
        <v>1</v>
      </c>
    </row>
    <row r="5377" spans="1:32" ht="15" customHeight="1" x14ac:dyDescent="0.25">
      <c r="A5377">
        <v>5376</v>
      </c>
      <c r="B5377" t="s">
        <v>8134</v>
      </c>
      <c r="C5377">
        <v>20250929</v>
      </c>
      <c r="D5377">
        <v>20251005</v>
      </c>
      <c r="E5377">
        <v>150</v>
      </c>
      <c r="F5377">
        <v>10</v>
      </c>
      <c r="G5377">
        <v>17</v>
      </c>
      <c r="H5377">
        <v>6</v>
      </c>
      <c r="I5377">
        <v>1</v>
      </c>
      <c r="J5377">
        <v>1</v>
      </c>
      <c r="K5377" t="s">
        <v>1325</v>
      </c>
      <c r="L5377">
        <v>2</v>
      </c>
      <c r="M5377" s="5">
        <v>1565.15</v>
      </c>
      <c r="N5377" s="6">
        <v>0</v>
      </c>
      <c r="O5377" s="5">
        <f t="shared" si="498"/>
        <v>1565.15</v>
      </c>
      <c r="P5377" s="5">
        <f t="shared" si="499"/>
        <v>3130.3</v>
      </c>
      <c r="Q5377" s="5">
        <v>1108.1300000000001</v>
      </c>
      <c r="R5377" s="5">
        <f t="shared" si="500"/>
        <v>2216.2600000000002</v>
      </c>
      <c r="S5377" s="5">
        <f t="shared" si="501"/>
        <v>892.23</v>
      </c>
      <c r="T5377" s="6">
        <f t="shared" si="502"/>
        <v>0.28503018879979553</v>
      </c>
      <c r="U5377" s="5">
        <v>21.81</v>
      </c>
      <c r="V5377">
        <v>0</v>
      </c>
      <c r="W5377" s="5">
        <f t="shared" si="503"/>
        <v>0</v>
      </c>
      <c r="X5377" s="5">
        <v>3068.92</v>
      </c>
      <c r="Y5377" t="s">
        <v>1319</v>
      </c>
      <c r="Z5377" t="s">
        <v>8135</v>
      </c>
      <c r="AA5377" t="s">
        <v>1338</v>
      </c>
      <c r="AB5377" t="s">
        <v>1344</v>
      </c>
      <c r="AC5377" t="s">
        <v>1339</v>
      </c>
      <c r="AD5377" t="s">
        <v>79</v>
      </c>
      <c r="AE5377" s="4">
        <v>0.74</v>
      </c>
      <c r="AF5377">
        <v>1</v>
      </c>
    </row>
    <row r="5378" spans="1:32" ht="15" customHeight="1" x14ac:dyDescent="0.25">
      <c r="A5378">
        <v>5377</v>
      </c>
      <c r="B5378" t="s">
        <v>8134</v>
      </c>
      <c r="C5378">
        <v>20250929</v>
      </c>
      <c r="D5378">
        <v>20251005</v>
      </c>
      <c r="E5378">
        <v>150</v>
      </c>
      <c r="F5378">
        <v>12</v>
      </c>
      <c r="G5378">
        <v>17</v>
      </c>
      <c r="H5378">
        <v>6</v>
      </c>
      <c r="I5378">
        <v>1</v>
      </c>
      <c r="J5378">
        <v>1</v>
      </c>
      <c r="K5378" t="s">
        <v>1325</v>
      </c>
      <c r="L5378">
        <v>2</v>
      </c>
      <c r="M5378" s="5">
        <v>50.34</v>
      </c>
      <c r="N5378" s="6">
        <v>0</v>
      </c>
      <c r="O5378" s="5">
        <f t="shared" ref="O5378:O5441" si="504">M5378*(1-N5378)</f>
        <v>50.34</v>
      </c>
      <c r="P5378" s="5">
        <f t="shared" ref="P5378:P5441" si="505">L5378*O5378</f>
        <v>100.68</v>
      </c>
      <c r="Q5378" s="5">
        <v>13.74</v>
      </c>
      <c r="R5378" s="5">
        <f t="shared" ref="R5378:R5441" si="506">MAX(L5378-V5378,0)*Q5378</f>
        <v>27.48</v>
      </c>
      <c r="S5378" s="5">
        <f t="shared" ref="S5378:S5441" si="507">P5378-W5378-R5378-U5378</f>
        <v>73.2</v>
      </c>
      <c r="T5378" s="6">
        <f t="shared" ref="T5378:T5441" si="508">IFERROR(S5378/(P5378-W5378),0)</f>
        <v>0.7270560190703218</v>
      </c>
      <c r="U5378" s="5">
        <v>0</v>
      </c>
      <c r="V5378">
        <v>0</v>
      </c>
      <c r="W5378" s="5">
        <f t="shared" ref="W5378:W5441" si="509">V5378*O5378</f>
        <v>0</v>
      </c>
      <c r="X5378" s="5">
        <v>98.71</v>
      </c>
      <c r="Y5378" t="s">
        <v>1319</v>
      </c>
      <c r="Z5378" t="s">
        <v>8135</v>
      </c>
      <c r="AA5378" t="s">
        <v>1338</v>
      </c>
      <c r="AB5378" t="s">
        <v>1344</v>
      </c>
      <c r="AC5378" t="s">
        <v>1339</v>
      </c>
      <c r="AD5378" t="s">
        <v>79</v>
      </c>
      <c r="AE5378" s="4">
        <v>0.74</v>
      </c>
      <c r="AF5378">
        <v>1</v>
      </c>
    </row>
    <row r="5379" spans="1:32" ht="15" customHeight="1" x14ac:dyDescent="0.25">
      <c r="A5379">
        <v>5378</v>
      </c>
      <c r="B5379" t="s">
        <v>8136</v>
      </c>
      <c r="C5379">
        <v>20230207</v>
      </c>
      <c r="D5379">
        <v>20230212</v>
      </c>
      <c r="E5379">
        <v>410</v>
      </c>
      <c r="F5379">
        <v>2</v>
      </c>
      <c r="G5379">
        <v>30</v>
      </c>
      <c r="H5379">
        <v>19</v>
      </c>
      <c r="I5379">
        <v>6</v>
      </c>
      <c r="J5379">
        <v>1</v>
      </c>
      <c r="K5379" t="s">
        <v>1325</v>
      </c>
      <c r="L5379">
        <v>6</v>
      </c>
      <c r="M5379" s="5">
        <v>260.89999999999998</v>
      </c>
      <c r="N5379" s="6">
        <v>0</v>
      </c>
      <c r="O5379" s="5">
        <f t="shared" si="504"/>
        <v>260.89999999999998</v>
      </c>
      <c r="P5379" s="5">
        <f t="shared" si="505"/>
        <v>1565.3999999999999</v>
      </c>
      <c r="Q5379" s="5">
        <v>147.54</v>
      </c>
      <c r="R5379" s="5">
        <f t="shared" si="506"/>
        <v>885.24</v>
      </c>
      <c r="S5379" s="5">
        <f t="shared" si="507"/>
        <v>657.51999999999987</v>
      </c>
      <c r="T5379" s="6">
        <f t="shared" si="508"/>
        <v>0.42003321834674839</v>
      </c>
      <c r="U5379" s="5">
        <v>22.64</v>
      </c>
      <c r="V5379">
        <v>0</v>
      </c>
      <c r="W5379" s="5">
        <f t="shared" si="509"/>
        <v>0</v>
      </c>
      <c r="X5379" s="5">
        <v>1534.71</v>
      </c>
      <c r="Y5379" t="s">
        <v>1319</v>
      </c>
      <c r="Z5379" t="s">
        <v>8137</v>
      </c>
      <c r="AA5379" t="s">
        <v>1321</v>
      </c>
      <c r="AB5379" t="s">
        <v>1344</v>
      </c>
      <c r="AC5379" t="s">
        <v>1323</v>
      </c>
      <c r="AD5379" t="s">
        <v>91</v>
      </c>
      <c r="AE5379" s="4">
        <v>1.0900000000000001</v>
      </c>
      <c r="AF5379">
        <v>1</v>
      </c>
    </row>
    <row r="5380" spans="1:32" ht="15" customHeight="1" x14ac:dyDescent="0.25">
      <c r="A5380">
        <v>5379</v>
      </c>
      <c r="B5380" t="s">
        <v>8136</v>
      </c>
      <c r="C5380">
        <v>20230207</v>
      </c>
      <c r="D5380">
        <v>20230212</v>
      </c>
      <c r="E5380">
        <v>410</v>
      </c>
      <c r="F5380">
        <v>12</v>
      </c>
      <c r="G5380">
        <v>30</v>
      </c>
      <c r="H5380">
        <v>19</v>
      </c>
      <c r="I5380">
        <v>6</v>
      </c>
      <c r="J5380">
        <v>1</v>
      </c>
      <c r="K5380" t="s">
        <v>1325</v>
      </c>
      <c r="L5380">
        <v>10</v>
      </c>
      <c r="M5380" s="5">
        <v>49.78</v>
      </c>
      <c r="N5380" s="6">
        <v>0</v>
      </c>
      <c r="O5380" s="5">
        <f t="shared" si="504"/>
        <v>49.78</v>
      </c>
      <c r="P5380" s="5">
        <f t="shared" si="505"/>
        <v>497.8</v>
      </c>
      <c r="Q5380" s="5">
        <v>13.01</v>
      </c>
      <c r="R5380" s="5">
        <f t="shared" si="506"/>
        <v>130.1</v>
      </c>
      <c r="S5380" s="5">
        <f t="shared" si="507"/>
        <v>367.70000000000005</v>
      </c>
      <c r="T5380" s="6">
        <f t="shared" si="508"/>
        <v>0.73865006026516677</v>
      </c>
      <c r="U5380" s="5">
        <v>0</v>
      </c>
      <c r="V5380">
        <v>0</v>
      </c>
      <c r="W5380" s="5">
        <f t="shared" si="509"/>
        <v>0</v>
      </c>
      <c r="X5380" s="5">
        <v>488.04</v>
      </c>
      <c r="Y5380" t="s">
        <v>1319</v>
      </c>
      <c r="Z5380" t="s">
        <v>8137</v>
      </c>
      <c r="AA5380" t="s">
        <v>1321</v>
      </c>
      <c r="AB5380" t="s">
        <v>1344</v>
      </c>
      <c r="AC5380" t="s">
        <v>1323</v>
      </c>
      <c r="AD5380" t="s">
        <v>91</v>
      </c>
      <c r="AE5380" s="4">
        <v>1.0900000000000001</v>
      </c>
      <c r="AF5380">
        <v>1</v>
      </c>
    </row>
    <row r="5381" spans="1:32" ht="15" customHeight="1" x14ac:dyDescent="0.25">
      <c r="A5381">
        <v>5380</v>
      </c>
      <c r="B5381" t="s">
        <v>8136</v>
      </c>
      <c r="C5381">
        <v>20230207</v>
      </c>
      <c r="D5381">
        <v>20230212</v>
      </c>
      <c r="E5381">
        <v>410</v>
      </c>
      <c r="F5381">
        <v>7</v>
      </c>
      <c r="G5381">
        <v>30</v>
      </c>
      <c r="H5381">
        <v>19</v>
      </c>
      <c r="I5381">
        <v>6</v>
      </c>
      <c r="J5381">
        <v>1</v>
      </c>
      <c r="K5381" t="s">
        <v>1325</v>
      </c>
      <c r="L5381">
        <v>8</v>
      </c>
      <c r="M5381" s="5">
        <v>829.4</v>
      </c>
      <c r="N5381" s="6">
        <v>0</v>
      </c>
      <c r="O5381" s="5">
        <f t="shared" si="504"/>
        <v>829.4</v>
      </c>
      <c r="P5381" s="5">
        <f t="shared" si="505"/>
        <v>6635.2</v>
      </c>
      <c r="Q5381" s="5">
        <v>427.7</v>
      </c>
      <c r="R5381" s="5">
        <f t="shared" si="506"/>
        <v>3421.6</v>
      </c>
      <c r="S5381" s="5">
        <f t="shared" si="507"/>
        <v>3134.04</v>
      </c>
      <c r="T5381" s="6">
        <f t="shared" si="508"/>
        <v>0.47233542319749217</v>
      </c>
      <c r="U5381" s="5">
        <v>79.56</v>
      </c>
      <c r="V5381">
        <v>0</v>
      </c>
      <c r="W5381" s="5">
        <f t="shared" si="509"/>
        <v>0</v>
      </c>
      <c r="X5381" s="5">
        <v>6505.1</v>
      </c>
      <c r="Y5381" t="s">
        <v>1319</v>
      </c>
      <c r="Z5381" t="s">
        <v>8137</v>
      </c>
      <c r="AA5381" t="s">
        <v>1321</v>
      </c>
      <c r="AB5381" t="s">
        <v>1344</v>
      </c>
      <c r="AC5381" t="s">
        <v>1323</v>
      </c>
      <c r="AD5381" t="s">
        <v>91</v>
      </c>
      <c r="AE5381" s="4">
        <v>1.0900000000000001</v>
      </c>
      <c r="AF5381">
        <v>1</v>
      </c>
    </row>
    <row r="5382" spans="1:32" ht="15" customHeight="1" x14ac:dyDescent="0.25">
      <c r="A5382">
        <v>5381</v>
      </c>
      <c r="B5382" t="s">
        <v>8138</v>
      </c>
      <c r="C5382">
        <v>20251107</v>
      </c>
      <c r="D5382">
        <v>20251111</v>
      </c>
      <c r="E5382">
        <v>448</v>
      </c>
      <c r="F5382">
        <v>3</v>
      </c>
      <c r="G5382">
        <v>31</v>
      </c>
      <c r="H5382">
        <v>20</v>
      </c>
      <c r="I5382">
        <v>2</v>
      </c>
      <c r="J5382">
        <v>1</v>
      </c>
      <c r="K5382" t="s">
        <v>1325</v>
      </c>
      <c r="L5382">
        <v>4</v>
      </c>
      <c r="M5382" s="5">
        <v>1161.75</v>
      </c>
      <c r="N5382" s="6">
        <v>0</v>
      </c>
      <c r="O5382" s="5">
        <f t="shared" si="504"/>
        <v>1161.75</v>
      </c>
      <c r="P5382" s="5">
        <f t="shared" si="505"/>
        <v>4647</v>
      </c>
      <c r="Q5382" s="5">
        <v>625.66</v>
      </c>
      <c r="R5382" s="5">
        <f t="shared" si="506"/>
        <v>2502.64</v>
      </c>
      <c r="S5382" s="5">
        <f t="shared" si="507"/>
        <v>2106.4700000000003</v>
      </c>
      <c r="T5382" s="6">
        <f t="shared" si="508"/>
        <v>0.45329675059177971</v>
      </c>
      <c r="U5382" s="5">
        <v>37.89</v>
      </c>
      <c r="V5382">
        <v>0</v>
      </c>
      <c r="W5382" s="5">
        <f t="shared" si="509"/>
        <v>0</v>
      </c>
      <c r="X5382" s="5">
        <v>4224.55</v>
      </c>
      <c r="Y5382" t="s">
        <v>1319</v>
      </c>
      <c r="Z5382" t="s">
        <v>8139</v>
      </c>
      <c r="AA5382" t="s">
        <v>1321</v>
      </c>
      <c r="AB5382" t="s">
        <v>1330</v>
      </c>
      <c r="AC5382" t="s">
        <v>1323</v>
      </c>
      <c r="AD5382" t="s">
        <v>91</v>
      </c>
      <c r="AE5382" s="4">
        <v>1.0900000000000001</v>
      </c>
      <c r="AF5382">
        <v>1</v>
      </c>
    </row>
    <row r="5383" spans="1:32" ht="15" customHeight="1" x14ac:dyDescent="0.25">
      <c r="A5383">
        <v>5382</v>
      </c>
      <c r="B5383" t="s">
        <v>8140</v>
      </c>
      <c r="C5383">
        <v>20250513</v>
      </c>
      <c r="D5383">
        <v>20250516</v>
      </c>
      <c r="E5383">
        <v>202</v>
      </c>
      <c r="F5383">
        <v>5</v>
      </c>
      <c r="G5383">
        <v>14</v>
      </c>
      <c r="H5383">
        <v>9</v>
      </c>
      <c r="I5383">
        <v>5</v>
      </c>
      <c r="J5383">
        <v>1</v>
      </c>
      <c r="K5383" t="s">
        <v>1325</v>
      </c>
      <c r="L5383">
        <v>1</v>
      </c>
      <c r="M5383" s="5">
        <v>82.58</v>
      </c>
      <c r="N5383" s="6">
        <v>0</v>
      </c>
      <c r="O5383" s="5">
        <f t="shared" si="504"/>
        <v>82.58</v>
      </c>
      <c r="P5383" s="5">
        <f t="shared" si="505"/>
        <v>82.58</v>
      </c>
      <c r="Q5383" s="5">
        <v>43.35</v>
      </c>
      <c r="R5383" s="5">
        <f t="shared" si="506"/>
        <v>43.35</v>
      </c>
      <c r="S5383" s="5">
        <f t="shared" si="507"/>
        <v>34.229999999999997</v>
      </c>
      <c r="T5383" s="6">
        <f t="shared" si="508"/>
        <v>0.41450714458706706</v>
      </c>
      <c r="U5383" s="5">
        <v>5</v>
      </c>
      <c r="V5383">
        <v>0</v>
      </c>
      <c r="W5383" s="5">
        <f t="shared" si="509"/>
        <v>0</v>
      </c>
      <c r="X5383" s="5">
        <v>89.76</v>
      </c>
      <c r="Y5383" t="s">
        <v>1319</v>
      </c>
      <c r="Z5383" t="s">
        <v>8141</v>
      </c>
      <c r="AA5383" t="s">
        <v>1321</v>
      </c>
      <c r="AB5383" t="s">
        <v>1344</v>
      </c>
      <c r="AC5383" t="s">
        <v>1323</v>
      </c>
      <c r="AD5383" t="s">
        <v>79</v>
      </c>
      <c r="AE5383" s="4">
        <v>0.74</v>
      </c>
      <c r="AF5383">
        <v>1</v>
      </c>
    </row>
    <row r="5384" spans="1:32" ht="15" customHeight="1" x14ac:dyDescent="0.25">
      <c r="A5384">
        <v>5383</v>
      </c>
      <c r="B5384" t="s">
        <v>8142</v>
      </c>
      <c r="C5384">
        <v>20241106</v>
      </c>
      <c r="D5384">
        <v>20241108</v>
      </c>
      <c r="E5384">
        <v>380</v>
      </c>
      <c r="F5384">
        <v>5</v>
      </c>
      <c r="G5384">
        <v>19</v>
      </c>
      <c r="H5384">
        <v>22</v>
      </c>
      <c r="I5384">
        <v>3</v>
      </c>
      <c r="J5384">
        <v>1</v>
      </c>
      <c r="K5384" t="s">
        <v>1325</v>
      </c>
      <c r="L5384">
        <v>2</v>
      </c>
      <c r="M5384" s="5">
        <v>77.87</v>
      </c>
      <c r="N5384" s="6">
        <v>0</v>
      </c>
      <c r="O5384" s="5">
        <f t="shared" si="504"/>
        <v>77.87</v>
      </c>
      <c r="P5384" s="5">
        <f t="shared" si="505"/>
        <v>155.74</v>
      </c>
      <c r="Q5384" s="5">
        <v>41.89</v>
      </c>
      <c r="R5384" s="5">
        <f t="shared" si="506"/>
        <v>83.78</v>
      </c>
      <c r="S5384" s="5">
        <f t="shared" si="507"/>
        <v>43.460000000000008</v>
      </c>
      <c r="T5384" s="6">
        <f t="shared" si="508"/>
        <v>0.27905483498137923</v>
      </c>
      <c r="U5384" s="5">
        <v>28.5</v>
      </c>
      <c r="V5384">
        <v>0</v>
      </c>
      <c r="W5384" s="5">
        <f t="shared" si="509"/>
        <v>0</v>
      </c>
      <c r="X5384" s="5">
        <v>148.32</v>
      </c>
      <c r="Y5384" t="s">
        <v>1319</v>
      </c>
      <c r="Z5384" t="s">
        <v>8143</v>
      </c>
      <c r="AA5384" t="s">
        <v>1321</v>
      </c>
      <c r="AB5384" t="s">
        <v>1322</v>
      </c>
      <c r="AC5384" t="s">
        <v>1323</v>
      </c>
      <c r="AD5384" t="s">
        <v>91</v>
      </c>
      <c r="AE5384" s="4">
        <v>1.0900000000000001</v>
      </c>
      <c r="AF5384">
        <v>1</v>
      </c>
    </row>
    <row r="5385" spans="1:32" ht="15" customHeight="1" x14ac:dyDescent="0.25">
      <c r="A5385">
        <v>5384</v>
      </c>
      <c r="B5385" t="s">
        <v>8144</v>
      </c>
      <c r="C5385">
        <v>20230423</v>
      </c>
      <c r="D5385">
        <v>20230424</v>
      </c>
      <c r="E5385">
        <v>107</v>
      </c>
      <c r="F5385">
        <v>9</v>
      </c>
      <c r="G5385">
        <v>16</v>
      </c>
      <c r="H5385">
        <v>11</v>
      </c>
      <c r="I5385">
        <v>4</v>
      </c>
      <c r="J5385">
        <v>1</v>
      </c>
      <c r="K5385" t="s">
        <v>1325</v>
      </c>
      <c r="L5385">
        <v>6</v>
      </c>
      <c r="M5385" s="5">
        <v>413.17</v>
      </c>
      <c r="N5385" s="6">
        <v>0</v>
      </c>
      <c r="O5385" s="5">
        <f t="shared" si="504"/>
        <v>413.17</v>
      </c>
      <c r="P5385" s="5">
        <f t="shared" si="505"/>
        <v>2479.02</v>
      </c>
      <c r="Q5385" s="5">
        <v>256.86</v>
      </c>
      <c r="R5385" s="5">
        <f t="shared" si="506"/>
        <v>1541.16</v>
      </c>
      <c r="S5385" s="5">
        <f t="shared" si="507"/>
        <v>884.86999999999989</v>
      </c>
      <c r="T5385" s="6">
        <f t="shared" si="508"/>
        <v>0.3569434695968568</v>
      </c>
      <c r="U5385" s="5">
        <v>52.99</v>
      </c>
      <c r="V5385">
        <v>0</v>
      </c>
      <c r="W5385" s="5">
        <f t="shared" si="509"/>
        <v>0</v>
      </c>
      <c r="X5385" s="5">
        <v>2383.67</v>
      </c>
      <c r="Y5385" t="s">
        <v>1319</v>
      </c>
      <c r="Z5385" t="s">
        <v>8145</v>
      </c>
      <c r="AA5385" t="s">
        <v>1321</v>
      </c>
      <c r="AB5385" t="s">
        <v>1322</v>
      </c>
      <c r="AC5385" t="s">
        <v>1323</v>
      </c>
      <c r="AD5385" t="s">
        <v>79</v>
      </c>
      <c r="AE5385" s="4">
        <v>0.74</v>
      </c>
      <c r="AF5385">
        <v>1</v>
      </c>
    </row>
    <row r="5386" spans="1:32" ht="15" customHeight="1" x14ac:dyDescent="0.25">
      <c r="A5386">
        <v>5385</v>
      </c>
      <c r="B5386" t="s">
        <v>8146</v>
      </c>
      <c r="C5386">
        <v>20230912</v>
      </c>
      <c r="D5386">
        <v>20230912</v>
      </c>
      <c r="E5386">
        <v>651</v>
      </c>
      <c r="F5386">
        <v>1</v>
      </c>
      <c r="G5386">
        <v>40</v>
      </c>
      <c r="H5386">
        <v>36</v>
      </c>
      <c r="I5386">
        <v>2</v>
      </c>
      <c r="J5386">
        <v>1</v>
      </c>
      <c r="K5386" t="s">
        <v>1325</v>
      </c>
      <c r="L5386">
        <v>10</v>
      </c>
      <c r="M5386" s="5">
        <v>1157.72</v>
      </c>
      <c r="N5386" s="6">
        <v>0</v>
      </c>
      <c r="O5386" s="5">
        <f t="shared" si="504"/>
        <v>1157.72</v>
      </c>
      <c r="P5386" s="5">
        <f t="shared" si="505"/>
        <v>11577.2</v>
      </c>
      <c r="Q5386" s="5">
        <v>635.11</v>
      </c>
      <c r="R5386" s="5">
        <f t="shared" si="506"/>
        <v>6351.1</v>
      </c>
      <c r="S5386" s="5">
        <f t="shared" si="507"/>
        <v>5110.13</v>
      </c>
      <c r="T5386" s="6">
        <f t="shared" si="508"/>
        <v>0.44139601976298237</v>
      </c>
      <c r="U5386" s="5">
        <v>115.97</v>
      </c>
      <c r="V5386">
        <v>0</v>
      </c>
      <c r="W5386" s="5">
        <f t="shared" si="509"/>
        <v>0</v>
      </c>
      <c r="X5386" s="5">
        <v>11813.47</v>
      </c>
      <c r="Y5386" t="s">
        <v>1319</v>
      </c>
      <c r="Z5386" t="s">
        <v>8147</v>
      </c>
      <c r="AA5386" t="s">
        <v>1333</v>
      </c>
      <c r="AB5386" t="s">
        <v>1344</v>
      </c>
      <c r="AC5386" t="s">
        <v>1323</v>
      </c>
      <c r="AD5386" t="s">
        <v>132</v>
      </c>
      <c r="AE5386" s="4">
        <v>0.74</v>
      </c>
      <c r="AF5386">
        <v>1</v>
      </c>
    </row>
    <row r="5387" spans="1:32" ht="15" customHeight="1" x14ac:dyDescent="0.25">
      <c r="A5387">
        <v>5386</v>
      </c>
      <c r="B5387" t="s">
        <v>8146</v>
      </c>
      <c r="C5387">
        <v>20230912</v>
      </c>
      <c r="D5387">
        <v>20230912</v>
      </c>
      <c r="E5387">
        <v>651</v>
      </c>
      <c r="F5387">
        <v>18</v>
      </c>
      <c r="G5387">
        <v>40</v>
      </c>
      <c r="H5387">
        <v>36</v>
      </c>
      <c r="I5387">
        <v>2</v>
      </c>
      <c r="J5387">
        <v>1</v>
      </c>
      <c r="K5387" t="s">
        <v>1325</v>
      </c>
      <c r="L5387">
        <v>1</v>
      </c>
      <c r="M5387" s="5">
        <v>239.67</v>
      </c>
      <c r="N5387" s="6">
        <v>0</v>
      </c>
      <c r="O5387" s="5">
        <f t="shared" si="504"/>
        <v>239.67</v>
      </c>
      <c r="P5387" s="5">
        <f t="shared" si="505"/>
        <v>239.67</v>
      </c>
      <c r="Q5387" s="5">
        <v>68.36</v>
      </c>
      <c r="R5387" s="5">
        <f t="shared" si="506"/>
        <v>68.36</v>
      </c>
      <c r="S5387" s="5">
        <f t="shared" si="507"/>
        <v>171.31</v>
      </c>
      <c r="T5387" s="6">
        <f t="shared" si="508"/>
        <v>0.71477448157883761</v>
      </c>
      <c r="U5387" s="5">
        <v>0</v>
      </c>
      <c r="V5387">
        <v>0</v>
      </c>
      <c r="W5387" s="5">
        <f t="shared" si="509"/>
        <v>0</v>
      </c>
      <c r="X5387" s="5">
        <v>244.56</v>
      </c>
      <c r="Y5387" t="s">
        <v>1319</v>
      </c>
      <c r="Z5387" t="s">
        <v>8147</v>
      </c>
      <c r="AA5387" t="s">
        <v>1333</v>
      </c>
      <c r="AB5387" t="s">
        <v>1344</v>
      </c>
      <c r="AC5387" t="s">
        <v>1323</v>
      </c>
      <c r="AD5387" t="s">
        <v>132</v>
      </c>
      <c r="AE5387" s="4">
        <v>0.74</v>
      </c>
      <c r="AF5387">
        <v>1</v>
      </c>
    </row>
    <row r="5388" spans="1:32" ht="15" customHeight="1" x14ac:dyDescent="0.25">
      <c r="A5388">
        <v>5387</v>
      </c>
      <c r="B5388" t="s">
        <v>8148</v>
      </c>
      <c r="C5388">
        <v>20241122</v>
      </c>
      <c r="D5388">
        <v>20241129</v>
      </c>
      <c r="E5388">
        <v>72</v>
      </c>
      <c r="F5388">
        <v>4</v>
      </c>
      <c r="G5388">
        <v>12</v>
      </c>
      <c r="H5388">
        <v>1</v>
      </c>
      <c r="I5388">
        <v>1</v>
      </c>
      <c r="J5388">
        <v>1</v>
      </c>
      <c r="K5388" t="s">
        <v>1325</v>
      </c>
      <c r="L5388">
        <v>2</v>
      </c>
      <c r="M5388" s="5">
        <v>816.7</v>
      </c>
      <c r="N5388" s="6">
        <v>0</v>
      </c>
      <c r="O5388" s="5">
        <f t="shared" si="504"/>
        <v>816.7</v>
      </c>
      <c r="P5388" s="5">
        <f t="shared" si="505"/>
        <v>1633.4</v>
      </c>
      <c r="Q5388" s="5">
        <v>412.73</v>
      </c>
      <c r="R5388" s="5">
        <f t="shared" si="506"/>
        <v>825.46</v>
      </c>
      <c r="S5388" s="5">
        <f t="shared" si="507"/>
        <v>795.7600000000001</v>
      </c>
      <c r="T5388" s="6">
        <f t="shared" si="508"/>
        <v>0.48718011509734299</v>
      </c>
      <c r="U5388" s="5">
        <v>12.18</v>
      </c>
      <c r="V5388">
        <v>0</v>
      </c>
      <c r="W5388" s="5">
        <f t="shared" si="509"/>
        <v>0</v>
      </c>
      <c r="X5388" s="5">
        <v>1555.62</v>
      </c>
      <c r="Y5388" t="s">
        <v>1319</v>
      </c>
      <c r="Z5388" t="s">
        <v>8149</v>
      </c>
      <c r="AA5388" t="s">
        <v>1321</v>
      </c>
      <c r="AB5388" t="s">
        <v>1322</v>
      </c>
      <c r="AC5388" t="s">
        <v>1323</v>
      </c>
      <c r="AD5388" t="s">
        <v>79</v>
      </c>
      <c r="AE5388" s="4">
        <v>0.74</v>
      </c>
      <c r="AF5388">
        <v>1</v>
      </c>
    </row>
    <row r="5389" spans="1:32" ht="15" customHeight="1" x14ac:dyDescent="0.25">
      <c r="A5389">
        <v>5388</v>
      </c>
      <c r="B5389" t="s">
        <v>8150</v>
      </c>
      <c r="C5389">
        <v>20240316</v>
      </c>
      <c r="D5389">
        <v>20240322</v>
      </c>
      <c r="E5389">
        <v>771</v>
      </c>
      <c r="F5389">
        <v>19</v>
      </c>
      <c r="G5389">
        <v>38</v>
      </c>
      <c r="H5389">
        <v>26</v>
      </c>
      <c r="I5389">
        <v>3</v>
      </c>
      <c r="J5389">
        <v>1</v>
      </c>
      <c r="K5389" t="s">
        <v>1325</v>
      </c>
      <c r="L5389">
        <v>1</v>
      </c>
      <c r="M5389" s="5">
        <v>247.15</v>
      </c>
      <c r="N5389" s="6">
        <v>0</v>
      </c>
      <c r="O5389" s="5">
        <f t="shared" si="504"/>
        <v>247.15</v>
      </c>
      <c r="P5389" s="5">
        <f t="shared" si="505"/>
        <v>247.15</v>
      </c>
      <c r="Q5389" s="5">
        <v>36.770000000000003</v>
      </c>
      <c r="R5389" s="5">
        <f t="shared" si="506"/>
        <v>36.770000000000003</v>
      </c>
      <c r="S5389" s="5">
        <f t="shared" si="507"/>
        <v>210.38</v>
      </c>
      <c r="T5389" s="6">
        <f t="shared" si="508"/>
        <v>0.85122395306494025</v>
      </c>
      <c r="U5389" s="5">
        <v>0</v>
      </c>
      <c r="V5389">
        <v>0</v>
      </c>
      <c r="W5389" s="5">
        <f t="shared" si="509"/>
        <v>0</v>
      </c>
      <c r="X5389" s="5">
        <v>242.3</v>
      </c>
      <c r="Y5389" t="s">
        <v>1319</v>
      </c>
      <c r="Z5389" t="s">
        <v>8151</v>
      </c>
      <c r="AA5389" t="s">
        <v>1321</v>
      </c>
      <c r="AB5389" t="s">
        <v>1322</v>
      </c>
      <c r="AC5389" t="s">
        <v>1323</v>
      </c>
      <c r="AD5389" t="s">
        <v>127</v>
      </c>
      <c r="AE5389" s="4">
        <v>6.7999999999999996E-3</v>
      </c>
      <c r="AF5389">
        <v>1</v>
      </c>
    </row>
    <row r="5390" spans="1:32" ht="15" customHeight="1" x14ac:dyDescent="0.25">
      <c r="A5390">
        <v>5389</v>
      </c>
      <c r="B5390" t="s">
        <v>8152</v>
      </c>
      <c r="C5390">
        <v>20241108</v>
      </c>
      <c r="D5390">
        <v>20241113</v>
      </c>
      <c r="E5390">
        <v>796</v>
      </c>
      <c r="F5390">
        <v>11</v>
      </c>
      <c r="G5390">
        <v>43</v>
      </c>
      <c r="H5390">
        <v>27</v>
      </c>
      <c r="I5390">
        <v>5</v>
      </c>
      <c r="J5390">
        <v>5</v>
      </c>
      <c r="K5390" t="s">
        <v>1325</v>
      </c>
      <c r="L5390">
        <v>10</v>
      </c>
      <c r="M5390" s="5">
        <v>128.13999999999999</v>
      </c>
      <c r="N5390" s="6">
        <v>0.17</v>
      </c>
      <c r="O5390" s="5">
        <f t="shared" si="504"/>
        <v>106.35619999999999</v>
      </c>
      <c r="P5390" s="5">
        <f t="shared" si="505"/>
        <v>1063.5619999999999</v>
      </c>
      <c r="Q5390" s="5">
        <v>22.21</v>
      </c>
      <c r="R5390" s="5">
        <f t="shared" si="506"/>
        <v>222.10000000000002</v>
      </c>
      <c r="S5390" s="5">
        <f t="shared" si="507"/>
        <v>841.46199999999988</v>
      </c>
      <c r="T5390" s="6">
        <f t="shared" si="508"/>
        <v>0.79117343417685093</v>
      </c>
      <c r="U5390" s="5">
        <v>0</v>
      </c>
      <c r="V5390">
        <v>0</v>
      </c>
      <c r="W5390" s="5">
        <f t="shared" si="509"/>
        <v>0</v>
      </c>
      <c r="X5390" s="5">
        <v>1012.91</v>
      </c>
      <c r="Y5390" t="s">
        <v>1319</v>
      </c>
      <c r="Z5390" t="s">
        <v>8153</v>
      </c>
      <c r="AA5390" t="s">
        <v>1333</v>
      </c>
      <c r="AB5390" t="s">
        <v>1330</v>
      </c>
      <c r="AC5390" t="s">
        <v>1323</v>
      </c>
      <c r="AD5390" t="s">
        <v>136</v>
      </c>
      <c r="AE5390" s="4">
        <v>1.2E-2</v>
      </c>
      <c r="AF5390">
        <v>1</v>
      </c>
    </row>
    <row r="5391" spans="1:32" ht="15" customHeight="1" x14ac:dyDescent="0.25">
      <c r="A5391">
        <v>5390</v>
      </c>
      <c r="B5391" t="s">
        <v>8154</v>
      </c>
      <c r="C5391">
        <v>20250421</v>
      </c>
      <c r="D5391">
        <v>20250424</v>
      </c>
      <c r="E5391">
        <v>497</v>
      </c>
      <c r="F5391">
        <v>27</v>
      </c>
      <c r="G5391">
        <v>24</v>
      </c>
      <c r="H5391">
        <v>17</v>
      </c>
      <c r="I5391">
        <v>6</v>
      </c>
      <c r="J5391">
        <v>1</v>
      </c>
      <c r="K5391" t="s">
        <v>1325</v>
      </c>
      <c r="L5391">
        <v>1</v>
      </c>
      <c r="M5391" s="5">
        <v>930.83</v>
      </c>
      <c r="N5391" s="6">
        <v>0</v>
      </c>
      <c r="O5391" s="5">
        <f t="shared" si="504"/>
        <v>930.83</v>
      </c>
      <c r="P5391" s="5">
        <f t="shared" si="505"/>
        <v>930.83</v>
      </c>
      <c r="Q5391" s="5">
        <v>427.53</v>
      </c>
      <c r="R5391" s="5">
        <f t="shared" si="506"/>
        <v>427.53</v>
      </c>
      <c r="S5391" s="5">
        <f t="shared" si="507"/>
        <v>493.20000000000005</v>
      </c>
      <c r="T5391" s="6">
        <f t="shared" si="508"/>
        <v>0.52984970402758835</v>
      </c>
      <c r="U5391" s="5">
        <v>10.1</v>
      </c>
      <c r="V5391">
        <v>0</v>
      </c>
      <c r="W5391" s="5">
        <f t="shared" si="509"/>
        <v>0</v>
      </c>
      <c r="X5391" s="5">
        <v>1034.26</v>
      </c>
      <c r="Y5391" t="s">
        <v>1274</v>
      </c>
      <c r="Z5391" t="s">
        <v>8155</v>
      </c>
      <c r="AA5391" t="s">
        <v>1321</v>
      </c>
      <c r="AB5391" t="s">
        <v>1322</v>
      </c>
      <c r="AC5391" t="s">
        <v>1323</v>
      </c>
      <c r="AD5391" t="s">
        <v>99</v>
      </c>
      <c r="AE5391" s="4">
        <v>1.27</v>
      </c>
      <c r="AF5391">
        <v>2</v>
      </c>
    </row>
    <row r="5392" spans="1:32" ht="15" customHeight="1" x14ac:dyDescent="0.25">
      <c r="A5392">
        <v>5391</v>
      </c>
      <c r="B5392" t="s">
        <v>8156</v>
      </c>
      <c r="C5392">
        <v>20231217</v>
      </c>
      <c r="D5392">
        <v>20231221</v>
      </c>
      <c r="E5392">
        <v>21</v>
      </c>
      <c r="F5392">
        <v>9</v>
      </c>
      <c r="G5392">
        <v>2</v>
      </c>
      <c r="H5392">
        <v>4</v>
      </c>
      <c r="I5392">
        <v>1</v>
      </c>
      <c r="J5392">
        <v>1</v>
      </c>
      <c r="K5392" t="s">
        <v>1325</v>
      </c>
      <c r="L5392">
        <v>3</v>
      </c>
      <c r="M5392" s="5">
        <v>395.61</v>
      </c>
      <c r="N5392" s="6">
        <v>0</v>
      </c>
      <c r="O5392" s="5">
        <f t="shared" si="504"/>
        <v>395.61</v>
      </c>
      <c r="P5392" s="5">
        <f t="shared" si="505"/>
        <v>1186.83</v>
      </c>
      <c r="Q5392" s="5">
        <v>247.03</v>
      </c>
      <c r="R5392" s="5">
        <f t="shared" si="506"/>
        <v>741.09</v>
      </c>
      <c r="S5392" s="5">
        <f t="shared" si="507"/>
        <v>417.08999999999992</v>
      </c>
      <c r="T5392" s="6">
        <f t="shared" si="508"/>
        <v>0.35143196582492853</v>
      </c>
      <c r="U5392" s="5">
        <v>28.65</v>
      </c>
      <c r="V5392">
        <v>0</v>
      </c>
      <c r="W5392" s="5">
        <f t="shared" si="509"/>
        <v>0</v>
      </c>
      <c r="X5392" s="5">
        <v>1119.6500000000001</v>
      </c>
      <c r="Y5392" t="s">
        <v>1319</v>
      </c>
      <c r="Z5392" t="s">
        <v>8157</v>
      </c>
      <c r="AA5392" t="s">
        <v>1321</v>
      </c>
      <c r="AB5392" t="s">
        <v>1344</v>
      </c>
      <c r="AC5392" t="s">
        <v>1323</v>
      </c>
      <c r="AD5392" t="s">
        <v>62</v>
      </c>
      <c r="AE5392" s="4">
        <v>1</v>
      </c>
      <c r="AF5392">
        <v>1</v>
      </c>
    </row>
    <row r="5393" spans="1:32" ht="15" customHeight="1" x14ac:dyDescent="0.25">
      <c r="A5393">
        <v>5392</v>
      </c>
      <c r="B5393" t="s">
        <v>8158</v>
      </c>
      <c r="C5393">
        <v>20241214</v>
      </c>
      <c r="D5393">
        <v>20241216</v>
      </c>
      <c r="E5393">
        <v>1</v>
      </c>
      <c r="F5393">
        <v>13</v>
      </c>
      <c r="G5393">
        <v>17</v>
      </c>
      <c r="H5393">
        <v>6</v>
      </c>
      <c r="I5393">
        <v>1</v>
      </c>
      <c r="J5393">
        <v>1</v>
      </c>
      <c r="K5393" t="s">
        <v>1325</v>
      </c>
      <c r="L5393">
        <v>6</v>
      </c>
      <c r="M5393" s="5">
        <v>24.38</v>
      </c>
      <c r="N5393" s="6">
        <v>0</v>
      </c>
      <c r="O5393" s="5">
        <f t="shared" si="504"/>
        <v>24.38</v>
      </c>
      <c r="P5393" s="5">
        <f t="shared" si="505"/>
        <v>146.28</v>
      </c>
      <c r="Q5393" s="5">
        <v>3.24</v>
      </c>
      <c r="R5393" s="5">
        <f t="shared" si="506"/>
        <v>19.440000000000001</v>
      </c>
      <c r="S5393" s="5">
        <f t="shared" si="507"/>
        <v>126.84</v>
      </c>
      <c r="T5393" s="6">
        <f t="shared" si="508"/>
        <v>0.86710418375717802</v>
      </c>
      <c r="U5393" s="5">
        <v>0</v>
      </c>
      <c r="V5393">
        <v>0</v>
      </c>
      <c r="W5393" s="5">
        <f t="shared" si="509"/>
        <v>0</v>
      </c>
      <c r="X5393" s="5">
        <v>136.71</v>
      </c>
      <c r="Y5393" t="s">
        <v>1319</v>
      </c>
      <c r="Z5393" t="s">
        <v>8159</v>
      </c>
      <c r="AA5393" t="s">
        <v>1321</v>
      </c>
      <c r="AB5393" t="s">
        <v>1330</v>
      </c>
      <c r="AC5393" t="s">
        <v>1323</v>
      </c>
      <c r="AD5393" t="s">
        <v>79</v>
      </c>
      <c r="AE5393" s="4">
        <v>0.74</v>
      </c>
      <c r="AF5393">
        <v>1</v>
      </c>
    </row>
    <row r="5394" spans="1:32" ht="15" customHeight="1" x14ac:dyDescent="0.25">
      <c r="A5394">
        <v>5393</v>
      </c>
      <c r="B5394" t="s">
        <v>8160</v>
      </c>
      <c r="C5394">
        <v>20240611</v>
      </c>
      <c r="D5394">
        <v>20240612</v>
      </c>
      <c r="E5394">
        <v>670</v>
      </c>
      <c r="F5394">
        <v>11</v>
      </c>
      <c r="G5394">
        <v>35</v>
      </c>
      <c r="H5394">
        <v>31</v>
      </c>
      <c r="I5394">
        <v>1</v>
      </c>
      <c r="J5394">
        <v>2</v>
      </c>
      <c r="K5394" t="s">
        <v>1318</v>
      </c>
      <c r="L5394">
        <v>3</v>
      </c>
      <c r="M5394" s="5">
        <v>130.91999999999999</v>
      </c>
      <c r="N5394" s="6">
        <v>9.8199999999999996E-2</v>
      </c>
      <c r="O5394" s="5">
        <f t="shared" si="504"/>
        <v>118.06365599999999</v>
      </c>
      <c r="P5394" s="5">
        <f t="shared" si="505"/>
        <v>354.190968</v>
      </c>
      <c r="Q5394" s="5">
        <v>23.71</v>
      </c>
      <c r="R5394" s="5">
        <f t="shared" si="506"/>
        <v>47.42</v>
      </c>
      <c r="S5394" s="5">
        <f t="shared" si="507"/>
        <v>188.707312</v>
      </c>
      <c r="T5394" s="6">
        <f t="shared" si="508"/>
        <v>0.79917613257715814</v>
      </c>
      <c r="U5394" s="5">
        <v>0</v>
      </c>
      <c r="V5394">
        <v>1</v>
      </c>
      <c r="W5394" s="5">
        <f t="shared" si="509"/>
        <v>118.06365599999999</v>
      </c>
      <c r="X5394" s="5">
        <v>343.87</v>
      </c>
      <c r="Y5394" t="s">
        <v>1319</v>
      </c>
      <c r="Z5394" t="s">
        <v>8161</v>
      </c>
      <c r="AA5394" t="s">
        <v>1321</v>
      </c>
      <c r="AB5394" t="s">
        <v>1322</v>
      </c>
      <c r="AC5394" t="s">
        <v>1323</v>
      </c>
      <c r="AD5394" t="s">
        <v>121</v>
      </c>
      <c r="AE5394" s="4">
        <v>0.66</v>
      </c>
      <c r="AF5394">
        <v>1</v>
      </c>
    </row>
    <row r="5395" spans="1:32" ht="15" customHeight="1" x14ac:dyDescent="0.25">
      <c r="A5395">
        <v>5394</v>
      </c>
      <c r="B5395" t="s">
        <v>8162</v>
      </c>
      <c r="C5395">
        <v>20241124</v>
      </c>
      <c r="D5395">
        <v>20241124</v>
      </c>
      <c r="E5395">
        <v>865</v>
      </c>
      <c r="F5395">
        <v>1</v>
      </c>
      <c r="G5395">
        <v>38</v>
      </c>
      <c r="H5395">
        <v>32</v>
      </c>
      <c r="I5395">
        <v>5</v>
      </c>
      <c r="J5395">
        <v>1</v>
      </c>
      <c r="K5395" t="s">
        <v>1325</v>
      </c>
      <c r="L5395">
        <v>2</v>
      </c>
      <c r="M5395" s="5">
        <v>1181.3</v>
      </c>
      <c r="N5395" s="6">
        <v>0</v>
      </c>
      <c r="O5395" s="5">
        <f t="shared" si="504"/>
        <v>1181.3</v>
      </c>
      <c r="P5395" s="5">
        <f t="shared" si="505"/>
        <v>2362.6</v>
      </c>
      <c r="Q5395" s="5">
        <v>637.77</v>
      </c>
      <c r="R5395" s="5">
        <f t="shared" si="506"/>
        <v>1275.54</v>
      </c>
      <c r="S5395" s="5">
        <f t="shared" si="507"/>
        <v>1073.69</v>
      </c>
      <c r="T5395" s="6">
        <f t="shared" si="508"/>
        <v>0.45445272157792266</v>
      </c>
      <c r="U5395" s="5">
        <v>13.37</v>
      </c>
      <c r="V5395">
        <v>0</v>
      </c>
      <c r="W5395" s="5">
        <f t="shared" si="509"/>
        <v>0</v>
      </c>
      <c r="X5395" s="5">
        <v>2250.1</v>
      </c>
      <c r="Y5395" t="s">
        <v>1319</v>
      </c>
      <c r="Z5395" t="s">
        <v>8163</v>
      </c>
      <c r="AA5395" t="s">
        <v>1321</v>
      </c>
      <c r="AB5395" t="s">
        <v>1322</v>
      </c>
      <c r="AC5395" t="s">
        <v>1323</v>
      </c>
      <c r="AD5395" t="s">
        <v>127</v>
      </c>
      <c r="AE5395" s="4">
        <v>6.7999999999999996E-3</v>
      </c>
      <c r="AF5395">
        <v>1</v>
      </c>
    </row>
    <row r="5396" spans="1:32" ht="15" customHeight="1" x14ac:dyDescent="0.25">
      <c r="A5396">
        <v>5395</v>
      </c>
      <c r="B5396" t="s">
        <v>8164</v>
      </c>
      <c r="C5396">
        <v>20241211</v>
      </c>
      <c r="D5396">
        <v>20241218</v>
      </c>
      <c r="E5396">
        <v>33</v>
      </c>
      <c r="F5396">
        <v>18</v>
      </c>
      <c r="G5396">
        <v>7</v>
      </c>
      <c r="H5396">
        <v>9</v>
      </c>
      <c r="I5396">
        <v>6</v>
      </c>
      <c r="J5396">
        <v>2</v>
      </c>
      <c r="K5396" t="s">
        <v>1325</v>
      </c>
      <c r="L5396">
        <v>16</v>
      </c>
      <c r="M5396" s="5">
        <v>243.05</v>
      </c>
      <c r="N5396" s="6">
        <v>7.2499999999999995E-2</v>
      </c>
      <c r="O5396" s="5">
        <f t="shared" si="504"/>
        <v>225.42887500000001</v>
      </c>
      <c r="P5396" s="5">
        <f t="shared" si="505"/>
        <v>3606.8620000000001</v>
      </c>
      <c r="Q5396" s="5">
        <v>68.5</v>
      </c>
      <c r="R5396" s="5">
        <f t="shared" si="506"/>
        <v>1096</v>
      </c>
      <c r="S5396" s="5">
        <f t="shared" si="507"/>
        <v>2510.8620000000001</v>
      </c>
      <c r="T5396" s="6">
        <f t="shared" si="508"/>
        <v>0.69613475647252376</v>
      </c>
      <c r="U5396" s="5">
        <v>0</v>
      </c>
      <c r="V5396">
        <v>0</v>
      </c>
      <c r="W5396" s="5">
        <f t="shared" si="509"/>
        <v>0</v>
      </c>
      <c r="X5396" s="5">
        <v>3370.9</v>
      </c>
      <c r="Y5396" t="s">
        <v>1319</v>
      </c>
      <c r="Z5396" t="s">
        <v>8165</v>
      </c>
      <c r="AA5396" t="s">
        <v>1333</v>
      </c>
      <c r="AB5396" t="s">
        <v>1344</v>
      </c>
      <c r="AC5396" t="s">
        <v>1360</v>
      </c>
      <c r="AD5396" t="s">
        <v>62</v>
      </c>
      <c r="AE5396" s="4">
        <v>1</v>
      </c>
      <c r="AF5396">
        <v>1</v>
      </c>
    </row>
    <row r="5397" spans="1:32" ht="15" customHeight="1" x14ac:dyDescent="0.25">
      <c r="A5397">
        <v>5396</v>
      </c>
      <c r="B5397" t="s">
        <v>8166</v>
      </c>
      <c r="C5397">
        <v>20241123</v>
      </c>
      <c r="D5397">
        <v>20241129</v>
      </c>
      <c r="E5397">
        <v>215</v>
      </c>
      <c r="F5397">
        <v>27</v>
      </c>
      <c r="G5397">
        <v>8</v>
      </c>
      <c r="H5397">
        <v>10</v>
      </c>
      <c r="I5397">
        <v>5</v>
      </c>
      <c r="J5397">
        <v>1</v>
      </c>
      <c r="K5397" t="s">
        <v>1325</v>
      </c>
      <c r="L5397">
        <v>3</v>
      </c>
      <c r="M5397" s="5">
        <v>890.62</v>
      </c>
      <c r="N5397" s="6">
        <v>0</v>
      </c>
      <c r="O5397" s="5">
        <f t="shared" si="504"/>
        <v>890.62</v>
      </c>
      <c r="P5397" s="5">
        <f t="shared" si="505"/>
        <v>2671.86</v>
      </c>
      <c r="Q5397" s="5">
        <v>427.17</v>
      </c>
      <c r="R5397" s="5">
        <f t="shared" si="506"/>
        <v>1281.51</v>
      </c>
      <c r="S5397" s="5">
        <f t="shared" si="507"/>
        <v>1368.7600000000002</v>
      </c>
      <c r="T5397" s="6">
        <f t="shared" si="508"/>
        <v>0.5122873204434365</v>
      </c>
      <c r="U5397" s="5">
        <v>21.59</v>
      </c>
      <c r="V5397">
        <v>0</v>
      </c>
      <c r="W5397" s="5">
        <f t="shared" si="509"/>
        <v>0</v>
      </c>
      <c r="X5397" s="5">
        <v>2544.63</v>
      </c>
      <c r="Y5397" t="s">
        <v>1319</v>
      </c>
      <c r="Z5397" t="s">
        <v>8167</v>
      </c>
      <c r="AA5397" t="s">
        <v>1321</v>
      </c>
      <c r="AB5397" t="s">
        <v>1322</v>
      </c>
      <c r="AC5397" t="s">
        <v>1323</v>
      </c>
      <c r="AD5397" t="s">
        <v>62</v>
      </c>
      <c r="AE5397" s="4">
        <v>1</v>
      </c>
      <c r="AF5397">
        <v>1</v>
      </c>
    </row>
    <row r="5398" spans="1:32" ht="15" customHeight="1" x14ac:dyDescent="0.25">
      <c r="A5398">
        <v>5397</v>
      </c>
      <c r="B5398" t="s">
        <v>8166</v>
      </c>
      <c r="C5398">
        <v>20241123</v>
      </c>
      <c r="D5398">
        <v>20241129</v>
      </c>
      <c r="E5398">
        <v>215</v>
      </c>
      <c r="F5398">
        <v>6</v>
      </c>
      <c r="G5398">
        <v>8</v>
      </c>
      <c r="H5398">
        <v>10</v>
      </c>
      <c r="I5398">
        <v>5</v>
      </c>
      <c r="J5398">
        <v>1</v>
      </c>
      <c r="K5398" t="s">
        <v>1325</v>
      </c>
      <c r="L5398">
        <v>3</v>
      </c>
      <c r="M5398" s="5">
        <v>134.65</v>
      </c>
      <c r="N5398" s="6">
        <v>0</v>
      </c>
      <c r="O5398" s="5">
        <f t="shared" si="504"/>
        <v>134.65</v>
      </c>
      <c r="P5398" s="5">
        <f t="shared" si="505"/>
        <v>403.95000000000005</v>
      </c>
      <c r="Q5398" s="5">
        <v>83.23</v>
      </c>
      <c r="R5398" s="5">
        <f t="shared" si="506"/>
        <v>249.69</v>
      </c>
      <c r="S5398" s="5">
        <f t="shared" si="507"/>
        <v>138.10000000000005</v>
      </c>
      <c r="T5398" s="6">
        <f t="shared" si="508"/>
        <v>0.34187399430622611</v>
      </c>
      <c r="U5398" s="5">
        <v>16.16</v>
      </c>
      <c r="V5398">
        <v>0</v>
      </c>
      <c r="W5398" s="5">
        <f t="shared" si="509"/>
        <v>0</v>
      </c>
      <c r="X5398" s="5">
        <v>384.71</v>
      </c>
      <c r="Y5398" t="s">
        <v>1319</v>
      </c>
      <c r="Z5398" t="s">
        <v>8167</v>
      </c>
      <c r="AA5398" t="s">
        <v>1321</v>
      </c>
      <c r="AB5398" t="s">
        <v>1322</v>
      </c>
      <c r="AC5398" t="s">
        <v>1323</v>
      </c>
      <c r="AD5398" t="s">
        <v>62</v>
      </c>
      <c r="AE5398" s="4">
        <v>1</v>
      </c>
      <c r="AF5398">
        <v>1</v>
      </c>
    </row>
    <row r="5399" spans="1:32" ht="15" customHeight="1" x14ac:dyDescent="0.25">
      <c r="A5399">
        <v>5398</v>
      </c>
      <c r="B5399" t="s">
        <v>8166</v>
      </c>
      <c r="C5399">
        <v>20241123</v>
      </c>
      <c r="D5399">
        <v>20241129</v>
      </c>
      <c r="E5399">
        <v>215</v>
      </c>
      <c r="F5399">
        <v>14</v>
      </c>
      <c r="G5399">
        <v>8</v>
      </c>
      <c r="H5399">
        <v>10</v>
      </c>
      <c r="I5399">
        <v>5</v>
      </c>
      <c r="J5399">
        <v>1</v>
      </c>
      <c r="K5399" t="s">
        <v>1325</v>
      </c>
      <c r="L5399">
        <v>5</v>
      </c>
      <c r="M5399" s="5">
        <v>79.78</v>
      </c>
      <c r="N5399" s="6">
        <v>0</v>
      </c>
      <c r="O5399" s="5">
        <f t="shared" si="504"/>
        <v>79.78</v>
      </c>
      <c r="P5399" s="5">
        <f t="shared" si="505"/>
        <v>398.9</v>
      </c>
      <c r="Q5399" s="5">
        <v>21.09</v>
      </c>
      <c r="R5399" s="5">
        <f t="shared" si="506"/>
        <v>105.45</v>
      </c>
      <c r="S5399" s="5">
        <f t="shared" si="507"/>
        <v>293.45</v>
      </c>
      <c r="T5399" s="6">
        <f t="shared" si="508"/>
        <v>0.7356480320882427</v>
      </c>
      <c r="U5399" s="5">
        <v>0</v>
      </c>
      <c r="V5399">
        <v>0</v>
      </c>
      <c r="W5399" s="5">
        <f t="shared" si="509"/>
        <v>0</v>
      </c>
      <c r="X5399" s="5">
        <v>379.9</v>
      </c>
      <c r="Y5399" t="s">
        <v>1319</v>
      </c>
      <c r="Z5399" t="s">
        <v>8167</v>
      </c>
      <c r="AA5399" t="s">
        <v>1321</v>
      </c>
      <c r="AB5399" t="s">
        <v>1322</v>
      </c>
      <c r="AC5399" t="s">
        <v>1323</v>
      </c>
      <c r="AD5399" t="s">
        <v>62</v>
      </c>
      <c r="AE5399" s="4">
        <v>1</v>
      </c>
      <c r="AF5399">
        <v>1</v>
      </c>
    </row>
    <row r="5400" spans="1:32" ht="15" customHeight="1" x14ac:dyDescent="0.25">
      <c r="A5400">
        <v>5399</v>
      </c>
      <c r="B5400" t="s">
        <v>8166</v>
      </c>
      <c r="C5400">
        <v>20241123</v>
      </c>
      <c r="D5400">
        <v>20241129</v>
      </c>
      <c r="E5400">
        <v>215</v>
      </c>
      <c r="F5400">
        <v>11</v>
      </c>
      <c r="G5400">
        <v>8</v>
      </c>
      <c r="H5400">
        <v>10</v>
      </c>
      <c r="I5400">
        <v>5</v>
      </c>
      <c r="J5400">
        <v>4</v>
      </c>
      <c r="K5400" t="s">
        <v>1325</v>
      </c>
      <c r="L5400">
        <v>5</v>
      </c>
      <c r="M5400" s="5">
        <v>132.4</v>
      </c>
      <c r="N5400" s="6">
        <v>9.3600000000000003E-2</v>
      </c>
      <c r="O5400" s="5">
        <f t="shared" si="504"/>
        <v>120.00736000000001</v>
      </c>
      <c r="P5400" s="5">
        <f t="shared" si="505"/>
        <v>600.03680000000008</v>
      </c>
      <c r="Q5400" s="5">
        <v>23.71</v>
      </c>
      <c r="R5400" s="5">
        <f t="shared" si="506"/>
        <v>118.55000000000001</v>
      </c>
      <c r="S5400" s="5">
        <f t="shared" si="507"/>
        <v>481.48680000000007</v>
      </c>
      <c r="T5400" s="6">
        <f t="shared" si="508"/>
        <v>0.80242878436789211</v>
      </c>
      <c r="U5400" s="5">
        <v>0</v>
      </c>
      <c r="V5400">
        <v>0</v>
      </c>
      <c r="W5400" s="5">
        <f t="shared" si="509"/>
        <v>0</v>
      </c>
      <c r="X5400" s="5">
        <v>571.47</v>
      </c>
      <c r="Y5400" t="s">
        <v>1319</v>
      </c>
      <c r="Z5400" t="s">
        <v>8167</v>
      </c>
      <c r="AA5400" t="s">
        <v>1321</v>
      </c>
      <c r="AB5400" t="s">
        <v>1322</v>
      </c>
      <c r="AC5400" t="s">
        <v>1323</v>
      </c>
      <c r="AD5400" t="s">
        <v>62</v>
      </c>
      <c r="AE5400" s="4">
        <v>1</v>
      </c>
      <c r="AF5400">
        <v>1</v>
      </c>
    </row>
    <row r="5401" spans="1:32" ht="15" customHeight="1" x14ac:dyDescent="0.25">
      <c r="A5401">
        <v>5400</v>
      </c>
      <c r="B5401" t="s">
        <v>8168</v>
      </c>
      <c r="C5401">
        <v>20240704</v>
      </c>
      <c r="D5401">
        <v>20240709</v>
      </c>
      <c r="E5401">
        <v>177</v>
      </c>
      <c r="F5401">
        <v>1</v>
      </c>
      <c r="G5401">
        <v>9</v>
      </c>
      <c r="H5401">
        <v>11</v>
      </c>
      <c r="I5401">
        <v>6</v>
      </c>
      <c r="J5401">
        <v>1</v>
      </c>
      <c r="K5401" t="s">
        <v>1325</v>
      </c>
      <c r="L5401">
        <v>1</v>
      </c>
      <c r="M5401" s="5">
        <v>1197.76</v>
      </c>
      <c r="N5401" s="6">
        <v>0</v>
      </c>
      <c r="O5401" s="5">
        <f t="shared" si="504"/>
        <v>1197.76</v>
      </c>
      <c r="P5401" s="5">
        <f t="shared" si="505"/>
        <v>1197.76</v>
      </c>
      <c r="Q5401" s="5">
        <v>648.41999999999996</v>
      </c>
      <c r="R5401" s="5">
        <f t="shared" si="506"/>
        <v>648.41999999999996</v>
      </c>
      <c r="S5401" s="5">
        <f t="shared" si="507"/>
        <v>541.27</v>
      </c>
      <c r="T5401" s="6">
        <f t="shared" si="508"/>
        <v>0.45190188351589633</v>
      </c>
      <c r="U5401" s="5">
        <v>8.07</v>
      </c>
      <c r="V5401">
        <v>0</v>
      </c>
      <c r="W5401" s="5">
        <f t="shared" si="509"/>
        <v>0</v>
      </c>
      <c r="X5401" s="5">
        <v>1222.2</v>
      </c>
      <c r="Y5401" t="s">
        <v>1319</v>
      </c>
      <c r="Z5401" t="s">
        <v>8169</v>
      </c>
      <c r="AA5401" t="s">
        <v>1321</v>
      </c>
      <c r="AB5401" t="s">
        <v>1330</v>
      </c>
      <c r="AC5401" t="s">
        <v>1323</v>
      </c>
      <c r="AD5401" t="s">
        <v>62</v>
      </c>
      <c r="AE5401" s="4">
        <v>1</v>
      </c>
      <c r="AF5401">
        <v>1</v>
      </c>
    </row>
    <row r="5402" spans="1:32" ht="15" customHeight="1" x14ac:dyDescent="0.25">
      <c r="A5402">
        <v>5401</v>
      </c>
      <c r="B5402" t="s">
        <v>8170</v>
      </c>
      <c r="C5402">
        <v>20240706</v>
      </c>
      <c r="D5402">
        <v>20240710</v>
      </c>
      <c r="E5402">
        <v>86</v>
      </c>
      <c r="F5402">
        <v>7</v>
      </c>
      <c r="G5402">
        <v>10</v>
      </c>
      <c r="H5402">
        <v>12</v>
      </c>
      <c r="I5402">
        <v>1</v>
      </c>
      <c r="J5402">
        <v>1</v>
      </c>
      <c r="K5402" t="s">
        <v>1325</v>
      </c>
      <c r="L5402">
        <v>4</v>
      </c>
      <c r="M5402" s="5">
        <v>823.82</v>
      </c>
      <c r="N5402" s="6">
        <v>0</v>
      </c>
      <c r="O5402" s="5">
        <f t="shared" si="504"/>
        <v>823.82</v>
      </c>
      <c r="P5402" s="5">
        <f t="shared" si="505"/>
        <v>3295.28</v>
      </c>
      <c r="Q5402" s="5">
        <v>462.72</v>
      </c>
      <c r="R5402" s="5">
        <f t="shared" si="506"/>
        <v>1850.88</v>
      </c>
      <c r="S5402" s="5">
        <f t="shared" si="507"/>
        <v>1422.68</v>
      </c>
      <c r="T5402" s="6">
        <f t="shared" si="508"/>
        <v>0.43173266004709765</v>
      </c>
      <c r="U5402" s="5">
        <v>21.72</v>
      </c>
      <c r="V5402">
        <v>0</v>
      </c>
      <c r="W5402" s="5">
        <f t="shared" si="509"/>
        <v>0</v>
      </c>
      <c r="X5402" s="5">
        <v>3362.53</v>
      </c>
      <c r="Y5402" t="s">
        <v>1319</v>
      </c>
      <c r="Z5402" t="s">
        <v>8171</v>
      </c>
      <c r="AA5402" t="s">
        <v>1321</v>
      </c>
      <c r="AB5402" t="s">
        <v>1322</v>
      </c>
      <c r="AC5402" t="s">
        <v>1323</v>
      </c>
      <c r="AD5402" t="s">
        <v>62</v>
      </c>
      <c r="AE5402" s="4">
        <v>1</v>
      </c>
      <c r="AF5402">
        <v>1</v>
      </c>
    </row>
    <row r="5403" spans="1:32" ht="15" customHeight="1" x14ac:dyDescent="0.25">
      <c r="A5403">
        <v>5402</v>
      </c>
      <c r="B5403" t="s">
        <v>8172</v>
      </c>
      <c r="C5403">
        <v>20251027</v>
      </c>
      <c r="D5403">
        <v>20251030</v>
      </c>
      <c r="E5403">
        <v>745</v>
      </c>
      <c r="F5403">
        <v>19</v>
      </c>
      <c r="G5403">
        <v>41</v>
      </c>
      <c r="H5403">
        <v>25</v>
      </c>
      <c r="I5403">
        <v>5</v>
      </c>
      <c r="J5403">
        <v>1</v>
      </c>
      <c r="K5403" t="s">
        <v>1325</v>
      </c>
      <c r="L5403">
        <v>2</v>
      </c>
      <c r="M5403" s="5">
        <v>240.88</v>
      </c>
      <c r="N5403" s="6">
        <v>0</v>
      </c>
      <c r="O5403" s="5">
        <f t="shared" si="504"/>
        <v>240.88</v>
      </c>
      <c r="P5403" s="5">
        <f t="shared" si="505"/>
        <v>481.76</v>
      </c>
      <c r="Q5403" s="5">
        <v>36.700000000000003</v>
      </c>
      <c r="R5403" s="5">
        <f t="shared" si="506"/>
        <v>73.400000000000006</v>
      </c>
      <c r="S5403" s="5">
        <f t="shared" si="507"/>
        <v>408.36</v>
      </c>
      <c r="T5403" s="6">
        <f t="shared" si="508"/>
        <v>0.84764197940883435</v>
      </c>
      <c r="U5403" s="5">
        <v>0</v>
      </c>
      <c r="V5403">
        <v>0</v>
      </c>
      <c r="W5403" s="5">
        <f t="shared" si="509"/>
        <v>0</v>
      </c>
      <c r="X5403" s="5">
        <v>463.23</v>
      </c>
      <c r="Y5403" t="s">
        <v>1319</v>
      </c>
      <c r="Z5403" t="s">
        <v>8173</v>
      </c>
      <c r="AA5403" t="s">
        <v>1321</v>
      </c>
      <c r="AB5403" t="s">
        <v>1322</v>
      </c>
      <c r="AC5403" t="s">
        <v>1323</v>
      </c>
      <c r="AD5403" t="s">
        <v>136</v>
      </c>
      <c r="AE5403" s="4">
        <v>1.2E-2</v>
      </c>
      <c r="AF5403">
        <v>1</v>
      </c>
    </row>
    <row r="5404" spans="1:32" ht="15" customHeight="1" x14ac:dyDescent="0.25">
      <c r="A5404">
        <v>5403</v>
      </c>
      <c r="B5404" t="s">
        <v>8174</v>
      </c>
      <c r="C5404">
        <v>20240908</v>
      </c>
      <c r="D5404">
        <v>20240910</v>
      </c>
      <c r="E5404">
        <v>186</v>
      </c>
      <c r="F5404">
        <v>10</v>
      </c>
      <c r="G5404">
        <v>13</v>
      </c>
      <c r="H5404">
        <v>2</v>
      </c>
      <c r="I5404">
        <v>5</v>
      </c>
      <c r="J5404">
        <v>1</v>
      </c>
      <c r="K5404" t="s">
        <v>1318</v>
      </c>
      <c r="L5404">
        <v>1</v>
      </c>
      <c r="M5404" s="5">
        <v>1542.28</v>
      </c>
      <c r="N5404" s="6">
        <v>0</v>
      </c>
      <c r="O5404" s="5">
        <f t="shared" si="504"/>
        <v>1542.28</v>
      </c>
      <c r="P5404" s="5">
        <f t="shared" si="505"/>
        <v>1542.28</v>
      </c>
      <c r="Q5404" s="5">
        <v>1078.67</v>
      </c>
      <c r="R5404" s="5">
        <f t="shared" si="506"/>
        <v>0</v>
      </c>
      <c r="S5404" s="5">
        <f t="shared" si="507"/>
        <v>-6.79</v>
      </c>
      <c r="T5404" s="6">
        <f t="shared" si="508"/>
        <v>0</v>
      </c>
      <c r="U5404" s="5">
        <v>6.79</v>
      </c>
      <c r="V5404">
        <v>1</v>
      </c>
      <c r="W5404" s="5">
        <f t="shared" si="509"/>
        <v>1542.28</v>
      </c>
      <c r="X5404" s="5">
        <v>1377.04</v>
      </c>
      <c r="Y5404" t="s">
        <v>1319</v>
      </c>
      <c r="Z5404" t="s">
        <v>8175</v>
      </c>
      <c r="AA5404" t="s">
        <v>1321</v>
      </c>
      <c r="AB5404" t="s">
        <v>1330</v>
      </c>
      <c r="AC5404" t="s">
        <v>1323</v>
      </c>
      <c r="AD5404" t="s">
        <v>79</v>
      </c>
      <c r="AE5404" s="4">
        <v>0.74</v>
      </c>
      <c r="AF5404">
        <v>1</v>
      </c>
    </row>
    <row r="5405" spans="1:32" ht="15" customHeight="1" x14ac:dyDescent="0.25">
      <c r="A5405">
        <v>5404</v>
      </c>
      <c r="B5405" t="s">
        <v>8176</v>
      </c>
      <c r="C5405">
        <v>20251210</v>
      </c>
      <c r="D5405">
        <v>20251211</v>
      </c>
      <c r="E5405">
        <v>280</v>
      </c>
      <c r="F5405">
        <v>26</v>
      </c>
      <c r="G5405">
        <v>2</v>
      </c>
      <c r="H5405">
        <v>3</v>
      </c>
      <c r="I5405">
        <v>6</v>
      </c>
      <c r="J5405">
        <v>5</v>
      </c>
      <c r="K5405" t="s">
        <v>1325</v>
      </c>
      <c r="L5405">
        <v>1</v>
      </c>
      <c r="M5405" s="5">
        <v>12598.74</v>
      </c>
      <c r="N5405" s="6">
        <v>0.1414</v>
      </c>
      <c r="O5405" s="5">
        <f t="shared" si="504"/>
        <v>10817.278163999999</v>
      </c>
      <c r="P5405" s="5">
        <f t="shared" si="505"/>
        <v>10817.278163999999</v>
      </c>
      <c r="Q5405" s="5">
        <v>6062.41</v>
      </c>
      <c r="R5405" s="5">
        <f t="shared" si="506"/>
        <v>6062.41</v>
      </c>
      <c r="S5405" s="5">
        <f t="shared" si="507"/>
        <v>4747.7181639999999</v>
      </c>
      <c r="T5405" s="6">
        <f t="shared" si="508"/>
        <v>0.43890136613112618</v>
      </c>
      <c r="U5405" s="5">
        <v>7.15</v>
      </c>
      <c r="V5405">
        <v>0</v>
      </c>
      <c r="W5405" s="5">
        <f t="shared" si="509"/>
        <v>0</v>
      </c>
      <c r="X5405" s="5">
        <v>10016</v>
      </c>
      <c r="Y5405" t="s">
        <v>1319</v>
      </c>
      <c r="Z5405" t="s">
        <v>8177</v>
      </c>
      <c r="AA5405" t="s">
        <v>1321</v>
      </c>
      <c r="AB5405" t="s">
        <v>1344</v>
      </c>
      <c r="AC5405" t="s">
        <v>1323</v>
      </c>
      <c r="AD5405" t="s">
        <v>62</v>
      </c>
      <c r="AE5405" s="4">
        <v>1</v>
      </c>
      <c r="AF5405">
        <v>1</v>
      </c>
    </row>
    <row r="5406" spans="1:32" ht="15" customHeight="1" x14ac:dyDescent="0.25">
      <c r="A5406">
        <v>5405</v>
      </c>
      <c r="B5406" t="s">
        <v>8176</v>
      </c>
      <c r="C5406">
        <v>20251210</v>
      </c>
      <c r="D5406">
        <v>20251211</v>
      </c>
      <c r="E5406">
        <v>280</v>
      </c>
      <c r="F5406">
        <v>9</v>
      </c>
      <c r="G5406">
        <v>2</v>
      </c>
      <c r="H5406">
        <v>3</v>
      </c>
      <c r="I5406">
        <v>6</v>
      </c>
      <c r="J5406">
        <v>4</v>
      </c>
      <c r="K5406" t="s">
        <v>1325</v>
      </c>
      <c r="L5406">
        <v>4</v>
      </c>
      <c r="M5406" s="5">
        <v>411.31</v>
      </c>
      <c r="N5406" s="6">
        <v>0.108</v>
      </c>
      <c r="O5406" s="5">
        <f t="shared" si="504"/>
        <v>366.88852000000003</v>
      </c>
      <c r="P5406" s="5">
        <f t="shared" si="505"/>
        <v>1467.5540800000001</v>
      </c>
      <c r="Q5406" s="5">
        <v>252.62</v>
      </c>
      <c r="R5406" s="5">
        <f t="shared" si="506"/>
        <v>1010.48</v>
      </c>
      <c r="S5406" s="5">
        <f t="shared" si="507"/>
        <v>439.89408000000009</v>
      </c>
      <c r="T5406" s="6">
        <f t="shared" si="508"/>
        <v>0.29974641888495179</v>
      </c>
      <c r="U5406" s="5">
        <v>17.18</v>
      </c>
      <c r="V5406">
        <v>0</v>
      </c>
      <c r="W5406" s="5">
        <f t="shared" si="509"/>
        <v>0</v>
      </c>
      <c r="X5406" s="5">
        <v>1358.84</v>
      </c>
      <c r="Y5406" t="s">
        <v>1319</v>
      </c>
      <c r="Z5406" t="s">
        <v>8177</v>
      </c>
      <c r="AA5406" t="s">
        <v>1321</v>
      </c>
      <c r="AB5406" t="s">
        <v>1344</v>
      </c>
      <c r="AC5406" t="s">
        <v>1323</v>
      </c>
      <c r="AD5406" t="s">
        <v>62</v>
      </c>
      <c r="AE5406" s="4">
        <v>1</v>
      </c>
      <c r="AF5406">
        <v>1</v>
      </c>
    </row>
    <row r="5407" spans="1:32" ht="15" customHeight="1" x14ac:dyDescent="0.25">
      <c r="A5407">
        <v>5406</v>
      </c>
      <c r="B5407" t="s">
        <v>8178</v>
      </c>
      <c r="C5407">
        <v>20251217</v>
      </c>
      <c r="D5407">
        <v>20251217</v>
      </c>
      <c r="E5407">
        <v>43</v>
      </c>
      <c r="F5407">
        <v>5</v>
      </c>
      <c r="G5407">
        <v>15</v>
      </c>
      <c r="H5407">
        <v>4</v>
      </c>
      <c r="I5407">
        <v>5</v>
      </c>
      <c r="J5407">
        <v>2</v>
      </c>
      <c r="K5407" t="s">
        <v>1325</v>
      </c>
      <c r="L5407">
        <v>18</v>
      </c>
      <c r="M5407" s="5">
        <v>79.87</v>
      </c>
      <c r="N5407" s="6">
        <v>0.1028</v>
      </c>
      <c r="O5407" s="5">
        <f t="shared" si="504"/>
        <v>71.659364000000011</v>
      </c>
      <c r="P5407" s="5">
        <f t="shared" si="505"/>
        <v>1289.8685520000001</v>
      </c>
      <c r="Q5407" s="5">
        <v>41.97</v>
      </c>
      <c r="R5407" s="5">
        <f t="shared" si="506"/>
        <v>755.46</v>
      </c>
      <c r="S5407" s="5">
        <f t="shared" si="507"/>
        <v>411.6585520000001</v>
      </c>
      <c r="T5407" s="6">
        <f t="shared" si="508"/>
        <v>0.31914767699522922</v>
      </c>
      <c r="U5407" s="5">
        <v>122.75</v>
      </c>
      <c r="V5407">
        <v>0</v>
      </c>
      <c r="W5407" s="5">
        <f t="shared" si="509"/>
        <v>0</v>
      </c>
      <c r="X5407" s="5">
        <v>1194.32</v>
      </c>
      <c r="Y5407" t="s">
        <v>1319</v>
      </c>
      <c r="Z5407" t="s">
        <v>8179</v>
      </c>
      <c r="AA5407" t="s">
        <v>1333</v>
      </c>
      <c r="AB5407" t="s">
        <v>1330</v>
      </c>
      <c r="AC5407" t="s">
        <v>1323</v>
      </c>
      <c r="AD5407" t="s">
        <v>79</v>
      </c>
      <c r="AE5407" s="4">
        <v>0.74</v>
      </c>
      <c r="AF5407">
        <v>1</v>
      </c>
    </row>
    <row r="5408" spans="1:32" ht="15" customHeight="1" x14ac:dyDescent="0.25">
      <c r="A5408">
        <v>5407</v>
      </c>
      <c r="B5408" t="s">
        <v>8178</v>
      </c>
      <c r="C5408">
        <v>20251217</v>
      </c>
      <c r="D5408">
        <v>20251217</v>
      </c>
      <c r="E5408">
        <v>43</v>
      </c>
      <c r="F5408">
        <v>13</v>
      </c>
      <c r="G5408">
        <v>15</v>
      </c>
      <c r="H5408">
        <v>4</v>
      </c>
      <c r="I5408">
        <v>5</v>
      </c>
      <c r="J5408">
        <v>1</v>
      </c>
      <c r="K5408" t="s">
        <v>1325</v>
      </c>
      <c r="L5408">
        <v>60</v>
      </c>
      <c r="M5408" s="5">
        <v>25.38</v>
      </c>
      <c r="N5408" s="6">
        <v>0</v>
      </c>
      <c r="O5408" s="5">
        <f t="shared" si="504"/>
        <v>25.38</v>
      </c>
      <c r="P5408" s="5">
        <f t="shared" si="505"/>
        <v>1522.8</v>
      </c>
      <c r="Q5408" s="5">
        <v>3.36</v>
      </c>
      <c r="R5408" s="5">
        <f t="shared" si="506"/>
        <v>201.6</v>
      </c>
      <c r="S5408" s="5">
        <f t="shared" si="507"/>
        <v>1321.2</v>
      </c>
      <c r="T5408" s="6">
        <f t="shared" si="508"/>
        <v>0.86761229314420807</v>
      </c>
      <c r="U5408" s="5">
        <v>0</v>
      </c>
      <c r="V5408">
        <v>0</v>
      </c>
      <c r="W5408" s="5">
        <f t="shared" si="509"/>
        <v>0</v>
      </c>
      <c r="X5408" s="5">
        <v>1410</v>
      </c>
      <c r="Y5408" t="s">
        <v>1319</v>
      </c>
      <c r="Z5408" t="s">
        <v>8179</v>
      </c>
      <c r="AA5408" t="s">
        <v>1333</v>
      </c>
      <c r="AB5408" t="s">
        <v>1330</v>
      </c>
      <c r="AC5408" t="s">
        <v>1323</v>
      </c>
      <c r="AD5408" t="s">
        <v>79</v>
      </c>
      <c r="AE5408" s="4">
        <v>0.74</v>
      </c>
      <c r="AF5408">
        <v>1</v>
      </c>
    </row>
    <row r="5409" spans="1:32" ht="15" customHeight="1" x14ac:dyDescent="0.25">
      <c r="A5409">
        <v>5408</v>
      </c>
      <c r="B5409" t="s">
        <v>8180</v>
      </c>
      <c r="C5409">
        <v>20251014</v>
      </c>
      <c r="D5409">
        <v>20251021</v>
      </c>
      <c r="E5409">
        <v>1</v>
      </c>
      <c r="F5409">
        <v>18</v>
      </c>
      <c r="G5409">
        <v>16</v>
      </c>
      <c r="H5409">
        <v>5</v>
      </c>
      <c r="I5409">
        <v>1</v>
      </c>
      <c r="J5409">
        <v>1</v>
      </c>
      <c r="K5409" t="s">
        <v>1325</v>
      </c>
      <c r="L5409">
        <v>7</v>
      </c>
      <c r="M5409" s="5">
        <v>242.69</v>
      </c>
      <c r="N5409" s="6">
        <v>0</v>
      </c>
      <c r="O5409" s="5">
        <f t="shared" si="504"/>
        <v>242.69</v>
      </c>
      <c r="P5409" s="5">
        <f t="shared" si="505"/>
        <v>1698.83</v>
      </c>
      <c r="Q5409" s="5">
        <v>65.59</v>
      </c>
      <c r="R5409" s="5">
        <f t="shared" si="506"/>
        <v>459.13</v>
      </c>
      <c r="S5409" s="5">
        <f t="shared" si="507"/>
        <v>1239.6999999999998</v>
      </c>
      <c r="T5409" s="6">
        <f t="shared" si="508"/>
        <v>0.72973752523795776</v>
      </c>
      <c r="U5409" s="5">
        <v>0</v>
      </c>
      <c r="V5409">
        <v>0</v>
      </c>
      <c r="W5409" s="5">
        <f t="shared" si="509"/>
        <v>0</v>
      </c>
      <c r="X5409" s="5">
        <v>1633.49</v>
      </c>
      <c r="Y5409" t="s">
        <v>1319</v>
      </c>
      <c r="Z5409" t="s">
        <v>8181</v>
      </c>
      <c r="AA5409" t="s">
        <v>1321</v>
      </c>
      <c r="AB5409" t="s">
        <v>1330</v>
      </c>
      <c r="AC5409" t="s">
        <v>1323</v>
      </c>
      <c r="AD5409" t="s">
        <v>79</v>
      </c>
      <c r="AE5409" s="4">
        <v>0.74</v>
      </c>
      <c r="AF5409">
        <v>1</v>
      </c>
    </row>
    <row r="5410" spans="1:32" ht="15" customHeight="1" x14ac:dyDescent="0.25">
      <c r="A5410">
        <v>5409</v>
      </c>
      <c r="B5410" t="s">
        <v>8180</v>
      </c>
      <c r="C5410">
        <v>20251014</v>
      </c>
      <c r="D5410">
        <v>20251021</v>
      </c>
      <c r="E5410">
        <v>1</v>
      </c>
      <c r="F5410">
        <v>23</v>
      </c>
      <c r="G5410">
        <v>16</v>
      </c>
      <c r="H5410">
        <v>5</v>
      </c>
      <c r="I5410">
        <v>1</v>
      </c>
      <c r="J5410">
        <v>1</v>
      </c>
      <c r="K5410" t="s">
        <v>1325</v>
      </c>
      <c r="L5410">
        <v>5</v>
      </c>
      <c r="M5410" s="5">
        <v>1799.13</v>
      </c>
      <c r="N5410" s="6">
        <v>0</v>
      </c>
      <c r="O5410" s="5">
        <f t="shared" si="504"/>
        <v>1799.13</v>
      </c>
      <c r="P5410" s="5">
        <f t="shared" si="505"/>
        <v>8995.6500000000015</v>
      </c>
      <c r="Q5410" s="5">
        <v>880.49</v>
      </c>
      <c r="R5410" s="5">
        <f t="shared" si="506"/>
        <v>4402.45</v>
      </c>
      <c r="S5410" s="5">
        <f t="shared" si="507"/>
        <v>4578.840000000002</v>
      </c>
      <c r="T5410" s="6">
        <f t="shared" si="508"/>
        <v>0.50900601957612857</v>
      </c>
      <c r="U5410" s="5">
        <v>14.36</v>
      </c>
      <c r="V5410">
        <v>0</v>
      </c>
      <c r="W5410" s="5">
        <f t="shared" si="509"/>
        <v>0</v>
      </c>
      <c r="X5410" s="5">
        <v>8649.66</v>
      </c>
      <c r="Y5410" t="s">
        <v>1319</v>
      </c>
      <c r="Z5410" t="s">
        <v>8181</v>
      </c>
      <c r="AA5410" t="s">
        <v>1321</v>
      </c>
      <c r="AB5410" t="s">
        <v>1330</v>
      </c>
      <c r="AC5410" t="s">
        <v>1323</v>
      </c>
      <c r="AD5410" t="s">
        <v>79</v>
      </c>
      <c r="AE5410" s="4">
        <v>0.74</v>
      </c>
      <c r="AF5410">
        <v>1</v>
      </c>
    </row>
    <row r="5411" spans="1:32" ht="15" customHeight="1" x14ac:dyDescent="0.25">
      <c r="A5411">
        <v>5410</v>
      </c>
      <c r="B5411" t="s">
        <v>8182</v>
      </c>
      <c r="C5411">
        <v>20240429</v>
      </c>
      <c r="D5411">
        <v>20240505</v>
      </c>
      <c r="E5411">
        <v>415</v>
      </c>
      <c r="F5411">
        <v>19</v>
      </c>
      <c r="G5411">
        <v>19</v>
      </c>
      <c r="H5411">
        <v>18</v>
      </c>
      <c r="I5411">
        <v>1</v>
      </c>
      <c r="J5411">
        <v>1</v>
      </c>
      <c r="K5411" t="s">
        <v>1325</v>
      </c>
      <c r="L5411">
        <v>25</v>
      </c>
      <c r="M5411" s="5">
        <v>260.72000000000003</v>
      </c>
      <c r="N5411" s="6">
        <v>0</v>
      </c>
      <c r="O5411" s="5">
        <f t="shared" si="504"/>
        <v>260.72000000000003</v>
      </c>
      <c r="P5411" s="5">
        <f t="shared" si="505"/>
        <v>6518.0000000000009</v>
      </c>
      <c r="Q5411" s="5">
        <v>39.18</v>
      </c>
      <c r="R5411" s="5">
        <f t="shared" si="506"/>
        <v>979.5</v>
      </c>
      <c r="S5411" s="5">
        <f t="shared" si="507"/>
        <v>5538.5000000000009</v>
      </c>
      <c r="T5411" s="6">
        <f t="shared" si="508"/>
        <v>0.84972384166922366</v>
      </c>
      <c r="U5411" s="5">
        <v>0</v>
      </c>
      <c r="V5411">
        <v>0</v>
      </c>
      <c r="W5411" s="5">
        <f t="shared" si="509"/>
        <v>0</v>
      </c>
      <c r="X5411" s="5">
        <v>6719.59</v>
      </c>
      <c r="Y5411" t="s">
        <v>1319</v>
      </c>
      <c r="Z5411" t="s">
        <v>8183</v>
      </c>
      <c r="AA5411" t="s">
        <v>1333</v>
      </c>
      <c r="AB5411" t="s">
        <v>1330</v>
      </c>
      <c r="AC5411" t="s">
        <v>1339</v>
      </c>
      <c r="AD5411" t="s">
        <v>91</v>
      </c>
      <c r="AE5411" s="4">
        <v>1.0900000000000001</v>
      </c>
      <c r="AF5411">
        <v>1</v>
      </c>
    </row>
    <row r="5412" spans="1:32" ht="15" customHeight="1" x14ac:dyDescent="0.25">
      <c r="A5412">
        <v>5411</v>
      </c>
      <c r="B5412" t="s">
        <v>8182</v>
      </c>
      <c r="C5412">
        <v>20240429</v>
      </c>
      <c r="D5412">
        <v>20240505</v>
      </c>
      <c r="E5412">
        <v>415</v>
      </c>
      <c r="F5412">
        <v>5</v>
      </c>
      <c r="G5412">
        <v>19</v>
      </c>
      <c r="H5412">
        <v>18</v>
      </c>
      <c r="I5412">
        <v>1</v>
      </c>
      <c r="J5412">
        <v>1</v>
      </c>
      <c r="K5412" t="s">
        <v>1325</v>
      </c>
      <c r="L5412">
        <v>3</v>
      </c>
      <c r="M5412" s="5">
        <v>80.319999999999993</v>
      </c>
      <c r="N5412" s="6">
        <v>0</v>
      </c>
      <c r="O5412" s="5">
        <f t="shared" si="504"/>
        <v>80.319999999999993</v>
      </c>
      <c r="P5412" s="5">
        <f t="shared" si="505"/>
        <v>240.95999999999998</v>
      </c>
      <c r="Q5412" s="5">
        <v>41.13</v>
      </c>
      <c r="R5412" s="5">
        <f t="shared" si="506"/>
        <v>123.39000000000001</v>
      </c>
      <c r="S5412" s="5">
        <f t="shared" si="507"/>
        <v>99.07999999999997</v>
      </c>
      <c r="T5412" s="6">
        <f t="shared" si="508"/>
        <v>0.41118857901726419</v>
      </c>
      <c r="U5412" s="5">
        <v>18.489999999999998</v>
      </c>
      <c r="V5412">
        <v>0</v>
      </c>
      <c r="W5412" s="5">
        <f t="shared" si="509"/>
        <v>0</v>
      </c>
      <c r="X5412" s="5">
        <v>248.41</v>
      </c>
      <c r="Y5412" t="s">
        <v>1319</v>
      </c>
      <c r="Z5412" t="s">
        <v>8183</v>
      </c>
      <c r="AA5412" t="s">
        <v>1333</v>
      </c>
      <c r="AB5412" t="s">
        <v>1330</v>
      </c>
      <c r="AC5412" t="s">
        <v>1339</v>
      </c>
      <c r="AD5412" t="s">
        <v>91</v>
      </c>
      <c r="AE5412" s="4">
        <v>1.0900000000000001</v>
      </c>
      <c r="AF5412">
        <v>1</v>
      </c>
    </row>
    <row r="5413" spans="1:32" ht="15" customHeight="1" x14ac:dyDescent="0.25">
      <c r="A5413">
        <v>5412</v>
      </c>
      <c r="B5413" t="s">
        <v>8182</v>
      </c>
      <c r="C5413">
        <v>20240429</v>
      </c>
      <c r="D5413">
        <v>20240505</v>
      </c>
      <c r="E5413">
        <v>415</v>
      </c>
      <c r="F5413">
        <v>18</v>
      </c>
      <c r="G5413">
        <v>19</v>
      </c>
      <c r="H5413">
        <v>18</v>
      </c>
      <c r="I5413">
        <v>1</v>
      </c>
      <c r="J5413">
        <v>1</v>
      </c>
      <c r="K5413" t="s">
        <v>1325</v>
      </c>
      <c r="L5413">
        <v>55</v>
      </c>
      <c r="M5413" s="5">
        <v>250.75</v>
      </c>
      <c r="N5413" s="6">
        <v>0</v>
      </c>
      <c r="O5413" s="5">
        <f t="shared" si="504"/>
        <v>250.75</v>
      </c>
      <c r="P5413" s="5">
        <f t="shared" si="505"/>
        <v>13791.25</v>
      </c>
      <c r="Q5413" s="5">
        <v>65.400000000000006</v>
      </c>
      <c r="R5413" s="5">
        <f t="shared" si="506"/>
        <v>3597.0000000000005</v>
      </c>
      <c r="S5413" s="5">
        <f t="shared" si="507"/>
        <v>10194.25</v>
      </c>
      <c r="T5413" s="6">
        <f t="shared" si="508"/>
        <v>0.73918245264207383</v>
      </c>
      <c r="U5413" s="5">
        <v>0</v>
      </c>
      <c r="V5413">
        <v>0</v>
      </c>
      <c r="W5413" s="5">
        <f t="shared" si="509"/>
        <v>0</v>
      </c>
      <c r="X5413" s="5">
        <v>14217.78</v>
      </c>
      <c r="Y5413" t="s">
        <v>1319</v>
      </c>
      <c r="Z5413" t="s">
        <v>8183</v>
      </c>
      <c r="AA5413" t="s">
        <v>1333</v>
      </c>
      <c r="AB5413" t="s">
        <v>1330</v>
      </c>
      <c r="AC5413" t="s">
        <v>1339</v>
      </c>
      <c r="AD5413" t="s">
        <v>91</v>
      </c>
      <c r="AE5413" s="4">
        <v>1.0900000000000001</v>
      </c>
      <c r="AF5413">
        <v>1</v>
      </c>
    </row>
    <row r="5414" spans="1:32" ht="15" customHeight="1" x14ac:dyDescent="0.25">
      <c r="A5414">
        <v>5413</v>
      </c>
      <c r="B5414" t="s">
        <v>8184</v>
      </c>
      <c r="C5414">
        <v>20240709</v>
      </c>
      <c r="D5414">
        <v>20240714</v>
      </c>
      <c r="E5414">
        <v>444</v>
      </c>
      <c r="F5414">
        <v>11</v>
      </c>
      <c r="G5414">
        <v>20</v>
      </c>
      <c r="H5414">
        <v>19</v>
      </c>
      <c r="I5414">
        <v>3</v>
      </c>
      <c r="J5414">
        <v>1</v>
      </c>
      <c r="K5414" t="s">
        <v>1325</v>
      </c>
      <c r="L5414">
        <v>10</v>
      </c>
      <c r="M5414" s="5">
        <v>126.4</v>
      </c>
      <c r="N5414" s="6">
        <v>0</v>
      </c>
      <c r="O5414" s="5">
        <f t="shared" si="504"/>
        <v>126.4</v>
      </c>
      <c r="P5414" s="5">
        <f t="shared" si="505"/>
        <v>1264</v>
      </c>
      <c r="Q5414" s="5">
        <v>23.85</v>
      </c>
      <c r="R5414" s="5">
        <f t="shared" si="506"/>
        <v>238.5</v>
      </c>
      <c r="S5414" s="5">
        <f t="shared" si="507"/>
        <v>1025.5</v>
      </c>
      <c r="T5414" s="6">
        <f t="shared" si="508"/>
        <v>0.81131329113924056</v>
      </c>
      <c r="U5414" s="5">
        <v>0</v>
      </c>
      <c r="V5414">
        <v>0</v>
      </c>
      <c r="W5414" s="5">
        <f t="shared" si="509"/>
        <v>0</v>
      </c>
      <c r="X5414" s="5">
        <v>1289.8</v>
      </c>
      <c r="Y5414" t="s">
        <v>1319</v>
      </c>
      <c r="Z5414" t="s">
        <v>8185</v>
      </c>
      <c r="AA5414" t="s">
        <v>1333</v>
      </c>
      <c r="AB5414" t="s">
        <v>1330</v>
      </c>
      <c r="AC5414" t="s">
        <v>1323</v>
      </c>
      <c r="AD5414" t="s">
        <v>91</v>
      </c>
      <c r="AE5414" s="4">
        <v>1.0900000000000001</v>
      </c>
      <c r="AF5414">
        <v>1</v>
      </c>
    </row>
    <row r="5415" spans="1:32" ht="15" customHeight="1" x14ac:dyDescent="0.25">
      <c r="A5415">
        <v>5414</v>
      </c>
      <c r="B5415" t="s">
        <v>8186</v>
      </c>
      <c r="C5415">
        <v>20250919</v>
      </c>
      <c r="D5415">
        <v>20250923</v>
      </c>
      <c r="E5415">
        <v>580</v>
      </c>
      <c r="F5415">
        <v>27</v>
      </c>
      <c r="G5415">
        <v>28</v>
      </c>
      <c r="H5415">
        <v>20</v>
      </c>
      <c r="I5415">
        <v>3</v>
      </c>
      <c r="J5415">
        <v>2</v>
      </c>
      <c r="K5415" t="s">
        <v>1325</v>
      </c>
      <c r="L5415">
        <v>1</v>
      </c>
      <c r="M5415" s="5">
        <v>871.9</v>
      </c>
      <c r="N5415" s="6">
        <v>8.3299999999999999E-2</v>
      </c>
      <c r="O5415" s="5">
        <f t="shared" si="504"/>
        <v>799.27072999999996</v>
      </c>
      <c r="P5415" s="5">
        <f t="shared" si="505"/>
        <v>799.27072999999996</v>
      </c>
      <c r="Q5415" s="5">
        <v>455.15</v>
      </c>
      <c r="R5415" s="5">
        <f t="shared" si="506"/>
        <v>455.15</v>
      </c>
      <c r="S5415" s="5">
        <f t="shared" si="507"/>
        <v>336.37072999999998</v>
      </c>
      <c r="T5415" s="6">
        <f t="shared" si="508"/>
        <v>0.42084705141147855</v>
      </c>
      <c r="U5415" s="5">
        <v>7.75</v>
      </c>
      <c r="V5415">
        <v>0</v>
      </c>
      <c r="W5415" s="5">
        <f t="shared" si="509"/>
        <v>0</v>
      </c>
      <c r="X5415" s="5">
        <v>783.6</v>
      </c>
      <c r="Y5415" t="s">
        <v>1319</v>
      </c>
      <c r="Z5415" t="s">
        <v>8187</v>
      </c>
      <c r="AA5415" t="s">
        <v>1321</v>
      </c>
      <c r="AB5415" t="s">
        <v>1327</v>
      </c>
      <c r="AC5415" t="s">
        <v>1323</v>
      </c>
      <c r="AD5415" t="s">
        <v>91</v>
      </c>
      <c r="AE5415" s="4">
        <v>1.0900000000000001</v>
      </c>
      <c r="AF5415">
        <v>1</v>
      </c>
    </row>
    <row r="5416" spans="1:32" ht="15" customHeight="1" x14ac:dyDescent="0.25">
      <c r="A5416">
        <v>5415</v>
      </c>
      <c r="B5416" t="s">
        <v>8188</v>
      </c>
      <c r="C5416">
        <v>20250716</v>
      </c>
      <c r="D5416">
        <v>20250719</v>
      </c>
      <c r="E5416">
        <v>158</v>
      </c>
      <c r="F5416">
        <v>23</v>
      </c>
      <c r="G5416">
        <v>8</v>
      </c>
      <c r="H5416">
        <v>9</v>
      </c>
      <c r="I5416">
        <v>6</v>
      </c>
      <c r="J5416">
        <v>1</v>
      </c>
      <c r="K5416" t="s">
        <v>1325</v>
      </c>
      <c r="L5416">
        <v>3</v>
      </c>
      <c r="M5416" s="5">
        <v>1781.33</v>
      </c>
      <c r="N5416" s="6">
        <v>0</v>
      </c>
      <c r="O5416" s="5">
        <f t="shared" si="504"/>
        <v>1781.33</v>
      </c>
      <c r="P5416" s="5">
        <f t="shared" si="505"/>
        <v>5343.99</v>
      </c>
      <c r="Q5416" s="5">
        <v>873.23</v>
      </c>
      <c r="R5416" s="5">
        <f t="shared" si="506"/>
        <v>2619.69</v>
      </c>
      <c r="S5416" s="5">
        <f t="shared" si="507"/>
        <v>2691.18</v>
      </c>
      <c r="T5416" s="6">
        <f t="shared" si="508"/>
        <v>0.50359001420287086</v>
      </c>
      <c r="U5416" s="5">
        <v>33.119999999999997</v>
      </c>
      <c r="V5416">
        <v>0</v>
      </c>
      <c r="W5416" s="5">
        <f t="shared" si="509"/>
        <v>0</v>
      </c>
      <c r="X5416" s="5">
        <v>5188.34</v>
      </c>
      <c r="Y5416" t="s">
        <v>1319</v>
      </c>
      <c r="Z5416" t="s">
        <v>8189</v>
      </c>
      <c r="AA5416" t="s">
        <v>1321</v>
      </c>
      <c r="AB5416" t="s">
        <v>1330</v>
      </c>
      <c r="AC5416" t="s">
        <v>1323</v>
      </c>
      <c r="AD5416" t="s">
        <v>62</v>
      </c>
      <c r="AE5416" s="4">
        <v>1</v>
      </c>
      <c r="AF5416">
        <v>1</v>
      </c>
    </row>
    <row r="5417" spans="1:32" ht="15" customHeight="1" x14ac:dyDescent="0.25">
      <c r="A5417">
        <v>5416</v>
      </c>
      <c r="B5417" t="s">
        <v>8190</v>
      </c>
      <c r="C5417">
        <v>20231016</v>
      </c>
      <c r="D5417">
        <v>20231018</v>
      </c>
      <c r="E5417">
        <v>350</v>
      </c>
      <c r="F5417">
        <v>2</v>
      </c>
      <c r="G5417">
        <v>26</v>
      </c>
      <c r="H5417">
        <v>22</v>
      </c>
      <c r="I5417">
        <v>1</v>
      </c>
      <c r="J5417">
        <v>6</v>
      </c>
      <c r="K5417" t="s">
        <v>1325</v>
      </c>
      <c r="L5417">
        <v>9</v>
      </c>
      <c r="M5417" s="5">
        <v>245.35</v>
      </c>
      <c r="N5417" s="6">
        <v>0.19139999999999999</v>
      </c>
      <c r="O5417" s="5">
        <f t="shared" si="504"/>
        <v>198.39000999999999</v>
      </c>
      <c r="P5417" s="5">
        <f t="shared" si="505"/>
        <v>1785.51009</v>
      </c>
      <c r="Q5417" s="5">
        <v>138.5</v>
      </c>
      <c r="R5417" s="5">
        <f t="shared" si="506"/>
        <v>1246.5</v>
      </c>
      <c r="S5417" s="5">
        <f t="shared" si="507"/>
        <v>485.88009</v>
      </c>
      <c r="T5417" s="6">
        <f t="shared" si="508"/>
        <v>0.27212396766685309</v>
      </c>
      <c r="U5417" s="5">
        <v>53.13</v>
      </c>
      <c r="V5417">
        <v>0</v>
      </c>
      <c r="W5417" s="5">
        <f t="shared" si="509"/>
        <v>0</v>
      </c>
      <c r="X5417" s="5">
        <v>1700.49</v>
      </c>
      <c r="Y5417" t="s">
        <v>1319</v>
      </c>
      <c r="Z5417" t="s">
        <v>8191</v>
      </c>
      <c r="AA5417" t="s">
        <v>1321</v>
      </c>
      <c r="AB5417" t="s">
        <v>1327</v>
      </c>
      <c r="AC5417" t="s">
        <v>1323</v>
      </c>
      <c r="AD5417" t="s">
        <v>99</v>
      </c>
      <c r="AE5417" s="4">
        <v>1.27</v>
      </c>
      <c r="AF5417">
        <v>1</v>
      </c>
    </row>
    <row r="5418" spans="1:32" ht="15" customHeight="1" x14ac:dyDescent="0.25">
      <c r="A5418">
        <v>5417</v>
      </c>
      <c r="B5418" t="s">
        <v>8190</v>
      </c>
      <c r="C5418">
        <v>20231016</v>
      </c>
      <c r="D5418">
        <v>20231018</v>
      </c>
      <c r="E5418">
        <v>350</v>
      </c>
      <c r="F5418">
        <v>17</v>
      </c>
      <c r="G5418">
        <v>26</v>
      </c>
      <c r="H5418">
        <v>22</v>
      </c>
      <c r="I5418">
        <v>1</v>
      </c>
      <c r="J5418">
        <v>1</v>
      </c>
      <c r="K5418" t="s">
        <v>1325</v>
      </c>
      <c r="L5418">
        <v>4</v>
      </c>
      <c r="M5418" s="5">
        <v>26.02</v>
      </c>
      <c r="N5418" s="6">
        <v>0</v>
      </c>
      <c r="O5418" s="5">
        <f t="shared" si="504"/>
        <v>26.02</v>
      </c>
      <c r="P5418" s="5">
        <f t="shared" si="505"/>
        <v>104.08</v>
      </c>
      <c r="Q5418" s="5">
        <v>5.23</v>
      </c>
      <c r="R5418" s="5">
        <f t="shared" si="506"/>
        <v>20.92</v>
      </c>
      <c r="S5418" s="5">
        <f t="shared" si="507"/>
        <v>83.16</v>
      </c>
      <c r="T5418" s="6">
        <f t="shared" si="508"/>
        <v>0.79900076863950809</v>
      </c>
      <c r="U5418" s="5">
        <v>0</v>
      </c>
      <c r="V5418">
        <v>0</v>
      </c>
      <c r="W5418" s="5">
        <f t="shared" si="509"/>
        <v>0</v>
      </c>
      <c r="X5418" s="5">
        <v>99.12</v>
      </c>
      <c r="Y5418" t="s">
        <v>1319</v>
      </c>
      <c r="Z5418" t="s">
        <v>8191</v>
      </c>
      <c r="AA5418" t="s">
        <v>1321</v>
      </c>
      <c r="AB5418" t="s">
        <v>1327</v>
      </c>
      <c r="AC5418" t="s">
        <v>1323</v>
      </c>
      <c r="AD5418" t="s">
        <v>99</v>
      </c>
      <c r="AE5418" s="4">
        <v>1.27</v>
      </c>
      <c r="AF5418">
        <v>1</v>
      </c>
    </row>
    <row r="5419" spans="1:32" ht="15" customHeight="1" x14ac:dyDescent="0.25">
      <c r="A5419">
        <v>5418</v>
      </c>
      <c r="B5419" t="s">
        <v>8192</v>
      </c>
      <c r="C5419">
        <v>20240328</v>
      </c>
      <c r="D5419">
        <v>20240329</v>
      </c>
      <c r="E5419">
        <v>521</v>
      </c>
      <c r="F5419">
        <v>14</v>
      </c>
      <c r="G5419">
        <v>28</v>
      </c>
      <c r="H5419">
        <v>23</v>
      </c>
      <c r="I5419">
        <v>5</v>
      </c>
      <c r="J5419">
        <v>1</v>
      </c>
      <c r="K5419" t="s">
        <v>1325</v>
      </c>
      <c r="L5419">
        <v>1</v>
      </c>
      <c r="M5419" s="5">
        <v>81.87</v>
      </c>
      <c r="N5419" s="6">
        <v>0</v>
      </c>
      <c r="O5419" s="5">
        <f t="shared" si="504"/>
        <v>81.87</v>
      </c>
      <c r="P5419" s="5">
        <f t="shared" si="505"/>
        <v>81.87</v>
      </c>
      <c r="Q5419" s="5">
        <v>19.68</v>
      </c>
      <c r="R5419" s="5">
        <f t="shared" si="506"/>
        <v>19.68</v>
      </c>
      <c r="S5419" s="5">
        <f t="shared" si="507"/>
        <v>62.190000000000005</v>
      </c>
      <c r="T5419" s="6">
        <f t="shared" si="508"/>
        <v>0.75961890802491761</v>
      </c>
      <c r="U5419" s="5">
        <v>0</v>
      </c>
      <c r="V5419">
        <v>0</v>
      </c>
      <c r="W5419" s="5">
        <f t="shared" si="509"/>
        <v>0</v>
      </c>
      <c r="X5419" s="5">
        <v>80.260000000000005</v>
      </c>
      <c r="Y5419" t="s">
        <v>1319</v>
      </c>
      <c r="Z5419" t="s">
        <v>8193</v>
      </c>
      <c r="AA5419" t="s">
        <v>1321</v>
      </c>
      <c r="AB5419" t="s">
        <v>1322</v>
      </c>
      <c r="AC5419" t="s">
        <v>1323</v>
      </c>
      <c r="AD5419" t="s">
        <v>91</v>
      </c>
      <c r="AE5419" s="4">
        <v>1.0900000000000001</v>
      </c>
      <c r="AF5419">
        <v>1</v>
      </c>
    </row>
    <row r="5420" spans="1:32" ht="15" customHeight="1" x14ac:dyDescent="0.25">
      <c r="A5420">
        <v>5419</v>
      </c>
      <c r="B5420" t="s">
        <v>8194</v>
      </c>
      <c r="C5420">
        <v>20240308</v>
      </c>
      <c r="D5420">
        <v>20240308</v>
      </c>
      <c r="E5420">
        <v>280</v>
      </c>
      <c r="F5420">
        <v>22</v>
      </c>
      <c r="G5420">
        <v>11</v>
      </c>
      <c r="H5420">
        <v>12</v>
      </c>
      <c r="I5420">
        <v>5</v>
      </c>
      <c r="J5420">
        <v>1</v>
      </c>
      <c r="K5420" t="s">
        <v>1325</v>
      </c>
      <c r="L5420">
        <v>4</v>
      </c>
      <c r="M5420" s="5">
        <v>3450.11</v>
      </c>
      <c r="N5420" s="6">
        <v>0</v>
      </c>
      <c r="O5420" s="5">
        <f t="shared" si="504"/>
        <v>3450.11</v>
      </c>
      <c r="P5420" s="5">
        <f t="shared" si="505"/>
        <v>13800.44</v>
      </c>
      <c r="Q5420" s="5">
        <v>1890.91</v>
      </c>
      <c r="R5420" s="5">
        <f t="shared" si="506"/>
        <v>7563.64</v>
      </c>
      <c r="S5420" s="5">
        <f t="shared" si="507"/>
        <v>6197.99</v>
      </c>
      <c r="T5420" s="6">
        <f t="shared" si="508"/>
        <v>0.44911539052378036</v>
      </c>
      <c r="U5420" s="5">
        <v>38.81</v>
      </c>
      <c r="V5420">
        <v>0</v>
      </c>
      <c r="W5420" s="5">
        <f t="shared" si="509"/>
        <v>0</v>
      </c>
      <c r="X5420" s="5">
        <v>13529.84</v>
      </c>
      <c r="Y5420" t="s">
        <v>1319</v>
      </c>
      <c r="Z5420" t="s">
        <v>8195</v>
      </c>
      <c r="AA5420" t="s">
        <v>1321</v>
      </c>
      <c r="AB5420" t="s">
        <v>1322</v>
      </c>
      <c r="AC5420" t="s">
        <v>1323</v>
      </c>
      <c r="AD5420" t="s">
        <v>62</v>
      </c>
      <c r="AE5420" s="4">
        <v>1</v>
      </c>
      <c r="AF5420">
        <v>1</v>
      </c>
    </row>
    <row r="5421" spans="1:32" ht="15" customHeight="1" x14ac:dyDescent="0.25">
      <c r="A5421">
        <v>5420</v>
      </c>
      <c r="B5421" t="s">
        <v>8196</v>
      </c>
      <c r="C5421">
        <v>20230723</v>
      </c>
      <c r="D5421">
        <v>20230730</v>
      </c>
      <c r="E5421">
        <v>238</v>
      </c>
      <c r="F5421">
        <v>10</v>
      </c>
      <c r="G5421">
        <v>1</v>
      </c>
      <c r="H5421">
        <v>1</v>
      </c>
      <c r="I5421">
        <v>5</v>
      </c>
      <c r="J5421">
        <v>1</v>
      </c>
      <c r="K5421" t="s">
        <v>1325</v>
      </c>
      <c r="L5421">
        <v>4</v>
      </c>
      <c r="M5421" s="5">
        <v>1673.26</v>
      </c>
      <c r="N5421" s="6">
        <v>0</v>
      </c>
      <c r="O5421" s="5">
        <f t="shared" si="504"/>
        <v>1673.26</v>
      </c>
      <c r="P5421" s="5">
        <f t="shared" si="505"/>
        <v>6693.04</v>
      </c>
      <c r="Q5421" s="5">
        <v>1040.73</v>
      </c>
      <c r="R5421" s="5">
        <f t="shared" si="506"/>
        <v>4162.92</v>
      </c>
      <c r="S5421" s="5">
        <f t="shared" si="507"/>
        <v>2477.6</v>
      </c>
      <c r="T5421" s="6">
        <f t="shared" si="508"/>
        <v>0.37017558538422002</v>
      </c>
      <c r="U5421" s="5">
        <v>52.52</v>
      </c>
      <c r="V5421">
        <v>0</v>
      </c>
      <c r="W5421" s="5">
        <f t="shared" si="509"/>
        <v>0</v>
      </c>
      <c r="X5421" s="5">
        <v>7045.31</v>
      </c>
      <c r="Y5421" t="s">
        <v>1319</v>
      </c>
      <c r="Z5421" t="s">
        <v>8197</v>
      </c>
      <c r="AA5421" t="s">
        <v>1321</v>
      </c>
      <c r="AB5421" t="s">
        <v>1327</v>
      </c>
      <c r="AC5421" t="s">
        <v>1323</v>
      </c>
      <c r="AD5421" t="s">
        <v>62</v>
      </c>
      <c r="AE5421" s="4">
        <v>1</v>
      </c>
      <c r="AF5421">
        <v>1</v>
      </c>
    </row>
    <row r="5422" spans="1:32" ht="15" customHeight="1" x14ac:dyDescent="0.25">
      <c r="A5422">
        <v>5421</v>
      </c>
      <c r="B5422" t="s">
        <v>8196</v>
      </c>
      <c r="C5422">
        <v>20230723</v>
      </c>
      <c r="D5422">
        <v>20230730</v>
      </c>
      <c r="E5422">
        <v>238</v>
      </c>
      <c r="F5422">
        <v>21</v>
      </c>
      <c r="G5422">
        <v>1</v>
      </c>
      <c r="H5422">
        <v>1</v>
      </c>
      <c r="I5422">
        <v>5</v>
      </c>
      <c r="J5422">
        <v>1</v>
      </c>
      <c r="K5422" t="s">
        <v>1325</v>
      </c>
      <c r="L5422">
        <v>2</v>
      </c>
      <c r="M5422" s="5">
        <v>459.49</v>
      </c>
      <c r="N5422" s="6">
        <v>0</v>
      </c>
      <c r="O5422" s="5">
        <f t="shared" si="504"/>
        <v>459.49</v>
      </c>
      <c r="P5422" s="5">
        <f t="shared" si="505"/>
        <v>918.98</v>
      </c>
      <c r="Q5422" s="5">
        <v>292.52</v>
      </c>
      <c r="R5422" s="5">
        <f t="shared" si="506"/>
        <v>585.04</v>
      </c>
      <c r="S5422" s="5">
        <f t="shared" si="507"/>
        <v>309.20000000000005</v>
      </c>
      <c r="T5422" s="6">
        <f t="shared" si="508"/>
        <v>0.33645998824784001</v>
      </c>
      <c r="U5422" s="5">
        <v>24.74</v>
      </c>
      <c r="V5422">
        <v>0</v>
      </c>
      <c r="W5422" s="5">
        <f t="shared" si="509"/>
        <v>0</v>
      </c>
      <c r="X5422" s="5">
        <v>967.35</v>
      </c>
      <c r="Y5422" t="s">
        <v>1319</v>
      </c>
      <c r="Z5422" t="s">
        <v>8197</v>
      </c>
      <c r="AA5422" t="s">
        <v>1321</v>
      </c>
      <c r="AB5422" t="s">
        <v>1327</v>
      </c>
      <c r="AC5422" t="s">
        <v>1323</v>
      </c>
      <c r="AD5422" t="s">
        <v>62</v>
      </c>
      <c r="AE5422" s="4">
        <v>1</v>
      </c>
      <c r="AF5422">
        <v>1</v>
      </c>
    </row>
    <row r="5423" spans="1:32" ht="15" customHeight="1" x14ac:dyDescent="0.25">
      <c r="A5423">
        <v>5422</v>
      </c>
      <c r="B5423" t="s">
        <v>8198</v>
      </c>
      <c r="C5423">
        <v>20241008</v>
      </c>
      <c r="D5423">
        <v>20241014</v>
      </c>
      <c r="E5423">
        <v>110</v>
      </c>
      <c r="F5423">
        <v>4</v>
      </c>
      <c r="G5423">
        <v>2</v>
      </c>
      <c r="H5423">
        <v>2</v>
      </c>
      <c r="I5423">
        <v>3</v>
      </c>
      <c r="J5423">
        <v>1</v>
      </c>
      <c r="K5423" t="s">
        <v>1325</v>
      </c>
      <c r="L5423">
        <v>1</v>
      </c>
      <c r="M5423" s="5">
        <v>790.35</v>
      </c>
      <c r="N5423" s="6">
        <v>0</v>
      </c>
      <c r="O5423" s="5">
        <f t="shared" si="504"/>
        <v>790.35</v>
      </c>
      <c r="P5423" s="5">
        <f t="shared" si="505"/>
        <v>790.35</v>
      </c>
      <c r="Q5423" s="5">
        <v>428.59</v>
      </c>
      <c r="R5423" s="5">
        <f t="shared" si="506"/>
        <v>428.59</v>
      </c>
      <c r="S5423" s="5">
        <f t="shared" si="507"/>
        <v>356.23000000000008</v>
      </c>
      <c r="T5423" s="6">
        <f t="shared" si="508"/>
        <v>0.45072436262415394</v>
      </c>
      <c r="U5423" s="5">
        <v>5.53</v>
      </c>
      <c r="V5423">
        <v>0</v>
      </c>
      <c r="W5423" s="5">
        <f t="shared" si="509"/>
        <v>0</v>
      </c>
      <c r="X5423" s="5">
        <v>823.28</v>
      </c>
      <c r="Y5423" t="s">
        <v>1319</v>
      </c>
      <c r="Z5423" t="s">
        <v>8199</v>
      </c>
      <c r="AA5423" t="s">
        <v>1321</v>
      </c>
      <c r="AB5423" t="s">
        <v>1344</v>
      </c>
      <c r="AC5423" t="s">
        <v>1323</v>
      </c>
      <c r="AD5423" t="s">
        <v>62</v>
      </c>
      <c r="AE5423" s="4">
        <v>1</v>
      </c>
      <c r="AF5423">
        <v>1</v>
      </c>
    </row>
    <row r="5424" spans="1:32" ht="15" customHeight="1" x14ac:dyDescent="0.25">
      <c r="A5424">
        <v>5423</v>
      </c>
      <c r="B5424" t="s">
        <v>8198</v>
      </c>
      <c r="C5424">
        <v>20241008</v>
      </c>
      <c r="D5424">
        <v>20241014</v>
      </c>
      <c r="E5424">
        <v>110</v>
      </c>
      <c r="F5424">
        <v>26</v>
      </c>
      <c r="G5424">
        <v>2</v>
      </c>
      <c r="H5424">
        <v>2</v>
      </c>
      <c r="I5424">
        <v>3</v>
      </c>
      <c r="J5424">
        <v>3</v>
      </c>
      <c r="K5424" t="s">
        <v>1325</v>
      </c>
      <c r="L5424">
        <v>1</v>
      </c>
      <c r="M5424" s="5">
        <v>12280.93</v>
      </c>
      <c r="N5424" s="6">
        <v>0.13919999999999999</v>
      </c>
      <c r="O5424" s="5">
        <f t="shared" si="504"/>
        <v>10571.424544</v>
      </c>
      <c r="P5424" s="5">
        <f t="shared" si="505"/>
        <v>10571.424544</v>
      </c>
      <c r="Q5424" s="5">
        <v>6097.65</v>
      </c>
      <c r="R5424" s="5">
        <f t="shared" si="506"/>
        <v>6097.65</v>
      </c>
      <c r="S5424" s="5">
        <f t="shared" si="507"/>
        <v>4466.0245439999999</v>
      </c>
      <c r="T5424" s="6">
        <f t="shared" si="508"/>
        <v>0.42246194213577126</v>
      </c>
      <c r="U5424" s="5">
        <v>7.75</v>
      </c>
      <c r="V5424">
        <v>0</v>
      </c>
      <c r="W5424" s="5">
        <f t="shared" si="509"/>
        <v>0</v>
      </c>
      <c r="X5424" s="5">
        <v>11011.9</v>
      </c>
      <c r="Y5424" t="s">
        <v>1319</v>
      </c>
      <c r="Z5424" t="s">
        <v>8199</v>
      </c>
      <c r="AA5424" t="s">
        <v>1321</v>
      </c>
      <c r="AB5424" t="s">
        <v>1344</v>
      </c>
      <c r="AC5424" t="s">
        <v>1323</v>
      </c>
      <c r="AD5424" t="s">
        <v>62</v>
      </c>
      <c r="AE5424" s="4">
        <v>1</v>
      </c>
      <c r="AF5424">
        <v>1</v>
      </c>
    </row>
    <row r="5425" spans="1:32" ht="15" customHeight="1" x14ac:dyDescent="0.25">
      <c r="A5425">
        <v>5424</v>
      </c>
      <c r="B5425" t="s">
        <v>8200</v>
      </c>
      <c r="C5425">
        <v>20250921</v>
      </c>
      <c r="D5425">
        <v>20250926</v>
      </c>
      <c r="E5425">
        <v>862</v>
      </c>
      <c r="F5425">
        <v>1</v>
      </c>
      <c r="G5425">
        <v>39</v>
      </c>
      <c r="H5425">
        <v>27</v>
      </c>
      <c r="I5425">
        <v>5</v>
      </c>
      <c r="J5425">
        <v>1</v>
      </c>
      <c r="K5425" t="s">
        <v>1325</v>
      </c>
      <c r="L5425">
        <v>1</v>
      </c>
      <c r="M5425" s="5">
        <v>1159.3900000000001</v>
      </c>
      <c r="N5425" s="6">
        <v>0</v>
      </c>
      <c r="O5425" s="5">
        <f t="shared" si="504"/>
        <v>1159.3900000000001</v>
      </c>
      <c r="P5425" s="5">
        <f t="shared" si="505"/>
        <v>1159.3900000000001</v>
      </c>
      <c r="Q5425" s="5">
        <v>648.66</v>
      </c>
      <c r="R5425" s="5">
        <f t="shared" si="506"/>
        <v>648.66</v>
      </c>
      <c r="S5425" s="5">
        <f t="shared" si="507"/>
        <v>499.7600000000001</v>
      </c>
      <c r="T5425" s="6">
        <f t="shared" si="508"/>
        <v>0.43105426129257635</v>
      </c>
      <c r="U5425" s="5">
        <v>10.97</v>
      </c>
      <c r="V5425">
        <v>0</v>
      </c>
      <c r="W5425" s="5">
        <f t="shared" si="509"/>
        <v>0</v>
      </c>
      <c r="X5425" s="5">
        <v>1136.6600000000001</v>
      </c>
      <c r="Y5425" t="s">
        <v>1319</v>
      </c>
      <c r="Z5425" t="s">
        <v>8201</v>
      </c>
      <c r="AA5425" t="s">
        <v>1321</v>
      </c>
      <c r="AB5425" t="s">
        <v>1327</v>
      </c>
      <c r="AC5425" t="s">
        <v>1323</v>
      </c>
      <c r="AD5425" t="s">
        <v>127</v>
      </c>
      <c r="AE5425" s="4">
        <v>6.7999999999999996E-3</v>
      </c>
      <c r="AF5425">
        <v>1</v>
      </c>
    </row>
    <row r="5426" spans="1:32" ht="15" customHeight="1" x14ac:dyDescent="0.25">
      <c r="A5426">
        <v>5425</v>
      </c>
      <c r="B5426" t="s">
        <v>8202</v>
      </c>
      <c r="C5426">
        <v>20250915</v>
      </c>
      <c r="D5426">
        <v>20250919</v>
      </c>
      <c r="E5426">
        <v>689</v>
      </c>
      <c r="F5426">
        <v>10</v>
      </c>
      <c r="G5426">
        <v>36</v>
      </c>
      <c r="H5426">
        <v>28</v>
      </c>
      <c r="I5426">
        <v>1</v>
      </c>
      <c r="J5426">
        <v>1</v>
      </c>
      <c r="K5426" t="s">
        <v>1325</v>
      </c>
      <c r="L5426">
        <v>2</v>
      </c>
      <c r="M5426" s="5">
        <v>1666.06</v>
      </c>
      <c r="N5426" s="6">
        <v>0</v>
      </c>
      <c r="O5426" s="5">
        <f t="shared" si="504"/>
        <v>1666.06</v>
      </c>
      <c r="P5426" s="5">
        <f t="shared" si="505"/>
        <v>3332.12</v>
      </c>
      <c r="Q5426" s="5">
        <v>1029.9100000000001</v>
      </c>
      <c r="R5426" s="5">
        <f t="shared" si="506"/>
        <v>2059.8200000000002</v>
      </c>
      <c r="S5426" s="5">
        <f t="shared" si="507"/>
        <v>1243.9499999999998</v>
      </c>
      <c r="T5426" s="6">
        <f t="shared" si="508"/>
        <v>0.37332088880352443</v>
      </c>
      <c r="U5426" s="5">
        <v>28.35</v>
      </c>
      <c r="V5426">
        <v>0</v>
      </c>
      <c r="W5426" s="5">
        <f t="shared" si="509"/>
        <v>0</v>
      </c>
      <c r="X5426" s="5">
        <v>3266.78</v>
      </c>
      <c r="Y5426" t="s">
        <v>1319</v>
      </c>
      <c r="Z5426" t="s">
        <v>8203</v>
      </c>
      <c r="AA5426" t="s">
        <v>1321</v>
      </c>
      <c r="AB5426" t="s">
        <v>1327</v>
      </c>
      <c r="AC5426" t="s">
        <v>1323</v>
      </c>
      <c r="AD5426" t="s">
        <v>121</v>
      </c>
      <c r="AE5426" s="4">
        <v>0.66</v>
      </c>
      <c r="AF5426">
        <v>1</v>
      </c>
    </row>
    <row r="5427" spans="1:32" ht="15" customHeight="1" x14ac:dyDescent="0.25">
      <c r="A5427">
        <v>5426</v>
      </c>
      <c r="B5427" t="s">
        <v>8204</v>
      </c>
      <c r="C5427">
        <v>20240605</v>
      </c>
      <c r="D5427">
        <v>20240608</v>
      </c>
      <c r="E5427">
        <v>738</v>
      </c>
      <c r="F5427">
        <v>14</v>
      </c>
      <c r="G5427">
        <v>41</v>
      </c>
      <c r="H5427">
        <v>29</v>
      </c>
      <c r="I5427">
        <v>1</v>
      </c>
      <c r="J5427">
        <v>1</v>
      </c>
      <c r="K5427" t="s">
        <v>1325</v>
      </c>
      <c r="L5427">
        <v>4</v>
      </c>
      <c r="M5427" s="5">
        <v>81.400000000000006</v>
      </c>
      <c r="N5427" s="6">
        <v>0</v>
      </c>
      <c r="O5427" s="5">
        <f t="shared" si="504"/>
        <v>81.400000000000006</v>
      </c>
      <c r="P5427" s="5">
        <f t="shared" si="505"/>
        <v>325.60000000000002</v>
      </c>
      <c r="Q5427" s="5">
        <v>20.059999999999999</v>
      </c>
      <c r="R5427" s="5">
        <f t="shared" si="506"/>
        <v>80.239999999999995</v>
      </c>
      <c r="S5427" s="5">
        <f t="shared" si="507"/>
        <v>245.36</v>
      </c>
      <c r="T5427" s="6">
        <f t="shared" si="508"/>
        <v>0.75356265356265351</v>
      </c>
      <c r="U5427" s="5">
        <v>0</v>
      </c>
      <c r="V5427">
        <v>0</v>
      </c>
      <c r="W5427" s="5">
        <f t="shared" si="509"/>
        <v>0</v>
      </c>
      <c r="X5427" s="5">
        <v>316.12</v>
      </c>
      <c r="Y5427" t="s">
        <v>1319</v>
      </c>
      <c r="Z5427" t="s">
        <v>8205</v>
      </c>
      <c r="AA5427" t="s">
        <v>1321</v>
      </c>
      <c r="AB5427" t="s">
        <v>1344</v>
      </c>
      <c r="AC5427" t="s">
        <v>1323</v>
      </c>
      <c r="AD5427" t="s">
        <v>136</v>
      </c>
      <c r="AE5427" s="4">
        <v>1.2E-2</v>
      </c>
      <c r="AF5427">
        <v>1</v>
      </c>
    </row>
    <row r="5428" spans="1:32" ht="15" customHeight="1" x14ac:dyDescent="0.25">
      <c r="A5428">
        <v>5427</v>
      </c>
      <c r="B5428" t="s">
        <v>8204</v>
      </c>
      <c r="C5428">
        <v>20240605</v>
      </c>
      <c r="D5428">
        <v>20240608</v>
      </c>
      <c r="E5428">
        <v>738</v>
      </c>
      <c r="F5428">
        <v>24</v>
      </c>
      <c r="G5428">
        <v>41</v>
      </c>
      <c r="H5428">
        <v>29</v>
      </c>
      <c r="I5428">
        <v>1</v>
      </c>
      <c r="J5428">
        <v>1</v>
      </c>
      <c r="K5428" t="s">
        <v>1325</v>
      </c>
      <c r="L5428">
        <v>1</v>
      </c>
      <c r="M5428" s="5">
        <v>889.51</v>
      </c>
      <c r="N5428" s="6">
        <v>0</v>
      </c>
      <c r="O5428" s="5">
        <f t="shared" si="504"/>
        <v>889.51</v>
      </c>
      <c r="P5428" s="5">
        <f t="shared" si="505"/>
        <v>889.51</v>
      </c>
      <c r="Q5428" s="5">
        <v>532.1</v>
      </c>
      <c r="R5428" s="5">
        <f t="shared" si="506"/>
        <v>532.1</v>
      </c>
      <c r="S5428" s="5">
        <f t="shared" si="507"/>
        <v>344.4</v>
      </c>
      <c r="T5428" s="6">
        <f t="shared" si="508"/>
        <v>0.3871794583534755</v>
      </c>
      <c r="U5428" s="5">
        <v>13.01</v>
      </c>
      <c r="V5428">
        <v>0</v>
      </c>
      <c r="W5428" s="5">
        <f t="shared" si="509"/>
        <v>0</v>
      </c>
      <c r="X5428" s="5">
        <v>863.6</v>
      </c>
      <c r="Y5428" t="s">
        <v>1319</v>
      </c>
      <c r="Z5428" t="s">
        <v>8205</v>
      </c>
      <c r="AA5428" t="s">
        <v>1321</v>
      </c>
      <c r="AB5428" t="s">
        <v>1344</v>
      </c>
      <c r="AC5428" t="s">
        <v>1323</v>
      </c>
      <c r="AD5428" t="s">
        <v>136</v>
      </c>
      <c r="AE5428" s="4">
        <v>1.2E-2</v>
      </c>
      <c r="AF5428">
        <v>1</v>
      </c>
    </row>
    <row r="5429" spans="1:32" ht="15" customHeight="1" x14ac:dyDescent="0.25">
      <c r="A5429">
        <v>5428</v>
      </c>
      <c r="B5429" t="s">
        <v>8206</v>
      </c>
      <c r="C5429">
        <v>20250323</v>
      </c>
      <c r="D5429">
        <v>20250325</v>
      </c>
      <c r="E5429">
        <v>516</v>
      </c>
      <c r="F5429">
        <v>7</v>
      </c>
      <c r="G5429">
        <v>19</v>
      </c>
      <c r="H5429">
        <v>18</v>
      </c>
      <c r="I5429">
        <v>6</v>
      </c>
      <c r="J5429">
        <v>1</v>
      </c>
      <c r="K5429" t="s">
        <v>1325</v>
      </c>
      <c r="L5429">
        <v>1</v>
      </c>
      <c r="M5429" s="5">
        <v>769.45</v>
      </c>
      <c r="N5429" s="6">
        <v>0</v>
      </c>
      <c r="O5429" s="5">
        <f t="shared" si="504"/>
        <v>769.45</v>
      </c>
      <c r="P5429" s="5">
        <f t="shared" si="505"/>
        <v>769.45</v>
      </c>
      <c r="Q5429" s="5">
        <v>437.4</v>
      </c>
      <c r="R5429" s="5">
        <f t="shared" si="506"/>
        <v>437.4</v>
      </c>
      <c r="S5429" s="5">
        <f t="shared" si="507"/>
        <v>323.72000000000008</v>
      </c>
      <c r="T5429" s="6">
        <f t="shared" si="508"/>
        <v>0.42071609591266496</v>
      </c>
      <c r="U5429" s="5">
        <v>8.33</v>
      </c>
      <c r="V5429">
        <v>0</v>
      </c>
      <c r="W5429" s="5">
        <f t="shared" si="509"/>
        <v>0</v>
      </c>
      <c r="X5429" s="5">
        <v>761.83</v>
      </c>
      <c r="Y5429" t="s">
        <v>1319</v>
      </c>
      <c r="Z5429" t="s">
        <v>8207</v>
      </c>
      <c r="AA5429" t="s">
        <v>1321</v>
      </c>
      <c r="AB5429" t="s">
        <v>1344</v>
      </c>
      <c r="AC5429" t="s">
        <v>1323</v>
      </c>
      <c r="AD5429" t="s">
        <v>91</v>
      </c>
      <c r="AE5429" s="4">
        <v>1.0900000000000001</v>
      </c>
      <c r="AF5429">
        <v>1</v>
      </c>
    </row>
    <row r="5430" spans="1:32" ht="15" customHeight="1" x14ac:dyDescent="0.25">
      <c r="A5430">
        <v>5429</v>
      </c>
      <c r="B5430" t="s">
        <v>8206</v>
      </c>
      <c r="C5430">
        <v>20250323</v>
      </c>
      <c r="D5430">
        <v>20250325</v>
      </c>
      <c r="E5430">
        <v>516</v>
      </c>
      <c r="F5430">
        <v>18</v>
      </c>
      <c r="G5430">
        <v>19</v>
      </c>
      <c r="H5430">
        <v>18</v>
      </c>
      <c r="I5430">
        <v>6</v>
      </c>
      <c r="J5430">
        <v>1</v>
      </c>
      <c r="K5430" t="s">
        <v>1325</v>
      </c>
      <c r="L5430">
        <v>0</v>
      </c>
      <c r="M5430" s="5">
        <v>239.26</v>
      </c>
      <c r="N5430" s="6">
        <v>0</v>
      </c>
      <c r="O5430" s="5">
        <f t="shared" si="504"/>
        <v>239.26</v>
      </c>
      <c r="P5430" s="5">
        <f t="shared" si="505"/>
        <v>0</v>
      </c>
      <c r="Q5430" s="5">
        <v>67.180000000000007</v>
      </c>
      <c r="R5430" s="5">
        <f t="shared" si="506"/>
        <v>0</v>
      </c>
      <c r="S5430" s="5">
        <f t="shared" si="507"/>
        <v>0</v>
      </c>
      <c r="T5430" s="6">
        <f t="shared" si="508"/>
        <v>0</v>
      </c>
      <c r="U5430" s="5">
        <v>0</v>
      </c>
      <c r="V5430">
        <v>0</v>
      </c>
      <c r="W5430" s="5">
        <f t="shared" si="509"/>
        <v>0</v>
      </c>
      <c r="X5430" s="5">
        <v>0</v>
      </c>
      <c r="Y5430" t="s">
        <v>1319</v>
      </c>
      <c r="Z5430" t="s">
        <v>8207</v>
      </c>
      <c r="AA5430" t="s">
        <v>1321</v>
      </c>
      <c r="AB5430" t="s">
        <v>1344</v>
      </c>
      <c r="AC5430" t="s">
        <v>1323</v>
      </c>
      <c r="AD5430" t="s">
        <v>91</v>
      </c>
      <c r="AE5430" s="4">
        <v>1.0900000000000001</v>
      </c>
      <c r="AF5430">
        <v>1</v>
      </c>
    </row>
    <row r="5431" spans="1:32" ht="15" customHeight="1" x14ac:dyDescent="0.25">
      <c r="A5431">
        <v>5430</v>
      </c>
      <c r="B5431" t="s">
        <v>8206</v>
      </c>
      <c r="C5431">
        <v>20250323</v>
      </c>
      <c r="D5431">
        <v>20250325</v>
      </c>
      <c r="E5431">
        <v>516</v>
      </c>
      <c r="F5431">
        <v>15</v>
      </c>
      <c r="G5431">
        <v>19</v>
      </c>
      <c r="H5431">
        <v>18</v>
      </c>
      <c r="I5431">
        <v>6</v>
      </c>
      <c r="J5431">
        <v>1</v>
      </c>
      <c r="K5431" t="s">
        <v>1325</v>
      </c>
      <c r="L5431">
        <v>8</v>
      </c>
      <c r="M5431" s="5">
        <v>81.569999999999993</v>
      </c>
      <c r="N5431" s="6">
        <v>0</v>
      </c>
      <c r="O5431" s="5">
        <f t="shared" si="504"/>
        <v>81.569999999999993</v>
      </c>
      <c r="P5431" s="5">
        <f t="shared" si="505"/>
        <v>652.55999999999995</v>
      </c>
      <c r="Q5431" s="5">
        <v>18.98</v>
      </c>
      <c r="R5431" s="5">
        <f t="shared" si="506"/>
        <v>151.84</v>
      </c>
      <c r="S5431" s="5">
        <f t="shared" si="507"/>
        <v>500.71999999999991</v>
      </c>
      <c r="T5431" s="6">
        <f t="shared" si="508"/>
        <v>0.76731641534878015</v>
      </c>
      <c r="U5431" s="5">
        <v>0</v>
      </c>
      <c r="V5431">
        <v>0</v>
      </c>
      <c r="W5431" s="5">
        <f t="shared" si="509"/>
        <v>0</v>
      </c>
      <c r="X5431" s="5">
        <v>646.1</v>
      </c>
      <c r="Y5431" t="s">
        <v>1319</v>
      </c>
      <c r="Z5431" t="s">
        <v>8207</v>
      </c>
      <c r="AA5431" t="s">
        <v>1321</v>
      </c>
      <c r="AB5431" t="s">
        <v>1344</v>
      </c>
      <c r="AC5431" t="s">
        <v>1323</v>
      </c>
      <c r="AD5431" t="s">
        <v>91</v>
      </c>
      <c r="AE5431" s="4">
        <v>1.0900000000000001</v>
      </c>
      <c r="AF5431">
        <v>1</v>
      </c>
    </row>
    <row r="5432" spans="1:32" ht="15" customHeight="1" x14ac:dyDescent="0.25">
      <c r="A5432">
        <v>5431</v>
      </c>
      <c r="B5432" t="s">
        <v>8206</v>
      </c>
      <c r="C5432">
        <v>20250323</v>
      </c>
      <c r="D5432">
        <v>20250325</v>
      </c>
      <c r="E5432">
        <v>516</v>
      </c>
      <c r="F5432">
        <v>2</v>
      </c>
      <c r="G5432">
        <v>19</v>
      </c>
      <c r="H5432">
        <v>18</v>
      </c>
      <c r="I5432">
        <v>6</v>
      </c>
      <c r="J5432">
        <v>1</v>
      </c>
      <c r="K5432" t="s">
        <v>1325</v>
      </c>
      <c r="L5432">
        <v>2</v>
      </c>
      <c r="M5432" s="5">
        <v>243.52</v>
      </c>
      <c r="N5432" s="6">
        <v>0</v>
      </c>
      <c r="O5432" s="5">
        <f t="shared" si="504"/>
        <v>243.52</v>
      </c>
      <c r="P5432" s="5">
        <f t="shared" si="505"/>
        <v>487.04</v>
      </c>
      <c r="Q5432" s="5">
        <v>137.75</v>
      </c>
      <c r="R5432" s="5">
        <f t="shared" si="506"/>
        <v>275.5</v>
      </c>
      <c r="S5432" s="5">
        <f t="shared" si="507"/>
        <v>202.65000000000003</v>
      </c>
      <c r="T5432" s="6">
        <f t="shared" si="508"/>
        <v>0.41608492115637324</v>
      </c>
      <c r="U5432" s="5">
        <v>8.89</v>
      </c>
      <c r="V5432">
        <v>0</v>
      </c>
      <c r="W5432" s="5">
        <f t="shared" si="509"/>
        <v>0</v>
      </c>
      <c r="X5432" s="5">
        <v>482.22</v>
      </c>
      <c r="Y5432" t="s">
        <v>1319</v>
      </c>
      <c r="Z5432" t="s">
        <v>8207</v>
      </c>
      <c r="AA5432" t="s">
        <v>1321</v>
      </c>
      <c r="AB5432" t="s">
        <v>1344</v>
      </c>
      <c r="AC5432" t="s">
        <v>1323</v>
      </c>
      <c r="AD5432" t="s">
        <v>91</v>
      </c>
      <c r="AE5432" s="4">
        <v>1.0900000000000001</v>
      </c>
      <c r="AF5432">
        <v>1</v>
      </c>
    </row>
    <row r="5433" spans="1:32" ht="15" customHeight="1" x14ac:dyDescent="0.25">
      <c r="A5433">
        <v>5432</v>
      </c>
      <c r="B5433" t="s">
        <v>8206</v>
      </c>
      <c r="C5433">
        <v>20250323</v>
      </c>
      <c r="D5433">
        <v>20250325</v>
      </c>
      <c r="E5433">
        <v>516</v>
      </c>
      <c r="F5433">
        <v>15</v>
      </c>
      <c r="G5433">
        <v>19</v>
      </c>
      <c r="H5433">
        <v>18</v>
      </c>
      <c r="I5433">
        <v>6</v>
      </c>
      <c r="J5433">
        <v>1</v>
      </c>
      <c r="K5433" t="s">
        <v>1325</v>
      </c>
      <c r="L5433">
        <v>55</v>
      </c>
      <c r="M5433" s="5">
        <v>81.790000000000006</v>
      </c>
      <c r="N5433" s="6">
        <v>0</v>
      </c>
      <c r="O5433" s="5">
        <f t="shared" si="504"/>
        <v>81.790000000000006</v>
      </c>
      <c r="P5433" s="5">
        <f t="shared" si="505"/>
        <v>4498.4500000000007</v>
      </c>
      <c r="Q5433" s="5">
        <v>20.05</v>
      </c>
      <c r="R5433" s="5">
        <f t="shared" si="506"/>
        <v>1102.75</v>
      </c>
      <c r="S5433" s="5">
        <f t="shared" si="507"/>
        <v>3395.7000000000007</v>
      </c>
      <c r="T5433" s="6">
        <f t="shared" si="508"/>
        <v>0.75486000733586012</v>
      </c>
      <c r="U5433" s="5">
        <v>0</v>
      </c>
      <c r="V5433">
        <v>0</v>
      </c>
      <c r="W5433" s="5">
        <f t="shared" si="509"/>
        <v>0</v>
      </c>
      <c r="X5433" s="5">
        <v>4453.91</v>
      </c>
      <c r="Y5433" t="s">
        <v>1319</v>
      </c>
      <c r="Z5433" t="s">
        <v>8207</v>
      </c>
      <c r="AA5433" t="s">
        <v>1321</v>
      </c>
      <c r="AB5433" t="s">
        <v>1344</v>
      </c>
      <c r="AC5433" t="s">
        <v>1323</v>
      </c>
      <c r="AD5433" t="s">
        <v>91</v>
      </c>
      <c r="AE5433" s="4">
        <v>1.0900000000000001</v>
      </c>
      <c r="AF5433">
        <v>1</v>
      </c>
    </row>
    <row r="5434" spans="1:32" ht="15" customHeight="1" x14ac:dyDescent="0.25">
      <c r="A5434">
        <v>5433</v>
      </c>
      <c r="B5434" t="s">
        <v>8206</v>
      </c>
      <c r="C5434">
        <v>20250323</v>
      </c>
      <c r="D5434">
        <v>20250325</v>
      </c>
      <c r="E5434">
        <v>516</v>
      </c>
      <c r="F5434">
        <v>22</v>
      </c>
      <c r="G5434">
        <v>19</v>
      </c>
      <c r="H5434">
        <v>18</v>
      </c>
      <c r="I5434">
        <v>6</v>
      </c>
      <c r="J5434">
        <v>5</v>
      </c>
      <c r="K5434" t="s">
        <v>1325</v>
      </c>
      <c r="L5434">
        <v>3</v>
      </c>
      <c r="M5434" s="5">
        <v>3656.11</v>
      </c>
      <c r="N5434" s="6">
        <v>0.14699999999999999</v>
      </c>
      <c r="O5434" s="5">
        <f t="shared" si="504"/>
        <v>3118.66183</v>
      </c>
      <c r="P5434" s="5">
        <f t="shared" si="505"/>
        <v>9355.9854899999991</v>
      </c>
      <c r="Q5434" s="5">
        <v>1774.55</v>
      </c>
      <c r="R5434" s="5">
        <f t="shared" si="506"/>
        <v>5323.65</v>
      </c>
      <c r="S5434" s="5">
        <f t="shared" si="507"/>
        <v>4012.0754899999993</v>
      </c>
      <c r="T5434" s="6">
        <f t="shared" si="508"/>
        <v>0.42882446689215631</v>
      </c>
      <c r="U5434" s="5">
        <v>20.260000000000002</v>
      </c>
      <c r="V5434">
        <v>0</v>
      </c>
      <c r="W5434" s="5">
        <f t="shared" si="509"/>
        <v>0</v>
      </c>
      <c r="X5434" s="5">
        <v>9263.36</v>
      </c>
      <c r="Y5434" t="s">
        <v>1319</v>
      </c>
      <c r="Z5434" t="s">
        <v>8207</v>
      </c>
      <c r="AA5434" t="s">
        <v>1321</v>
      </c>
      <c r="AB5434" t="s">
        <v>1344</v>
      </c>
      <c r="AC5434" t="s">
        <v>1323</v>
      </c>
      <c r="AD5434" t="s">
        <v>91</v>
      </c>
      <c r="AE5434" s="4">
        <v>1.0900000000000001</v>
      </c>
      <c r="AF5434">
        <v>1</v>
      </c>
    </row>
    <row r="5435" spans="1:32" ht="15" customHeight="1" x14ac:dyDescent="0.25">
      <c r="A5435">
        <v>5434</v>
      </c>
      <c r="B5435" t="s">
        <v>8208</v>
      </c>
      <c r="C5435">
        <v>20230802</v>
      </c>
      <c r="D5435">
        <v>20230803</v>
      </c>
      <c r="E5435">
        <v>540</v>
      </c>
      <c r="F5435">
        <v>17</v>
      </c>
      <c r="G5435">
        <v>20</v>
      </c>
      <c r="H5435">
        <v>19</v>
      </c>
      <c r="I5435">
        <v>6</v>
      </c>
      <c r="J5435">
        <v>1</v>
      </c>
      <c r="K5435" t="s">
        <v>1325</v>
      </c>
      <c r="L5435">
        <v>4</v>
      </c>
      <c r="M5435" s="5">
        <v>24.81</v>
      </c>
      <c r="N5435" s="6">
        <v>0</v>
      </c>
      <c r="O5435" s="5">
        <f t="shared" si="504"/>
        <v>24.81</v>
      </c>
      <c r="P5435" s="5">
        <f t="shared" si="505"/>
        <v>99.24</v>
      </c>
      <c r="Q5435" s="5">
        <v>5.36</v>
      </c>
      <c r="R5435" s="5">
        <f t="shared" si="506"/>
        <v>21.44</v>
      </c>
      <c r="S5435" s="5">
        <f t="shared" si="507"/>
        <v>77.8</v>
      </c>
      <c r="T5435" s="6">
        <f t="shared" si="508"/>
        <v>0.78395808141878276</v>
      </c>
      <c r="U5435" s="5">
        <v>0</v>
      </c>
      <c r="V5435">
        <v>0</v>
      </c>
      <c r="W5435" s="5">
        <f t="shared" si="509"/>
        <v>0</v>
      </c>
      <c r="X5435" s="5">
        <v>96.35</v>
      </c>
      <c r="Y5435" t="s">
        <v>1319</v>
      </c>
      <c r="Z5435" t="s">
        <v>8209</v>
      </c>
      <c r="AA5435" t="s">
        <v>1321</v>
      </c>
      <c r="AB5435" t="s">
        <v>1327</v>
      </c>
      <c r="AC5435" t="s">
        <v>1323</v>
      </c>
      <c r="AD5435" t="s">
        <v>91</v>
      </c>
      <c r="AE5435" s="4">
        <v>1.0900000000000001</v>
      </c>
      <c r="AF5435">
        <v>1</v>
      </c>
    </row>
    <row r="5436" spans="1:32" ht="15" customHeight="1" x14ac:dyDescent="0.25">
      <c r="A5436">
        <v>5435</v>
      </c>
      <c r="B5436" t="s">
        <v>8208</v>
      </c>
      <c r="C5436">
        <v>20230802</v>
      </c>
      <c r="D5436">
        <v>20230803</v>
      </c>
      <c r="E5436">
        <v>540</v>
      </c>
      <c r="F5436">
        <v>1</v>
      </c>
      <c r="G5436">
        <v>20</v>
      </c>
      <c r="H5436">
        <v>19</v>
      </c>
      <c r="I5436">
        <v>6</v>
      </c>
      <c r="J5436">
        <v>4</v>
      </c>
      <c r="K5436" t="s">
        <v>1325</v>
      </c>
      <c r="L5436">
        <v>1</v>
      </c>
      <c r="M5436" s="5">
        <v>1165.6500000000001</v>
      </c>
      <c r="N5436" s="6">
        <v>0.1002</v>
      </c>
      <c r="O5436" s="5">
        <f t="shared" si="504"/>
        <v>1048.8518700000002</v>
      </c>
      <c r="P5436" s="5">
        <f t="shared" si="505"/>
        <v>1048.8518700000002</v>
      </c>
      <c r="Q5436" s="5">
        <v>684.15</v>
      </c>
      <c r="R5436" s="5">
        <f t="shared" si="506"/>
        <v>684.15</v>
      </c>
      <c r="S5436" s="5">
        <f t="shared" si="507"/>
        <v>359.70187000000021</v>
      </c>
      <c r="T5436" s="6">
        <f t="shared" si="508"/>
        <v>0.34294820869223425</v>
      </c>
      <c r="U5436" s="5">
        <v>5</v>
      </c>
      <c r="V5436">
        <v>0</v>
      </c>
      <c r="W5436" s="5">
        <f t="shared" si="509"/>
        <v>0</v>
      </c>
      <c r="X5436" s="5">
        <v>1018.3</v>
      </c>
      <c r="Y5436" t="s">
        <v>1319</v>
      </c>
      <c r="Z5436" t="s">
        <v>8209</v>
      </c>
      <c r="AA5436" t="s">
        <v>1321</v>
      </c>
      <c r="AB5436" t="s">
        <v>1327</v>
      </c>
      <c r="AC5436" t="s">
        <v>1323</v>
      </c>
      <c r="AD5436" t="s">
        <v>91</v>
      </c>
      <c r="AE5436" s="4">
        <v>1.0900000000000001</v>
      </c>
      <c r="AF5436">
        <v>1</v>
      </c>
    </row>
    <row r="5437" spans="1:32" ht="15" customHeight="1" x14ac:dyDescent="0.25">
      <c r="A5437">
        <v>5436</v>
      </c>
      <c r="B5437" t="s">
        <v>8210</v>
      </c>
      <c r="C5437">
        <v>20230421</v>
      </c>
      <c r="D5437">
        <v>20230421</v>
      </c>
      <c r="E5437">
        <v>502</v>
      </c>
      <c r="F5437">
        <v>8</v>
      </c>
      <c r="G5437">
        <v>26</v>
      </c>
      <c r="H5437">
        <v>20</v>
      </c>
      <c r="I5437">
        <v>6</v>
      </c>
      <c r="J5437">
        <v>1</v>
      </c>
      <c r="K5437" t="s">
        <v>1325</v>
      </c>
      <c r="L5437">
        <v>4</v>
      </c>
      <c r="M5437" s="5">
        <v>1184.1199999999999</v>
      </c>
      <c r="N5437" s="6">
        <v>0</v>
      </c>
      <c r="O5437" s="5">
        <f t="shared" si="504"/>
        <v>1184.1199999999999</v>
      </c>
      <c r="P5437" s="5">
        <f t="shared" si="505"/>
        <v>4736.4799999999996</v>
      </c>
      <c r="Q5437" s="5">
        <v>733.37</v>
      </c>
      <c r="R5437" s="5">
        <f t="shared" si="506"/>
        <v>2933.48</v>
      </c>
      <c r="S5437" s="5">
        <f t="shared" si="507"/>
        <v>1775.5199999999995</v>
      </c>
      <c r="T5437" s="6">
        <f t="shared" si="508"/>
        <v>0.37486065601459306</v>
      </c>
      <c r="U5437" s="5">
        <v>27.48</v>
      </c>
      <c r="V5437">
        <v>0</v>
      </c>
      <c r="W5437" s="5">
        <f t="shared" si="509"/>
        <v>0</v>
      </c>
      <c r="X5437" s="5">
        <v>4554.3100000000004</v>
      </c>
      <c r="Y5437" t="s">
        <v>1319</v>
      </c>
      <c r="Z5437" t="s">
        <v>8211</v>
      </c>
      <c r="AA5437" t="s">
        <v>1321</v>
      </c>
      <c r="AB5437" t="s">
        <v>1327</v>
      </c>
      <c r="AC5437" t="s">
        <v>1323</v>
      </c>
      <c r="AD5437" t="s">
        <v>99</v>
      </c>
      <c r="AE5437" s="4">
        <v>1.27</v>
      </c>
      <c r="AF5437">
        <v>1</v>
      </c>
    </row>
    <row r="5438" spans="1:32" ht="15" customHeight="1" x14ac:dyDescent="0.25">
      <c r="A5438">
        <v>5437</v>
      </c>
      <c r="B5438" t="s">
        <v>8212</v>
      </c>
      <c r="C5438">
        <v>20230122</v>
      </c>
      <c r="D5438">
        <v>20230129</v>
      </c>
      <c r="E5438">
        <v>583</v>
      </c>
      <c r="F5438">
        <v>8</v>
      </c>
      <c r="G5438">
        <v>18</v>
      </c>
      <c r="H5438">
        <v>21</v>
      </c>
      <c r="I5438">
        <v>6</v>
      </c>
      <c r="J5438">
        <v>1</v>
      </c>
      <c r="K5438" t="s">
        <v>1325</v>
      </c>
      <c r="L5438">
        <v>2</v>
      </c>
      <c r="M5438" s="5">
        <v>1202.68</v>
      </c>
      <c r="N5438" s="6">
        <v>0</v>
      </c>
      <c r="O5438" s="5">
        <f t="shared" si="504"/>
        <v>1202.68</v>
      </c>
      <c r="P5438" s="5">
        <f t="shared" si="505"/>
        <v>2405.36</v>
      </c>
      <c r="Q5438" s="5">
        <v>777.1</v>
      </c>
      <c r="R5438" s="5">
        <f t="shared" si="506"/>
        <v>1554.2</v>
      </c>
      <c r="S5438" s="5">
        <f t="shared" si="507"/>
        <v>836.56000000000006</v>
      </c>
      <c r="T5438" s="6">
        <f t="shared" si="508"/>
        <v>0.34778993581002426</v>
      </c>
      <c r="U5438" s="5">
        <v>14.6</v>
      </c>
      <c r="V5438">
        <v>0</v>
      </c>
      <c r="W5438" s="5">
        <f t="shared" si="509"/>
        <v>0</v>
      </c>
      <c r="X5438" s="5">
        <v>2558.89</v>
      </c>
      <c r="Y5438" t="s">
        <v>1319</v>
      </c>
      <c r="Z5438" t="s">
        <v>8213</v>
      </c>
      <c r="AA5438" t="s">
        <v>1321</v>
      </c>
      <c r="AB5438" t="s">
        <v>1344</v>
      </c>
      <c r="AC5438" t="s">
        <v>1323</v>
      </c>
      <c r="AD5438" t="s">
        <v>91</v>
      </c>
      <c r="AE5438" s="4">
        <v>1.0900000000000001</v>
      </c>
      <c r="AF5438">
        <v>1</v>
      </c>
    </row>
    <row r="5439" spans="1:32" ht="15" customHeight="1" x14ac:dyDescent="0.25">
      <c r="A5439">
        <v>5438</v>
      </c>
      <c r="B5439" t="s">
        <v>8214</v>
      </c>
      <c r="C5439">
        <v>20250924</v>
      </c>
      <c r="D5439">
        <v>20250930</v>
      </c>
      <c r="E5439">
        <v>498</v>
      </c>
      <c r="F5439">
        <v>17</v>
      </c>
      <c r="G5439">
        <v>23</v>
      </c>
      <c r="H5439">
        <v>22</v>
      </c>
      <c r="I5439">
        <v>5</v>
      </c>
      <c r="J5439">
        <v>1</v>
      </c>
      <c r="K5439" t="s">
        <v>1325</v>
      </c>
      <c r="L5439">
        <v>6</v>
      </c>
      <c r="M5439" s="5">
        <v>24.85</v>
      </c>
      <c r="N5439" s="6">
        <v>0</v>
      </c>
      <c r="O5439" s="5">
        <f t="shared" si="504"/>
        <v>24.85</v>
      </c>
      <c r="P5439" s="5">
        <f t="shared" si="505"/>
        <v>149.10000000000002</v>
      </c>
      <c r="Q5439" s="5">
        <v>5.35</v>
      </c>
      <c r="R5439" s="5">
        <f t="shared" si="506"/>
        <v>32.099999999999994</v>
      </c>
      <c r="S5439" s="5">
        <f t="shared" si="507"/>
        <v>117.00000000000003</v>
      </c>
      <c r="T5439" s="6">
        <f t="shared" si="508"/>
        <v>0.78470824949698192</v>
      </c>
      <c r="U5439" s="5">
        <v>0</v>
      </c>
      <c r="V5439">
        <v>0</v>
      </c>
      <c r="W5439" s="5">
        <f t="shared" si="509"/>
        <v>0</v>
      </c>
      <c r="X5439" s="5">
        <v>146.18</v>
      </c>
      <c r="Y5439" t="s">
        <v>1319</v>
      </c>
      <c r="Z5439" t="s">
        <v>8215</v>
      </c>
      <c r="AA5439" t="s">
        <v>1321</v>
      </c>
      <c r="AB5439" t="s">
        <v>1344</v>
      </c>
      <c r="AC5439" t="s">
        <v>1323</v>
      </c>
      <c r="AD5439" t="s">
        <v>99</v>
      </c>
      <c r="AE5439" s="4">
        <v>1.27</v>
      </c>
      <c r="AF5439">
        <v>1</v>
      </c>
    </row>
    <row r="5440" spans="1:32" ht="15" customHeight="1" x14ac:dyDescent="0.25">
      <c r="A5440">
        <v>5439</v>
      </c>
      <c r="B5440" t="s">
        <v>8216</v>
      </c>
      <c r="C5440">
        <v>20240827</v>
      </c>
      <c r="D5440">
        <v>20240901</v>
      </c>
      <c r="E5440">
        <v>124</v>
      </c>
      <c r="F5440">
        <v>10</v>
      </c>
      <c r="G5440">
        <v>16</v>
      </c>
      <c r="H5440">
        <v>11</v>
      </c>
      <c r="I5440">
        <v>4</v>
      </c>
      <c r="J5440">
        <v>1</v>
      </c>
      <c r="K5440" t="s">
        <v>1325</v>
      </c>
      <c r="L5440">
        <v>3</v>
      </c>
      <c r="M5440" s="5">
        <v>1538.54</v>
      </c>
      <c r="N5440" s="6">
        <v>0</v>
      </c>
      <c r="O5440" s="5">
        <f t="shared" si="504"/>
        <v>1538.54</v>
      </c>
      <c r="P5440" s="5">
        <f t="shared" si="505"/>
        <v>4615.62</v>
      </c>
      <c r="Q5440" s="5">
        <v>1030.71</v>
      </c>
      <c r="R5440" s="5">
        <f t="shared" si="506"/>
        <v>3092.13</v>
      </c>
      <c r="S5440" s="5">
        <f t="shared" si="507"/>
        <v>1514.7999999999997</v>
      </c>
      <c r="T5440" s="6">
        <f t="shared" si="508"/>
        <v>0.32818992898028865</v>
      </c>
      <c r="U5440" s="5">
        <v>8.69</v>
      </c>
      <c r="V5440">
        <v>0</v>
      </c>
      <c r="W5440" s="5">
        <f t="shared" si="509"/>
        <v>0</v>
      </c>
      <c r="X5440" s="5">
        <v>4858.55</v>
      </c>
      <c r="Y5440" t="s">
        <v>1319</v>
      </c>
      <c r="Z5440" t="s">
        <v>8217</v>
      </c>
      <c r="AA5440" t="s">
        <v>1321</v>
      </c>
      <c r="AB5440" t="s">
        <v>1322</v>
      </c>
      <c r="AC5440" t="s">
        <v>1323</v>
      </c>
      <c r="AD5440" t="s">
        <v>79</v>
      </c>
      <c r="AE5440" s="4">
        <v>0.74</v>
      </c>
      <c r="AF5440">
        <v>1</v>
      </c>
    </row>
    <row r="5441" spans="1:32" ht="15" customHeight="1" x14ac:dyDescent="0.25">
      <c r="A5441">
        <v>5440</v>
      </c>
      <c r="B5441" t="s">
        <v>8218</v>
      </c>
      <c r="C5441">
        <v>20250329</v>
      </c>
      <c r="D5441">
        <v>20250402</v>
      </c>
      <c r="E5441">
        <v>67</v>
      </c>
      <c r="F5441">
        <v>16</v>
      </c>
      <c r="G5441">
        <v>1</v>
      </c>
      <c r="H5441">
        <v>12</v>
      </c>
      <c r="I5441">
        <v>4</v>
      </c>
      <c r="J5441">
        <v>1</v>
      </c>
      <c r="K5441" t="s">
        <v>1325</v>
      </c>
      <c r="L5441">
        <v>30</v>
      </c>
      <c r="M5441" s="5">
        <v>132.55000000000001</v>
      </c>
      <c r="N5441" s="6">
        <v>0</v>
      </c>
      <c r="O5441" s="5">
        <f t="shared" si="504"/>
        <v>132.55000000000001</v>
      </c>
      <c r="P5441" s="5">
        <f t="shared" si="505"/>
        <v>3976.5000000000005</v>
      </c>
      <c r="Q5441" s="5">
        <v>25.7</v>
      </c>
      <c r="R5441" s="5">
        <f t="shared" si="506"/>
        <v>771</v>
      </c>
      <c r="S5441" s="5">
        <f t="shared" si="507"/>
        <v>3205.5000000000005</v>
      </c>
      <c r="T5441" s="6">
        <f t="shared" si="508"/>
        <v>0.80611090154658627</v>
      </c>
      <c r="U5441" s="5">
        <v>0</v>
      </c>
      <c r="V5441">
        <v>0</v>
      </c>
      <c r="W5441" s="5">
        <f t="shared" si="509"/>
        <v>0</v>
      </c>
      <c r="X5441" s="5">
        <v>3937.13</v>
      </c>
      <c r="Y5441" t="s">
        <v>1319</v>
      </c>
      <c r="Z5441" t="s">
        <v>8219</v>
      </c>
      <c r="AA5441" t="s">
        <v>1338</v>
      </c>
      <c r="AB5441" t="s">
        <v>1322</v>
      </c>
      <c r="AC5441" t="s">
        <v>1339</v>
      </c>
      <c r="AD5441" t="s">
        <v>62</v>
      </c>
      <c r="AE5441" s="4">
        <v>1</v>
      </c>
      <c r="AF5441">
        <v>1</v>
      </c>
    </row>
    <row r="5442" spans="1:32" ht="15" customHeight="1" x14ac:dyDescent="0.25">
      <c r="A5442">
        <v>5441</v>
      </c>
      <c r="B5442" t="s">
        <v>8220</v>
      </c>
      <c r="C5442">
        <v>20250430</v>
      </c>
      <c r="D5442">
        <v>20250503</v>
      </c>
      <c r="E5442">
        <v>201</v>
      </c>
      <c r="F5442">
        <v>1</v>
      </c>
      <c r="G5442">
        <v>12</v>
      </c>
      <c r="H5442">
        <v>1</v>
      </c>
      <c r="I5442">
        <v>3</v>
      </c>
      <c r="J5442">
        <v>1</v>
      </c>
      <c r="K5442" t="s">
        <v>1325</v>
      </c>
      <c r="L5442">
        <v>3</v>
      </c>
      <c r="M5442" s="5">
        <v>1165.07</v>
      </c>
      <c r="N5442" s="6">
        <v>0</v>
      </c>
      <c r="O5442" s="5">
        <f t="shared" ref="O5442:O5505" si="510">M5442*(1-N5442)</f>
        <v>1165.07</v>
      </c>
      <c r="P5442" s="5">
        <f t="shared" ref="P5442:P5505" si="511">L5442*O5442</f>
        <v>3495.21</v>
      </c>
      <c r="Q5442" s="5">
        <v>654.15</v>
      </c>
      <c r="R5442" s="5">
        <f t="shared" ref="R5442:R5505" si="512">MAX(L5442-V5442,0)*Q5442</f>
        <v>1962.4499999999998</v>
      </c>
      <c r="S5442" s="5">
        <f t="shared" ref="S5442:S5505" si="513">P5442-W5442-R5442-U5442</f>
        <v>1507.5900000000001</v>
      </c>
      <c r="T5442" s="6">
        <f t="shared" ref="T5442:T5505" si="514">IFERROR(S5442/(P5442-W5442),0)</f>
        <v>0.43133030633352504</v>
      </c>
      <c r="U5442" s="5">
        <v>25.17</v>
      </c>
      <c r="V5442">
        <v>0</v>
      </c>
      <c r="W5442" s="5">
        <f t="shared" ref="W5442:W5505" si="515">V5442*O5442</f>
        <v>0</v>
      </c>
      <c r="X5442" s="5">
        <v>3883.57</v>
      </c>
      <c r="Y5442" t="s">
        <v>1319</v>
      </c>
      <c r="Z5442" t="s">
        <v>8221</v>
      </c>
      <c r="AA5442" t="s">
        <v>1321</v>
      </c>
      <c r="AB5442" t="s">
        <v>1327</v>
      </c>
      <c r="AC5442" t="s">
        <v>1323</v>
      </c>
      <c r="AD5442" t="s">
        <v>79</v>
      </c>
      <c r="AE5442" s="4">
        <v>0.74</v>
      </c>
      <c r="AF5442">
        <v>1</v>
      </c>
    </row>
    <row r="5443" spans="1:32" ht="15" customHeight="1" x14ac:dyDescent="0.25">
      <c r="A5443">
        <v>5442</v>
      </c>
      <c r="B5443" t="s">
        <v>8222</v>
      </c>
      <c r="C5443">
        <v>20231108</v>
      </c>
      <c r="D5443">
        <v>20231110</v>
      </c>
      <c r="E5443">
        <v>474</v>
      </c>
      <c r="F5443">
        <v>11</v>
      </c>
      <c r="G5443">
        <v>19</v>
      </c>
      <c r="H5443">
        <v>14</v>
      </c>
      <c r="I5443">
        <v>1</v>
      </c>
      <c r="J5443">
        <v>5</v>
      </c>
      <c r="K5443" t="s">
        <v>1325</v>
      </c>
      <c r="L5443">
        <v>4</v>
      </c>
      <c r="M5443" s="5">
        <v>131.91</v>
      </c>
      <c r="N5443" s="6">
        <v>0.14829999999999999</v>
      </c>
      <c r="O5443" s="5">
        <f t="shared" si="510"/>
        <v>112.347747</v>
      </c>
      <c r="P5443" s="5">
        <f t="shared" si="511"/>
        <v>449.39098799999999</v>
      </c>
      <c r="Q5443" s="5">
        <v>22.99</v>
      </c>
      <c r="R5443" s="5">
        <f t="shared" si="512"/>
        <v>91.96</v>
      </c>
      <c r="S5443" s="5">
        <f t="shared" si="513"/>
        <v>357.43098800000001</v>
      </c>
      <c r="T5443" s="6">
        <f t="shared" si="514"/>
        <v>0.79536750300831582</v>
      </c>
      <c r="U5443" s="5">
        <v>0</v>
      </c>
      <c r="V5443">
        <v>0</v>
      </c>
      <c r="W5443" s="5">
        <f t="shared" si="515"/>
        <v>0</v>
      </c>
      <c r="X5443" s="5">
        <v>416.1</v>
      </c>
      <c r="Y5443" t="s">
        <v>1319</v>
      </c>
      <c r="Z5443" t="s">
        <v>8223</v>
      </c>
      <c r="AA5443" t="s">
        <v>1321</v>
      </c>
      <c r="AB5443" t="s">
        <v>1344</v>
      </c>
      <c r="AC5443" t="s">
        <v>1323</v>
      </c>
      <c r="AD5443" t="s">
        <v>91</v>
      </c>
      <c r="AE5443" s="4">
        <v>1.0900000000000001</v>
      </c>
      <c r="AF5443">
        <v>1</v>
      </c>
    </row>
    <row r="5444" spans="1:32" ht="15" customHeight="1" x14ac:dyDescent="0.25">
      <c r="A5444">
        <v>5443</v>
      </c>
      <c r="B5444" t="s">
        <v>8224</v>
      </c>
      <c r="C5444">
        <v>20230903</v>
      </c>
      <c r="D5444">
        <v>20230904</v>
      </c>
      <c r="E5444">
        <v>774</v>
      </c>
      <c r="F5444">
        <v>17</v>
      </c>
      <c r="G5444">
        <v>43</v>
      </c>
      <c r="H5444">
        <v>27</v>
      </c>
      <c r="I5444">
        <v>5</v>
      </c>
      <c r="J5444">
        <v>1</v>
      </c>
      <c r="K5444" t="s">
        <v>1325</v>
      </c>
      <c r="L5444">
        <v>5</v>
      </c>
      <c r="M5444" s="5">
        <v>24.64</v>
      </c>
      <c r="N5444" s="6">
        <v>0</v>
      </c>
      <c r="O5444" s="5">
        <f t="shared" si="510"/>
        <v>24.64</v>
      </c>
      <c r="P5444" s="5">
        <f t="shared" si="511"/>
        <v>123.2</v>
      </c>
      <c r="Q5444" s="5">
        <v>5.27</v>
      </c>
      <c r="R5444" s="5">
        <f t="shared" si="512"/>
        <v>26.349999999999998</v>
      </c>
      <c r="S5444" s="5">
        <f t="shared" si="513"/>
        <v>96.850000000000009</v>
      </c>
      <c r="T5444" s="6">
        <f t="shared" si="514"/>
        <v>0.78612012987012991</v>
      </c>
      <c r="U5444" s="5">
        <v>0</v>
      </c>
      <c r="V5444">
        <v>0</v>
      </c>
      <c r="W5444" s="5">
        <f t="shared" si="515"/>
        <v>0</v>
      </c>
      <c r="X5444" s="5">
        <v>125.71</v>
      </c>
      <c r="Y5444" t="s">
        <v>1319</v>
      </c>
      <c r="Z5444" t="s">
        <v>8225</v>
      </c>
      <c r="AA5444" t="s">
        <v>1321</v>
      </c>
      <c r="AB5444" t="s">
        <v>1330</v>
      </c>
      <c r="AC5444" t="s">
        <v>1360</v>
      </c>
      <c r="AD5444" t="s">
        <v>136</v>
      </c>
      <c r="AE5444" s="4">
        <v>1.2E-2</v>
      </c>
      <c r="AF5444">
        <v>1</v>
      </c>
    </row>
    <row r="5445" spans="1:32" ht="15" customHeight="1" x14ac:dyDescent="0.25">
      <c r="A5445">
        <v>5444</v>
      </c>
      <c r="B5445" t="s">
        <v>8224</v>
      </c>
      <c r="C5445">
        <v>20230903</v>
      </c>
      <c r="D5445">
        <v>20230904</v>
      </c>
      <c r="E5445">
        <v>774</v>
      </c>
      <c r="F5445">
        <v>22</v>
      </c>
      <c r="G5445">
        <v>43</v>
      </c>
      <c r="H5445">
        <v>27</v>
      </c>
      <c r="I5445">
        <v>5</v>
      </c>
      <c r="J5445">
        <v>1</v>
      </c>
      <c r="K5445" t="s">
        <v>1325</v>
      </c>
      <c r="L5445">
        <v>1</v>
      </c>
      <c r="M5445" s="5">
        <v>3639.52</v>
      </c>
      <c r="N5445" s="6">
        <v>0</v>
      </c>
      <c r="O5445" s="5">
        <f t="shared" si="510"/>
        <v>3639.52</v>
      </c>
      <c r="P5445" s="5">
        <f t="shared" si="511"/>
        <v>3639.52</v>
      </c>
      <c r="Q5445" s="5">
        <v>1758.59</v>
      </c>
      <c r="R5445" s="5">
        <f t="shared" si="512"/>
        <v>1758.59</v>
      </c>
      <c r="S5445" s="5">
        <f t="shared" si="513"/>
        <v>1867.19</v>
      </c>
      <c r="T5445" s="6">
        <f t="shared" si="514"/>
        <v>0.51303193827757509</v>
      </c>
      <c r="U5445" s="5">
        <v>13.74</v>
      </c>
      <c r="V5445">
        <v>0</v>
      </c>
      <c r="W5445" s="5">
        <f t="shared" si="515"/>
        <v>0</v>
      </c>
      <c r="X5445" s="5">
        <v>3713.8</v>
      </c>
      <c r="Y5445" t="s">
        <v>1319</v>
      </c>
      <c r="Z5445" t="s">
        <v>8225</v>
      </c>
      <c r="AA5445" t="s">
        <v>1321</v>
      </c>
      <c r="AB5445" t="s">
        <v>1330</v>
      </c>
      <c r="AC5445" t="s">
        <v>1360</v>
      </c>
      <c r="AD5445" t="s">
        <v>136</v>
      </c>
      <c r="AE5445" s="4">
        <v>1.2E-2</v>
      </c>
      <c r="AF5445">
        <v>1</v>
      </c>
    </row>
    <row r="5446" spans="1:32" ht="15" customHeight="1" x14ac:dyDescent="0.25">
      <c r="A5446">
        <v>5445</v>
      </c>
      <c r="B5446" t="s">
        <v>8226</v>
      </c>
      <c r="C5446">
        <v>20251005</v>
      </c>
      <c r="D5446">
        <v>20251005</v>
      </c>
      <c r="E5446">
        <v>279</v>
      </c>
      <c r="F5446">
        <v>4</v>
      </c>
      <c r="G5446">
        <v>5</v>
      </c>
      <c r="H5446">
        <v>4</v>
      </c>
      <c r="I5446">
        <v>6</v>
      </c>
      <c r="J5446">
        <v>1</v>
      </c>
      <c r="K5446" t="s">
        <v>1325</v>
      </c>
      <c r="L5446">
        <v>2</v>
      </c>
      <c r="M5446" s="5">
        <v>789.4</v>
      </c>
      <c r="N5446" s="6">
        <v>0</v>
      </c>
      <c r="O5446" s="5">
        <f t="shared" si="510"/>
        <v>789.4</v>
      </c>
      <c r="P5446" s="5">
        <f t="shared" si="511"/>
        <v>1578.8</v>
      </c>
      <c r="Q5446" s="5">
        <v>445.3</v>
      </c>
      <c r="R5446" s="5">
        <f t="shared" si="512"/>
        <v>890.6</v>
      </c>
      <c r="S5446" s="5">
        <f t="shared" si="513"/>
        <v>680.04</v>
      </c>
      <c r="T5446" s="6">
        <f t="shared" si="514"/>
        <v>0.43073220167215603</v>
      </c>
      <c r="U5446" s="5">
        <v>8.16</v>
      </c>
      <c r="V5446">
        <v>0</v>
      </c>
      <c r="W5446" s="5">
        <f t="shared" si="515"/>
        <v>0</v>
      </c>
      <c r="X5446" s="5">
        <v>1518.08</v>
      </c>
      <c r="Y5446" t="s">
        <v>1319</v>
      </c>
      <c r="Z5446" t="s">
        <v>8227</v>
      </c>
      <c r="AA5446" t="s">
        <v>1321</v>
      </c>
      <c r="AB5446" t="s">
        <v>1344</v>
      </c>
      <c r="AC5446" t="s">
        <v>1323</v>
      </c>
      <c r="AD5446" t="s">
        <v>62</v>
      </c>
      <c r="AE5446" s="4">
        <v>1</v>
      </c>
      <c r="AF5446">
        <v>1</v>
      </c>
    </row>
    <row r="5447" spans="1:32" ht="15" customHeight="1" x14ac:dyDescent="0.25">
      <c r="A5447">
        <v>5446</v>
      </c>
      <c r="B5447" t="s">
        <v>8226</v>
      </c>
      <c r="C5447">
        <v>20251005</v>
      </c>
      <c r="D5447">
        <v>20251005</v>
      </c>
      <c r="E5447">
        <v>279</v>
      </c>
      <c r="F5447">
        <v>8</v>
      </c>
      <c r="G5447">
        <v>5</v>
      </c>
      <c r="H5447">
        <v>4</v>
      </c>
      <c r="I5447">
        <v>6</v>
      </c>
      <c r="J5447">
        <v>1</v>
      </c>
      <c r="K5447" t="s">
        <v>1325</v>
      </c>
      <c r="L5447">
        <v>2</v>
      </c>
      <c r="M5447" s="5">
        <v>1199.75</v>
      </c>
      <c r="N5447" s="6">
        <v>0</v>
      </c>
      <c r="O5447" s="5">
        <f t="shared" si="510"/>
        <v>1199.75</v>
      </c>
      <c r="P5447" s="5">
        <f t="shared" si="511"/>
        <v>2399.5</v>
      </c>
      <c r="Q5447" s="5">
        <v>731.4</v>
      </c>
      <c r="R5447" s="5">
        <f t="shared" si="512"/>
        <v>1462.8</v>
      </c>
      <c r="S5447" s="5">
        <f t="shared" si="513"/>
        <v>914.63</v>
      </c>
      <c r="T5447" s="6">
        <f t="shared" si="514"/>
        <v>0.38117524484267556</v>
      </c>
      <c r="U5447" s="5">
        <v>22.07</v>
      </c>
      <c r="V5447">
        <v>0</v>
      </c>
      <c r="W5447" s="5">
        <f t="shared" si="515"/>
        <v>0</v>
      </c>
      <c r="X5447" s="5">
        <v>2307.21</v>
      </c>
      <c r="Y5447" t="s">
        <v>1319</v>
      </c>
      <c r="Z5447" t="s">
        <v>8227</v>
      </c>
      <c r="AA5447" t="s">
        <v>1321</v>
      </c>
      <c r="AB5447" t="s">
        <v>1344</v>
      </c>
      <c r="AC5447" t="s">
        <v>1323</v>
      </c>
      <c r="AD5447" t="s">
        <v>62</v>
      </c>
      <c r="AE5447" s="4">
        <v>1</v>
      </c>
      <c r="AF5447">
        <v>1</v>
      </c>
    </row>
    <row r="5448" spans="1:32" ht="15" customHeight="1" x14ac:dyDescent="0.25">
      <c r="A5448">
        <v>5447</v>
      </c>
      <c r="B5448" t="s">
        <v>8228</v>
      </c>
      <c r="C5448">
        <v>20241109</v>
      </c>
      <c r="D5448">
        <v>20241116</v>
      </c>
      <c r="E5448">
        <v>12</v>
      </c>
      <c r="F5448">
        <v>5</v>
      </c>
      <c r="G5448">
        <v>6</v>
      </c>
      <c r="H5448">
        <v>5</v>
      </c>
      <c r="I5448">
        <v>1</v>
      </c>
      <c r="J5448">
        <v>1</v>
      </c>
      <c r="K5448" t="s">
        <v>1318</v>
      </c>
      <c r="L5448">
        <v>7</v>
      </c>
      <c r="M5448" s="5">
        <v>82.74</v>
      </c>
      <c r="N5448" s="6">
        <v>0</v>
      </c>
      <c r="O5448" s="5">
        <f t="shared" si="510"/>
        <v>82.74</v>
      </c>
      <c r="P5448" s="5">
        <f t="shared" si="511"/>
        <v>579.17999999999995</v>
      </c>
      <c r="Q5448" s="5">
        <v>42.69</v>
      </c>
      <c r="R5448" s="5">
        <f t="shared" si="512"/>
        <v>42.69</v>
      </c>
      <c r="S5448" s="5">
        <f t="shared" si="513"/>
        <v>-52.059999999999988</v>
      </c>
      <c r="T5448" s="6">
        <f t="shared" si="514"/>
        <v>-0.62919990331157827</v>
      </c>
      <c r="U5448" s="5">
        <v>92.11</v>
      </c>
      <c r="V5448">
        <v>6</v>
      </c>
      <c r="W5448" s="5">
        <f t="shared" si="515"/>
        <v>496.43999999999994</v>
      </c>
      <c r="X5448" s="5">
        <v>551.6</v>
      </c>
      <c r="Y5448" t="s">
        <v>1319</v>
      </c>
      <c r="Z5448" t="s">
        <v>8229</v>
      </c>
      <c r="AA5448" t="s">
        <v>1321</v>
      </c>
      <c r="AB5448" t="s">
        <v>1322</v>
      </c>
      <c r="AC5448" t="s">
        <v>1323</v>
      </c>
      <c r="AD5448" t="s">
        <v>62</v>
      </c>
      <c r="AE5448" s="4">
        <v>1</v>
      </c>
      <c r="AF5448">
        <v>1</v>
      </c>
    </row>
    <row r="5449" spans="1:32" ht="15" customHeight="1" x14ac:dyDescent="0.25">
      <c r="A5449">
        <v>5448</v>
      </c>
      <c r="B5449" t="s">
        <v>8228</v>
      </c>
      <c r="C5449">
        <v>20241109</v>
      </c>
      <c r="D5449">
        <v>20241116</v>
      </c>
      <c r="E5449">
        <v>12</v>
      </c>
      <c r="F5449">
        <v>4</v>
      </c>
      <c r="G5449">
        <v>6</v>
      </c>
      <c r="H5449">
        <v>5</v>
      </c>
      <c r="I5449">
        <v>1</v>
      </c>
      <c r="J5449">
        <v>2</v>
      </c>
      <c r="K5449" t="s">
        <v>1318</v>
      </c>
      <c r="L5449">
        <v>3</v>
      </c>
      <c r="M5449" s="5">
        <v>830.82</v>
      </c>
      <c r="N5449" s="6">
        <v>9.6500000000000002E-2</v>
      </c>
      <c r="O5449" s="5">
        <f t="shared" si="510"/>
        <v>750.64587000000006</v>
      </c>
      <c r="P5449" s="5">
        <f t="shared" si="511"/>
        <v>2251.9376099999999</v>
      </c>
      <c r="Q5449" s="5">
        <v>449.15</v>
      </c>
      <c r="R5449" s="5">
        <f t="shared" si="512"/>
        <v>898.3</v>
      </c>
      <c r="S5449" s="5">
        <f t="shared" si="513"/>
        <v>577.00173999999993</v>
      </c>
      <c r="T5449" s="6">
        <f t="shared" si="514"/>
        <v>0.38433685114393551</v>
      </c>
      <c r="U5449" s="5">
        <v>25.99</v>
      </c>
      <c r="V5449">
        <v>1</v>
      </c>
      <c r="W5449" s="5">
        <f t="shared" si="515"/>
        <v>750.64587000000006</v>
      </c>
      <c r="X5449" s="5">
        <v>2144.6999999999998</v>
      </c>
      <c r="Y5449" t="s">
        <v>1319</v>
      </c>
      <c r="Z5449" t="s">
        <v>8229</v>
      </c>
      <c r="AA5449" t="s">
        <v>1321</v>
      </c>
      <c r="AB5449" t="s">
        <v>1322</v>
      </c>
      <c r="AC5449" t="s">
        <v>1323</v>
      </c>
      <c r="AD5449" t="s">
        <v>62</v>
      </c>
      <c r="AE5449" s="4">
        <v>1</v>
      </c>
      <c r="AF5449">
        <v>1</v>
      </c>
    </row>
    <row r="5450" spans="1:32" ht="15" customHeight="1" x14ac:dyDescent="0.25">
      <c r="A5450">
        <v>5449</v>
      </c>
      <c r="B5450" t="s">
        <v>8230</v>
      </c>
      <c r="C5450">
        <v>20240105</v>
      </c>
      <c r="D5450">
        <v>20240111</v>
      </c>
      <c r="E5450">
        <v>539</v>
      </c>
      <c r="F5450">
        <v>3</v>
      </c>
      <c r="G5450">
        <v>26</v>
      </c>
      <c r="H5450">
        <v>18</v>
      </c>
      <c r="I5450">
        <v>3</v>
      </c>
      <c r="J5450">
        <v>1</v>
      </c>
      <c r="K5450" t="s">
        <v>1325</v>
      </c>
      <c r="L5450">
        <v>1</v>
      </c>
      <c r="M5450" s="5">
        <v>1234.4100000000001</v>
      </c>
      <c r="N5450" s="6">
        <v>0</v>
      </c>
      <c r="O5450" s="5">
        <f t="shared" si="510"/>
        <v>1234.4100000000001</v>
      </c>
      <c r="P5450" s="5">
        <f t="shared" si="511"/>
        <v>1234.4100000000001</v>
      </c>
      <c r="Q5450" s="5">
        <v>659.82</v>
      </c>
      <c r="R5450" s="5">
        <f t="shared" si="512"/>
        <v>659.82</v>
      </c>
      <c r="S5450" s="5">
        <f t="shared" si="513"/>
        <v>567.98</v>
      </c>
      <c r="T5450" s="6">
        <f t="shared" si="514"/>
        <v>0.46012264968689492</v>
      </c>
      <c r="U5450" s="5">
        <v>6.61</v>
      </c>
      <c r="V5450">
        <v>0</v>
      </c>
      <c r="W5450" s="5">
        <f t="shared" si="515"/>
        <v>0</v>
      </c>
      <c r="X5450" s="5">
        <v>1285.8399999999999</v>
      </c>
      <c r="Y5450" t="s">
        <v>1319</v>
      </c>
      <c r="Z5450" t="s">
        <v>8231</v>
      </c>
      <c r="AA5450" t="s">
        <v>1321</v>
      </c>
      <c r="AB5450" t="s">
        <v>1344</v>
      </c>
      <c r="AC5450" t="s">
        <v>1323</v>
      </c>
      <c r="AD5450" t="s">
        <v>99</v>
      </c>
      <c r="AE5450" s="4">
        <v>1.27</v>
      </c>
      <c r="AF5450">
        <v>1</v>
      </c>
    </row>
    <row r="5451" spans="1:32" ht="15" customHeight="1" x14ac:dyDescent="0.25">
      <c r="A5451">
        <v>5450</v>
      </c>
      <c r="B5451" t="s">
        <v>8232</v>
      </c>
      <c r="C5451">
        <v>20251112</v>
      </c>
      <c r="D5451">
        <v>20251117</v>
      </c>
      <c r="E5451">
        <v>720</v>
      </c>
      <c r="F5451">
        <v>13</v>
      </c>
      <c r="G5451">
        <v>35</v>
      </c>
      <c r="H5451">
        <v>31</v>
      </c>
      <c r="I5451">
        <v>2</v>
      </c>
      <c r="J5451">
        <v>1</v>
      </c>
      <c r="K5451" t="s">
        <v>1325</v>
      </c>
      <c r="L5451">
        <v>2</v>
      </c>
      <c r="M5451" s="5">
        <v>26.14</v>
      </c>
      <c r="N5451" s="6">
        <v>0</v>
      </c>
      <c r="O5451" s="5">
        <f t="shared" si="510"/>
        <v>26.14</v>
      </c>
      <c r="P5451" s="5">
        <f t="shared" si="511"/>
        <v>52.28</v>
      </c>
      <c r="Q5451" s="5">
        <v>3.45</v>
      </c>
      <c r="R5451" s="5">
        <f t="shared" si="512"/>
        <v>6.9</v>
      </c>
      <c r="S5451" s="5">
        <f t="shared" si="513"/>
        <v>45.38</v>
      </c>
      <c r="T5451" s="6">
        <f t="shared" si="514"/>
        <v>0.86801836266258614</v>
      </c>
      <c r="U5451" s="5">
        <v>0</v>
      </c>
      <c r="V5451">
        <v>0</v>
      </c>
      <c r="W5451" s="5">
        <f t="shared" si="515"/>
        <v>0</v>
      </c>
      <c r="X5451" s="5">
        <v>47.53</v>
      </c>
      <c r="Y5451" t="s">
        <v>1319</v>
      </c>
      <c r="Z5451" t="s">
        <v>8233</v>
      </c>
      <c r="AA5451" t="s">
        <v>1321</v>
      </c>
      <c r="AB5451" t="s">
        <v>1327</v>
      </c>
      <c r="AC5451" t="s">
        <v>1323</v>
      </c>
      <c r="AD5451" t="s">
        <v>121</v>
      </c>
      <c r="AE5451" s="4">
        <v>0.66</v>
      </c>
      <c r="AF5451">
        <v>1</v>
      </c>
    </row>
    <row r="5452" spans="1:32" ht="15" customHeight="1" x14ac:dyDescent="0.25">
      <c r="A5452">
        <v>5451</v>
      </c>
      <c r="B5452" t="s">
        <v>8232</v>
      </c>
      <c r="C5452">
        <v>20251112</v>
      </c>
      <c r="D5452">
        <v>20251117</v>
      </c>
      <c r="E5452">
        <v>720</v>
      </c>
      <c r="F5452">
        <v>5</v>
      </c>
      <c r="G5452">
        <v>35</v>
      </c>
      <c r="H5452">
        <v>31</v>
      </c>
      <c r="I5452">
        <v>2</v>
      </c>
      <c r="J5452">
        <v>1</v>
      </c>
      <c r="K5452" t="s">
        <v>1325</v>
      </c>
      <c r="L5452">
        <v>0</v>
      </c>
      <c r="M5452" s="5">
        <v>81.36</v>
      </c>
      <c r="N5452" s="6">
        <v>0</v>
      </c>
      <c r="O5452" s="5">
        <f t="shared" si="510"/>
        <v>81.36</v>
      </c>
      <c r="P5452" s="5">
        <f t="shared" si="511"/>
        <v>0</v>
      </c>
      <c r="Q5452" s="5">
        <v>40.369999999999997</v>
      </c>
      <c r="R5452" s="5">
        <f t="shared" si="512"/>
        <v>0</v>
      </c>
      <c r="S5452" s="5">
        <f t="shared" si="513"/>
        <v>-5</v>
      </c>
      <c r="T5452" s="6">
        <f t="shared" si="514"/>
        <v>0</v>
      </c>
      <c r="U5452" s="5">
        <v>5</v>
      </c>
      <c r="V5452">
        <v>0</v>
      </c>
      <c r="W5452" s="5">
        <f t="shared" si="515"/>
        <v>0</v>
      </c>
      <c r="X5452" s="5">
        <v>0</v>
      </c>
      <c r="Y5452" t="s">
        <v>1319</v>
      </c>
      <c r="Z5452" t="s">
        <v>8233</v>
      </c>
      <c r="AA5452" t="s">
        <v>1321</v>
      </c>
      <c r="AB5452" t="s">
        <v>1327</v>
      </c>
      <c r="AC5452" t="s">
        <v>1323</v>
      </c>
      <c r="AD5452" t="s">
        <v>121</v>
      </c>
      <c r="AE5452" s="4">
        <v>0.66</v>
      </c>
      <c r="AF5452">
        <v>1</v>
      </c>
    </row>
    <row r="5453" spans="1:32" ht="15" customHeight="1" x14ac:dyDescent="0.25">
      <c r="A5453">
        <v>5452</v>
      </c>
      <c r="B5453" t="s">
        <v>8234</v>
      </c>
      <c r="C5453">
        <v>20251126</v>
      </c>
      <c r="D5453">
        <v>20251130</v>
      </c>
      <c r="E5453">
        <v>406</v>
      </c>
      <c r="F5453">
        <v>12</v>
      </c>
      <c r="G5453">
        <v>23</v>
      </c>
      <c r="H5453">
        <v>20</v>
      </c>
      <c r="I5453">
        <v>3</v>
      </c>
      <c r="J5453">
        <v>1</v>
      </c>
      <c r="K5453" t="s">
        <v>1325</v>
      </c>
      <c r="L5453">
        <v>15</v>
      </c>
      <c r="M5453" s="5">
        <v>50.23</v>
      </c>
      <c r="N5453" s="6">
        <v>0</v>
      </c>
      <c r="O5453" s="5">
        <f t="shared" si="510"/>
        <v>50.23</v>
      </c>
      <c r="P5453" s="5">
        <f t="shared" si="511"/>
        <v>753.44999999999993</v>
      </c>
      <c r="Q5453" s="5">
        <v>13.55</v>
      </c>
      <c r="R5453" s="5">
        <f t="shared" si="512"/>
        <v>203.25</v>
      </c>
      <c r="S5453" s="5">
        <f t="shared" si="513"/>
        <v>550.19999999999993</v>
      </c>
      <c r="T5453" s="6">
        <f t="shared" si="514"/>
        <v>0.73024089189727248</v>
      </c>
      <c r="U5453" s="5">
        <v>0</v>
      </c>
      <c r="V5453">
        <v>0</v>
      </c>
      <c r="W5453" s="5">
        <f t="shared" si="515"/>
        <v>0</v>
      </c>
      <c r="X5453" s="5">
        <v>684.95</v>
      </c>
      <c r="Y5453" t="s">
        <v>1319</v>
      </c>
      <c r="Z5453" t="s">
        <v>8235</v>
      </c>
      <c r="AA5453" t="s">
        <v>1333</v>
      </c>
      <c r="AB5453" t="s">
        <v>1327</v>
      </c>
      <c r="AC5453" t="s">
        <v>1323</v>
      </c>
      <c r="AD5453" t="s">
        <v>99</v>
      </c>
      <c r="AE5453" s="4">
        <v>1.27</v>
      </c>
      <c r="AF5453">
        <v>1</v>
      </c>
    </row>
    <row r="5454" spans="1:32" ht="15" customHeight="1" x14ac:dyDescent="0.25">
      <c r="A5454">
        <v>5453</v>
      </c>
      <c r="B5454" t="s">
        <v>8236</v>
      </c>
      <c r="C5454">
        <v>20240715</v>
      </c>
      <c r="D5454">
        <v>20240718</v>
      </c>
      <c r="E5454">
        <v>501</v>
      </c>
      <c r="F5454">
        <v>4</v>
      </c>
      <c r="G5454">
        <v>24</v>
      </c>
      <c r="H5454">
        <v>21</v>
      </c>
      <c r="I5454">
        <v>3</v>
      </c>
      <c r="J5454">
        <v>4</v>
      </c>
      <c r="K5454" t="s">
        <v>1325</v>
      </c>
      <c r="L5454">
        <v>4</v>
      </c>
      <c r="M5454" s="5">
        <v>784.24</v>
      </c>
      <c r="N5454" s="6">
        <v>0.1187</v>
      </c>
      <c r="O5454" s="5">
        <f t="shared" si="510"/>
        <v>691.150712</v>
      </c>
      <c r="P5454" s="5">
        <f t="shared" si="511"/>
        <v>2764.602848</v>
      </c>
      <c r="Q5454" s="5">
        <v>443.73</v>
      </c>
      <c r="R5454" s="5">
        <f t="shared" si="512"/>
        <v>1774.92</v>
      </c>
      <c r="S5454" s="5">
        <f t="shared" si="513"/>
        <v>953.90284799999995</v>
      </c>
      <c r="T5454" s="6">
        <f t="shared" si="514"/>
        <v>0.345041548622466</v>
      </c>
      <c r="U5454" s="5">
        <v>35.78</v>
      </c>
      <c r="V5454">
        <v>0</v>
      </c>
      <c r="W5454" s="5">
        <f t="shared" si="515"/>
        <v>0</v>
      </c>
      <c r="X5454" s="5">
        <v>2821.02</v>
      </c>
      <c r="Y5454" t="s">
        <v>1319</v>
      </c>
      <c r="Z5454" t="s">
        <v>8237</v>
      </c>
      <c r="AA5454" t="s">
        <v>1321</v>
      </c>
      <c r="AB5454" t="s">
        <v>1327</v>
      </c>
      <c r="AC5454" t="s">
        <v>1323</v>
      </c>
      <c r="AD5454" t="s">
        <v>99</v>
      </c>
      <c r="AE5454" s="4">
        <v>1.27</v>
      </c>
      <c r="AF5454">
        <v>1</v>
      </c>
    </row>
    <row r="5455" spans="1:32" ht="15" customHeight="1" x14ac:dyDescent="0.25">
      <c r="A5455">
        <v>5454</v>
      </c>
      <c r="B5455" t="s">
        <v>8238</v>
      </c>
      <c r="C5455">
        <v>20251117</v>
      </c>
      <c r="D5455">
        <v>20251119</v>
      </c>
      <c r="E5455">
        <v>230</v>
      </c>
      <c r="F5455">
        <v>3</v>
      </c>
      <c r="G5455">
        <v>11</v>
      </c>
      <c r="H5455">
        <v>10</v>
      </c>
      <c r="I5455">
        <v>2</v>
      </c>
      <c r="J5455">
        <v>1</v>
      </c>
      <c r="K5455" t="s">
        <v>1325</v>
      </c>
      <c r="L5455">
        <v>5</v>
      </c>
      <c r="M5455" s="5">
        <v>1255.27</v>
      </c>
      <c r="N5455" s="6">
        <v>0</v>
      </c>
      <c r="O5455" s="5">
        <f t="shared" si="510"/>
        <v>1255.27</v>
      </c>
      <c r="P5455" s="5">
        <f t="shared" si="511"/>
        <v>6276.35</v>
      </c>
      <c r="Q5455" s="5">
        <v>656.51</v>
      </c>
      <c r="R5455" s="5">
        <f t="shared" si="512"/>
        <v>3282.55</v>
      </c>
      <c r="S5455" s="5">
        <f t="shared" si="513"/>
        <v>2942.4900000000002</v>
      </c>
      <c r="T5455" s="6">
        <f t="shared" si="514"/>
        <v>0.46882184709265734</v>
      </c>
      <c r="U5455" s="5">
        <v>51.31</v>
      </c>
      <c r="V5455">
        <v>0</v>
      </c>
      <c r="W5455" s="5">
        <f t="shared" si="515"/>
        <v>0</v>
      </c>
      <c r="X5455" s="5">
        <v>5705.77</v>
      </c>
      <c r="Y5455" t="s">
        <v>1319</v>
      </c>
      <c r="Z5455" t="s">
        <v>8239</v>
      </c>
      <c r="AA5455" t="s">
        <v>1321</v>
      </c>
      <c r="AB5455" t="s">
        <v>1344</v>
      </c>
      <c r="AC5455" t="s">
        <v>1323</v>
      </c>
      <c r="AD5455" t="s">
        <v>62</v>
      </c>
      <c r="AE5455" s="4">
        <v>1</v>
      </c>
      <c r="AF5455">
        <v>1</v>
      </c>
    </row>
    <row r="5456" spans="1:32" ht="15" customHeight="1" x14ac:dyDescent="0.25">
      <c r="A5456">
        <v>5455</v>
      </c>
      <c r="B5456" t="s">
        <v>8238</v>
      </c>
      <c r="C5456">
        <v>20251117</v>
      </c>
      <c r="D5456">
        <v>20251119</v>
      </c>
      <c r="E5456">
        <v>230</v>
      </c>
      <c r="F5456">
        <v>24</v>
      </c>
      <c r="G5456">
        <v>11</v>
      </c>
      <c r="H5456">
        <v>10</v>
      </c>
      <c r="I5456">
        <v>2</v>
      </c>
      <c r="J5456">
        <v>1</v>
      </c>
      <c r="K5456" t="s">
        <v>1325</v>
      </c>
      <c r="L5456">
        <v>5</v>
      </c>
      <c r="M5456" s="5">
        <v>920.01</v>
      </c>
      <c r="N5456" s="6">
        <v>0</v>
      </c>
      <c r="O5456" s="5">
        <f t="shared" si="510"/>
        <v>920.01</v>
      </c>
      <c r="P5456" s="5">
        <f t="shared" si="511"/>
        <v>4600.05</v>
      </c>
      <c r="Q5456" s="5">
        <v>557.74</v>
      </c>
      <c r="R5456" s="5">
        <f t="shared" si="512"/>
        <v>2788.7</v>
      </c>
      <c r="S5456" s="5">
        <f t="shared" si="513"/>
        <v>1775.7000000000003</v>
      </c>
      <c r="T5456" s="6">
        <f t="shared" si="514"/>
        <v>0.38601754328757298</v>
      </c>
      <c r="U5456" s="5">
        <v>35.65</v>
      </c>
      <c r="V5456">
        <v>0</v>
      </c>
      <c r="W5456" s="5">
        <f t="shared" si="515"/>
        <v>0</v>
      </c>
      <c r="X5456" s="5">
        <v>4181.8599999999997</v>
      </c>
      <c r="Y5456" t="s">
        <v>1319</v>
      </c>
      <c r="Z5456" t="s">
        <v>8239</v>
      </c>
      <c r="AA5456" t="s">
        <v>1321</v>
      </c>
      <c r="AB5456" t="s">
        <v>1344</v>
      </c>
      <c r="AC5456" t="s">
        <v>1323</v>
      </c>
      <c r="AD5456" t="s">
        <v>62</v>
      </c>
      <c r="AE5456" s="4">
        <v>1</v>
      </c>
      <c r="AF5456">
        <v>1</v>
      </c>
    </row>
    <row r="5457" spans="1:32" ht="15" customHeight="1" x14ac:dyDescent="0.25">
      <c r="A5457">
        <v>5456</v>
      </c>
      <c r="B5457" t="s">
        <v>8238</v>
      </c>
      <c r="C5457">
        <v>20251117</v>
      </c>
      <c r="D5457">
        <v>20251119</v>
      </c>
      <c r="E5457">
        <v>230</v>
      </c>
      <c r="F5457">
        <v>18</v>
      </c>
      <c r="G5457">
        <v>11</v>
      </c>
      <c r="H5457">
        <v>10</v>
      </c>
      <c r="I5457">
        <v>2</v>
      </c>
      <c r="J5457">
        <v>1</v>
      </c>
      <c r="K5457" t="s">
        <v>1325</v>
      </c>
      <c r="L5457">
        <v>10</v>
      </c>
      <c r="M5457" s="5">
        <v>253.12</v>
      </c>
      <c r="N5457" s="6">
        <v>0</v>
      </c>
      <c r="O5457" s="5">
        <f t="shared" si="510"/>
        <v>253.12</v>
      </c>
      <c r="P5457" s="5">
        <f t="shared" si="511"/>
        <v>2531.1999999999998</v>
      </c>
      <c r="Q5457" s="5">
        <v>67.13</v>
      </c>
      <c r="R5457" s="5">
        <f t="shared" si="512"/>
        <v>671.3</v>
      </c>
      <c r="S5457" s="5">
        <f t="shared" si="513"/>
        <v>1859.8999999999999</v>
      </c>
      <c r="T5457" s="6">
        <f t="shared" si="514"/>
        <v>0.73478982300884954</v>
      </c>
      <c r="U5457" s="5">
        <v>0</v>
      </c>
      <c r="V5457">
        <v>0</v>
      </c>
      <c r="W5457" s="5">
        <f t="shared" si="515"/>
        <v>0</v>
      </c>
      <c r="X5457" s="5">
        <v>2301.09</v>
      </c>
      <c r="Y5457" t="s">
        <v>1319</v>
      </c>
      <c r="Z5457" t="s">
        <v>8239</v>
      </c>
      <c r="AA5457" t="s">
        <v>1321</v>
      </c>
      <c r="AB5457" t="s">
        <v>1344</v>
      </c>
      <c r="AC5457" t="s">
        <v>1323</v>
      </c>
      <c r="AD5457" t="s">
        <v>62</v>
      </c>
      <c r="AE5457" s="4">
        <v>1</v>
      </c>
      <c r="AF5457">
        <v>1</v>
      </c>
    </row>
    <row r="5458" spans="1:32" ht="15" customHeight="1" x14ac:dyDescent="0.25">
      <c r="A5458">
        <v>5457</v>
      </c>
      <c r="B5458" t="s">
        <v>8238</v>
      </c>
      <c r="C5458">
        <v>20251117</v>
      </c>
      <c r="D5458">
        <v>20251119</v>
      </c>
      <c r="E5458">
        <v>230</v>
      </c>
      <c r="F5458">
        <v>5</v>
      </c>
      <c r="G5458">
        <v>11</v>
      </c>
      <c r="H5458">
        <v>10</v>
      </c>
      <c r="I5458">
        <v>2</v>
      </c>
      <c r="J5458">
        <v>5</v>
      </c>
      <c r="K5458" t="s">
        <v>1325</v>
      </c>
      <c r="L5458">
        <v>1</v>
      </c>
      <c r="M5458" s="5">
        <v>78.5</v>
      </c>
      <c r="N5458" s="6">
        <v>0.14680000000000001</v>
      </c>
      <c r="O5458" s="5">
        <f t="shared" si="510"/>
        <v>66.976199999999992</v>
      </c>
      <c r="P5458" s="5">
        <f t="shared" si="511"/>
        <v>66.976199999999992</v>
      </c>
      <c r="Q5458" s="5">
        <v>42.02</v>
      </c>
      <c r="R5458" s="5">
        <f t="shared" si="512"/>
        <v>42.02</v>
      </c>
      <c r="S5458" s="5">
        <f t="shared" si="513"/>
        <v>16.646199999999986</v>
      </c>
      <c r="T5458" s="6">
        <f t="shared" si="514"/>
        <v>0.24853903326853402</v>
      </c>
      <c r="U5458" s="5">
        <v>8.31</v>
      </c>
      <c r="V5458">
        <v>0</v>
      </c>
      <c r="W5458" s="5">
        <f t="shared" si="515"/>
        <v>0</v>
      </c>
      <c r="X5458" s="5">
        <v>60.89</v>
      </c>
      <c r="Y5458" t="s">
        <v>1319</v>
      </c>
      <c r="Z5458" t="s">
        <v>8239</v>
      </c>
      <c r="AA5458" t="s">
        <v>1321</v>
      </c>
      <c r="AB5458" t="s">
        <v>1344</v>
      </c>
      <c r="AC5458" t="s">
        <v>1323</v>
      </c>
      <c r="AD5458" t="s">
        <v>62</v>
      </c>
      <c r="AE5458" s="4">
        <v>1</v>
      </c>
      <c r="AF5458">
        <v>1</v>
      </c>
    </row>
    <row r="5459" spans="1:32" ht="15" customHeight="1" x14ac:dyDescent="0.25">
      <c r="A5459">
        <v>5458</v>
      </c>
      <c r="B5459" t="s">
        <v>8238</v>
      </c>
      <c r="C5459">
        <v>20251117</v>
      </c>
      <c r="D5459">
        <v>20251119</v>
      </c>
      <c r="E5459">
        <v>230</v>
      </c>
      <c r="F5459">
        <v>9</v>
      </c>
      <c r="G5459">
        <v>11</v>
      </c>
      <c r="H5459">
        <v>10</v>
      </c>
      <c r="I5459">
        <v>2</v>
      </c>
      <c r="J5459">
        <v>1</v>
      </c>
      <c r="K5459" t="s">
        <v>1325</v>
      </c>
      <c r="L5459">
        <v>2</v>
      </c>
      <c r="M5459" s="5">
        <v>418.53</v>
      </c>
      <c r="N5459" s="6">
        <v>0</v>
      </c>
      <c r="O5459" s="5">
        <f t="shared" si="510"/>
        <v>418.53</v>
      </c>
      <c r="P5459" s="5">
        <f t="shared" si="511"/>
        <v>837.06</v>
      </c>
      <c r="Q5459" s="5">
        <v>252.73</v>
      </c>
      <c r="R5459" s="5">
        <f t="shared" si="512"/>
        <v>505.46</v>
      </c>
      <c r="S5459" s="5">
        <f t="shared" si="513"/>
        <v>318.18999999999994</v>
      </c>
      <c r="T5459" s="6">
        <f t="shared" si="514"/>
        <v>0.38012806728310988</v>
      </c>
      <c r="U5459" s="5">
        <v>13.41</v>
      </c>
      <c r="V5459">
        <v>0</v>
      </c>
      <c r="W5459" s="5">
        <f t="shared" si="515"/>
        <v>0</v>
      </c>
      <c r="X5459" s="5">
        <v>760.96</v>
      </c>
      <c r="Y5459" t="s">
        <v>1319</v>
      </c>
      <c r="Z5459" t="s">
        <v>8239</v>
      </c>
      <c r="AA5459" t="s">
        <v>1321</v>
      </c>
      <c r="AB5459" t="s">
        <v>1344</v>
      </c>
      <c r="AC5459" t="s">
        <v>1323</v>
      </c>
      <c r="AD5459" t="s">
        <v>62</v>
      </c>
      <c r="AE5459" s="4">
        <v>1</v>
      </c>
      <c r="AF5459">
        <v>1</v>
      </c>
    </row>
    <row r="5460" spans="1:32" ht="15" customHeight="1" x14ac:dyDescent="0.25">
      <c r="A5460">
        <v>5459</v>
      </c>
      <c r="B5460" t="s">
        <v>8240</v>
      </c>
      <c r="C5460">
        <v>20230614</v>
      </c>
      <c r="D5460">
        <v>20230615</v>
      </c>
      <c r="E5460">
        <v>761</v>
      </c>
      <c r="F5460">
        <v>6</v>
      </c>
      <c r="G5460">
        <v>38</v>
      </c>
      <c r="H5460">
        <v>35</v>
      </c>
      <c r="I5460">
        <v>3</v>
      </c>
      <c r="J5460">
        <v>1</v>
      </c>
      <c r="K5460" t="s">
        <v>1325</v>
      </c>
      <c r="L5460">
        <v>2</v>
      </c>
      <c r="M5460" s="5">
        <v>135.30000000000001</v>
      </c>
      <c r="N5460" s="6">
        <v>0</v>
      </c>
      <c r="O5460" s="5">
        <f t="shared" si="510"/>
        <v>135.30000000000001</v>
      </c>
      <c r="P5460" s="5">
        <f t="shared" si="511"/>
        <v>270.60000000000002</v>
      </c>
      <c r="Q5460" s="5">
        <v>77.61</v>
      </c>
      <c r="R5460" s="5">
        <f t="shared" si="512"/>
        <v>155.22</v>
      </c>
      <c r="S5460" s="5">
        <f t="shared" si="513"/>
        <v>105.07000000000002</v>
      </c>
      <c r="T5460" s="6">
        <f t="shared" si="514"/>
        <v>0.3882852919438286</v>
      </c>
      <c r="U5460" s="5">
        <v>10.31</v>
      </c>
      <c r="V5460">
        <v>0</v>
      </c>
      <c r="W5460" s="5">
        <f t="shared" si="515"/>
        <v>0</v>
      </c>
      <c r="X5460" s="5">
        <v>267.92</v>
      </c>
      <c r="Y5460" t="s">
        <v>1319</v>
      </c>
      <c r="Z5460" t="s">
        <v>8241</v>
      </c>
      <c r="AA5460" t="s">
        <v>1321</v>
      </c>
      <c r="AB5460" t="s">
        <v>1344</v>
      </c>
      <c r="AC5460" t="s">
        <v>1323</v>
      </c>
      <c r="AD5460" t="s">
        <v>127</v>
      </c>
      <c r="AE5460" s="4">
        <v>6.7999999999999996E-3</v>
      </c>
      <c r="AF5460">
        <v>1</v>
      </c>
    </row>
    <row r="5461" spans="1:32" ht="15" customHeight="1" x14ac:dyDescent="0.25">
      <c r="A5461">
        <v>5460</v>
      </c>
      <c r="B5461" t="s">
        <v>8242</v>
      </c>
      <c r="C5461">
        <v>20241207</v>
      </c>
      <c r="D5461">
        <v>20241207</v>
      </c>
      <c r="E5461">
        <v>219</v>
      </c>
      <c r="F5461">
        <v>3</v>
      </c>
      <c r="G5461">
        <v>2</v>
      </c>
      <c r="H5461">
        <v>12</v>
      </c>
      <c r="I5461">
        <v>4</v>
      </c>
      <c r="J5461">
        <v>1</v>
      </c>
      <c r="K5461" t="s">
        <v>1325</v>
      </c>
      <c r="L5461">
        <v>1</v>
      </c>
      <c r="M5461" s="5">
        <v>1194</v>
      </c>
      <c r="N5461" s="6">
        <v>0</v>
      </c>
      <c r="O5461" s="5">
        <f t="shared" si="510"/>
        <v>1194</v>
      </c>
      <c r="P5461" s="5">
        <f t="shared" si="511"/>
        <v>1194</v>
      </c>
      <c r="Q5461" s="5">
        <v>665.86</v>
      </c>
      <c r="R5461" s="5">
        <f t="shared" si="512"/>
        <v>665.86</v>
      </c>
      <c r="S5461" s="5">
        <f t="shared" si="513"/>
        <v>523.14</v>
      </c>
      <c r="T5461" s="6">
        <f t="shared" si="514"/>
        <v>0.43814070351758794</v>
      </c>
      <c r="U5461" s="5">
        <v>5</v>
      </c>
      <c r="V5461">
        <v>0</v>
      </c>
      <c r="W5461" s="5">
        <f t="shared" si="515"/>
        <v>0</v>
      </c>
      <c r="X5461" s="5">
        <v>1115.8900000000001</v>
      </c>
      <c r="Y5461" t="s">
        <v>1319</v>
      </c>
      <c r="Z5461" t="s">
        <v>8243</v>
      </c>
      <c r="AA5461" t="s">
        <v>1321</v>
      </c>
      <c r="AB5461" t="s">
        <v>1322</v>
      </c>
      <c r="AC5461" t="s">
        <v>1323</v>
      </c>
      <c r="AD5461" t="s">
        <v>62</v>
      </c>
      <c r="AE5461" s="4">
        <v>1</v>
      </c>
      <c r="AF5461">
        <v>1</v>
      </c>
    </row>
    <row r="5462" spans="1:32" ht="15" customHeight="1" x14ac:dyDescent="0.25">
      <c r="A5462">
        <v>5461</v>
      </c>
      <c r="B5462" t="s">
        <v>8244</v>
      </c>
      <c r="C5462">
        <v>20251028</v>
      </c>
      <c r="D5462">
        <v>20251104</v>
      </c>
      <c r="E5462">
        <v>45</v>
      </c>
      <c r="F5462">
        <v>14</v>
      </c>
      <c r="G5462">
        <v>3</v>
      </c>
      <c r="H5462">
        <v>1</v>
      </c>
      <c r="I5462">
        <v>3</v>
      </c>
      <c r="J5462">
        <v>1</v>
      </c>
      <c r="K5462" t="s">
        <v>1325</v>
      </c>
      <c r="L5462">
        <v>6</v>
      </c>
      <c r="M5462" s="5">
        <v>79.86</v>
      </c>
      <c r="N5462" s="6">
        <v>0</v>
      </c>
      <c r="O5462" s="5">
        <f t="shared" si="510"/>
        <v>79.86</v>
      </c>
      <c r="P5462" s="5">
        <f t="shared" si="511"/>
        <v>479.15999999999997</v>
      </c>
      <c r="Q5462" s="5">
        <v>21.22</v>
      </c>
      <c r="R5462" s="5">
        <f t="shared" si="512"/>
        <v>127.32</v>
      </c>
      <c r="S5462" s="5">
        <f t="shared" si="513"/>
        <v>351.84</v>
      </c>
      <c r="T5462" s="6">
        <f t="shared" si="514"/>
        <v>0.73428499874780861</v>
      </c>
      <c r="U5462" s="5">
        <v>0</v>
      </c>
      <c r="V5462">
        <v>0</v>
      </c>
      <c r="W5462" s="5">
        <f t="shared" si="515"/>
        <v>0</v>
      </c>
      <c r="X5462" s="5">
        <v>460.73</v>
      </c>
      <c r="Y5462" t="s">
        <v>1319</v>
      </c>
      <c r="Z5462" t="s">
        <v>8245</v>
      </c>
      <c r="AA5462" t="s">
        <v>1321</v>
      </c>
      <c r="AB5462" t="s">
        <v>1327</v>
      </c>
      <c r="AC5462" t="s">
        <v>1323</v>
      </c>
      <c r="AD5462" t="s">
        <v>62</v>
      </c>
      <c r="AE5462" s="4">
        <v>1</v>
      </c>
      <c r="AF5462">
        <v>1</v>
      </c>
    </row>
    <row r="5463" spans="1:32" ht="15" customHeight="1" x14ac:dyDescent="0.25">
      <c r="A5463">
        <v>5462</v>
      </c>
      <c r="B5463" t="s">
        <v>8244</v>
      </c>
      <c r="C5463">
        <v>20251028</v>
      </c>
      <c r="D5463">
        <v>20251104</v>
      </c>
      <c r="E5463">
        <v>45</v>
      </c>
      <c r="F5463">
        <v>4</v>
      </c>
      <c r="G5463">
        <v>3</v>
      </c>
      <c r="H5463">
        <v>1</v>
      </c>
      <c r="I5463">
        <v>3</v>
      </c>
      <c r="J5463">
        <v>1</v>
      </c>
      <c r="K5463" t="s">
        <v>1325</v>
      </c>
      <c r="L5463">
        <v>3</v>
      </c>
      <c r="M5463" s="5">
        <v>788.36</v>
      </c>
      <c r="N5463" s="6">
        <v>0</v>
      </c>
      <c r="O5463" s="5">
        <f t="shared" si="510"/>
        <v>788.36</v>
      </c>
      <c r="P5463" s="5">
        <f t="shared" si="511"/>
        <v>2365.08</v>
      </c>
      <c r="Q5463" s="5">
        <v>433.85</v>
      </c>
      <c r="R5463" s="5">
        <f t="shared" si="512"/>
        <v>1301.5500000000002</v>
      </c>
      <c r="S5463" s="5">
        <f t="shared" si="513"/>
        <v>1054.5099999999998</v>
      </c>
      <c r="T5463" s="6">
        <f t="shared" si="514"/>
        <v>0.44586652459959064</v>
      </c>
      <c r="U5463" s="5">
        <v>9.02</v>
      </c>
      <c r="V5463">
        <v>0</v>
      </c>
      <c r="W5463" s="5">
        <f t="shared" si="515"/>
        <v>0</v>
      </c>
      <c r="X5463" s="5">
        <v>2274.12</v>
      </c>
      <c r="Y5463" t="s">
        <v>1319</v>
      </c>
      <c r="Z5463" t="s">
        <v>8245</v>
      </c>
      <c r="AA5463" t="s">
        <v>1321</v>
      </c>
      <c r="AB5463" t="s">
        <v>1327</v>
      </c>
      <c r="AC5463" t="s">
        <v>1323</v>
      </c>
      <c r="AD5463" t="s">
        <v>62</v>
      </c>
      <c r="AE5463" s="4">
        <v>1</v>
      </c>
      <c r="AF5463">
        <v>1</v>
      </c>
    </row>
    <row r="5464" spans="1:32" ht="15" customHeight="1" x14ac:dyDescent="0.25">
      <c r="A5464">
        <v>5463</v>
      </c>
      <c r="B5464" t="s">
        <v>8244</v>
      </c>
      <c r="C5464">
        <v>20251028</v>
      </c>
      <c r="D5464">
        <v>20251104</v>
      </c>
      <c r="E5464">
        <v>45</v>
      </c>
      <c r="F5464">
        <v>6</v>
      </c>
      <c r="G5464">
        <v>3</v>
      </c>
      <c r="H5464">
        <v>1</v>
      </c>
      <c r="I5464">
        <v>3</v>
      </c>
      <c r="J5464">
        <v>1</v>
      </c>
      <c r="K5464" t="s">
        <v>1325</v>
      </c>
      <c r="L5464">
        <v>5</v>
      </c>
      <c r="M5464" s="5">
        <v>134.38999999999999</v>
      </c>
      <c r="N5464" s="6">
        <v>0</v>
      </c>
      <c r="O5464" s="5">
        <f t="shared" si="510"/>
        <v>134.38999999999999</v>
      </c>
      <c r="P5464" s="5">
        <f t="shared" si="511"/>
        <v>671.94999999999993</v>
      </c>
      <c r="Q5464" s="5">
        <v>79.849999999999994</v>
      </c>
      <c r="R5464" s="5">
        <f t="shared" si="512"/>
        <v>399.25</v>
      </c>
      <c r="S5464" s="5">
        <f t="shared" si="513"/>
        <v>211.77999999999992</v>
      </c>
      <c r="T5464" s="6">
        <f t="shared" si="514"/>
        <v>0.31517225984076186</v>
      </c>
      <c r="U5464" s="5">
        <v>60.92</v>
      </c>
      <c r="V5464">
        <v>0</v>
      </c>
      <c r="W5464" s="5">
        <f t="shared" si="515"/>
        <v>0</v>
      </c>
      <c r="X5464" s="5">
        <v>646.11</v>
      </c>
      <c r="Y5464" t="s">
        <v>1319</v>
      </c>
      <c r="Z5464" t="s">
        <v>8245</v>
      </c>
      <c r="AA5464" t="s">
        <v>1321</v>
      </c>
      <c r="AB5464" t="s">
        <v>1327</v>
      </c>
      <c r="AC5464" t="s">
        <v>1323</v>
      </c>
      <c r="AD5464" t="s">
        <v>62</v>
      </c>
      <c r="AE5464" s="4">
        <v>1</v>
      </c>
      <c r="AF5464">
        <v>1</v>
      </c>
    </row>
    <row r="5465" spans="1:32" ht="15" customHeight="1" x14ac:dyDescent="0.25">
      <c r="A5465">
        <v>5464</v>
      </c>
      <c r="B5465" t="s">
        <v>8246</v>
      </c>
      <c r="C5465">
        <v>20251217</v>
      </c>
      <c r="D5465">
        <v>20251223</v>
      </c>
      <c r="E5465">
        <v>455</v>
      </c>
      <c r="F5465">
        <v>19</v>
      </c>
      <c r="G5465">
        <v>24</v>
      </c>
      <c r="H5465">
        <v>14</v>
      </c>
      <c r="I5465">
        <v>2</v>
      </c>
      <c r="J5465">
        <v>1</v>
      </c>
      <c r="K5465" t="s">
        <v>1325</v>
      </c>
      <c r="L5465">
        <v>4</v>
      </c>
      <c r="M5465" s="5">
        <v>245.42</v>
      </c>
      <c r="N5465" s="6">
        <v>0</v>
      </c>
      <c r="O5465" s="5">
        <f t="shared" si="510"/>
        <v>245.42</v>
      </c>
      <c r="P5465" s="5">
        <f t="shared" si="511"/>
        <v>981.68</v>
      </c>
      <c r="Q5465" s="5">
        <v>36.85</v>
      </c>
      <c r="R5465" s="5">
        <f t="shared" si="512"/>
        <v>147.4</v>
      </c>
      <c r="S5465" s="5">
        <f t="shared" si="513"/>
        <v>834.28</v>
      </c>
      <c r="T5465" s="6">
        <f t="shared" si="514"/>
        <v>0.8498492380409095</v>
      </c>
      <c r="U5465" s="5">
        <v>0</v>
      </c>
      <c r="V5465">
        <v>0</v>
      </c>
      <c r="W5465" s="5">
        <f t="shared" si="515"/>
        <v>0</v>
      </c>
      <c r="X5465" s="5">
        <v>908.96</v>
      </c>
      <c r="Y5465" t="s">
        <v>1319</v>
      </c>
      <c r="Z5465" t="s">
        <v>8247</v>
      </c>
      <c r="AA5465" t="s">
        <v>1321</v>
      </c>
      <c r="AB5465" t="s">
        <v>1322</v>
      </c>
      <c r="AC5465" t="s">
        <v>1323</v>
      </c>
      <c r="AD5465" t="s">
        <v>99</v>
      </c>
      <c r="AE5465" s="4">
        <v>1.27</v>
      </c>
      <c r="AF5465">
        <v>1</v>
      </c>
    </row>
    <row r="5466" spans="1:32" ht="15" customHeight="1" x14ac:dyDescent="0.25">
      <c r="A5466">
        <v>5465</v>
      </c>
      <c r="B5466" t="s">
        <v>8246</v>
      </c>
      <c r="C5466">
        <v>20251217</v>
      </c>
      <c r="D5466">
        <v>20251223</v>
      </c>
      <c r="E5466">
        <v>455</v>
      </c>
      <c r="F5466">
        <v>9</v>
      </c>
      <c r="G5466">
        <v>24</v>
      </c>
      <c r="H5466">
        <v>14</v>
      </c>
      <c r="I5466">
        <v>2</v>
      </c>
      <c r="J5466">
        <v>5</v>
      </c>
      <c r="K5466" t="s">
        <v>1325</v>
      </c>
      <c r="L5466">
        <v>32</v>
      </c>
      <c r="M5466" s="5">
        <v>389</v>
      </c>
      <c r="N5466" s="6">
        <v>0.1623</v>
      </c>
      <c r="O5466" s="5">
        <f t="shared" si="510"/>
        <v>325.86529999999999</v>
      </c>
      <c r="P5466" s="5">
        <f t="shared" si="511"/>
        <v>10427.6896</v>
      </c>
      <c r="Q5466" s="5">
        <v>260.70999999999998</v>
      </c>
      <c r="R5466" s="5">
        <f t="shared" si="512"/>
        <v>8342.7199999999993</v>
      </c>
      <c r="S5466" s="5">
        <f t="shared" si="513"/>
        <v>1663.9096000000004</v>
      </c>
      <c r="T5466" s="6">
        <f t="shared" si="514"/>
        <v>0.15956646810814165</v>
      </c>
      <c r="U5466" s="5">
        <v>421.06</v>
      </c>
      <c r="V5466">
        <v>0</v>
      </c>
      <c r="W5466" s="5">
        <f t="shared" si="515"/>
        <v>0</v>
      </c>
      <c r="X5466" s="5">
        <v>9655.27</v>
      </c>
      <c r="Y5466" t="s">
        <v>1319</v>
      </c>
      <c r="Z5466" t="s">
        <v>8247</v>
      </c>
      <c r="AA5466" t="s">
        <v>1321</v>
      </c>
      <c r="AB5466" t="s">
        <v>1322</v>
      </c>
      <c r="AC5466" t="s">
        <v>1323</v>
      </c>
      <c r="AD5466" t="s">
        <v>99</v>
      </c>
      <c r="AE5466" s="4">
        <v>1.27</v>
      </c>
      <c r="AF5466">
        <v>1</v>
      </c>
    </row>
    <row r="5467" spans="1:32" ht="15" customHeight="1" x14ac:dyDescent="0.25">
      <c r="A5467">
        <v>5466</v>
      </c>
      <c r="B5467" t="s">
        <v>8246</v>
      </c>
      <c r="C5467">
        <v>20251217</v>
      </c>
      <c r="D5467">
        <v>20251223</v>
      </c>
      <c r="E5467">
        <v>455</v>
      </c>
      <c r="F5467">
        <v>6</v>
      </c>
      <c r="G5467">
        <v>24</v>
      </c>
      <c r="H5467">
        <v>14</v>
      </c>
      <c r="I5467">
        <v>2</v>
      </c>
      <c r="J5467">
        <v>1</v>
      </c>
      <c r="K5467" t="s">
        <v>1325</v>
      </c>
      <c r="L5467">
        <v>32</v>
      </c>
      <c r="M5467" s="5">
        <v>125.54</v>
      </c>
      <c r="N5467" s="6">
        <v>0</v>
      </c>
      <c r="O5467" s="5">
        <f t="shared" si="510"/>
        <v>125.54</v>
      </c>
      <c r="P5467" s="5">
        <f t="shared" si="511"/>
        <v>4017.28</v>
      </c>
      <c r="Q5467" s="5">
        <v>82.58</v>
      </c>
      <c r="R5467" s="5">
        <f t="shared" si="512"/>
        <v>2642.56</v>
      </c>
      <c r="S5467" s="5">
        <f t="shared" si="513"/>
        <v>959.98000000000025</v>
      </c>
      <c r="T5467" s="6">
        <f t="shared" si="514"/>
        <v>0.23896268121714201</v>
      </c>
      <c r="U5467" s="5">
        <v>414.74</v>
      </c>
      <c r="V5467">
        <v>0</v>
      </c>
      <c r="W5467" s="5">
        <f t="shared" si="515"/>
        <v>0</v>
      </c>
      <c r="X5467" s="5">
        <v>3719.7</v>
      </c>
      <c r="Y5467" t="s">
        <v>1319</v>
      </c>
      <c r="Z5467" t="s">
        <v>8247</v>
      </c>
      <c r="AA5467" t="s">
        <v>1321</v>
      </c>
      <c r="AB5467" t="s">
        <v>1322</v>
      </c>
      <c r="AC5467" t="s">
        <v>1323</v>
      </c>
      <c r="AD5467" t="s">
        <v>99</v>
      </c>
      <c r="AE5467" s="4">
        <v>1.27</v>
      </c>
      <c r="AF5467">
        <v>1</v>
      </c>
    </row>
    <row r="5468" spans="1:32" ht="15" customHeight="1" x14ac:dyDescent="0.25">
      <c r="A5468">
        <v>5467</v>
      </c>
      <c r="B5468" t="s">
        <v>8246</v>
      </c>
      <c r="C5468">
        <v>20251217</v>
      </c>
      <c r="D5468">
        <v>20251223</v>
      </c>
      <c r="E5468">
        <v>455</v>
      </c>
      <c r="F5468">
        <v>10</v>
      </c>
      <c r="G5468">
        <v>24</v>
      </c>
      <c r="H5468">
        <v>14</v>
      </c>
      <c r="I5468">
        <v>2</v>
      </c>
      <c r="J5468">
        <v>1</v>
      </c>
      <c r="K5468" t="s">
        <v>1325</v>
      </c>
      <c r="L5468">
        <v>0</v>
      </c>
      <c r="M5468" s="5">
        <v>1572.79</v>
      </c>
      <c r="N5468" s="6">
        <v>0</v>
      </c>
      <c r="O5468" s="5">
        <f t="shared" si="510"/>
        <v>1572.79</v>
      </c>
      <c r="P5468" s="5">
        <f t="shared" si="511"/>
        <v>0</v>
      </c>
      <c r="Q5468" s="5">
        <v>1100.58</v>
      </c>
      <c r="R5468" s="5">
        <f t="shared" si="512"/>
        <v>0</v>
      </c>
      <c r="S5468" s="5">
        <f t="shared" si="513"/>
        <v>-5</v>
      </c>
      <c r="T5468" s="6">
        <f t="shared" si="514"/>
        <v>0</v>
      </c>
      <c r="U5468" s="5">
        <v>5</v>
      </c>
      <c r="V5468">
        <v>0</v>
      </c>
      <c r="W5468" s="5">
        <f t="shared" si="515"/>
        <v>0</v>
      </c>
      <c r="X5468" s="5">
        <v>0</v>
      </c>
      <c r="Y5468" t="s">
        <v>1319</v>
      </c>
      <c r="Z5468" t="s">
        <v>8247</v>
      </c>
      <c r="AA5468" t="s">
        <v>1321</v>
      </c>
      <c r="AB5468" t="s">
        <v>1322</v>
      </c>
      <c r="AC5468" t="s">
        <v>1323</v>
      </c>
      <c r="AD5468" t="s">
        <v>99</v>
      </c>
      <c r="AE5468" s="4">
        <v>1.27</v>
      </c>
      <c r="AF5468">
        <v>1</v>
      </c>
    </row>
    <row r="5469" spans="1:32" ht="15" customHeight="1" x14ac:dyDescent="0.25">
      <c r="A5469">
        <v>5468</v>
      </c>
      <c r="B5469" t="s">
        <v>8246</v>
      </c>
      <c r="C5469">
        <v>20251217</v>
      </c>
      <c r="D5469">
        <v>20251223</v>
      </c>
      <c r="E5469">
        <v>455</v>
      </c>
      <c r="F5469">
        <v>25</v>
      </c>
      <c r="G5469">
        <v>24</v>
      </c>
      <c r="H5469">
        <v>14</v>
      </c>
      <c r="I5469">
        <v>2</v>
      </c>
      <c r="J5469">
        <v>1</v>
      </c>
      <c r="K5469" t="s">
        <v>1325</v>
      </c>
      <c r="L5469">
        <v>2</v>
      </c>
      <c r="M5469" s="5">
        <v>12216.43</v>
      </c>
      <c r="N5469" s="6">
        <v>0</v>
      </c>
      <c r="O5469" s="5">
        <f t="shared" si="510"/>
        <v>12216.43</v>
      </c>
      <c r="P5469" s="5">
        <f t="shared" si="511"/>
        <v>24432.86</v>
      </c>
      <c r="Q5469" s="5">
        <v>7500.05</v>
      </c>
      <c r="R5469" s="5">
        <f t="shared" si="512"/>
        <v>15000.1</v>
      </c>
      <c r="S5469" s="5">
        <f t="shared" si="513"/>
        <v>9421.0500000000011</v>
      </c>
      <c r="T5469" s="6">
        <f t="shared" si="514"/>
        <v>0.38558932519565869</v>
      </c>
      <c r="U5469" s="5">
        <v>11.71</v>
      </c>
      <c r="V5469">
        <v>0</v>
      </c>
      <c r="W5469" s="5">
        <f t="shared" si="515"/>
        <v>0</v>
      </c>
      <c r="X5469" s="5">
        <v>22623.02</v>
      </c>
      <c r="Y5469" t="s">
        <v>1319</v>
      </c>
      <c r="Z5469" t="s">
        <v>8247</v>
      </c>
      <c r="AA5469" t="s">
        <v>1321</v>
      </c>
      <c r="AB5469" t="s">
        <v>1322</v>
      </c>
      <c r="AC5469" t="s">
        <v>1323</v>
      </c>
      <c r="AD5469" t="s">
        <v>99</v>
      </c>
      <c r="AE5469" s="4">
        <v>1.27</v>
      </c>
      <c r="AF5469">
        <v>1</v>
      </c>
    </row>
    <row r="5470" spans="1:32" ht="15" customHeight="1" x14ac:dyDescent="0.25">
      <c r="A5470">
        <v>5469</v>
      </c>
      <c r="B5470" t="s">
        <v>8248</v>
      </c>
      <c r="C5470">
        <v>20250219</v>
      </c>
      <c r="D5470">
        <v>20250224</v>
      </c>
      <c r="E5470">
        <v>475</v>
      </c>
      <c r="F5470">
        <v>9</v>
      </c>
      <c r="G5470">
        <v>20</v>
      </c>
      <c r="H5470">
        <v>15</v>
      </c>
      <c r="I5470">
        <v>5</v>
      </c>
      <c r="J5470">
        <v>1</v>
      </c>
      <c r="K5470" t="s">
        <v>1325</v>
      </c>
      <c r="L5470">
        <v>2</v>
      </c>
      <c r="M5470" s="5">
        <v>406.92</v>
      </c>
      <c r="N5470" s="6">
        <v>0</v>
      </c>
      <c r="O5470" s="5">
        <f t="shared" si="510"/>
        <v>406.92</v>
      </c>
      <c r="P5470" s="5">
        <f t="shared" si="511"/>
        <v>813.84</v>
      </c>
      <c r="Q5470" s="5">
        <v>263.37</v>
      </c>
      <c r="R5470" s="5">
        <f t="shared" si="512"/>
        <v>526.74</v>
      </c>
      <c r="S5470" s="5">
        <f t="shared" si="513"/>
        <v>274.55</v>
      </c>
      <c r="T5470" s="6">
        <f t="shared" si="514"/>
        <v>0.33735132212719943</v>
      </c>
      <c r="U5470" s="5">
        <v>12.55</v>
      </c>
      <c r="V5470">
        <v>0</v>
      </c>
      <c r="W5470" s="5">
        <f t="shared" si="515"/>
        <v>0</v>
      </c>
      <c r="X5470" s="5">
        <v>865.79</v>
      </c>
      <c r="Y5470" t="s">
        <v>1319</v>
      </c>
      <c r="Z5470" t="s">
        <v>8249</v>
      </c>
      <c r="AA5470" t="s">
        <v>1321</v>
      </c>
      <c r="AB5470" t="s">
        <v>1344</v>
      </c>
      <c r="AC5470" t="s">
        <v>1323</v>
      </c>
      <c r="AD5470" t="s">
        <v>91</v>
      </c>
      <c r="AE5470" s="4">
        <v>1.0900000000000001</v>
      </c>
      <c r="AF5470">
        <v>1</v>
      </c>
    </row>
    <row r="5471" spans="1:32" ht="15" customHeight="1" x14ac:dyDescent="0.25">
      <c r="A5471">
        <v>5470</v>
      </c>
      <c r="B5471" t="s">
        <v>8250</v>
      </c>
      <c r="C5471">
        <v>20230223</v>
      </c>
      <c r="D5471">
        <v>20230227</v>
      </c>
      <c r="E5471">
        <v>612</v>
      </c>
      <c r="F5471">
        <v>9</v>
      </c>
      <c r="G5471">
        <v>44</v>
      </c>
      <c r="H5471">
        <v>28</v>
      </c>
      <c r="I5471">
        <v>3</v>
      </c>
      <c r="J5471">
        <v>1</v>
      </c>
      <c r="K5471" t="s">
        <v>1325</v>
      </c>
      <c r="L5471">
        <v>29</v>
      </c>
      <c r="M5471" s="5">
        <v>390.26</v>
      </c>
      <c r="N5471" s="6">
        <v>0</v>
      </c>
      <c r="O5471" s="5">
        <f t="shared" si="510"/>
        <v>390.26</v>
      </c>
      <c r="P5471" s="5">
        <f t="shared" si="511"/>
        <v>11317.539999999999</v>
      </c>
      <c r="Q5471" s="5">
        <v>249.75</v>
      </c>
      <c r="R5471" s="5">
        <f t="shared" si="512"/>
        <v>7242.75</v>
      </c>
      <c r="S5471" s="5">
        <f t="shared" si="513"/>
        <v>3705.2399999999989</v>
      </c>
      <c r="T5471" s="6">
        <f t="shared" si="514"/>
        <v>0.32738916761062908</v>
      </c>
      <c r="U5471" s="5">
        <v>369.55</v>
      </c>
      <c r="V5471">
        <v>0</v>
      </c>
      <c r="W5471" s="5">
        <f t="shared" si="515"/>
        <v>0</v>
      </c>
      <c r="X5471" s="5">
        <v>11095.63</v>
      </c>
      <c r="Y5471" t="s">
        <v>1319</v>
      </c>
      <c r="Z5471" t="s">
        <v>8251</v>
      </c>
      <c r="AA5471" t="s">
        <v>1333</v>
      </c>
      <c r="AB5471" t="s">
        <v>1327</v>
      </c>
      <c r="AC5471" t="s">
        <v>1339</v>
      </c>
      <c r="AD5471" t="s">
        <v>136</v>
      </c>
      <c r="AE5471" s="4">
        <v>1.2E-2</v>
      </c>
      <c r="AF5471">
        <v>1</v>
      </c>
    </row>
    <row r="5472" spans="1:32" ht="15" customHeight="1" x14ac:dyDescent="0.25">
      <c r="A5472">
        <v>5471</v>
      </c>
      <c r="B5472" t="s">
        <v>8250</v>
      </c>
      <c r="C5472">
        <v>20230223</v>
      </c>
      <c r="D5472">
        <v>20230227</v>
      </c>
      <c r="E5472">
        <v>612</v>
      </c>
      <c r="F5472">
        <v>25</v>
      </c>
      <c r="G5472">
        <v>44</v>
      </c>
      <c r="H5472">
        <v>28</v>
      </c>
      <c r="I5472">
        <v>3</v>
      </c>
      <c r="J5472">
        <v>4</v>
      </c>
      <c r="K5472" t="s">
        <v>1325</v>
      </c>
      <c r="L5472">
        <v>5</v>
      </c>
      <c r="M5472" s="5">
        <v>11662.87</v>
      </c>
      <c r="N5472" s="6">
        <v>9.1200000000000003E-2</v>
      </c>
      <c r="O5472" s="5">
        <f t="shared" si="510"/>
        <v>10599.216256000002</v>
      </c>
      <c r="P5472" s="5">
        <f t="shared" si="511"/>
        <v>52996.081280000006</v>
      </c>
      <c r="Q5472" s="5">
        <v>7135.53</v>
      </c>
      <c r="R5472" s="5">
        <f t="shared" si="512"/>
        <v>35677.65</v>
      </c>
      <c r="S5472" s="5">
        <f t="shared" si="513"/>
        <v>17284.701280000005</v>
      </c>
      <c r="T5472" s="6">
        <f t="shared" si="514"/>
        <v>0.32615055420188238</v>
      </c>
      <c r="U5472" s="5">
        <v>33.729999999999997</v>
      </c>
      <c r="V5472">
        <v>0</v>
      </c>
      <c r="W5472" s="5">
        <f t="shared" si="515"/>
        <v>0</v>
      </c>
      <c r="X5472" s="5">
        <v>51956.94</v>
      </c>
      <c r="Y5472" t="s">
        <v>1319</v>
      </c>
      <c r="Z5472" t="s">
        <v>8251</v>
      </c>
      <c r="AA5472" t="s">
        <v>1333</v>
      </c>
      <c r="AB5472" t="s">
        <v>1327</v>
      </c>
      <c r="AC5472" t="s">
        <v>1339</v>
      </c>
      <c r="AD5472" t="s">
        <v>136</v>
      </c>
      <c r="AE5472" s="4">
        <v>1.2E-2</v>
      </c>
      <c r="AF5472">
        <v>1</v>
      </c>
    </row>
    <row r="5473" spans="1:32" ht="15" customHeight="1" x14ac:dyDescent="0.25">
      <c r="A5473">
        <v>5472</v>
      </c>
      <c r="B5473" t="s">
        <v>8252</v>
      </c>
      <c r="C5473">
        <v>20240615</v>
      </c>
      <c r="D5473">
        <v>20240618</v>
      </c>
      <c r="E5473">
        <v>599</v>
      </c>
      <c r="F5473">
        <v>27</v>
      </c>
      <c r="G5473">
        <v>31</v>
      </c>
      <c r="H5473">
        <v>17</v>
      </c>
      <c r="I5473">
        <v>5</v>
      </c>
      <c r="J5473">
        <v>1</v>
      </c>
      <c r="K5473" t="s">
        <v>1325</v>
      </c>
      <c r="L5473">
        <v>5</v>
      </c>
      <c r="M5473" s="5">
        <v>879.88</v>
      </c>
      <c r="N5473" s="6">
        <v>0</v>
      </c>
      <c r="O5473" s="5">
        <f t="shared" si="510"/>
        <v>879.88</v>
      </c>
      <c r="P5473" s="5">
        <f t="shared" si="511"/>
        <v>4399.3999999999996</v>
      </c>
      <c r="Q5473" s="5">
        <v>444.88</v>
      </c>
      <c r="R5473" s="5">
        <f t="shared" si="512"/>
        <v>2224.4</v>
      </c>
      <c r="S5473" s="5">
        <f t="shared" si="513"/>
        <v>2148.3299999999995</v>
      </c>
      <c r="T5473" s="6">
        <f t="shared" si="514"/>
        <v>0.48832340773741867</v>
      </c>
      <c r="U5473" s="5">
        <v>26.67</v>
      </c>
      <c r="V5473">
        <v>0</v>
      </c>
      <c r="W5473" s="5">
        <f t="shared" si="515"/>
        <v>0</v>
      </c>
      <c r="X5473" s="5">
        <v>4271.26</v>
      </c>
      <c r="Y5473" t="s">
        <v>1319</v>
      </c>
      <c r="Z5473" t="s">
        <v>8253</v>
      </c>
      <c r="AA5473" t="s">
        <v>1321</v>
      </c>
      <c r="AB5473" t="s">
        <v>1322</v>
      </c>
      <c r="AC5473" t="s">
        <v>1323</v>
      </c>
      <c r="AD5473" t="s">
        <v>91</v>
      </c>
      <c r="AE5473" s="4">
        <v>1.0900000000000001</v>
      </c>
      <c r="AF5473">
        <v>1</v>
      </c>
    </row>
    <row r="5474" spans="1:32" ht="15" customHeight="1" x14ac:dyDescent="0.25">
      <c r="A5474">
        <v>5473</v>
      </c>
      <c r="B5474" t="s">
        <v>8252</v>
      </c>
      <c r="C5474">
        <v>20240615</v>
      </c>
      <c r="D5474">
        <v>20240618</v>
      </c>
      <c r="E5474">
        <v>599</v>
      </c>
      <c r="F5474">
        <v>17</v>
      </c>
      <c r="G5474">
        <v>31</v>
      </c>
      <c r="H5474">
        <v>17</v>
      </c>
      <c r="I5474">
        <v>5</v>
      </c>
      <c r="J5474">
        <v>1</v>
      </c>
      <c r="K5474" t="s">
        <v>1325</v>
      </c>
      <c r="L5474">
        <v>1</v>
      </c>
      <c r="M5474" s="5">
        <v>25.87</v>
      </c>
      <c r="N5474" s="6">
        <v>0</v>
      </c>
      <c r="O5474" s="5">
        <f t="shared" si="510"/>
        <v>25.87</v>
      </c>
      <c r="P5474" s="5">
        <f t="shared" si="511"/>
        <v>25.87</v>
      </c>
      <c r="Q5474" s="5">
        <v>5.01</v>
      </c>
      <c r="R5474" s="5">
        <f t="shared" si="512"/>
        <v>5.01</v>
      </c>
      <c r="S5474" s="5">
        <f t="shared" si="513"/>
        <v>20.86</v>
      </c>
      <c r="T5474" s="6">
        <f t="shared" si="514"/>
        <v>0.80633938925396209</v>
      </c>
      <c r="U5474" s="5">
        <v>0</v>
      </c>
      <c r="V5474">
        <v>0</v>
      </c>
      <c r="W5474" s="5">
        <f t="shared" si="515"/>
        <v>0</v>
      </c>
      <c r="X5474" s="5">
        <v>25.12</v>
      </c>
      <c r="Y5474" t="s">
        <v>1319</v>
      </c>
      <c r="Z5474" t="s">
        <v>8253</v>
      </c>
      <c r="AA5474" t="s">
        <v>1321</v>
      </c>
      <c r="AB5474" t="s">
        <v>1322</v>
      </c>
      <c r="AC5474" t="s">
        <v>1323</v>
      </c>
      <c r="AD5474" t="s">
        <v>91</v>
      </c>
      <c r="AE5474" s="4">
        <v>1.0900000000000001</v>
      </c>
      <c r="AF5474">
        <v>1</v>
      </c>
    </row>
    <row r="5475" spans="1:32" ht="15" customHeight="1" x14ac:dyDescent="0.25">
      <c r="A5475">
        <v>5474</v>
      </c>
      <c r="B5475" t="s">
        <v>8254</v>
      </c>
      <c r="C5475">
        <v>20240325</v>
      </c>
      <c r="D5475">
        <v>20240327</v>
      </c>
      <c r="E5475">
        <v>364</v>
      </c>
      <c r="F5475">
        <v>4</v>
      </c>
      <c r="G5475">
        <v>19</v>
      </c>
      <c r="H5475">
        <v>18</v>
      </c>
      <c r="I5475">
        <v>3</v>
      </c>
      <c r="J5475">
        <v>1</v>
      </c>
      <c r="K5475" t="s">
        <v>1325</v>
      </c>
      <c r="L5475">
        <v>1</v>
      </c>
      <c r="M5475" s="5">
        <v>789.98</v>
      </c>
      <c r="N5475" s="6">
        <v>0</v>
      </c>
      <c r="O5475" s="5">
        <f t="shared" si="510"/>
        <v>789.98</v>
      </c>
      <c r="P5475" s="5">
        <f t="shared" si="511"/>
        <v>789.98</v>
      </c>
      <c r="Q5475" s="5">
        <v>419.59</v>
      </c>
      <c r="R5475" s="5">
        <f t="shared" si="512"/>
        <v>419.59</v>
      </c>
      <c r="S5475" s="5">
        <f t="shared" si="513"/>
        <v>358.46000000000004</v>
      </c>
      <c r="T5475" s="6">
        <f t="shared" si="514"/>
        <v>0.45375832299551894</v>
      </c>
      <c r="U5475" s="5">
        <v>11.93</v>
      </c>
      <c r="V5475">
        <v>0</v>
      </c>
      <c r="W5475" s="5">
        <f t="shared" si="515"/>
        <v>0</v>
      </c>
      <c r="X5475" s="5">
        <v>774.49</v>
      </c>
      <c r="Y5475" t="s">
        <v>1319</v>
      </c>
      <c r="Z5475" t="s">
        <v>8255</v>
      </c>
      <c r="AA5475" t="s">
        <v>1321</v>
      </c>
      <c r="AB5475" t="s">
        <v>1327</v>
      </c>
      <c r="AC5475" t="s">
        <v>1323</v>
      </c>
      <c r="AD5475" t="s">
        <v>91</v>
      </c>
      <c r="AE5475" s="4">
        <v>1.0900000000000001</v>
      </c>
      <c r="AF5475">
        <v>1</v>
      </c>
    </row>
    <row r="5476" spans="1:32" ht="15" customHeight="1" x14ac:dyDescent="0.25">
      <c r="A5476">
        <v>5475</v>
      </c>
      <c r="B5476" t="s">
        <v>8254</v>
      </c>
      <c r="C5476">
        <v>20240325</v>
      </c>
      <c r="D5476">
        <v>20240327</v>
      </c>
      <c r="E5476">
        <v>364</v>
      </c>
      <c r="F5476">
        <v>24</v>
      </c>
      <c r="G5476">
        <v>19</v>
      </c>
      <c r="H5476">
        <v>18</v>
      </c>
      <c r="I5476">
        <v>3</v>
      </c>
      <c r="J5476">
        <v>1</v>
      </c>
      <c r="K5476" t="s">
        <v>1325</v>
      </c>
      <c r="L5476">
        <v>1</v>
      </c>
      <c r="M5476" s="5">
        <v>896.36</v>
      </c>
      <c r="N5476" s="6">
        <v>0</v>
      </c>
      <c r="O5476" s="5">
        <f t="shared" si="510"/>
        <v>896.36</v>
      </c>
      <c r="P5476" s="5">
        <f t="shared" si="511"/>
        <v>896.36</v>
      </c>
      <c r="Q5476" s="5">
        <v>531.82000000000005</v>
      </c>
      <c r="R5476" s="5">
        <f t="shared" si="512"/>
        <v>531.82000000000005</v>
      </c>
      <c r="S5476" s="5">
        <f t="shared" si="513"/>
        <v>352.60999999999996</v>
      </c>
      <c r="T5476" s="6">
        <f t="shared" si="514"/>
        <v>0.39337989200767542</v>
      </c>
      <c r="U5476" s="5">
        <v>11.93</v>
      </c>
      <c r="V5476">
        <v>0</v>
      </c>
      <c r="W5476" s="5">
        <f t="shared" si="515"/>
        <v>0</v>
      </c>
      <c r="X5476" s="5">
        <v>878.78</v>
      </c>
      <c r="Y5476" t="s">
        <v>1319</v>
      </c>
      <c r="Z5476" t="s">
        <v>8255</v>
      </c>
      <c r="AA5476" t="s">
        <v>1321</v>
      </c>
      <c r="AB5476" t="s">
        <v>1327</v>
      </c>
      <c r="AC5476" t="s">
        <v>1323</v>
      </c>
      <c r="AD5476" t="s">
        <v>91</v>
      </c>
      <c r="AE5476" s="4">
        <v>1.0900000000000001</v>
      </c>
      <c r="AF5476">
        <v>1</v>
      </c>
    </row>
    <row r="5477" spans="1:32" ht="15" customHeight="1" x14ac:dyDescent="0.25">
      <c r="A5477">
        <v>5476</v>
      </c>
      <c r="B5477" t="s">
        <v>8254</v>
      </c>
      <c r="C5477">
        <v>20240325</v>
      </c>
      <c r="D5477">
        <v>20240327</v>
      </c>
      <c r="E5477">
        <v>364</v>
      </c>
      <c r="F5477">
        <v>16</v>
      </c>
      <c r="G5477">
        <v>19</v>
      </c>
      <c r="H5477">
        <v>18</v>
      </c>
      <c r="I5477">
        <v>3</v>
      </c>
      <c r="J5477">
        <v>4</v>
      </c>
      <c r="K5477" t="s">
        <v>1325</v>
      </c>
      <c r="L5477">
        <v>1</v>
      </c>
      <c r="M5477" s="5">
        <v>128.56</v>
      </c>
      <c r="N5477" s="6">
        <v>0.111</v>
      </c>
      <c r="O5477" s="5">
        <f t="shared" si="510"/>
        <v>114.28984</v>
      </c>
      <c r="P5477" s="5">
        <f t="shared" si="511"/>
        <v>114.28984</v>
      </c>
      <c r="Q5477" s="5">
        <v>28.12</v>
      </c>
      <c r="R5477" s="5">
        <f t="shared" si="512"/>
        <v>28.12</v>
      </c>
      <c r="S5477" s="5">
        <f t="shared" si="513"/>
        <v>86.169839999999994</v>
      </c>
      <c r="T5477" s="6">
        <f t="shared" si="514"/>
        <v>0.75395888208435669</v>
      </c>
      <c r="U5477" s="5">
        <v>0</v>
      </c>
      <c r="V5477">
        <v>0</v>
      </c>
      <c r="W5477" s="5">
        <f t="shared" si="515"/>
        <v>0</v>
      </c>
      <c r="X5477" s="5">
        <v>112.05</v>
      </c>
      <c r="Y5477" t="s">
        <v>1319</v>
      </c>
      <c r="Z5477" t="s">
        <v>8255</v>
      </c>
      <c r="AA5477" t="s">
        <v>1321</v>
      </c>
      <c r="AB5477" t="s">
        <v>1327</v>
      </c>
      <c r="AC5477" t="s">
        <v>1323</v>
      </c>
      <c r="AD5477" t="s">
        <v>91</v>
      </c>
      <c r="AE5477" s="4">
        <v>1.0900000000000001</v>
      </c>
      <c r="AF5477">
        <v>1</v>
      </c>
    </row>
    <row r="5478" spans="1:32" ht="15" customHeight="1" x14ac:dyDescent="0.25">
      <c r="A5478">
        <v>5477</v>
      </c>
      <c r="B5478" t="s">
        <v>8256</v>
      </c>
      <c r="C5478">
        <v>20241009</v>
      </c>
      <c r="D5478">
        <v>20241010</v>
      </c>
      <c r="E5478">
        <v>365</v>
      </c>
      <c r="F5478">
        <v>21</v>
      </c>
      <c r="G5478">
        <v>30</v>
      </c>
      <c r="H5478">
        <v>19</v>
      </c>
      <c r="I5478">
        <v>4</v>
      </c>
      <c r="J5478">
        <v>1</v>
      </c>
      <c r="K5478" t="s">
        <v>1325</v>
      </c>
      <c r="L5478">
        <v>1</v>
      </c>
      <c r="M5478" s="5">
        <v>467.85</v>
      </c>
      <c r="N5478" s="6">
        <v>0</v>
      </c>
      <c r="O5478" s="5">
        <f t="shared" si="510"/>
        <v>467.85</v>
      </c>
      <c r="P5478" s="5">
        <f t="shared" si="511"/>
        <v>467.85</v>
      </c>
      <c r="Q5478" s="5">
        <v>304.57</v>
      </c>
      <c r="R5478" s="5">
        <f t="shared" si="512"/>
        <v>304.57</v>
      </c>
      <c r="S5478" s="5">
        <f t="shared" si="513"/>
        <v>152.84000000000003</v>
      </c>
      <c r="T5478" s="6">
        <f t="shared" si="514"/>
        <v>0.32668590360158173</v>
      </c>
      <c r="U5478" s="5">
        <v>10.44</v>
      </c>
      <c r="V5478">
        <v>0</v>
      </c>
      <c r="W5478" s="5">
        <f t="shared" si="515"/>
        <v>0</v>
      </c>
      <c r="X5478" s="5">
        <v>487.34</v>
      </c>
      <c r="Y5478" t="s">
        <v>1319</v>
      </c>
      <c r="Z5478" t="s">
        <v>8257</v>
      </c>
      <c r="AA5478" t="s">
        <v>1321</v>
      </c>
      <c r="AB5478" t="s">
        <v>1327</v>
      </c>
      <c r="AC5478" t="s">
        <v>1323</v>
      </c>
      <c r="AD5478" t="s">
        <v>91</v>
      </c>
      <c r="AE5478" s="4">
        <v>1.0900000000000001</v>
      </c>
      <c r="AF5478">
        <v>1</v>
      </c>
    </row>
    <row r="5479" spans="1:32" ht="15" customHeight="1" x14ac:dyDescent="0.25">
      <c r="A5479">
        <v>5478</v>
      </c>
      <c r="B5479" t="s">
        <v>8256</v>
      </c>
      <c r="C5479">
        <v>20241009</v>
      </c>
      <c r="D5479">
        <v>20241010</v>
      </c>
      <c r="E5479">
        <v>365</v>
      </c>
      <c r="F5479">
        <v>16</v>
      </c>
      <c r="G5479">
        <v>30</v>
      </c>
      <c r="H5479">
        <v>19</v>
      </c>
      <c r="I5479">
        <v>4</v>
      </c>
      <c r="J5479">
        <v>1</v>
      </c>
      <c r="K5479" t="s">
        <v>1325</v>
      </c>
      <c r="L5479">
        <v>1</v>
      </c>
      <c r="M5479" s="5">
        <v>134.97</v>
      </c>
      <c r="N5479" s="6">
        <v>0</v>
      </c>
      <c r="O5479" s="5">
        <f t="shared" si="510"/>
        <v>134.97</v>
      </c>
      <c r="P5479" s="5">
        <f t="shared" si="511"/>
        <v>134.97</v>
      </c>
      <c r="Q5479" s="5">
        <v>28.05</v>
      </c>
      <c r="R5479" s="5">
        <f t="shared" si="512"/>
        <v>28.05</v>
      </c>
      <c r="S5479" s="5">
        <f t="shared" si="513"/>
        <v>106.92</v>
      </c>
      <c r="T5479" s="6">
        <f t="shared" si="514"/>
        <v>0.79217603911980439</v>
      </c>
      <c r="U5479" s="5">
        <v>0</v>
      </c>
      <c r="V5479">
        <v>0</v>
      </c>
      <c r="W5479" s="5">
        <f t="shared" si="515"/>
        <v>0</v>
      </c>
      <c r="X5479" s="5">
        <v>140.59</v>
      </c>
      <c r="Y5479" t="s">
        <v>1319</v>
      </c>
      <c r="Z5479" t="s">
        <v>8257</v>
      </c>
      <c r="AA5479" t="s">
        <v>1321</v>
      </c>
      <c r="AB5479" t="s">
        <v>1327</v>
      </c>
      <c r="AC5479" t="s">
        <v>1323</v>
      </c>
      <c r="AD5479" t="s">
        <v>91</v>
      </c>
      <c r="AE5479" s="4">
        <v>1.0900000000000001</v>
      </c>
      <c r="AF5479">
        <v>1</v>
      </c>
    </row>
    <row r="5480" spans="1:32" ht="15" customHeight="1" x14ac:dyDescent="0.25">
      <c r="A5480">
        <v>5479</v>
      </c>
      <c r="B5480" t="s">
        <v>8258</v>
      </c>
      <c r="C5480">
        <v>20250614</v>
      </c>
      <c r="D5480">
        <v>20250614</v>
      </c>
      <c r="E5480">
        <v>876</v>
      </c>
      <c r="F5480">
        <v>5</v>
      </c>
      <c r="G5480">
        <v>36</v>
      </c>
      <c r="H5480">
        <v>32</v>
      </c>
      <c r="I5480">
        <v>2</v>
      </c>
      <c r="J5480">
        <v>1</v>
      </c>
      <c r="K5480" t="s">
        <v>1325</v>
      </c>
      <c r="L5480">
        <v>3</v>
      </c>
      <c r="M5480" s="5">
        <v>78.739999999999995</v>
      </c>
      <c r="N5480" s="6">
        <v>0</v>
      </c>
      <c r="O5480" s="5">
        <f t="shared" si="510"/>
        <v>78.739999999999995</v>
      </c>
      <c r="P5480" s="5">
        <f t="shared" si="511"/>
        <v>236.21999999999997</v>
      </c>
      <c r="Q5480" s="5">
        <v>41.63</v>
      </c>
      <c r="R5480" s="5">
        <f t="shared" si="512"/>
        <v>124.89000000000001</v>
      </c>
      <c r="S5480" s="5">
        <f t="shared" si="513"/>
        <v>72.139999999999958</v>
      </c>
      <c r="T5480" s="6">
        <f t="shared" si="514"/>
        <v>0.30539327745322142</v>
      </c>
      <c r="U5480" s="5">
        <v>39.19</v>
      </c>
      <c r="V5480">
        <v>0</v>
      </c>
      <c r="W5480" s="5">
        <f t="shared" si="515"/>
        <v>0</v>
      </c>
      <c r="X5480" s="5">
        <v>241.04</v>
      </c>
      <c r="Y5480" t="s">
        <v>1319</v>
      </c>
      <c r="Z5480" t="s">
        <v>8259</v>
      </c>
      <c r="AA5480" t="s">
        <v>1321</v>
      </c>
      <c r="AB5480" t="s">
        <v>1322</v>
      </c>
      <c r="AC5480" t="s">
        <v>1323</v>
      </c>
      <c r="AD5480" t="s">
        <v>121</v>
      </c>
      <c r="AE5480" s="4">
        <v>0.66</v>
      </c>
      <c r="AF5480">
        <v>1</v>
      </c>
    </row>
    <row r="5481" spans="1:32" ht="15" customHeight="1" x14ac:dyDescent="0.25">
      <c r="A5481">
        <v>5480</v>
      </c>
      <c r="B5481" t="s">
        <v>8258</v>
      </c>
      <c r="C5481">
        <v>20250614</v>
      </c>
      <c r="D5481">
        <v>20250614</v>
      </c>
      <c r="E5481">
        <v>876</v>
      </c>
      <c r="F5481">
        <v>27</v>
      </c>
      <c r="G5481">
        <v>36</v>
      </c>
      <c r="H5481">
        <v>32</v>
      </c>
      <c r="I5481">
        <v>2</v>
      </c>
      <c r="J5481">
        <v>1</v>
      </c>
      <c r="K5481" t="s">
        <v>1325</v>
      </c>
      <c r="L5481">
        <v>4</v>
      </c>
      <c r="M5481" s="5">
        <v>878.37</v>
      </c>
      <c r="N5481" s="6">
        <v>0</v>
      </c>
      <c r="O5481" s="5">
        <f t="shared" si="510"/>
        <v>878.37</v>
      </c>
      <c r="P5481" s="5">
        <f t="shared" si="511"/>
        <v>3513.48</v>
      </c>
      <c r="Q5481" s="5">
        <v>441.98</v>
      </c>
      <c r="R5481" s="5">
        <f t="shared" si="512"/>
        <v>1767.92</v>
      </c>
      <c r="S5481" s="5">
        <f t="shared" si="513"/>
        <v>1725.3</v>
      </c>
      <c r="T5481" s="6">
        <f t="shared" si="514"/>
        <v>0.49105160695378941</v>
      </c>
      <c r="U5481" s="5">
        <v>20.260000000000002</v>
      </c>
      <c r="V5481">
        <v>0</v>
      </c>
      <c r="W5481" s="5">
        <f t="shared" si="515"/>
        <v>0</v>
      </c>
      <c r="X5481" s="5">
        <v>3585.18</v>
      </c>
      <c r="Y5481" t="s">
        <v>1319</v>
      </c>
      <c r="Z5481" t="s">
        <v>8259</v>
      </c>
      <c r="AA5481" t="s">
        <v>1321</v>
      </c>
      <c r="AB5481" t="s">
        <v>1322</v>
      </c>
      <c r="AC5481" t="s">
        <v>1323</v>
      </c>
      <c r="AD5481" t="s">
        <v>121</v>
      </c>
      <c r="AE5481" s="4">
        <v>0.66</v>
      </c>
      <c r="AF5481">
        <v>1</v>
      </c>
    </row>
    <row r="5482" spans="1:32" ht="15" customHeight="1" x14ac:dyDescent="0.25">
      <c r="A5482">
        <v>5481</v>
      </c>
      <c r="B5482" t="s">
        <v>8260</v>
      </c>
      <c r="C5482">
        <v>20231218</v>
      </c>
      <c r="D5482">
        <v>20231225</v>
      </c>
      <c r="E5482">
        <v>85</v>
      </c>
      <c r="F5482">
        <v>13</v>
      </c>
      <c r="G5482">
        <v>11</v>
      </c>
      <c r="H5482">
        <v>9</v>
      </c>
      <c r="I5482">
        <v>2</v>
      </c>
      <c r="J5482">
        <v>5</v>
      </c>
      <c r="K5482" t="s">
        <v>1325</v>
      </c>
      <c r="L5482">
        <v>35</v>
      </c>
      <c r="M5482" s="5">
        <v>24.18</v>
      </c>
      <c r="N5482" s="6">
        <v>0.1671</v>
      </c>
      <c r="O5482" s="5">
        <f t="shared" si="510"/>
        <v>20.139521999999999</v>
      </c>
      <c r="P5482" s="5">
        <f t="shared" si="511"/>
        <v>704.88327000000004</v>
      </c>
      <c r="Q5482" s="5">
        <v>3.26</v>
      </c>
      <c r="R5482" s="5">
        <f t="shared" si="512"/>
        <v>114.1</v>
      </c>
      <c r="S5482" s="5">
        <f t="shared" si="513"/>
        <v>590.78327000000002</v>
      </c>
      <c r="T5482" s="6">
        <f t="shared" si="514"/>
        <v>0.83812922670160694</v>
      </c>
      <c r="U5482" s="5">
        <v>0</v>
      </c>
      <c r="V5482">
        <v>0</v>
      </c>
      <c r="W5482" s="5">
        <f t="shared" si="515"/>
        <v>0</v>
      </c>
      <c r="X5482" s="5">
        <v>664.98</v>
      </c>
      <c r="Y5482" t="s">
        <v>1319</v>
      </c>
      <c r="Z5482" t="s">
        <v>8261</v>
      </c>
      <c r="AA5482" t="s">
        <v>1338</v>
      </c>
      <c r="AB5482" t="s">
        <v>1327</v>
      </c>
      <c r="AC5482" t="s">
        <v>1339</v>
      </c>
      <c r="AD5482" t="s">
        <v>62</v>
      </c>
      <c r="AE5482" s="4">
        <v>1</v>
      </c>
      <c r="AF5482">
        <v>1</v>
      </c>
    </row>
    <row r="5483" spans="1:32" ht="15" customHeight="1" x14ac:dyDescent="0.25">
      <c r="A5483">
        <v>5482</v>
      </c>
      <c r="B5483" t="s">
        <v>8262</v>
      </c>
      <c r="C5483">
        <v>20240117</v>
      </c>
      <c r="D5483">
        <v>20240123</v>
      </c>
      <c r="E5483">
        <v>137</v>
      </c>
      <c r="F5483">
        <v>12</v>
      </c>
      <c r="G5483">
        <v>15</v>
      </c>
      <c r="H5483">
        <v>10</v>
      </c>
      <c r="I5483">
        <v>3</v>
      </c>
      <c r="J5483">
        <v>4</v>
      </c>
      <c r="K5483" t="s">
        <v>1325</v>
      </c>
      <c r="L5483">
        <v>20</v>
      </c>
      <c r="M5483" s="5">
        <v>50.26</v>
      </c>
      <c r="N5483" s="6">
        <v>0.1099</v>
      </c>
      <c r="O5483" s="5">
        <f t="shared" si="510"/>
        <v>44.736426000000002</v>
      </c>
      <c r="P5483" s="5">
        <f t="shared" si="511"/>
        <v>894.72852</v>
      </c>
      <c r="Q5483" s="5">
        <v>13.9</v>
      </c>
      <c r="R5483" s="5">
        <f t="shared" si="512"/>
        <v>278</v>
      </c>
      <c r="S5483" s="5">
        <f t="shared" si="513"/>
        <v>616.72852</v>
      </c>
      <c r="T5483" s="6">
        <f t="shared" si="514"/>
        <v>0.68929122768993656</v>
      </c>
      <c r="U5483" s="5">
        <v>0</v>
      </c>
      <c r="V5483">
        <v>0</v>
      </c>
      <c r="W5483" s="5">
        <f t="shared" si="515"/>
        <v>0</v>
      </c>
      <c r="X5483" s="5">
        <v>932.01</v>
      </c>
      <c r="Y5483" t="s">
        <v>1319</v>
      </c>
      <c r="Z5483" t="s">
        <v>8263</v>
      </c>
      <c r="AA5483" t="s">
        <v>1333</v>
      </c>
      <c r="AB5483" t="s">
        <v>1322</v>
      </c>
      <c r="AC5483" t="s">
        <v>1339</v>
      </c>
      <c r="AD5483" t="s">
        <v>79</v>
      </c>
      <c r="AE5483" s="4">
        <v>0.74</v>
      </c>
      <c r="AF5483">
        <v>1</v>
      </c>
    </row>
    <row r="5484" spans="1:32" ht="15" customHeight="1" x14ac:dyDescent="0.25">
      <c r="A5484">
        <v>5483</v>
      </c>
      <c r="B5484" t="s">
        <v>8262</v>
      </c>
      <c r="C5484">
        <v>20240117</v>
      </c>
      <c r="D5484">
        <v>20240123</v>
      </c>
      <c r="E5484">
        <v>137</v>
      </c>
      <c r="F5484">
        <v>11</v>
      </c>
      <c r="G5484">
        <v>15</v>
      </c>
      <c r="H5484">
        <v>10</v>
      </c>
      <c r="I5484">
        <v>3</v>
      </c>
      <c r="J5484">
        <v>1</v>
      </c>
      <c r="K5484" t="s">
        <v>1325</v>
      </c>
      <c r="L5484">
        <v>10</v>
      </c>
      <c r="M5484" s="5">
        <v>129.82</v>
      </c>
      <c r="N5484" s="6">
        <v>0</v>
      </c>
      <c r="O5484" s="5">
        <f t="shared" si="510"/>
        <v>129.82</v>
      </c>
      <c r="P5484" s="5">
        <f t="shared" si="511"/>
        <v>1298.1999999999998</v>
      </c>
      <c r="Q5484" s="5">
        <v>21.9</v>
      </c>
      <c r="R5484" s="5">
        <f t="shared" si="512"/>
        <v>219</v>
      </c>
      <c r="S5484" s="5">
        <f t="shared" si="513"/>
        <v>1079.1999999999998</v>
      </c>
      <c r="T5484" s="6">
        <f t="shared" si="514"/>
        <v>0.83130488368510247</v>
      </c>
      <c r="U5484" s="5">
        <v>0</v>
      </c>
      <c r="V5484">
        <v>0</v>
      </c>
      <c r="W5484" s="5">
        <f t="shared" si="515"/>
        <v>0</v>
      </c>
      <c r="X5484" s="5">
        <v>1352.29</v>
      </c>
      <c r="Y5484" t="s">
        <v>1319</v>
      </c>
      <c r="Z5484" t="s">
        <v>8263</v>
      </c>
      <c r="AA5484" t="s">
        <v>1333</v>
      </c>
      <c r="AB5484" t="s">
        <v>1322</v>
      </c>
      <c r="AC5484" t="s">
        <v>1339</v>
      </c>
      <c r="AD5484" t="s">
        <v>79</v>
      </c>
      <c r="AE5484" s="4">
        <v>0.74</v>
      </c>
      <c r="AF5484">
        <v>1</v>
      </c>
    </row>
    <row r="5485" spans="1:32" ht="15" customHeight="1" x14ac:dyDescent="0.25">
      <c r="A5485">
        <v>5484</v>
      </c>
      <c r="B5485" t="s">
        <v>8262</v>
      </c>
      <c r="C5485">
        <v>20240117</v>
      </c>
      <c r="D5485">
        <v>20240123</v>
      </c>
      <c r="E5485">
        <v>137</v>
      </c>
      <c r="F5485">
        <v>22</v>
      </c>
      <c r="G5485">
        <v>15</v>
      </c>
      <c r="H5485">
        <v>10</v>
      </c>
      <c r="I5485">
        <v>3</v>
      </c>
      <c r="J5485">
        <v>3</v>
      </c>
      <c r="K5485" t="s">
        <v>1325</v>
      </c>
      <c r="L5485">
        <v>5</v>
      </c>
      <c r="M5485" s="5">
        <v>3601</v>
      </c>
      <c r="N5485" s="6">
        <v>0.1211</v>
      </c>
      <c r="O5485" s="5">
        <f t="shared" si="510"/>
        <v>3164.9189000000001</v>
      </c>
      <c r="P5485" s="5">
        <f t="shared" si="511"/>
        <v>15824.594500000001</v>
      </c>
      <c r="Q5485" s="5">
        <v>1882.47</v>
      </c>
      <c r="R5485" s="5">
        <f t="shared" si="512"/>
        <v>9412.35</v>
      </c>
      <c r="S5485" s="5">
        <f t="shared" si="513"/>
        <v>6346.6545000000006</v>
      </c>
      <c r="T5485" s="6">
        <f t="shared" si="514"/>
        <v>0.40106269389714855</v>
      </c>
      <c r="U5485" s="5">
        <v>65.59</v>
      </c>
      <c r="V5485">
        <v>0</v>
      </c>
      <c r="W5485" s="5">
        <f t="shared" si="515"/>
        <v>0</v>
      </c>
      <c r="X5485" s="5">
        <v>16483.95</v>
      </c>
      <c r="Y5485" t="s">
        <v>1319</v>
      </c>
      <c r="Z5485" t="s">
        <v>8263</v>
      </c>
      <c r="AA5485" t="s">
        <v>1333</v>
      </c>
      <c r="AB5485" t="s">
        <v>1322</v>
      </c>
      <c r="AC5485" t="s">
        <v>1339</v>
      </c>
      <c r="AD5485" t="s">
        <v>79</v>
      </c>
      <c r="AE5485" s="4">
        <v>0.74</v>
      </c>
      <c r="AF5485">
        <v>1</v>
      </c>
    </row>
    <row r="5486" spans="1:32" ht="15" customHeight="1" x14ac:dyDescent="0.25">
      <c r="A5486">
        <v>5485</v>
      </c>
      <c r="B5486" t="s">
        <v>8264</v>
      </c>
      <c r="C5486">
        <v>20230503</v>
      </c>
      <c r="D5486">
        <v>20230508</v>
      </c>
      <c r="E5486">
        <v>209</v>
      </c>
      <c r="F5486">
        <v>17</v>
      </c>
      <c r="G5486">
        <v>2</v>
      </c>
      <c r="H5486">
        <v>11</v>
      </c>
      <c r="I5486">
        <v>5</v>
      </c>
      <c r="J5486">
        <v>1</v>
      </c>
      <c r="K5486" t="s">
        <v>1325</v>
      </c>
      <c r="L5486">
        <v>1</v>
      </c>
      <c r="M5486" s="5">
        <v>24.65</v>
      </c>
      <c r="N5486" s="6">
        <v>0</v>
      </c>
      <c r="O5486" s="5">
        <f t="shared" si="510"/>
        <v>24.65</v>
      </c>
      <c r="P5486" s="5">
        <f t="shared" si="511"/>
        <v>24.65</v>
      </c>
      <c r="Q5486" s="5">
        <v>5.42</v>
      </c>
      <c r="R5486" s="5">
        <f t="shared" si="512"/>
        <v>5.42</v>
      </c>
      <c r="S5486" s="5">
        <f t="shared" si="513"/>
        <v>19.229999999999997</v>
      </c>
      <c r="T5486" s="6">
        <f t="shared" si="514"/>
        <v>0.7801217038539553</v>
      </c>
      <c r="U5486" s="5">
        <v>0</v>
      </c>
      <c r="V5486">
        <v>0</v>
      </c>
      <c r="W5486" s="5">
        <f t="shared" si="515"/>
        <v>0</v>
      </c>
      <c r="X5486" s="5">
        <v>24.9</v>
      </c>
      <c r="Y5486" t="s">
        <v>1319</v>
      </c>
      <c r="Z5486" t="s">
        <v>8265</v>
      </c>
      <c r="AA5486" t="s">
        <v>1321</v>
      </c>
      <c r="AB5486" t="s">
        <v>1327</v>
      </c>
      <c r="AC5486" t="s">
        <v>1323</v>
      </c>
      <c r="AD5486" t="s">
        <v>62</v>
      </c>
      <c r="AE5486" s="4">
        <v>1</v>
      </c>
      <c r="AF5486">
        <v>1</v>
      </c>
    </row>
    <row r="5487" spans="1:32" ht="15" customHeight="1" x14ac:dyDescent="0.25">
      <c r="A5487">
        <v>5486</v>
      </c>
      <c r="B5487" t="s">
        <v>8266</v>
      </c>
      <c r="C5487">
        <v>20230425</v>
      </c>
      <c r="D5487">
        <v>20230429</v>
      </c>
      <c r="E5487">
        <v>288</v>
      </c>
      <c r="F5487">
        <v>22</v>
      </c>
      <c r="G5487">
        <v>3</v>
      </c>
      <c r="H5487">
        <v>12</v>
      </c>
      <c r="I5487">
        <v>3</v>
      </c>
      <c r="J5487">
        <v>1</v>
      </c>
      <c r="K5487" t="s">
        <v>1318</v>
      </c>
      <c r="L5487">
        <v>1</v>
      </c>
      <c r="M5487" s="5">
        <v>3385.04</v>
      </c>
      <c r="N5487" s="6">
        <v>0</v>
      </c>
      <c r="O5487" s="5">
        <f t="shared" si="510"/>
        <v>3385.04</v>
      </c>
      <c r="P5487" s="5">
        <f t="shared" si="511"/>
        <v>3385.04</v>
      </c>
      <c r="Q5487" s="5">
        <v>1846.86</v>
      </c>
      <c r="R5487" s="5">
        <f t="shared" si="512"/>
        <v>0</v>
      </c>
      <c r="S5487" s="5">
        <f t="shared" si="513"/>
        <v>-5.3</v>
      </c>
      <c r="T5487" s="6">
        <f t="shared" si="514"/>
        <v>0</v>
      </c>
      <c r="U5487" s="5">
        <v>5.3</v>
      </c>
      <c r="V5487">
        <v>1</v>
      </c>
      <c r="W5487" s="5">
        <f t="shared" si="515"/>
        <v>3385.04</v>
      </c>
      <c r="X5487" s="5">
        <v>3254.85</v>
      </c>
      <c r="Y5487" t="s">
        <v>1319</v>
      </c>
      <c r="Z5487" t="s">
        <v>8267</v>
      </c>
      <c r="AA5487" t="s">
        <v>1321</v>
      </c>
      <c r="AB5487" t="s">
        <v>1327</v>
      </c>
      <c r="AC5487" t="s">
        <v>1323</v>
      </c>
      <c r="AD5487" t="s">
        <v>62</v>
      </c>
      <c r="AE5487" s="4">
        <v>1</v>
      </c>
      <c r="AF5487">
        <v>1</v>
      </c>
    </row>
    <row r="5488" spans="1:32" ht="15" customHeight="1" x14ac:dyDescent="0.25">
      <c r="A5488">
        <v>5487</v>
      </c>
      <c r="B5488" t="s">
        <v>8268</v>
      </c>
      <c r="C5488">
        <v>20230928</v>
      </c>
      <c r="D5488">
        <v>20231001</v>
      </c>
      <c r="E5488">
        <v>118</v>
      </c>
      <c r="F5488">
        <v>9</v>
      </c>
      <c r="G5488">
        <v>12</v>
      </c>
      <c r="H5488">
        <v>1</v>
      </c>
      <c r="I5488">
        <v>3</v>
      </c>
      <c r="J5488">
        <v>4</v>
      </c>
      <c r="K5488" t="s">
        <v>1325</v>
      </c>
      <c r="L5488">
        <v>1</v>
      </c>
      <c r="M5488" s="5">
        <v>404.26</v>
      </c>
      <c r="N5488" s="6">
        <v>0.1139</v>
      </c>
      <c r="O5488" s="5">
        <f t="shared" si="510"/>
        <v>358.214786</v>
      </c>
      <c r="P5488" s="5">
        <f t="shared" si="511"/>
        <v>358.214786</v>
      </c>
      <c r="Q5488" s="5">
        <v>243.94</v>
      </c>
      <c r="R5488" s="5">
        <f t="shared" si="512"/>
        <v>243.94</v>
      </c>
      <c r="S5488" s="5">
        <f t="shared" si="513"/>
        <v>99.464786000000004</v>
      </c>
      <c r="T5488" s="6">
        <f t="shared" si="514"/>
        <v>0.27766800781919704</v>
      </c>
      <c r="U5488" s="5">
        <v>14.81</v>
      </c>
      <c r="V5488">
        <v>0</v>
      </c>
      <c r="W5488" s="5">
        <f t="shared" si="515"/>
        <v>0</v>
      </c>
      <c r="X5488" s="5">
        <v>365.52</v>
      </c>
      <c r="Y5488" t="s">
        <v>1319</v>
      </c>
      <c r="Z5488" t="s">
        <v>8269</v>
      </c>
      <c r="AA5488" t="s">
        <v>1321</v>
      </c>
      <c r="AB5488" t="s">
        <v>1330</v>
      </c>
      <c r="AC5488" t="s">
        <v>1323</v>
      </c>
      <c r="AD5488" t="s">
        <v>79</v>
      </c>
      <c r="AE5488" s="4">
        <v>0.74</v>
      </c>
      <c r="AF5488">
        <v>1</v>
      </c>
    </row>
    <row r="5489" spans="1:32" ht="15" customHeight="1" x14ac:dyDescent="0.25">
      <c r="A5489">
        <v>5488</v>
      </c>
      <c r="B5489" t="s">
        <v>8270</v>
      </c>
      <c r="C5489">
        <v>20230117</v>
      </c>
      <c r="D5489">
        <v>20230119</v>
      </c>
      <c r="E5489">
        <v>269</v>
      </c>
      <c r="F5489">
        <v>11</v>
      </c>
      <c r="G5489">
        <v>13</v>
      </c>
      <c r="H5489">
        <v>2</v>
      </c>
      <c r="I5489">
        <v>5</v>
      </c>
      <c r="J5489">
        <v>1</v>
      </c>
      <c r="K5489" t="s">
        <v>1318</v>
      </c>
      <c r="L5489">
        <v>1</v>
      </c>
      <c r="M5489" s="5">
        <v>129.32</v>
      </c>
      <c r="N5489" s="6">
        <v>0</v>
      </c>
      <c r="O5489" s="5">
        <f t="shared" si="510"/>
        <v>129.32</v>
      </c>
      <c r="P5489" s="5">
        <f t="shared" si="511"/>
        <v>129.32</v>
      </c>
      <c r="Q5489" s="5">
        <v>23.83</v>
      </c>
      <c r="R5489" s="5">
        <f t="shared" si="512"/>
        <v>0</v>
      </c>
      <c r="S5489" s="5">
        <f t="shared" si="513"/>
        <v>0</v>
      </c>
      <c r="T5489" s="6">
        <f t="shared" si="514"/>
        <v>0</v>
      </c>
      <c r="U5489" s="5">
        <v>0</v>
      </c>
      <c r="V5489">
        <v>1</v>
      </c>
      <c r="W5489" s="5">
        <f t="shared" si="515"/>
        <v>129.32</v>
      </c>
      <c r="X5489" s="5">
        <v>137.57</v>
      </c>
      <c r="Y5489" t="s">
        <v>1319</v>
      </c>
      <c r="Z5489" t="s">
        <v>8271</v>
      </c>
      <c r="AA5489" t="s">
        <v>1321</v>
      </c>
      <c r="AB5489" t="s">
        <v>1330</v>
      </c>
      <c r="AC5489" t="s">
        <v>1323</v>
      </c>
      <c r="AD5489" t="s">
        <v>79</v>
      </c>
      <c r="AE5489" s="4">
        <v>0.74</v>
      </c>
      <c r="AF5489">
        <v>1</v>
      </c>
    </row>
    <row r="5490" spans="1:32" ht="15" customHeight="1" x14ac:dyDescent="0.25">
      <c r="A5490">
        <v>5489</v>
      </c>
      <c r="B5490" t="s">
        <v>8272</v>
      </c>
      <c r="C5490">
        <v>20231122</v>
      </c>
      <c r="D5490">
        <v>20231123</v>
      </c>
      <c r="E5490">
        <v>527</v>
      </c>
      <c r="F5490">
        <v>23</v>
      </c>
      <c r="G5490">
        <v>20</v>
      </c>
      <c r="H5490">
        <v>15</v>
      </c>
      <c r="I5490">
        <v>2</v>
      </c>
      <c r="J5490">
        <v>1</v>
      </c>
      <c r="K5490" t="s">
        <v>1325</v>
      </c>
      <c r="L5490">
        <v>1</v>
      </c>
      <c r="M5490" s="5">
        <v>1752.82</v>
      </c>
      <c r="N5490" s="6">
        <v>0</v>
      </c>
      <c r="O5490" s="5">
        <f t="shared" si="510"/>
        <v>1752.82</v>
      </c>
      <c r="P5490" s="5">
        <f t="shared" si="511"/>
        <v>1752.82</v>
      </c>
      <c r="Q5490" s="5">
        <v>888.47</v>
      </c>
      <c r="R5490" s="5">
        <f t="shared" si="512"/>
        <v>888.47</v>
      </c>
      <c r="S5490" s="5">
        <f t="shared" si="513"/>
        <v>859.34999999999991</v>
      </c>
      <c r="T5490" s="6">
        <f t="shared" si="514"/>
        <v>0.49026711242455012</v>
      </c>
      <c r="U5490" s="5">
        <v>5</v>
      </c>
      <c r="V5490">
        <v>0</v>
      </c>
      <c r="W5490" s="5">
        <f t="shared" si="515"/>
        <v>0</v>
      </c>
      <c r="X5490" s="5">
        <v>1622.98</v>
      </c>
      <c r="Y5490" t="s">
        <v>1319</v>
      </c>
      <c r="Z5490" t="s">
        <v>8273</v>
      </c>
      <c r="AA5490" t="s">
        <v>1321</v>
      </c>
      <c r="AB5490" t="s">
        <v>1344</v>
      </c>
      <c r="AC5490" t="s">
        <v>1323</v>
      </c>
      <c r="AD5490" t="s">
        <v>91</v>
      </c>
      <c r="AE5490" s="4">
        <v>1.0900000000000001</v>
      </c>
      <c r="AF5490">
        <v>1</v>
      </c>
    </row>
    <row r="5491" spans="1:32" ht="15" customHeight="1" x14ac:dyDescent="0.25">
      <c r="A5491">
        <v>5490</v>
      </c>
      <c r="B5491" t="s">
        <v>8274</v>
      </c>
      <c r="C5491">
        <v>20250625</v>
      </c>
      <c r="D5491">
        <v>20250625</v>
      </c>
      <c r="E5491">
        <v>485</v>
      </c>
      <c r="F5491">
        <v>2</v>
      </c>
      <c r="G5491">
        <v>27</v>
      </c>
      <c r="H5491">
        <v>16</v>
      </c>
      <c r="I5491">
        <v>5</v>
      </c>
      <c r="J5491">
        <v>2</v>
      </c>
      <c r="K5491" t="s">
        <v>1354</v>
      </c>
      <c r="L5491">
        <v>0</v>
      </c>
      <c r="M5491" s="5">
        <v>239.96</v>
      </c>
      <c r="N5491" s="6">
        <v>9.06E-2</v>
      </c>
      <c r="O5491" s="5">
        <f t="shared" si="510"/>
        <v>218.21962400000001</v>
      </c>
      <c r="P5491" s="5">
        <f t="shared" si="511"/>
        <v>0</v>
      </c>
      <c r="Q5491" s="5">
        <v>138.33000000000001</v>
      </c>
      <c r="R5491" s="5">
        <f t="shared" si="512"/>
        <v>0</v>
      </c>
      <c r="S5491" s="5">
        <f t="shared" si="513"/>
        <v>-5</v>
      </c>
      <c r="T5491" s="6">
        <f t="shared" si="514"/>
        <v>0</v>
      </c>
      <c r="U5491" s="5">
        <v>5</v>
      </c>
      <c r="V5491">
        <v>0</v>
      </c>
      <c r="W5491" s="5">
        <f t="shared" si="515"/>
        <v>0</v>
      </c>
      <c r="X5491" s="5">
        <v>0</v>
      </c>
      <c r="Y5491" t="s">
        <v>1319</v>
      </c>
      <c r="Z5491" t="s">
        <v>8275</v>
      </c>
      <c r="AA5491" t="s">
        <v>1321</v>
      </c>
      <c r="AB5491" t="s">
        <v>1322</v>
      </c>
      <c r="AC5491" t="s">
        <v>1323</v>
      </c>
      <c r="AD5491" t="s">
        <v>91</v>
      </c>
      <c r="AE5491" s="4">
        <v>1.0900000000000001</v>
      </c>
      <c r="AF5491">
        <v>1</v>
      </c>
    </row>
    <row r="5492" spans="1:32" ht="15" customHeight="1" x14ac:dyDescent="0.25">
      <c r="A5492">
        <v>5491</v>
      </c>
      <c r="B5492" t="s">
        <v>8276</v>
      </c>
      <c r="C5492">
        <v>20240924</v>
      </c>
      <c r="D5492">
        <v>20241001</v>
      </c>
      <c r="E5492">
        <v>389</v>
      </c>
      <c r="F5492">
        <v>3</v>
      </c>
      <c r="G5492">
        <v>24</v>
      </c>
      <c r="H5492">
        <v>17</v>
      </c>
      <c r="I5492">
        <v>2</v>
      </c>
      <c r="J5492">
        <v>2</v>
      </c>
      <c r="K5492" t="s">
        <v>1325</v>
      </c>
      <c r="L5492">
        <v>7</v>
      </c>
      <c r="M5492" s="5">
        <v>1251.73</v>
      </c>
      <c r="N5492" s="6">
        <v>7.7499999999999999E-2</v>
      </c>
      <c r="O5492" s="5">
        <f t="shared" si="510"/>
        <v>1154.7209250000001</v>
      </c>
      <c r="P5492" s="5">
        <f t="shared" si="511"/>
        <v>8083.046475000001</v>
      </c>
      <c r="Q5492" s="5">
        <v>638.46</v>
      </c>
      <c r="R5492" s="5">
        <f t="shared" si="512"/>
        <v>4469.22</v>
      </c>
      <c r="S5492" s="5">
        <f t="shared" si="513"/>
        <v>3509.5264750000006</v>
      </c>
      <c r="T5492" s="6">
        <f t="shared" si="514"/>
        <v>0.43418363185892733</v>
      </c>
      <c r="U5492" s="5">
        <v>104.3</v>
      </c>
      <c r="V5492">
        <v>0</v>
      </c>
      <c r="W5492" s="5">
        <f t="shared" si="515"/>
        <v>0</v>
      </c>
      <c r="X5492" s="5">
        <v>7217.01</v>
      </c>
      <c r="Y5492" t="s">
        <v>1319</v>
      </c>
      <c r="Z5492" t="s">
        <v>8277</v>
      </c>
      <c r="AA5492" t="s">
        <v>1321</v>
      </c>
      <c r="AB5492" t="s">
        <v>1344</v>
      </c>
      <c r="AC5492" t="s">
        <v>1323</v>
      </c>
      <c r="AD5492" t="s">
        <v>99</v>
      </c>
      <c r="AE5492" s="4">
        <v>1.27</v>
      </c>
      <c r="AF5492">
        <v>1</v>
      </c>
    </row>
    <row r="5493" spans="1:32" ht="15" customHeight="1" x14ac:dyDescent="0.25">
      <c r="A5493">
        <v>5492</v>
      </c>
      <c r="B5493" t="s">
        <v>8278</v>
      </c>
      <c r="C5493">
        <v>20240719</v>
      </c>
      <c r="D5493">
        <v>20240725</v>
      </c>
      <c r="E5493">
        <v>642</v>
      </c>
      <c r="F5493">
        <v>17</v>
      </c>
      <c r="G5493">
        <v>39</v>
      </c>
      <c r="H5493">
        <v>30</v>
      </c>
      <c r="I5493">
        <v>4</v>
      </c>
      <c r="J5493">
        <v>1</v>
      </c>
      <c r="K5493" t="s">
        <v>1325</v>
      </c>
      <c r="L5493">
        <v>140</v>
      </c>
      <c r="M5493" s="5">
        <v>24.01</v>
      </c>
      <c r="N5493" s="6">
        <v>0</v>
      </c>
      <c r="O5493" s="5">
        <f t="shared" si="510"/>
        <v>24.01</v>
      </c>
      <c r="P5493" s="5">
        <f t="shared" si="511"/>
        <v>3361.4</v>
      </c>
      <c r="Q5493" s="5">
        <v>5.41</v>
      </c>
      <c r="R5493" s="5">
        <f t="shared" si="512"/>
        <v>757.4</v>
      </c>
      <c r="S5493" s="5">
        <f t="shared" si="513"/>
        <v>2604</v>
      </c>
      <c r="T5493" s="6">
        <f t="shared" si="514"/>
        <v>0.77467721782590582</v>
      </c>
      <c r="U5493" s="5">
        <v>0</v>
      </c>
      <c r="V5493">
        <v>0</v>
      </c>
      <c r="W5493" s="5">
        <f t="shared" si="515"/>
        <v>0</v>
      </c>
      <c r="X5493" s="5">
        <v>3430</v>
      </c>
      <c r="Y5493" t="s">
        <v>1319</v>
      </c>
      <c r="Z5493" t="s">
        <v>8279</v>
      </c>
      <c r="AA5493" t="s">
        <v>1471</v>
      </c>
      <c r="AB5493" t="s">
        <v>1327</v>
      </c>
      <c r="AC5493" t="s">
        <v>1339</v>
      </c>
      <c r="AD5493" t="s">
        <v>127</v>
      </c>
      <c r="AE5493" s="4">
        <v>6.7999999999999996E-3</v>
      </c>
      <c r="AF5493">
        <v>1</v>
      </c>
    </row>
    <row r="5494" spans="1:32" ht="15" customHeight="1" x14ac:dyDescent="0.25">
      <c r="A5494">
        <v>5493</v>
      </c>
      <c r="B5494" t="s">
        <v>8280</v>
      </c>
      <c r="C5494">
        <v>20250331</v>
      </c>
      <c r="D5494">
        <v>20250405</v>
      </c>
      <c r="E5494">
        <v>234</v>
      </c>
      <c r="F5494">
        <v>27</v>
      </c>
      <c r="G5494">
        <v>10</v>
      </c>
      <c r="H5494">
        <v>7</v>
      </c>
      <c r="I5494">
        <v>5</v>
      </c>
      <c r="J5494">
        <v>1</v>
      </c>
      <c r="K5494" t="s">
        <v>1325</v>
      </c>
      <c r="L5494">
        <v>1</v>
      </c>
      <c r="M5494" s="5">
        <v>926.73</v>
      </c>
      <c r="N5494" s="6">
        <v>0</v>
      </c>
      <c r="O5494" s="5">
        <f t="shared" si="510"/>
        <v>926.73</v>
      </c>
      <c r="P5494" s="5">
        <f t="shared" si="511"/>
        <v>926.73</v>
      </c>
      <c r="Q5494" s="5">
        <v>445.62</v>
      </c>
      <c r="R5494" s="5">
        <f t="shared" si="512"/>
        <v>445.62</v>
      </c>
      <c r="S5494" s="5">
        <f t="shared" si="513"/>
        <v>476.11</v>
      </c>
      <c r="T5494" s="6">
        <f t="shared" si="514"/>
        <v>0.51375265719249408</v>
      </c>
      <c r="U5494" s="5">
        <v>5</v>
      </c>
      <c r="V5494">
        <v>0</v>
      </c>
      <c r="W5494" s="5">
        <f t="shared" si="515"/>
        <v>0</v>
      </c>
      <c r="X5494" s="5">
        <v>917.55</v>
      </c>
      <c r="Y5494" t="s">
        <v>1319</v>
      </c>
      <c r="Z5494" t="s">
        <v>8281</v>
      </c>
      <c r="AA5494" t="s">
        <v>1321</v>
      </c>
      <c r="AB5494" t="s">
        <v>1322</v>
      </c>
      <c r="AC5494" t="s">
        <v>1323</v>
      </c>
      <c r="AD5494" t="s">
        <v>62</v>
      </c>
      <c r="AE5494" s="4">
        <v>1</v>
      </c>
      <c r="AF5494">
        <v>1</v>
      </c>
    </row>
    <row r="5495" spans="1:32" ht="15" customHeight="1" x14ac:dyDescent="0.25">
      <c r="A5495">
        <v>5494</v>
      </c>
      <c r="B5495" t="s">
        <v>8282</v>
      </c>
      <c r="C5495">
        <v>20230930</v>
      </c>
      <c r="D5495">
        <v>20231004</v>
      </c>
      <c r="E5495">
        <v>526</v>
      </c>
      <c r="F5495">
        <v>13</v>
      </c>
      <c r="G5495">
        <v>28</v>
      </c>
      <c r="H5495">
        <v>20</v>
      </c>
      <c r="I5495">
        <v>5</v>
      </c>
      <c r="J5495">
        <v>3</v>
      </c>
      <c r="K5495" t="s">
        <v>1325</v>
      </c>
      <c r="L5495">
        <v>1</v>
      </c>
      <c r="M5495" s="5">
        <v>24.07</v>
      </c>
      <c r="N5495" s="6">
        <v>0.1197</v>
      </c>
      <c r="O5495" s="5">
        <f t="shared" si="510"/>
        <v>21.188821000000001</v>
      </c>
      <c r="P5495" s="5">
        <f t="shared" si="511"/>
        <v>21.188821000000001</v>
      </c>
      <c r="Q5495" s="5">
        <v>3.24</v>
      </c>
      <c r="R5495" s="5">
        <f t="shared" si="512"/>
        <v>3.24</v>
      </c>
      <c r="S5495" s="5">
        <f t="shared" si="513"/>
        <v>17.948821000000002</v>
      </c>
      <c r="T5495" s="6">
        <f t="shared" si="514"/>
        <v>0.84708917971415221</v>
      </c>
      <c r="U5495" s="5">
        <v>0</v>
      </c>
      <c r="V5495">
        <v>0</v>
      </c>
      <c r="W5495" s="5">
        <f t="shared" si="515"/>
        <v>0</v>
      </c>
      <c r="X5495" s="5">
        <v>21.62</v>
      </c>
      <c r="Y5495" t="s">
        <v>1319</v>
      </c>
      <c r="Z5495" t="s">
        <v>8283</v>
      </c>
      <c r="AA5495" t="s">
        <v>1321</v>
      </c>
      <c r="AB5495" t="s">
        <v>1344</v>
      </c>
      <c r="AC5495" t="s">
        <v>1323</v>
      </c>
      <c r="AD5495" t="s">
        <v>91</v>
      </c>
      <c r="AE5495" s="4">
        <v>1.0900000000000001</v>
      </c>
      <c r="AF5495">
        <v>1</v>
      </c>
    </row>
    <row r="5496" spans="1:32" ht="15" customHeight="1" x14ac:dyDescent="0.25">
      <c r="A5496">
        <v>5495</v>
      </c>
      <c r="B5496" t="s">
        <v>8284</v>
      </c>
      <c r="C5496">
        <v>20241228</v>
      </c>
      <c r="D5496">
        <v>20241231</v>
      </c>
      <c r="E5496">
        <v>44</v>
      </c>
      <c r="F5496">
        <v>19</v>
      </c>
      <c r="G5496">
        <v>14</v>
      </c>
      <c r="H5496">
        <v>9</v>
      </c>
      <c r="I5496">
        <v>2</v>
      </c>
      <c r="J5496">
        <v>1</v>
      </c>
      <c r="K5496" t="s">
        <v>1325</v>
      </c>
      <c r="L5496">
        <v>14</v>
      </c>
      <c r="M5496" s="5">
        <v>241.12</v>
      </c>
      <c r="N5496" s="6">
        <v>0</v>
      </c>
      <c r="O5496" s="5">
        <f t="shared" si="510"/>
        <v>241.12</v>
      </c>
      <c r="P5496" s="5">
        <f t="shared" si="511"/>
        <v>3375.6800000000003</v>
      </c>
      <c r="Q5496" s="5">
        <v>36.869999999999997</v>
      </c>
      <c r="R5496" s="5">
        <f t="shared" si="512"/>
        <v>516.17999999999995</v>
      </c>
      <c r="S5496" s="5">
        <f t="shared" si="513"/>
        <v>2859.5000000000005</v>
      </c>
      <c r="T5496" s="6">
        <f t="shared" si="514"/>
        <v>0.84708858659588593</v>
      </c>
      <c r="U5496" s="5">
        <v>0</v>
      </c>
      <c r="V5496">
        <v>0</v>
      </c>
      <c r="W5496" s="5">
        <f t="shared" si="515"/>
        <v>0</v>
      </c>
      <c r="X5496" s="5">
        <v>3154.84</v>
      </c>
      <c r="Y5496" t="s">
        <v>1319</v>
      </c>
      <c r="Z5496" t="s">
        <v>8285</v>
      </c>
      <c r="AA5496" t="s">
        <v>1333</v>
      </c>
      <c r="AB5496" t="s">
        <v>1322</v>
      </c>
      <c r="AC5496" t="s">
        <v>1360</v>
      </c>
      <c r="AD5496" t="s">
        <v>79</v>
      </c>
      <c r="AE5496" s="4">
        <v>0.74</v>
      </c>
      <c r="AF5496">
        <v>1</v>
      </c>
    </row>
    <row r="5497" spans="1:32" ht="15" customHeight="1" x14ac:dyDescent="0.25">
      <c r="A5497">
        <v>5496</v>
      </c>
      <c r="B5497" t="s">
        <v>8286</v>
      </c>
      <c r="C5497">
        <v>20251001</v>
      </c>
      <c r="D5497">
        <v>20251003</v>
      </c>
      <c r="E5497">
        <v>246</v>
      </c>
      <c r="F5497">
        <v>2</v>
      </c>
      <c r="G5497">
        <v>15</v>
      </c>
      <c r="H5497">
        <v>10</v>
      </c>
      <c r="I5497">
        <v>3</v>
      </c>
      <c r="J5497">
        <v>1</v>
      </c>
      <c r="K5497" t="s">
        <v>1325</v>
      </c>
      <c r="L5497">
        <v>1</v>
      </c>
      <c r="M5497" s="5">
        <v>249.83</v>
      </c>
      <c r="N5497" s="6">
        <v>0</v>
      </c>
      <c r="O5497" s="5">
        <f t="shared" si="510"/>
        <v>249.83</v>
      </c>
      <c r="P5497" s="5">
        <f t="shared" si="511"/>
        <v>249.83</v>
      </c>
      <c r="Q5497" s="5">
        <v>138.63</v>
      </c>
      <c r="R5497" s="5">
        <f t="shared" si="512"/>
        <v>138.63</v>
      </c>
      <c r="S5497" s="5">
        <f t="shared" si="513"/>
        <v>99.02000000000001</v>
      </c>
      <c r="T5497" s="6">
        <f t="shared" si="514"/>
        <v>0.39634951767201698</v>
      </c>
      <c r="U5497" s="5">
        <v>12.18</v>
      </c>
      <c r="V5497">
        <v>0</v>
      </c>
      <c r="W5497" s="5">
        <f t="shared" si="515"/>
        <v>0</v>
      </c>
      <c r="X5497" s="5">
        <v>240.22</v>
      </c>
      <c r="Y5497" t="s">
        <v>1319</v>
      </c>
      <c r="Z5497" t="s">
        <v>8287</v>
      </c>
      <c r="AA5497" t="s">
        <v>1321</v>
      </c>
      <c r="AB5497" t="s">
        <v>1327</v>
      </c>
      <c r="AC5497" t="s">
        <v>1323</v>
      </c>
      <c r="AD5497" t="s">
        <v>79</v>
      </c>
      <c r="AE5497" s="4">
        <v>0.74</v>
      </c>
      <c r="AF5497">
        <v>1</v>
      </c>
    </row>
    <row r="5498" spans="1:32" ht="15" customHeight="1" x14ac:dyDescent="0.25">
      <c r="A5498">
        <v>5497</v>
      </c>
      <c r="B5498" t="s">
        <v>8288</v>
      </c>
      <c r="C5498">
        <v>20230424</v>
      </c>
      <c r="D5498">
        <v>20230425</v>
      </c>
      <c r="E5498">
        <v>9</v>
      </c>
      <c r="F5498">
        <v>27</v>
      </c>
      <c r="G5498">
        <v>3</v>
      </c>
      <c r="H5498">
        <v>11</v>
      </c>
      <c r="I5498">
        <v>3</v>
      </c>
      <c r="J5498">
        <v>4</v>
      </c>
      <c r="K5498" t="s">
        <v>1318</v>
      </c>
      <c r="L5498">
        <v>5</v>
      </c>
      <c r="M5498" s="5">
        <v>898.45</v>
      </c>
      <c r="N5498" s="6">
        <v>0.10199999999999999</v>
      </c>
      <c r="O5498" s="5">
        <f t="shared" si="510"/>
        <v>806.80810000000008</v>
      </c>
      <c r="P5498" s="5">
        <f t="shared" si="511"/>
        <v>4034.0405000000005</v>
      </c>
      <c r="Q5498" s="5">
        <v>455.66</v>
      </c>
      <c r="R5498" s="5">
        <f t="shared" si="512"/>
        <v>911.32</v>
      </c>
      <c r="S5498" s="5">
        <f t="shared" si="513"/>
        <v>671.18620000000033</v>
      </c>
      <c r="T5498" s="6">
        <f t="shared" si="514"/>
        <v>0.41595157510193576</v>
      </c>
      <c r="U5498" s="5">
        <v>31.11</v>
      </c>
      <c r="V5498">
        <v>3</v>
      </c>
      <c r="W5498" s="5">
        <f t="shared" si="515"/>
        <v>2420.4243000000001</v>
      </c>
      <c r="X5498" s="5">
        <v>3878.88</v>
      </c>
      <c r="Y5498" t="s">
        <v>1319</v>
      </c>
      <c r="Z5498" t="s">
        <v>8289</v>
      </c>
      <c r="AA5498" t="s">
        <v>1321</v>
      </c>
      <c r="AB5498" t="s">
        <v>1327</v>
      </c>
      <c r="AC5498" t="s">
        <v>1323</v>
      </c>
      <c r="AD5498" t="s">
        <v>62</v>
      </c>
      <c r="AE5498" s="4">
        <v>1</v>
      </c>
      <c r="AF5498">
        <v>1</v>
      </c>
    </row>
    <row r="5499" spans="1:32" ht="15" customHeight="1" x14ac:dyDescent="0.25">
      <c r="A5499">
        <v>5498</v>
      </c>
      <c r="B5499" t="s">
        <v>8290</v>
      </c>
      <c r="C5499">
        <v>20250411</v>
      </c>
      <c r="D5499">
        <v>20250411</v>
      </c>
      <c r="E5499">
        <v>394</v>
      </c>
      <c r="F5499">
        <v>6</v>
      </c>
      <c r="G5499">
        <v>21</v>
      </c>
      <c r="H5499">
        <v>24</v>
      </c>
      <c r="I5499">
        <v>4</v>
      </c>
      <c r="J5499">
        <v>1</v>
      </c>
      <c r="K5499" t="s">
        <v>1325</v>
      </c>
      <c r="L5499">
        <v>3</v>
      </c>
      <c r="M5499" s="5">
        <v>134.84</v>
      </c>
      <c r="N5499" s="6">
        <v>0</v>
      </c>
      <c r="O5499" s="5">
        <f t="shared" si="510"/>
        <v>134.84</v>
      </c>
      <c r="P5499" s="5">
        <f t="shared" si="511"/>
        <v>404.52</v>
      </c>
      <c r="Q5499" s="5">
        <v>77.86</v>
      </c>
      <c r="R5499" s="5">
        <f t="shared" si="512"/>
        <v>233.57999999999998</v>
      </c>
      <c r="S5499" s="5">
        <f t="shared" si="513"/>
        <v>156.38999999999999</v>
      </c>
      <c r="T5499" s="6">
        <f t="shared" si="514"/>
        <v>0.38660634826460988</v>
      </c>
      <c r="U5499" s="5">
        <v>14.55</v>
      </c>
      <c r="V5499">
        <v>0</v>
      </c>
      <c r="W5499" s="5">
        <f t="shared" si="515"/>
        <v>0</v>
      </c>
      <c r="X5499" s="5">
        <v>449.47</v>
      </c>
      <c r="Y5499" t="s">
        <v>1274</v>
      </c>
      <c r="Z5499" t="s">
        <v>8291</v>
      </c>
      <c r="AA5499" t="s">
        <v>1321</v>
      </c>
      <c r="AB5499" t="s">
        <v>1344</v>
      </c>
      <c r="AC5499" t="s">
        <v>1323</v>
      </c>
      <c r="AD5499" t="s">
        <v>91</v>
      </c>
      <c r="AE5499" s="4">
        <v>1.0900000000000001</v>
      </c>
      <c r="AF5499">
        <v>2</v>
      </c>
    </row>
    <row r="5500" spans="1:32" ht="15" customHeight="1" x14ac:dyDescent="0.25">
      <c r="A5500">
        <v>5499</v>
      </c>
      <c r="B5500" t="s">
        <v>8292</v>
      </c>
      <c r="C5500">
        <v>20240727</v>
      </c>
      <c r="D5500">
        <v>20240803</v>
      </c>
      <c r="E5500">
        <v>190</v>
      </c>
      <c r="F5500">
        <v>19</v>
      </c>
      <c r="G5500">
        <v>12</v>
      </c>
      <c r="H5500">
        <v>1</v>
      </c>
      <c r="I5500">
        <v>5</v>
      </c>
      <c r="J5500">
        <v>1</v>
      </c>
      <c r="K5500" t="s">
        <v>1325</v>
      </c>
      <c r="L5500">
        <v>5</v>
      </c>
      <c r="M5500" s="5">
        <v>241.46</v>
      </c>
      <c r="N5500" s="6">
        <v>0</v>
      </c>
      <c r="O5500" s="5">
        <f t="shared" si="510"/>
        <v>241.46</v>
      </c>
      <c r="P5500" s="5">
        <f t="shared" si="511"/>
        <v>1207.3</v>
      </c>
      <c r="Q5500" s="5">
        <v>38.840000000000003</v>
      </c>
      <c r="R5500" s="5">
        <f t="shared" si="512"/>
        <v>194.20000000000002</v>
      </c>
      <c r="S5500" s="5">
        <f t="shared" si="513"/>
        <v>1013.0999999999999</v>
      </c>
      <c r="T5500" s="6">
        <f t="shared" si="514"/>
        <v>0.83914520003313176</v>
      </c>
      <c r="U5500" s="5">
        <v>0</v>
      </c>
      <c r="V5500">
        <v>0</v>
      </c>
      <c r="W5500" s="5">
        <f t="shared" si="515"/>
        <v>0</v>
      </c>
      <c r="X5500" s="5">
        <v>1231.94</v>
      </c>
      <c r="Y5500" t="s">
        <v>1319</v>
      </c>
      <c r="Z5500" t="s">
        <v>8293</v>
      </c>
      <c r="AA5500" t="s">
        <v>1321</v>
      </c>
      <c r="AB5500" t="s">
        <v>1330</v>
      </c>
      <c r="AC5500" t="s">
        <v>1360</v>
      </c>
      <c r="AD5500" t="s">
        <v>79</v>
      </c>
      <c r="AE5500" s="4">
        <v>0.74</v>
      </c>
      <c r="AF5500">
        <v>1</v>
      </c>
    </row>
    <row r="5501" spans="1:32" ht="15" customHeight="1" x14ac:dyDescent="0.25">
      <c r="A5501">
        <v>5500</v>
      </c>
      <c r="B5501" t="s">
        <v>8294</v>
      </c>
      <c r="C5501">
        <v>20241119</v>
      </c>
      <c r="D5501">
        <v>20241125</v>
      </c>
      <c r="E5501">
        <v>558</v>
      </c>
      <c r="F5501">
        <v>7</v>
      </c>
      <c r="G5501">
        <v>28</v>
      </c>
      <c r="H5501">
        <v>14</v>
      </c>
      <c r="I5501">
        <v>6</v>
      </c>
      <c r="J5501">
        <v>5</v>
      </c>
      <c r="K5501" t="s">
        <v>1325</v>
      </c>
      <c r="L5501">
        <v>2</v>
      </c>
      <c r="M5501" s="5">
        <v>770.1</v>
      </c>
      <c r="N5501" s="6">
        <v>0.14330000000000001</v>
      </c>
      <c r="O5501" s="5">
        <f t="shared" si="510"/>
        <v>659.74467000000004</v>
      </c>
      <c r="P5501" s="5">
        <f t="shared" si="511"/>
        <v>1319.4893400000001</v>
      </c>
      <c r="Q5501" s="5">
        <v>433.03</v>
      </c>
      <c r="R5501" s="5">
        <f t="shared" si="512"/>
        <v>866.06</v>
      </c>
      <c r="S5501" s="5">
        <f t="shared" si="513"/>
        <v>435.03934000000015</v>
      </c>
      <c r="T5501" s="6">
        <f t="shared" si="514"/>
        <v>0.32970280760282622</v>
      </c>
      <c r="U5501" s="5">
        <v>18.39</v>
      </c>
      <c r="V5501">
        <v>0</v>
      </c>
      <c r="W5501" s="5">
        <f t="shared" si="515"/>
        <v>0</v>
      </c>
      <c r="X5501" s="5">
        <v>1256.6600000000001</v>
      </c>
      <c r="Y5501" t="s">
        <v>1319</v>
      </c>
      <c r="Z5501" t="s">
        <v>8295</v>
      </c>
      <c r="AA5501" t="s">
        <v>1321</v>
      </c>
      <c r="AB5501" t="s">
        <v>1327</v>
      </c>
      <c r="AC5501" t="s">
        <v>1323</v>
      </c>
      <c r="AD5501" t="s">
        <v>91</v>
      </c>
      <c r="AE5501" s="4">
        <v>1.0900000000000001</v>
      </c>
      <c r="AF5501">
        <v>1</v>
      </c>
    </row>
    <row r="5502" spans="1:32" ht="15" customHeight="1" x14ac:dyDescent="0.25">
      <c r="A5502">
        <v>5501</v>
      </c>
      <c r="B5502" t="s">
        <v>8296</v>
      </c>
      <c r="C5502">
        <v>20240531</v>
      </c>
      <c r="D5502">
        <v>20240605</v>
      </c>
      <c r="E5502">
        <v>605</v>
      </c>
      <c r="F5502">
        <v>8</v>
      </c>
      <c r="G5502">
        <v>39</v>
      </c>
      <c r="H5502">
        <v>27</v>
      </c>
      <c r="I5502">
        <v>1</v>
      </c>
      <c r="J5502">
        <v>1</v>
      </c>
      <c r="K5502" t="s">
        <v>1325</v>
      </c>
      <c r="L5502">
        <v>20</v>
      </c>
      <c r="M5502" s="5">
        <v>1177.2</v>
      </c>
      <c r="N5502" s="6">
        <v>0</v>
      </c>
      <c r="O5502" s="5">
        <f t="shared" si="510"/>
        <v>1177.2</v>
      </c>
      <c r="P5502" s="5">
        <f t="shared" si="511"/>
        <v>23544</v>
      </c>
      <c r="Q5502" s="5">
        <v>781.29</v>
      </c>
      <c r="R5502" s="5">
        <f t="shared" si="512"/>
        <v>15625.8</v>
      </c>
      <c r="S5502" s="5">
        <f t="shared" si="513"/>
        <v>7674.31</v>
      </c>
      <c r="T5502" s="6">
        <f t="shared" si="514"/>
        <v>0.32595608222901801</v>
      </c>
      <c r="U5502" s="5">
        <v>243.89</v>
      </c>
      <c r="V5502">
        <v>0</v>
      </c>
      <c r="W5502" s="5">
        <f t="shared" si="515"/>
        <v>0</v>
      </c>
      <c r="X5502" s="5">
        <v>23310.89</v>
      </c>
      <c r="Y5502" t="s">
        <v>1289</v>
      </c>
      <c r="Z5502" t="s">
        <v>8297</v>
      </c>
      <c r="AA5502" t="s">
        <v>1333</v>
      </c>
      <c r="AB5502" t="s">
        <v>1327</v>
      </c>
      <c r="AC5502" t="s">
        <v>1339</v>
      </c>
      <c r="AD5502" t="s">
        <v>127</v>
      </c>
      <c r="AE5502" s="4">
        <v>6.7999999999999996E-3</v>
      </c>
      <c r="AF5502">
        <v>6</v>
      </c>
    </row>
    <row r="5503" spans="1:32" ht="15" customHeight="1" x14ac:dyDescent="0.25">
      <c r="A5503">
        <v>5502</v>
      </c>
      <c r="B5503" t="s">
        <v>8298</v>
      </c>
      <c r="C5503">
        <v>20230508</v>
      </c>
      <c r="D5503">
        <v>20230512</v>
      </c>
      <c r="E5503">
        <v>407</v>
      </c>
      <c r="F5503">
        <v>10</v>
      </c>
      <c r="G5503">
        <v>25</v>
      </c>
      <c r="H5503">
        <v>16</v>
      </c>
      <c r="I5503">
        <v>3</v>
      </c>
      <c r="J5503">
        <v>1</v>
      </c>
      <c r="K5503" t="s">
        <v>1325</v>
      </c>
      <c r="L5503">
        <v>14</v>
      </c>
      <c r="M5503" s="5">
        <v>1563.28</v>
      </c>
      <c r="N5503" s="6">
        <v>0</v>
      </c>
      <c r="O5503" s="5">
        <f t="shared" si="510"/>
        <v>1563.28</v>
      </c>
      <c r="P5503" s="5">
        <f t="shared" si="511"/>
        <v>21885.919999999998</v>
      </c>
      <c r="Q5503" s="5">
        <v>1121.73</v>
      </c>
      <c r="R5503" s="5">
        <f t="shared" si="512"/>
        <v>15704.220000000001</v>
      </c>
      <c r="S5503" s="5">
        <f t="shared" si="513"/>
        <v>5980.8999999999969</v>
      </c>
      <c r="T5503" s="6">
        <f t="shared" si="514"/>
        <v>0.27327615197350613</v>
      </c>
      <c r="U5503" s="5">
        <v>200.8</v>
      </c>
      <c r="V5503">
        <v>0</v>
      </c>
      <c r="W5503" s="5">
        <f t="shared" si="515"/>
        <v>0</v>
      </c>
      <c r="X5503" s="5">
        <v>22106.99</v>
      </c>
      <c r="Y5503" t="s">
        <v>1319</v>
      </c>
      <c r="Z5503" t="s">
        <v>8299</v>
      </c>
      <c r="AA5503" t="s">
        <v>1333</v>
      </c>
      <c r="AB5503" t="s">
        <v>1330</v>
      </c>
      <c r="AC5503" t="s">
        <v>1323</v>
      </c>
      <c r="AD5503" t="s">
        <v>99</v>
      </c>
      <c r="AE5503" s="4">
        <v>1.27</v>
      </c>
      <c r="AF5503">
        <v>1</v>
      </c>
    </row>
    <row r="5504" spans="1:32" ht="15" customHeight="1" x14ac:dyDescent="0.25">
      <c r="A5504">
        <v>5503</v>
      </c>
      <c r="B5504" t="s">
        <v>8300</v>
      </c>
      <c r="C5504">
        <v>20250228</v>
      </c>
      <c r="D5504">
        <v>20250303</v>
      </c>
      <c r="E5504">
        <v>295</v>
      </c>
      <c r="F5504">
        <v>23</v>
      </c>
      <c r="G5504">
        <v>9</v>
      </c>
      <c r="H5504">
        <v>5</v>
      </c>
      <c r="I5504">
        <v>6</v>
      </c>
      <c r="J5504">
        <v>1</v>
      </c>
      <c r="K5504" t="s">
        <v>1325</v>
      </c>
      <c r="L5504">
        <v>2</v>
      </c>
      <c r="M5504" s="5">
        <v>1760.75</v>
      </c>
      <c r="N5504" s="6">
        <v>0</v>
      </c>
      <c r="O5504" s="5">
        <f t="shared" si="510"/>
        <v>1760.75</v>
      </c>
      <c r="P5504" s="5">
        <f t="shared" si="511"/>
        <v>3521.5</v>
      </c>
      <c r="Q5504" s="5">
        <v>864.15</v>
      </c>
      <c r="R5504" s="5">
        <f t="shared" si="512"/>
        <v>1728.3</v>
      </c>
      <c r="S5504" s="5">
        <f t="shared" si="513"/>
        <v>1787.74</v>
      </c>
      <c r="T5504" s="6">
        <f t="shared" si="514"/>
        <v>0.50766434757915657</v>
      </c>
      <c r="U5504" s="5">
        <v>5.46</v>
      </c>
      <c r="V5504">
        <v>0</v>
      </c>
      <c r="W5504" s="5">
        <f t="shared" si="515"/>
        <v>0</v>
      </c>
      <c r="X5504" s="5">
        <v>3746.28</v>
      </c>
      <c r="Y5504" t="s">
        <v>1319</v>
      </c>
      <c r="Z5504" t="s">
        <v>8301</v>
      </c>
      <c r="AA5504" t="s">
        <v>1321</v>
      </c>
      <c r="AB5504" t="s">
        <v>1327</v>
      </c>
      <c r="AC5504" t="s">
        <v>1323</v>
      </c>
      <c r="AD5504" t="s">
        <v>62</v>
      </c>
      <c r="AE5504" s="4">
        <v>1</v>
      </c>
      <c r="AF5504">
        <v>1</v>
      </c>
    </row>
    <row r="5505" spans="1:32" ht="15" customHeight="1" x14ac:dyDescent="0.25">
      <c r="A5505">
        <v>5504</v>
      </c>
      <c r="B5505" t="s">
        <v>8302</v>
      </c>
      <c r="C5505">
        <v>20251026</v>
      </c>
      <c r="D5505">
        <v>20251028</v>
      </c>
      <c r="E5505">
        <v>340</v>
      </c>
      <c r="F5505">
        <v>18</v>
      </c>
      <c r="G5505">
        <v>22</v>
      </c>
      <c r="H5505">
        <v>18</v>
      </c>
      <c r="I5505">
        <v>4</v>
      </c>
      <c r="J5505">
        <v>1</v>
      </c>
      <c r="K5505" t="s">
        <v>1325</v>
      </c>
      <c r="L5505">
        <v>3</v>
      </c>
      <c r="M5505" s="5">
        <v>252.97</v>
      </c>
      <c r="N5505" s="6">
        <v>0</v>
      </c>
      <c r="O5505" s="5">
        <f t="shared" si="510"/>
        <v>252.97</v>
      </c>
      <c r="P5505" s="5">
        <f t="shared" si="511"/>
        <v>758.91</v>
      </c>
      <c r="Q5505" s="5">
        <v>66.349999999999994</v>
      </c>
      <c r="R5505" s="5">
        <f t="shared" si="512"/>
        <v>199.04999999999998</v>
      </c>
      <c r="S5505" s="5">
        <f t="shared" si="513"/>
        <v>559.86</v>
      </c>
      <c r="T5505" s="6">
        <f t="shared" si="514"/>
        <v>0.73771593469581376</v>
      </c>
      <c r="U5505" s="5">
        <v>0</v>
      </c>
      <c r="V5505">
        <v>0</v>
      </c>
      <c r="W5505" s="5">
        <f t="shared" si="515"/>
        <v>0</v>
      </c>
      <c r="X5505" s="5">
        <v>729.72</v>
      </c>
      <c r="Y5505" t="s">
        <v>1319</v>
      </c>
      <c r="Z5505" t="s">
        <v>8303</v>
      </c>
      <c r="AA5505" t="s">
        <v>1321</v>
      </c>
      <c r="AB5505" t="s">
        <v>1344</v>
      </c>
      <c r="AC5505" t="s">
        <v>1323</v>
      </c>
      <c r="AD5505" t="s">
        <v>99</v>
      </c>
      <c r="AE5505" s="4">
        <v>1.27</v>
      </c>
      <c r="AF5505">
        <v>1</v>
      </c>
    </row>
    <row r="5506" spans="1:32" ht="15" customHeight="1" x14ac:dyDescent="0.25">
      <c r="A5506">
        <v>5505</v>
      </c>
      <c r="B5506" t="s">
        <v>8304</v>
      </c>
      <c r="C5506">
        <v>20250525</v>
      </c>
      <c r="D5506">
        <v>20250526</v>
      </c>
      <c r="E5506">
        <v>460</v>
      </c>
      <c r="F5506">
        <v>16</v>
      </c>
      <c r="G5506">
        <v>23</v>
      </c>
      <c r="H5506">
        <v>19</v>
      </c>
      <c r="I5506">
        <v>6</v>
      </c>
      <c r="J5506">
        <v>1</v>
      </c>
      <c r="K5506" t="s">
        <v>1325</v>
      </c>
      <c r="L5506">
        <v>1</v>
      </c>
      <c r="M5506" s="5">
        <v>133.80000000000001</v>
      </c>
      <c r="N5506" s="6">
        <v>0</v>
      </c>
      <c r="O5506" s="5">
        <f t="shared" ref="O5506:O5569" si="516">M5506*(1-N5506)</f>
        <v>133.80000000000001</v>
      </c>
      <c r="P5506" s="5">
        <f t="shared" ref="P5506:P5569" si="517">L5506*O5506</f>
        <v>133.80000000000001</v>
      </c>
      <c r="Q5506" s="5">
        <v>28.08</v>
      </c>
      <c r="R5506" s="5">
        <f t="shared" ref="R5506:R5569" si="518">MAX(L5506-V5506,0)*Q5506</f>
        <v>28.08</v>
      </c>
      <c r="S5506" s="5">
        <f t="shared" ref="S5506:S5569" si="519">P5506-W5506-R5506-U5506</f>
        <v>105.72000000000001</v>
      </c>
      <c r="T5506" s="6">
        <f t="shared" ref="T5506:T5569" si="520">IFERROR(S5506/(P5506-W5506),0)</f>
        <v>0.7901345291479821</v>
      </c>
      <c r="U5506" s="5">
        <v>0</v>
      </c>
      <c r="V5506">
        <v>0</v>
      </c>
      <c r="W5506" s="5">
        <f t="shared" ref="W5506:W5569" si="521">V5506*O5506</f>
        <v>0</v>
      </c>
      <c r="X5506" s="5">
        <v>145.43</v>
      </c>
      <c r="Y5506" t="s">
        <v>1319</v>
      </c>
      <c r="Z5506" t="s">
        <v>8305</v>
      </c>
      <c r="AA5506" t="s">
        <v>1321</v>
      </c>
      <c r="AB5506" t="s">
        <v>1330</v>
      </c>
      <c r="AC5506" t="s">
        <v>1323</v>
      </c>
      <c r="AD5506" t="s">
        <v>99</v>
      </c>
      <c r="AE5506" s="4">
        <v>1.27</v>
      </c>
      <c r="AF5506">
        <v>1</v>
      </c>
    </row>
    <row r="5507" spans="1:32" ht="15" customHeight="1" x14ac:dyDescent="0.25">
      <c r="A5507">
        <v>5506</v>
      </c>
      <c r="B5507" t="s">
        <v>8306</v>
      </c>
      <c r="C5507">
        <v>20240829</v>
      </c>
      <c r="D5507">
        <v>20240829</v>
      </c>
      <c r="E5507">
        <v>193</v>
      </c>
      <c r="F5507">
        <v>7</v>
      </c>
      <c r="G5507">
        <v>1</v>
      </c>
      <c r="H5507">
        <v>8</v>
      </c>
      <c r="I5507">
        <v>5</v>
      </c>
      <c r="J5507">
        <v>1</v>
      </c>
      <c r="K5507" t="s">
        <v>1325</v>
      </c>
      <c r="L5507">
        <v>3</v>
      </c>
      <c r="M5507" s="5">
        <v>827.2</v>
      </c>
      <c r="N5507" s="6">
        <v>0</v>
      </c>
      <c r="O5507" s="5">
        <f t="shared" si="516"/>
        <v>827.2</v>
      </c>
      <c r="P5507" s="5">
        <f t="shared" si="517"/>
        <v>2481.6000000000004</v>
      </c>
      <c r="Q5507" s="5">
        <v>426.97</v>
      </c>
      <c r="R5507" s="5">
        <f t="shared" si="518"/>
        <v>1280.9100000000001</v>
      </c>
      <c r="S5507" s="5">
        <f t="shared" si="519"/>
        <v>1166.5800000000004</v>
      </c>
      <c r="T5507" s="6">
        <f t="shared" si="520"/>
        <v>0.47009187620889759</v>
      </c>
      <c r="U5507" s="5">
        <v>34.11</v>
      </c>
      <c r="V5507">
        <v>0</v>
      </c>
      <c r="W5507" s="5">
        <f t="shared" si="521"/>
        <v>0</v>
      </c>
      <c r="X5507" s="5">
        <v>2612.21</v>
      </c>
      <c r="Y5507" t="s">
        <v>1319</v>
      </c>
      <c r="Z5507" t="s">
        <v>8307</v>
      </c>
      <c r="AA5507" t="s">
        <v>1321</v>
      </c>
      <c r="AB5507" t="s">
        <v>1322</v>
      </c>
      <c r="AC5507" t="s">
        <v>1323</v>
      </c>
      <c r="AD5507" t="s">
        <v>62</v>
      </c>
      <c r="AE5507" s="4">
        <v>1</v>
      </c>
      <c r="AF5507">
        <v>1</v>
      </c>
    </row>
    <row r="5508" spans="1:32" ht="15" customHeight="1" x14ac:dyDescent="0.25">
      <c r="A5508">
        <v>5507</v>
      </c>
      <c r="B5508" t="s">
        <v>8306</v>
      </c>
      <c r="C5508">
        <v>20240829</v>
      </c>
      <c r="D5508">
        <v>20240829</v>
      </c>
      <c r="E5508">
        <v>193</v>
      </c>
      <c r="F5508">
        <v>3</v>
      </c>
      <c r="G5508">
        <v>1</v>
      </c>
      <c r="H5508">
        <v>8</v>
      </c>
      <c r="I5508">
        <v>5</v>
      </c>
      <c r="J5508">
        <v>1</v>
      </c>
      <c r="K5508" t="s">
        <v>1325</v>
      </c>
      <c r="L5508">
        <v>1</v>
      </c>
      <c r="M5508" s="5">
        <v>1210.46</v>
      </c>
      <c r="N5508" s="6">
        <v>0</v>
      </c>
      <c r="O5508" s="5">
        <f t="shared" si="516"/>
        <v>1210.46</v>
      </c>
      <c r="P5508" s="5">
        <f t="shared" si="517"/>
        <v>1210.46</v>
      </c>
      <c r="Q5508" s="5">
        <v>678.68</v>
      </c>
      <c r="R5508" s="5">
        <f t="shared" si="518"/>
        <v>678.68</v>
      </c>
      <c r="S5508" s="5">
        <f t="shared" si="519"/>
        <v>526.78000000000009</v>
      </c>
      <c r="T5508" s="6">
        <f t="shared" si="520"/>
        <v>0.43518992779604454</v>
      </c>
      <c r="U5508" s="5">
        <v>5</v>
      </c>
      <c r="V5508">
        <v>0</v>
      </c>
      <c r="W5508" s="5">
        <f t="shared" si="521"/>
        <v>0</v>
      </c>
      <c r="X5508" s="5">
        <v>1274.17</v>
      </c>
      <c r="Y5508" t="s">
        <v>1319</v>
      </c>
      <c r="Z5508" t="s">
        <v>8307</v>
      </c>
      <c r="AA5508" t="s">
        <v>1321</v>
      </c>
      <c r="AB5508" t="s">
        <v>1322</v>
      </c>
      <c r="AC5508" t="s">
        <v>1323</v>
      </c>
      <c r="AD5508" t="s">
        <v>62</v>
      </c>
      <c r="AE5508" s="4">
        <v>1</v>
      </c>
      <c r="AF5508">
        <v>1</v>
      </c>
    </row>
    <row r="5509" spans="1:32" ht="15" customHeight="1" x14ac:dyDescent="0.25">
      <c r="A5509">
        <v>5508</v>
      </c>
      <c r="B5509" t="s">
        <v>8308</v>
      </c>
      <c r="C5509">
        <v>20230608</v>
      </c>
      <c r="D5509">
        <v>20230615</v>
      </c>
      <c r="E5509">
        <v>236</v>
      </c>
      <c r="F5509">
        <v>16</v>
      </c>
      <c r="G5509">
        <v>14</v>
      </c>
      <c r="H5509">
        <v>9</v>
      </c>
      <c r="I5509">
        <v>3</v>
      </c>
      <c r="J5509">
        <v>1</v>
      </c>
      <c r="K5509" t="s">
        <v>1325</v>
      </c>
      <c r="L5509">
        <v>1</v>
      </c>
      <c r="M5509" s="5">
        <v>124.89</v>
      </c>
      <c r="N5509" s="6">
        <v>0</v>
      </c>
      <c r="O5509" s="5">
        <f t="shared" si="516"/>
        <v>124.89</v>
      </c>
      <c r="P5509" s="5">
        <f t="shared" si="517"/>
        <v>124.89</v>
      </c>
      <c r="Q5509" s="5">
        <v>27.12</v>
      </c>
      <c r="R5509" s="5">
        <f t="shared" si="518"/>
        <v>27.12</v>
      </c>
      <c r="S5509" s="5">
        <f t="shared" si="519"/>
        <v>97.77</v>
      </c>
      <c r="T5509" s="6">
        <f t="shared" si="520"/>
        <v>0.78284890703819354</v>
      </c>
      <c r="U5509" s="5">
        <v>0</v>
      </c>
      <c r="V5509">
        <v>0</v>
      </c>
      <c r="W5509" s="5">
        <f t="shared" si="521"/>
        <v>0</v>
      </c>
      <c r="X5509" s="5">
        <v>123.65</v>
      </c>
      <c r="Y5509" t="s">
        <v>1319</v>
      </c>
      <c r="Z5509" t="s">
        <v>8309</v>
      </c>
      <c r="AA5509" t="s">
        <v>1321</v>
      </c>
      <c r="AB5509" t="s">
        <v>1344</v>
      </c>
      <c r="AC5509" t="s">
        <v>1323</v>
      </c>
      <c r="AD5509" t="s">
        <v>79</v>
      </c>
      <c r="AE5509" s="4">
        <v>0.74</v>
      </c>
      <c r="AF5509">
        <v>1</v>
      </c>
    </row>
    <row r="5510" spans="1:32" ht="15" customHeight="1" x14ac:dyDescent="0.25">
      <c r="A5510">
        <v>5509</v>
      </c>
      <c r="B5510" t="s">
        <v>8310</v>
      </c>
      <c r="C5510">
        <v>20251003</v>
      </c>
      <c r="D5510">
        <v>20251009</v>
      </c>
      <c r="E5510">
        <v>347</v>
      </c>
      <c r="F5510">
        <v>13</v>
      </c>
      <c r="G5510">
        <v>26</v>
      </c>
      <c r="H5510">
        <v>22</v>
      </c>
      <c r="I5510">
        <v>4</v>
      </c>
      <c r="J5510">
        <v>6</v>
      </c>
      <c r="K5510" t="s">
        <v>1325</v>
      </c>
      <c r="L5510">
        <v>1</v>
      </c>
      <c r="M5510" s="5">
        <v>24.18</v>
      </c>
      <c r="N5510" s="6">
        <v>0.21590000000000001</v>
      </c>
      <c r="O5510" s="5">
        <f t="shared" si="516"/>
        <v>18.959538000000002</v>
      </c>
      <c r="P5510" s="5">
        <f t="shared" si="517"/>
        <v>18.959538000000002</v>
      </c>
      <c r="Q5510" s="5">
        <v>3.3</v>
      </c>
      <c r="R5510" s="5">
        <f t="shared" si="518"/>
        <v>3.3</v>
      </c>
      <c r="S5510" s="5">
        <f t="shared" si="519"/>
        <v>15.659538000000001</v>
      </c>
      <c r="T5510" s="6">
        <f t="shared" si="520"/>
        <v>0.82594512587806723</v>
      </c>
      <c r="U5510" s="5">
        <v>0</v>
      </c>
      <c r="V5510">
        <v>0</v>
      </c>
      <c r="W5510" s="5">
        <f t="shared" si="521"/>
        <v>0</v>
      </c>
      <c r="X5510" s="5">
        <v>18.23</v>
      </c>
      <c r="Y5510" t="s">
        <v>1319</v>
      </c>
      <c r="Z5510" t="s">
        <v>8311</v>
      </c>
      <c r="AA5510" t="s">
        <v>1321</v>
      </c>
      <c r="AB5510" t="s">
        <v>1344</v>
      </c>
      <c r="AC5510" t="s">
        <v>1323</v>
      </c>
      <c r="AD5510" t="s">
        <v>99</v>
      </c>
      <c r="AE5510" s="4">
        <v>1.27</v>
      </c>
      <c r="AF5510">
        <v>1</v>
      </c>
    </row>
    <row r="5511" spans="1:32" ht="15" customHeight="1" x14ac:dyDescent="0.25">
      <c r="A5511">
        <v>5510</v>
      </c>
      <c r="B5511" t="s">
        <v>8312</v>
      </c>
      <c r="C5511">
        <v>20251214</v>
      </c>
      <c r="D5511">
        <v>20251219</v>
      </c>
      <c r="E5511">
        <v>171</v>
      </c>
      <c r="F5511">
        <v>10</v>
      </c>
      <c r="G5511">
        <v>4</v>
      </c>
      <c r="H5511">
        <v>11</v>
      </c>
      <c r="I5511">
        <v>3</v>
      </c>
      <c r="J5511">
        <v>5</v>
      </c>
      <c r="K5511" t="s">
        <v>1325</v>
      </c>
      <c r="L5511">
        <v>4</v>
      </c>
      <c r="M5511" s="5">
        <v>1610.73</v>
      </c>
      <c r="N5511" s="6">
        <v>0.1459</v>
      </c>
      <c r="O5511" s="5">
        <f t="shared" si="516"/>
        <v>1375.7244929999999</v>
      </c>
      <c r="P5511" s="5">
        <f t="shared" si="517"/>
        <v>5502.8979719999998</v>
      </c>
      <c r="Q5511" s="5">
        <v>1096.8800000000001</v>
      </c>
      <c r="R5511" s="5">
        <f t="shared" si="518"/>
        <v>4387.5200000000004</v>
      </c>
      <c r="S5511" s="5">
        <f t="shared" si="519"/>
        <v>1104.5879719999994</v>
      </c>
      <c r="T5511" s="6">
        <f t="shared" si="520"/>
        <v>0.20072841212401082</v>
      </c>
      <c r="U5511" s="5">
        <v>10.79</v>
      </c>
      <c r="V5511">
        <v>0</v>
      </c>
      <c r="W5511" s="5">
        <f t="shared" si="521"/>
        <v>0</v>
      </c>
      <c r="X5511" s="5">
        <v>5095.28</v>
      </c>
      <c r="Y5511" t="s">
        <v>1278</v>
      </c>
      <c r="Z5511" t="s">
        <v>8313</v>
      </c>
      <c r="AA5511" t="s">
        <v>1321</v>
      </c>
      <c r="AB5511" t="s">
        <v>1330</v>
      </c>
      <c r="AC5511" t="s">
        <v>1323</v>
      </c>
      <c r="AD5511" t="s">
        <v>62</v>
      </c>
      <c r="AE5511" s="4">
        <v>1</v>
      </c>
      <c r="AF5511">
        <v>3</v>
      </c>
    </row>
    <row r="5512" spans="1:32" ht="15" customHeight="1" x14ac:dyDescent="0.25">
      <c r="A5512">
        <v>5511</v>
      </c>
      <c r="B5512" t="s">
        <v>8314</v>
      </c>
      <c r="C5512">
        <v>20241115</v>
      </c>
      <c r="D5512">
        <v>20241119</v>
      </c>
      <c r="E5512">
        <v>417</v>
      </c>
      <c r="F5512">
        <v>2</v>
      </c>
      <c r="G5512">
        <v>29</v>
      </c>
      <c r="H5512">
        <v>24</v>
      </c>
      <c r="I5512">
        <v>2</v>
      </c>
      <c r="J5512">
        <v>5</v>
      </c>
      <c r="K5512" t="s">
        <v>1325</v>
      </c>
      <c r="L5512">
        <v>1</v>
      </c>
      <c r="M5512" s="5">
        <v>250.02</v>
      </c>
      <c r="N5512" s="6">
        <v>0.16139999999999999</v>
      </c>
      <c r="O5512" s="5">
        <f t="shared" si="516"/>
        <v>209.66677200000001</v>
      </c>
      <c r="P5512" s="5">
        <f t="shared" si="517"/>
        <v>209.66677200000001</v>
      </c>
      <c r="Q5512" s="5">
        <v>139</v>
      </c>
      <c r="R5512" s="5">
        <f t="shared" si="518"/>
        <v>139</v>
      </c>
      <c r="S5512" s="5">
        <f t="shared" si="519"/>
        <v>65.406772000000004</v>
      </c>
      <c r="T5512" s="6">
        <f t="shared" si="520"/>
        <v>0.31195583055955095</v>
      </c>
      <c r="U5512" s="5">
        <v>5.26</v>
      </c>
      <c r="V5512">
        <v>0</v>
      </c>
      <c r="W5512" s="5">
        <f t="shared" si="521"/>
        <v>0</v>
      </c>
      <c r="X5512" s="5">
        <v>199.69</v>
      </c>
      <c r="Y5512" t="s">
        <v>1319</v>
      </c>
      <c r="Z5512" t="s">
        <v>8315</v>
      </c>
      <c r="AA5512" t="s">
        <v>1321</v>
      </c>
      <c r="AB5512" t="s">
        <v>1344</v>
      </c>
      <c r="AC5512" t="s">
        <v>1323</v>
      </c>
      <c r="AD5512" t="s">
        <v>91</v>
      </c>
      <c r="AE5512" s="4">
        <v>1.0900000000000001</v>
      </c>
      <c r="AF5512">
        <v>1</v>
      </c>
    </row>
    <row r="5513" spans="1:32" ht="15" customHeight="1" x14ac:dyDescent="0.25">
      <c r="A5513">
        <v>5512</v>
      </c>
      <c r="B5513" t="s">
        <v>8314</v>
      </c>
      <c r="C5513">
        <v>20241115</v>
      </c>
      <c r="D5513">
        <v>20241119</v>
      </c>
      <c r="E5513">
        <v>417</v>
      </c>
      <c r="F5513">
        <v>11</v>
      </c>
      <c r="G5513">
        <v>29</v>
      </c>
      <c r="H5513">
        <v>24</v>
      </c>
      <c r="I5513">
        <v>2</v>
      </c>
      <c r="J5513">
        <v>1</v>
      </c>
      <c r="K5513" t="s">
        <v>1325</v>
      </c>
      <c r="L5513">
        <v>10</v>
      </c>
      <c r="M5513" s="5">
        <v>132.16</v>
      </c>
      <c r="N5513" s="6">
        <v>0</v>
      </c>
      <c r="O5513" s="5">
        <f t="shared" si="516"/>
        <v>132.16</v>
      </c>
      <c r="P5513" s="5">
        <f t="shared" si="517"/>
        <v>1321.6</v>
      </c>
      <c r="Q5513" s="5">
        <v>21.99</v>
      </c>
      <c r="R5513" s="5">
        <f t="shared" si="518"/>
        <v>219.89999999999998</v>
      </c>
      <c r="S5513" s="5">
        <f t="shared" si="519"/>
        <v>1101.6999999999998</v>
      </c>
      <c r="T5513" s="6">
        <f t="shared" si="520"/>
        <v>0.83361077481840185</v>
      </c>
      <c r="U5513" s="5">
        <v>0</v>
      </c>
      <c r="V5513">
        <v>0</v>
      </c>
      <c r="W5513" s="5">
        <f t="shared" si="521"/>
        <v>0</v>
      </c>
      <c r="X5513" s="5">
        <v>1258.67</v>
      </c>
      <c r="Y5513" t="s">
        <v>1319</v>
      </c>
      <c r="Z5513" t="s">
        <v>8315</v>
      </c>
      <c r="AA5513" t="s">
        <v>1321</v>
      </c>
      <c r="AB5513" t="s">
        <v>1344</v>
      </c>
      <c r="AC5513" t="s">
        <v>1323</v>
      </c>
      <c r="AD5513" t="s">
        <v>91</v>
      </c>
      <c r="AE5513" s="4">
        <v>1.0900000000000001</v>
      </c>
      <c r="AF5513">
        <v>1</v>
      </c>
    </row>
    <row r="5514" spans="1:32" ht="15" customHeight="1" x14ac:dyDescent="0.25">
      <c r="A5514">
        <v>5513</v>
      </c>
      <c r="B5514" t="s">
        <v>8314</v>
      </c>
      <c r="C5514">
        <v>20241115</v>
      </c>
      <c r="D5514">
        <v>20241119</v>
      </c>
      <c r="E5514">
        <v>417</v>
      </c>
      <c r="F5514">
        <v>24</v>
      </c>
      <c r="G5514">
        <v>29</v>
      </c>
      <c r="H5514">
        <v>24</v>
      </c>
      <c r="I5514">
        <v>2</v>
      </c>
      <c r="J5514">
        <v>1</v>
      </c>
      <c r="K5514" t="s">
        <v>1325</v>
      </c>
      <c r="L5514">
        <v>3</v>
      </c>
      <c r="M5514" s="5">
        <v>924.37</v>
      </c>
      <c r="N5514" s="6">
        <v>0</v>
      </c>
      <c r="O5514" s="5">
        <f t="shared" si="516"/>
        <v>924.37</v>
      </c>
      <c r="P5514" s="5">
        <f t="shared" si="517"/>
        <v>2773.11</v>
      </c>
      <c r="Q5514" s="5">
        <v>524.19000000000005</v>
      </c>
      <c r="R5514" s="5">
        <f t="shared" si="518"/>
        <v>1572.5700000000002</v>
      </c>
      <c r="S5514" s="5">
        <f t="shared" si="519"/>
        <v>1171.6499999999999</v>
      </c>
      <c r="T5514" s="6">
        <f t="shared" si="520"/>
        <v>0.42250397568073383</v>
      </c>
      <c r="U5514" s="5">
        <v>28.89</v>
      </c>
      <c r="V5514">
        <v>0</v>
      </c>
      <c r="W5514" s="5">
        <f t="shared" si="521"/>
        <v>0</v>
      </c>
      <c r="X5514" s="5">
        <v>2641.06</v>
      </c>
      <c r="Y5514" t="s">
        <v>1319</v>
      </c>
      <c r="Z5514" t="s">
        <v>8315</v>
      </c>
      <c r="AA5514" t="s">
        <v>1321</v>
      </c>
      <c r="AB5514" t="s">
        <v>1344</v>
      </c>
      <c r="AC5514" t="s">
        <v>1323</v>
      </c>
      <c r="AD5514" t="s">
        <v>91</v>
      </c>
      <c r="AE5514" s="4">
        <v>1.0900000000000001</v>
      </c>
      <c r="AF5514">
        <v>1</v>
      </c>
    </row>
    <row r="5515" spans="1:32" ht="15" customHeight="1" x14ac:dyDescent="0.25">
      <c r="A5515">
        <v>5514</v>
      </c>
      <c r="B5515" t="s">
        <v>8314</v>
      </c>
      <c r="C5515">
        <v>20241115</v>
      </c>
      <c r="D5515">
        <v>20241119</v>
      </c>
      <c r="E5515">
        <v>417</v>
      </c>
      <c r="F5515">
        <v>17</v>
      </c>
      <c r="G5515">
        <v>29</v>
      </c>
      <c r="H5515">
        <v>24</v>
      </c>
      <c r="I5515">
        <v>2</v>
      </c>
      <c r="J5515">
        <v>1</v>
      </c>
      <c r="K5515" t="s">
        <v>1325</v>
      </c>
      <c r="L5515">
        <v>10</v>
      </c>
      <c r="M5515" s="5">
        <v>24.05</v>
      </c>
      <c r="N5515" s="6">
        <v>0</v>
      </c>
      <c r="O5515" s="5">
        <f t="shared" si="516"/>
        <v>24.05</v>
      </c>
      <c r="P5515" s="5">
        <f t="shared" si="517"/>
        <v>240.5</v>
      </c>
      <c r="Q5515" s="5">
        <v>5.17</v>
      </c>
      <c r="R5515" s="5">
        <f t="shared" si="518"/>
        <v>51.7</v>
      </c>
      <c r="S5515" s="5">
        <f t="shared" si="519"/>
        <v>188.8</v>
      </c>
      <c r="T5515" s="6">
        <f t="shared" si="520"/>
        <v>0.78503118503118507</v>
      </c>
      <c r="U5515" s="5">
        <v>0</v>
      </c>
      <c r="V5515">
        <v>0</v>
      </c>
      <c r="W5515" s="5">
        <f t="shared" si="521"/>
        <v>0</v>
      </c>
      <c r="X5515" s="5">
        <v>229.05</v>
      </c>
      <c r="Y5515" t="s">
        <v>1319</v>
      </c>
      <c r="Z5515" t="s">
        <v>8315</v>
      </c>
      <c r="AA5515" t="s">
        <v>1321</v>
      </c>
      <c r="AB5515" t="s">
        <v>1344</v>
      </c>
      <c r="AC5515" t="s">
        <v>1323</v>
      </c>
      <c r="AD5515" t="s">
        <v>91</v>
      </c>
      <c r="AE5515" s="4">
        <v>1.0900000000000001</v>
      </c>
      <c r="AF5515">
        <v>1</v>
      </c>
    </row>
    <row r="5516" spans="1:32" ht="15" customHeight="1" x14ac:dyDescent="0.25">
      <c r="A5516">
        <v>5515</v>
      </c>
      <c r="B5516" t="s">
        <v>8316</v>
      </c>
      <c r="C5516">
        <v>20231101</v>
      </c>
      <c r="D5516">
        <v>20231104</v>
      </c>
      <c r="E5516">
        <v>351</v>
      </c>
      <c r="F5516">
        <v>15</v>
      </c>
      <c r="G5516">
        <v>27</v>
      </c>
      <c r="H5516">
        <v>13</v>
      </c>
      <c r="I5516">
        <v>2</v>
      </c>
      <c r="J5516">
        <v>5</v>
      </c>
      <c r="K5516" t="s">
        <v>1325</v>
      </c>
      <c r="L5516">
        <v>4</v>
      </c>
      <c r="M5516" s="5">
        <v>82.64</v>
      </c>
      <c r="N5516" s="6">
        <v>0.15870000000000001</v>
      </c>
      <c r="O5516" s="5">
        <f t="shared" si="516"/>
        <v>69.525031999999996</v>
      </c>
      <c r="P5516" s="5">
        <f t="shared" si="517"/>
        <v>278.10012799999998</v>
      </c>
      <c r="Q5516" s="5">
        <v>19.21</v>
      </c>
      <c r="R5516" s="5">
        <f t="shared" si="518"/>
        <v>76.84</v>
      </c>
      <c r="S5516" s="5">
        <f t="shared" si="519"/>
        <v>201.26012799999998</v>
      </c>
      <c r="T5516" s="6">
        <f t="shared" si="520"/>
        <v>0.72369663921909444</v>
      </c>
      <c r="U5516" s="5">
        <v>0</v>
      </c>
      <c r="V5516">
        <v>0</v>
      </c>
      <c r="W5516" s="5">
        <f t="shared" si="521"/>
        <v>0</v>
      </c>
      <c r="X5516" s="5">
        <v>257.5</v>
      </c>
      <c r="Y5516" t="s">
        <v>1319</v>
      </c>
      <c r="Z5516" t="s">
        <v>8317</v>
      </c>
      <c r="AA5516" t="s">
        <v>1321</v>
      </c>
      <c r="AB5516" t="s">
        <v>1327</v>
      </c>
      <c r="AC5516" t="s">
        <v>1360</v>
      </c>
      <c r="AD5516" t="s">
        <v>91</v>
      </c>
      <c r="AE5516" s="4">
        <v>1.0900000000000001</v>
      </c>
      <c r="AF5516">
        <v>1</v>
      </c>
    </row>
    <row r="5517" spans="1:32" ht="15" customHeight="1" x14ac:dyDescent="0.25">
      <c r="A5517">
        <v>5516</v>
      </c>
      <c r="B5517" t="s">
        <v>8318</v>
      </c>
      <c r="C5517">
        <v>20241121</v>
      </c>
      <c r="D5517">
        <v>20241123</v>
      </c>
      <c r="E5517">
        <v>257</v>
      </c>
      <c r="F5517">
        <v>11</v>
      </c>
      <c r="G5517">
        <v>7</v>
      </c>
      <c r="H5517">
        <v>2</v>
      </c>
      <c r="I5517">
        <v>6</v>
      </c>
      <c r="J5517">
        <v>5</v>
      </c>
      <c r="K5517" t="s">
        <v>1325</v>
      </c>
      <c r="L5517">
        <v>1</v>
      </c>
      <c r="M5517" s="5">
        <v>134.31</v>
      </c>
      <c r="N5517" s="6">
        <v>0.1431</v>
      </c>
      <c r="O5517" s="5">
        <f t="shared" si="516"/>
        <v>115.090239</v>
      </c>
      <c r="P5517" s="5">
        <f t="shared" si="517"/>
        <v>115.090239</v>
      </c>
      <c r="Q5517" s="5">
        <v>22.95</v>
      </c>
      <c r="R5517" s="5">
        <f t="shared" si="518"/>
        <v>22.95</v>
      </c>
      <c r="S5517" s="5">
        <f t="shared" si="519"/>
        <v>92.140238999999994</v>
      </c>
      <c r="T5517" s="6">
        <f t="shared" si="520"/>
        <v>0.80059125604909032</v>
      </c>
      <c r="U5517" s="5">
        <v>0</v>
      </c>
      <c r="V5517">
        <v>0</v>
      </c>
      <c r="W5517" s="5">
        <f t="shared" si="521"/>
        <v>0</v>
      </c>
      <c r="X5517" s="5">
        <v>109.61</v>
      </c>
      <c r="Y5517" t="s">
        <v>1319</v>
      </c>
      <c r="Z5517" t="s">
        <v>8319</v>
      </c>
      <c r="AA5517" t="s">
        <v>1321</v>
      </c>
      <c r="AB5517" t="s">
        <v>1330</v>
      </c>
      <c r="AC5517" t="s">
        <v>1323</v>
      </c>
      <c r="AD5517" t="s">
        <v>62</v>
      </c>
      <c r="AE5517" s="4">
        <v>1</v>
      </c>
      <c r="AF5517">
        <v>1</v>
      </c>
    </row>
    <row r="5518" spans="1:32" ht="15" customHeight="1" x14ac:dyDescent="0.25">
      <c r="A5518">
        <v>5517</v>
      </c>
      <c r="B5518" t="s">
        <v>8318</v>
      </c>
      <c r="C5518">
        <v>20241121</v>
      </c>
      <c r="D5518">
        <v>20241123</v>
      </c>
      <c r="E5518">
        <v>257</v>
      </c>
      <c r="F5518">
        <v>20</v>
      </c>
      <c r="G5518">
        <v>7</v>
      </c>
      <c r="H5518">
        <v>2</v>
      </c>
      <c r="I5518">
        <v>6</v>
      </c>
      <c r="J5518">
        <v>2</v>
      </c>
      <c r="K5518" t="s">
        <v>1325</v>
      </c>
      <c r="L5518">
        <v>5</v>
      </c>
      <c r="M5518" s="5">
        <v>436.14</v>
      </c>
      <c r="N5518" s="6">
        <v>8.0299999999999996E-2</v>
      </c>
      <c r="O5518" s="5">
        <f t="shared" si="516"/>
        <v>401.11795799999999</v>
      </c>
      <c r="P5518" s="5">
        <f t="shared" si="517"/>
        <v>2005.58979</v>
      </c>
      <c r="Q5518" s="5">
        <v>264.79000000000002</v>
      </c>
      <c r="R5518" s="5">
        <f t="shared" si="518"/>
        <v>1323.95</v>
      </c>
      <c r="S5518" s="5">
        <f t="shared" si="519"/>
        <v>652.37978999999996</v>
      </c>
      <c r="T5518" s="6">
        <f t="shared" si="520"/>
        <v>0.32528076940399658</v>
      </c>
      <c r="U5518" s="5">
        <v>29.26</v>
      </c>
      <c r="V5518">
        <v>0</v>
      </c>
      <c r="W5518" s="5">
        <f t="shared" si="521"/>
        <v>0</v>
      </c>
      <c r="X5518" s="5">
        <v>1910.09</v>
      </c>
      <c r="Y5518" t="s">
        <v>1319</v>
      </c>
      <c r="Z5518" t="s">
        <v>8319</v>
      </c>
      <c r="AA5518" t="s">
        <v>1321</v>
      </c>
      <c r="AB5518" t="s">
        <v>1330</v>
      </c>
      <c r="AC5518" t="s">
        <v>1323</v>
      </c>
      <c r="AD5518" t="s">
        <v>62</v>
      </c>
      <c r="AE5518" s="4">
        <v>1</v>
      </c>
      <c r="AF5518">
        <v>1</v>
      </c>
    </row>
    <row r="5519" spans="1:32" ht="15" customHeight="1" x14ac:dyDescent="0.25">
      <c r="A5519">
        <v>5518</v>
      </c>
      <c r="B5519" t="s">
        <v>8320</v>
      </c>
      <c r="C5519">
        <v>20241230</v>
      </c>
      <c r="D5519">
        <v>20241231</v>
      </c>
      <c r="E5519">
        <v>894</v>
      </c>
      <c r="F5519">
        <v>18</v>
      </c>
      <c r="G5519">
        <v>40</v>
      </c>
      <c r="H5519">
        <v>27</v>
      </c>
      <c r="I5519">
        <v>1</v>
      </c>
      <c r="J5519">
        <v>1</v>
      </c>
      <c r="K5519" t="s">
        <v>1325</v>
      </c>
      <c r="L5519">
        <v>5</v>
      </c>
      <c r="M5519" s="5">
        <v>239.21</v>
      </c>
      <c r="N5519" s="6">
        <v>0</v>
      </c>
      <c r="O5519" s="5">
        <f t="shared" si="516"/>
        <v>239.21</v>
      </c>
      <c r="P5519" s="5">
        <f t="shared" si="517"/>
        <v>1196.05</v>
      </c>
      <c r="Q5519" s="5">
        <v>64.040000000000006</v>
      </c>
      <c r="R5519" s="5">
        <f t="shared" si="518"/>
        <v>320.20000000000005</v>
      </c>
      <c r="S5519" s="5">
        <f t="shared" si="519"/>
        <v>875.84999999999991</v>
      </c>
      <c r="T5519" s="6">
        <f t="shared" si="520"/>
        <v>0.73228543957192416</v>
      </c>
      <c r="U5519" s="5">
        <v>0</v>
      </c>
      <c r="V5519">
        <v>0</v>
      </c>
      <c r="W5519" s="5">
        <f t="shared" si="521"/>
        <v>0</v>
      </c>
      <c r="X5519" s="5">
        <v>1117.8</v>
      </c>
      <c r="Y5519" t="s">
        <v>1319</v>
      </c>
      <c r="Z5519" t="s">
        <v>8321</v>
      </c>
      <c r="AA5519" t="s">
        <v>1321</v>
      </c>
      <c r="AB5519" t="s">
        <v>1344</v>
      </c>
      <c r="AC5519" t="s">
        <v>1323</v>
      </c>
      <c r="AD5519" t="s">
        <v>132</v>
      </c>
      <c r="AE5519" s="4">
        <v>0.74</v>
      </c>
      <c r="AF5519">
        <v>1</v>
      </c>
    </row>
    <row r="5520" spans="1:32" ht="15" customHeight="1" x14ac:dyDescent="0.25">
      <c r="A5520">
        <v>5519</v>
      </c>
      <c r="B5520" t="s">
        <v>8322</v>
      </c>
      <c r="C5520">
        <v>20230927</v>
      </c>
      <c r="D5520">
        <v>20230927</v>
      </c>
      <c r="E5520">
        <v>441</v>
      </c>
      <c r="F5520">
        <v>7</v>
      </c>
      <c r="G5520">
        <v>22</v>
      </c>
      <c r="H5520">
        <v>16</v>
      </c>
      <c r="I5520">
        <v>4</v>
      </c>
      <c r="J5520">
        <v>1</v>
      </c>
      <c r="K5520" t="s">
        <v>1325</v>
      </c>
      <c r="L5520">
        <v>6</v>
      </c>
      <c r="M5520" s="5">
        <v>775.78</v>
      </c>
      <c r="N5520" s="6">
        <v>0</v>
      </c>
      <c r="O5520" s="5">
        <f t="shared" si="516"/>
        <v>775.78</v>
      </c>
      <c r="P5520" s="5">
        <f t="shared" si="517"/>
        <v>4654.68</v>
      </c>
      <c r="Q5520" s="5">
        <v>456.38</v>
      </c>
      <c r="R5520" s="5">
        <f t="shared" si="518"/>
        <v>2738.2799999999997</v>
      </c>
      <c r="S5520" s="5">
        <f t="shared" si="519"/>
        <v>1836.6600000000005</v>
      </c>
      <c r="T5520" s="6">
        <f t="shared" si="520"/>
        <v>0.39458351594524232</v>
      </c>
      <c r="U5520" s="5">
        <v>79.739999999999995</v>
      </c>
      <c r="V5520">
        <v>0</v>
      </c>
      <c r="W5520" s="5">
        <f t="shared" si="521"/>
        <v>0</v>
      </c>
      <c r="X5520" s="5">
        <v>4749.67</v>
      </c>
      <c r="Y5520" t="s">
        <v>1319</v>
      </c>
      <c r="Z5520" t="s">
        <v>8323</v>
      </c>
      <c r="AA5520" t="s">
        <v>1321</v>
      </c>
      <c r="AB5520" t="s">
        <v>1344</v>
      </c>
      <c r="AC5520" t="s">
        <v>1323</v>
      </c>
      <c r="AD5520" t="s">
        <v>99</v>
      </c>
      <c r="AE5520" s="4">
        <v>1.27</v>
      </c>
      <c r="AF5520">
        <v>1</v>
      </c>
    </row>
    <row r="5521" spans="1:32" ht="15" customHeight="1" x14ac:dyDescent="0.25">
      <c r="A5521">
        <v>5520</v>
      </c>
      <c r="B5521" t="s">
        <v>8322</v>
      </c>
      <c r="C5521">
        <v>20230927</v>
      </c>
      <c r="D5521">
        <v>20230927</v>
      </c>
      <c r="E5521">
        <v>441</v>
      </c>
      <c r="F5521">
        <v>23</v>
      </c>
      <c r="G5521">
        <v>22</v>
      </c>
      <c r="H5521">
        <v>16</v>
      </c>
      <c r="I5521">
        <v>4</v>
      </c>
      <c r="J5521">
        <v>2</v>
      </c>
      <c r="K5521" t="s">
        <v>1325</v>
      </c>
      <c r="L5521">
        <v>5</v>
      </c>
      <c r="M5521" s="5">
        <v>1806.94</v>
      </c>
      <c r="N5521" s="6">
        <v>9.2899999999999996E-2</v>
      </c>
      <c r="O5521" s="5">
        <f t="shared" si="516"/>
        <v>1639.075274</v>
      </c>
      <c r="P5521" s="5">
        <f t="shared" si="517"/>
        <v>8195.37637</v>
      </c>
      <c r="Q5521" s="5">
        <v>917.62</v>
      </c>
      <c r="R5521" s="5">
        <f t="shared" si="518"/>
        <v>4588.1000000000004</v>
      </c>
      <c r="S5521" s="5">
        <f t="shared" si="519"/>
        <v>3566.9763699999994</v>
      </c>
      <c r="T5521" s="6">
        <f t="shared" si="520"/>
        <v>0.43524253297960486</v>
      </c>
      <c r="U5521" s="5">
        <v>40.299999999999997</v>
      </c>
      <c r="V5521">
        <v>0</v>
      </c>
      <c r="W5521" s="5">
        <f t="shared" si="521"/>
        <v>0</v>
      </c>
      <c r="X5521" s="5">
        <v>8362.6299999999992</v>
      </c>
      <c r="Y5521" t="s">
        <v>1319</v>
      </c>
      <c r="Z5521" t="s">
        <v>8323</v>
      </c>
      <c r="AA5521" t="s">
        <v>1321</v>
      </c>
      <c r="AB5521" t="s">
        <v>1344</v>
      </c>
      <c r="AC5521" t="s">
        <v>1323</v>
      </c>
      <c r="AD5521" t="s">
        <v>99</v>
      </c>
      <c r="AE5521" s="4">
        <v>1.27</v>
      </c>
      <c r="AF5521">
        <v>1</v>
      </c>
    </row>
    <row r="5522" spans="1:32" ht="15" customHeight="1" x14ac:dyDescent="0.25">
      <c r="A5522">
        <v>5521</v>
      </c>
      <c r="B5522" t="s">
        <v>8322</v>
      </c>
      <c r="C5522">
        <v>20230927</v>
      </c>
      <c r="D5522">
        <v>20230927</v>
      </c>
      <c r="E5522">
        <v>441</v>
      </c>
      <c r="F5522">
        <v>17</v>
      </c>
      <c r="G5522">
        <v>22</v>
      </c>
      <c r="H5522">
        <v>16</v>
      </c>
      <c r="I5522">
        <v>4</v>
      </c>
      <c r="J5522">
        <v>1</v>
      </c>
      <c r="K5522" t="s">
        <v>1325</v>
      </c>
      <c r="L5522">
        <v>3</v>
      </c>
      <c r="M5522" s="5">
        <v>25.39</v>
      </c>
      <c r="N5522" s="6">
        <v>0</v>
      </c>
      <c r="O5522" s="5">
        <f t="shared" si="516"/>
        <v>25.39</v>
      </c>
      <c r="P5522" s="5">
        <f t="shared" si="517"/>
        <v>76.17</v>
      </c>
      <c r="Q5522" s="5">
        <v>5.21</v>
      </c>
      <c r="R5522" s="5">
        <f t="shared" si="518"/>
        <v>15.629999999999999</v>
      </c>
      <c r="S5522" s="5">
        <f t="shared" si="519"/>
        <v>60.540000000000006</v>
      </c>
      <c r="T5522" s="6">
        <f t="shared" si="520"/>
        <v>0.79480110279637661</v>
      </c>
      <c r="U5522" s="5">
        <v>0</v>
      </c>
      <c r="V5522">
        <v>0</v>
      </c>
      <c r="W5522" s="5">
        <f t="shared" si="521"/>
        <v>0</v>
      </c>
      <c r="X5522" s="5">
        <v>77.72</v>
      </c>
      <c r="Y5522" t="s">
        <v>1319</v>
      </c>
      <c r="Z5522" t="s">
        <v>8323</v>
      </c>
      <c r="AA5522" t="s">
        <v>1321</v>
      </c>
      <c r="AB5522" t="s">
        <v>1344</v>
      </c>
      <c r="AC5522" t="s">
        <v>1323</v>
      </c>
      <c r="AD5522" t="s">
        <v>99</v>
      </c>
      <c r="AE5522" s="4">
        <v>1.27</v>
      </c>
      <c r="AF5522">
        <v>1</v>
      </c>
    </row>
    <row r="5523" spans="1:32" ht="15" customHeight="1" x14ac:dyDescent="0.25">
      <c r="A5523">
        <v>5522</v>
      </c>
      <c r="B5523" t="s">
        <v>8324</v>
      </c>
      <c r="C5523">
        <v>20250218</v>
      </c>
      <c r="D5523">
        <v>20250225</v>
      </c>
      <c r="E5523">
        <v>203</v>
      </c>
      <c r="F5523">
        <v>18</v>
      </c>
      <c r="G5523">
        <v>16</v>
      </c>
      <c r="H5523">
        <v>5</v>
      </c>
      <c r="I5523">
        <v>3</v>
      </c>
      <c r="J5523">
        <v>1</v>
      </c>
      <c r="K5523" t="s">
        <v>1325</v>
      </c>
      <c r="L5523">
        <v>1</v>
      </c>
      <c r="M5523" s="5">
        <v>245.1</v>
      </c>
      <c r="N5523" s="6">
        <v>0</v>
      </c>
      <c r="O5523" s="5">
        <f t="shared" si="516"/>
        <v>245.1</v>
      </c>
      <c r="P5523" s="5">
        <f t="shared" si="517"/>
        <v>245.1</v>
      </c>
      <c r="Q5523" s="5">
        <v>65.69</v>
      </c>
      <c r="R5523" s="5">
        <f t="shared" si="518"/>
        <v>65.69</v>
      </c>
      <c r="S5523" s="5">
        <f t="shared" si="519"/>
        <v>179.41</v>
      </c>
      <c r="T5523" s="6">
        <f t="shared" si="520"/>
        <v>0.7319869441044472</v>
      </c>
      <c r="U5523" s="5">
        <v>0</v>
      </c>
      <c r="V5523">
        <v>0</v>
      </c>
      <c r="W5523" s="5">
        <f t="shared" si="521"/>
        <v>0</v>
      </c>
      <c r="X5523" s="5">
        <v>260.74</v>
      </c>
      <c r="Y5523" t="s">
        <v>1319</v>
      </c>
      <c r="Z5523" t="s">
        <v>8325</v>
      </c>
      <c r="AA5523" t="s">
        <v>1321</v>
      </c>
      <c r="AB5523" t="s">
        <v>1330</v>
      </c>
      <c r="AC5523" t="s">
        <v>1323</v>
      </c>
      <c r="AD5523" t="s">
        <v>79</v>
      </c>
      <c r="AE5523" s="4">
        <v>0.74</v>
      </c>
      <c r="AF5523">
        <v>1</v>
      </c>
    </row>
    <row r="5524" spans="1:32" ht="15" customHeight="1" x14ac:dyDescent="0.25">
      <c r="A5524">
        <v>5523</v>
      </c>
      <c r="B5524" t="s">
        <v>8326</v>
      </c>
      <c r="C5524">
        <v>20230704</v>
      </c>
      <c r="D5524">
        <v>20230710</v>
      </c>
      <c r="E5524">
        <v>88</v>
      </c>
      <c r="F5524">
        <v>4</v>
      </c>
      <c r="G5524">
        <v>11</v>
      </c>
      <c r="H5524">
        <v>6</v>
      </c>
      <c r="I5524">
        <v>1</v>
      </c>
      <c r="J5524">
        <v>1</v>
      </c>
      <c r="K5524" t="s">
        <v>1325</v>
      </c>
      <c r="L5524">
        <v>2</v>
      </c>
      <c r="M5524" s="5">
        <v>803.91</v>
      </c>
      <c r="N5524" s="6">
        <v>0</v>
      </c>
      <c r="O5524" s="5">
        <f t="shared" si="516"/>
        <v>803.91</v>
      </c>
      <c r="P5524" s="5">
        <f t="shared" si="517"/>
        <v>1607.82</v>
      </c>
      <c r="Q5524" s="5">
        <v>447.96</v>
      </c>
      <c r="R5524" s="5">
        <f t="shared" si="518"/>
        <v>895.92</v>
      </c>
      <c r="S5524" s="5">
        <f t="shared" si="519"/>
        <v>684.88</v>
      </c>
      <c r="T5524" s="6">
        <f t="shared" si="520"/>
        <v>0.4259680810040925</v>
      </c>
      <c r="U5524" s="5">
        <v>27.02</v>
      </c>
      <c r="V5524">
        <v>0</v>
      </c>
      <c r="W5524" s="5">
        <f t="shared" si="521"/>
        <v>0</v>
      </c>
      <c r="X5524" s="5">
        <v>1692.44</v>
      </c>
      <c r="Y5524" t="s">
        <v>1319</v>
      </c>
      <c r="Z5524" t="s">
        <v>8327</v>
      </c>
      <c r="AA5524" t="s">
        <v>1321</v>
      </c>
      <c r="AB5524" t="s">
        <v>1322</v>
      </c>
      <c r="AC5524" t="s">
        <v>1323</v>
      </c>
      <c r="AD5524" t="s">
        <v>62</v>
      </c>
      <c r="AE5524" s="4">
        <v>1</v>
      </c>
      <c r="AF5524">
        <v>1</v>
      </c>
    </row>
    <row r="5525" spans="1:32" ht="15" customHeight="1" x14ac:dyDescent="0.25">
      <c r="A5525">
        <v>5524</v>
      </c>
      <c r="B5525" t="s">
        <v>8328</v>
      </c>
      <c r="C5525">
        <v>20240721</v>
      </c>
      <c r="D5525">
        <v>20240726</v>
      </c>
      <c r="E5525">
        <v>586</v>
      </c>
      <c r="F5525">
        <v>24</v>
      </c>
      <c r="G5525">
        <v>20</v>
      </c>
      <c r="H5525">
        <v>19</v>
      </c>
      <c r="I5525">
        <v>5</v>
      </c>
      <c r="J5525">
        <v>1</v>
      </c>
      <c r="K5525" t="s">
        <v>1325</v>
      </c>
      <c r="L5525">
        <v>1</v>
      </c>
      <c r="M5525" s="5">
        <v>928.93</v>
      </c>
      <c r="N5525" s="6">
        <v>0</v>
      </c>
      <c r="O5525" s="5">
        <f t="shared" si="516"/>
        <v>928.93</v>
      </c>
      <c r="P5525" s="5">
        <f t="shared" si="517"/>
        <v>928.93</v>
      </c>
      <c r="Q5525" s="5">
        <v>546.62</v>
      </c>
      <c r="R5525" s="5">
        <f t="shared" si="518"/>
        <v>546.62</v>
      </c>
      <c r="S5525" s="5">
        <f t="shared" si="519"/>
        <v>377.30999999999995</v>
      </c>
      <c r="T5525" s="6">
        <f t="shared" si="520"/>
        <v>0.40617699934333046</v>
      </c>
      <c r="U5525" s="5">
        <v>5</v>
      </c>
      <c r="V5525">
        <v>0</v>
      </c>
      <c r="W5525" s="5">
        <f t="shared" si="521"/>
        <v>0</v>
      </c>
      <c r="X5525" s="5">
        <v>947.89</v>
      </c>
      <c r="Y5525" t="s">
        <v>1319</v>
      </c>
      <c r="Z5525" t="s">
        <v>8329</v>
      </c>
      <c r="AA5525" t="s">
        <v>1321</v>
      </c>
      <c r="AB5525" t="s">
        <v>1327</v>
      </c>
      <c r="AC5525" t="s">
        <v>1323</v>
      </c>
      <c r="AD5525" t="s">
        <v>91</v>
      </c>
      <c r="AE5525" s="4">
        <v>1.0900000000000001</v>
      </c>
      <c r="AF5525">
        <v>1</v>
      </c>
    </row>
    <row r="5526" spans="1:32" ht="15" customHeight="1" x14ac:dyDescent="0.25">
      <c r="A5526">
        <v>5525</v>
      </c>
      <c r="B5526" t="s">
        <v>8330</v>
      </c>
      <c r="C5526">
        <v>20251207</v>
      </c>
      <c r="D5526">
        <v>20251211</v>
      </c>
      <c r="E5526">
        <v>256</v>
      </c>
      <c r="F5526">
        <v>4</v>
      </c>
      <c r="G5526">
        <v>13</v>
      </c>
      <c r="H5526">
        <v>8</v>
      </c>
      <c r="I5526">
        <v>5</v>
      </c>
      <c r="J5526">
        <v>1</v>
      </c>
      <c r="K5526" t="s">
        <v>1325</v>
      </c>
      <c r="L5526">
        <v>4</v>
      </c>
      <c r="M5526" s="5">
        <v>767.59</v>
      </c>
      <c r="N5526" s="6">
        <v>0</v>
      </c>
      <c r="O5526" s="5">
        <f t="shared" si="516"/>
        <v>767.59</v>
      </c>
      <c r="P5526" s="5">
        <f t="shared" si="517"/>
        <v>3070.36</v>
      </c>
      <c r="Q5526" s="5">
        <v>444.12</v>
      </c>
      <c r="R5526" s="5">
        <f t="shared" si="518"/>
        <v>1776.48</v>
      </c>
      <c r="S5526" s="5">
        <f t="shared" si="519"/>
        <v>1238.1500000000001</v>
      </c>
      <c r="T5526" s="6">
        <f t="shared" si="520"/>
        <v>0.40325890123633712</v>
      </c>
      <c r="U5526" s="5">
        <v>55.73</v>
      </c>
      <c r="V5526">
        <v>0</v>
      </c>
      <c r="W5526" s="5">
        <f t="shared" si="521"/>
        <v>0</v>
      </c>
      <c r="X5526" s="5">
        <v>2842.93</v>
      </c>
      <c r="Y5526" t="s">
        <v>1278</v>
      </c>
      <c r="Z5526" t="s">
        <v>8331</v>
      </c>
      <c r="AA5526" t="s">
        <v>1321</v>
      </c>
      <c r="AB5526" t="s">
        <v>1330</v>
      </c>
      <c r="AC5526" t="s">
        <v>1323</v>
      </c>
      <c r="AD5526" t="s">
        <v>79</v>
      </c>
      <c r="AE5526" s="4">
        <v>0.74</v>
      </c>
      <c r="AF5526">
        <v>3</v>
      </c>
    </row>
    <row r="5527" spans="1:32" ht="15" customHeight="1" x14ac:dyDescent="0.25">
      <c r="A5527">
        <v>5526</v>
      </c>
      <c r="B5527" t="s">
        <v>8328</v>
      </c>
      <c r="C5527">
        <v>20240721</v>
      </c>
      <c r="D5527">
        <v>20240726</v>
      </c>
      <c r="E5527">
        <v>586</v>
      </c>
      <c r="F5527">
        <v>15</v>
      </c>
      <c r="G5527">
        <v>20</v>
      </c>
      <c r="H5527">
        <v>19</v>
      </c>
      <c r="I5527">
        <v>5</v>
      </c>
      <c r="J5527">
        <v>1</v>
      </c>
      <c r="K5527" t="s">
        <v>1325</v>
      </c>
      <c r="L5527">
        <v>7</v>
      </c>
      <c r="M5527" s="5">
        <v>75.86</v>
      </c>
      <c r="N5527" s="6">
        <v>0</v>
      </c>
      <c r="O5527" s="5">
        <f t="shared" si="516"/>
        <v>75.86</v>
      </c>
      <c r="P5527" s="5">
        <f t="shared" si="517"/>
        <v>531.02</v>
      </c>
      <c r="Q5527" s="5">
        <v>20.149999999999999</v>
      </c>
      <c r="R5527" s="5">
        <f t="shared" si="518"/>
        <v>141.04999999999998</v>
      </c>
      <c r="S5527" s="5">
        <f t="shared" si="519"/>
        <v>389.97</v>
      </c>
      <c r="T5527" s="6">
        <f t="shared" si="520"/>
        <v>0.73437911943053003</v>
      </c>
      <c r="U5527" s="5">
        <v>0</v>
      </c>
      <c r="V5527">
        <v>0</v>
      </c>
      <c r="W5527" s="5">
        <f t="shared" si="521"/>
        <v>0</v>
      </c>
      <c r="X5527" s="5">
        <v>541.86</v>
      </c>
      <c r="Y5527" t="s">
        <v>1319</v>
      </c>
      <c r="Z5527" t="s">
        <v>8329</v>
      </c>
      <c r="AA5527" t="s">
        <v>1321</v>
      </c>
      <c r="AB5527" t="s">
        <v>1327</v>
      </c>
      <c r="AC5527" t="s">
        <v>1323</v>
      </c>
      <c r="AD5527" t="s">
        <v>91</v>
      </c>
      <c r="AE5527" s="4">
        <v>1.0900000000000001</v>
      </c>
      <c r="AF5527">
        <v>1</v>
      </c>
    </row>
    <row r="5528" spans="1:32" ht="15" customHeight="1" x14ac:dyDescent="0.25">
      <c r="A5528">
        <v>5527</v>
      </c>
      <c r="B5528" t="s">
        <v>8328</v>
      </c>
      <c r="C5528">
        <v>20240721</v>
      </c>
      <c r="D5528">
        <v>20240726</v>
      </c>
      <c r="E5528">
        <v>586</v>
      </c>
      <c r="F5528">
        <v>22</v>
      </c>
      <c r="G5528">
        <v>20</v>
      </c>
      <c r="H5528">
        <v>19</v>
      </c>
      <c r="I5528">
        <v>5</v>
      </c>
      <c r="J5528">
        <v>1</v>
      </c>
      <c r="K5528" t="s">
        <v>1325</v>
      </c>
      <c r="L5528">
        <v>1</v>
      </c>
      <c r="M5528" s="5">
        <v>3553.44</v>
      </c>
      <c r="N5528" s="6">
        <v>0</v>
      </c>
      <c r="O5528" s="5">
        <f t="shared" si="516"/>
        <v>3553.44</v>
      </c>
      <c r="P5528" s="5">
        <f t="shared" si="517"/>
        <v>3553.44</v>
      </c>
      <c r="Q5528" s="5">
        <v>1734.23</v>
      </c>
      <c r="R5528" s="5">
        <f t="shared" si="518"/>
        <v>1734.23</v>
      </c>
      <c r="S5528" s="5">
        <f t="shared" si="519"/>
        <v>1804.42</v>
      </c>
      <c r="T5528" s="6">
        <f t="shared" si="520"/>
        <v>0.50779526318159307</v>
      </c>
      <c r="U5528" s="5">
        <v>14.79</v>
      </c>
      <c r="V5528">
        <v>0</v>
      </c>
      <c r="W5528" s="5">
        <f t="shared" si="521"/>
        <v>0</v>
      </c>
      <c r="X5528" s="5">
        <v>3625.96</v>
      </c>
      <c r="Y5528" t="s">
        <v>1319</v>
      </c>
      <c r="Z5528" t="s">
        <v>8329</v>
      </c>
      <c r="AA5528" t="s">
        <v>1321</v>
      </c>
      <c r="AB5528" t="s">
        <v>1327</v>
      </c>
      <c r="AC5528" t="s">
        <v>1323</v>
      </c>
      <c r="AD5528" t="s">
        <v>91</v>
      </c>
      <c r="AE5528" s="4">
        <v>1.0900000000000001</v>
      </c>
      <c r="AF5528">
        <v>1</v>
      </c>
    </row>
    <row r="5529" spans="1:32" ht="15" customHeight="1" x14ac:dyDescent="0.25">
      <c r="A5529">
        <v>5528</v>
      </c>
      <c r="B5529" t="s">
        <v>8332</v>
      </c>
      <c r="C5529">
        <v>20230402</v>
      </c>
      <c r="D5529">
        <v>20230405</v>
      </c>
      <c r="E5529">
        <v>293</v>
      </c>
      <c r="F5529">
        <v>4</v>
      </c>
      <c r="G5529">
        <v>14</v>
      </c>
      <c r="H5529">
        <v>9</v>
      </c>
      <c r="I5529">
        <v>1</v>
      </c>
      <c r="J5529">
        <v>1</v>
      </c>
      <c r="K5529" t="s">
        <v>1325</v>
      </c>
      <c r="L5529">
        <v>2</v>
      </c>
      <c r="M5529" s="5">
        <v>799.25</v>
      </c>
      <c r="N5529" s="6">
        <v>0</v>
      </c>
      <c r="O5529" s="5">
        <f t="shared" si="516"/>
        <v>799.25</v>
      </c>
      <c r="P5529" s="5">
        <f t="shared" si="517"/>
        <v>1598.5</v>
      </c>
      <c r="Q5529" s="5">
        <v>427.41</v>
      </c>
      <c r="R5529" s="5">
        <f t="shared" si="518"/>
        <v>854.82</v>
      </c>
      <c r="S5529" s="5">
        <f t="shared" si="519"/>
        <v>738.4899999999999</v>
      </c>
      <c r="T5529" s="6">
        <f t="shared" si="520"/>
        <v>0.46198936502971527</v>
      </c>
      <c r="U5529" s="5">
        <v>5.19</v>
      </c>
      <c r="V5529">
        <v>0</v>
      </c>
      <c r="W5529" s="5">
        <f t="shared" si="521"/>
        <v>0</v>
      </c>
      <c r="X5529" s="5">
        <v>1537.02</v>
      </c>
      <c r="Y5529" t="s">
        <v>1319</v>
      </c>
      <c r="Z5529" t="s">
        <v>8333</v>
      </c>
      <c r="AA5529" t="s">
        <v>1321</v>
      </c>
      <c r="AB5529" t="s">
        <v>1330</v>
      </c>
      <c r="AC5529" t="s">
        <v>1323</v>
      </c>
      <c r="AD5529" t="s">
        <v>79</v>
      </c>
      <c r="AE5529" s="4">
        <v>0.74</v>
      </c>
      <c r="AF5529">
        <v>1</v>
      </c>
    </row>
    <row r="5530" spans="1:32" ht="15" customHeight="1" x14ac:dyDescent="0.25">
      <c r="A5530">
        <v>5529</v>
      </c>
      <c r="B5530" t="s">
        <v>8332</v>
      </c>
      <c r="C5530">
        <v>20230402</v>
      </c>
      <c r="D5530">
        <v>20230405</v>
      </c>
      <c r="E5530">
        <v>293</v>
      </c>
      <c r="F5530">
        <v>10</v>
      </c>
      <c r="G5530">
        <v>14</v>
      </c>
      <c r="H5530">
        <v>9</v>
      </c>
      <c r="I5530">
        <v>1</v>
      </c>
      <c r="J5530">
        <v>1</v>
      </c>
      <c r="K5530" t="s">
        <v>1325</v>
      </c>
      <c r="L5530">
        <v>3</v>
      </c>
      <c r="M5530" s="5">
        <v>1649.5</v>
      </c>
      <c r="N5530" s="6">
        <v>0</v>
      </c>
      <c r="O5530" s="5">
        <f t="shared" si="516"/>
        <v>1649.5</v>
      </c>
      <c r="P5530" s="5">
        <f t="shared" si="517"/>
        <v>4948.5</v>
      </c>
      <c r="Q5530" s="5">
        <v>1028.19</v>
      </c>
      <c r="R5530" s="5">
        <f t="shared" si="518"/>
        <v>3084.57</v>
      </c>
      <c r="S5530" s="5">
        <f t="shared" si="519"/>
        <v>1838.1299999999999</v>
      </c>
      <c r="T5530" s="6">
        <f t="shared" si="520"/>
        <v>0.37145195513792056</v>
      </c>
      <c r="U5530" s="5">
        <v>25.8</v>
      </c>
      <c r="V5530">
        <v>0</v>
      </c>
      <c r="W5530" s="5">
        <f t="shared" si="521"/>
        <v>0</v>
      </c>
      <c r="X5530" s="5">
        <v>4758.17</v>
      </c>
      <c r="Y5530" t="s">
        <v>1319</v>
      </c>
      <c r="Z5530" t="s">
        <v>8333</v>
      </c>
      <c r="AA5530" t="s">
        <v>1321</v>
      </c>
      <c r="AB5530" t="s">
        <v>1330</v>
      </c>
      <c r="AC5530" t="s">
        <v>1323</v>
      </c>
      <c r="AD5530" t="s">
        <v>79</v>
      </c>
      <c r="AE5530" s="4">
        <v>0.74</v>
      </c>
      <c r="AF5530">
        <v>1</v>
      </c>
    </row>
    <row r="5531" spans="1:32" ht="15" customHeight="1" x14ac:dyDescent="0.25">
      <c r="A5531">
        <v>5530</v>
      </c>
      <c r="B5531" t="s">
        <v>8332</v>
      </c>
      <c r="C5531">
        <v>20230402</v>
      </c>
      <c r="D5531">
        <v>20230405</v>
      </c>
      <c r="E5531">
        <v>293</v>
      </c>
      <c r="F5531">
        <v>3</v>
      </c>
      <c r="G5531">
        <v>14</v>
      </c>
      <c r="H5531">
        <v>9</v>
      </c>
      <c r="I5531">
        <v>1</v>
      </c>
      <c r="J5531">
        <v>1</v>
      </c>
      <c r="K5531" t="s">
        <v>1325</v>
      </c>
      <c r="L5531">
        <v>3</v>
      </c>
      <c r="M5531" s="5">
        <v>1182.55</v>
      </c>
      <c r="N5531" s="6">
        <v>0</v>
      </c>
      <c r="O5531" s="5">
        <f t="shared" si="516"/>
        <v>1182.55</v>
      </c>
      <c r="P5531" s="5">
        <f t="shared" si="517"/>
        <v>3547.6499999999996</v>
      </c>
      <c r="Q5531" s="5">
        <v>679.31</v>
      </c>
      <c r="R5531" s="5">
        <f t="shared" si="518"/>
        <v>2037.9299999999998</v>
      </c>
      <c r="S5531" s="5">
        <f t="shared" si="519"/>
        <v>1465.5299999999997</v>
      </c>
      <c r="T5531" s="6">
        <f t="shared" si="520"/>
        <v>0.41309881188956066</v>
      </c>
      <c r="U5531" s="5">
        <v>44.19</v>
      </c>
      <c r="V5531">
        <v>0</v>
      </c>
      <c r="W5531" s="5">
        <f t="shared" si="521"/>
        <v>0</v>
      </c>
      <c r="X5531" s="5">
        <v>3411.2</v>
      </c>
      <c r="Y5531" t="s">
        <v>1319</v>
      </c>
      <c r="Z5531" t="s">
        <v>8333</v>
      </c>
      <c r="AA5531" t="s">
        <v>1321</v>
      </c>
      <c r="AB5531" t="s">
        <v>1330</v>
      </c>
      <c r="AC5531" t="s">
        <v>1323</v>
      </c>
      <c r="AD5531" t="s">
        <v>79</v>
      </c>
      <c r="AE5531" s="4">
        <v>0.74</v>
      </c>
      <c r="AF5531">
        <v>1</v>
      </c>
    </row>
    <row r="5532" spans="1:32" ht="15" customHeight="1" x14ac:dyDescent="0.25">
      <c r="A5532">
        <v>5531</v>
      </c>
      <c r="B5532" t="s">
        <v>8334</v>
      </c>
      <c r="C5532">
        <v>20250821</v>
      </c>
      <c r="D5532">
        <v>20250823</v>
      </c>
      <c r="E5532">
        <v>185</v>
      </c>
      <c r="F5532">
        <v>18</v>
      </c>
      <c r="G5532">
        <v>4</v>
      </c>
      <c r="H5532">
        <v>10</v>
      </c>
      <c r="I5532">
        <v>6</v>
      </c>
      <c r="J5532">
        <v>1</v>
      </c>
      <c r="K5532" t="s">
        <v>1325</v>
      </c>
      <c r="L5532">
        <v>5</v>
      </c>
      <c r="M5532" s="5">
        <v>244.96</v>
      </c>
      <c r="N5532" s="6">
        <v>0</v>
      </c>
      <c r="O5532" s="5">
        <f t="shared" si="516"/>
        <v>244.96</v>
      </c>
      <c r="P5532" s="5">
        <f t="shared" si="517"/>
        <v>1224.8</v>
      </c>
      <c r="Q5532" s="5">
        <v>67.78</v>
      </c>
      <c r="R5532" s="5">
        <f t="shared" si="518"/>
        <v>338.9</v>
      </c>
      <c r="S5532" s="5">
        <f t="shared" si="519"/>
        <v>885.9</v>
      </c>
      <c r="T5532" s="6">
        <f t="shared" si="520"/>
        <v>0.72330176355323317</v>
      </c>
      <c r="U5532" s="5">
        <v>0</v>
      </c>
      <c r="V5532">
        <v>0</v>
      </c>
      <c r="W5532" s="5">
        <f t="shared" si="521"/>
        <v>0</v>
      </c>
      <c r="X5532" s="5">
        <v>1166.48</v>
      </c>
      <c r="Y5532" t="s">
        <v>1319</v>
      </c>
      <c r="Z5532" t="s">
        <v>8335</v>
      </c>
      <c r="AA5532" t="s">
        <v>1321</v>
      </c>
      <c r="AB5532" t="s">
        <v>1344</v>
      </c>
      <c r="AC5532" t="s">
        <v>1360</v>
      </c>
      <c r="AD5532" t="s">
        <v>62</v>
      </c>
      <c r="AE5532" s="4">
        <v>1</v>
      </c>
      <c r="AF5532">
        <v>1</v>
      </c>
    </row>
    <row r="5533" spans="1:32" ht="15" customHeight="1" x14ac:dyDescent="0.25">
      <c r="A5533">
        <v>5532</v>
      </c>
      <c r="B5533" t="s">
        <v>8336</v>
      </c>
      <c r="C5533">
        <v>20251208</v>
      </c>
      <c r="D5533">
        <v>20251209</v>
      </c>
      <c r="E5533">
        <v>306</v>
      </c>
      <c r="F5533">
        <v>1</v>
      </c>
      <c r="G5533">
        <v>24</v>
      </c>
      <c r="H5533">
        <v>23</v>
      </c>
      <c r="I5533">
        <v>1</v>
      </c>
      <c r="J5533">
        <v>5</v>
      </c>
      <c r="K5533" t="s">
        <v>1325</v>
      </c>
      <c r="L5533">
        <v>5</v>
      </c>
      <c r="M5533" s="5">
        <v>1210.32</v>
      </c>
      <c r="N5533" s="6">
        <v>0.15140000000000001</v>
      </c>
      <c r="O5533" s="5">
        <f t="shared" si="516"/>
        <v>1027.077552</v>
      </c>
      <c r="P5533" s="5">
        <f t="shared" si="517"/>
        <v>5135.3877599999996</v>
      </c>
      <c r="Q5533" s="5">
        <v>653.38</v>
      </c>
      <c r="R5533" s="5">
        <f t="shared" si="518"/>
        <v>3266.9</v>
      </c>
      <c r="S5533" s="5">
        <f t="shared" si="519"/>
        <v>1837.6877599999996</v>
      </c>
      <c r="T5533" s="6">
        <f t="shared" si="520"/>
        <v>0.35784790669828598</v>
      </c>
      <c r="U5533" s="5">
        <v>30.8</v>
      </c>
      <c r="V5533">
        <v>0</v>
      </c>
      <c r="W5533" s="5">
        <f t="shared" si="521"/>
        <v>0</v>
      </c>
      <c r="X5533" s="5">
        <v>4754.99</v>
      </c>
      <c r="Y5533" t="s">
        <v>1278</v>
      </c>
      <c r="Z5533" t="s">
        <v>8337</v>
      </c>
      <c r="AA5533" t="s">
        <v>1321</v>
      </c>
      <c r="AB5533" t="s">
        <v>1327</v>
      </c>
      <c r="AC5533" t="s">
        <v>1323</v>
      </c>
      <c r="AD5533" t="s">
        <v>99</v>
      </c>
      <c r="AE5533" s="4">
        <v>1.27</v>
      </c>
      <c r="AF5533">
        <v>3</v>
      </c>
    </row>
    <row r="5534" spans="1:32" ht="15" customHeight="1" x14ac:dyDescent="0.25">
      <c r="A5534">
        <v>5533</v>
      </c>
      <c r="B5534" t="s">
        <v>8334</v>
      </c>
      <c r="C5534">
        <v>20250821</v>
      </c>
      <c r="D5534">
        <v>20250823</v>
      </c>
      <c r="E5534">
        <v>185</v>
      </c>
      <c r="F5534">
        <v>19</v>
      </c>
      <c r="G5534">
        <v>4</v>
      </c>
      <c r="H5534">
        <v>10</v>
      </c>
      <c r="I5534">
        <v>6</v>
      </c>
      <c r="J5534">
        <v>1</v>
      </c>
      <c r="K5534" t="s">
        <v>1325</v>
      </c>
      <c r="L5534">
        <v>10</v>
      </c>
      <c r="M5534" s="5">
        <v>246.07</v>
      </c>
      <c r="N5534" s="6">
        <v>0</v>
      </c>
      <c r="O5534" s="5">
        <f t="shared" si="516"/>
        <v>246.07</v>
      </c>
      <c r="P5534" s="5">
        <f t="shared" si="517"/>
        <v>2460.6999999999998</v>
      </c>
      <c r="Q5534" s="5">
        <v>39.11</v>
      </c>
      <c r="R5534" s="5">
        <f t="shared" si="518"/>
        <v>391.1</v>
      </c>
      <c r="S5534" s="5">
        <f t="shared" si="519"/>
        <v>2069.6</v>
      </c>
      <c r="T5534" s="6">
        <f t="shared" si="520"/>
        <v>0.84106148656886259</v>
      </c>
      <c r="U5534" s="5">
        <v>0</v>
      </c>
      <c r="V5534">
        <v>0</v>
      </c>
      <c r="W5534" s="5">
        <f t="shared" si="521"/>
        <v>0</v>
      </c>
      <c r="X5534" s="5">
        <v>2343.52</v>
      </c>
      <c r="Y5534" t="s">
        <v>1319</v>
      </c>
      <c r="Z5534" t="s">
        <v>8335</v>
      </c>
      <c r="AA5534" t="s">
        <v>1321</v>
      </c>
      <c r="AB5534" t="s">
        <v>1344</v>
      </c>
      <c r="AC5534" t="s">
        <v>1360</v>
      </c>
      <c r="AD5534" t="s">
        <v>62</v>
      </c>
      <c r="AE5534" s="4">
        <v>1</v>
      </c>
      <c r="AF5534">
        <v>1</v>
      </c>
    </row>
    <row r="5535" spans="1:32" ht="15" customHeight="1" x14ac:dyDescent="0.25">
      <c r="A5535">
        <v>5534</v>
      </c>
      <c r="B5535" t="s">
        <v>8338</v>
      </c>
      <c r="C5535">
        <v>20250610</v>
      </c>
      <c r="D5535">
        <v>20250610</v>
      </c>
      <c r="E5535">
        <v>650</v>
      </c>
      <c r="F5535">
        <v>6</v>
      </c>
      <c r="G5535">
        <v>39</v>
      </c>
      <c r="H5535">
        <v>36</v>
      </c>
      <c r="I5535">
        <v>4</v>
      </c>
      <c r="J5535">
        <v>1</v>
      </c>
      <c r="K5535" t="s">
        <v>1325</v>
      </c>
      <c r="L5535">
        <v>7</v>
      </c>
      <c r="M5535" s="5">
        <v>124.28</v>
      </c>
      <c r="N5535" s="6">
        <v>0</v>
      </c>
      <c r="O5535" s="5">
        <f t="shared" si="516"/>
        <v>124.28</v>
      </c>
      <c r="P5535" s="5">
        <f t="shared" si="517"/>
        <v>869.96</v>
      </c>
      <c r="Q5535" s="5">
        <v>79.41</v>
      </c>
      <c r="R5535" s="5">
        <f t="shared" si="518"/>
        <v>555.87</v>
      </c>
      <c r="S5535" s="5">
        <f t="shared" si="519"/>
        <v>256.20000000000005</v>
      </c>
      <c r="T5535" s="6">
        <f t="shared" si="520"/>
        <v>0.29449629868039912</v>
      </c>
      <c r="U5535" s="5">
        <v>57.89</v>
      </c>
      <c r="V5535">
        <v>0</v>
      </c>
      <c r="W5535" s="5">
        <f t="shared" si="521"/>
        <v>0</v>
      </c>
      <c r="X5535" s="5">
        <v>887.71</v>
      </c>
      <c r="Y5535" t="s">
        <v>1319</v>
      </c>
      <c r="Z5535" t="s">
        <v>8339</v>
      </c>
      <c r="AA5535" t="s">
        <v>1321</v>
      </c>
      <c r="AB5535" t="s">
        <v>1344</v>
      </c>
      <c r="AC5535" t="s">
        <v>1323</v>
      </c>
      <c r="AD5535" t="s">
        <v>127</v>
      </c>
      <c r="AE5535" s="4">
        <v>6.7999999999999996E-3</v>
      </c>
      <c r="AF5535">
        <v>1</v>
      </c>
    </row>
    <row r="5536" spans="1:32" ht="15" customHeight="1" x14ac:dyDescent="0.25">
      <c r="A5536">
        <v>5535</v>
      </c>
      <c r="B5536" t="s">
        <v>8338</v>
      </c>
      <c r="C5536">
        <v>20250610</v>
      </c>
      <c r="D5536">
        <v>20250610</v>
      </c>
      <c r="E5536">
        <v>650</v>
      </c>
      <c r="F5536">
        <v>11</v>
      </c>
      <c r="G5536">
        <v>39</v>
      </c>
      <c r="H5536">
        <v>36</v>
      </c>
      <c r="I5536">
        <v>4</v>
      </c>
      <c r="J5536">
        <v>1</v>
      </c>
      <c r="K5536" t="s">
        <v>1325</v>
      </c>
      <c r="L5536">
        <v>1</v>
      </c>
      <c r="M5536" s="5">
        <v>129.28</v>
      </c>
      <c r="N5536" s="6">
        <v>0</v>
      </c>
      <c r="O5536" s="5">
        <f t="shared" si="516"/>
        <v>129.28</v>
      </c>
      <c r="P5536" s="5">
        <f t="shared" si="517"/>
        <v>129.28</v>
      </c>
      <c r="Q5536" s="5">
        <v>23.25</v>
      </c>
      <c r="R5536" s="5">
        <f t="shared" si="518"/>
        <v>23.25</v>
      </c>
      <c r="S5536" s="5">
        <f t="shared" si="519"/>
        <v>106.03</v>
      </c>
      <c r="T5536" s="6">
        <f t="shared" si="520"/>
        <v>0.82015779702970293</v>
      </c>
      <c r="U5536" s="5">
        <v>0</v>
      </c>
      <c r="V5536">
        <v>0</v>
      </c>
      <c r="W5536" s="5">
        <f t="shared" si="521"/>
        <v>0</v>
      </c>
      <c r="X5536" s="5">
        <v>131.91999999999999</v>
      </c>
      <c r="Y5536" t="s">
        <v>1319</v>
      </c>
      <c r="Z5536" t="s">
        <v>8339</v>
      </c>
      <c r="AA5536" t="s">
        <v>1321</v>
      </c>
      <c r="AB5536" t="s">
        <v>1344</v>
      </c>
      <c r="AC5536" t="s">
        <v>1323</v>
      </c>
      <c r="AD5536" t="s">
        <v>127</v>
      </c>
      <c r="AE5536" s="4">
        <v>6.7999999999999996E-3</v>
      </c>
      <c r="AF5536">
        <v>1</v>
      </c>
    </row>
    <row r="5537" spans="1:32" ht="15" customHeight="1" x14ac:dyDescent="0.25">
      <c r="A5537">
        <v>5536</v>
      </c>
      <c r="B5537" t="s">
        <v>8340</v>
      </c>
      <c r="C5537">
        <v>20240915</v>
      </c>
      <c r="D5537">
        <v>20240922</v>
      </c>
      <c r="E5537">
        <v>869</v>
      </c>
      <c r="F5537">
        <v>7</v>
      </c>
      <c r="G5537">
        <v>37</v>
      </c>
      <c r="H5537">
        <v>25</v>
      </c>
      <c r="I5537">
        <v>5</v>
      </c>
      <c r="J5537">
        <v>1</v>
      </c>
      <c r="K5537" t="s">
        <v>1325</v>
      </c>
      <c r="L5537">
        <v>1</v>
      </c>
      <c r="M5537" s="5">
        <v>784.03</v>
      </c>
      <c r="N5537" s="6">
        <v>0</v>
      </c>
      <c r="O5537" s="5">
        <f t="shared" si="516"/>
        <v>784.03</v>
      </c>
      <c r="P5537" s="5">
        <f t="shared" si="517"/>
        <v>784.03</v>
      </c>
      <c r="Q5537" s="5">
        <v>436.32</v>
      </c>
      <c r="R5537" s="5">
        <f t="shared" si="518"/>
        <v>436.32</v>
      </c>
      <c r="S5537" s="5">
        <f t="shared" si="519"/>
        <v>340.85999999999996</v>
      </c>
      <c r="T5537" s="6">
        <f t="shared" si="520"/>
        <v>0.434753772177085</v>
      </c>
      <c r="U5537" s="5">
        <v>6.85</v>
      </c>
      <c r="V5537">
        <v>0</v>
      </c>
      <c r="W5537" s="5">
        <f t="shared" si="521"/>
        <v>0</v>
      </c>
      <c r="X5537" s="5">
        <v>700.03</v>
      </c>
      <c r="Y5537" t="s">
        <v>1319</v>
      </c>
      <c r="Z5537" t="s">
        <v>8341</v>
      </c>
      <c r="AA5537" t="s">
        <v>1321</v>
      </c>
      <c r="AB5537" t="s">
        <v>1330</v>
      </c>
      <c r="AC5537" t="s">
        <v>1323</v>
      </c>
      <c r="AD5537" t="s">
        <v>127</v>
      </c>
      <c r="AE5537" s="4">
        <v>6.7999999999999996E-3</v>
      </c>
      <c r="AF5537">
        <v>1</v>
      </c>
    </row>
    <row r="5538" spans="1:32" ht="15" customHeight="1" x14ac:dyDescent="0.25">
      <c r="A5538">
        <v>5537</v>
      </c>
      <c r="B5538" t="s">
        <v>8342</v>
      </c>
      <c r="C5538">
        <v>20231027</v>
      </c>
      <c r="D5538">
        <v>20231102</v>
      </c>
      <c r="E5538">
        <v>455</v>
      </c>
      <c r="F5538">
        <v>12</v>
      </c>
      <c r="G5538">
        <v>22</v>
      </c>
      <c r="H5538">
        <v>14</v>
      </c>
      <c r="I5538">
        <v>3</v>
      </c>
      <c r="J5538">
        <v>4</v>
      </c>
      <c r="K5538" t="s">
        <v>1325</v>
      </c>
      <c r="L5538">
        <v>15</v>
      </c>
      <c r="M5538" s="5">
        <v>50.62</v>
      </c>
      <c r="N5538" s="6">
        <v>9.06E-2</v>
      </c>
      <c r="O5538" s="5">
        <f t="shared" si="516"/>
        <v>46.033828</v>
      </c>
      <c r="P5538" s="5">
        <f t="shared" si="517"/>
        <v>690.50742000000002</v>
      </c>
      <c r="Q5538" s="5">
        <v>13.77</v>
      </c>
      <c r="R5538" s="5">
        <f t="shared" si="518"/>
        <v>206.54999999999998</v>
      </c>
      <c r="S5538" s="5">
        <f t="shared" si="519"/>
        <v>483.95742000000007</v>
      </c>
      <c r="T5538" s="6">
        <f t="shared" si="520"/>
        <v>0.70087214993287117</v>
      </c>
      <c r="U5538" s="5">
        <v>0</v>
      </c>
      <c r="V5538">
        <v>0</v>
      </c>
      <c r="W5538" s="5">
        <f t="shared" si="521"/>
        <v>0</v>
      </c>
      <c r="X5538" s="5">
        <v>657.63</v>
      </c>
      <c r="Y5538" t="s">
        <v>1319</v>
      </c>
      <c r="Z5538" t="s">
        <v>8343</v>
      </c>
      <c r="AA5538" t="s">
        <v>1333</v>
      </c>
      <c r="AB5538" t="s">
        <v>1344</v>
      </c>
      <c r="AC5538" t="s">
        <v>1323</v>
      </c>
      <c r="AD5538" t="s">
        <v>99</v>
      </c>
      <c r="AE5538" s="4">
        <v>1.27</v>
      </c>
      <c r="AF5538">
        <v>1</v>
      </c>
    </row>
    <row r="5539" spans="1:32" ht="15" customHeight="1" x14ac:dyDescent="0.25">
      <c r="A5539">
        <v>5538</v>
      </c>
      <c r="B5539" t="s">
        <v>8342</v>
      </c>
      <c r="C5539">
        <v>20231027</v>
      </c>
      <c r="D5539">
        <v>20231102</v>
      </c>
      <c r="E5539">
        <v>455</v>
      </c>
      <c r="F5539">
        <v>24</v>
      </c>
      <c r="G5539">
        <v>22</v>
      </c>
      <c r="H5539">
        <v>14</v>
      </c>
      <c r="I5539">
        <v>3</v>
      </c>
      <c r="J5539">
        <v>5</v>
      </c>
      <c r="K5539" t="s">
        <v>1325</v>
      </c>
      <c r="L5539">
        <v>1</v>
      </c>
      <c r="M5539" s="5">
        <v>865.31</v>
      </c>
      <c r="N5539" s="6">
        <v>0.14710000000000001</v>
      </c>
      <c r="O5539" s="5">
        <f t="shared" si="516"/>
        <v>738.02289899999994</v>
      </c>
      <c r="P5539" s="5">
        <f t="shared" si="517"/>
        <v>738.02289899999994</v>
      </c>
      <c r="Q5539" s="5">
        <v>564.02</v>
      </c>
      <c r="R5539" s="5">
        <f t="shared" si="518"/>
        <v>564.02</v>
      </c>
      <c r="S5539" s="5">
        <f t="shared" si="519"/>
        <v>159.38289899999995</v>
      </c>
      <c r="T5539" s="6">
        <f t="shared" si="520"/>
        <v>0.21595928692180047</v>
      </c>
      <c r="U5539" s="5">
        <v>14.62</v>
      </c>
      <c r="V5539">
        <v>0</v>
      </c>
      <c r="W5539" s="5">
        <f t="shared" si="521"/>
        <v>0</v>
      </c>
      <c r="X5539" s="5">
        <v>702.88</v>
      </c>
      <c r="Y5539" t="s">
        <v>1319</v>
      </c>
      <c r="Z5539" t="s">
        <v>8343</v>
      </c>
      <c r="AA5539" t="s">
        <v>1333</v>
      </c>
      <c r="AB5539" t="s">
        <v>1344</v>
      </c>
      <c r="AC5539" t="s">
        <v>1323</v>
      </c>
      <c r="AD5539" t="s">
        <v>99</v>
      </c>
      <c r="AE5539" s="4">
        <v>1.27</v>
      </c>
      <c r="AF5539">
        <v>1</v>
      </c>
    </row>
    <row r="5540" spans="1:32" ht="15" customHeight="1" x14ac:dyDescent="0.25">
      <c r="A5540">
        <v>5539</v>
      </c>
      <c r="B5540" t="s">
        <v>8342</v>
      </c>
      <c r="C5540">
        <v>20231027</v>
      </c>
      <c r="D5540">
        <v>20231102</v>
      </c>
      <c r="E5540">
        <v>455</v>
      </c>
      <c r="F5540">
        <v>10</v>
      </c>
      <c r="G5540">
        <v>22</v>
      </c>
      <c r="H5540">
        <v>14</v>
      </c>
      <c r="I5540">
        <v>3</v>
      </c>
      <c r="J5540">
        <v>1</v>
      </c>
      <c r="K5540" t="s">
        <v>1325</v>
      </c>
      <c r="L5540">
        <v>0</v>
      </c>
      <c r="M5540" s="5">
        <v>1582.44</v>
      </c>
      <c r="N5540" s="6">
        <v>0</v>
      </c>
      <c r="O5540" s="5">
        <f t="shared" si="516"/>
        <v>1582.44</v>
      </c>
      <c r="P5540" s="5">
        <f t="shared" si="517"/>
        <v>0</v>
      </c>
      <c r="Q5540" s="5">
        <v>1093.68</v>
      </c>
      <c r="R5540" s="5">
        <f t="shared" si="518"/>
        <v>0</v>
      </c>
      <c r="S5540" s="5">
        <f t="shared" si="519"/>
        <v>-5</v>
      </c>
      <c r="T5540" s="6">
        <f t="shared" si="520"/>
        <v>0</v>
      </c>
      <c r="U5540" s="5">
        <v>5</v>
      </c>
      <c r="V5540">
        <v>0</v>
      </c>
      <c r="W5540" s="5">
        <f t="shared" si="521"/>
        <v>0</v>
      </c>
      <c r="X5540" s="5">
        <v>0</v>
      </c>
      <c r="Y5540" t="s">
        <v>1319</v>
      </c>
      <c r="Z5540" t="s">
        <v>8343</v>
      </c>
      <c r="AA5540" t="s">
        <v>1333</v>
      </c>
      <c r="AB5540" t="s">
        <v>1344</v>
      </c>
      <c r="AC5540" t="s">
        <v>1323</v>
      </c>
      <c r="AD5540" t="s">
        <v>99</v>
      </c>
      <c r="AE5540" s="4">
        <v>1.27</v>
      </c>
      <c r="AF5540">
        <v>1</v>
      </c>
    </row>
    <row r="5541" spans="1:32" ht="15" customHeight="1" x14ac:dyDescent="0.25">
      <c r="A5541">
        <v>5540</v>
      </c>
      <c r="B5541" t="s">
        <v>8344</v>
      </c>
      <c r="C5541">
        <v>20251120</v>
      </c>
      <c r="D5541">
        <v>20251125</v>
      </c>
      <c r="E5541">
        <v>129</v>
      </c>
      <c r="F5541">
        <v>17</v>
      </c>
      <c r="G5541">
        <v>14</v>
      </c>
      <c r="H5541">
        <v>3</v>
      </c>
      <c r="I5541">
        <v>2</v>
      </c>
      <c r="J5541">
        <v>1</v>
      </c>
      <c r="K5541" t="s">
        <v>1325</v>
      </c>
      <c r="L5541">
        <v>35</v>
      </c>
      <c r="M5541" s="5">
        <v>24.5</v>
      </c>
      <c r="N5541" s="6">
        <v>0</v>
      </c>
      <c r="O5541" s="5">
        <f t="shared" si="516"/>
        <v>24.5</v>
      </c>
      <c r="P5541" s="5">
        <f t="shared" si="517"/>
        <v>857.5</v>
      </c>
      <c r="Q5541" s="5">
        <v>5.49</v>
      </c>
      <c r="R5541" s="5">
        <f t="shared" si="518"/>
        <v>192.15</v>
      </c>
      <c r="S5541" s="5">
        <f t="shared" si="519"/>
        <v>665.35</v>
      </c>
      <c r="T5541" s="6">
        <f t="shared" si="520"/>
        <v>0.77591836734693875</v>
      </c>
      <c r="U5541" s="5">
        <v>0</v>
      </c>
      <c r="V5541">
        <v>0</v>
      </c>
      <c r="W5541" s="5">
        <f t="shared" si="521"/>
        <v>0</v>
      </c>
      <c r="X5541" s="5">
        <v>779.55</v>
      </c>
      <c r="Y5541" t="s">
        <v>1319</v>
      </c>
      <c r="Z5541" t="s">
        <v>8345</v>
      </c>
      <c r="AA5541" t="s">
        <v>1338</v>
      </c>
      <c r="AB5541" t="s">
        <v>1330</v>
      </c>
      <c r="AC5541" t="s">
        <v>1339</v>
      </c>
      <c r="AD5541" t="s">
        <v>79</v>
      </c>
      <c r="AE5541" s="4">
        <v>0.74</v>
      </c>
      <c r="AF5541">
        <v>1</v>
      </c>
    </row>
    <row r="5542" spans="1:32" ht="15" customHeight="1" x14ac:dyDescent="0.25">
      <c r="A5542">
        <v>5541</v>
      </c>
      <c r="B5542" t="s">
        <v>8344</v>
      </c>
      <c r="C5542">
        <v>20251120</v>
      </c>
      <c r="D5542">
        <v>20251125</v>
      </c>
      <c r="E5542">
        <v>129</v>
      </c>
      <c r="F5542">
        <v>7</v>
      </c>
      <c r="G5542">
        <v>14</v>
      </c>
      <c r="H5542">
        <v>3</v>
      </c>
      <c r="I5542">
        <v>2</v>
      </c>
      <c r="J5542">
        <v>4</v>
      </c>
      <c r="K5542" t="s">
        <v>1325</v>
      </c>
      <c r="L5542">
        <v>1</v>
      </c>
      <c r="M5542" s="5">
        <v>799.05</v>
      </c>
      <c r="N5542" s="6">
        <v>0.1076</v>
      </c>
      <c r="O5542" s="5">
        <f t="shared" si="516"/>
        <v>713.0722199999999</v>
      </c>
      <c r="P5542" s="5">
        <f t="shared" si="517"/>
        <v>713.0722199999999</v>
      </c>
      <c r="Q5542" s="5">
        <v>448.7</v>
      </c>
      <c r="R5542" s="5">
        <f t="shared" si="518"/>
        <v>448.7</v>
      </c>
      <c r="S5542" s="5">
        <f t="shared" si="519"/>
        <v>250.43221999999992</v>
      </c>
      <c r="T5542" s="6">
        <f t="shared" si="520"/>
        <v>0.35120176186361596</v>
      </c>
      <c r="U5542" s="5">
        <v>13.94</v>
      </c>
      <c r="V5542">
        <v>0</v>
      </c>
      <c r="W5542" s="5">
        <f t="shared" si="521"/>
        <v>0</v>
      </c>
      <c r="X5542" s="5">
        <v>648.25</v>
      </c>
      <c r="Y5542" t="s">
        <v>1319</v>
      </c>
      <c r="Z5542" t="s">
        <v>8345</v>
      </c>
      <c r="AA5542" t="s">
        <v>1338</v>
      </c>
      <c r="AB5542" t="s">
        <v>1330</v>
      </c>
      <c r="AC5542" t="s">
        <v>1339</v>
      </c>
      <c r="AD5542" t="s">
        <v>79</v>
      </c>
      <c r="AE5542" s="4">
        <v>0.74</v>
      </c>
      <c r="AF5542">
        <v>1</v>
      </c>
    </row>
    <row r="5543" spans="1:32" ht="15" customHeight="1" x14ac:dyDescent="0.25">
      <c r="A5543">
        <v>5542</v>
      </c>
      <c r="B5543" t="s">
        <v>8346</v>
      </c>
      <c r="C5543">
        <v>20240414</v>
      </c>
      <c r="D5543">
        <v>20240418</v>
      </c>
      <c r="E5543">
        <v>693</v>
      </c>
      <c r="F5543">
        <v>22</v>
      </c>
      <c r="G5543">
        <v>36</v>
      </c>
      <c r="H5543">
        <v>28</v>
      </c>
      <c r="I5543">
        <v>6</v>
      </c>
      <c r="J5543">
        <v>1</v>
      </c>
      <c r="K5543" t="s">
        <v>1354</v>
      </c>
      <c r="L5543">
        <v>0</v>
      </c>
      <c r="M5543" s="5">
        <v>3455.14</v>
      </c>
      <c r="N5543" s="6">
        <v>0</v>
      </c>
      <c r="O5543" s="5">
        <f t="shared" si="516"/>
        <v>3455.14</v>
      </c>
      <c r="P5543" s="5">
        <f t="shared" si="517"/>
        <v>0</v>
      </c>
      <c r="Q5543" s="5">
        <v>1794.11</v>
      </c>
      <c r="R5543" s="5">
        <f t="shared" si="518"/>
        <v>0</v>
      </c>
      <c r="S5543" s="5">
        <f t="shared" si="519"/>
        <v>-5</v>
      </c>
      <c r="T5543" s="6">
        <f t="shared" si="520"/>
        <v>0</v>
      </c>
      <c r="U5543" s="5">
        <v>5</v>
      </c>
      <c r="V5543">
        <v>0</v>
      </c>
      <c r="W5543" s="5">
        <f t="shared" si="521"/>
        <v>0</v>
      </c>
      <c r="X5543" s="5">
        <v>0</v>
      </c>
      <c r="Y5543" t="s">
        <v>1319</v>
      </c>
      <c r="Z5543" t="s">
        <v>8347</v>
      </c>
      <c r="AA5543" t="s">
        <v>1321</v>
      </c>
      <c r="AB5543" t="s">
        <v>1322</v>
      </c>
      <c r="AC5543" t="s">
        <v>1323</v>
      </c>
      <c r="AD5543" t="s">
        <v>121</v>
      </c>
      <c r="AE5543" s="4">
        <v>0.66</v>
      </c>
      <c r="AF5543">
        <v>1</v>
      </c>
    </row>
    <row r="5544" spans="1:32" ht="15" customHeight="1" x14ac:dyDescent="0.25">
      <c r="A5544">
        <v>5543</v>
      </c>
      <c r="B5544" t="s">
        <v>8346</v>
      </c>
      <c r="C5544">
        <v>20240414</v>
      </c>
      <c r="D5544">
        <v>20240418</v>
      </c>
      <c r="E5544">
        <v>693</v>
      </c>
      <c r="F5544">
        <v>17</v>
      </c>
      <c r="G5544">
        <v>36</v>
      </c>
      <c r="H5544">
        <v>28</v>
      </c>
      <c r="I5544">
        <v>6</v>
      </c>
      <c r="J5544">
        <v>1</v>
      </c>
      <c r="K5544" t="s">
        <v>1354</v>
      </c>
      <c r="L5544">
        <v>0</v>
      </c>
      <c r="M5544" s="5">
        <v>26.23</v>
      </c>
      <c r="N5544" s="6">
        <v>0</v>
      </c>
      <c r="O5544" s="5">
        <f t="shared" si="516"/>
        <v>26.23</v>
      </c>
      <c r="P5544" s="5">
        <f t="shared" si="517"/>
        <v>0</v>
      </c>
      <c r="Q5544" s="5">
        <v>5.4</v>
      </c>
      <c r="R5544" s="5">
        <f t="shared" si="518"/>
        <v>0</v>
      </c>
      <c r="S5544" s="5">
        <f t="shared" si="519"/>
        <v>0</v>
      </c>
      <c r="T5544" s="6">
        <f t="shared" si="520"/>
        <v>0</v>
      </c>
      <c r="U5544" s="5">
        <v>0</v>
      </c>
      <c r="V5544">
        <v>0</v>
      </c>
      <c r="W5544" s="5">
        <f t="shared" si="521"/>
        <v>0</v>
      </c>
      <c r="X5544" s="5">
        <v>0</v>
      </c>
      <c r="Y5544" t="s">
        <v>1319</v>
      </c>
      <c r="Z5544" t="s">
        <v>8347</v>
      </c>
      <c r="AA5544" t="s">
        <v>1321</v>
      </c>
      <c r="AB5544" t="s">
        <v>1322</v>
      </c>
      <c r="AC5544" t="s">
        <v>1323</v>
      </c>
      <c r="AD5544" t="s">
        <v>121</v>
      </c>
      <c r="AE5544" s="4">
        <v>0.66</v>
      </c>
      <c r="AF5544">
        <v>1</v>
      </c>
    </row>
    <row r="5545" spans="1:32" ht="15" customHeight="1" x14ac:dyDescent="0.25">
      <c r="A5545">
        <v>5544</v>
      </c>
      <c r="B5545" t="s">
        <v>8346</v>
      </c>
      <c r="C5545">
        <v>20240414</v>
      </c>
      <c r="D5545">
        <v>20240418</v>
      </c>
      <c r="E5545">
        <v>693</v>
      </c>
      <c r="F5545">
        <v>12</v>
      </c>
      <c r="G5545">
        <v>36</v>
      </c>
      <c r="H5545">
        <v>28</v>
      </c>
      <c r="I5545">
        <v>6</v>
      </c>
      <c r="J5545">
        <v>2</v>
      </c>
      <c r="K5545" t="s">
        <v>1354</v>
      </c>
      <c r="L5545">
        <v>0</v>
      </c>
      <c r="M5545" s="5">
        <v>50.48</v>
      </c>
      <c r="N5545" s="6">
        <v>6.7699999999999996E-2</v>
      </c>
      <c r="O5545" s="5">
        <f t="shared" si="516"/>
        <v>47.062503999999997</v>
      </c>
      <c r="P5545" s="5">
        <f t="shared" si="517"/>
        <v>0</v>
      </c>
      <c r="Q5545" s="5">
        <v>12.85</v>
      </c>
      <c r="R5545" s="5">
        <f t="shared" si="518"/>
        <v>0</v>
      </c>
      <c r="S5545" s="5">
        <f t="shared" si="519"/>
        <v>0</v>
      </c>
      <c r="T5545" s="6">
        <f t="shared" si="520"/>
        <v>0</v>
      </c>
      <c r="U5545" s="5">
        <v>0</v>
      </c>
      <c r="V5545">
        <v>0</v>
      </c>
      <c r="W5545" s="5">
        <f t="shared" si="521"/>
        <v>0</v>
      </c>
      <c r="X5545" s="5">
        <v>0</v>
      </c>
      <c r="Y5545" t="s">
        <v>1319</v>
      </c>
      <c r="Z5545" t="s">
        <v>8347</v>
      </c>
      <c r="AA5545" t="s">
        <v>1321</v>
      </c>
      <c r="AB5545" t="s">
        <v>1322</v>
      </c>
      <c r="AC5545" t="s">
        <v>1323</v>
      </c>
      <c r="AD5545" t="s">
        <v>121</v>
      </c>
      <c r="AE5545" s="4">
        <v>0.66</v>
      </c>
      <c r="AF5545">
        <v>1</v>
      </c>
    </row>
    <row r="5546" spans="1:32" ht="15" customHeight="1" x14ac:dyDescent="0.25">
      <c r="A5546">
        <v>5545</v>
      </c>
      <c r="B5546" t="s">
        <v>8348</v>
      </c>
      <c r="C5546">
        <v>20250628</v>
      </c>
      <c r="D5546">
        <v>20250701</v>
      </c>
      <c r="E5546">
        <v>106</v>
      </c>
      <c r="F5546">
        <v>18</v>
      </c>
      <c r="G5546">
        <v>11</v>
      </c>
      <c r="H5546">
        <v>5</v>
      </c>
      <c r="I5546">
        <v>6</v>
      </c>
      <c r="J5546">
        <v>2</v>
      </c>
      <c r="K5546" t="s">
        <v>1325</v>
      </c>
      <c r="L5546">
        <v>10</v>
      </c>
      <c r="M5546" s="5">
        <v>259.16000000000003</v>
      </c>
      <c r="N5546" s="6">
        <v>9.5299999999999996E-2</v>
      </c>
      <c r="O5546" s="5">
        <f t="shared" si="516"/>
        <v>234.46205200000003</v>
      </c>
      <c r="P5546" s="5">
        <f t="shared" si="517"/>
        <v>2344.6205200000004</v>
      </c>
      <c r="Q5546" s="5">
        <v>68.45</v>
      </c>
      <c r="R5546" s="5">
        <f t="shared" si="518"/>
        <v>684.5</v>
      </c>
      <c r="S5546" s="5">
        <f t="shared" si="519"/>
        <v>1660.1205200000004</v>
      </c>
      <c r="T5546" s="6">
        <f t="shared" si="520"/>
        <v>0.7080551013858738</v>
      </c>
      <c r="U5546" s="5">
        <v>0</v>
      </c>
      <c r="V5546">
        <v>0</v>
      </c>
      <c r="W5546" s="5">
        <f t="shared" si="521"/>
        <v>0</v>
      </c>
      <c r="X5546" s="5">
        <v>2392.4699999999998</v>
      </c>
      <c r="Y5546" t="s">
        <v>1319</v>
      </c>
      <c r="Z5546" t="s">
        <v>8349</v>
      </c>
      <c r="AA5546" t="s">
        <v>1333</v>
      </c>
      <c r="AB5546" t="s">
        <v>1322</v>
      </c>
      <c r="AC5546" t="s">
        <v>1323</v>
      </c>
      <c r="AD5546" t="s">
        <v>62</v>
      </c>
      <c r="AE5546" s="4">
        <v>1</v>
      </c>
      <c r="AF5546">
        <v>1</v>
      </c>
    </row>
    <row r="5547" spans="1:32" ht="15" customHeight="1" x14ac:dyDescent="0.25">
      <c r="A5547">
        <v>5546</v>
      </c>
      <c r="B5547" t="s">
        <v>8350</v>
      </c>
      <c r="C5547">
        <v>20231006</v>
      </c>
      <c r="D5547">
        <v>20231008</v>
      </c>
      <c r="E5547">
        <v>118</v>
      </c>
      <c r="F5547">
        <v>22</v>
      </c>
      <c r="G5547">
        <v>17</v>
      </c>
      <c r="H5547">
        <v>6</v>
      </c>
      <c r="I5547">
        <v>1</v>
      </c>
      <c r="J5547">
        <v>1</v>
      </c>
      <c r="K5547" t="s">
        <v>1325</v>
      </c>
      <c r="L5547">
        <v>4</v>
      </c>
      <c r="M5547" s="5">
        <v>3541.98</v>
      </c>
      <c r="N5547" s="6">
        <v>0</v>
      </c>
      <c r="O5547" s="5">
        <f t="shared" si="516"/>
        <v>3541.98</v>
      </c>
      <c r="P5547" s="5">
        <f t="shared" si="517"/>
        <v>14167.92</v>
      </c>
      <c r="Q5547" s="5">
        <v>1794.14</v>
      </c>
      <c r="R5547" s="5">
        <f t="shared" si="518"/>
        <v>7176.56</v>
      </c>
      <c r="S5547" s="5">
        <f t="shared" si="519"/>
        <v>6959.46</v>
      </c>
      <c r="T5547" s="6">
        <f t="shared" si="520"/>
        <v>0.49121254213744853</v>
      </c>
      <c r="U5547" s="5">
        <v>31.9</v>
      </c>
      <c r="V5547">
        <v>0</v>
      </c>
      <c r="W5547" s="5">
        <f t="shared" si="521"/>
        <v>0</v>
      </c>
      <c r="X5547" s="5">
        <v>13493.26</v>
      </c>
      <c r="Y5547" t="s">
        <v>1319</v>
      </c>
      <c r="Z5547" t="s">
        <v>8351</v>
      </c>
      <c r="AA5547" t="s">
        <v>1321</v>
      </c>
      <c r="AB5547" t="s">
        <v>1344</v>
      </c>
      <c r="AC5547" t="s">
        <v>1323</v>
      </c>
      <c r="AD5547" t="s">
        <v>79</v>
      </c>
      <c r="AE5547" s="4">
        <v>0.74</v>
      </c>
      <c r="AF5547">
        <v>1</v>
      </c>
    </row>
    <row r="5548" spans="1:32" ht="15" customHeight="1" x14ac:dyDescent="0.25">
      <c r="A5548">
        <v>5547</v>
      </c>
      <c r="B5548" t="s">
        <v>8352</v>
      </c>
      <c r="C5548">
        <v>20250106</v>
      </c>
      <c r="D5548">
        <v>20250107</v>
      </c>
      <c r="E5548">
        <v>374</v>
      </c>
      <c r="F5548">
        <v>14</v>
      </c>
      <c r="G5548">
        <v>27</v>
      </c>
      <c r="H5548">
        <v>19</v>
      </c>
      <c r="I5548">
        <v>2</v>
      </c>
      <c r="J5548">
        <v>1</v>
      </c>
      <c r="K5548" t="s">
        <v>1325</v>
      </c>
      <c r="L5548">
        <v>7</v>
      </c>
      <c r="M5548" s="5">
        <v>76.900000000000006</v>
      </c>
      <c r="N5548" s="6">
        <v>0</v>
      </c>
      <c r="O5548" s="5">
        <f t="shared" si="516"/>
        <v>76.900000000000006</v>
      </c>
      <c r="P5548" s="5">
        <f t="shared" si="517"/>
        <v>538.30000000000007</v>
      </c>
      <c r="Q5548" s="5">
        <v>19.73</v>
      </c>
      <c r="R5548" s="5">
        <f t="shared" si="518"/>
        <v>138.11000000000001</v>
      </c>
      <c r="S5548" s="5">
        <f t="shared" si="519"/>
        <v>400.19000000000005</v>
      </c>
      <c r="T5548" s="6">
        <f t="shared" si="520"/>
        <v>0.74343302990897275</v>
      </c>
      <c r="U5548" s="5">
        <v>0</v>
      </c>
      <c r="V5548">
        <v>0</v>
      </c>
      <c r="W5548" s="5">
        <f t="shared" si="521"/>
        <v>0</v>
      </c>
      <c r="X5548" s="5">
        <v>543.74</v>
      </c>
      <c r="Y5548" t="s">
        <v>1319</v>
      </c>
      <c r="Z5548" t="s">
        <v>8353</v>
      </c>
      <c r="AA5548" t="s">
        <v>1321</v>
      </c>
      <c r="AB5548" t="s">
        <v>1330</v>
      </c>
      <c r="AC5548" t="s">
        <v>1360</v>
      </c>
      <c r="AD5548" t="s">
        <v>91</v>
      </c>
      <c r="AE5548" s="4">
        <v>1.0900000000000001</v>
      </c>
      <c r="AF5548">
        <v>1</v>
      </c>
    </row>
    <row r="5549" spans="1:32" ht="15" customHeight="1" x14ac:dyDescent="0.25">
      <c r="A5549">
        <v>5548</v>
      </c>
      <c r="B5549" t="s">
        <v>8354</v>
      </c>
      <c r="C5549">
        <v>20231115</v>
      </c>
      <c r="D5549">
        <v>20231115</v>
      </c>
      <c r="E5549">
        <v>876</v>
      </c>
      <c r="F5549">
        <v>23</v>
      </c>
      <c r="G5549">
        <v>36</v>
      </c>
      <c r="H5549">
        <v>32</v>
      </c>
      <c r="I5549">
        <v>6</v>
      </c>
      <c r="J5549">
        <v>1</v>
      </c>
      <c r="K5549" t="s">
        <v>1325</v>
      </c>
      <c r="L5549">
        <v>3</v>
      </c>
      <c r="M5549" s="5">
        <v>1833.85</v>
      </c>
      <c r="N5549" s="6">
        <v>0</v>
      </c>
      <c r="O5549" s="5">
        <f t="shared" si="516"/>
        <v>1833.85</v>
      </c>
      <c r="P5549" s="5">
        <f t="shared" si="517"/>
        <v>5501.5499999999993</v>
      </c>
      <c r="Q5549" s="5">
        <v>910.39</v>
      </c>
      <c r="R5549" s="5">
        <f t="shared" si="518"/>
        <v>2731.17</v>
      </c>
      <c r="S5549" s="5">
        <f t="shared" si="519"/>
        <v>2737.619999999999</v>
      </c>
      <c r="T5549" s="6">
        <f t="shared" si="520"/>
        <v>0.49760885568612467</v>
      </c>
      <c r="U5549" s="5">
        <v>32.76</v>
      </c>
      <c r="V5549">
        <v>0</v>
      </c>
      <c r="W5549" s="5">
        <f t="shared" si="521"/>
        <v>0</v>
      </c>
      <c r="X5549" s="5">
        <v>5094.03</v>
      </c>
      <c r="Y5549" t="s">
        <v>1319</v>
      </c>
      <c r="Z5549" t="s">
        <v>8355</v>
      </c>
      <c r="AA5549" t="s">
        <v>1321</v>
      </c>
      <c r="AB5549" t="s">
        <v>1344</v>
      </c>
      <c r="AC5549" t="s">
        <v>1323</v>
      </c>
      <c r="AD5549" t="s">
        <v>121</v>
      </c>
      <c r="AE5549" s="4">
        <v>0.66</v>
      </c>
      <c r="AF5549">
        <v>1</v>
      </c>
    </row>
    <row r="5550" spans="1:32" ht="15" customHeight="1" x14ac:dyDescent="0.25">
      <c r="A5550">
        <v>5549</v>
      </c>
      <c r="B5550" t="s">
        <v>8356</v>
      </c>
      <c r="C5550">
        <v>20250524</v>
      </c>
      <c r="D5550">
        <v>20250531</v>
      </c>
      <c r="E5550">
        <v>54</v>
      </c>
      <c r="F5550">
        <v>19</v>
      </c>
      <c r="G5550">
        <v>4</v>
      </c>
      <c r="H5550">
        <v>9</v>
      </c>
      <c r="I5550">
        <v>1</v>
      </c>
      <c r="J5550">
        <v>1</v>
      </c>
      <c r="K5550" t="s">
        <v>1318</v>
      </c>
      <c r="L5550">
        <v>15</v>
      </c>
      <c r="M5550" s="5">
        <v>245.55</v>
      </c>
      <c r="N5550" s="6">
        <v>0</v>
      </c>
      <c r="O5550" s="5">
        <f t="shared" si="516"/>
        <v>245.55</v>
      </c>
      <c r="P5550" s="5">
        <f t="shared" si="517"/>
        <v>3683.25</v>
      </c>
      <c r="Q5550" s="5">
        <v>39.380000000000003</v>
      </c>
      <c r="R5550" s="5">
        <f t="shared" si="518"/>
        <v>275.66000000000003</v>
      </c>
      <c r="S5550" s="5">
        <f t="shared" si="519"/>
        <v>1443.1899999999998</v>
      </c>
      <c r="T5550" s="6">
        <f t="shared" si="520"/>
        <v>0.83962533088983904</v>
      </c>
      <c r="U5550" s="5">
        <v>0</v>
      </c>
      <c r="V5550">
        <v>8</v>
      </c>
      <c r="W5550" s="5">
        <f t="shared" si="521"/>
        <v>1964.4</v>
      </c>
      <c r="X5550" s="5">
        <v>4003.53</v>
      </c>
      <c r="Y5550" t="s">
        <v>1319</v>
      </c>
      <c r="Z5550" t="s">
        <v>8357</v>
      </c>
      <c r="AA5550" t="s">
        <v>1333</v>
      </c>
      <c r="AB5550" t="s">
        <v>1322</v>
      </c>
      <c r="AC5550" t="s">
        <v>1323</v>
      </c>
      <c r="AD5550" t="s">
        <v>62</v>
      </c>
      <c r="AE5550" s="4">
        <v>1</v>
      </c>
      <c r="AF5550">
        <v>1</v>
      </c>
    </row>
    <row r="5551" spans="1:32" ht="15" customHeight="1" x14ac:dyDescent="0.25">
      <c r="A5551">
        <v>5550</v>
      </c>
      <c r="B5551" t="s">
        <v>8356</v>
      </c>
      <c r="C5551">
        <v>20250524</v>
      </c>
      <c r="D5551">
        <v>20250531</v>
      </c>
      <c r="E5551">
        <v>54</v>
      </c>
      <c r="F5551">
        <v>8</v>
      </c>
      <c r="G5551">
        <v>4</v>
      </c>
      <c r="H5551">
        <v>9</v>
      </c>
      <c r="I5551">
        <v>1</v>
      </c>
      <c r="J5551">
        <v>1</v>
      </c>
      <c r="K5551" t="s">
        <v>1318</v>
      </c>
      <c r="L5551">
        <v>5</v>
      </c>
      <c r="M5551" s="5">
        <v>1241.33</v>
      </c>
      <c r="N5551" s="6">
        <v>0</v>
      </c>
      <c r="O5551" s="5">
        <f t="shared" si="516"/>
        <v>1241.33</v>
      </c>
      <c r="P5551" s="5">
        <f t="shared" si="517"/>
        <v>6206.65</v>
      </c>
      <c r="Q5551" s="5">
        <v>717.16</v>
      </c>
      <c r="R5551" s="5">
        <f t="shared" si="518"/>
        <v>2868.64</v>
      </c>
      <c r="S5551" s="5">
        <f t="shared" si="519"/>
        <v>2038.5099999999998</v>
      </c>
      <c r="T5551" s="6">
        <f t="shared" si="520"/>
        <v>0.41054957183021434</v>
      </c>
      <c r="U5551" s="5">
        <v>58.17</v>
      </c>
      <c r="V5551">
        <v>1</v>
      </c>
      <c r="W5551" s="5">
        <f t="shared" si="521"/>
        <v>1241.33</v>
      </c>
      <c r="X5551" s="5">
        <v>6746.36</v>
      </c>
      <c r="Y5551" t="s">
        <v>1319</v>
      </c>
      <c r="Z5551" t="s">
        <v>8357</v>
      </c>
      <c r="AA5551" t="s">
        <v>1333</v>
      </c>
      <c r="AB5551" t="s">
        <v>1322</v>
      </c>
      <c r="AC5551" t="s">
        <v>1323</v>
      </c>
      <c r="AD5551" t="s">
        <v>62</v>
      </c>
      <c r="AE5551" s="4">
        <v>1</v>
      </c>
      <c r="AF5551">
        <v>1</v>
      </c>
    </row>
    <row r="5552" spans="1:32" ht="15" customHeight="1" x14ac:dyDescent="0.25">
      <c r="A5552">
        <v>5551</v>
      </c>
      <c r="B5552" t="s">
        <v>8356</v>
      </c>
      <c r="C5552">
        <v>20250524</v>
      </c>
      <c r="D5552">
        <v>20250531</v>
      </c>
      <c r="E5552">
        <v>54</v>
      </c>
      <c r="F5552">
        <v>4</v>
      </c>
      <c r="G5552">
        <v>4</v>
      </c>
      <c r="H5552">
        <v>9</v>
      </c>
      <c r="I5552">
        <v>1</v>
      </c>
      <c r="J5552">
        <v>1</v>
      </c>
      <c r="K5552" t="s">
        <v>1318</v>
      </c>
      <c r="L5552">
        <v>1</v>
      </c>
      <c r="M5552" s="5">
        <v>828.26</v>
      </c>
      <c r="N5552" s="6">
        <v>0</v>
      </c>
      <c r="O5552" s="5">
        <f t="shared" si="516"/>
        <v>828.26</v>
      </c>
      <c r="P5552" s="5">
        <f t="shared" si="517"/>
        <v>828.26</v>
      </c>
      <c r="Q5552" s="5">
        <v>416.36</v>
      </c>
      <c r="R5552" s="5">
        <f t="shared" si="518"/>
        <v>0</v>
      </c>
      <c r="S5552" s="5">
        <f t="shared" si="519"/>
        <v>-5</v>
      </c>
      <c r="T5552" s="6">
        <f t="shared" si="520"/>
        <v>0</v>
      </c>
      <c r="U5552" s="5">
        <v>5</v>
      </c>
      <c r="V5552">
        <v>1</v>
      </c>
      <c r="W5552" s="5">
        <f t="shared" si="521"/>
        <v>828.26</v>
      </c>
      <c r="X5552" s="5">
        <v>900.28</v>
      </c>
      <c r="Y5552" t="s">
        <v>1319</v>
      </c>
      <c r="Z5552" t="s">
        <v>8357</v>
      </c>
      <c r="AA5552" t="s">
        <v>1333</v>
      </c>
      <c r="AB5552" t="s">
        <v>1322</v>
      </c>
      <c r="AC5552" t="s">
        <v>1323</v>
      </c>
      <c r="AD5552" t="s">
        <v>62</v>
      </c>
      <c r="AE5552" s="4">
        <v>1</v>
      </c>
      <c r="AF5552">
        <v>1</v>
      </c>
    </row>
    <row r="5553" spans="1:32" ht="15" customHeight="1" x14ac:dyDescent="0.25">
      <c r="A5553">
        <v>5552</v>
      </c>
      <c r="B5553" t="s">
        <v>8356</v>
      </c>
      <c r="C5553">
        <v>20250524</v>
      </c>
      <c r="D5553">
        <v>20250531</v>
      </c>
      <c r="E5553">
        <v>54</v>
      </c>
      <c r="F5553">
        <v>2</v>
      </c>
      <c r="G5553">
        <v>4</v>
      </c>
      <c r="H5553">
        <v>9</v>
      </c>
      <c r="I5553">
        <v>1</v>
      </c>
      <c r="J5553">
        <v>1</v>
      </c>
      <c r="K5553" t="s">
        <v>1318</v>
      </c>
      <c r="L5553">
        <v>1</v>
      </c>
      <c r="M5553" s="5">
        <v>259.3</v>
      </c>
      <c r="N5553" s="6">
        <v>0</v>
      </c>
      <c r="O5553" s="5">
        <f t="shared" si="516"/>
        <v>259.3</v>
      </c>
      <c r="P5553" s="5">
        <f t="shared" si="517"/>
        <v>259.3</v>
      </c>
      <c r="Q5553" s="5">
        <v>145.94999999999999</v>
      </c>
      <c r="R5553" s="5">
        <f t="shared" si="518"/>
        <v>0</v>
      </c>
      <c r="S5553" s="5">
        <f t="shared" si="519"/>
        <v>-5.12</v>
      </c>
      <c r="T5553" s="6">
        <f t="shared" si="520"/>
        <v>0</v>
      </c>
      <c r="U5553" s="5">
        <v>5.12</v>
      </c>
      <c r="V5553">
        <v>1</v>
      </c>
      <c r="W5553" s="5">
        <f t="shared" si="521"/>
        <v>259.3</v>
      </c>
      <c r="X5553" s="5">
        <v>281.85000000000002</v>
      </c>
      <c r="Y5553" t="s">
        <v>1319</v>
      </c>
      <c r="Z5553" t="s">
        <v>8357</v>
      </c>
      <c r="AA5553" t="s">
        <v>1333</v>
      </c>
      <c r="AB5553" t="s">
        <v>1322</v>
      </c>
      <c r="AC5553" t="s">
        <v>1323</v>
      </c>
      <c r="AD5553" t="s">
        <v>62</v>
      </c>
      <c r="AE5553" s="4">
        <v>1</v>
      </c>
      <c r="AF5553">
        <v>1</v>
      </c>
    </row>
    <row r="5554" spans="1:32" ht="15" customHeight="1" x14ac:dyDescent="0.25">
      <c r="A5554">
        <v>5553</v>
      </c>
      <c r="B5554" t="s">
        <v>8358</v>
      </c>
      <c r="C5554">
        <v>20231015</v>
      </c>
      <c r="D5554">
        <v>20231021</v>
      </c>
      <c r="E5554">
        <v>739</v>
      </c>
      <c r="F5554">
        <v>8</v>
      </c>
      <c r="G5554">
        <v>37</v>
      </c>
      <c r="H5554">
        <v>34</v>
      </c>
      <c r="I5554">
        <v>3</v>
      </c>
      <c r="J5554">
        <v>1</v>
      </c>
      <c r="K5554" t="s">
        <v>1325</v>
      </c>
      <c r="L5554">
        <v>1</v>
      </c>
      <c r="M5554" s="5">
        <v>1249.1400000000001</v>
      </c>
      <c r="N5554" s="6">
        <v>0</v>
      </c>
      <c r="O5554" s="5">
        <f t="shared" si="516"/>
        <v>1249.1400000000001</v>
      </c>
      <c r="P5554" s="5">
        <f t="shared" si="517"/>
        <v>1249.1400000000001</v>
      </c>
      <c r="Q5554" s="5">
        <v>716.5</v>
      </c>
      <c r="R5554" s="5">
        <f t="shared" si="518"/>
        <v>716.5</v>
      </c>
      <c r="S5554" s="5">
        <f t="shared" si="519"/>
        <v>527.6400000000001</v>
      </c>
      <c r="T5554" s="6">
        <f t="shared" si="520"/>
        <v>0.42240261299774251</v>
      </c>
      <c r="U5554" s="5">
        <v>5</v>
      </c>
      <c r="V5554">
        <v>0</v>
      </c>
      <c r="W5554" s="5">
        <f t="shared" si="521"/>
        <v>0</v>
      </c>
      <c r="X5554" s="5">
        <v>1189.6600000000001</v>
      </c>
      <c r="Y5554" t="s">
        <v>1319</v>
      </c>
      <c r="Z5554" t="s">
        <v>8359</v>
      </c>
      <c r="AA5554" t="s">
        <v>1321</v>
      </c>
      <c r="AB5554" t="s">
        <v>1344</v>
      </c>
      <c r="AC5554" t="s">
        <v>1323</v>
      </c>
      <c r="AD5554" t="s">
        <v>127</v>
      </c>
      <c r="AE5554" s="4">
        <v>6.7999999999999996E-3</v>
      </c>
      <c r="AF5554">
        <v>1</v>
      </c>
    </row>
    <row r="5555" spans="1:32" ht="15" customHeight="1" x14ac:dyDescent="0.25">
      <c r="A5555">
        <v>5554</v>
      </c>
      <c r="B5555" t="s">
        <v>8358</v>
      </c>
      <c r="C5555">
        <v>20231015</v>
      </c>
      <c r="D5555">
        <v>20231021</v>
      </c>
      <c r="E5555">
        <v>739</v>
      </c>
      <c r="F5555">
        <v>12</v>
      </c>
      <c r="G5555">
        <v>37</v>
      </c>
      <c r="H5555">
        <v>34</v>
      </c>
      <c r="I5555">
        <v>3</v>
      </c>
      <c r="J5555">
        <v>1</v>
      </c>
      <c r="K5555" t="s">
        <v>1325</v>
      </c>
      <c r="L5555">
        <v>30</v>
      </c>
      <c r="M5555" s="5">
        <v>50</v>
      </c>
      <c r="N5555" s="6">
        <v>0</v>
      </c>
      <c r="O5555" s="5">
        <f t="shared" si="516"/>
        <v>50</v>
      </c>
      <c r="P5555" s="5">
        <f t="shared" si="517"/>
        <v>1500</v>
      </c>
      <c r="Q5555" s="5">
        <v>14.09</v>
      </c>
      <c r="R5555" s="5">
        <f t="shared" si="518"/>
        <v>422.7</v>
      </c>
      <c r="S5555" s="5">
        <f t="shared" si="519"/>
        <v>1077.3</v>
      </c>
      <c r="T5555" s="6">
        <f t="shared" si="520"/>
        <v>0.71819999999999995</v>
      </c>
      <c r="U5555" s="5">
        <v>0</v>
      </c>
      <c r="V5555">
        <v>0</v>
      </c>
      <c r="W5555" s="5">
        <f t="shared" si="521"/>
        <v>0</v>
      </c>
      <c r="X5555" s="5">
        <v>1428.57</v>
      </c>
      <c r="Y5555" t="s">
        <v>1319</v>
      </c>
      <c r="Z5555" t="s">
        <v>8359</v>
      </c>
      <c r="AA5555" t="s">
        <v>1321</v>
      </c>
      <c r="AB5555" t="s">
        <v>1344</v>
      </c>
      <c r="AC5555" t="s">
        <v>1323</v>
      </c>
      <c r="AD5555" t="s">
        <v>127</v>
      </c>
      <c r="AE5555" s="4">
        <v>6.7999999999999996E-3</v>
      </c>
      <c r="AF5555">
        <v>1</v>
      </c>
    </row>
    <row r="5556" spans="1:32" ht="15" customHeight="1" x14ac:dyDescent="0.25">
      <c r="A5556">
        <v>5555</v>
      </c>
      <c r="B5556" t="s">
        <v>8360</v>
      </c>
      <c r="C5556">
        <v>20230923</v>
      </c>
      <c r="D5556">
        <v>20230928</v>
      </c>
      <c r="E5556">
        <v>584</v>
      </c>
      <c r="F5556">
        <v>23</v>
      </c>
      <c r="G5556">
        <v>28</v>
      </c>
      <c r="H5556">
        <v>23</v>
      </c>
      <c r="I5556">
        <v>5</v>
      </c>
      <c r="J5556">
        <v>1</v>
      </c>
      <c r="K5556" t="s">
        <v>1325</v>
      </c>
      <c r="L5556">
        <v>1</v>
      </c>
      <c r="M5556" s="5">
        <v>1833.8</v>
      </c>
      <c r="N5556" s="6">
        <v>0</v>
      </c>
      <c r="O5556" s="5">
        <f t="shared" si="516"/>
        <v>1833.8</v>
      </c>
      <c r="P5556" s="5">
        <f t="shared" si="517"/>
        <v>1833.8</v>
      </c>
      <c r="Q5556" s="5">
        <v>929.28</v>
      </c>
      <c r="R5556" s="5">
        <f t="shared" si="518"/>
        <v>929.28</v>
      </c>
      <c r="S5556" s="5">
        <f t="shared" si="519"/>
        <v>892.24</v>
      </c>
      <c r="T5556" s="6">
        <f t="shared" si="520"/>
        <v>0.48655251390555132</v>
      </c>
      <c r="U5556" s="5">
        <v>12.28</v>
      </c>
      <c r="V5556">
        <v>0</v>
      </c>
      <c r="W5556" s="5">
        <f t="shared" si="521"/>
        <v>0</v>
      </c>
      <c r="X5556" s="5">
        <v>1871.22</v>
      </c>
      <c r="Y5556" t="s">
        <v>1319</v>
      </c>
      <c r="Z5556" t="s">
        <v>8361</v>
      </c>
      <c r="AA5556" t="s">
        <v>1321</v>
      </c>
      <c r="AB5556" t="s">
        <v>1322</v>
      </c>
      <c r="AC5556" t="s">
        <v>1323</v>
      </c>
      <c r="AD5556" t="s">
        <v>91</v>
      </c>
      <c r="AE5556" s="4">
        <v>1.0900000000000001</v>
      </c>
      <c r="AF5556">
        <v>1</v>
      </c>
    </row>
    <row r="5557" spans="1:32" ht="15" customHeight="1" x14ac:dyDescent="0.25">
      <c r="A5557">
        <v>5556</v>
      </c>
      <c r="B5557" t="s">
        <v>8360</v>
      </c>
      <c r="C5557">
        <v>20230923</v>
      </c>
      <c r="D5557">
        <v>20230928</v>
      </c>
      <c r="E5557">
        <v>584</v>
      </c>
      <c r="F5557">
        <v>11</v>
      </c>
      <c r="G5557">
        <v>28</v>
      </c>
      <c r="H5557">
        <v>23</v>
      </c>
      <c r="I5557">
        <v>5</v>
      </c>
      <c r="J5557">
        <v>1</v>
      </c>
      <c r="K5557" t="s">
        <v>1325</v>
      </c>
      <c r="L5557">
        <v>2</v>
      </c>
      <c r="M5557" s="5">
        <v>132.4</v>
      </c>
      <c r="N5557" s="6">
        <v>0</v>
      </c>
      <c r="O5557" s="5">
        <f t="shared" si="516"/>
        <v>132.4</v>
      </c>
      <c r="P5557" s="5">
        <f t="shared" si="517"/>
        <v>264.8</v>
      </c>
      <c r="Q5557" s="5">
        <v>22.04</v>
      </c>
      <c r="R5557" s="5">
        <f t="shared" si="518"/>
        <v>44.08</v>
      </c>
      <c r="S5557" s="5">
        <f t="shared" si="519"/>
        <v>220.72000000000003</v>
      </c>
      <c r="T5557" s="6">
        <f t="shared" si="520"/>
        <v>0.83353474320241694</v>
      </c>
      <c r="U5557" s="5">
        <v>0</v>
      </c>
      <c r="V5557">
        <v>0</v>
      </c>
      <c r="W5557" s="5">
        <f t="shared" si="521"/>
        <v>0</v>
      </c>
      <c r="X5557" s="5">
        <v>270.2</v>
      </c>
      <c r="Y5557" t="s">
        <v>1319</v>
      </c>
      <c r="Z5557" t="s">
        <v>8361</v>
      </c>
      <c r="AA5557" t="s">
        <v>1321</v>
      </c>
      <c r="AB5557" t="s">
        <v>1322</v>
      </c>
      <c r="AC5557" t="s">
        <v>1323</v>
      </c>
      <c r="AD5557" t="s">
        <v>91</v>
      </c>
      <c r="AE5557" s="4">
        <v>1.0900000000000001</v>
      </c>
      <c r="AF5557">
        <v>1</v>
      </c>
    </row>
    <row r="5558" spans="1:32" ht="15" customHeight="1" x14ac:dyDescent="0.25">
      <c r="A5558">
        <v>5557</v>
      </c>
      <c r="B5558" t="s">
        <v>8360</v>
      </c>
      <c r="C5558">
        <v>20230923</v>
      </c>
      <c r="D5558">
        <v>20230928</v>
      </c>
      <c r="E5558">
        <v>584</v>
      </c>
      <c r="F5558">
        <v>16</v>
      </c>
      <c r="G5558">
        <v>28</v>
      </c>
      <c r="H5558">
        <v>23</v>
      </c>
      <c r="I5558">
        <v>5</v>
      </c>
      <c r="J5558">
        <v>2</v>
      </c>
      <c r="K5558" t="s">
        <v>1325</v>
      </c>
      <c r="L5558">
        <v>1</v>
      </c>
      <c r="M5558" s="5">
        <v>135.36000000000001</v>
      </c>
      <c r="N5558" s="6">
        <v>0.1021</v>
      </c>
      <c r="O5558" s="5">
        <f t="shared" si="516"/>
        <v>121.53974400000001</v>
      </c>
      <c r="P5558" s="5">
        <f t="shared" si="517"/>
        <v>121.53974400000001</v>
      </c>
      <c r="Q5558" s="5">
        <v>25.59</v>
      </c>
      <c r="R5558" s="5">
        <f t="shared" si="518"/>
        <v>25.59</v>
      </c>
      <c r="S5558" s="5">
        <f t="shared" si="519"/>
        <v>95.94974400000001</v>
      </c>
      <c r="T5558" s="6">
        <f t="shared" si="520"/>
        <v>0.78945158877412147</v>
      </c>
      <c r="U5558" s="5">
        <v>0</v>
      </c>
      <c r="V5558">
        <v>0</v>
      </c>
      <c r="W5558" s="5">
        <f t="shared" si="521"/>
        <v>0</v>
      </c>
      <c r="X5558" s="5">
        <v>124.02</v>
      </c>
      <c r="Y5558" t="s">
        <v>1319</v>
      </c>
      <c r="Z5558" t="s">
        <v>8361</v>
      </c>
      <c r="AA5558" t="s">
        <v>1321</v>
      </c>
      <c r="AB5558" t="s">
        <v>1322</v>
      </c>
      <c r="AC5558" t="s">
        <v>1323</v>
      </c>
      <c r="AD5558" t="s">
        <v>91</v>
      </c>
      <c r="AE5558" s="4">
        <v>1.0900000000000001</v>
      </c>
      <c r="AF5558">
        <v>1</v>
      </c>
    </row>
    <row r="5559" spans="1:32" ht="15" customHeight="1" x14ac:dyDescent="0.25">
      <c r="A5559">
        <v>5558</v>
      </c>
      <c r="B5559" t="s">
        <v>8362</v>
      </c>
      <c r="C5559">
        <v>20250521</v>
      </c>
      <c r="D5559">
        <v>20250525</v>
      </c>
      <c r="E5559">
        <v>76</v>
      </c>
      <c r="F5559">
        <v>16</v>
      </c>
      <c r="G5559">
        <v>7</v>
      </c>
      <c r="H5559">
        <v>12</v>
      </c>
      <c r="I5559">
        <v>2</v>
      </c>
      <c r="J5559">
        <v>3</v>
      </c>
      <c r="K5559" t="s">
        <v>1354</v>
      </c>
      <c r="L5559">
        <v>0</v>
      </c>
      <c r="M5559" s="5">
        <v>129.85</v>
      </c>
      <c r="N5559" s="6">
        <v>0.1198</v>
      </c>
      <c r="O5559" s="5">
        <f t="shared" si="516"/>
        <v>114.29396999999999</v>
      </c>
      <c r="P5559" s="5">
        <f t="shared" si="517"/>
        <v>0</v>
      </c>
      <c r="Q5559" s="5">
        <v>26.12</v>
      </c>
      <c r="R5559" s="5">
        <f t="shared" si="518"/>
        <v>0</v>
      </c>
      <c r="S5559" s="5">
        <f t="shared" si="519"/>
        <v>0</v>
      </c>
      <c r="T5559" s="6">
        <f t="shared" si="520"/>
        <v>0</v>
      </c>
      <c r="U5559" s="5">
        <v>0</v>
      </c>
      <c r="V5559">
        <v>0</v>
      </c>
      <c r="W5559" s="5">
        <f t="shared" si="521"/>
        <v>0</v>
      </c>
      <c r="X5559" s="5">
        <v>0</v>
      </c>
      <c r="Y5559" t="s">
        <v>1319</v>
      </c>
      <c r="Z5559" t="s">
        <v>8363</v>
      </c>
      <c r="AA5559" t="s">
        <v>1321</v>
      </c>
      <c r="AB5559" t="s">
        <v>1327</v>
      </c>
      <c r="AC5559" t="s">
        <v>1323</v>
      </c>
      <c r="AD5559" t="s">
        <v>62</v>
      </c>
      <c r="AE5559" s="4">
        <v>1</v>
      </c>
      <c r="AF5559">
        <v>1</v>
      </c>
    </row>
    <row r="5560" spans="1:32" ht="15" customHeight="1" x14ac:dyDescent="0.25">
      <c r="A5560">
        <v>5559</v>
      </c>
      <c r="B5560" t="s">
        <v>8364</v>
      </c>
      <c r="C5560">
        <v>20241025</v>
      </c>
      <c r="D5560">
        <v>20241028</v>
      </c>
      <c r="E5560">
        <v>206</v>
      </c>
      <c r="F5560">
        <v>15</v>
      </c>
      <c r="G5560">
        <v>12</v>
      </c>
      <c r="H5560">
        <v>1</v>
      </c>
      <c r="I5560">
        <v>5</v>
      </c>
      <c r="J5560">
        <v>1</v>
      </c>
      <c r="K5560" t="s">
        <v>1325</v>
      </c>
      <c r="L5560">
        <v>2</v>
      </c>
      <c r="M5560" s="5">
        <v>81.569999999999993</v>
      </c>
      <c r="N5560" s="6">
        <v>0</v>
      </c>
      <c r="O5560" s="5">
        <f t="shared" si="516"/>
        <v>81.569999999999993</v>
      </c>
      <c r="P5560" s="5">
        <f t="shared" si="517"/>
        <v>163.13999999999999</v>
      </c>
      <c r="Q5560" s="5">
        <v>19.43</v>
      </c>
      <c r="R5560" s="5">
        <f t="shared" si="518"/>
        <v>38.86</v>
      </c>
      <c r="S5560" s="5">
        <f t="shared" si="519"/>
        <v>124.27999999999999</v>
      </c>
      <c r="T5560" s="6">
        <f t="shared" si="520"/>
        <v>0.76179968125536346</v>
      </c>
      <c r="U5560" s="5">
        <v>0</v>
      </c>
      <c r="V5560">
        <v>0</v>
      </c>
      <c r="W5560" s="5">
        <f t="shared" si="521"/>
        <v>0</v>
      </c>
      <c r="X5560" s="5">
        <v>169.94</v>
      </c>
      <c r="Y5560" t="s">
        <v>1319</v>
      </c>
      <c r="Z5560" t="s">
        <v>8365</v>
      </c>
      <c r="AA5560" t="s">
        <v>1321</v>
      </c>
      <c r="AB5560" t="s">
        <v>1330</v>
      </c>
      <c r="AC5560" t="s">
        <v>1360</v>
      </c>
      <c r="AD5560" t="s">
        <v>79</v>
      </c>
      <c r="AE5560" s="4">
        <v>0.74</v>
      </c>
      <c r="AF5560">
        <v>1</v>
      </c>
    </row>
    <row r="5561" spans="1:32" ht="15" customHeight="1" x14ac:dyDescent="0.25">
      <c r="A5561">
        <v>5560</v>
      </c>
      <c r="B5561" t="s">
        <v>8364</v>
      </c>
      <c r="C5561">
        <v>20241025</v>
      </c>
      <c r="D5561">
        <v>20241028</v>
      </c>
      <c r="E5561">
        <v>206</v>
      </c>
      <c r="F5561">
        <v>6</v>
      </c>
      <c r="G5561">
        <v>12</v>
      </c>
      <c r="H5561">
        <v>1</v>
      </c>
      <c r="I5561">
        <v>5</v>
      </c>
      <c r="J5561">
        <v>1</v>
      </c>
      <c r="K5561" t="s">
        <v>1325</v>
      </c>
      <c r="L5561">
        <v>2</v>
      </c>
      <c r="M5561" s="5">
        <v>132.06</v>
      </c>
      <c r="N5561" s="6">
        <v>0</v>
      </c>
      <c r="O5561" s="5">
        <f t="shared" si="516"/>
        <v>132.06</v>
      </c>
      <c r="P5561" s="5">
        <f t="shared" si="517"/>
        <v>264.12</v>
      </c>
      <c r="Q5561" s="5">
        <v>81.88</v>
      </c>
      <c r="R5561" s="5">
        <f t="shared" si="518"/>
        <v>163.76</v>
      </c>
      <c r="S5561" s="5">
        <f t="shared" si="519"/>
        <v>95.360000000000014</v>
      </c>
      <c r="T5561" s="6">
        <f t="shared" si="520"/>
        <v>0.36104800848099355</v>
      </c>
      <c r="U5561" s="5">
        <v>5</v>
      </c>
      <c r="V5561">
        <v>0</v>
      </c>
      <c r="W5561" s="5">
        <f t="shared" si="521"/>
        <v>0</v>
      </c>
      <c r="X5561" s="5">
        <v>275.12</v>
      </c>
      <c r="Y5561" t="s">
        <v>1319</v>
      </c>
      <c r="Z5561" t="s">
        <v>8365</v>
      </c>
      <c r="AA5561" t="s">
        <v>1321</v>
      </c>
      <c r="AB5561" t="s">
        <v>1330</v>
      </c>
      <c r="AC5561" t="s">
        <v>1360</v>
      </c>
      <c r="AD5561" t="s">
        <v>79</v>
      </c>
      <c r="AE5561" s="4">
        <v>0.74</v>
      </c>
      <c r="AF5561">
        <v>1</v>
      </c>
    </row>
    <row r="5562" spans="1:32" ht="15" customHeight="1" x14ac:dyDescent="0.25">
      <c r="A5562">
        <v>5561</v>
      </c>
      <c r="B5562" t="s">
        <v>8364</v>
      </c>
      <c r="C5562">
        <v>20241025</v>
      </c>
      <c r="D5562">
        <v>20241028</v>
      </c>
      <c r="E5562">
        <v>206</v>
      </c>
      <c r="F5562">
        <v>23</v>
      </c>
      <c r="G5562">
        <v>12</v>
      </c>
      <c r="H5562">
        <v>1</v>
      </c>
      <c r="I5562">
        <v>5</v>
      </c>
      <c r="J5562">
        <v>1</v>
      </c>
      <c r="K5562" t="s">
        <v>1325</v>
      </c>
      <c r="L5562">
        <v>2</v>
      </c>
      <c r="M5562" s="5">
        <v>1838.81</v>
      </c>
      <c r="N5562" s="6">
        <v>0</v>
      </c>
      <c r="O5562" s="5">
        <f t="shared" si="516"/>
        <v>1838.81</v>
      </c>
      <c r="P5562" s="5">
        <f t="shared" si="517"/>
        <v>3677.62</v>
      </c>
      <c r="Q5562" s="5">
        <v>853.44</v>
      </c>
      <c r="R5562" s="5">
        <f t="shared" si="518"/>
        <v>1706.88</v>
      </c>
      <c r="S5562" s="5">
        <f t="shared" si="519"/>
        <v>1945.6499999999999</v>
      </c>
      <c r="T5562" s="6">
        <f t="shared" si="520"/>
        <v>0.52905139737112583</v>
      </c>
      <c r="U5562" s="5">
        <v>25.09</v>
      </c>
      <c r="V5562">
        <v>0</v>
      </c>
      <c r="W5562" s="5">
        <f t="shared" si="521"/>
        <v>0</v>
      </c>
      <c r="X5562" s="5">
        <v>3830.85</v>
      </c>
      <c r="Y5562" t="s">
        <v>1319</v>
      </c>
      <c r="Z5562" t="s">
        <v>8365</v>
      </c>
      <c r="AA5562" t="s">
        <v>1321</v>
      </c>
      <c r="AB5562" t="s">
        <v>1330</v>
      </c>
      <c r="AC5562" t="s">
        <v>1360</v>
      </c>
      <c r="AD5562" t="s">
        <v>79</v>
      </c>
      <c r="AE5562" s="4">
        <v>0.74</v>
      </c>
      <c r="AF5562">
        <v>1</v>
      </c>
    </row>
    <row r="5563" spans="1:32" ht="15" customHeight="1" x14ac:dyDescent="0.25">
      <c r="A5563">
        <v>5562</v>
      </c>
      <c r="B5563" t="s">
        <v>8366</v>
      </c>
      <c r="C5563">
        <v>20250811</v>
      </c>
      <c r="D5563">
        <v>20250813</v>
      </c>
      <c r="E5563">
        <v>443</v>
      </c>
      <c r="F5563">
        <v>25</v>
      </c>
      <c r="G5563">
        <v>31</v>
      </c>
      <c r="H5563">
        <v>14</v>
      </c>
      <c r="I5563">
        <v>1</v>
      </c>
      <c r="J5563">
        <v>1</v>
      </c>
      <c r="K5563" t="s">
        <v>1325</v>
      </c>
      <c r="L5563">
        <v>5</v>
      </c>
      <c r="M5563" s="5">
        <v>12105.93</v>
      </c>
      <c r="N5563" s="6">
        <v>0</v>
      </c>
      <c r="O5563" s="5">
        <f t="shared" si="516"/>
        <v>12105.93</v>
      </c>
      <c r="P5563" s="5">
        <f t="shared" si="517"/>
        <v>60529.65</v>
      </c>
      <c r="Q5563" s="5">
        <v>7597.63</v>
      </c>
      <c r="R5563" s="5">
        <f t="shared" si="518"/>
        <v>37988.15</v>
      </c>
      <c r="S5563" s="5">
        <f t="shared" si="519"/>
        <v>22479.25</v>
      </c>
      <c r="T5563" s="6">
        <f t="shared" si="520"/>
        <v>0.3713758463827232</v>
      </c>
      <c r="U5563" s="5">
        <v>62.25</v>
      </c>
      <c r="V5563">
        <v>0</v>
      </c>
      <c r="W5563" s="5">
        <f t="shared" si="521"/>
        <v>0</v>
      </c>
      <c r="X5563" s="5">
        <v>57647.29</v>
      </c>
      <c r="Y5563" t="s">
        <v>1319</v>
      </c>
      <c r="Z5563" t="s">
        <v>8367</v>
      </c>
      <c r="AA5563" t="s">
        <v>1321</v>
      </c>
      <c r="AB5563" t="s">
        <v>1330</v>
      </c>
      <c r="AC5563" t="s">
        <v>1323</v>
      </c>
      <c r="AD5563" t="s">
        <v>91</v>
      </c>
      <c r="AE5563" s="4">
        <v>1.0900000000000001</v>
      </c>
      <c r="AF5563">
        <v>1</v>
      </c>
    </row>
    <row r="5564" spans="1:32" ht="15" customHeight="1" x14ac:dyDescent="0.25">
      <c r="A5564">
        <v>5563</v>
      </c>
      <c r="B5564" t="s">
        <v>8366</v>
      </c>
      <c r="C5564">
        <v>20250811</v>
      </c>
      <c r="D5564">
        <v>20250813</v>
      </c>
      <c r="E5564">
        <v>443</v>
      </c>
      <c r="F5564">
        <v>8</v>
      </c>
      <c r="G5564">
        <v>31</v>
      </c>
      <c r="H5564">
        <v>14</v>
      </c>
      <c r="I5564">
        <v>1</v>
      </c>
      <c r="J5564">
        <v>5</v>
      </c>
      <c r="K5564" t="s">
        <v>1325</v>
      </c>
      <c r="L5564">
        <v>3</v>
      </c>
      <c r="M5564" s="5">
        <v>1230.42</v>
      </c>
      <c r="N5564" s="6">
        <v>0.14280000000000001</v>
      </c>
      <c r="O5564" s="5">
        <f t="shared" si="516"/>
        <v>1054.7160240000001</v>
      </c>
      <c r="P5564" s="5">
        <f t="shared" si="517"/>
        <v>3164.148072</v>
      </c>
      <c r="Q5564" s="5">
        <v>764.24</v>
      </c>
      <c r="R5564" s="5">
        <f t="shared" si="518"/>
        <v>2292.7200000000003</v>
      </c>
      <c r="S5564" s="5">
        <f t="shared" si="519"/>
        <v>829.25807199999974</v>
      </c>
      <c r="T5564" s="6">
        <f t="shared" si="520"/>
        <v>0.26207941383597794</v>
      </c>
      <c r="U5564" s="5">
        <v>42.17</v>
      </c>
      <c r="V5564">
        <v>0</v>
      </c>
      <c r="W5564" s="5">
        <f t="shared" si="521"/>
        <v>0</v>
      </c>
      <c r="X5564" s="5">
        <v>3013.48</v>
      </c>
      <c r="Y5564" t="s">
        <v>1319</v>
      </c>
      <c r="Z5564" t="s">
        <v>8367</v>
      </c>
      <c r="AA5564" t="s">
        <v>1321</v>
      </c>
      <c r="AB5564" t="s">
        <v>1330</v>
      </c>
      <c r="AC5564" t="s">
        <v>1323</v>
      </c>
      <c r="AD5564" t="s">
        <v>91</v>
      </c>
      <c r="AE5564" s="4">
        <v>1.0900000000000001</v>
      </c>
      <c r="AF5564">
        <v>1</v>
      </c>
    </row>
    <row r="5565" spans="1:32" ht="15" customHeight="1" x14ac:dyDescent="0.25">
      <c r="A5565">
        <v>5564</v>
      </c>
      <c r="B5565" t="s">
        <v>8366</v>
      </c>
      <c r="C5565">
        <v>20250811</v>
      </c>
      <c r="D5565">
        <v>20250813</v>
      </c>
      <c r="E5565">
        <v>443</v>
      </c>
      <c r="F5565">
        <v>23</v>
      </c>
      <c r="G5565">
        <v>31</v>
      </c>
      <c r="H5565">
        <v>14</v>
      </c>
      <c r="I5565">
        <v>1</v>
      </c>
      <c r="J5565">
        <v>1</v>
      </c>
      <c r="K5565" t="s">
        <v>1325</v>
      </c>
      <c r="L5565">
        <v>2</v>
      </c>
      <c r="M5565" s="5">
        <v>1749.28</v>
      </c>
      <c r="N5565" s="6">
        <v>0</v>
      </c>
      <c r="O5565" s="5">
        <f t="shared" si="516"/>
        <v>1749.28</v>
      </c>
      <c r="P5565" s="5">
        <f t="shared" si="517"/>
        <v>3498.56</v>
      </c>
      <c r="Q5565" s="5">
        <v>866.48</v>
      </c>
      <c r="R5565" s="5">
        <f t="shared" si="518"/>
        <v>1732.96</v>
      </c>
      <c r="S5565" s="5">
        <f t="shared" si="519"/>
        <v>1755.23</v>
      </c>
      <c r="T5565" s="6">
        <f t="shared" si="520"/>
        <v>0.50170069971645481</v>
      </c>
      <c r="U5565" s="5">
        <v>10.37</v>
      </c>
      <c r="V5565">
        <v>0</v>
      </c>
      <c r="W5565" s="5">
        <f t="shared" si="521"/>
        <v>0</v>
      </c>
      <c r="X5565" s="5">
        <v>3331.96</v>
      </c>
      <c r="Y5565" t="s">
        <v>1319</v>
      </c>
      <c r="Z5565" t="s">
        <v>8367</v>
      </c>
      <c r="AA5565" t="s">
        <v>1321</v>
      </c>
      <c r="AB5565" t="s">
        <v>1330</v>
      </c>
      <c r="AC5565" t="s">
        <v>1323</v>
      </c>
      <c r="AD5565" t="s">
        <v>91</v>
      </c>
      <c r="AE5565" s="4">
        <v>1.0900000000000001</v>
      </c>
      <c r="AF5565">
        <v>1</v>
      </c>
    </row>
    <row r="5566" spans="1:32" ht="15" customHeight="1" x14ac:dyDescent="0.25">
      <c r="A5566">
        <v>5565</v>
      </c>
      <c r="B5566" t="s">
        <v>8366</v>
      </c>
      <c r="C5566">
        <v>20250811</v>
      </c>
      <c r="D5566">
        <v>20250813</v>
      </c>
      <c r="E5566">
        <v>443</v>
      </c>
      <c r="F5566">
        <v>16</v>
      </c>
      <c r="G5566">
        <v>31</v>
      </c>
      <c r="H5566">
        <v>14</v>
      </c>
      <c r="I5566">
        <v>1</v>
      </c>
      <c r="J5566">
        <v>5</v>
      </c>
      <c r="K5566" t="s">
        <v>1325</v>
      </c>
      <c r="L5566">
        <v>10</v>
      </c>
      <c r="M5566" s="5">
        <v>124.73</v>
      </c>
      <c r="N5566" s="6">
        <v>0.15509999999999999</v>
      </c>
      <c r="O5566" s="5">
        <f t="shared" si="516"/>
        <v>105.384377</v>
      </c>
      <c r="P5566" s="5">
        <f t="shared" si="517"/>
        <v>1053.8437699999999</v>
      </c>
      <c r="Q5566" s="5">
        <v>26.48</v>
      </c>
      <c r="R5566" s="5">
        <f t="shared" si="518"/>
        <v>264.8</v>
      </c>
      <c r="S5566" s="5">
        <f t="shared" si="519"/>
        <v>789.04376999999999</v>
      </c>
      <c r="T5566" s="6">
        <f t="shared" si="520"/>
        <v>0.74872935862210399</v>
      </c>
      <c r="U5566" s="5">
        <v>0</v>
      </c>
      <c r="V5566">
        <v>0</v>
      </c>
      <c r="W5566" s="5">
        <f t="shared" si="521"/>
        <v>0</v>
      </c>
      <c r="X5566" s="5">
        <v>1003.66</v>
      </c>
      <c r="Y5566" t="s">
        <v>1319</v>
      </c>
      <c r="Z5566" t="s">
        <v>8367</v>
      </c>
      <c r="AA5566" t="s">
        <v>1321</v>
      </c>
      <c r="AB5566" t="s">
        <v>1330</v>
      </c>
      <c r="AC5566" t="s">
        <v>1323</v>
      </c>
      <c r="AD5566" t="s">
        <v>91</v>
      </c>
      <c r="AE5566" s="4">
        <v>1.0900000000000001</v>
      </c>
      <c r="AF5566">
        <v>1</v>
      </c>
    </row>
    <row r="5567" spans="1:32" ht="15" customHeight="1" x14ac:dyDescent="0.25">
      <c r="A5567">
        <v>5566</v>
      </c>
      <c r="B5567" t="s">
        <v>8368</v>
      </c>
      <c r="C5567">
        <v>20250328</v>
      </c>
      <c r="D5567">
        <v>20250329</v>
      </c>
      <c r="E5567">
        <v>56</v>
      </c>
      <c r="F5567">
        <v>19</v>
      </c>
      <c r="G5567">
        <v>10</v>
      </c>
      <c r="H5567">
        <v>3</v>
      </c>
      <c r="I5567">
        <v>6</v>
      </c>
      <c r="J5567">
        <v>2</v>
      </c>
      <c r="K5567" t="s">
        <v>1325</v>
      </c>
      <c r="L5567">
        <v>7</v>
      </c>
      <c r="M5567" s="5">
        <v>248.23</v>
      </c>
      <c r="N5567" s="6">
        <v>9.5500000000000002E-2</v>
      </c>
      <c r="O5567" s="5">
        <f t="shared" si="516"/>
        <v>224.52403499999997</v>
      </c>
      <c r="P5567" s="5">
        <f t="shared" si="517"/>
        <v>1571.6682449999998</v>
      </c>
      <c r="Q5567" s="5">
        <v>36.51</v>
      </c>
      <c r="R5567" s="5">
        <f t="shared" si="518"/>
        <v>255.57</v>
      </c>
      <c r="S5567" s="5">
        <f t="shared" si="519"/>
        <v>1316.0982449999999</v>
      </c>
      <c r="T5567" s="6">
        <f t="shared" si="520"/>
        <v>0.83738934675746413</v>
      </c>
      <c r="U5567" s="5">
        <v>0</v>
      </c>
      <c r="V5567">
        <v>0</v>
      </c>
      <c r="W5567" s="5">
        <f t="shared" si="521"/>
        <v>0</v>
      </c>
      <c r="X5567" s="5">
        <v>1556.11</v>
      </c>
      <c r="Y5567" t="s">
        <v>1319</v>
      </c>
      <c r="Z5567" t="s">
        <v>8369</v>
      </c>
      <c r="AA5567" t="s">
        <v>1321</v>
      </c>
      <c r="AB5567" t="s">
        <v>1327</v>
      </c>
      <c r="AC5567" t="s">
        <v>1323</v>
      </c>
      <c r="AD5567" t="s">
        <v>62</v>
      </c>
      <c r="AE5567" s="4">
        <v>1</v>
      </c>
      <c r="AF5567">
        <v>1</v>
      </c>
    </row>
    <row r="5568" spans="1:32" ht="15" customHeight="1" x14ac:dyDescent="0.25">
      <c r="A5568">
        <v>5567</v>
      </c>
      <c r="B5568" t="s">
        <v>8368</v>
      </c>
      <c r="C5568">
        <v>20250328</v>
      </c>
      <c r="D5568">
        <v>20250329</v>
      </c>
      <c r="E5568">
        <v>56</v>
      </c>
      <c r="F5568">
        <v>15</v>
      </c>
      <c r="G5568">
        <v>10</v>
      </c>
      <c r="H5568">
        <v>3</v>
      </c>
      <c r="I5568">
        <v>6</v>
      </c>
      <c r="J5568">
        <v>1</v>
      </c>
      <c r="K5568" t="s">
        <v>1325</v>
      </c>
      <c r="L5568">
        <v>4</v>
      </c>
      <c r="M5568" s="5">
        <v>80.84</v>
      </c>
      <c r="N5568" s="6">
        <v>0</v>
      </c>
      <c r="O5568" s="5">
        <f t="shared" si="516"/>
        <v>80.84</v>
      </c>
      <c r="P5568" s="5">
        <f t="shared" si="517"/>
        <v>323.36</v>
      </c>
      <c r="Q5568" s="5">
        <v>20.73</v>
      </c>
      <c r="R5568" s="5">
        <f t="shared" si="518"/>
        <v>82.92</v>
      </c>
      <c r="S5568" s="5">
        <f t="shared" si="519"/>
        <v>240.44</v>
      </c>
      <c r="T5568" s="6">
        <f t="shared" si="520"/>
        <v>0.74356754082137555</v>
      </c>
      <c r="U5568" s="5">
        <v>0</v>
      </c>
      <c r="V5568">
        <v>0</v>
      </c>
      <c r="W5568" s="5">
        <f t="shared" si="521"/>
        <v>0</v>
      </c>
      <c r="X5568" s="5">
        <v>320.16000000000003</v>
      </c>
      <c r="Y5568" t="s">
        <v>1319</v>
      </c>
      <c r="Z5568" t="s">
        <v>8369</v>
      </c>
      <c r="AA5568" t="s">
        <v>1321</v>
      </c>
      <c r="AB5568" t="s">
        <v>1327</v>
      </c>
      <c r="AC5568" t="s">
        <v>1323</v>
      </c>
      <c r="AD5568" t="s">
        <v>62</v>
      </c>
      <c r="AE5568" s="4">
        <v>1</v>
      </c>
      <c r="AF5568">
        <v>1</v>
      </c>
    </row>
    <row r="5569" spans="1:32" ht="15" customHeight="1" x14ac:dyDescent="0.25">
      <c r="A5569">
        <v>5568</v>
      </c>
      <c r="B5569" t="s">
        <v>8370</v>
      </c>
      <c r="C5569">
        <v>20250426</v>
      </c>
      <c r="D5569">
        <v>20250503</v>
      </c>
      <c r="E5569">
        <v>388</v>
      </c>
      <c r="F5569">
        <v>8</v>
      </c>
      <c r="G5569">
        <v>18</v>
      </c>
      <c r="H5569">
        <v>17</v>
      </c>
      <c r="I5569">
        <v>6</v>
      </c>
      <c r="J5569">
        <v>1</v>
      </c>
      <c r="K5569" t="s">
        <v>1325</v>
      </c>
      <c r="L5569">
        <v>6</v>
      </c>
      <c r="M5569" s="5">
        <v>1159.1199999999999</v>
      </c>
      <c r="N5569" s="6">
        <v>0</v>
      </c>
      <c r="O5569" s="5">
        <f t="shared" si="516"/>
        <v>1159.1199999999999</v>
      </c>
      <c r="P5569" s="5">
        <f t="shared" si="517"/>
        <v>6954.7199999999993</v>
      </c>
      <c r="Q5569" s="5">
        <v>716.93</v>
      </c>
      <c r="R5569" s="5">
        <f t="shared" si="518"/>
        <v>4301.58</v>
      </c>
      <c r="S5569" s="5">
        <f t="shared" si="519"/>
        <v>2576.9599999999996</v>
      </c>
      <c r="T5569" s="6">
        <f t="shared" si="520"/>
        <v>0.37053396829778912</v>
      </c>
      <c r="U5569" s="5">
        <v>76.180000000000007</v>
      </c>
      <c r="V5569">
        <v>0</v>
      </c>
      <c r="W5569" s="5">
        <f t="shared" si="521"/>
        <v>0</v>
      </c>
      <c r="X5569" s="5">
        <v>7727.47</v>
      </c>
      <c r="Y5569" t="s">
        <v>1274</v>
      </c>
      <c r="Z5569" t="s">
        <v>8371</v>
      </c>
      <c r="AA5569" t="s">
        <v>1321</v>
      </c>
      <c r="AB5569" t="s">
        <v>1344</v>
      </c>
      <c r="AC5569" t="s">
        <v>1323</v>
      </c>
      <c r="AD5569" t="s">
        <v>91</v>
      </c>
      <c r="AE5569" s="4">
        <v>1.0900000000000001</v>
      </c>
      <c r="AF5569">
        <v>2</v>
      </c>
    </row>
    <row r="5570" spans="1:32" ht="15" customHeight="1" x14ac:dyDescent="0.25">
      <c r="A5570">
        <v>5569</v>
      </c>
      <c r="B5570" t="s">
        <v>8372</v>
      </c>
      <c r="C5570">
        <v>20230617</v>
      </c>
      <c r="D5570">
        <v>20230617</v>
      </c>
      <c r="E5570">
        <v>461</v>
      </c>
      <c r="F5570">
        <v>19</v>
      </c>
      <c r="G5570">
        <v>21</v>
      </c>
      <c r="H5570">
        <v>16</v>
      </c>
      <c r="I5570">
        <v>6</v>
      </c>
      <c r="J5570">
        <v>1</v>
      </c>
      <c r="K5570" t="s">
        <v>1325</v>
      </c>
      <c r="L5570">
        <v>15</v>
      </c>
      <c r="M5570" s="5">
        <v>259.14999999999998</v>
      </c>
      <c r="N5570" s="6">
        <v>0</v>
      </c>
      <c r="O5570" s="5">
        <f t="shared" ref="O5570:O5633" si="522">M5570*(1-N5570)</f>
        <v>259.14999999999998</v>
      </c>
      <c r="P5570" s="5">
        <f t="shared" ref="P5570:P5633" si="523">L5570*O5570</f>
        <v>3887.2499999999995</v>
      </c>
      <c r="Q5570" s="5">
        <v>36.78</v>
      </c>
      <c r="R5570" s="5">
        <f t="shared" ref="R5570:R5633" si="524">MAX(L5570-V5570,0)*Q5570</f>
        <v>551.70000000000005</v>
      </c>
      <c r="S5570" s="5">
        <f t="shared" ref="S5570:S5633" si="525">P5570-W5570-R5570-U5570</f>
        <v>3335.5499999999993</v>
      </c>
      <c r="T5570" s="6">
        <f t="shared" ref="T5570:T5633" si="526">IFERROR(S5570/(P5570-W5570),0)</f>
        <v>0.85807447424271643</v>
      </c>
      <c r="U5570" s="5">
        <v>0</v>
      </c>
      <c r="V5570">
        <v>0</v>
      </c>
      <c r="W5570" s="5">
        <f t="shared" ref="W5570:W5633" si="527">V5570*O5570</f>
        <v>0</v>
      </c>
      <c r="X5570" s="5">
        <v>3848.76</v>
      </c>
      <c r="Y5570" t="s">
        <v>1319</v>
      </c>
      <c r="Z5570" t="s">
        <v>8373</v>
      </c>
      <c r="AA5570" t="s">
        <v>1333</v>
      </c>
      <c r="AB5570" t="s">
        <v>1327</v>
      </c>
      <c r="AC5570" t="s">
        <v>1323</v>
      </c>
      <c r="AD5570" t="s">
        <v>91</v>
      </c>
      <c r="AE5570" s="4">
        <v>1.0900000000000001</v>
      </c>
      <c r="AF5570">
        <v>1</v>
      </c>
    </row>
    <row r="5571" spans="1:32" ht="15" customHeight="1" x14ac:dyDescent="0.25">
      <c r="A5571">
        <v>5570</v>
      </c>
      <c r="B5571" t="s">
        <v>8374</v>
      </c>
      <c r="C5571">
        <v>20231204</v>
      </c>
      <c r="D5571">
        <v>20231210</v>
      </c>
      <c r="E5571">
        <v>444</v>
      </c>
      <c r="F5571">
        <v>17</v>
      </c>
      <c r="G5571">
        <v>19</v>
      </c>
      <c r="H5571">
        <v>18</v>
      </c>
      <c r="I5571">
        <v>1</v>
      </c>
      <c r="J5571">
        <v>1</v>
      </c>
      <c r="K5571" t="s">
        <v>1325</v>
      </c>
      <c r="L5571">
        <v>100</v>
      </c>
      <c r="M5571" s="5">
        <v>24.9</v>
      </c>
      <c r="N5571" s="6">
        <v>0</v>
      </c>
      <c r="O5571" s="5">
        <f t="shared" si="522"/>
        <v>24.9</v>
      </c>
      <c r="P5571" s="5">
        <f t="shared" si="523"/>
        <v>2490</v>
      </c>
      <c r="Q5571" s="5">
        <v>5.13</v>
      </c>
      <c r="R5571" s="5">
        <f t="shared" si="524"/>
        <v>513</v>
      </c>
      <c r="S5571" s="5">
        <f t="shared" si="525"/>
        <v>1977</v>
      </c>
      <c r="T5571" s="6">
        <f t="shared" si="526"/>
        <v>0.7939759036144578</v>
      </c>
      <c r="U5571" s="5">
        <v>0</v>
      </c>
      <c r="V5571">
        <v>0</v>
      </c>
      <c r="W5571" s="5">
        <f t="shared" si="527"/>
        <v>0</v>
      </c>
      <c r="X5571" s="5">
        <v>2349.06</v>
      </c>
      <c r="Y5571" t="s">
        <v>1319</v>
      </c>
      <c r="Z5571" t="s">
        <v>8375</v>
      </c>
      <c r="AA5571" t="s">
        <v>1471</v>
      </c>
      <c r="AB5571" t="s">
        <v>1327</v>
      </c>
      <c r="AC5571" t="s">
        <v>1339</v>
      </c>
      <c r="AD5571" t="s">
        <v>91</v>
      </c>
      <c r="AE5571" s="4">
        <v>1.0900000000000001</v>
      </c>
      <c r="AF5571">
        <v>1</v>
      </c>
    </row>
    <row r="5572" spans="1:32" ht="15" customHeight="1" x14ac:dyDescent="0.25">
      <c r="A5572">
        <v>5571</v>
      </c>
      <c r="B5572" t="s">
        <v>8374</v>
      </c>
      <c r="C5572">
        <v>20231204</v>
      </c>
      <c r="D5572">
        <v>20231210</v>
      </c>
      <c r="E5572">
        <v>444</v>
      </c>
      <c r="F5572">
        <v>2</v>
      </c>
      <c r="G5572">
        <v>19</v>
      </c>
      <c r="H5572">
        <v>18</v>
      </c>
      <c r="I5572">
        <v>1</v>
      </c>
      <c r="J5572">
        <v>1</v>
      </c>
      <c r="K5572" t="s">
        <v>1325</v>
      </c>
      <c r="L5572">
        <v>20</v>
      </c>
      <c r="M5572" s="5">
        <v>250.38</v>
      </c>
      <c r="N5572" s="6">
        <v>0</v>
      </c>
      <c r="O5572" s="5">
        <f t="shared" si="522"/>
        <v>250.38</v>
      </c>
      <c r="P5572" s="5">
        <f t="shared" si="523"/>
        <v>5007.6000000000004</v>
      </c>
      <c r="Q5572" s="5">
        <v>136.88999999999999</v>
      </c>
      <c r="R5572" s="5">
        <f t="shared" si="524"/>
        <v>2737.7999999999997</v>
      </c>
      <c r="S5572" s="5">
        <f t="shared" si="525"/>
        <v>2111.4200000000005</v>
      </c>
      <c r="T5572" s="6">
        <f t="shared" si="526"/>
        <v>0.42164310248422404</v>
      </c>
      <c r="U5572" s="5">
        <v>158.38</v>
      </c>
      <c r="V5572">
        <v>0</v>
      </c>
      <c r="W5572" s="5">
        <f t="shared" si="527"/>
        <v>0</v>
      </c>
      <c r="X5572" s="5">
        <v>4724.1499999999996</v>
      </c>
      <c r="Y5572" t="s">
        <v>1319</v>
      </c>
      <c r="Z5572" t="s">
        <v>8375</v>
      </c>
      <c r="AA5572" t="s">
        <v>1471</v>
      </c>
      <c r="AB5572" t="s">
        <v>1327</v>
      </c>
      <c r="AC5572" t="s">
        <v>1339</v>
      </c>
      <c r="AD5572" t="s">
        <v>91</v>
      </c>
      <c r="AE5572" s="4">
        <v>1.0900000000000001</v>
      </c>
      <c r="AF5572">
        <v>1</v>
      </c>
    </row>
    <row r="5573" spans="1:32" ht="15" customHeight="1" x14ac:dyDescent="0.25">
      <c r="A5573">
        <v>5572</v>
      </c>
      <c r="B5573" t="s">
        <v>8376</v>
      </c>
      <c r="C5573">
        <v>20250719</v>
      </c>
      <c r="D5573">
        <v>20250724</v>
      </c>
      <c r="E5573">
        <v>687</v>
      </c>
      <c r="F5573">
        <v>25</v>
      </c>
      <c r="G5573">
        <v>40</v>
      </c>
      <c r="H5573">
        <v>31</v>
      </c>
      <c r="I5573">
        <v>3</v>
      </c>
      <c r="J5573">
        <v>1</v>
      </c>
      <c r="K5573" t="s">
        <v>1325</v>
      </c>
      <c r="L5573">
        <v>4</v>
      </c>
      <c r="M5573" s="5">
        <v>11655.46</v>
      </c>
      <c r="N5573" s="6">
        <v>0</v>
      </c>
      <c r="O5573" s="5">
        <f t="shared" si="522"/>
        <v>11655.46</v>
      </c>
      <c r="P5573" s="5">
        <f t="shared" si="523"/>
        <v>46621.84</v>
      </c>
      <c r="Q5573" s="5">
        <v>7006.25</v>
      </c>
      <c r="R5573" s="5">
        <f t="shared" si="524"/>
        <v>28025</v>
      </c>
      <c r="S5573" s="5">
        <f t="shared" si="525"/>
        <v>18581.549999999996</v>
      </c>
      <c r="T5573" s="6">
        <f t="shared" si="526"/>
        <v>0.3985589157356294</v>
      </c>
      <c r="U5573" s="5">
        <v>15.29</v>
      </c>
      <c r="V5573">
        <v>0</v>
      </c>
      <c r="W5573" s="5">
        <f t="shared" si="527"/>
        <v>0</v>
      </c>
      <c r="X5573" s="5">
        <v>45263.92</v>
      </c>
      <c r="Y5573" t="s">
        <v>1319</v>
      </c>
      <c r="Z5573" t="s">
        <v>8377</v>
      </c>
      <c r="AA5573" t="s">
        <v>1321</v>
      </c>
      <c r="AB5573" t="s">
        <v>1322</v>
      </c>
      <c r="AC5573" t="s">
        <v>1323</v>
      </c>
      <c r="AD5573" t="s">
        <v>132</v>
      </c>
      <c r="AE5573" s="4">
        <v>0.74</v>
      </c>
      <c r="AF5573">
        <v>1</v>
      </c>
    </row>
    <row r="5574" spans="1:32" ht="15" customHeight="1" x14ac:dyDescent="0.25">
      <c r="A5574">
        <v>5573</v>
      </c>
      <c r="B5574" t="s">
        <v>8378</v>
      </c>
      <c r="C5574">
        <v>20231123</v>
      </c>
      <c r="D5574">
        <v>20231127</v>
      </c>
      <c r="E5574">
        <v>623</v>
      </c>
      <c r="F5574">
        <v>17</v>
      </c>
      <c r="G5574">
        <v>44</v>
      </c>
      <c r="H5574">
        <v>32</v>
      </c>
      <c r="I5574">
        <v>1</v>
      </c>
      <c r="J5574">
        <v>5</v>
      </c>
      <c r="K5574" t="s">
        <v>1325</v>
      </c>
      <c r="L5574">
        <v>1</v>
      </c>
      <c r="M5574" s="5">
        <v>24.53</v>
      </c>
      <c r="N5574" s="6">
        <v>0.13930000000000001</v>
      </c>
      <c r="O5574" s="5">
        <f t="shared" si="522"/>
        <v>21.112971000000002</v>
      </c>
      <c r="P5574" s="5">
        <f t="shared" si="523"/>
        <v>21.112971000000002</v>
      </c>
      <c r="Q5574" s="5">
        <v>5.15</v>
      </c>
      <c r="R5574" s="5">
        <f t="shared" si="524"/>
        <v>5.15</v>
      </c>
      <c r="S5574" s="5">
        <f t="shared" si="525"/>
        <v>15.962971000000001</v>
      </c>
      <c r="T5574" s="6">
        <f t="shared" si="526"/>
        <v>0.75607412144884778</v>
      </c>
      <c r="U5574" s="5">
        <v>0</v>
      </c>
      <c r="V5574">
        <v>0</v>
      </c>
      <c r="W5574" s="5">
        <f t="shared" si="527"/>
        <v>0</v>
      </c>
      <c r="X5574" s="5">
        <v>19.55</v>
      </c>
      <c r="Y5574" t="s">
        <v>1319</v>
      </c>
      <c r="Z5574" t="s">
        <v>8379</v>
      </c>
      <c r="AA5574" t="s">
        <v>1321</v>
      </c>
      <c r="AB5574" t="s">
        <v>1344</v>
      </c>
      <c r="AC5574" t="s">
        <v>1323</v>
      </c>
      <c r="AD5574" t="s">
        <v>136</v>
      </c>
      <c r="AE5574" s="4">
        <v>1.2E-2</v>
      </c>
      <c r="AF5574">
        <v>1</v>
      </c>
    </row>
    <row r="5575" spans="1:32" ht="15" customHeight="1" x14ac:dyDescent="0.25">
      <c r="A5575">
        <v>5574</v>
      </c>
      <c r="B5575" t="s">
        <v>8380</v>
      </c>
      <c r="C5575">
        <v>20241212</v>
      </c>
      <c r="D5575">
        <v>20241215</v>
      </c>
      <c r="E5575">
        <v>67</v>
      </c>
      <c r="F5575">
        <v>19</v>
      </c>
      <c r="G5575">
        <v>5</v>
      </c>
      <c r="H5575">
        <v>9</v>
      </c>
      <c r="I5575">
        <v>2</v>
      </c>
      <c r="J5575">
        <v>5</v>
      </c>
      <c r="K5575" t="s">
        <v>1325</v>
      </c>
      <c r="L5575">
        <v>50</v>
      </c>
      <c r="M5575" s="5">
        <v>251.27</v>
      </c>
      <c r="N5575" s="6">
        <v>0.13730000000000001</v>
      </c>
      <c r="O5575" s="5">
        <f t="shared" si="522"/>
        <v>216.77062900000001</v>
      </c>
      <c r="P5575" s="5">
        <f t="shared" si="523"/>
        <v>10838.53145</v>
      </c>
      <c r="Q5575" s="5">
        <v>36.89</v>
      </c>
      <c r="R5575" s="5">
        <f t="shared" si="524"/>
        <v>1844.5</v>
      </c>
      <c r="S5575" s="5">
        <f t="shared" si="525"/>
        <v>8994.0314500000004</v>
      </c>
      <c r="T5575" s="6">
        <f t="shared" si="526"/>
        <v>0.82982011829656133</v>
      </c>
      <c r="U5575" s="5">
        <v>0</v>
      </c>
      <c r="V5575">
        <v>0</v>
      </c>
      <c r="W5575" s="5">
        <f t="shared" si="527"/>
        <v>0</v>
      </c>
      <c r="X5575" s="5">
        <v>10129.469999999999</v>
      </c>
      <c r="Y5575" t="s">
        <v>1319</v>
      </c>
      <c r="Z5575" t="s">
        <v>8381</v>
      </c>
      <c r="AA5575" t="s">
        <v>1338</v>
      </c>
      <c r="AB5575" t="s">
        <v>1330</v>
      </c>
      <c r="AC5575" t="s">
        <v>1339</v>
      </c>
      <c r="AD5575" t="s">
        <v>62</v>
      </c>
      <c r="AE5575" s="4">
        <v>1</v>
      </c>
      <c r="AF5575">
        <v>1</v>
      </c>
    </row>
    <row r="5576" spans="1:32" ht="15" customHeight="1" x14ac:dyDescent="0.25">
      <c r="A5576">
        <v>5575</v>
      </c>
      <c r="B5576" t="s">
        <v>8382</v>
      </c>
      <c r="C5576">
        <v>20250901</v>
      </c>
      <c r="D5576">
        <v>20250903</v>
      </c>
      <c r="E5576">
        <v>771</v>
      </c>
      <c r="F5576">
        <v>2</v>
      </c>
      <c r="G5576">
        <v>37</v>
      </c>
      <c r="H5576">
        <v>34</v>
      </c>
      <c r="I5576">
        <v>6</v>
      </c>
      <c r="J5576">
        <v>1</v>
      </c>
      <c r="K5576" t="s">
        <v>1325</v>
      </c>
      <c r="L5576">
        <v>1</v>
      </c>
      <c r="M5576" s="5">
        <v>253.2</v>
      </c>
      <c r="N5576" s="6">
        <v>0</v>
      </c>
      <c r="O5576" s="5">
        <f t="shared" si="522"/>
        <v>253.2</v>
      </c>
      <c r="P5576" s="5">
        <f t="shared" si="523"/>
        <v>253.2</v>
      </c>
      <c r="Q5576" s="5">
        <v>142.94999999999999</v>
      </c>
      <c r="R5576" s="5">
        <f t="shared" si="524"/>
        <v>142.94999999999999</v>
      </c>
      <c r="S5576" s="5">
        <f t="shared" si="525"/>
        <v>100.28999999999999</v>
      </c>
      <c r="T5576" s="6">
        <f t="shared" si="526"/>
        <v>0.3960900473933649</v>
      </c>
      <c r="U5576" s="5">
        <v>9.9600000000000009</v>
      </c>
      <c r="V5576">
        <v>0</v>
      </c>
      <c r="W5576" s="5">
        <f t="shared" si="527"/>
        <v>0</v>
      </c>
      <c r="X5576" s="5">
        <v>248.24</v>
      </c>
      <c r="Y5576" t="s">
        <v>1319</v>
      </c>
      <c r="Z5576" t="s">
        <v>8383</v>
      </c>
      <c r="AA5576" t="s">
        <v>1321</v>
      </c>
      <c r="AB5576" t="s">
        <v>1327</v>
      </c>
      <c r="AC5576" t="s">
        <v>1323</v>
      </c>
      <c r="AD5576" t="s">
        <v>127</v>
      </c>
      <c r="AE5576" s="4">
        <v>6.7999999999999996E-3</v>
      </c>
      <c r="AF5576">
        <v>1</v>
      </c>
    </row>
    <row r="5577" spans="1:32" ht="15" customHeight="1" x14ac:dyDescent="0.25">
      <c r="A5577">
        <v>5576</v>
      </c>
      <c r="B5577" t="s">
        <v>8384</v>
      </c>
      <c r="C5577">
        <v>20251203</v>
      </c>
      <c r="D5577">
        <v>20251204</v>
      </c>
      <c r="E5577">
        <v>652</v>
      </c>
      <c r="F5577">
        <v>7</v>
      </c>
      <c r="G5577">
        <v>43</v>
      </c>
      <c r="H5577">
        <v>35</v>
      </c>
      <c r="I5577">
        <v>6</v>
      </c>
      <c r="J5577">
        <v>5</v>
      </c>
      <c r="K5577" t="s">
        <v>1325</v>
      </c>
      <c r="L5577">
        <v>7</v>
      </c>
      <c r="M5577" s="5">
        <v>774.35</v>
      </c>
      <c r="N5577" s="6">
        <v>0.14069999999999999</v>
      </c>
      <c r="O5577" s="5">
        <f t="shared" si="522"/>
        <v>665.398955</v>
      </c>
      <c r="P5577" s="5">
        <f t="shared" si="523"/>
        <v>4657.7926850000003</v>
      </c>
      <c r="Q5577" s="5">
        <v>459.79</v>
      </c>
      <c r="R5577" s="5">
        <f t="shared" si="524"/>
        <v>3218.53</v>
      </c>
      <c r="S5577" s="5">
        <f t="shared" si="525"/>
        <v>1391.1626850000002</v>
      </c>
      <c r="T5577" s="6">
        <f t="shared" si="526"/>
        <v>0.29867423886857691</v>
      </c>
      <c r="U5577" s="5">
        <v>48.1</v>
      </c>
      <c r="V5577">
        <v>0</v>
      </c>
      <c r="W5577" s="5">
        <f t="shared" si="527"/>
        <v>0</v>
      </c>
      <c r="X5577" s="5">
        <v>4312.7700000000004</v>
      </c>
      <c r="Y5577" t="s">
        <v>1278</v>
      </c>
      <c r="Z5577" t="s">
        <v>8385</v>
      </c>
      <c r="AA5577" t="s">
        <v>1321</v>
      </c>
      <c r="AB5577" t="s">
        <v>1344</v>
      </c>
      <c r="AC5577" t="s">
        <v>1323</v>
      </c>
      <c r="AD5577" t="s">
        <v>136</v>
      </c>
      <c r="AE5577" s="4">
        <v>1.2E-2</v>
      </c>
      <c r="AF5577">
        <v>3</v>
      </c>
    </row>
    <row r="5578" spans="1:32" ht="15" customHeight="1" x14ac:dyDescent="0.25">
      <c r="A5578">
        <v>5577</v>
      </c>
      <c r="B5578" t="s">
        <v>8386</v>
      </c>
      <c r="C5578">
        <v>20240811</v>
      </c>
      <c r="D5578">
        <v>20240811</v>
      </c>
      <c r="E5578">
        <v>184</v>
      </c>
      <c r="F5578">
        <v>11</v>
      </c>
      <c r="G5578">
        <v>8</v>
      </c>
      <c r="H5578">
        <v>12</v>
      </c>
      <c r="I5578">
        <v>4</v>
      </c>
      <c r="J5578">
        <v>1</v>
      </c>
      <c r="K5578" t="s">
        <v>1325</v>
      </c>
      <c r="L5578">
        <v>10</v>
      </c>
      <c r="M5578" s="5">
        <v>133.71</v>
      </c>
      <c r="N5578" s="6">
        <v>0</v>
      </c>
      <c r="O5578" s="5">
        <f t="shared" si="522"/>
        <v>133.71</v>
      </c>
      <c r="P5578" s="5">
        <f t="shared" si="523"/>
        <v>1337.1000000000001</v>
      </c>
      <c r="Q5578" s="5">
        <v>22.2</v>
      </c>
      <c r="R5578" s="5">
        <f t="shared" si="524"/>
        <v>222</v>
      </c>
      <c r="S5578" s="5">
        <f t="shared" si="525"/>
        <v>1115.1000000000001</v>
      </c>
      <c r="T5578" s="6">
        <f t="shared" si="526"/>
        <v>0.83396903746914963</v>
      </c>
      <c r="U5578" s="5">
        <v>0</v>
      </c>
      <c r="V5578">
        <v>0</v>
      </c>
      <c r="W5578" s="5">
        <f t="shared" si="527"/>
        <v>0</v>
      </c>
      <c r="X5578" s="5">
        <v>1407.47</v>
      </c>
      <c r="Y5578" t="s">
        <v>1319</v>
      </c>
      <c r="Z5578" t="s">
        <v>8387</v>
      </c>
      <c r="AA5578" t="s">
        <v>1333</v>
      </c>
      <c r="AB5578" t="s">
        <v>1330</v>
      </c>
      <c r="AC5578" t="s">
        <v>1323</v>
      </c>
      <c r="AD5578" t="s">
        <v>62</v>
      </c>
      <c r="AE5578" s="4">
        <v>1</v>
      </c>
      <c r="AF5578">
        <v>1</v>
      </c>
    </row>
    <row r="5579" spans="1:32" ht="15" customHeight="1" x14ac:dyDescent="0.25">
      <c r="A5579">
        <v>5578</v>
      </c>
      <c r="B5579" t="s">
        <v>8388</v>
      </c>
      <c r="C5579">
        <v>20240401</v>
      </c>
      <c r="D5579">
        <v>20240408</v>
      </c>
      <c r="E5579">
        <v>328</v>
      </c>
      <c r="F5579">
        <v>18</v>
      </c>
      <c r="G5579">
        <v>25</v>
      </c>
      <c r="H5579">
        <v>13</v>
      </c>
      <c r="I5579">
        <v>4</v>
      </c>
      <c r="J5579">
        <v>6</v>
      </c>
      <c r="K5579" t="s">
        <v>1318</v>
      </c>
      <c r="L5579">
        <v>40</v>
      </c>
      <c r="M5579" s="5">
        <v>260.18</v>
      </c>
      <c r="N5579" s="6">
        <v>0.20619999999999999</v>
      </c>
      <c r="O5579" s="5">
        <f t="shared" si="522"/>
        <v>206.53088400000001</v>
      </c>
      <c r="P5579" s="5">
        <f t="shared" si="523"/>
        <v>8261.2353600000006</v>
      </c>
      <c r="Q5579" s="5">
        <v>65.150000000000006</v>
      </c>
      <c r="R5579" s="5">
        <f t="shared" si="524"/>
        <v>586.35</v>
      </c>
      <c r="S5579" s="5">
        <f t="shared" si="525"/>
        <v>1272.427956</v>
      </c>
      <c r="T5579" s="6">
        <f t="shared" si="526"/>
        <v>0.68455081032820253</v>
      </c>
      <c r="U5579" s="5">
        <v>0</v>
      </c>
      <c r="V5579">
        <v>31</v>
      </c>
      <c r="W5579" s="5">
        <f t="shared" si="527"/>
        <v>6402.4574040000007</v>
      </c>
      <c r="X5579" s="5">
        <v>8516.74</v>
      </c>
      <c r="Y5579" t="s">
        <v>1319</v>
      </c>
      <c r="Z5579" t="s">
        <v>8389</v>
      </c>
      <c r="AA5579" t="s">
        <v>1338</v>
      </c>
      <c r="AB5579" t="s">
        <v>1327</v>
      </c>
      <c r="AC5579" t="s">
        <v>1339</v>
      </c>
      <c r="AD5579" t="s">
        <v>99</v>
      </c>
      <c r="AE5579" s="4">
        <v>1.27</v>
      </c>
      <c r="AF5579">
        <v>1</v>
      </c>
    </row>
    <row r="5580" spans="1:32" ht="15" customHeight="1" x14ac:dyDescent="0.25">
      <c r="A5580">
        <v>5579</v>
      </c>
      <c r="B5580" t="s">
        <v>8390</v>
      </c>
      <c r="C5580">
        <v>20230225</v>
      </c>
      <c r="D5580">
        <v>20230303</v>
      </c>
      <c r="E5580">
        <v>455</v>
      </c>
      <c r="F5580">
        <v>4</v>
      </c>
      <c r="G5580">
        <v>26</v>
      </c>
      <c r="H5580">
        <v>14</v>
      </c>
      <c r="I5580">
        <v>2</v>
      </c>
      <c r="J5580">
        <v>1</v>
      </c>
      <c r="K5580" t="s">
        <v>1325</v>
      </c>
      <c r="L5580">
        <v>4</v>
      </c>
      <c r="M5580" s="5">
        <v>837.18</v>
      </c>
      <c r="N5580" s="6">
        <v>0</v>
      </c>
      <c r="O5580" s="5">
        <f t="shared" si="522"/>
        <v>837.18</v>
      </c>
      <c r="P5580" s="5">
        <f t="shared" si="523"/>
        <v>3348.72</v>
      </c>
      <c r="Q5580" s="5">
        <v>450.68</v>
      </c>
      <c r="R5580" s="5">
        <f t="shared" si="524"/>
        <v>1802.72</v>
      </c>
      <c r="S5580" s="5">
        <f t="shared" si="525"/>
        <v>1519.9099999999999</v>
      </c>
      <c r="T5580" s="6">
        <f t="shared" si="526"/>
        <v>0.45387789961537539</v>
      </c>
      <c r="U5580" s="5">
        <v>26.09</v>
      </c>
      <c r="V5580">
        <v>0</v>
      </c>
      <c r="W5580" s="5">
        <f t="shared" si="527"/>
        <v>0</v>
      </c>
      <c r="X5580" s="5">
        <v>3283.06</v>
      </c>
      <c r="Y5580" t="s">
        <v>1319</v>
      </c>
      <c r="Z5580" t="s">
        <v>8391</v>
      </c>
      <c r="AA5580" t="s">
        <v>1321</v>
      </c>
      <c r="AB5580" t="s">
        <v>1327</v>
      </c>
      <c r="AC5580" t="s">
        <v>1323</v>
      </c>
      <c r="AD5580" t="s">
        <v>99</v>
      </c>
      <c r="AE5580" s="4">
        <v>1.27</v>
      </c>
      <c r="AF5580">
        <v>1</v>
      </c>
    </row>
    <row r="5581" spans="1:32" ht="15" customHeight="1" x14ac:dyDescent="0.25">
      <c r="A5581">
        <v>5580</v>
      </c>
      <c r="B5581" t="s">
        <v>8390</v>
      </c>
      <c r="C5581">
        <v>20230225</v>
      </c>
      <c r="D5581">
        <v>20230303</v>
      </c>
      <c r="E5581">
        <v>455</v>
      </c>
      <c r="F5581">
        <v>28</v>
      </c>
      <c r="G5581">
        <v>26</v>
      </c>
      <c r="H5581">
        <v>14</v>
      </c>
      <c r="I5581">
        <v>2</v>
      </c>
      <c r="J5581">
        <v>1</v>
      </c>
      <c r="K5581" t="s">
        <v>1325</v>
      </c>
      <c r="L5581">
        <v>1</v>
      </c>
      <c r="M5581" s="5">
        <v>1772.43</v>
      </c>
      <c r="N5581" s="6">
        <v>0</v>
      </c>
      <c r="O5581" s="5">
        <f t="shared" si="522"/>
        <v>1772.43</v>
      </c>
      <c r="P5581" s="5">
        <f t="shared" si="523"/>
        <v>1772.43</v>
      </c>
      <c r="Q5581" s="5">
        <v>1174.8699999999999</v>
      </c>
      <c r="R5581" s="5">
        <f t="shared" si="524"/>
        <v>1174.8699999999999</v>
      </c>
      <c r="S5581" s="5">
        <f t="shared" si="525"/>
        <v>586.49000000000012</v>
      </c>
      <c r="T5581" s="6">
        <f t="shared" si="526"/>
        <v>0.3308960015346164</v>
      </c>
      <c r="U5581" s="5">
        <v>11.07</v>
      </c>
      <c r="V5581">
        <v>0</v>
      </c>
      <c r="W5581" s="5">
        <f t="shared" si="527"/>
        <v>0</v>
      </c>
      <c r="X5581" s="5">
        <v>1737.68</v>
      </c>
      <c r="Y5581" t="s">
        <v>1319</v>
      </c>
      <c r="Z5581" t="s">
        <v>8391</v>
      </c>
      <c r="AA5581" t="s">
        <v>1321</v>
      </c>
      <c r="AB5581" t="s">
        <v>1327</v>
      </c>
      <c r="AC5581" t="s">
        <v>1323</v>
      </c>
      <c r="AD5581" t="s">
        <v>99</v>
      </c>
      <c r="AE5581" s="4">
        <v>1.27</v>
      </c>
      <c r="AF5581">
        <v>1</v>
      </c>
    </row>
    <row r="5582" spans="1:32" ht="15" customHeight="1" x14ac:dyDescent="0.25">
      <c r="A5582">
        <v>5581</v>
      </c>
      <c r="B5582" t="s">
        <v>8392</v>
      </c>
      <c r="C5582">
        <v>20231231</v>
      </c>
      <c r="D5582">
        <v>20240105</v>
      </c>
      <c r="E5582">
        <v>620</v>
      </c>
      <c r="F5582">
        <v>13</v>
      </c>
      <c r="G5582">
        <v>43</v>
      </c>
      <c r="H5582">
        <v>27</v>
      </c>
      <c r="I5582">
        <v>1</v>
      </c>
      <c r="J5582">
        <v>1</v>
      </c>
      <c r="K5582" t="s">
        <v>1325</v>
      </c>
      <c r="L5582">
        <v>2</v>
      </c>
      <c r="M5582" s="5">
        <v>25.65</v>
      </c>
      <c r="N5582" s="6">
        <v>0</v>
      </c>
      <c r="O5582" s="5">
        <f t="shared" si="522"/>
        <v>25.65</v>
      </c>
      <c r="P5582" s="5">
        <f t="shared" si="523"/>
        <v>51.3</v>
      </c>
      <c r="Q5582" s="5">
        <v>3.55</v>
      </c>
      <c r="R5582" s="5">
        <f t="shared" si="524"/>
        <v>7.1</v>
      </c>
      <c r="S5582" s="5">
        <f t="shared" si="525"/>
        <v>44.199999999999996</v>
      </c>
      <c r="T5582" s="6">
        <f t="shared" si="526"/>
        <v>0.86159844054580892</v>
      </c>
      <c r="U5582" s="5">
        <v>0</v>
      </c>
      <c r="V5582">
        <v>0</v>
      </c>
      <c r="W5582" s="5">
        <f t="shared" si="527"/>
        <v>0</v>
      </c>
      <c r="X5582" s="5">
        <v>48.4</v>
      </c>
      <c r="Y5582" t="s">
        <v>1319</v>
      </c>
      <c r="Z5582" t="s">
        <v>8393</v>
      </c>
      <c r="AA5582" t="s">
        <v>1321</v>
      </c>
      <c r="AB5582" t="s">
        <v>1330</v>
      </c>
      <c r="AC5582" t="s">
        <v>1323</v>
      </c>
      <c r="AD5582" t="s">
        <v>136</v>
      </c>
      <c r="AE5582" s="4">
        <v>1.2E-2</v>
      </c>
      <c r="AF5582">
        <v>1</v>
      </c>
    </row>
    <row r="5583" spans="1:32" ht="15" customHeight="1" x14ac:dyDescent="0.25">
      <c r="A5583">
        <v>5582</v>
      </c>
      <c r="B5583" t="s">
        <v>8394</v>
      </c>
      <c r="C5583">
        <v>20241106</v>
      </c>
      <c r="D5583">
        <v>20241110</v>
      </c>
      <c r="E5583">
        <v>892</v>
      </c>
      <c r="F5583">
        <v>21</v>
      </c>
      <c r="G5583">
        <v>37</v>
      </c>
      <c r="H5583">
        <v>28</v>
      </c>
      <c r="I5583">
        <v>3</v>
      </c>
      <c r="J5583">
        <v>1</v>
      </c>
      <c r="K5583" t="s">
        <v>1325</v>
      </c>
      <c r="L5583">
        <v>1</v>
      </c>
      <c r="M5583" s="5">
        <v>444.01</v>
      </c>
      <c r="N5583" s="6">
        <v>0</v>
      </c>
      <c r="O5583" s="5">
        <f t="shared" si="522"/>
        <v>444.01</v>
      </c>
      <c r="P5583" s="5">
        <f t="shared" si="523"/>
        <v>444.01</v>
      </c>
      <c r="Q5583" s="5">
        <v>283.49</v>
      </c>
      <c r="R5583" s="5">
        <f t="shared" si="524"/>
        <v>283.49</v>
      </c>
      <c r="S5583" s="5">
        <f t="shared" si="525"/>
        <v>147.44999999999999</v>
      </c>
      <c r="T5583" s="6">
        <f t="shared" si="526"/>
        <v>0.33208711515506406</v>
      </c>
      <c r="U5583" s="5">
        <v>13.07</v>
      </c>
      <c r="V5583">
        <v>0</v>
      </c>
      <c r="W5583" s="5">
        <f t="shared" si="527"/>
        <v>0</v>
      </c>
      <c r="X5583" s="5">
        <v>422.87</v>
      </c>
      <c r="Y5583" t="s">
        <v>1319</v>
      </c>
      <c r="Z5583" t="s">
        <v>8395</v>
      </c>
      <c r="AA5583" t="s">
        <v>1321</v>
      </c>
      <c r="AB5583" t="s">
        <v>1327</v>
      </c>
      <c r="AC5583" t="s">
        <v>1323</v>
      </c>
      <c r="AD5583" t="s">
        <v>127</v>
      </c>
      <c r="AE5583" s="4">
        <v>6.7999999999999996E-3</v>
      </c>
      <c r="AF5583">
        <v>1</v>
      </c>
    </row>
    <row r="5584" spans="1:32" ht="15" customHeight="1" x14ac:dyDescent="0.25">
      <c r="A5584">
        <v>5583</v>
      </c>
      <c r="B5584" t="s">
        <v>8394</v>
      </c>
      <c r="C5584">
        <v>20241106</v>
      </c>
      <c r="D5584">
        <v>20241110</v>
      </c>
      <c r="E5584">
        <v>892</v>
      </c>
      <c r="F5584">
        <v>6</v>
      </c>
      <c r="G5584">
        <v>37</v>
      </c>
      <c r="H5584">
        <v>28</v>
      </c>
      <c r="I5584">
        <v>3</v>
      </c>
      <c r="J5584">
        <v>1</v>
      </c>
      <c r="K5584" t="s">
        <v>1325</v>
      </c>
      <c r="L5584">
        <v>2</v>
      </c>
      <c r="M5584" s="5">
        <v>130.22</v>
      </c>
      <c r="N5584" s="6">
        <v>0</v>
      </c>
      <c r="O5584" s="5">
        <f t="shared" si="522"/>
        <v>130.22</v>
      </c>
      <c r="P5584" s="5">
        <f t="shared" si="523"/>
        <v>260.44</v>
      </c>
      <c r="Q5584" s="5">
        <v>83.07</v>
      </c>
      <c r="R5584" s="5">
        <f t="shared" si="524"/>
        <v>166.14</v>
      </c>
      <c r="S5584" s="5">
        <f t="shared" si="525"/>
        <v>79.080000000000013</v>
      </c>
      <c r="T5584" s="6">
        <f t="shared" si="526"/>
        <v>0.30363999385655049</v>
      </c>
      <c r="U5584" s="5">
        <v>15.22</v>
      </c>
      <c r="V5584">
        <v>0</v>
      </c>
      <c r="W5584" s="5">
        <f t="shared" si="527"/>
        <v>0</v>
      </c>
      <c r="X5584" s="5">
        <v>248.04</v>
      </c>
      <c r="Y5584" t="s">
        <v>1319</v>
      </c>
      <c r="Z5584" t="s">
        <v>8395</v>
      </c>
      <c r="AA5584" t="s">
        <v>1321</v>
      </c>
      <c r="AB5584" t="s">
        <v>1327</v>
      </c>
      <c r="AC5584" t="s">
        <v>1323</v>
      </c>
      <c r="AD5584" t="s">
        <v>127</v>
      </c>
      <c r="AE5584" s="4">
        <v>6.7999999999999996E-3</v>
      </c>
      <c r="AF5584">
        <v>1</v>
      </c>
    </row>
    <row r="5585" spans="1:32" ht="15" customHeight="1" x14ac:dyDescent="0.25">
      <c r="A5585">
        <v>5584</v>
      </c>
      <c r="B5585" t="s">
        <v>8394</v>
      </c>
      <c r="C5585">
        <v>20241106</v>
      </c>
      <c r="D5585">
        <v>20241110</v>
      </c>
      <c r="E5585">
        <v>892</v>
      </c>
      <c r="F5585">
        <v>12</v>
      </c>
      <c r="G5585">
        <v>37</v>
      </c>
      <c r="H5585">
        <v>28</v>
      </c>
      <c r="I5585">
        <v>3</v>
      </c>
      <c r="J5585">
        <v>1</v>
      </c>
      <c r="K5585" t="s">
        <v>1325</v>
      </c>
      <c r="L5585">
        <v>5</v>
      </c>
      <c r="M5585" s="5">
        <v>48.31</v>
      </c>
      <c r="N5585" s="6">
        <v>0</v>
      </c>
      <c r="O5585" s="5">
        <f t="shared" si="522"/>
        <v>48.31</v>
      </c>
      <c r="P5585" s="5">
        <f t="shared" si="523"/>
        <v>241.55</v>
      </c>
      <c r="Q5585" s="5">
        <v>13.14</v>
      </c>
      <c r="R5585" s="5">
        <f t="shared" si="524"/>
        <v>65.7</v>
      </c>
      <c r="S5585" s="5">
        <f t="shared" si="525"/>
        <v>175.85000000000002</v>
      </c>
      <c r="T5585" s="6">
        <f t="shared" si="526"/>
        <v>0.72800662388739401</v>
      </c>
      <c r="U5585" s="5">
        <v>0</v>
      </c>
      <c r="V5585">
        <v>0</v>
      </c>
      <c r="W5585" s="5">
        <f t="shared" si="527"/>
        <v>0</v>
      </c>
      <c r="X5585" s="5">
        <v>230.05</v>
      </c>
      <c r="Y5585" t="s">
        <v>1319</v>
      </c>
      <c r="Z5585" t="s">
        <v>8395</v>
      </c>
      <c r="AA5585" t="s">
        <v>1321</v>
      </c>
      <c r="AB5585" t="s">
        <v>1327</v>
      </c>
      <c r="AC5585" t="s">
        <v>1323</v>
      </c>
      <c r="AD5585" t="s">
        <v>127</v>
      </c>
      <c r="AE5585" s="4">
        <v>6.7999999999999996E-3</v>
      </c>
      <c r="AF5585">
        <v>1</v>
      </c>
    </row>
    <row r="5586" spans="1:32" ht="15" customHeight="1" x14ac:dyDescent="0.25">
      <c r="A5586">
        <v>5585</v>
      </c>
      <c r="B5586" t="s">
        <v>8396</v>
      </c>
      <c r="C5586">
        <v>20240514</v>
      </c>
      <c r="D5586">
        <v>20240517</v>
      </c>
      <c r="E5586">
        <v>206</v>
      </c>
      <c r="F5586">
        <v>1</v>
      </c>
      <c r="G5586">
        <v>16</v>
      </c>
      <c r="H5586">
        <v>5</v>
      </c>
      <c r="I5586">
        <v>2</v>
      </c>
      <c r="J5586">
        <v>1</v>
      </c>
      <c r="K5586" t="s">
        <v>1325</v>
      </c>
      <c r="L5586">
        <v>5</v>
      </c>
      <c r="M5586" s="5">
        <v>1205.51</v>
      </c>
      <c r="N5586" s="6">
        <v>0</v>
      </c>
      <c r="O5586" s="5">
        <f t="shared" si="522"/>
        <v>1205.51</v>
      </c>
      <c r="P5586" s="5">
        <f t="shared" si="523"/>
        <v>6027.55</v>
      </c>
      <c r="Q5586" s="5">
        <v>658.61</v>
      </c>
      <c r="R5586" s="5">
        <f t="shared" si="524"/>
        <v>3293.05</v>
      </c>
      <c r="S5586" s="5">
        <f t="shared" si="525"/>
        <v>2687.83</v>
      </c>
      <c r="T5586" s="6">
        <f t="shared" si="526"/>
        <v>0.44592413169529904</v>
      </c>
      <c r="U5586" s="5">
        <v>46.67</v>
      </c>
      <c r="V5586">
        <v>0</v>
      </c>
      <c r="W5586" s="5">
        <f t="shared" si="527"/>
        <v>0</v>
      </c>
      <c r="X5586" s="5">
        <v>5967.87</v>
      </c>
      <c r="Y5586" t="s">
        <v>1319</v>
      </c>
      <c r="Z5586" t="s">
        <v>8397</v>
      </c>
      <c r="AA5586" t="s">
        <v>1321</v>
      </c>
      <c r="AB5586" t="s">
        <v>1322</v>
      </c>
      <c r="AC5586" t="s">
        <v>1323</v>
      </c>
      <c r="AD5586" t="s">
        <v>79</v>
      </c>
      <c r="AE5586" s="4">
        <v>0.74</v>
      </c>
      <c r="AF5586">
        <v>1</v>
      </c>
    </row>
    <row r="5587" spans="1:32" ht="15" customHeight="1" x14ac:dyDescent="0.25">
      <c r="A5587">
        <v>5586</v>
      </c>
      <c r="B5587" t="s">
        <v>8398</v>
      </c>
      <c r="C5587">
        <v>20240522</v>
      </c>
      <c r="D5587">
        <v>20240524</v>
      </c>
      <c r="E5587">
        <v>96</v>
      </c>
      <c r="F5587">
        <v>24</v>
      </c>
      <c r="G5587">
        <v>3</v>
      </c>
      <c r="H5587">
        <v>6</v>
      </c>
      <c r="I5587">
        <v>3</v>
      </c>
      <c r="J5587">
        <v>1</v>
      </c>
      <c r="K5587" t="s">
        <v>1325</v>
      </c>
      <c r="L5587">
        <v>5</v>
      </c>
      <c r="M5587" s="5">
        <v>873.92</v>
      </c>
      <c r="N5587" s="6">
        <v>0</v>
      </c>
      <c r="O5587" s="5">
        <f t="shared" si="522"/>
        <v>873.92</v>
      </c>
      <c r="P5587" s="5">
        <f t="shared" si="523"/>
        <v>4369.5999999999995</v>
      </c>
      <c r="Q5587" s="5">
        <v>525.91</v>
      </c>
      <c r="R5587" s="5">
        <f t="shared" si="524"/>
        <v>2629.5499999999997</v>
      </c>
      <c r="S5587" s="5">
        <f t="shared" si="525"/>
        <v>1674.1899999999998</v>
      </c>
      <c r="T5587" s="6">
        <f t="shared" si="526"/>
        <v>0.38314491028927133</v>
      </c>
      <c r="U5587" s="5">
        <v>65.86</v>
      </c>
      <c r="V5587">
        <v>0</v>
      </c>
      <c r="W5587" s="5">
        <f t="shared" si="527"/>
        <v>0</v>
      </c>
      <c r="X5587" s="5">
        <v>4326.34</v>
      </c>
      <c r="Y5587" t="s">
        <v>1319</v>
      </c>
      <c r="Z5587" t="s">
        <v>8399</v>
      </c>
      <c r="AA5587" t="s">
        <v>1321</v>
      </c>
      <c r="AB5587" t="s">
        <v>1327</v>
      </c>
      <c r="AC5587" t="s">
        <v>1323</v>
      </c>
      <c r="AD5587" t="s">
        <v>62</v>
      </c>
      <c r="AE5587" s="4">
        <v>1</v>
      </c>
      <c r="AF5587">
        <v>1</v>
      </c>
    </row>
    <row r="5588" spans="1:32" ht="15" customHeight="1" x14ac:dyDescent="0.25">
      <c r="A5588">
        <v>5587</v>
      </c>
      <c r="B5588" t="s">
        <v>8398</v>
      </c>
      <c r="C5588">
        <v>20240522</v>
      </c>
      <c r="D5588">
        <v>20240524</v>
      </c>
      <c r="E5588">
        <v>96</v>
      </c>
      <c r="F5588">
        <v>17</v>
      </c>
      <c r="G5588">
        <v>3</v>
      </c>
      <c r="H5588">
        <v>6</v>
      </c>
      <c r="I5588">
        <v>3</v>
      </c>
      <c r="J5588">
        <v>6</v>
      </c>
      <c r="K5588" t="s">
        <v>1325</v>
      </c>
      <c r="L5588">
        <v>35</v>
      </c>
      <c r="M5588" s="5">
        <v>24.67</v>
      </c>
      <c r="N5588" s="6">
        <v>0.21640000000000001</v>
      </c>
      <c r="O5588" s="5">
        <f t="shared" si="522"/>
        <v>19.331412</v>
      </c>
      <c r="P5588" s="5">
        <f t="shared" si="523"/>
        <v>676.59942000000001</v>
      </c>
      <c r="Q5588" s="5">
        <v>5.35</v>
      </c>
      <c r="R5588" s="5">
        <f t="shared" si="524"/>
        <v>187.25</v>
      </c>
      <c r="S5588" s="5">
        <f t="shared" si="525"/>
        <v>489.34942000000001</v>
      </c>
      <c r="T5588" s="6">
        <f t="shared" si="526"/>
        <v>0.72324835868171455</v>
      </c>
      <c r="U5588" s="5">
        <v>0</v>
      </c>
      <c r="V5588">
        <v>0</v>
      </c>
      <c r="W5588" s="5">
        <f t="shared" si="527"/>
        <v>0</v>
      </c>
      <c r="X5588" s="5">
        <v>669.9</v>
      </c>
      <c r="Y5588" t="s">
        <v>1319</v>
      </c>
      <c r="Z5588" t="s">
        <v>8399</v>
      </c>
      <c r="AA5588" t="s">
        <v>1321</v>
      </c>
      <c r="AB5588" t="s">
        <v>1327</v>
      </c>
      <c r="AC5588" t="s">
        <v>1323</v>
      </c>
      <c r="AD5588" t="s">
        <v>62</v>
      </c>
      <c r="AE5588" s="4">
        <v>1</v>
      </c>
      <c r="AF5588">
        <v>1</v>
      </c>
    </row>
    <row r="5589" spans="1:32" ht="15" customHeight="1" x14ac:dyDescent="0.25">
      <c r="A5589">
        <v>5588</v>
      </c>
      <c r="B5589" t="s">
        <v>8398</v>
      </c>
      <c r="C5589">
        <v>20240522</v>
      </c>
      <c r="D5589">
        <v>20240524</v>
      </c>
      <c r="E5589">
        <v>96</v>
      </c>
      <c r="F5589">
        <v>3</v>
      </c>
      <c r="G5589">
        <v>3</v>
      </c>
      <c r="H5589">
        <v>6</v>
      </c>
      <c r="I5589">
        <v>3</v>
      </c>
      <c r="J5589">
        <v>4</v>
      </c>
      <c r="K5589" t="s">
        <v>1325</v>
      </c>
      <c r="L5589">
        <v>9</v>
      </c>
      <c r="M5589" s="5">
        <v>1208</v>
      </c>
      <c r="N5589" s="6">
        <v>0.11459999999999999</v>
      </c>
      <c r="O5589" s="5">
        <f t="shared" si="522"/>
        <v>1069.5632000000001</v>
      </c>
      <c r="P5589" s="5">
        <f t="shared" si="523"/>
        <v>9626.0688000000009</v>
      </c>
      <c r="Q5589" s="5">
        <v>634.55999999999995</v>
      </c>
      <c r="R5589" s="5">
        <f t="shared" si="524"/>
        <v>5711.0399999999991</v>
      </c>
      <c r="S5589" s="5">
        <f t="shared" si="525"/>
        <v>3883.2288000000017</v>
      </c>
      <c r="T5589" s="6">
        <f t="shared" si="526"/>
        <v>0.4034075468066467</v>
      </c>
      <c r="U5589" s="5">
        <v>31.8</v>
      </c>
      <c r="V5589">
        <v>0</v>
      </c>
      <c r="W5589" s="5">
        <f t="shared" si="527"/>
        <v>0</v>
      </c>
      <c r="X5589" s="5">
        <v>9530.76</v>
      </c>
      <c r="Y5589" t="s">
        <v>1319</v>
      </c>
      <c r="Z5589" t="s">
        <v>8399</v>
      </c>
      <c r="AA5589" t="s">
        <v>1321</v>
      </c>
      <c r="AB5589" t="s">
        <v>1327</v>
      </c>
      <c r="AC5589" t="s">
        <v>1323</v>
      </c>
      <c r="AD5589" t="s">
        <v>62</v>
      </c>
      <c r="AE5589" s="4">
        <v>1</v>
      </c>
      <c r="AF5589">
        <v>1</v>
      </c>
    </row>
    <row r="5590" spans="1:32" ht="15" customHeight="1" x14ac:dyDescent="0.25">
      <c r="A5590">
        <v>5589</v>
      </c>
      <c r="B5590" t="s">
        <v>8400</v>
      </c>
      <c r="C5590">
        <v>20250709</v>
      </c>
      <c r="D5590">
        <v>20250710</v>
      </c>
      <c r="E5590">
        <v>466</v>
      </c>
      <c r="F5590">
        <v>10</v>
      </c>
      <c r="G5590">
        <v>26</v>
      </c>
      <c r="H5590">
        <v>19</v>
      </c>
      <c r="I5590">
        <v>6</v>
      </c>
      <c r="J5590">
        <v>1</v>
      </c>
      <c r="K5590" t="s">
        <v>1318</v>
      </c>
      <c r="L5590">
        <v>1</v>
      </c>
      <c r="M5590" s="5">
        <v>1632.41</v>
      </c>
      <c r="N5590" s="6">
        <v>0</v>
      </c>
      <c r="O5590" s="5">
        <f t="shared" si="522"/>
        <v>1632.41</v>
      </c>
      <c r="P5590" s="5">
        <f t="shared" si="523"/>
        <v>1632.41</v>
      </c>
      <c r="Q5590" s="5">
        <v>1045.8</v>
      </c>
      <c r="R5590" s="5">
        <f t="shared" si="524"/>
        <v>0</v>
      </c>
      <c r="S5590" s="5">
        <f t="shared" si="525"/>
        <v>-14.31</v>
      </c>
      <c r="T5590" s="6">
        <f t="shared" si="526"/>
        <v>0</v>
      </c>
      <c r="U5590" s="5">
        <v>14.31</v>
      </c>
      <c r="V5590">
        <v>1</v>
      </c>
      <c r="W5590" s="5">
        <f t="shared" si="527"/>
        <v>1632.41</v>
      </c>
      <c r="X5590" s="5">
        <v>1584.86</v>
      </c>
      <c r="Y5590" t="s">
        <v>1319</v>
      </c>
      <c r="Z5590" t="s">
        <v>8401</v>
      </c>
      <c r="AA5590" t="s">
        <v>1321</v>
      </c>
      <c r="AB5590" t="s">
        <v>1322</v>
      </c>
      <c r="AC5590" t="s">
        <v>1323</v>
      </c>
      <c r="AD5590" t="s">
        <v>99</v>
      </c>
      <c r="AE5590" s="4">
        <v>1.27</v>
      </c>
      <c r="AF5590">
        <v>1</v>
      </c>
    </row>
    <row r="5591" spans="1:32" ht="15" customHeight="1" x14ac:dyDescent="0.25">
      <c r="A5591">
        <v>5590</v>
      </c>
      <c r="B5591" t="s">
        <v>8402</v>
      </c>
      <c r="C5591">
        <v>20231118</v>
      </c>
      <c r="D5591">
        <v>20231118</v>
      </c>
      <c r="E5591">
        <v>262</v>
      </c>
      <c r="F5591">
        <v>21</v>
      </c>
      <c r="G5591">
        <v>5</v>
      </c>
      <c r="H5591">
        <v>8</v>
      </c>
      <c r="I5591">
        <v>5</v>
      </c>
      <c r="J5591">
        <v>1</v>
      </c>
      <c r="K5591" t="s">
        <v>1325</v>
      </c>
      <c r="L5591">
        <v>3</v>
      </c>
      <c r="M5591" s="5">
        <v>432.97</v>
      </c>
      <c r="N5591" s="6">
        <v>0</v>
      </c>
      <c r="O5591" s="5">
        <f t="shared" si="522"/>
        <v>432.97</v>
      </c>
      <c r="P5591" s="5">
        <f t="shared" si="523"/>
        <v>1298.9100000000001</v>
      </c>
      <c r="Q5591" s="5">
        <v>280.45</v>
      </c>
      <c r="R5591" s="5">
        <f t="shared" si="524"/>
        <v>841.34999999999991</v>
      </c>
      <c r="S5591" s="5">
        <f t="shared" si="525"/>
        <v>438.23000000000019</v>
      </c>
      <c r="T5591" s="6">
        <f t="shared" si="526"/>
        <v>0.33738288257077098</v>
      </c>
      <c r="U5591" s="5">
        <v>19.329999999999998</v>
      </c>
      <c r="V5591">
        <v>0</v>
      </c>
      <c r="W5591" s="5">
        <f t="shared" si="527"/>
        <v>0</v>
      </c>
      <c r="X5591" s="5">
        <v>1202.69</v>
      </c>
      <c r="Y5591" t="s">
        <v>1319</v>
      </c>
      <c r="Z5591" t="s">
        <v>8403</v>
      </c>
      <c r="AA5591" t="s">
        <v>1321</v>
      </c>
      <c r="AB5591" t="s">
        <v>1344</v>
      </c>
      <c r="AC5591" t="s">
        <v>1323</v>
      </c>
      <c r="AD5591" t="s">
        <v>62</v>
      </c>
      <c r="AE5591" s="4">
        <v>1</v>
      </c>
      <c r="AF5591">
        <v>1</v>
      </c>
    </row>
    <row r="5592" spans="1:32" ht="15" customHeight="1" x14ac:dyDescent="0.25">
      <c r="A5592">
        <v>5591</v>
      </c>
      <c r="B5592" t="s">
        <v>8402</v>
      </c>
      <c r="C5592">
        <v>20231118</v>
      </c>
      <c r="D5592">
        <v>20231118</v>
      </c>
      <c r="E5592">
        <v>262</v>
      </c>
      <c r="F5592">
        <v>22</v>
      </c>
      <c r="G5592">
        <v>5</v>
      </c>
      <c r="H5592">
        <v>8</v>
      </c>
      <c r="I5592">
        <v>5</v>
      </c>
      <c r="J5592">
        <v>1</v>
      </c>
      <c r="K5592" t="s">
        <v>1325</v>
      </c>
      <c r="L5592">
        <v>4</v>
      </c>
      <c r="M5592" s="5">
        <v>3396.37</v>
      </c>
      <c r="N5592" s="6">
        <v>0</v>
      </c>
      <c r="O5592" s="5">
        <f t="shared" si="522"/>
        <v>3396.37</v>
      </c>
      <c r="P5592" s="5">
        <f t="shared" si="523"/>
        <v>13585.48</v>
      </c>
      <c r="Q5592" s="5">
        <v>1772.75</v>
      </c>
      <c r="R5592" s="5">
        <f t="shared" si="524"/>
        <v>7091</v>
      </c>
      <c r="S5592" s="5">
        <f t="shared" si="525"/>
        <v>6484.5999999999995</v>
      </c>
      <c r="T5592" s="6">
        <f t="shared" si="526"/>
        <v>0.47731843114854977</v>
      </c>
      <c r="U5592" s="5">
        <v>9.8800000000000008</v>
      </c>
      <c r="V5592">
        <v>0</v>
      </c>
      <c r="W5592" s="5">
        <f t="shared" si="527"/>
        <v>0</v>
      </c>
      <c r="X5592" s="5">
        <v>12579.15</v>
      </c>
      <c r="Y5592" t="s">
        <v>1319</v>
      </c>
      <c r="Z5592" t="s">
        <v>8403</v>
      </c>
      <c r="AA5592" t="s">
        <v>1321</v>
      </c>
      <c r="AB5592" t="s">
        <v>1344</v>
      </c>
      <c r="AC5592" t="s">
        <v>1323</v>
      </c>
      <c r="AD5592" t="s">
        <v>62</v>
      </c>
      <c r="AE5592" s="4">
        <v>1</v>
      </c>
      <c r="AF5592">
        <v>1</v>
      </c>
    </row>
    <row r="5593" spans="1:32" ht="15" customHeight="1" x14ac:dyDescent="0.25">
      <c r="A5593">
        <v>5592</v>
      </c>
      <c r="B5593" t="s">
        <v>8404</v>
      </c>
      <c r="C5593">
        <v>20231101</v>
      </c>
      <c r="D5593">
        <v>20231108</v>
      </c>
      <c r="E5593">
        <v>626</v>
      </c>
      <c r="F5593">
        <v>14</v>
      </c>
      <c r="G5593">
        <v>41</v>
      </c>
      <c r="H5593">
        <v>33</v>
      </c>
      <c r="I5593">
        <v>6</v>
      </c>
      <c r="J5593">
        <v>1</v>
      </c>
      <c r="K5593" t="s">
        <v>1325</v>
      </c>
      <c r="L5593">
        <v>65</v>
      </c>
      <c r="M5593" s="5">
        <v>78.23</v>
      </c>
      <c r="N5593" s="6">
        <v>0</v>
      </c>
      <c r="O5593" s="5">
        <f t="shared" si="522"/>
        <v>78.23</v>
      </c>
      <c r="P5593" s="5">
        <f t="shared" si="523"/>
        <v>5084.95</v>
      </c>
      <c r="Q5593" s="5">
        <v>21.24</v>
      </c>
      <c r="R5593" s="5">
        <f t="shared" si="524"/>
        <v>1380.6</v>
      </c>
      <c r="S5593" s="5">
        <f t="shared" si="525"/>
        <v>3704.35</v>
      </c>
      <c r="T5593" s="6">
        <f t="shared" si="526"/>
        <v>0.72849290553496104</v>
      </c>
      <c r="U5593" s="5">
        <v>0</v>
      </c>
      <c r="V5593">
        <v>0</v>
      </c>
      <c r="W5593" s="5">
        <f t="shared" si="527"/>
        <v>0</v>
      </c>
      <c r="X5593" s="5">
        <v>4708.29</v>
      </c>
      <c r="Y5593" t="s">
        <v>1319</v>
      </c>
      <c r="Z5593" t="s">
        <v>8405</v>
      </c>
      <c r="AA5593" t="s">
        <v>1338</v>
      </c>
      <c r="AB5593" t="s">
        <v>1327</v>
      </c>
      <c r="AC5593" t="s">
        <v>1339</v>
      </c>
      <c r="AD5593" t="s">
        <v>136</v>
      </c>
      <c r="AE5593" s="4">
        <v>1.2E-2</v>
      </c>
      <c r="AF5593">
        <v>1</v>
      </c>
    </row>
    <row r="5594" spans="1:32" ht="15" customHeight="1" x14ac:dyDescent="0.25">
      <c r="A5594">
        <v>5593</v>
      </c>
      <c r="B5594" t="s">
        <v>8406</v>
      </c>
      <c r="C5594">
        <v>20231026</v>
      </c>
      <c r="D5594">
        <v>20231101</v>
      </c>
      <c r="E5594">
        <v>788</v>
      </c>
      <c r="F5594">
        <v>23</v>
      </c>
      <c r="G5594">
        <v>42</v>
      </c>
      <c r="H5594">
        <v>34</v>
      </c>
      <c r="I5594">
        <v>5</v>
      </c>
      <c r="J5594">
        <v>1</v>
      </c>
      <c r="K5594" t="s">
        <v>1325</v>
      </c>
      <c r="L5594">
        <v>1</v>
      </c>
      <c r="M5594" s="5">
        <v>1732.02</v>
      </c>
      <c r="N5594" s="6">
        <v>0</v>
      </c>
      <c r="O5594" s="5">
        <f t="shared" si="522"/>
        <v>1732.02</v>
      </c>
      <c r="P5594" s="5">
        <f t="shared" si="523"/>
        <v>1732.02</v>
      </c>
      <c r="Q5594" s="5">
        <v>927.88</v>
      </c>
      <c r="R5594" s="5">
        <f t="shared" si="524"/>
        <v>927.88</v>
      </c>
      <c r="S5594" s="5">
        <f t="shared" si="525"/>
        <v>789.63</v>
      </c>
      <c r="T5594" s="6">
        <f t="shared" si="526"/>
        <v>0.4559012020646413</v>
      </c>
      <c r="U5594" s="5">
        <v>14.51</v>
      </c>
      <c r="V5594">
        <v>0</v>
      </c>
      <c r="W5594" s="5">
        <f t="shared" si="527"/>
        <v>0</v>
      </c>
      <c r="X5594" s="5">
        <v>1649.54</v>
      </c>
      <c r="Y5594" t="s">
        <v>1319</v>
      </c>
      <c r="Z5594" t="s">
        <v>8407</v>
      </c>
      <c r="AA5594" t="s">
        <v>1321</v>
      </c>
      <c r="AB5594" t="s">
        <v>1330</v>
      </c>
      <c r="AC5594" t="s">
        <v>1323</v>
      </c>
      <c r="AD5594" t="s">
        <v>136</v>
      </c>
      <c r="AE5594" s="4">
        <v>1.2E-2</v>
      </c>
      <c r="AF5594">
        <v>1</v>
      </c>
    </row>
    <row r="5595" spans="1:32" ht="15" customHeight="1" x14ac:dyDescent="0.25">
      <c r="A5595">
        <v>5594</v>
      </c>
      <c r="B5595" t="s">
        <v>8408</v>
      </c>
      <c r="C5595">
        <v>20240101</v>
      </c>
      <c r="D5595">
        <v>20240106</v>
      </c>
      <c r="E5595">
        <v>417</v>
      </c>
      <c r="F5595">
        <v>17</v>
      </c>
      <c r="G5595">
        <v>28</v>
      </c>
      <c r="H5595">
        <v>23</v>
      </c>
      <c r="I5595">
        <v>2</v>
      </c>
      <c r="J5595">
        <v>1</v>
      </c>
      <c r="K5595" t="s">
        <v>1325</v>
      </c>
      <c r="L5595">
        <v>20</v>
      </c>
      <c r="M5595" s="5">
        <v>24.36</v>
      </c>
      <c r="N5595" s="6">
        <v>0</v>
      </c>
      <c r="O5595" s="5">
        <f t="shared" si="522"/>
        <v>24.36</v>
      </c>
      <c r="P5595" s="5">
        <f t="shared" si="523"/>
        <v>487.2</v>
      </c>
      <c r="Q5595" s="5">
        <v>5.08</v>
      </c>
      <c r="R5595" s="5">
        <f t="shared" si="524"/>
        <v>101.6</v>
      </c>
      <c r="S5595" s="5">
        <f t="shared" si="525"/>
        <v>385.6</v>
      </c>
      <c r="T5595" s="6">
        <f t="shared" si="526"/>
        <v>0.79146141215106736</v>
      </c>
      <c r="U5595" s="5">
        <v>0</v>
      </c>
      <c r="V5595">
        <v>0</v>
      </c>
      <c r="W5595" s="5">
        <f t="shared" si="527"/>
        <v>0</v>
      </c>
      <c r="X5595" s="5">
        <v>507.5</v>
      </c>
      <c r="Y5595" t="s">
        <v>1319</v>
      </c>
      <c r="Z5595" t="s">
        <v>8409</v>
      </c>
      <c r="AA5595" t="s">
        <v>1333</v>
      </c>
      <c r="AB5595" t="s">
        <v>1322</v>
      </c>
      <c r="AC5595" t="s">
        <v>1339</v>
      </c>
      <c r="AD5595" t="s">
        <v>91</v>
      </c>
      <c r="AE5595" s="4">
        <v>1.0900000000000001</v>
      </c>
      <c r="AF5595">
        <v>1</v>
      </c>
    </row>
    <row r="5596" spans="1:32" ht="15" customHeight="1" x14ac:dyDescent="0.25">
      <c r="A5596">
        <v>5595</v>
      </c>
      <c r="B5596" t="s">
        <v>8408</v>
      </c>
      <c r="C5596">
        <v>20240101</v>
      </c>
      <c r="D5596">
        <v>20240106</v>
      </c>
      <c r="E5596">
        <v>417</v>
      </c>
      <c r="F5596">
        <v>3</v>
      </c>
      <c r="G5596">
        <v>28</v>
      </c>
      <c r="H5596">
        <v>23</v>
      </c>
      <c r="I5596">
        <v>2</v>
      </c>
      <c r="J5596">
        <v>1</v>
      </c>
      <c r="K5596" t="s">
        <v>1325</v>
      </c>
      <c r="L5596">
        <v>2</v>
      </c>
      <c r="M5596" s="5">
        <v>1252.48</v>
      </c>
      <c r="N5596" s="6">
        <v>0</v>
      </c>
      <c r="O5596" s="5">
        <f t="shared" si="522"/>
        <v>1252.48</v>
      </c>
      <c r="P5596" s="5">
        <f t="shared" si="523"/>
        <v>2504.96</v>
      </c>
      <c r="Q5596" s="5">
        <v>664.84</v>
      </c>
      <c r="R5596" s="5">
        <f t="shared" si="524"/>
        <v>1329.68</v>
      </c>
      <c r="S5596" s="5">
        <f t="shared" si="525"/>
        <v>1159.25</v>
      </c>
      <c r="T5596" s="6">
        <f t="shared" si="526"/>
        <v>0.46278184082779766</v>
      </c>
      <c r="U5596" s="5">
        <v>16.03</v>
      </c>
      <c r="V5596">
        <v>0</v>
      </c>
      <c r="W5596" s="5">
        <f t="shared" si="527"/>
        <v>0</v>
      </c>
      <c r="X5596" s="5">
        <v>2609.33</v>
      </c>
      <c r="Y5596" t="s">
        <v>1319</v>
      </c>
      <c r="Z5596" t="s">
        <v>8409</v>
      </c>
      <c r="AA5596" t="s">
        <v>1333</v>
      </c>
      <c r="AB5596" t="s">
        <v>1322</v>
      </c>
      <c r="AC5596" t="s">
        <v>1339</v>
      </c>
      <c r="AD5596" t="s">
        <v>91</v>
      </c>
      <c r="AE5596" s="4">
        <v>1.0900000000000001</v>
      </c>
      <c r="AF5596">
        <v>1</v>
      </c>
    </row>
    <row r="5597" spans="1:32" ht="15" customHeight="1" x14ac:dyDescent="0.25">
      <c r="A5597">
        <v>5596</v>
      </c>
      <c r="B5597" t="s">
        <v>8410</v>
      </c>
      <c r="C5597">
        <v>20230509</v>
      </c>
      <c r="D5597">
        <v>20230513</v>
      </c>
      <c r="E5597">
        <v>54</v>
      </c>
      <c r="F5597">
        <v>12</v>
      </c>
      <c r="G5597">
        <v>9</v>
      </c>
      <c r="H5597">
        <v>12</v>
      </c>
      <c r="I5597">
        <v>3</v>
      </c>
      <c r="J5597">
        <v>4</v>
      </c>
      <c r="K5597" t="s">
        <v>1325</v>
      </c>
      <c r="L5597">
        <v>20</v>
      </c>
      <c r="M5597" s="5">
        <v>49.8</v>
      </c>
      <c r="N5597" s="6">
        <v>0.12429999999999999</v>
      </c>
      <c r="O5597" s="5">
        <f t="shared" si="522"/>
        <v>43.609859999999998</v>
      </c>
      <c r="P5597" s="5">
        <f t="shared" si="523"/>
        <v>872.19719999999995</v>
      </c>
      <c r="Q5597" s="5">
        <v>13.92</v>
      </c>
      <c r="R5597" s="5">
        <f t="shared" si="524"/>
        <v>278.39999999999998</v>
      </c>
      <c r="S5597" s="5">
        <f t="shared" si="525"/>
        <v>593.79719999999998</v>
      </c>
      <c r="T5597" s="6">
        <f t="shared" si="526"/>
        <v>0.68080612962297982</v>
      </c>
      <c r="U5597" s="5">
        <v>0</v>
      </c>
      <c r="V5597">
        <v>0</v>
      </c>
      <c r="W5597" s="5">
        <f t="shared" si="527"/>
        <v>0</v>
      </c>
      <c r="X5597" s="5">
        <v>881.01</v>
      </c>
      <c r="Y5597" t="s">
        <v>1319</v>
      </c>
      <c r="Z5597" t="s">
        <v>8411</v>
      </c>
      <c r="AA5597" t="s">
        <v>1333</v>
      </c>
      <c r="AB5597" t="s">
        <v>1327</v>
      </c>
      <c r="AC5597" t="s">
        <v>1339</v>
      </c>
      <c r="AD5597" t="s">
        <v>62</v>
      </c>
      <c r="AE5597" s="4">
        <v>1</v>
      </c>
      <c r="AF5597">
        <v>1</v>
      </c>
    </row>
    <row r="5598" spans="1:32" ht="15" customHeight="1" x14ac:dyDescent="0.25">
      <c r="A5598">
        <v>5597</v>
      </c>
      <c r="B5598" t="s">
        <v>8412</v>
      </c>
      <c r="C5598">
        <v>20250505</v>
      </c>
      <c r="D5598">
        <v>20250508</v>
      </c>
      <c r="E5598">
        <v>71</v>
      </c>
      <c r="F5598">
        <v>3</v>
      </c>
      <c r="G5598">
        <v>12</v>
      </c>
      <c r="H5598">
        <v>1</v>
      </c>
      <c r="I5598">
        <v>3</v>
      </c>
      <c r="J5598">
        <v>1</v>
      </c>
      <c r="K5598" t="s">
        <v>1325</v>
      </c>
      <c r="L5598">
        <v>11</v>
      </c>
      <c r="M5598" s="5">
        <v>1208.33</v>
      </c>
      <c r="N5598" s="6">
        <v>0</v>
      </c>
      <c r="O5598" s="5">
        <f t="shared" si="522"/>
        <v>1208.33</v>
      </c>
      <c r="P5598" s="5">
        <f t="shared" si="523"/>
        <v>13291.63</v>
      </c>
      <c r="Q5598" s="5">
        <v>635.9</v>
      </c>
      <c r="R5598" s="5">
        <f t="shared" si="524"/>
        <v>6994.9</v>
      </c>
      <c r="S5598" s="5">
        <f t="shared" si="525"/>
        <v>6144.16</v>
      </c>
      <c r="T5598" s="6">
        <f t="shared" si="526"/>
        <v>0.46225782691814327</v>
      </c>
      <c r="U5598" s="5">
        <v>152.57</v>
      </c>
      <c r="V5598">
        <v>0</v>
      </c>
      <c r="W5598" s="5">
        <f t="shared" si="527"/>
        <v>0</v>
      </c>
      <c r="X5598" s="5">
        <v>14447.42</v>
      </c>
      <c r="Y5598" t="s">
        <v>1319</v>
      </c>
      <c r="Z5598" t="s">
        <v>8413</v>
      </c>
      <c r="AA5598" t="s">
        <v>1333</v>
      </c>
      <c r="AB5598" t="s">
        <v>1344</v>
      </c>
      <c r="AC5598" t="s">
        <v>1323</v>
      </c>
      <c r="AD5598" t="s">
        <v>79</v>
      </c>
      <c r="AE5598" s="4">
        <v>0.74</v>
      </c>
      <c r="AF5598">
        <v>1</v>
      </c>
    </row>
    <row r="5599" spans="1:32" ht="15" customHeight="1" x14ac:dyDescent="0.25">
      <c r="A5599">
        <v>5598</v>
      </c>
      <c r="B5599" t="s">
        <v>8414</v>
      </c>
      <c r="C5599">
        <v>20230619</v>
      </c>
      <c r="D5599">
        <v>20230621</v>
      </c>
      <c r="E5599">
        <v>485</v>
      </c>
      <c r="F5599">
        <v>16</v>
      </c>
      <c r="G5599">
        <v>28</v>
      </c>
      <c r="H5599">
        <v>14</v>
      </c>
      <c r="I5599">
        <v>5</v>
      </c>
      <c r="J5599">
        <v>1</v>
      </c>
      <c r="K5599" t="s">
        <v>1325</v>
      </c>
      <c r="L5599">
        <v>10</v>
      </c>
      <c r="M5599" s="5">
        <v>132.41</v>
      </c>
      <c r="N5599" s="6">
        <v>0</v>
      </c>
      <c r="O5599" s="5">
        <f t="shared" si="522"/>
        <v>132.41</v>
      </c>
      <c r="P5599" s="5">
        <f t="shared" si="523"/>
        <v>1324.1</v>
      </c>
      <c r="Q5599" s="5">
        <v>27.28</v>
      </c>
      <c r="R5599" s="5">
        <f t="shared" si="524"/>
        <v>272.8</v>
      </c>
      <c r="S5599" s="5">
        <f t="shared" si="525"/>
        <v>1051.3</v>
      </c>
      <c r="T5599" s="6">
        <f t="shared" si="526"/>
        <v>0.79397326485914965</v>
      </c>
      <c r="U5599" s="5">
        <v>0</v>
      </c>
      <c r="V5599">
        <v>0</v>
      </c>
      <c r="W5599" s="5">
        <f t="shared" si="527"/>
        <v>0</v>
      </c>
      <c r="X5599" s="5">
        <v>1310.99</v>
      </c>
      <c r="Y5599" t="s">
        <v>1319</v>
      </c>
      <c r="Z5599" t="s">
        <v>8415</v>
      </c>
      <c r="AA5599" t="s">
        <v>1333</v>
      </c>
      <c r="AB5599" t="s">
        <v>1322</v>
      </c>
      <c r="AC5599" t="s">
        <v>1323</v>
      </c>
      <c r="AD5599" t="s">
        <v>91</v>
      </c>
      <c r="AE5599" s="4">
        <v>1.0900000000000001</v>
      </c>
      <c r="AF5599">
        <v>1</v>
      </c>
    </row>
    <row r="5600" spans="1:32" ht="15" customHeight="1" x14ac:dyDescent="0.25">
      <c r="A5600">
        <v>5599</v>
      </c>
      <c r="B5600" t="s">
        <v>8414</v>
      </c>
      <c r="C5600">
        <v>20230619</v>
      </c>
      <c r="D5600">
        <v>20230621</v>
      </c>
      <c r="E5600">
        <v>485</v>
      </c>
      <c r="F5600">
        <v>28</v>
      </c>
      <c r="G5600">
        <v>28</v>
      </c>
      <c r="H5600">
        <v>14</v>
      </c>
      <c r="I5600">
        <v>5</v>
      </c>
      <c r="J5600">
        <v>1</v>
      </c>
      <c r="K5600" t="s">
        <v>1325</v>
      </c>
      <c r="L5600">
        <v>5</v>
      </c>
      <c r="M5600" s="5">
        <v>1758</v>
      </c>
      <c r="N5600" s="6">
        <v>0</v>
      </c>
      <c r="O5600" s="5">
        <f t="shared" si="522"/>
        <v>1758</v>
      </c>
      <c r="P5600" s="5">
        <f t="shared" si="523"/>
        <v>8790</v>
      </c>
      <c r="Q5600" s="5">
        <v>1271.02</v>
      </c>
      <c r="R5600" s="5">
        <f t="shared" si="524"/>
        <v>6355.1</v>
      </c>
      <c r="S5600" s="5">
        <f t="shared" si="525"/>
        <v>2378.2799999999997</v>
      </c>
      <c r="T5600" s="6">
        <f t="shared" si="526"/>
        <v>0.27056655290102388</v>
      </c>
      <c r="U5600" s="5">
        <v>56.62</v>
      </c>
      <c r="V5600">
        <v>0</v>
      </c>
      <c r="W5600" s="5">
        <f t="shared" si="527"/>
        <v>0</v>
      </c>
      <c r="X5600" s="5">
        <v>8702.9699999999993</v>
      </c>
      <c r="Y5600" t="s">
        <v>1319</v>
      </c>
      <c r="Z5600" t="s">
        <v>8415</v>
      </c>
      <c r="AA5600" t="s">
        <v>1333</v>
      </c>
      <c r="AB5600" t="s">
        <v>1322</v>
      </c>
      <c r="AC5600" t="s">
        <v>1323</v>
      </c>
      <c r="AD5600" t="s">
        <v>91</v>
      </c>
      <c r="AE5600" s="4">
        <v>1.0900000000000001</v>
      </c>
      <c r="AF5600">
        <v>1</v>
      </c>
    </row>
    <row r="5601" spans="1:32" ht="15" customHeight="1" x14ac:dyDescent="0.25">
      <c r="A5601">
        <v>5600</v>
      </c>
      <c r="B5601" t="s">
        <v>8416</v>
      </c>
      <c r="C5601">
        <v>20250826</v>
      </c>
      <c r="D5601">
        <v>20250827</v>
      </c>
      <c r="E5601">
        <v>30</v>
      </c>
      <c r="F5601">
        <v>13</v>
      </c>
      <c r="G5601">
        <v>1</v>
      </c>
      <c r="H5601">
        <v>3</v>
      </c>
      <c r="I5601">
        <v>3</v>
      </c>
      <c r="J5601">
        <v>1</v>
      </c>
      <c r="K5601" t="s">
        <v>1325</v>
      </c>
      <c r="L5601">
        <v>18</v>
      </c>
      <c r="M5601" s="5">
        <v>25.6</v>
      </c>
      <c r="N5601" s="6">
        <v>0</v>
      </c>
      <c r="O5601" s="5">
        <f t="shared" si="522"/>
        <v>25.6</v>
      </c>
      <c r="P5601" s="5">
        <f t="shared" si="523"/>
        <v>460.8</v>
      </c>
      <c r="Q5601" s="5">
        <v>3.27</v>
      </c>
      <c r="R5601" s="5">
        <f t="shared" si="524"/>
        <v>58.86</v>
      </c>
      <c r="S5601" s="5">
        <f t="shared" si="525"/>
        <v>401.94</v>
      </c>
      <c r="T5601" s="6">
        <f t="shared" si="526"/>
        <v>0.87226562499999993</v>
      </c>
      <c r="U5601" s="5">
        <v>0</v>
      </c>
      <c r="V5601">
        <v>0</v>
      </c>
      <c r="W5601" s="5">
        <f t="shared" si="527"/>
        <v>0</v>
      </c>
      <c r="X5601" s="5">
        <v>438.86</v>
      </c>
      <c r="Y5601" t="s">
        <v>1319</v>
      </c>
      <c r="Z5601" t="s">
        <v>8417</v>
      </c>
      <c r="AA5601" t="s">
        <v>1333</v>
      </c>
      <c r="AB5601" t="s">
        <v>1327</v>
      </c>
      <c r="AC5601" t="s">
        <v>1323</v>
      </c>
      <c r="AD5601" t="s">
        <v>62</v>
      </c>
      <c r="AE5601" s="4">
        <v>1</v>
      </c>
      <c r="AF5601">
        <v>1</v>
      </c>
    </row>
    <row r="5602" spans="1:32" ht="15" customHeight="1" x14ac:dyDescent="0.25">
      <c r="A5602">
        <v>5601</v>
      </c>
      <c r="B5602" t="s">
        <v>8418</v>
      </c>
      <c r="C5602">
        <v>20240830</v>
      </c>
      <c r="D5602">
        <v>20240830</v>
      </c>
      <c r="E5602">
        <v>820</v>
      </c>
      <c r="F5602">
        <v>27</v>
      </c>
      <c r="G5602">
        <v>44</v>
      </c>
      <c r="H5602">
        <v>28</v>
      </c>
      <c r="I5602">
        <v>5</v>
      </c>
      <c r="J5602">
        <v>1</v>
      </c>
      <c r="K5602" t="s">
        <v>1325</v>
      </c>
      <c r="L5602">
        <v>4</v>
      </c>
      <c r="M5602" s="5">
        <v>902.07</v>
      </c>
      <c r="N5602" s="6">
        <v>0</v>
      </c>
      <c r="O5602" s="5">
        <f t="shared" si="522"/>
        <v>902.07</v>
      </c>
      <c r="P5602" s="5">
        <f t="shared" si="523"/>
        <v>3608.28</v>
      </c>
      <c r="Q5602" s="5">
        <v>428.85</v>
      </c>
      <c r="R5602" s="5">
        <f t="shared" si="524"/>
        <v>1715.4</v>
      </c>
      <c r="S5602" s="5">
        <f t="shared" si="525"/>
        <v>1881.5100000000002</v>
      </c>
      <c r="T5602" s="6">
        <f t="shared" si="526"/>
        <v>0.52144234926336097</v>
      </c>
      <c r="U5602" s="5">
        <v>11.37</v>
      </c>
      <c r="V5602">
        <v>0</v>
      </c>
      <c r="W5602" s="5">
        <f t="shared" si="527"/>
        <v>0</v>
      </c>
      <c r="X5602" s="5">
        <v>3798.19</v>
      </c>
      <c r="Y5602" t="s">
        <v>1319</v>
      </c>
      <c r="Z5602" t="s">
        <v>8419</v>
      </c>
      <c r="AA5602" t="s">
        <v>1321</v>
      </c>
      <c r="AB5602" t="s">
        <v>1330</v>
      </c>
      <c r="AC5602" t="s">
        <v>1323</v>
      </c>
      <c r="AD5602" t="s">
        <v>136</v>
      </c>
      <c r="AE5602" s="4">
        <v>1.2E-2</v>
      </c>
      <c r="AF5602">
        <v>1</v>
      </c>
    </row>
    <row r="5603" spans="1:32" ht="15" customHeight="1" x14ac:dyDescent="0.25">
      <c r="A5603">
        <v>5602</v>
      </c>
      <c r="B5603" t="s">
        <v>8420</v>
      </c>
      <c r="C5603">
        <v>20250102</v>
      </c>
      <c r="D5603">
        <v>20250109</v>
      </c>
      <c r="E5603">
        <v>695</v>
      </c>
      <c r="F5603">
        <v>19</v>
      </c>
      <c r="G5603">
        <v>41</v>
      </c>
      <c r="H5603">
        <v>29</v>
      </c>
      <c r="I5603">
        <v>2</v>
      </c>
      <c r="J5603">
        <v>3</v>
      </c>
      <c r="K5603" t="s">
        <v>1325</v>
      </c>
      <c r="L5603">
        <v>50</v>
      </c>
      <c r="M5603" s="5">
        <v>249.56</v>
      </c>
      <c r="N5603" s="6">
        <v>0.1333</v>
      </c>
      <c r="O5603" s="5">
        <f t="shared" si="522"/>
        <v>216.29365200000001</v>
      </c>
      <c r="P5603" s="5">
        <f t="shared" si="523"/>
        <v>10814.6826</v>
      </c>
      <c r="Q5603" s="5">
        <v>38.619999999999997</v>
      </c>
      <c r="R5603" s="5">
        <f t="shared" si="524"/>
        <v>1930.9999999999998</v>
      </c>
      <c r="S5603" s="5">
        <f t="shared" si="525"/>
        <v>8883.6826000000001</v>
      </c>
      <c r="T5603" s="6">
        <f t="shared" si="526"/>
        <v>0.82144644725865557</v>
      </c>
      <c r="U5603" s="5">
        <v>0</v>
      </c>
      <c r="V5603">
        <v>0</v>
      </c>
      <c r="W5603" s="5">
        <f t="shared" si="527"/>
        <v>0</v>
      </c>
      <c r="X5603" s="5">
        <v>10923.92</v>
      </c>
      <c r="Y5603" t="s">
        <v>1319</v>
      </c>
      <c r="Z5603" t="s">
        <v>8421</v>
      </c>
      <c r="AA5603" t="s">
        <v>1338</v>
      </c>
      <c r="AB5603" t="s">
        <v>1330</v>
      </c>
      <c r="AC5603" t="s">
        <v>1339</v>
      </c>
      <c r="AD5603" t="s">
        <v>136</v>
      </c>
      <c r="AE5603" s="4">
        <v>1.2E-2</v>
      </c>
      <c r="AF5603">
        <v>1</v>
      </c>
    </row>
    <row r="5604" spans="1:32" ht="15" customHeight="1" x14ac:dyDescent="0.25">
      <c r="A5604">
        <v>5603</v>
      </c>
      <c r="B5604" t="s">
        <v>8420</v>
      </c>
      <c r="C5604">
        <v>20250102</v>
      </c>
      <c r="D5604">
        <v>20250109</v>
      </c>
      <c r="E5604">
        <v>695</v>
      </c>
      <c r="F5604">
        <v>11</v>
      </c>
      <c r="G5604">
        <v>41</v>
      </c>
      <c r="H5604">
        <v>29</v>
      </c>
      <c r="I5604">
        <v>2</v>
      </c>
      <c r="J5604">
        <v>6</v>
      </c>
      <c r="K5604" t="s">
        <v>1325</v>
      </c>
      <c r="L5604">
        <v>8</v>
      </c>
      <c r="M5604" s="5">
        <v>125.53</v>
      </c>
      <c r="N5604" s="6">
        <v>0.22439999999999999</v>
      </c>
      <c r="O5604" s="5">
        <f t="shared" si="522"/>
        <v>97.361068000000003</v>
      </c>
      <c r="P5604" s="5">
        <f t="shared" si="523"/>
        <v>778.88854400000002</v>
      </c>
      <c r="Q5604" s="5">
        <v>23.04</v>
      </c>
      <c r="R5604" s="5">
        <f t="shared" si="524"/>
        <v>184.32</v>
      </c>
      <c r="S5604" s="5">
        <f t="shared" si="525"/>
        <v>594.56854399999997</v>
      </c>
      <c r="T5604" s="6">
        <f t="shared" si="526"/>
        <v>0.76335510206194523</v>
      </c>
      <c r="U5604" s="5">
        <v>0</v>
      </c>
      <c r="V5604">
        <v>0</v>
      </c>
      <c r="W5604" s="5">
        <f t="shared" si="527"/>
        <v>0</v>
      </c>
      <c r="X5604" s="5">
        <v>786.76</v>
      </c>
      <c r="Y5604" t="s">
        <v>1319</v>
      </c>
      <c r="Z5604" t="s">
        <v>8421</v>
      </c>
      <c r="AA5604" t="s">
        <v>1338</v>
      </c>
      <c r="AB5604" t="s">
        <v>1330</v>
      </c>
      <c r="AC5604" t="s">
        <v>1339</v>
      </c>
      <c r="AD5604" t="s">
        <v>136</v>
      </c>
      <c r="AE5604" s="4">
        <v>1.2E-2</v>
      </c>
      <c r="AF5604">
        <v>1</v>
      </c>
    </row>
    <row r="5605" spans="1:32" ht="15" customHeight="1" x14ac:dyDescent="0.25">
      <c r="A5605">
        <v>5604</v>
      </c>
      <c r="B5605" t="s">
        <v>8422</v>
      </c>
      <c r="C5605">
        <v>20250814</v>
      </c>
      <c r="D5605">
        <v>20250820</v>
      </c>
      <c r="E5605">
        <v>677</v>
      </c>
      <c r="F5605">
        <v>27</v>
      </c>
      <c r="G5605">
        <v>42</v>
      </c>
      <c r="H5605">
        <v>30</v>
      </c>
      <c r="I5605">
        <v>2</v>
      </c>
      <c r="J5605">
        <v>1</v>
      </c>
      <c r="K5605" t="s">
        <v>1354</v>
      </c>
      <c r="L5605">
        <v>0</v>
      </c>
      <c r="M5605" s="5">
        <v>929.43</v>
      </c>
      <c r="N5605" s="6">
        <v>0</v>
      </c>
      <c r="O5605" s="5">
        <f t="shared" si="522"/>
        <v>929.43</v>
      </c>
      <c r="P5605" s="5">
        <f t="shared" si="523"/>
        <v>0</v>
      </c>
      <c r="Q5605" s="5">
        <v>447.73</v>
      </c>
      <c r="R5605" s="5">
        <f t="shared" si="524"/>
        <v>0</v>
      </c>
      <c r="S5605" s="5">
        <f t="shared" si="525"/>
        <v>-5</v>
      </c>
      <c r="T5605" s="6">
        <f t="shared" si="526"/>
        <v>0</v>
      </c>
      <c r="U5605" s="5">
        <v>5</v>
      </c>
      <c r="V5605">
        <v>0</v>
      </c>
      <c r="W5605" s="5">
        <f t="shared" si="527"/>
        <v>0</v>
      </c>
      <c r="X5605" s="5">
        <v>0</v>
      </c>
      <c r="Y5605" t="s">
        <v>1319</v>
      </c>
      <c r="Z5605" t="s">
        <v>8423</v>
      </c>
      <c r="AA5605" t="s">
        <v>1321</v>
      </c>
      <c r="AB5605" t="s">
        <v>1330</v>
      </c>
      <c r="AC5605" t="s">
        <v>1323</v>
      </c>
      <c r="AD5605" t="s">
        <v>136</v>
      </c>
      <c r="AE5605" s="4">
        <v>1.2E-2</v>
      </c>
      <c r="AF5605">
        <v>1</v>
      </c>
    </row>
    <row r="5606" spans="1:32" ht="15" customHeight="1" x14ac:dyDescent="0.25">
      <c r="A5606">
        <v>5605</v>
      </c>
      <c r="B5606" t="s">
        <v>8422</v>
      </c>
      <c r="C5606">
        <v>20250814</v>
      </c>
      <c r="D5606">
        <v>20250820</v>
      </c>
      <c r="E5606">
        <v>677</v>
      </c>
      <c r="F5606">
        <v>4</v>
      </c>
      <c r="G5606">
        <v>42</v>
      </c>
      <c r="H5606">
        <v>30</v>
      </c>
      <c r="I5606">
        <v>2</v>
      </c>
      <c r="J5606">
        <v>1</v>
      </c>
      <c r="K5606" t="s">
        <v>1354</v>
      </c>
      <c r="L5606">
        <v>0</v>
      </c>
      <c r="M5606" s="5">
        <v>832.21</v>
      </c>
      <c r="N5606" s="6">
        <v>0</v>
      </c>
      <c r="O5606" s="5">
        <f t="shared" si="522"/>
        <v>832.21</v>
      </c>
      <c r="P5606" s="5">
        <f t="shared" si="523"/>
        <v>0</v>
      </c>
      <c r="Q5606" s="5">
        <v>446.06</v>
      </c>
      <c r="R5606" s="5">
        <f t="shared" si="524"/>
        <v>0</v>
      </c>
      <c r="S5606" s="5">
        <f t="shared" si="525"/>
        <v>-5</v>
      </c>
      <c r="T5606" s="6">
        <f t="shared" si="526"/>
        <v>0</v>
      </c>
      <c r="U5606" s="5">
        <v>5</v>
      </c>
      <c r="V5606">
        <v>0</v>
      </c>
      <c r="W5606" s="5">
        <f t="shared" si="527"/>
        <v>0</v>
      </c>
      <c r="X5606" s="5">
        <v>0</v>
      </c>
      <c r="Y5606" t="s">
        <v>1319</v>
      </c>
      <c r="Z5606" t="s">
        <v>8423</v>
      </c>
      <c r="AA5606" t="s">
        <v>1321</v>
      </c>
      <c r="AB5606" t="s">
        <v>1330</v>
      </c>
      <c r="AC5606" t="s">
        <v>1323</v>
      </c>
      <c r="AD5606" t="s">
        <v>136</v>
      </c>
      <c r="AE5606" s="4">
        <v>1.2E-2</v>
      </c>
      <c r="AF5606">
        <v>1</v>
      </c>
    </row>
    <row r="5607" spans="1:32" ht="15" customHeight="1" x14ac:dyDescent="0.25">
      <c r="A5607">
        <v>5606</v>
      </c>
      <c r="B5607" t="s">
        <v>8424</v>
      </c>
      <c r="C5607">
        <v>20230415</v>
      </c>
      <c r="D5607">
        <v>20230420</v>
      </c>
      <c r="E5607">
        <v>207</v>
      </c>
      <c r="F5607">
        <v>3</v>
      </c>
      <c r="G5607">
        <v>5</v>
      </c>
      <c r="H5607">
        <v>7</v>
      </c>
      <c r="I5607">
        <v>5</v>
      </c>
      <c r="J5607">
        <v>1</v>
      </c>
      <c r="K5607" t="s">
        <v>1325</v>
      </c>
      <c r="L5607">
        <v>1</v>
      </c>
      <c r="M5607" s="5">
        <v>1153.6300000000001</v>
      </c>
      <c r="N5607" s="6">
        <v>0</v>
      </c>
      <c r="O5607" s="5">
        <f t="shared" si="522"/>
        <v>1153.6300000000001</v>
      </c>
      <c r="P5607" s="5">
        <f t="shared" si="523"/>
        <v>1153.6300000000001</v>
      </c>
      <c r="Q5607" s="5">
        <v>675.4</v>
      </c>
      <c r="R5607" s="5">
        <f t="shared" si="524"/>
        <v>675.4</v>
      </c>
      <c r="S5607" s="5">
        <f t="shared" si="525"/>
        <v>464.35000000000014</v>
      </c>
      <c r="T5607" s="6">
        <f t="shared" si="526"/>
        <v>0.40251207059455812</v>
      </c>
      <c r="U5607" s="5">
        <v>13.88</v>
      </c>
      <c r="V5607">
        <v>0</v>
      </c>
      <c r="W5607" s="5">
        <f t="shared" si="527"/>
        <v>0</v>
      </c>
      <c r="X5607" s="5">
        <v>1109.26</v>
      </c>
      <c r="Y5607" t="s">
        <v>1319</v>
      </c>
      <c r="Z5607" t="s">
        <v>8425</v>
      </c>
      <c r="AA5607" t="s">
        <v>1321</v>
      </c>
      <c r="AB5607" t="s">
        <v>1330</v>
      </c>
      <c r="AC5607" t="s">
        <v>1323</v>
      </c>
      <c r="AD5607" t="s">
        <v>62</v>
      </c>
      <c r="AE5607" s="4">
        <v>1</v>
      </c>
      <c r="AF5607">
        <v>1</v>
      </c>
    </row>
    <row r="5608" spans="1:32" ht="15" customHeight="1" x14ac:dyDescent="0.25">
      <c r="A5608">
        <v>5607</v>
      </c>
      <c r="B5608" t="s">
        <v>8424</v>
      </c>
      <c r="C5608">
        <v>20230415</v>
      </c>
      <c r="D5608">
        <v>20230420</v>
      </c>
      <c r="E5608">
        <v>207</v>
      </c>
      <c r="F5608">
        <v>3</v>
      </c>
      <c r="G5608">
        <v>5</v>
      </c>
      <c r="H5608">
        <v>7</v>
      </c>
      <c r="I5608">
        <v>5</v>
      </c>
      <c r="J5608">
        <v>1</v>
      </c>
      <c r="K5608" t="s">
        <v>1325</v>
      </c>
      <c r="L5608">
        <v>2</v>
      </c>
      <c r="M5608" s="5">
        <v>1167.78</v>
      </c>
      <c r="N5608" s="6">
        <v>0</v>
      </c>
      <c r="O5608" s="5">
        <f t="shared" si="522"/>
        <v>1167.78</v>
      </c>
      <c r="P5608" s="5">
        <f t="shared" si="523"/>
        <v>2335.56</v>
      </c>
      <c r="Q5608" s="5">
        <v>644.46</v>
      </c>
      <c r="R5608" s="5">
        <f t="shared" si="524"/>
        <v>1288.92</v>
      </c>
      <c r="S5608" s="5">
        <f t="shared" si="525"/>
        <v>1030.3999999999999</v>
      </c>
      <c r="T5608" s="6">
        <f t="shared" si="526"/>
        <v>0.44117898919316989</v>
      </c>
      <c r="U5608" s="5">
        <v>16.239999999999998</v>
      </c>
      <c r="V5608">
        <v>0</v>
      </c>
      <c r="W5608" s="5">
        <f t="shared" si="527"/>
        <v>0</v>
      </c>
      <c r="X5608" s="5">
        <v>2245.73</v>
      </c>
      <c r="Y5608" t="s">
        <v>1319</v>
      </c>
      <c r="Z5608" t="s">
        <v>8425</v>
      </c>
      <c r="AA5608" t="s">
        <v>1321</v>
      </c>
      <c r="AB5608" t="s">
        <v>1330</v>
      </c>
      <c r="AC5608" t="s">
        <v>1323</v>
      </c>
      <c r="AD5608" t="s">
        <v>62</v>
      </c>
      <c r="AE5608" s="4">
        <v>1</v>
      </c>
      <c r="AF5608">
        <v>1</v>
      </c>
    </row>
    <row r="5609" spans="1:32" ht="15" customHeight="1" x14ac:dyDescent="0.25">
      <c r="A5609">
        <v>5608</v>
      </c>
      <c r="B5609" t="s">
        <v>8426</v>
      </c>
      <c r="C5609">
        <v>20231126</v>
      </c>
      <c r="D5609">
        <v>20231130</v>
      </c>
      <c r="E5609">
        <v>381</v>
      </c>
      <c r="F5609">
        <v>17</v>
      </c>
      <c r="G5609">
        <v>28</v>
      </c>
      <c r="H5609">
        <v>20</v>
      </c>
      <c r="I5609">
        <v>2</v>
      </c>
      <c r="J5609">
        <v>1</v>
      </c>
      <c r="K5609" t="s">
        <v>1325</v>
      </c>
      <c r="L5609">
        <v>4</v>
      </c>
      <c r="M5609" s="5">
        <v>25.27</v>
      </c>
      <c r="N5609" s="6">
        <v>0</v>
      </c>
      <c r="O5609" s="5">
        <f t="shared" si="522"/>
        <v>25.27</v>
      </c>
      <c r="P5609" s="5">
        <f t="shared" si="523"/>
        <v>101.08</v>
      </c>
      <c r="Q5609" s="5">
        <v>5.32</v>
      </c>
      <c r="R5609" s="5">
        <f t="shared" si="524"/>
        <v>21.28</v>
      </c>
      <c r="S5609" s="5">
        <f t="shared" si="525"/>
        <v>79.8</v>
      </c>
      <c r="T5609" s="6">
        <f t="shared" si="526"/>
        <v>0.78947368421052633</v>
      </c>
      <c r="U5609" s="5">
        <v>0</v>
      </c>
      <c r="V5609">
        <v>0</v>
      </c>
      <c r="W5609" s="5">
        <f t="shared" si="527"/>
        <v>0</v>
      </c>
      <c r="X5609" s="5">
        <v>93.59</v>
      </c>
      <c r="Y5609" t="s">
        <v>1319</v>
      </c>
      <c r="Z5609" t="s">
        <v>8427</v>
      </c>
      <c r="AA5609" t="s">
        <v>1321</v>
      </c>
      <c r="AB5609" t="s">
        <v>1330</v>
      </c>
      <c r="AC5609" t="s">
        <v>1323</v>
      </c>
      <c r="AD5609" t="s">
        <v>91</v>
      </c>
      <c r="AE5609" s="4">
        <v>1.0900000000000001</v>
      </c>
      <c r="AF5609">
        <v>1</v>
      </c>
    </row>
    <row r="5610" spans="1:32" ht="15" customHeight="1" x14ac:dyDescent="0.25">
      <c r="A5610">
        <v>5609</v>
      </c>
      <c r="B5610" t="s">
        <v>8428</v>
      </c>
      <c r="C5610">
        <v>20230404</v>
      </c>
      <c r="D5610">
        <v>20230407</v>
      </c>
      <c r="E5610">
        <v>116</v>
      </c>
      <c r="F5610">
        <v>18</v>
      </c>
      <c r="G5610">
        <v>14</v>
      </c>
      <c r="H5610">
        <v>9</v>
      </c>
      <c r="I5610">
        <v>5</v>
      </c>
      <c r="J5610">
        <v>1</v>
      </c>
      <c r="K5610" t="s">
        <v>1325</v>
      </c>
      <c r="L5610">
        <v>9</v>
      </c>
      <c r="M5610" s="5">
        <v>239.95</v>
      </c>
      <c r="N5610" s="6">
        <v>0</v>
      </c>
      <c r="O5610" s="5">
        <f t="shared" si="522"/>
        <v>239.95</v>
      </c>
      <c r="P5610" s="5">
        <f t="shared" si="523"/>
        <v>2159.5499999999997</v>
      </c>
      <c r="Q5610" s="5">
        <v>67.97</v>
      </c>
      <c r="R5610" s="5">
        <f t="shared" si="524"/>
        <v>611.73</v>
      </c>
      <c r="S5610" s="5">
        <f t="shared" si="525"/>
        <v>1547.8199999999997</v>
      </c>
      <c r="T5610" s="6">
        <f t="shared" si="526"/>
        <v>0.71673265263596575</v>
      </c>
      <c r="U5610" s="5">
        <v>0</v>
      </c>
      <c r="V5610">
        <v>0</v>
      </c>
      <c r="W5610" s="5">
        <f t="shared" si="527"/>
        <v>0</v>
      </c>
      <c r="X5610" s="5">
        <v>2076.4899999999998</v>
      </c>
      <c r="Y5610" t="s">
        <v>1319</v>
      </c>
      <c r="Z5610" t="s">
        <v>8429</v>
      </c>
      <c r="AA5610" t="s">
        <v>1321</v>
      </c>
      <c r="AB5610" t="s">
        <v>1330</v>
      </c>
      <c r="AC5610" t="s">
        <v>1323</v>
      </c>
      <c r="AD5610" t="s">
        <v>79</v>
      </c>
      <c r="AE5610" s="4">
        <v>0.74</v>
      </c>
      <c r="AF5610">
        <v>1</v>
      </c>
    </row>
    <row r="5611" spans="1:32" ht="15" customHeight="1" x14ac:dyDescent="0.25">
      <c r="A5611">
        <v>5610</v>
      </c>
      <c r="B5611" t="s">
        <v>8430</v>
      </c>
      <c r="C5611">
        <v>20251010</v>
      </c>
      <c r="D5611">
        <v>20251012</v>
      </c>
      <c r="E5611">
        <v>300</v>
      </c>
      <c r="F5611">
        <v>2</v>
      </c>
      <c r="G5611">
        <v>8</v>
      </c>
      <c r="H5611">
        <v>10</v>
      </c>
      <c r="I5611">
        <v>5</v>
      </c>
      <c r="J5611">
        <v>1</v>
      </c>
      <c r="K5611" t="s">
        <v>1325</v>
      </c>
      <c r="L5611">
        <v>1</v>
      </c>
      <c r="M5611" s="5">
        <v>249.15</v>
      </c>
      <c r="N5611" s="6">
        <v>0</v>
      </c>
      <c r="O5611" s="5">
        <f t="shared" si="522"/>
        <v>249.15</v>
      </c>
      <c r="P5611" s="5">
        <f t="shared" si="523"/>
        <v>249.15</v>
      </c>
      <c r="Q5611" s="5">
        <v>143.66</v>
      </c>
      <c r="R5611" s="5">
        <f t="shared" si="524"/>
        <v>143.66</v>
      </c>
      <c r="S5611" s="5">
        <f t="shared" si="525"/>
        <v>98.43</v>
      </c>
      <c r="T5611" s="6">
        <f t="shared" si="526"/>
        <v>0.39506321493076463</v>
      </c>
      <c r="U5611" s="5">
        <v>7.06</v>
      </c>
      <c r="V5611">
        <v>0</v>
      </c>
      <c r="W5611" s="5">
        <f t="shared" si="527"/>
        <v>0</v>
      </c>
      <c r="X5611" s="5">
        <v>239.57</v>
      </c>
      <c r="Y5611" t="s">
        <v>1319</v>
      </c>
      <c r="Z5611" t="s">
        <v>8431</v>
      </c>
      <c r="AA5611" t="s">
        <v>1321</v>
      </c>
      <c r="AB5611" t="s">
        <v>1327</v>
      </c>
      <c r="AC5611" t="s">
        <v>1323</v>
      </c>
      <c r="AD5611" t="s">
        <v>62</v>
      </c>
      <c r="AE5611" s="4">
        <v>1</v>
      </c>
      <c r="AF5611">
        <v>1</v>
      </c>
    </row>
    <row r="5612" spans="1:32" ht="15" customHeight="1" x14ac:dyDescent="0.25">
      <c r="A5612">
        <v>5611</v>
      </c>
      <c r="B5612" t="s">
        <v>8432</v>
      </c>
      <c r="C5612">
        <v>20250806</v>
      </c>
      <c r="D5612">
        <v>20250807</v>
      </c>
      <c r="E5612">
        <v>76</v>
      </c>
      <c r="F5612">
        <v>12</v>
      </c>
      <c r="G5612">
        <v>9</v>
      </c>
      <c r="H5612">
        <v>11</v>
      </c>
      <c r="I5612">
        <v>1</v>
      </c>
      <c r="J5612">
        <v>1</v>
      </c>
      <c r="K5612" t="s">
        <v>1325</v>
      </c>
      <c r="L5612">
        <v>70</v>
      </c>
      <c r="M5612" s="5">
        <v>49.03</v>
      </c>
      <c r="N5612" s="6">
        <v>0</v>
      </c>
      <c r="O5612" s="5">
        <f t="shared" si="522"/>
        <v>49.03</v>
      </c>
      <c r="P5612" s="5">
        <f t="shared" si="523"/>
        <v>3432.1</v>
      </c>
      <c r="Q5612" s="5">
        <v>13.06</v>
      </c>
      <c r="R5612" s="5">
        <f t="shared" si="524"/>
        <v>914.2</v>
      </c>
      <c r="S5612" s="5">
        <f t="shared" si="525"/>
        <v>2517.8999999999996</v>
      </c>
      <c r="T5612" s="6">
        <f t="shared" si="526"/>
        <v>0.73363246991637765</v>
      </c>
      <c r="U5612" s="5">
        <v>0</v>
      </c>
      <c r="V5612">
        <v>0</v>
      </c>
      <c r="W5612" s="5">
        <f t="shared" si="527"/>
        <v>0</v>
      </c>
      <c r="X5612" s="5">
        <v>3268.67</v>
      </c>
      <c r="Y5612" t="s">
        <v>1319</v>
      </c>
      <c r="Z5612" t="s">
        <v>8433</v>
      </c>
      <c r="AA5612" t="s">
        <v>1338</v>
      </c>
      <c r="AB5612" t="s">
        <v>1322</v>
      </c>
      <c r="AC5612" t="s">
        <v>1360</v>
      </c>
      <c r="AD5612" t="s">
        <v>62</v>
      </c>
      <c r="AE5612" s="4">
        <v>1</v>
      </c>
      <c r="AF5612">
        <v>1</v>
      </c>
    </row>
    <row r="5613" spans="1:32" ht="15" customHeight="1" x14ac:dyDescent="0.25">
      <c r="A5613">
        <v>5612</v>
      </c>
      <c r="B5613" t="s">
        <v>8434</v>
      </c>
      <c r="C5613">
        <v>20240717</v>
      </c>
      <c r="D5613">
        <v>20240717</v>
      </c>
      <c r="E5613">
        <v>731</v>
      </c>
      <c r="F5613">
        <v>8</v>
      </c>
      <c r="G5613">
        <v>36</v>
      </c>
      <c r="H5613">
        <v>36</v>
      </c>
      <c r="I5613">
        <v>2</v>
      </c>
      <c r="J5613">
        <v>3</v>
      </c>
      <c r="K5613" t="s">
        <v>1325</v>
      </c>
      <c r="L5613">
        <v>3</v>
      </c>
      <c r="M5613" s="5">
        <v>1182.24</v>
      </c>
      <c r="N5613" s="6">
        <v>0.10730000000000001</v>
      </c>
      <c r="O5613" s="5">
        <f t="shared" si="522"/>
        <v>1055.3856480000002</v>
      </c>
      <c r="P5613" s="5">
        <f t="shared" si="523"/>
        <v>3166.1569440000003</v>
      </c>
      <c r="Q5613" s="5">
        <v>726.97</v>
      </c>
      <c r="R5613" s="5">
        <f t="shared" si="524"/>
        <v>2180.91</v>
      </c>
      <c r="S5613" s="5">
        <f t="shared" si="525"/>
        <v>947.10694400000045</v>
      </c>
      <c r="T5613" s="6">
        <f t="shared" si="526"/>
        <v>0.29913455357758173</v>
      </c>
      <c r="U5613" s="5">
        <v>38.14</v>
      </c>
      <c r="V5613">
        <v>0</v>
      </c>
      <c r="W5613" s="5">
        <f t="shared" si="527"/>
        <v>0</v>
      </c>
      <c r="X5613" s="5">
        <v>3230.78</v>
      </c>
      <c r="Y5613" t="s">
        <v>1319</v>
      </c>
      <c r="Z5613" t="s">
        <v>8435</v>
      </c>
      <c r="AA5613" t="s">
        <v>1321</v>
      </c>
      <c r="AB5613" t="s">
        <v>1322</v>
      </c>
      <c r="AC5613" t="s">
        <v>1323</v>
      </c>
      <c r="AD5613" t="s">
        <v>121</v>
      </c>
      <c r="AE5613" s="4">
        <v>0.66</v>
      </c>
      <c r="AF5613">
        <v>1</v>
      </c>
    </row>
    <row r="5614" spans="1:32" ht="15" customHeight="1" x14ac:dyDescent="0.25">
      <c r="A5614">
        <v>5613</v>
      </c>
      <c r="B5614" t="s">
        <v>8436</v>
      </c>
      <c r="C5614">
        <v>20240806</v>
      </c>
      <c r="D5614">
        <v>20240813</v>
      </c>
      <c r="E5614">
        <v>560</v>
      </c>
      <c r="F5614">
        <v>10</v>
      </c>
      <c r="G5614">
        <v>27</v>
      </c>
      <c r="H5614">
        <v>13</v>
      </c>
      <c r="I5614">
        <v>5</v>
      </c>
      <c r="J5614">
        <v>1</v>
      </c>
      <c r="K5614" t="s">
        <v>1325</v>
      </c>
      <c r="L5614">
        <v>1</v>
      </c>
      <c r="M5614" s="5">
        <v>1655.27</v>
      </c>
      <c r="N5614" s="6">
        <v>0</v>
      </c>
      <c r="O5614" s="5">
        <f t="shared" si="522"/>
        <v>1655.27</v>
      </c>
      <c r="P5614" s="5">
        <f t="shared" si="523"/>
        <v>1655.27</v>
      </c>
      <c r="Q5614" s="5">
        <v>1073.98</v>
      </c>
      <c r="R5614" s="5">
        <f t="shared" si="524"/>
        <v>1073.98</v>
      </c>
      <c r="S5614" s="5">
        <f t="shared" si="525"/>
        <v>573.73</v>
      </c>
      <c r="T5614" s="6">
        <f t="shared" si="526"/>
        <v>0.3466081062304035</v>
      </c>
      <c r="U5614" s="5">
        <v>7.56</v>
      </c>
      <c r="V5614">
        <v>0</v>
      </c>
      <c r="W5614" s="5">
        <f t="shared" si="527"/>
        <v>0</v>
      </c>
      <c r="X5614" s="5">
        <v>1742.39</v>
      </c>
      <c r="Y5614" t="s">
        <v>1319</v>
      </c>
      <c r="Z5614" t="s">
        <v>8437</v>
      </c>
      <c r="AA5614" t="s">
        <v>1321</v>
      </c>
      <c r="AB5614" t="s">
        <v>1330</v>
      </c>
      <c r="AC5614" t="s">
        <v>1323</v>
      </c>
      <c r="AD5614" t="s">
        <v>91</v>
      </c>
      <c r="AE5614" s="4">
        <v>1.0900000000000001</v>
      </c>
      <c r="AF5614">
        <v>1</v>
      </c>
    </row>
    <row r="5615" spans="1:32" ht="15" customHeight="1" x14ac:dyDescent="0.25">
      <c r="A5615">
        <v>5614</v>
      </c>
      <c r="B5615" t="s">
        <v>8438</v>
      </c>
      <c r="C5615">
        <v>20250924</v>
      </c>
      <c r="D5615">
        <v>20250930</v>
      </c>
      <c r="E5615">
        <v>353</v>
      </c>
      <c r="F5615">
        <v>8</v>
      </c>
      <c r="G5615">
        <v>25</v>
      </c>
      <c r="H5615">
        <v>14</v>
      </c>
      <c r="I5615">
        <v>2</v>
      </c>
      <c r="J5615">
        <v>2</v>
      </c>
      <c r="K5615" t="s">
        <v>1325</v>
      </c>
      <c r="L5615">
        <v>6</v>
      </c>
      <c r="M5615" s="5">
        <v>1151.6300000000001</v>
      </c>
      <c r="N5615" s="6">
        <v>6.7799999999999999E-2</v>
      </c>
      <c r="O5615" s="5">
        <f t="shared" si="522"/>
        <v>1073.5494860000001</v>
      </c>
      <c r="P5615" s="5">
        <f t="shared" si="523"/>
        <v>6441.2969160000011</v>
      </c>
      <c r="Q5615" s="5">
        <v>777.97</v>
      </c>
      <c r="R5615" s="5">
        <f t="shared" si="524"/>
        <v>4667.82</v>
      </c>
      <c r="S5615" s="5">
        <f t="shared" si="525"/>
        <v>1759.7969160000014</v>
      </c>
      <c r="T5615" s="6">
        <f t="shared" si="526"/>
        <v>0.27320537136375672</v>
      </c>
      <c r="U5615" s="5">
        <v>13.68</v>
      </c>
      <c r="V5615">
        <v>0</v>
      </c>
      <c r="W5615" s="5">
        <f t="shared" si="527"/>
        <v>0</v>
      </c>
      <c r="X5615" s="5">
        <v>6315</v>
      </c>
      <c r="Y5615" t="s">
        <v>1319</v>
      </c>
      <c r="Z5615" t="s">
        <v>8439</v>
      </c>
      <c r="AA5615" t="s">
        <v>1321</v>
      </c>
      <c r="AB5615" t="s">
        <v>1322</v>
      </c>
      <c r="AC5615" t="s">
        <v>1323</v>
      </c>
      <c r="AD5615" t="s">
        <v>99</v>
      </c>
      <c r="AE5615" s="4">
        <v>1.27</v>
      </c>
      <c r="AF5615">
        <v>1</v>
      </c>
    </row>
    <row r="5616" spans="1:32" ht="15" customHeight="1" x14ac:dyDescent="0.25">
      <c r="A5616">
        <v>5615</v>
      </c>
      <c r="B5616" t="s">
        <v>8438</v>
      </c>
      <c r="C5616">
        <v>20250924</v>
      </c>
      <c r="D5616">
        <v>20250930</v>
      </c>
      <c r="E5616">
        <v>353</v>
      </c>
      <c r="F5616">
        <v>23</v>
      </c>
      <c r="G5616">
        <v>25</v>
      </c>
      <c r="H5616">
        <v>14</v>
      </c>
      <c r="I5616">
        <v>2</v>
      </c>
      <c r="J5616">
        <v>1</v>
      </c>
      <c r="K5616" t="s">
        <v>1325</v>
      </c>
      <c r="L5616">
        <v>2</v>
      </c>
      <c r="M5616" s="5">
        <v>1826.96</v>
      </c>
      <c r="N5616" s="6">
        <v>0</v>
      </c>
      <c r="O5616" s="5">
        <f t="shared" si="522"/>
        <v>1826.96</v>
      </c>
      <c r="P5616" s="5">
        <f t="shared" si="523"/>
        <v>3653.92</v>
      </c>
      <c r="Q5616" s="5">
        <v>919.77</v>
      </c>
      <c r="R5616" s="5">
        <f t="shared" si="524"/>
        <v>1839.54</v>
      </c>
      <c r="S5616" s="5">
        <f t="shared" si="525"/>
        <v>1809.38</v>
      </c>
      <c r="T5616" s="6">
        <f t="shared" si="526"/>
        <v>0.49518872881727022</v>
      </c>
      <c r="U5616" s="5">
        <v>5</v>
      </c>
      <c r="V5616">
        <v>0</v>
      </c>
      <c r="W5616" s="5">
        <f t="shared" si="527"/>
        <v>0</v>
      </c>
      <c r="X5616" s="5">
        <v>3582.27</v>
      </c>
      <c r="Y5616" t="s">
        <v>1319</v>
      </c>
      <c r="Z5616" t="s">
        <v>8439</v>
      </c>
      <c r="AA5616" t="s">
        <v>1321</v>
      </c>
      <c r="AB5616" t="s">
        <v>1322</v>
      </c>
      <c r="AC5616" t="s">
        <v>1323</v>
      </c>
      <c r="AD5616" t="s">
        <v>99</v>
      </c>
      <c r="AE5616" s="4">
        <v>1.27</v>
      </c>
      <c r="AF5616">
        <v>1</v>
      </c>
    </row>
    <row r="5617" spans="1:32" ht="15" customHeight="1" x14ac:dyDescent="0.25">
      <c r="A5617">
        <v>5616</v>
      </c>
      <c r="B5617" t="s">
        <v>8438</v>
      </c>
      <c r="C5617">
        <v>20250924</v>
      </c>
      <c r="D5617">
        <v>20250930</v>
      </c>
      <c r="E5617">
        <v>353</v>
      </c>
      <c r="F5617">
        <v>17</v>
      </c>
      <c r="G5617">
        <v>25</v>
      </c>
      <c r="H5617">
        <v>14</v>
      </c>
      <c r="I5617">
        <v>2</v>
      </c>
      <c r="J5617">
        <v>1</v>
      </c>
      <c r="K5617" t="s">
        <v>1325</v>
      </c>
      <c r="L5617">
        <v>220</v>
      </c>
      <c r="M5617" s="5">
        <v>24.77</v>
      </c>
      <c r="N5617" s="6">
        <v>0</v>
      </c>
      <c r="O5617" s="5">
        <f t="shared" si="522"/>
        <v>24.77</v>
      </c>
      <c r="P5617" s="5">
        <f t="shared" si="523"/>
        <v>5449.4</v>
      </c>
      <c r="Q5617" s="5">
        <v>5.29</v>
      </c>
      <c r="R5617" s="5">
        <f t="shared" si="524"/>
        <v>1163.8</v>
      </c>
      <c r="S5617" s="5">
        <f t="shared" si="525"/>
        <v>4285.5999999999995</v>
      </c>
      <c r="T5617" s="6">
        <f t="shared" si="526"/>
        <v>0.78643520387565602</v>
      </c>
      <c r="U5617" s="5">
        <v>0</v>
      </c>
      <c r="V5617">
        <v>0</v>
      </c>
      <c r="W5617" s="5">
        <f t="shared" si="527"/>
        <v>0</v>
      </c>
      <c r="X5617" s="5">
        <v>5342.55</v>
      </c>
      <c r="Y5617" t="s">
        <v>1319</v>
      </c>
      <c r="Z5617" t="s">
        <v>8439</v>
      </c>
      <c r="AA5617" t="s">
        <v>1321</v>
      </c>
      <c r="AB5617" t="s">
        <v>1322</v>
      </c>
      <c r="AC5617" t="s">
        <v>1323</v>
      </c>
      <c r="AD5617" t="s">
        <v>99</v>
      </c>
      <c r="AE5617" s="4">
        <v>1.27</v>
      </c>
      <c r="AF5617">
        <v>1</v>
      </c>
    </row>
    <row r="5618" spans="1:32" ht="15" customHeight="1" x14ac:dyDescent="0.25">
      <c r="A5618">
        <v>5617</v>
      </c>
      <c r="B5618" t="s">
        <v>8438</v>
      </c>
      <c r="C5618">
        <v>20250924</v>
      </c>
      <c r="D5618">
        <v>20250930</v>
      </c>
      <c r="E5618">
        <v>353</v>
      </c>
      <c r="F5618">
        <v>15</v>
      </c>
      <c r="G5618">
        <v>25</v>
      </c>
      <c r="H5618">
        <v>14</v>
      </c>
      <c r="I5618">
        <v>2</v>
      </c>
      <c r="J5618">
        <v>5</v>
      </c>
      <c r="K5618" t="s">
        <v>1325</v>
      </c>
      <c r="L5618">
        <v>9</v>
      </c>
      <c r="M5618" s="5">
        <v>78.94</v>
      </c>
      <c r="N5618" s="6">
        <v>0.14269999999999999</v>
      </c>
      <c r="O5618" s="5">
        <f t="shared" si="522"/>
        <v>67.675261999999989</v>
      </c>
      <c r="P5618" s="5">
        <f t="shared" si="523"/>
        <v>609.07735799999989</v>
      </c>
      <c r="Q5618" s="5">
        <v>20.02</v>
      </c>
      <c r="R5618" s="5">
        <f t="shared" si="524"/>
        <v>180.18</v>
      </c>
      <c r="S5618" s="5">
        <f t="shared" si="525"/>
        <v>428.89735799999988</v>
      </c>
      <c r="T5618" s="6">
        <f t="shared" si="526"/>
        <v>0.70417550803128026</v>
      </c>
      <c r="U5618" s="5">
        <v>0</v>
      </c>
      <c r="V5618">
        <v>0</v>
      </c>
      <c r="W5618" s="5">
        <f t="shared" si="527"/>
        <v>0</v>
      </c>
      <c r="X5618" s="5">
        <v>597.14</v>
      </c>
      <c r="Y5618" t="s">
        <v>1319</v>
      </c>
      <c r="Z5618" t="s">
        <v>8439</v>
      </c>
      <c r="AA5618" t="s">
        <v>1321</v>
      </c>
      <c r="AB5618" t="s">
        <v>1322</v>
      </c>
      <c r="AC5618" t="s">
        <v>1323</v>
      </c>
      <c r="AD5618" t="s">
        <v>99</v>
      </c>
      <c r="AE5618" s="4">
        <v>1.27</v>
      </c>
      <c r="AF5618">
        <v>1</v>
      </c>
    </row>
    <row r="5619" spans="1:32" ht="15" customHeight="1" x14ac:dyDescent="0.25">
      <c r="A5619">
        <v>5618</v>
      </c>
      <c r="B5619" t="s">
        <v>8440</v>
      </c>
      <c r="C5619">
        <v>20230603</v>
      </c>
      <c r="D5619">
        <v>20230608</v>
      </c>
      <c r="E5619">
        <v>360</v>
      </c>
      <c r="F5619">
        <v>15</v>
      </c>
      <c r="G5619">
        <v>20</v>
      </c>
      <c r="H5619">
        <v>15</v>
      </c>
      <c r="I5619">
        <v>2</v>
      </c>
      <c r="J5619">
        <v>1</v>
      </c>
      <c r="K5619" t="s">
        <v>1325</v>
      </c>
      <c r="L5619">
        <v>25</v>
      </c>
      <c r="M5619" s="5">
        <v>82.17</v>
      </c>
      <c r="N5619" s="6">
        <v>0</v>
      </c>
      <c r="O5619" s="5">
        <f t="shared" si="522"/>
        <v>82.17</v>
      </c>
      <c r="P5619" s="5">
        <f t="shared" si="523"/>
        <v>2054.25</v>
      </c>
      <c r="Q5619" s="5">
        <v>19.47</v>
      </c>
      <c r="R5619" s="5">
        <f t="shared" si="524"/>
        <v>486.75</v>
      </c>
      <c r="S5619" s="5">
        <f t="shared" si="525"/>
        <v>1567.5</v>
      </c>
      <c r="T5619" s="6">
        <f t="shared" si="526"/>
        <v>0.76305220883534142</v>
      </c>
      <c r="U5619" s="5">
        <v>0</v>
      </c>
      <c r="V5619">
        <v>0</v>
      </c>
      <c r="W5619" s="5">
        <f t="shared" si="527"/>
        <v>0</v>
      </c>
      <c r="X5619" s="5">
        <v>2033.91</v>
      </c>
      <c r="Y5619" t="s">
        <v>1319</v>
      </c>
      <c r="Z5619" t="s">
        <v>8441</v>
      </c>
      <c r="AA5619" t="s">
        <v>1333</v>
      </c>
      <c r="AB5619" t="s">
        <v>1327</v>
      </c>
      <c r="AC5619" t="s">
        <v>1339</v>
      </c>
      <c r="AD5619" t="s">
        <v>91</v>
      </c>
      <c r="AE5619" s="4">
        <v>1.0900000000000001</v>
      </c>
      <c r="AF5619">
        <v>1</v>
      </c>
    </row>
    <row r="5620" spans="1:32" ht="15" customHeight="1" x14ac:dyDescent="0.25">
      <c r="A5620">
        <v>5619</v>
      </c>
      <c r="B5620" t="s">
        <v>8442</v>
      </c>
      <c r="C5620">
        <v>20251203</v>
      </c>
      <c r="D5620">
        <v>20251207</v>
      </c>
      <c r="E5620">
        <v>275</v>
      </c>
      <c r="F5620">
        <v>2</v>
      </c>
      <c r="G5620">
        <v>3</v>
      </c>
      <c r="H5620">
        <v>4</v>
      </c>
      <c r="I5620">
        <v>3</v>
      </c>
      <c r="J5620">
        <v>2</v>
      </c>
      <c r="K5620" t="s">
        <v>1325</v>
      </c>
      <c r="L5620">
        <v>4</v>
      </c>
      <c r="M5620" s="5">
        <v>257.64</v>
      </c>
      <c r="N5620" s="6">
        <v>8.4000000000000005E-2</v>
      </c>
      <c r="O5620" s="5">
        <f t="shared" si="522"/>
        <v>235.99824000000001</v>
      </c>
      <c r="P5620" s="5">
        <f t="shared" si="523"/>
        <v>943.99296000000004</v>
      </c>
      <c r="Q5620" s="5">
        <v>139.61000000000001</v>
      </c>
      <c r="R5620" s="5">
        <f t="shared" si="524"/>
        <v>558.44000000000005</v>
      </c>
      <c r="S5620" s="5">
        <f t="shared" si="525"/>
        <v>333.47296</v>
      </c>
      <c r="T5620" s="6">
        <f t="shared" si="526"/>
        <v>0.35325788870289881</v>
      </c>
      <c r="U5620" s="5">
        <v>52.08</v>
      </c>
      <c r="V5620">
        <v>0</v>
      </c>
      <c r="W5620" s="5">
        <f t="shared" si="527"/>
        <v>0</v>
      </c>
      <c r="X5620" s="5">
        <v>874.06</v>
      </c>
      <c r="Y5620" t="s">
        <v>1278</v>
      </c>
      <c r="Z5620" t="s">
        <v>8443</v>
      </c>
      <c r="AA5620" t="s">
        <v>1321</v>
      </c>
      <c r="AB5620" t="s">
        <v>1327</v>
      </c>
      <c r="AC5620" t="s">
        <v>1323</v>
      </c>
      <c r="AD5620" t="s">
        <v>62</v>
      </c>
      <c r="AE5620" s="4">
        <v>1</v>
      </c>
      <c r="AF5620">
        <v>3</v>
      </c>
    </row>
    <row r="5621" spans="1:32" ht="15" customHeight="1" x14ac:dyDescent="0.25">
      <c r="A5621">
        <v>5620</v>
      </c>
      <c r="B5621" t="s">
        <v>8444</v>
      </c>
      <c r="C5621">
        <v>20240526</v>
      </c>
      <c r="D5621">
        <v>20240529</v>
      </c>
      <c r="E5621">
        <v>357</v>
      </c>
      <c r="F5621">
        <v>8</v>
      </c>
      <c r="G5621">
        <v>28</v>
      </c>
      <c r="H5621">
        <v>17</v>
      </c>
      <c r="I5621">
        <v>1</v>
      </c>
      <c r="J5621">
        <v>1</v>
      </c>
      <c r="K5621" t="s">
        <v>1325</v>
      </c>
      <c r="L5621">
        <v>14</v>
      </c>
      <c r="M5621" s="5">
        <v>1205.92</v>
      </c>
      <c r="N5621" s="6">
        <v>0</v>
      </c>
      <c r="O5621" s="5">
        <f t="shared" si="522"/>
        <v>1205.92</v>
      </c>
      <c r="P5621" s="5">
        <f t="shared" si="523"/>
        <v>16882.88</v>
      </c>
      <c r="Q5621" s="5">
        <v>711.96</v>
      </c>
      <c r="R5621" s="5">
        <f t="shared" si="524"/>
        <v>9967.44</v>
      </c>
      <c r="S5621" s="5">
        <f t="shared" si="525"/>
        <v>6850.02</v>
      </c>
      <c r="T5621" s="6">
        <f t="shared" si="526"/>
        <v>0.40573764665744233</v>
      </c>
      <c r="U5621" s="5">
        <v>65.42</v>
      </c>
      <c r="V5621">
        <v>0</v>
      </c>
      <c r="W5621" s="5">
        <f t="shared" si="527"/>
        <v>0</v>
      </c>
      <c r="X5621" s="5">
        <v>16715.72</v>
      </c>
      <c r="Y5621" t="s">
        <v>1319</v>
      </c>
      <c r="Z5621" t="s">
        <v>8445</v>
      </c>
      <c r="AA5621" t="s">
        <v>1333</v>
      </c>
      <c r="AB5621" t="s">
        <v>1330</v>
      </c>
      <c r="AC5621" t="s">
        <v>1323</v>
      </c>
      <c r="AD5621" t="s">
        <v>91</v>
      </c>
      <c r="AE5621" s="4">
        <v>1.0900000000000001</v>
      </c>
      <c r="AF5621">
        <v>1</v>
      </c>
    </row>
    <row r="5622" spans="1:32" ht="15" customHeight="1" x14ac:dyDescent="0.25">
      <c r="A5622">
        <v>5621</v>
      </c>
      <c r="B5622" t="s">
        <v>8446</v>
      </c>
      <c r="C5622">
        <v>20241110</v>
      </c>
      <c r="D5622">
        <v>20241112</v>
      </c>
      <c r="E5622">
        <v>546</v>
      </c>
      <c r="F5622">
        <v>1</v>
      </c>
      <c r="G5622">
        <v>29</v>
      </c>
      <c r="H5622">
        <v>18</v>
      </c>
      <c r="I5622">
        <v>6</v>
      </c>
      <c r="J5622">
        <v>1</v>
      </c>
      <c r="K5622" t="s">
        <v>1325</v>
      </c>
      <c r="L5622">
        <v>5</v>
      </c>
      <c r="M5622" s="5">
        <v>1156.6400000000001</v>
      </c>
      <c r="N5622" s="6">
        <v>0</v>
      </c>
      <c r="O5622" s="5">
        <f t="shared" si="522"/>
        <v>1156.6400000000001</v>
      </c>
      <c r="P5622" s="5">
        <f t="shared" si="523"/>
        <v>5783.2000000000007</v>
      </c>
      <c r="Q5622" s="5">
        <v>626.12</v>
      </c>
      <c r="R5622" s="5">
        <f t="shared" si="524"/>
        <v>3130.6</v>
      </c>
      <c r="S5622" s="5">
        <f t="shared" si="525"/>
        <v>2593.0300000000007</v>
      </c>
      <c r="T5622" s="6">
        <f t="shared" si="526"/>
        <v>0.44837287314981333</v>
      </c>
      <c r="U5622" s="5">
        <v>59.57</v>
      </c>
      <c r="V5622">
        <v>0</v>
      </c>
      <c r="W5622" s="5">
        <f t="shared" si="527"/>
        <v>0</v>
      </c>
      <c r="X5622" s="5">
        <v>5507.81</v>
      </c>
      <c r="Y5622" t="s">
        <v>1319</v>
      </c>
      <c r="Z5622" t="s">
        <v>8447</v>
      </c>
      <c r="AA5622" t="s">
        <v>1321</v>
      </c>
      <c r="AB5622" t="s">
        <v>1322</v>
      </c>
      <c r="AC5622" t="s">
        <v>1323</v>
      </c>
      <c r="AD5622" t="s">
        <v>91</v>
      </c>
      <c r="AE5622" s="4">
        <v>1.0900000000000001</v>
      </c>
      <c r="AF5622">
        <v>1</v>
      </c>
    </row>
    <row r="5623" spans="1:32" ht="15" customHeight="1" x14ac:dyDescent="0.25">
      <c r="A5623">
        <v>5622</v>
      </c>
      <c r="B5623" t="s">
        <v>8446</v>
      </c>
      <c r="C5623">
        <v>20241110</v>
      </c>
      <c r="D5623">
        <v>20241112</v>
      </c>
      <c r="E5623">
        <v>546</v>
      </c>
      <c r="F5623">
        <v>13</v>
      </c>
      <c r="G5623">
        <v>29</v>
      </c>
      <c r="H5623">
        <v>18</v>
      </c>
      <c r="I5623">
        <v>6</v>
      </c>
      <c r="J5623">
        <v>1</v>
      </c>
      <c r="K5623" t="s">
        <v>1325</v>
      </c>
      <c r="L5623">
        <v>5</v>
      </c>
      <c r="M5623" s="5">
        <v>24.49</v>
      </c>
      <c r="N5623" s="6">
        <v>0</v>
      </c>
      <c r="O5623" s="5">
        <f t="shared" si="522"/>
        <v>24.49</v>
      </c>
      <c r="P5623" s="5">
        <f t="shared" si="523"/>
        <v>122.44999999999999</v>
      </c>
      <c r="Q5623" s="5">
        <v>3.52</v>
      </c>
      <c r="R5623" s="5">
        <f t="shared" si="524"/>
        <v>17.600000000000001</v>
      </c>
      <c r="S5623" s="5">
        <f t="shared" si="525"/>
        <v>104.85</v>
      </c>
      <c r="T5623" s="6">
        <f t="shared" si="526"/>
        <v>0.85626786443446312</v>
      </c>
      <c r="U5623" s="5">
        <v>0</v>
      </c>
      <c r="V5623">
        <v>0</v>
      </c>
      <c r="W5623" s="5">
        <f t="shared" si="527"/>
        <v>0</v>
      </c>
      <c r="X5623" s="5">
        <v>116.62</v>
      </c>
      <c r="Y5623" t="s">
        <v>1319</v>
      </c>
      <c r="Z5623" t="s">
        <v>8447</v>
      </c>
      <c r="AA5623" t="s">
        <v>1321</v>
      </c>
      <c r="AB5623" t="s">
        <v>1322</v>
      </c>
      <c r="AC5623" t="s">
        <v>1323</v>
      </c>
      <c r="AD5623" t="s">
        <v>91</v>
      </c>
      <c r="AE5623" s="4">
        <v>1.0900000000000001</v>
      </c>
      <c r="AF5623">
        <v>1</v>
      </c>
    </row>
    <row r="5624" spans="1:32" ht="15" customHeight="1" x14ac:dyDescent="0.25">
      <c r="A5624">
        <v>5623</v>
      </c>
      <c r="B5624" t="s">
        <v>8448</v>
      </c>
      <c r="C5624">
        <v>20230425</v>
      </c>
      <c r="D5624">
        <v>20230426</v>
      </c>
      <c r="E5624">
        <v>263</v>
      </c>
      <c r="F5624">
        <v>4</v>
      </c>
      <c r="G5624">
        <v>6</v>
      </c>
      <c r="H5624">
        <v>7</v>
      </c>
      <c r="I5624">
        <v>5</v>
      </c>
      <c r="J5624">
        <v>1</v>
      </c>
      <c r="K5624" t="s">
        <v>1325</v>
      </c>
      <c r="L5624">
        <v>5</v>
      </c>
      <c r="M5624" s="5">
        <v>797.97</v>
      </c>
      <c r="N5624" s="6">
        <v>0</v>
      </c>
      <c r="O5624" s="5">
        <f t="shared" si="522"/>
        <v>797.97</v>
      </c>
      <c r="P5624" s="5">
        <f t="shared" si="523"/>
        <v>3989.8500000000004</v>
      </c>
      <c r="Q5624" s="5">
        <v>444.49</v>
      </c>
      <c r="R5624" s="5">
        <f t="shared" si="524"/>
        <v>2222.4499999999998</v>
      </c>
      <c r="S5624" s="5">
        <f t="shared" si="525"/>
        <v>1740.6300000000006</v>
      </c>
      <c r="T5624" s="6">
        <f t="shared" si="526"/>
        <v>0.43626452122260245</v>
      </c>
      <c r="U5624" s="5">
        <v>26.77</v>
      </c>
      <c r="V5624">
        <v>0</v>
      </c>
      <c r="W5624" s="5">
        <f t="shared" si="527"/>
        <v>0</v>
      </c>
      <c r="X5624" s="5">
        <v>3836.39</v>
      </c>
      <c r="Y5624" t="s">
        <v>1319</v>
      </c>
      <c r="Z5624" t="s">
        <v>8449</v>
      </c>
      <c r="AA5624" t="s">
        <v>1321</v>
      </c>
      <c r="AB5624" t="s">
        <v>1327</v>
      </c>
      <c r="AC5624" t="s">
        <v>1323</v>
      </c>
      <c r="AD5624" t="s">
        <v>62</v>
      </c>
      <c r="AE5624" s="4">
        <v>1</v>
      </c>
      <c r="AF5624">
        <v>1</v>
      </c>
    </row>
    <row r="5625" spans="1:32" ht="15" customHeight="1" x14ac:dyDescent="0.25">
      <c r="A5625">
        <v>5624</v>
      </c>
      <c r="B5625" t="s">
        <v>8448</v>
      </c>
      <c r="C5625">
        <v>20230425</v>
      </c>
      <c r="D5625">
        <v>20230426</v>
      </c>
      <c r="E5625">
        <v>263</v>
      </c>
      <c r="F5625">
        <v>21</v>
      </c>
      <c r="G5625">
        <v>6</v>
      </c>
      <c r="H5625">
        <v>7</v>
      </c>
      <c r="I5625">
        <v>5</v>
      </c>
      <c r="J5625">
        <v>1</v>
      </c>
      <c r="K5625" t="s">
        <v>1325</v>
      </c>
      <c r="L5625">
        <v>5</v>
      </c>
      <c r="M5625" s="5">
        <v>465.33</v>
      </c>
      <c r="N5625" s="6">
        <v>0</v>
      </c>
      <c r="O5625" s="5">
        <f t="shared" si="522"/>
        <v>465.33</v>
      </c>
      <c r="P5625" s="5">
        <f t="shared" si="523"/>
        <v>2326.65</v>
      </c>
      <c r="Q5625" s="5">
        <v>286.45</v>
      </c>
      <c r="R5625" s="5">
        <f t="shared" si="524"/>
        <v>1432.25</v>
      </c>
      <c r="S5625" s="5">
        <f t="shared" si="525"/>
        <v>861.12000000000012</v>
      </c>
      <c r="T5625" s="6">
        <f t="shared" si="526"/>
        <v>0.37011153375024181</v>
      </c>
      <c r="U5625" s="5">
        <v>33.28</v>
      </c>
      <c r="V5625">
        <v>0</v>
      </c>
      <c r="W5625" s="5">
        <f t="shared" si="527"/>
        <v>0</v>
      </c>
      <c r="X5625" s="5">
        <v>2237.16</v>
      </c>
      <c r="Y5625" t="s">
        <v>1319</v>
      </c>
      <c r="Z5625" t="s">
        <v>8449</v>
      </c>
      <c r="AA5625" t="s">
        <v>1321</v>
      </c>
      <c r="AB5625" t="s">
        <v>1327</v>
      </c>
      <c r="AC5625" t="s">
        <v>1323</v>
      </c>
      <c r="AD5625" t="s">
        <v>62</v>
      </c>
      <c r="AE5625" s="4">
        <v>1</v>
      </c>
      <c r="AF5625">
        <v>1</v>
      </c>
    </row>
    <row r="5626" spans="1:32" ht="15" customHeight="1" x14ac:dyDescent="0.25">
      <c r="A5626">
        <v>5625</v>
      </c>
      <c r="B5626" t="s">
        <v>8450</v>
      </c>
      <c r="C5626">
        <v>20240630</v>
      </c>
      <c r="D5626">
        <v>20240630</v>
      </c>
      <c r="E5626">
        <v>439</v>
      </c>
      <c r="F5626">
        <v>12</v>
      </c>
      <c r="G5626">
        <v>31</v>
      </c>
      <c r="H5626">
        <v>20</v>
      </c>
      <c r="I5626">
        <v>2</v>
      </c>
      <c r="J5626">
        <v>1</v>
      </c>
      <c r="K5626" t="s">
        <v>1325</v>
      </c>
      <c r="L5626">
        <v>10</v>
      </c>
      <c r="M5626" s="5">
        <v>50.7</v>
      </c>
      <c r="N5626" s="6">
        <v>0</v>
      </c>
      <c r="O5626" s="5">
        <f t="shared" si="522"/>
        <v>50.7</v>
      </c>
      <c r="P5626" s="5">
        <f t="shared" si="523"/>
        <v>507</v>
      </c>
      <c r="Q5626" s="5">
        <v>13.58</v>
      </c>
      <c r="R5626" s="5">
        <f t="shared" si="524"/>
        <v>135.80000000000001</v>
      </c>
      <c r="S5626" s="5">
        <f t="shared" si="525"/>
        <v>371.2</v>
      </c>
      <c r="T5626" s="6">
        <f t="shared" si="526"/>
        <v>0.7321499013806706</v>
      </c>
      <c r="U5626" s="5">
        <v>0</v>
      </c>
      <c r="V5626">
        <v>0</v>
      </c>
      <c r="W5626" s="5">
        <f t="shared" si="527"/>
        <v>0</v>
      </c>
      <c r="X5626" s="5">
        <v>492.23</v>
      </c>
      <c r="Y5626" t="s">
        <v>1319</v>
      </c>
      <c r="Z5626" t="s">
        <v>8451</v>
      </c>
      <c r="AA5626" t="s">
        <v>1333</v>
      </c>
      <c r="AB5626" t="s">
        <v>1344</v>
      </c>
      <c r="AC5626" t="s">
        <v>1323</v>
      </c>
      <c r="AD5626" t="s">
        <v>91</v>
      </c>
      <c r="AE5626" s="4">
        <v>1.0900000000000001</v>
      </c>
      <c r="AF5626">
        <v>1</v>
      </c>
    </row>
    <row r="5627" spans="1:32" ht="15" customHeight="1" x14ac:dyDescent="0.25">
      <c r="A5627">
        <v>5626</v>
      </c>
      <c r="B5627" t="s">
        <v>8450</v>
      </c>
      <c r="C5627">
        <v>20240630</v>
      </c>
      <c r="D5627">
        <v>20240630</v>
      </c>
      <c r="E5627">
        <v>439</v>
      </c>
      <c r="F5627">
        <v>3</v>
      </c>
      <c r="G5627">
        <v>31</v>
      </c>
      <c r="H5627">
        <v>20</v>
      </c>
      <c r="I5627">
        <v>2</v>
      </c>
      <c r="J5627">
        <v>5</v>
      </c>
      <c r="K5627" t="s">
        <v>1325</v>
      </c>
      <c r="L5627">
        <v>5</v>
      </c>
      <c r="M5627" s="5">
        <v>1170.68</v>
      </c>
      <c r="N5627" s="6">
        <v>0.14849999999999999</v>
      </c>
      <c r="O5627" s="5">
        <f t="shared" si="522"/>
        <v>996.83402000000012</v>
      </c>
      <c r="P5627" s="5">
        <f t="shared" si="523"/>
        <v>4984.1701000000003</v>
      </c>
      <c r="Q5627" s="5">
        <v>653.5</v>
      </c>
      <c r="R5627" s="5">
        <f t="shared" si="524"/>
        <v>3267.5</v>
      </c>
      <c r="S5627" s="5">
        <f t="shared" si="525"/>
        <v>1687.6901000000003</v>
      </c>
      <c r="T5627" s="6">
        <f t="shared" si="526"/>
        <v>0.33861005265450311</v>
      </c>
      <c r="U5627" s="5">
        <v>28.98</v>
      </c>
      <c r="V5627">
        <v>0</v>
      </c>
      <c r="W5627" s="5">
        <f t="shared" si="527"/>
        <v>0</v>
      </c>
      <c r="X5627" s="5">
        <v>4839</v>
      </c>
      <c r="Y5627" t="s">
        <v>1319</v>
      </c>
      <c r="Z5627" t="s">
        <v>8451</v>
      </c>
      <c r="AA5627" t="s">
        <v>1333</v>
      </c>
      <c r="AB5627" t="s">
        <v>1344</v>
      </c>
      <c r="AC5627" t="s">
        <v>1323</v>
      </c>
      <c r="AD5627" t="s">
        <v>91</v>
      </c>
      <c r="AE5627" s="4">
        <v>1.0900000000000001</v>
      </c>
      <c r="AF5627">
        <v>1</v>
      </c>
    </row>
    <row r="5628" spans="1:32" ht="15" customHeight="1" x14ac:dyDescent="0.25">
      <c r="A5628">
        <v>5627</v>
      </c>
      <c r="B5628" t="s">
        <v>8452</v>
      </c>
      <c r="C5628">
        <v>20231114</v>
      </c>
      <c r="D5628">
        <v>20231121</v>
      </c>
      <c r="E5628">
        <v>543</v>
      </c>
      <c r="F5628">
        <v>5</v>
      </c>
      <c r="G5628">
        <v>32</v>
      </c>
      <c r="H5628">
        <v>21</v>
      </c>
      <c r="I5628">
        <v>6</v>
      </c>
      <c r="J5628">
        <v>5</v>
      </c>
      <c r="K5628" t="s">
        <v>1325</v>
      </c>
      <c r="L5628">
        <v>1</v>
      </c>
      <c r="M5628" s="5">
        <v>82.92</v>
      </c>
      <c r="N5628" s="6">
        <v>0.13539999999999999</v>
      </c>
      <c r="O5628" s="5">
        <f t="shared" si="522"/>
        <v>71.692632000000003</v>
      </c>
      <c r="P5628" s="5">
        <f t="shared" si="523"/>
        <v>71.692632000000003</v>
      </c>
      <c r="Q5628" s="5">
        <v>40.82</v>
      </c>
      <c r="R5628" s="5">
        <f t="shared" si="524"/>
        <v>40.82</v>
      </c>
      <c r="S5628" s="5">
        <f t="shared" si="525"/>
        <v>25.292632000000005</v>
      </c>
      <c r="T5628" s="6">
        <f t="shared" si="526"/>
        <v>0.35279262728141997</v>
      </c>
      <c r="U5628" s="5">
        <v>5.58</v>
      </c>
      <c r="V5628">
        <v>0</v>
      </c>
      <c r="W5628" s="5">
        <f t="shared" si="527"/>
        <v>0</v>
      </c>
      <c r="X5628" s="5">
        <v>66.38</v>
      </c>
      <c r="Y5628" t="s">
        <v>1319</v>
      </c>
      <c r="Z5628" t="s">
        <v>8453</v>
      </c>
      <c r="AA5628" t="s">
        <v>1321</v>
      </c>
      <c r="AB5628" t="s">
        <v>1327</v>
      </c>
      <c r="AC5628" t="s">
        <v>1323</v>
      </c>
      <c r="AD5628" t="s">
        <v>91</v>
      </c>
      <c r="AE5628" s="4">
        <v>1.0900000000000001</v>
      </c>
      <c r="AF5628">
        <v>1</v>
      </c>
    </row>
    <row r="5629" spans="1:32" ht="15" customHeight="1" x14ac:dyDescent="0.25">
      <c r="A5629">
        <v>5628</v>
      </c>
      <c r="B5629" t="s">
        <v>8452</v>
      </c>
      <c r="C5629">
        <v>20231114</v>
      </c>
      <c r="D5629">
        <v>20231121</v>
      </c>
      <c r="E5629">
        <v>543</v>
      </c>
      <c r="F5629">
        <v>26</v>
      </c>
      <c r="G5629">
        <v>32</v>
      </c>
      <c r="H5629">
        <v>21</v>
      </c>
      <c r="I5629">
        <v>6</v>
      </c>
      <c r="J5629">
        <v>1</v>
      </c>
      <c r="K5629" t="s">
        <v>1325</v>
      </c>
      <c r="L5629">
        <v>2</v>
      </c>
      <c r="M5629" s="5">
        <v>12357.01</v>
      </c>
      <c r="N5629" s="6">
        <v>0</v>
      </c>
      <c r="O5629" s="5">
        <f t="shared" si="522"/>
        <v>12357.01</v>
      </c>
      <c r="P5629" s="5">
        <f t="shared" si="523"/>
        <v>24714.02</v>
      </c>
      <c r="Q5629" s="5">
        <v>5917.06</v>
      </c>
      <c r="R5629" s="5">
        <f t="shared" si="524"/>
        <v>11834.12</v>
      </c>
      <c r="S5629" s="5">
        <f t="shared" si="525"/>
        <v>12868.359999999999</v>
      </c>
      <c r="T5629" s="6">
        <f t="shared" si="526"/>
        <v>0.52069068488250791</v>
      </c>
      <c r="U5629" s="5">
        <v>11.54</v>
      </c>
      <c r="V5629">
        <v>0</v>
      </c>
      <c r="W5629" s="5">
        <f t="shared" si="527"/>
        <v>0</v>
      </c>
      <c r="X5629" s="5">
        <v>22883.35</v>
      </c>
      <c r="Y5629" t="s">
        <v>1319</v>
      </c>
      <c r="Z5629" t="s">
        <v>8453</v>
      </c>
      <c r="AA5629" t="s">
        <v>1321</v>
      </c>
      <c r="AB5629" t="s">
        <v>1327</v>
      </c>
      <c r="AC5629" t="s">
        <v>1323</v>
      </c>
      <c r="AD5629" t="s">
        <v>91</v>
      </c>
      <c r="AE5629" s="4">
        <v>1.0900000000000001</v>
      </c>
      <c r="AF5629">
        <v>1</v>
      </c>
    </row>
    <row r="5630" spans="1:32" ht="15" customHeight="1" x14ac:dyDescent="0.25">
      <c r="A5630">
        <v>5629</v>
      </c>
      <c r="B5630" t="s">
        <v>8454</v>
      </c>
      <c r="C5630">
        <v>20250611</v>
      </c>
      <c r="D5630">
        <v>20250617</v>
      </c>
      <c r="E5630">
        <v>131</v>
      </c>
      <c r="F5630">
        <v>18</v>
      </c>
      <c r="G5630">
        <v>9</v>
      </c>
      <c r="H5630">
        <v>10</v>
      </c>
      <c r="I5630">
        <v>3</v>
      </c>
      <c r="J5630">
        <v>4</v>
      </c>
      <c r="K5630" t="s">
        <v>1318</v>
      </c>
      <c r="L5630">
        <v>40</v>
      </c>
      <c r="M5630" s="5">
        <v>258.33</v>
      </c>
      <c r="N5630" s="6">
        <v>9.4799999999999995E-2</v>
      </c>
      <c r="O5630" s="5">
        <f t="shared" si="522"/>
        <v>233.84031599999997</v>
      </c>
      <c r="P5630" s="5">
        <f t="shared" si="523"/>
        <v>9353.6126399999994</v>
      </c>
      <c r="Q5630" s="5">
        <v>65.13</v>
      </c>
      <c r="R5630" s="5">
        <f t="shared" si="524"/>
        <v>1758.5099999999998</v>
      </c>
      <c r="S5630" s="5">
        <f t="shared" si="525"/>
        <v>4555.1785319999999</v>
      </c>
      <c r="T5630" s="6">
        <f t="shared" si="526"/>
        <v>0.72147659944147524</v>
      </c>
      <c r="U5630" s="5">
        <v>0</v>
      </c>
      <c r="V5630">
        <v>13</v>
      </c>
      <c r="W5630" s="5">
        <f t="shared" si="527"/>
        <v>3039.9241079999997</v>
      </c>
      <c r="X5630" s="5">
        <v>9544.5</v>
      </c>
      <c r="Y5630" t="s">
        <v>1319</v>
      </c>
      <c r="Z5630" t="s">
        <v>8455</v>
      </c>
      <c r="AA5630" t="s">
        <v>1338</v>
      </c>
      <c r="AB5630" t="s">
        <v>1344</v>
      </c>
      <c r="AC5630" t="s">
        <v>1339</v>
      </c>
      <c r="AD5630" t="s">
        <v>62</v>
      </c>
      <c r="AE5630" s="4">
        <v>1</v>
      </c>
      <c r="AF5630">
        <v>1</v>
      </c>
    </row>
    <row r="5631" spans="1:32" ht="15" customHeight="1" x14ac:dyDescent="0.25">
      <c r="A5631">
        <v>5630</v>
      </c>
      <c r="B5631" t="s">
        <v>8456</v>
      </c>
      <c r="C5631">
        <v>20250122</v>
      </c>
      <c r="D5631">
        <v>20250127</v>
      </c>
      <c r="E5631">
        <v>801</v>
      </c>
      <c r="F5631">
        <v>2</v>
      </c>
      <c r="G5631">
        <v>43</v>
      </c>
      <c r="H5631">
        <v>35</v>
      </c>
      <c r="I5631">
        <v>2</v>
      </c>
      <c r="J5631">
        <v>1</v>
      </c>
      <c r="K5631" t="s">
        <v>1325</v>
      </c>
      <c r="L5631">
        <v>2</v>
      </c>
      <c r="M5631" s="5">
        <v>245.5</v>
      </c>
      <c r="N5631" s="6">
        <v>0</v>
      </c>
      <c r="O5631" s="5">
        <f t="shared" si="522"/>
        <v>245.5</v>
      </c>
      <c r="P5631" s="5">
        <f t="shared" si="523"/>
        <v>491</v>
      </c>
      <c r="Q5631" s="5">
        <v>141.13999999999999</v>
      </c>
      <c r="R5631" s="5">
        <f t="shared" si="524"/>
        <v>282.27999999999997</v>
      </c>
      <c r="S5631" s="5">
        <f t="shared" si="525"/>
        <v>180.42000000000002</v>
      </c>
      <c r="T5631" s="6">
        <f t="shared" si="526"/>
        <v>0.36745417515274953</v>
      </c>
      <c r="U5631" s="5">
        <v>28.3</v>
      </c>
      <c r="V5631">
        <v>0</v>
      </c>
      <c r="W5631" s="5">
        <f t="shared" si="527"/>
        <v>0</v>
      </c>
      <c r="X5631" s="5">
        <v>495.96</v>
      </c>
      <c r="Y5631" t="s">
        <v>1319</v>
      </c>
      <c r="Z5631" t="s">
        <v>8457</v>
      </c>
      <c r="AA5631" t="s">
        <v>1321</v>
      </c>
      <c r="AB5631" t="s">
        <v>1322</v>
      </c>
      <c r="AC5631" t="s">
        <v>1323</v>
      </c>
      <c r="AD5631" t="s">
        <v>136</v>
      </c>
      <c r="AE5631" s="4">
        <v>1.2E-2</v>
      </c>
      <c r="AF5631">
        <v>1</v>
      </c>
    </row>
    <row r="5632" spans="1:32" ht="15" customHeight="1" x14ac:dyDescent="0.25">
      <c r="A5632">
        <v>5631</v>
      </c>
      <c r="B5632" t="s">
        <v>8456</v>
      </c>
      <c r="C5632">
        <v>20250122</v>
      </c>
      <c r="D5632">
        <v>20250127</v>
      </c>
      <c r="E5632">
        <v>801</v>
      </c>
      <c r="F5632">
        <v>19</v>
      </c>
      <c r="G5632">
        <v>43</v>
      </c>
      <c r="H5632">
        <v>35</v>
      </c>
      <c r="I5632">
        <v>2</v>
      </c>
      <c r="J5632">
        <v>1</v>
      </c>
      <c r="K5632" t="s">
        <v>1325</v>
      </c>
      <c r="L5632">
        <v>5</v>
      </c>
      <c r="M5632" s="5">
        <v>241.61</v>
      </c>
      <c r="N5632" s="6">
        <v>0</v>
      </c>
      <c r="O5632" s="5">
        <f t="shared" si="522"/>
        <v>241.61</v>
      </c>
      <c r="P5632" s="5">
        <f t="shared" si="523"/>
        <v>1208.0500000000002</v>
      </c>
      <c r="Q5632" s="5">
        <v>39.78</v>
      </c>
      <c r="R5632" s="5">
        <f t="shared" si="524"/>
        <v>198.9</v>
      </c>
      <c r="S5632" s="5">
        <f t="shared" si="525"/>
        <v>1009.1500000000002</v>
      </c>
      <c r="T5632" s="6">
        <f t="shared" si="526"/>
        <v>0.83535449691651842</v>
      </c>
      <c r="U5632" s="5">
        <v>0</v>
      </c>
      <c r="V5632">
        <v>0</v>
      </c>
      <c r="W5632" s="5">
        <f t="shared" si="527"/>
        <v>0</v>
      </c>
      <c r="X5632" s="5">
        <v>1220.25</v>
      </c>
      <c r="Y5632" t="s">
        <v>1319</v>
      </c>
      <c r="Z5632" t="s">
        <v>8457</v>
      </c>
      <c r="AA5632" t="s">
        <v>1321</v>
      </c>
      <c r="AB5632" t="s">
        <v>1322</v>
      </c>
      <c r="AC5632" t="s">
        <v>1323</v>
      </c>
      <c r="AD5632" t="s">
        <v>136</v>
      </c>
      <c r="AE5632" s="4">
        <v>1.2E-2</v>
      </c>
      <c r="AF5632">
        <v>1</v>
      </c>
    </row>
    <row r="5633" spans="1:32" ht="15" customHeight="1" x14ac:dyDescent="0.25">
      <c r="A5633">
        <v>5632</v>
      </c>
      <c r="B5633" t="s">
        <v>8458</v>
      </c>
      <c r="C5633">
        <v>20240830</v>
      </c>
      <c r="D5633">
        <v>20240903</v>
      </c>
      <c r="E5633">
        <v>5</v>
      </c>
      <c r="F5633">
        <v>16</v>
      </c>
      <c r="G5633">
        <v>11</v>
      </c>
      <c r="H5633">
        <v>12</v>
      </c>
      <c r="I5633">
        <v>1</v>
      </c>
      <c r="J5633">
        <v>1</v>
      </c>
      <c r="K5633" t="s">
        <v>1325</v>
      </c>
      <c r="L5633">
        <v>100</v>
      </c>
      <c r="M5633" s="5">
        <v>134.61000000000001</v>
      </c>
      <c r="N5633" s="6">
        <v>0</v>
      </c>
      <c r="O5633" s="5">
        <f t="shared" si="522"/>
        <v>134.61000000000001</v>
      </c>
      <c r="P5633" s="5">
        <f t="shared" si="523"/>
        <v>13461.000000000002</v>
      </c>
      <c r="Q5633" s="5">
        <v>26</v>
      </c>
      <c r="R5633" s="5">
        <f t="shared" si="524"/>
        <v>2600</v>
      </c>
      <c r="S5633" s="5">
        <f t="shared" si="525"/>
        <v>10861.000000000002</v>
      </c>
      <c r="T5633" s="6">
        <f t="shared" si="526"/>
        <v>0.80684941683381628</v>
      </c>
      <c r="U5633" s="5">
        <v>0</v>
      </c>
      <c r="V5633">
        <v>0</v>
      </c>
      <c r="W5633" s="5">
        <f t="shared" si="527"/>
        <v>0</v>
      </c>
      <c r="X5633" s="5">
        <v>14169.47</v>
      </c>
      <c r="Y5633" t="s">
        <v>1319</v>
      </c>
      <c r="Z5633" t="s">
        <v>8459</v>
      </c>
      <c r="AA5633" t="s">
        <v>1471</v>
      </c>
      <c r="AB5633" t="s">
        <v>1330</v>
      </c>
      <c r="AC5633" t="s">
        <v>1339</v>
      </c>
      <c r="AD5633" t="s">
        <v>62</v>
      </c>
      <c r="AE5633" s="4">
        <v>1</v>
      </c>
      <c r="AF5633">
        <v>1</v>
      </c>
    </row>
    <row r="5634" spans="1:32" ht="15" customHeight="1" x14ac:dyDescent="0.25">
      <c r="A5634">
        <v>5633</v>
      </c>
      <c r="B5634" t="s">
        <v>8460</v>
      </c>
      <c r="C5634">
        <v>20230806</v>
      </c>
      <c r="D5634">
        <v>20230809</v>
      </c>
      <c r="E5634">
        <v>40</v>
      </c>
      <c r="F5634">
        <v>9</v>
      </c>
      <c r="G5634">
        <v>1</v>
      </c>
      <c r="H5634">
        <v>1</v>
      </c>
      <c r="I5634">
        <v>3</v>
      </c>
      <c r="J5634">
        <v>1</v>
      </c>
      <c r="K5634" t="s">
        <v>1325</v>
      </c>
      <c r="L5634">
        <v>9</v>
      </c>
      <c r="M5634" s="5">
        <v>408.17</v>
      </c>
      <c r="N5634" s="6">
        <v>0</v>
      </c>
      <c r="O5634" s="5">
        <f t="shared" ref="O5634:O5697" si="528">M5634*(1-N5634)</f>
        <v>408.17</v>
      </c>
      <c r="P5634" s="5">
        <f t="shared" ref="P5634:P5697" si="529">L5634*O5634</f>
        <v>3673.53</v>
      </c>
      <c r="Q5634" s="5">
        <v>246</v>
      </c>
      <c r="R5634" s="5">
        <f t="shared" ref="R5634:R5697" si="530">MAX(L5634-V5634,0)*Q5634</f>
        <v>2214</v>
      </c>
      <c r="S5634" s="5">
        <f t="shared" ref="S5634:S5697" si="531">P5634-W5634-R5634-U5634</f>
        <v>1435.63</v>
      </c>
      <c r="T5634" s="6">
        <f t="shared" ref="T5634:T5697" si="532">IFERROR(S5634/(P5634-W5634),0)</f>
        <v>0.39080394062386858</v>
      </c>
      <c r="U5634" s="5">
        <v>23.9</v>
      </c>
      <c r="V5634">
        <v>0</v>
      </c>
      <c r="W5634" s="5">
        <f t="shared" ref="W5634:W5697" si="533">V5634*O5634</f>
        <v>0</v>
      </c>
      <c r="X5634" s="5">
        <v>3566.53</v>
      </c>
      <c r="Y5634" t="s">
        <v>1319</v>
      </c>
      <c r="Z5634" t="s">
        <v>8461</v>
      </c>
      <c r="AA5634" t="s">
        <v>1321</v>
      </c>
      <c r="AB5634" t="s">
        <v>1330</v>
      </c>
      <c r="AC5634" t="s">
        <v>1323</v>
      </c>
      <c r="AD5634" t="s">
        <v>62</v>
      </c>
      <c r="AE5634" s="4">
        <v>1</v>
      </c>
      <c r="AF5634">
        <v>1</v>
      </c>
    </row>
    <row r="5635" spans="1:32" ht="15" customHeight="1" x14ac:dyDescent="0.25">
      <c r="A5635">
        <v>5634</v>
      </c>
      <c r="B5635" t="s">
        <v>8460</v>
      </c>
      <c r="C5635">
        <v>20230806</v>
      </c>
      <c r="D5635">
        <v>20230809</v>
      </c>
      <c r="E5635">
        <v>40</v>
      </c>
      <c r="F5635">
        <v>26</v>
      </c>
      <c r="G5635">
        <v>1</v>
      </c>
      <c r="H5635">
        <v>1</v>
      </c>
      <c r="I5635">
        <v>3</v>
      </c>
      <c r="J5635">
        <v>1</v>
      </c>
      <c r="K5635" t="s">
        <v>1325</v>
      </c>
      <c r="L5635">
        <v>1</v>
      </c>
      <c r="M5635" s="5">
        <v>12387.39</v>
      </c>
      <c r="N5635" s="6">
        <v>0</v>
      </c>
      <c r="O5635" s="5">
        <f t="shared" si="528"/>
        <v>12387.39</v>
      </c>
      <c r="P5635" s="5">
        <f t="shared" si="529"/>
        <v>12387.39</v>
      </c>
      <c r="Q5635" s="5">
        <v>6209.89</v>
      </c>
      <c r="R5635" s="5">
        <f t="shared" si="530"/>
        <v>6209.89</v>
      </c>
      <c r="S5635" s="5">
        <f t="shared" si="531"/>
        <v>6166.1899999999987</v>
      </c>
      <c r="T5635" s="6">
        <f t="shared" si="532"/>
        <v>0.49777959683193951</v>
      </c>
      <c r="U5635" s="5">
        <v>11.31</v>
      </c>
      <c r="V5635">
        <v>0</v>
      </c>
      <c r="W5635" s="5">
        <f t="shared" si="533"/>
        <v>0</v>
      </c>
      <c r="X5635" s="5">
        <v>12026.59</v>
      </c>
      <c r="Y5635" t="s">
        <v>1319</v>
      </c>
      <c r="Z5635" t="s">
        <v>8461</v>
      </c>
      <c r="AA5635" t="s">
        <v>1321</v>
      </c>
      <c r="AB5635" t="s">
        <v>1330</v>
      </c>
      <c r="AC5635" t="s">
        <v>1323</v>
      </c>
      <c r="AD5635" t="s">
        <v>62</v>
      </c>
      <c r="AE5635" s="4">
        <v>1</v>
      </c>
      <c r="AF5635">
        <v>1</v>
      </c>
    </row>
    <row r="5636" spans="1:32" ht="15" customHeight="1" x14ac:dyDescent="0.25">
      <c r="A5636">
        <v>5635</v>
      </c>
      <c r="B5636" t="s">
        <v>8462</v>
      </c>
      <c r="C5636">
        <v>20250729</v>
      </c>
      <c r="D5636">
        <v>20250731</v>
      </c>
      <c r="E5636">
        <v>330</v>
      </c>
      <c r="F5636">
        <v>6</v>
      </c>
      <c r="G5636">
        <v>19</v>
      </c>
      <c r="H5636">
        <v>14</v>
      </c>
      <c r="I5636">
        <v>1</v>
      </c>
      <c r="J5636">
        <v>6</v>
      </c>
      <c r="K5636" t="s">
        <v>1325</v>
      </c>
      <c r="L5636">
        <v>4</v>
      </c>
      <c r="M5636" s="5">
        <v>132.06</v>
      </c>
      <c r="N5636" s="6">
        <v>0.1898</v>
      </c>
      <c r="O5636" s="5">
        <f t="shared" si="528"/>
        <v>106.995012</v>
      </c>
      <c r="P5636" s="5">
        <f t="shared" si="529"/>
        <v>427.98004800000001</v>
      </c>
      <c r="Q5636" s="5">
        <v>78.930000000000007</v>
      </c>
      <c r="R5636" s="5">
        <f t="shared" si="530"/>
        <v>315.72000000000003</v>
      </c>
      <c r="S5636" s="5">
        <f t="shared" si="531"/>
        <v>97.460047999999986</v>
      </c>
      <c r="T5636" s="6">
        <f t="shared" si="532"/>
        <v>0.22772100815316509</v>
      </c>
      <c r="U5636" s="5">
        <v>14.8</v>
      </c>
      <c r="V5636">
        <v>0</v>
      </c>
      <c r="W5636" s="5">
        <f t="shared" si="533"/>
        <v>0</v>
      </c>
      <c r="X5636" s="5">
        <v>415.51</v>
      </c>
      <c r="Y5636" t="s">
        <v>1319</v>
      </c>
      <c r="Z5636" t="s">
        <v>8463</v>
      </c>
      <c r="AA5636" t="s">
        <v>1321</v>
      </c>
      <c r="AB5636" t="s">
        <v>1330</v>
      </c>
      <c r="AC5636" t="s">
        <v>1323</v>
      </c>
      <c r="AD5636" t="s">
        <v>91</v>
      </c>
      <c r="AE5636" s="4">
        <v>1.0900000000000001</v>
      </c>
      <c r="AF5636">
        <v>1</v>
      </c>
    </row>
    <row r="5637" spans="1:32" ht="15" customHeight="1" x14ac:dyDescent="0.25">
      <c r="A5637">
        <v>5636</v>
      </c>
      <c r="B5637" t="s">
        <v>8462</v>
      </c>
      <c r="C5637">
        <v>20250729</v>
      </c>
      <c r="D5637">
        <v>20250731</v>
      </c>
      <c r="E5637">
        <v>330</v>
      </c>
      <c r="F5637">
        <v>27</v>
      </c>
      <c r="G5637">
        <v>19</v>
      </c>
      <c r="H5637">
        <v>14</v>
      </c>
      <c r="I5637">
        <v>1</v>
      </c>
      <c r="J5637">
        <v>1</v>
      </c>
      <c r="K5637" t="s">
        <v>1325</v>
      </c>
      <c r="L5637">
        <v>1</v>
      </c>
      <c r="M5637" s="5">
        <v>934.77</v>
      </c>
      <c r="N5637" s="6">
        <v>0</v>
      </c>
      <c r="O5637" s="5">
        <f t="shared" si="528"/>
        <v>934.77</v>
      </c>
      <c r="P5637" s="5">
        <f t="shared" si="529"/>
        <v>934.77</v>
      </c>
      <c r="Q5637" s="5">
        <v>456.01</v>
      </c>
      <c r="R5637" s="5">
        <f t="shared" si="530"/>
        <v>456.01</v>
      </c>
      <c r="S5637" s="5">
        <f t="shared" si="531"/>
        <v>467.36</v>
      </c>
      <c r="T5637" s="6">
        <f t="shared" si="532"/>
        <v>0.49997325545321314</v>
      </c>
      <c r="U5637" s="5">
        <v>11.4</v>
      </c>
      <c r="V5637">
        <v>0</v>
      </c>
      <c r="W5637" s="5">
        <f t="shared" si="533"/>
        <v>0</v>
      </c>
      <c r="X5637" s="5">
        <v>907.54</v>
      </c>
      <c r="Y5637" t="s">
        <v>1319</v>
      </c>
      <c r="Z5637" t="s">
        <v>8463</v>
      </c>
      <c r="AA5637" t="s">
        <v>1321</v>
      </c>
      <c r="AB5637" t="s">
        <v>1330</v>
      </c>
      <c r="AC5637" t="s">
        <v>1323</v>
      </c>
      <c r="AD5637" t="s">
        <v>91</v>
      </c>
      <c r="AE5637" s="4">
        <v>1.0900000000000001</v>
      </c>
      <c r="AF5637">
        <v>1</v>
      </c>
    </row>
    <row r="5638" spans="1:32" ht="15" customHeight="1" x14ac:dyDescent="0.25">
      <c r="A5638">
        <v>5637</v>
      </c>
      <c r="B5638" t="s">
        <v>8464</v>
      </c>
      <c r="C5638">
        <v>20231025</v>
      </c>
      <c r="D5638">
        <v>20231026</v>
      </c>
      <c r="E5638">
        <v>309</v>
      </c>
      <c r="F5638">
        <v>13</v>
      </c>
      <c r="G5638">
        <v>23</v>
      </c>
      <c r="H5638">
        <v>15</v>
      </c>
      <c r="I5638">
        <v>1</v>
      </c>
      <c r="J5638">
        <v>1</v>
      </c>
      <c r="K5638" t="s">
        <v>1325</v>
      </c>
      <c r="L5638">
        <v>9</v>
      </c>
      <c r="M5638" s="5">
        <v>26.1</v>
      </c>
      <c r="N5638" s="6">
        <v>0</v>
      </c>
      <c r="O5638" s="5">
        <f t="shared" si="528"/>
        <v>26.1</v>
      </c>
      <c r="P5638" s="5">
        <f t="shared" si="529"/>
        <v>234.9</v>
      </c>
      <c r="Q5638" s="5">
        <v>3.41</v>
      </c>
      <c r="R5638" s="5">
        <f t="shared" si="530"/>
        <v>30.69</v>
      </c>
      <c r="S5638" s="5">
        <f t="shared" si="531"/>
        <v>204.21</v>
      </c>
      <c r="T5638" s="6">
        <f t="shared" si="532"/>
        <v>0.8693486590038314</v>
      </c>
      <c r="U5638" s="5">
        <v>0</v>
      </c>
      <c r="V5638">
        <v>0</v>
      </c>
      <c r="W5638" s="5">
        <f t="shared" si="533"/>
        <v>0</v>
      </c>
      <c r="X5638" s="5">
        <v>223.71</v>
      </c>
      <c r="Y5638" t="s">
        <v>1319</v>
      </c>
      <c r="Z5638" t="s">
        <v>8465</v>
      </c>
      <c r="AA5638" t="s">
        <v>1321</v>
      </c>
      <c r="AB5638" t="s">
        <v>1327</v>
      </c>
      <c r="AC5638" t="s">
        <v>1323</v>
      </c>
      <c r="AD5638" t="s">
        <v>99</v>
      </c>
      <c r="AE5638" s="4">
        <v>1.27</v>
      </c>
      <c r="AF5638">
        <v>1</v>
      </c>
    </row>
    <row r="5639" spans="1:32" ht="15" customHeight="1" x14ac:dyDescent="0.25">
      <c r="A5639">
        <v>5638</v>
      </c>
      <c r="B5639" t="s">
        <v>8466</v>
      </c>
      <c r="C5639">
        <v>20250714</v>
      </c>
      <c r="D5639">
        <v>20250714</v>
      </c>
      <c r="E5639">
        <v>465</v>
      </c>
      <c r="F5639">
        <v>18</v>
      </c>
      <c r="G5639">
        <v>30</v>
      </c>
      <c r="H5639">
        <v>16</v>
      </c>
      <c r="I5639">
        <v>6</v>
      </c>
      <c r="J5639">
        <v>1</v>
      </c>
      <c r="K5639" t="s">
        <v>1325</v>
      </c>
      <c r="L5639">
        <v>1</v>
      </c>
      <c r="M5639" s="5">
        <v>244.07</v>
      </c>
      <c r="N5639" s="6">
        <v>0</v>
      </c>
      <c r="O5639" s="5">
        <f t="shared" si="528"/>
        <v>244.07</v>
      </c>
      <c r="P5639" s="5">
        <f t="shared" si="529"/>
        <v>244.07</v>
      </c>
      <c r="Q5639" s="5">
        <v>63.39</v>
      </c>
      <c r="R5639" s="5">
        <f t="shared" si="530"/>
        <v>63.39</v>
      </c>
      <c r="S5639" s="5">
        <f t="shared" si="531"/>
        <v>180.68</v>
      </c>
      <c r="T5639" s="6">
        <f t="shared" si="532"/>
        <v>0.74027942803294144</v>
      </c>
      <c r="U5639" s="5">
        <v>0</v>
      </c>
      <c r="V5639">
        <v>0</v>
      </c>
      <c r="W5639" s="5">
        <f t="shared" si="533"/>
        <v>0</v>
      </c>
      <c r="X5639" s="5">
        <v>236.96</v>
      </c>
      <c r="Y5639" t="s">
        <v>1319</v>
      </c>
      <c r="Z5639" t="s">
        <v>8467</v>
      </c>
      <c r="AA5639" t="s">
        <v>1321</v>
      </c>
      <c r="AB5639" t="s">
        <v>1322</v>
      </c>
      <c r="AC5639" t="s">
        <v>1323</v>
      </c>
      <c r="AD5639" t="s">
        <v>91</v>
      </c>
      <c r="AE5639" s="4">
        <v>1.0900000000000001</v>
      </c>
      <c r="AF5639">
        <v>1</v>
      </c>
    </row>
    <row r="5640" spans="1:32" ht="15" customHeight="1" x14ac:dyDescent="0.25">
      <c r="A5640">
        <v>5639</v>
      </c>
      <c r="B5640" t="s">
        <v>8468</v>
      </c>
      <c r="C5640">
        <v>20231216</v>
      </c>
      <c r="D5640">
        <v>20231223</v>
      </c>
      <c r="E5640">
        <v>375</v>
      </c>
      <c r="F5640">
        <v>2</v>
      </c>
      <c r="G5640">
        <v>18</v>
      </c>
      <c r="H5640">
        <v>17</v>
      </c>
      <c r="I5640">
        <v>5</v>
      </c>
      <c r="J5640">
        <v>5</v>
      </c>
      <c r="K5640" t="s">
        <v>1325</v>
      </c>
      <c r="L5640">
        <v>5</v>
      </c>
      <c r="M5640" s="5">
        <v>251.31</v>
      </c>
      <c r="N5640" s="6">
        <v>0.13930000000000001</v>
      </c>
      <c r="O5640" s="5">
        <f t="shared" si="528"/>
        <v>216.30251699999999</v>
      </c>
      <c r="P5640" s="5">
        <f t="shared" si="529"/>
        <v>1081.5125849999999</v>
      </c>
      <c r="Q5640" s="5">
        <v>138.97</v>
      </c>
      <c r="R5640" s="5">
        <f t="shared" si="530"/>
        <v>694.85</v>
      </c>
      <c r="S5640" s="5">
        <f t="shared" si="531"/>
        <v>369.33258499999994</v>
      </c>
      <c r="T5640" s="6">
        <f t="shared" si="532"/>
        <v>0.34149633589330813</v>
      </c>
      <c r="U5640" s="5">
        <v>17.329999999999998</v>
      </c>
      <c r="V5640">
        <v>0</v>
      </c>
      <c r="W5640" s="5">
        <f t="shared" si="533"/>
        <v>0</v>
      </c>
      <c r="X5640" s="5">
        <v>1020.29</v>
      </c>
      <c r="Y5640" t="s">
        <v>1319</v>
      </c>
      <c r="Z5640" t="s">
        <v>8469</v>
      </c>
      <c r="AA5640" t="s">
        <v>1321</v>
      </c>
      <c r="AB5640" t="s">
        <v>1327</v>
      </c>
      <c r="AC5640" t="s">
        <v>1323</v>
      </c>
      <c r="AD5640" t="s">
        <v>91</v>
      </c>
      <c r="AE5640" s="4">
        <v>1.0900000000000001</v>
      </c>
      <c r="AF5640">
        <v>1</v>
      </c>
    </row>
    <row r="5641" spans="1:32" ht="15" customHeight="1" x14ac:dyDescent="0.25">
      <c r="A5641">
        <v>5640</v>
      </c>
      <c r="B5641" t="s">
        <v>8470</v>
      </c>
      <c r="C5641">
        <v>20250812</v>
      </c>
      <c r="D5641">
        <v>20250818</v>
      </c>
      <c r="E5641">
        <v>184</v>
      </c>
      <c r="F5641">
        <v>20</v>
      </c>
      <c r="G5641">
        <v>6</v>
      </c>
      <c r="H5641">
        <v>6</v>
      </c>
      <c r="I5641">
        <v>5</v>
      </c>
      <c r="J5641">
        <v>1</v>
      </c>
      <c r="K5641" t="s">
        <v>1325</v>
      </c>
      <c r="L5641">
        <v>1</v>
      </c>
      <c r="M5641" s="5">
        <v>432.81</v>
      </c>
      <c r="N5641" s="6">
        <v>0</v>
      </c>
      <c r="O5641" s="5">
        <f t="shared" si="528"/>
        <v>432.81</v>
      </c>
      <c r="P5641" s="5">
        <f t="shared" si="529"/>
        <v>432.81</v>
      </c>
      <c r="Q5641" s="5">
        <v>270.55</v>
      </c>
      <c r="R5641" s="5">
        <f t="shared" si="530"/>
        <v>270.55</v>
      </c>
      <c r="S5641" s="5">
        <f t="shared" si="531"/>
        <v>151.88</v>
      </c>
      <c r="T5641" s="6">
        <f t="shared" si="532"/>
        <v>0.35091610637462167</v>
      </c>
      <c r="U5641" s="5">
        <v>10.38</v>
      </c>
      <c r="V5641">
        <v>0</v>
      </c>
      <c r="W5641" s="5">
        <f t="shared" si="533"/>
        <v>0</v>
      </c>
      <c r="X5641" s="5">
        <v>412.2</v>
      </c>
      <c r="Y5641" t="s">
        <v>1319</v>
      </c>
      <c r="Z5641" t="s">
        <v>8471</v>
      </c>
      <c r="AA5641" t="s">
        <v>1321</v>
      </c>
      <c r="AB5641" t="s">
        <v>1344</v>
      </c>
      <c r="AC5641" t="s">
        <v>1323</v>
      </c>
      <c r="AD5641" t="s">
        <v>62</v>
      </c>
      <c r="AE5641" s="4">
        <v>1</v>
      </c>
      <c r="AF5641">
        <v>1</v>
      </c>
    </row>
    <row r="5642" spans="1:32" ht="15" customHeight="1" x14ac:dyDescent="0.25">
      <c r="A5642">
        <v>5641</v>
      </c>
      <c r="B5642" t="s">
        <v>8470</v>
      </c>
      <c r="C5642">
        <v>20250812</v>
      </c>
      <c r="D5642">
        <v>20250818</v>
      </c>
      <c r="E5642">
        <v>184</v>
      </c>
      <c r="F5642">
        <v>14</v>
      </c>
      <c r="G5642">
        <v>6</v>
      </c>
      <c r="H5642">
        <v>6</v>
      </c>
      <c r="I5642">
        <v>5</v>
      </c>
      <c r="J5642">
        <v>1</v>
      </c>
      <c r="K5642" t="s">
        <v>1325</v>
      </c>
      <c r="L5642">
        <v>3</v>
      </c>
      <c r="M5642" s="5">
        <v>80.31</v>
      </c>
      <c r="N5642" s="6">
        <v>0</v>
      </c>
      <c r="O5642" s="5">
        <f t="shared" si="528"/>
        <v>80.31</v>
      </c>
      <c r="P5642" s="5">
        <f t="shared" si="529"/>
        <v>240.93</v>
      </c>
      <c r="Q5642" s="5">
        <v>20.100000000000001</v>
      </c>
      <c r="R5642" s="5">
        <f t="shared" si="530"/>
        <v>60.300000000000004</v>
      </c>
      <c r="S5642" s="5">
        <f t="shared" si="531"/>
        <v>180.63</v>
      </c>
      <c r="T5642" s="6">
        <f t="shared" si="532"/>
        <v>0.74971983563690692</v>
      </c>
      <c r="U5642" s="5">
        <v>0</v>
      </c>
      <c r="V5642">
        <v>0</v>
      </c>
      <c r="W5642" s="5">
        <f t="shared" si="533"/>
        <v>0</v>
      </c>
      <c r="X5642" s="5">
        <v>229.46</v>
      </c>
      <c r="Y5642" t="s">
        <v>1319</v>
      </c>
      <c r="Z5642" t="s">
        <v>8471</v>
      </c>
      <c r="AA5642" t="s">
        <v>1321</v>
      </c>
      <c r="AB5642" t="s">
        <v>1344</v>
      </c>
      <c r="AC5642" t="s">
        <v>1323</v>
      </c>
      <c r="AD5642" t="s">
        <v>62</v>
      </c>
      <c r="AE5642" s="4">
        <v>1</v>
      </c>
      <c r="AF5642">
        <v>1</v>
      </c>
    </row>
    <row r="5643" spans="1:32" ht="15" customHeight="1" x14ac:dyDescent="0.25">
      <c r="A5643">
        <v>5642</v>
      </c>
      <c r="B5643" t="s">
        <v>8472</v>
      </c>
      <c r="C5643">
        <v>20240422</v>
      </c>
      <c r="D5643">
        <v>20240427</v>
      </c>
      <c r="E5643">
        <v>709</v>
      </c>
      <c r="F5643">
        <v>13</v>
      </c>
      <c r="G5643">
        <v>35</v>
      </c>
      <c r="H5643">
        <v>31</v>
      </c>
      <c r="I5643">
        <v>2</v>
      </c>
      <c r="J5643">
        <v>1</v>
      </c>
      <c r="K5643" t="s">
        <v>1325</v>
      </c>
      <c r="L5643">
        <v>5</v>
      </c>
      <c r="M5643" s="5">
        <v>25.72</v>
      </c>
      <c r="N5643" s="6">
        <v>0</v>
      </c>
      <c r="O5643" s="5">
        <f t="shared" si="528"/>
        <v>25.72</v>
      </c>
      <c r="P5643" s="5">
        <f t="shared" si="529"/>
        <v>128.6</v>
      </c>
      <c r="Q5643" s="5">
        <v>3.34</v>
      </c>
      <c r="R5643" s="5">
        <f t="shared" si="530"/>
        <v>16.7</v>
      </c>
      <c r="S5643" s="5">
        <f t="shared" si="531"/>
        <v>111.89999999999999</v>
      </c>
      <c r="T5643" s="6">
        <f t="shared" si="532"/>
        <v>0.87013996889580092</v>
      </c>
      <c r="U5643" s="5">
        <v>0</v>
      </c>
      <c r="V5643">
        <v>0</v>
      </c>
      <c r="W5643" s="5">
        <f t="shared" si="533"/>
        <v>0</v>
      </c>
      <c r="X5643" s="5">
        <v>132.58000000000001</v>
      </c>
      <c r="Y5643" t="s">
        <v>1319</v>
      </c>
      <c r="Z5643" t="s">
        <v>8473</v>
      </c>
      <c r="AA5643" t="s">
        <v>1321</v>
      </c>
      <c r="AB5643" t="s">
        <v>1322</v>
      </c>
      <c r="AC5643" t="s">
        <v>1323</v>
      </c>
      <c r="AD5643" t="s">
        <v>121</v>
      </c>
      <c r="AE5643" s="4">
        <v>0.66</v>
      </c>
      <c r="AF5643">
        <v>1</v>
      </c>
    </row>
    <row r="5644" spans="1:32" ht="15" customHeight="1" x14ac:dyDescent="0.25">
      <c r="A5644">
        <v>5643</v>
      </c>
      <c r="B5644" t="s">
        <v>8474</v>
      </c>
      <c r="C5644">
        <v>20241227</v>
      </c>
      <c r="D5644">
        <v>20241231</v>
      </c>
      <c r="E5644">
        <v>73</v>
      </c>
      <c r="F5644">
        <v>19</v>
      </c>
      <c r="G5644">
        <v>13</v>
      </c>
      <c r="H5644">
        <v>8</v>
      </c>
      <c r="I5644">
        <v>2</v>
      </c>
      <c r="J5644">
        <v>1</v>
      </c>
      <c r="K5644" t="s">
        <v>1325</v>
      </c>
      <c r="L5644">
        <v>15</v>
      </c>
      <c r="M5644" s="5">
        <v>253.89</v>
      </c>
      <c r="N5644" s="6">
        <v>0</v>
      </c>
      <c r="O5644" s="5">
        <f t="shared" si="528"/>
        <v>253.89</v>
      </c>
      <c r="P5644" s="5">
        <f t="shared" si="529"/>
        <v>3808.35</v>
      </c>
      <c r="Q5644" s="5">
        <v>37.380000000000003</v>
      </c>
      <c r="R5644" s="5">
        <f t="shared" si="530"/>
        <v>560.70000000000005</v>
      </c>
      <c r="S5644" s="5">
        <f t="shared" si="531"/>
        <v>3247.6499999999996</v>
      </c>
      <c r="T5644" s="6">
        <f t="shared" si="532"/>
        <v>0.85277088502894949</v>
      </c>
      <c r="U5644" s="5">
        <v>0</v>
      </c>
      <c r="V5644">
        <v>0</v>
      </c>
      <c r="W5644" s="5">
        <f t="shared" si="533"/>
        <v>0</v>
      </c>
      <c r="X5644" s="5">
        <v>3559.21</v>
      </c>
      <c r="Y5644" t="s">
        <v>1319</v>
      </c>
      <c r="Z5644" t="s">
        <v>8475</v>
      </c>
      <c r="AA5644" t="s">
        <v>1333</v>
      </c>
      <c r="AB5644" t="s">
        <v>1344</v>
      </c>
      <c r="AC5644" t="s">
        <v>1360</v>
      </c>
      <c r="AD5644" t="s">
        <v>79</v>
      </c>
      <c r="AE5644" s="4">
        <v>0.74</v>
      </c>
      <c r="AF5644">
        <v>1</v>
      </c>
    </row>
    <row r="5645" spans="1:32" ht="15" customHeight="1" x14ac:dyDescent="0.25">
      <c r="A5645">
        <v>5644</v>
      </c>
      <c r="B5645" t="s">
        <v>8474</v>
      </c>
      <c r="C5645">
        <v>20241227</v>
      </c>
      <c r="D5645">
        <v>20241231</v>
      </c>
      <c r="E5645">
        <v>73</v>
      </c>
      <c r="F5645">
        <v>18</v>
      </c>
      <c r="G5645">
        <v>13</v>
      </c>
      <c r="H5645">
        <v>8</v>
      </c>
      <c r="I5645">
        <v>2</v>
      </c>
      <c r="J5645">
        <v>1</v>
      </c>
      <c r="K5645" t="s">
        <v>1325</v>
      </c>
      <c r="L5645">
        <v>21</v>
      </c>
      <c r="M5645" s="5">
        <v>242.24</v>
      </c>
      <c r="N5645" s="6">
        <v>0</v>
      </c>
      <c r="O5645" s="5">
        <f t="shared" si="528"/>
        <v>242.24</v>
      </c>
      <c r="P5645" s="5">
        <f t="shared" si="529"/>
        <v>5087.04</v>
      </c>
      <c r="Q5645" s="5">
        <v>68.75</v>
      </c>
      <c r="R5645" s="5">
        <f t="shared" si="530"/>
        <v>1443.75</v>
      </c>
      <c r="S5645" s="5">
        <f t="shared" si="531"/>
        <v>3643.29</v>
      </c>
      <c r="T5645" s="6">
        <f t="shared" si="532"/>
        <v>0.71619055482166449</v>
      </c>
      <c r="U5645" s="5">
        <v>0</v>
      </c>
      <c r="V5645">
        <v>0</v>
      </c>
      <c r="W5645" s="5">
        <f t="shared" si="533"/>
        <v>0</v>
      </c>
      <c r="X5645" s="5">
        <v>4754.24</v>
      </c>
      <c r="Y5645" t="s">
        <v>1319</v>
      </c>
      <c r="Z5645" t="s">
        <v>8475</v>
      </c>
      <c r="AA5645" t="s">
        <v>1333</v>
      </c>
      <c r="AB5645" t="s">
        <v>1344</v>
      </c>
      <c r="AC5645" t="s">
        <v>1360</v>
      </c>
      <c r="AD5645" t="s">
        <v>79</v>
      </c>
      <c r="AE5645" s="4">
        <v>0.74</v>
      </c>
      <c r="AF5645">
        <v>1</v>
      </c>
    </row>
    <row r="5646" spans="1:32" ht="15" customHeight="1" x14ac:dyDescent="0.25">
      <c r="A5646">
        <v>5645</v>
      </c>
      <c r="B5646" t="s">
        <v>8476</v>
      </c>
      <c r="C5646">
        <v>20250605</v>
      </c>
      <c r="D5646">
        <v>20250608</v>
      </c>
      <c r="E5646">
        <v>150</v>
      </c>
      <c r="F5646">
        <v>15</v>
      </c>
      <c r="G5646">
        <v>14</v>
      </c>
      <c r="H5646">
        <v>9</v>
      </c>
      <c r="I5646">
        <v>3</v>
      </c>
      <c r="J5646">
        <v>1</v>
      </c>
      <c r="K5646" t="s">
        <v>1325</v>
      </c>
      <c r="L5646">
        <v>10</v>
      </c>
      <c r="M5646" s="5">
        <v>76.55</v>
      </c>
      <c r="N5646" s="6">
        <v>0</v>
      </c>
      <c r="O5646" s="5">
        <f t="shared" si="528"/>
        <v>76.55</v>
      </c>
      <c r="P5646" s="5">
        <f t="shared" si="529"/>
        <v>765.5</v>
      </c>
      <c r="Q5646" s="5">
        <v>20.56</v>
      </c>
      <c r="R5646" s="5">
        <f t="shared" si="530"/>
        <v>205.6</v>
      </c>
      <c r="S5646" s="5">
        <f t="shared" si="531"/>
        <v>559.9</v>
      </c>
      <c r="T5646" s="6">
        <f t="shared" si="532"/>
        <v>0.73141737426518616</v>
      </c>
      <c r="U5646" s="5">
        <v>0</v>
      </c>
      <c r="V5646">
        <v>0</v>
      </c>
      <c r="W5646" s="5">
        <f t="shared" si="533"/>
        <v>0</v>
      </c>
      <c r="X5646" s="5">
        <v>781.12</v>
      </c>
      <c r="Y5646" t="s">
        <v>1319</v>
      </c>
      <c r="Z5646" t="s">
        <v>8477</v>
      </c>
      <c r="AA5646" t="s">
        <v>1333</v>
      </c>
      <c r="AB5646" t="s">
        <v>1322</v>
      </c>
      <c r="AC5646" t="s">
        <v>1323</v>
      </c>
      <c r="AD5646" t="s">
        <v>79</v>
      </c>
      <c r="AE5646" s="4">
        <v>0.74</v>
      </c>
      <c r="AF5646">
        <v>1</v>
      </c>
    </row>
    <row r="5647" spans="1:32" ht="15" customHeight="1" x14ac:dyDescent="0.25">
      <c r="A5647">
        <v>5646</v>
      </c>
      <c r="B5647" t="s">
        <v>8478</v>
      </c>
      <c r="C5647">
        <v>20250519</v>
      </c>
      <c r="D5647">
        <v>20250521</v>
      </c>
      <c r="E5647">
        <v>330</v>
      </c>
      <c r="F5647">
        <v>10</v>
      </c>
      <c r="G5647">
        <v>19</v>
      </c>
      <c r="H5647">
        <v>22</v>
      </c>
      <c r="I5647">
        <v>1</v>
      </c>
      <c r="J5647">
        <v>1</v>
      </c>
      <c r="K5647" t="s">
        <v>1318</v>
      </c>
      <c r="L5647">
        <v>29</v>
      </c>
      <c r="M5647" s="5">
        <v>1614.36</v>
      </c>
      <c r="N5647" s="6">
        <v>0</v>
      </c>
      <c r="O5647" s="5">
        <f t="shared" si="528"/>
        <v>1614.36</v>
      </c>
      <c r="P5647" s="5">
        <f t="shared" si="529"/>
        <v>46816.439999999995</v>
      </c>
      <c r="Q5647" s="5">
        <v>1100.43</v>
      </c>
      <c r="R5647" s="5">
        <f t="shared" si="530"/>
        <v>3301.29</v>
      </c>
      <c r="S5647" s="5">
        <f t="shared" si="531"/>
        <v>1144.1899999999946</v>
      </c>
      <c r="T5647" s="6">
        <f t="shared" si="532"/>
        <v>0.23625255003014525</v>
      </c>
      <c r="U5647" s="5">
        <v>397.6</v>
      </c>
      <c r="V5647">
        <v>26</v>
      </c>
      <c r="W5647" s="5">
        <f t="shared" si="533"/>
        <v>41973.36</v>
      </c>
      <c r="X5647" s="5">
        <v>50887.43</v>
      </c>
      <c r="Y5647" t="s">
        <v>1319</v>
      </c>
      <c r="Z5647" t="s">
        <v>8479</v>
      </c>
      <c r="AA5647" t="s">
        <v>1333</v>
      </c>
      <c r="AB5647" t="s">
        <v>1344</v>
      </c>
      <c r="AC5647" t="s">
        <v>1339</v>
      </c>
      <c r="AD5647" t="s">
        <v>91</v>
      </c>
      <c r="AE5647" s="4">
        <v>1.0900000000000001</v>
      </c>
      <c r="AF5647">
        <v>1</v>
      </c>
    </row>
    <row r="5648" spans="1:32" ht="15" customHeight="1" x14ac:dyDescent="0.25">
      <c r="A5648">
        <v>5647</v>
      </c>
      <c r="B5648" t="s">
        <v>8480</v>
      </c>
      <c r="C5648">
        <v>20240107</v>
      </c>
      <c r="D5648">
        <v>20240108</v>
      </c>
      <c r="E5648">
        <v>30</v>
      </c>
      <c r="F5648">
        <v>6</v>
      </c>
      <c r="G5648">
        <v>11</v>
      </c>
      <c r="H5648">
        <v>11</v>
      </c>
      <c r="I5648">
        <v>2</v>
      </c>
      <c r="J5648">
        <v>1</v>
      </c>
      <c r="K5648" t="s">
        <v>1325</v>
      </c>
      <c r="L5648">
        <v>3</v>
      </c>
      <c r="M5648" s="5">
        <v>126.87</v>
      </c>
      <c r="N5648" s="6">
        <v>0</v>
      </c>
      <c r="O5648" s="5">
        <f t="shared" si="528"/>
        <v>126.87</v>
      </c>
      <c r="P5648" s="5">
        <f t="shared" si="529"/>
        <v>380.61</v>
      </c>
      <c r="Q5648" s="5">
        <v>77.069999999999993</v>
      </c>
      <c r="R5648" s="5">
        <f t="shared" si="530"/>
        <v>231.20999999999998</v>
      </c>
      <c r="S5648" s="5">
        <f t="shared" si="531"/>
        <v>121.23000000000003</v>
      </c>
      <c r="T5648" s="6">
        <f t="shared" si="532"/>
        <v>0.31851501537006394</v>
      </c>
      <c r="U5648" s="5">
        <v>28.17</v>
      </c>
      <c r="V5648">
        <v>0</v>
      </c>
      <c r="W5648" s="5">
        <f t="shared" si="533"/>
        <v>0</v>
      </c>
      <c r="X5648" s="5">
        <v>396.47</v>
      </c>
      <c r="Y5648" t="s">
        <v>1319</v>
      </c>
      <c r="Z5648" t="s">
        <v>8481</v>
      </c>
      <c r="AA5648" t="s">
        <v>1321</v>
      </c>
      <c r="AB5648" t="s">
        <v>1330</v>
      </c>
      <c r="AC5648" t="s">
        <v>1323</v>
      </c>
      <c r="AD5648" t="s">
        <v>62</v>
      </c>
      <c r="AE5648" s="4">
        <v>1</v>
      </c>
      <c r="AF5648">
        <v>1</v>
      </c>
    </row>
    <row r="5649" spans="1:32" ht="15" customHeight="1" x14ac:dyDescent="0.25">
      <c r="A5649">
        <v>5648</v>
      </c>
      <c r="B5649" t="s">
        <v>8482</v>
      </c>
      <c r="C5649">
        <v>20250713</v>
      </c>
      <c r="D5649">
        <v>20250713</v>
      </c>
      <c r="E5649">
        <v>141</v>
      </c>
      <c r="F5649">
        <v>24</v>
      </c>
      <c r="G5649">
        <v>1</v>
      </c>
      <c r="H5649">
        <v>12</v>
      </c>
      <c r="I5649">
        <v>6</v>
      </c>
      <c r="J5649">
        <v>1</v>
      </c>
      <c r="K5649" t="s">
        <v>1325</v>
      </c>
      <c r="L5649">
        <v>1</v>
      </c>
      <c r="M5649" s="5">
        <v>936.21</v>
      </c>
      <c r="N5649" s="6">
        <v>0</v>
      </c>
      <c r="O5649" s="5">
        <f t="shared" si="528"/>
        <v>936.21</v>
      </c>
      <c r="P5649" s="5">
        <f t="shared" si="529"/>
        <v>936.21</v>
      </c>
      <c r="Q5649" s="5">
        <v>555.28</v>
      </c>
      <c r="R5649" s="5">
        <f t="shared" si="530"/>
        <v>555.28</v>
      </c>
      <c r="S5649" s="5">
        <f t="shared" si="531"/>
        <v>375.93000000000006</v>
      </c>
      <c r="T5649" s="6">
        <f t="shared" si="532"/>
        <v>0.40154452526676715</v>
      </c>
      <c r="U5649" s="5">
        <v>5</v>
      </c>
      <c r="V5649">
        <v>0</v>
      </c>
      <c r="W5649" s="5">
        <f t="shared" si="533"/>
        <v>0</v>
      </c>
      <c r="X5649" s="5">
        <v>908.94</v>
      </c>
      <c r="Y5649" t="s">
        <v>1319</v>
      </c>
      <c r="Z5649" t="s">
        <v>8483</v>
      </c>
      <c r="AA5649" t="s">
        <v>1321</v>
      </c>
      <c r="AB5649" t="s">
        <v>1330</v>
      </c>
      <c r="AC5649" t="s">
        <v>1323</v>
      </c>
      <c r="AD5649" t="s">
        <v>62</v>
      </c>
      <c r="AE5649" s="4">
        <v>1</v>
      </c>
      <c r="AF5649">
        <v>1</v>
      </c>
    </row>
    <row r="5650" spans="1:32" ht="15" customHeight="1" x14ac:dyDescent="0.25">
      <c r="A5650">
        <v>5649</v>
      </c>
      <c r="B5650" t="s">
        <v>8484</v>
      </c>
      <c r="C5650">
        <v>20230808</v>
      </c>
      <c r="D5650">
        <v>20230815</v>
      </c>
      <c r="E5650">
        <v>203</v>
      </c>
      <c r="F5650">
        <v>7</v>
      </c>
      <c r="G5650">
        <v>12</v>
      </c>
      <c r="H5650">
        <v>1</v>
      </c>
      <c r="I5650">
        <v>6</v>
      </c>
      <c r="J5650">
        <v>1</v>
      </c>
      <c r="K5650" t="s">
        <v>1354</v>
      </c>
      <c r="L5650">
        <v>0</v>
      </c>
      <c r="M5650" s="5">
        <v>798.35</v>
      </c>
      <c r="N5650" s="6">
        <v>0</v>
      </c>
      <c r="O5650" s="5">
        <f t="shared" si="528"/>
        <v>798.35</v>
      </c>
      <c r="P5650" s="5">
        <f t="shared" si="529"/>
        <v>0</v>
      </c>
      <c r="Q5650" s="5">
        <v>439.03</v>
      </c>
      <c r="R5650" s="5">
        <f t="shared" si="530"/>
        <v>0</v>
      </c>
      <c r="S5650" s="5">
        <f t="shared" si="531"/>
        <v>-5</v>
      </c>
      <c r="T5650" s="6">
        <f t="shared" si="532"/>
        <v>0</v>
      </c>
      <c r="U5650" s="5">
        <v>5</v>
      </c>
      <c r="V5650">
        <v>0</v>
      </c>
      <c r="W5650" s="5">
        <f t="shared" si="533"/>
        <v>0</v>
      </c>
      <c r="X5650" s="5">
        <v>0</v>
      </c>
      <c r="Y5650" t="s">
        <v>1319</v>
      </c>
      <c r="Z5650" t="s">
        <v>8485</v>
      </c>
      <c r="AA5650" t="s">
        <v>1321</v>
      </c>
      <c r="AB5650" t="s">
        <v>1344</v>
      </c>
      <c r="AC5650" t="s">
        <v>1323</v>
      </c>
      <c r="AD5650" t="s">
        <v>79</v>
      </c>
      <c r="AE5650" s="4">
        <v>0.74</v>
      </c>
      <c r="AF5650">
        <v>1</v>
      </c>
    </row>
    <row r="5651" spans="1:32" ht="15" customHeight="1" x14ac:dyDescent="0.25">
      <c r="A5651">
        <v>5650</v>
      </c>
      <c r="B5651" t="s">
        <v>8486</v>
      </c>
      <c r="C5651">
        <v>20230220</v>
      </c>
      <c r="D5651">
        <v>20230226</v>
      </c>
      <c r="E5651">
        <v>275</v>
      </c>
      <c r="F5651">
        <v>12</v>
      </c>
      <c r="G5651">
        <v>3</v>
      </c>
      <c r="H5651">
        <v>2</v>
      </c>
      <c r="I5651">
        <v>5</v>
      </c>
      <c r="J5651">
        <v>1</v>
      </c>
      <c r="K5651" t="s">
        <v>1325</v>
      </c>
      <c r="L5651">
        <v>10</v>
      </c>
      <c r="M5651" s="5">
        <v>50.69</v>
      </c>
      <c r="N5651" s="6">
        <v>0</v>
      </c>
      <c r="O5651" s="5">
        <f t="shared" si="528"/>
        <v>50.69</v>
      </c>
      <c r="P5651" s="5">
        <f t="shared" si="529"/>
        <v>506.9</v>
      </c>
      <c r="Q5651" s="5">
        <v>13.02</v>
      </c>
      <c r="R5651" s="5">
        <f t="shared" si="530"/>
        <v>130.19999999999999</v>
      </c>
      <c r="S5651" s="5">
        <f t="shared" si="531"/>
        <v>376.7</v>
      </c>
      <c r="T5651" s="6">
        <f t="shared" si="532"/>
        <v>0.74314460445847308</v>
      </c>
      <c r="U5651" s="5">
        <v>0</v>
      </c>
      <c r="V5651">
        <v>0</v>
      </c>
      <c r="W5651" s="5">
        <f t="shared" si="533"/>
        <v>0</v>
      </c>
      <c r="X5651" s="5">
        <v>496.96</v>
      </c>
      <c r="Y5651" t="s">
        <v>1319</v>
      </c>
      <c r="Z5651" t="s">
        <v>8487</v>
      </c>
      <c r="AA5651" t="s">
        <v>1333</v>
      </c>
      <c r="AB5651" t="s">
        <v>1330</v>
      </c>
      <c r="AC5651" t="s">
        <v>1323</v>
      </c>
      <c r="AD5651" t="s">
        <v>62</v>
      </c>
      <c r="AE5651" s="4">
        <v>1</v>
      </c>
      <c r="AF5651">
        <v>1</v>
      </c>
    </row>
    <row r="5652" spans="1:32" ht="15" customHeight="1" x14ac:dyDescent="0.25">
      <c r="A5652">
        <v>5651</v>
      </c>
      <c r="B5652" t="s">
        <v>8488</v>
      </c>
      <c r="C5652">
        <v>20230509</v>
      </c>
      <c r="D5652">
        <v>20230514</v>
      </c>
      <c r="E5652">
        <v>275</v>
      </c>
      <c r="F5652">
        <v>9</v>
      </c>
      <c r="G5652">
        <v>4</v>
      </c>
      <c r="H5652">
        <v>3</v>
      </c>
      <c r="I5652">
        <v>2</v>
      </c>
      <c r="J5652">
        <v>1</v>
      </c>
      <c r="K5652" t="s">
        <v>1325</v>
      </c>
      <c r="L5652">
        <v>2</v>
      </c>
      <c r="M5652" s="5">
        <v>399.09</v>
      </c>
      <c r="N5652" s="6">
        <v>0</v>
      </c>
      <c r="O5652" s="5">
        <f t="shared" si="528"/>
        <v>399.09</v>
      </c>
      <c r="P5652" s="5">
        <f t="shared" si="529"/>
        <v>798.18</v>
      </c>
      <c r="Q5652" s="5">
        <v>240.04</v>
      </c>
      <c r="R5652" s="5">
        <f t="shared" si="530"/>
        <v>480.08</v>
      </c>
      <c r="S5652" s="5">
        <f t="shared" si="531"/>
        <v>313.09999999999997</v>
      </c>
      <c r="T5652" s="6">
        <f t="shared" si="532"/>
        <v>0.39226740835400536</v>
      </c>
      <c r="U5652" s="5">
        <v>5</v>
      </c>
      <c r="V5652">
        <v>0</v>
      </c>
      <c r="W5652" s="5">
        <f t="shared" si="533"/>
        <v>0</v>
      </c>
      <c r="X5652" s="5">
        <v>806.24</v>
      </c>
      <c r="Y5652" t="s">
        <v>1319</v>
      </c>
      <c r="Z5652" t="s">
        <v>8489</v>
      </c>
      <c r="AA5652" t="s">
        <v>1321</v>
      </c>
      <c r="AB5652" t="s">
        <v>1327</v>
      </c>
      <c r="AC5652" t="s">
        <v>1323</v>
      </c>
      <c r="AD5652" t="s">
        <v>62</v>
      </c>
      <c r="AE5652" s="4">
        <v>1</v>
      </c>
      <c r="AF5652">
        <v>1</v>
      </c>
    </row>
    <row r="5653" spans="1:32" ht="15" customHeight="1" x14ac:dyDescent="0.25">
      <c r="A5653">
        <v>5652</v>
      </c>
      <c r="B5653" t="s">
        <v>8490</v>
      </c>
      <c r="C5653">
        <v>20251203</v>
      </c>
      <c r="D5653">
        <v>20251207</v>
      </c>
      <c r="E5653">
        <v>494</v>
      </c>
      <c r="F5653">
        <v>27</v>
      </c>
      <c r="G5653">
        <v>21</v>
      </c>
      <c r="H5653">
        <v>16</v>
      </c>
      <c r="I5653">
        <v>5</v>
      </c>
      <c r="J5653">
        <v>1</v>
      </c>
      <c r="K5653" t="s">
        <v>1325</v>
      </c>
      <c r="L5653">
        <v>1</v>
      </c>
      <c r="M5653" s="5">
        <v>873.48</v>
      </c>
      <c r="N5653" s="6">
        <v>0</v>
      </c>
      <c r="O5653" s="5">
        <f t="shared" si="528"/>
        <v>873.48</v>
      </c>
      <c r="P5653" s="5">
        <f t="shared" si="529"/>
        <v>873.48</v>
      </c>
      <c r="Q5653" s="5">
        <v>452.11</v>
      </c>
      <c r="R5653" s="5">
        <f t="shared" si="530"/>
        <v>452.11</v>
      </c>
      <c r="S5653" s="5">
        <f t="shared" si="531"/>
        <v>408.73</v>
      </c>
      <c r="T5653" s="6">
        <f t="shared" si="532"/>
        <v>0.46793286623620461</v>
      </c>
      <c r="U5653" s="5">
        <v>12.64</v>
      </c>
      <c r="V5653">
        <v>0</v>
      </c>
      <c r="W5653" s="5">
        <f t="shared" si="533"/>
        <v>0</v>
      </c>
      <c r="X5653" s="5">
        <v>808.78</v>
      </c>
      <c r="Y5653" t="s">
        <v>1319</v>
      </c>
      <c r="Z5653" t="s">
        <v>8491</v>
      </c>
      <c r="AA5653" t="s">
        <v>1321</v>
      </c>
      <c r="AB5653" t="s">
        <v>1327</v>
      </c>
      <c r="AC5653" t="s">
        <v>1323</v>
      </c>
      <c r="AD5653" t="s">
        <v>91</v>
      </c>
      <c r="AE5653" s="4">
        <v>1.0900000000000001</v>
      </c>
      <c r="AF5653">
        <v>1</v>
      </c>
    </row>
    <row r="5654" spans="1:32" ht="15" customHeight="1" x14ac:dyDescent="0.25">
      <c r="A5654">
        <v>5653</v>
      </c>
      <c r="B5654" t="s">
        <v>8490</v>
      </c>
      <c r="C5654">
        <v>20251203</v>
      </c>
      <c r="D5654">
        <v>20251207</v>
      </c>
      <c r="E5654">
        <v>494</v>
      </c>
      <c r="F5654">
        <v>16</v>
      </c>
      <c r="G5654">
        <v>21</v>
      </c>
      <c r="H5654">
        <v>16</v>
      </c>
      <c r="I5654">
        <v>5</v>
      </c>
      <c r="J5654">
        <v>1</v>
      </c>
      <c r="K5654" t="s">
        <v>1325</v>
      </c>
      <c r="L5654">
        <v>1</v>
      </c>
      <c r="M5654" s="5">
        <v>135.29</v>
      </c>
      <c r="N5654" s="6">
        <v>0</v>
      </c>
      <c r="O5654" s="5">
        <f t="shared" si="528"/>
        <v>135.29</v>
      </c>
      <c r="P5654" s="5">
        <f t="shared" si="529"/>
        <v>135.29</v>
      </c>
      <c r="Q5654" s="5">
        <v>27.43</v>
      </c>
      <c r="R5654" s="5">
        <f t="shared" si="530"/>
        <v>27.43</v>
      </c>
      <c r="S5654" s="5">
        <f t="shared" si="531"/>
        <v>107.85999999999999</v>
      </c>
      <c r="T5654" s="6">
        <f t="shared" si="532"/>
        <v>0.79725035109764208</v>
      </c>
      <c r="U5654" s="5">
        <v>0</v>
      </c>
      <c r="V5654">
        <v>0</v>
      </c>
      <c r="W5654" s="5">
        <f t="shared" si="533"/>
        <v>0</v>
      </c>
      <c r="X5654" s="5">
        <v>125.27</v>
      </c>
      <c r="Y5654" t="s">
        <v>1319</v>
      </c>
      <c r="Z5654" t="s">
        <v>8491</v>
      </c>
      <c r="AA5654" t="s">
        <v>1321</v>
      </c>
      <c r="AB5654" t="s">
        <v>1327</v>
      </c>
      <c r="AC5654" t="s">
        <v>1323</v>
      </c>
      <c r="AD5654" t="s">
        <v>91</v>
      </c>
      <c r="AE5654" s="4">
        <v>1.0900000000000001</v>
      </c>
      <c r="AF5654">
        <v>1</v>
      </c>
    </row>
    <row r="5655" spans="1:32" ht="15" customHeight="1" x14ac:dyDescent="0.25">
      <c r="A5655">
        <v>5654</v>
      </c>
      <c r="B5655" t="s">
        <v>8492</v>
      </c>
      <c r="C5655">
        <v>20251208</v>
      </c>
      <c r="D5655">
        <v>20251211</v>
      </c>
      <c r="E5655">
        <v>417</v>
      </c>
      <c r="F5655">
        <v>2</v>
      </c>
      <c r="G5655">
        <v>28</v>
      </c>
      <c r="H5655">
        <v>17</v>
      </c>
      <c r="I5655">
        <v>3</v>
      </c>
      <c r="J5655">
        <v>3</v>
      </c>
      <c r="K5655" t="s">
        <v>1318</v>
      </c>
      <c r="L5655">
        <v>4</v>
      </c>
      <c r="M5655" s="5">
        <v>240.57</v>
      </c>
      <c r="N5655" s="6">
        <v>0.13020000000000001</v>
      </c>
      <c r="O5655" s="5">
        <f t="shared" si="528"/>
        <v>209.24778599999999</v>
      </c>
      <c r="P5655" s="5">
        <f t="shared" si="529"/>
        <v>836.99114399999996</v>
      </c>
      <c r="Q5655" s="5">
        <v>144.94999999999999</v>
      </c>
      <c r="R5655" s="5">
        <f t="shared" si="530"/>
        <v>434.84999999999997</v>
      </c>
      <c r="S5655" s="5">
        <f t="shared" si="531"/>
        <v>137.65335799999997</v>
      </c>
      <c r="T5655" s="6">
        <f t="shared" si="532"/>
        <v>0.21928285858502064</v>
      </c>
      <c r="U5655" s="5">
        <v>55.24</v>
      </c>
      <c r="V5655">
        <v>1</v>
      </c>
      <c r="W5655" s="5">
        <f t="shared" si="533"/>
        <v>209.24778599999999</v>
      </c>
      <c r="X5655" s="5">
        <v>774.99</v>
      </c>
      <c r="Y5655" t="s">
        <v>1278</v>
      </c>
      <c r="Z5655" t="s">
        <v>8493</v>
      </c>
      <c r="AA5655" t="s">
        <v>1321</v>
      </c>
      <c r="AB5655" t="s">
        <v>1322</v>
      </c>
      <c r="AC5655" t="s">
        <v>1323</v>
      </c>
      <c r="AD5655" t="s">
        <v>91</v>
      </c>
      <c r="AE5655" s="4">
        <v>1.0900000000000001</v>
      </c>
      <c r="AF5655">
        <v>3</v>
      </c>
    </row>
    <row r="5656" spans="1:32" ht="15" customHeight="1" x14ac:dyDescent="0.25">
      <c r="A5656">
        <v>5655</v>
      </c>
      <c r="B5656" t="s">
        <v>8494</v>
      </c>
      <c r="C5656">
        <v>20240423</v>
      </c>
      <c r="D5656">
        <v>20240425</v>
      </c>
      <c r="E5656">
        <v>438</v>
      </c>
      <c r="F5656">
        <v>13</v>
      </c>
      <c r="G5656">
        <v>23</v>
      </c>
      <c r="H5656">
        <v>18</v>
      </c>
      <c r="I5656">
        <v>2</v>
      </c>
      <c r="J5656">
        <v>1</v>
      </c>
      <c r="K5656" t="s">
        <v>1318</v>
      </c>
      <c r="L5656">
        <v>7</v>
      </c>
      <c r="M5656" s="5">
        <v>25.56</v>
      </c>
      <c r="N5656" s="6">
        <v>0</v>
      </c>
      <c r="O5656" s="5">
        <f t="shared" si="528"/>
        <v>25.56</v>
      </c>
      <c r="P5656" s="5">
        <f t="shared" si="529"/>
        <v>178.92</v>
      </c>
      <c r="Q5656" s="5">
        <v>3.46</v>
      </c>
      <c r="R5656" s="5">
        <f t="shared" si="530"/>
        <v>10.379999999999999</v>
      </c>
      <c r="S5656" s="5">
        <f t="shared" si="531"/>
        <v>66.3</v>
      </c>
      <c r="T5656" s="6">
        <f t="shared" si="532"/>
        <v>0.86463223787167454</v>
      </c>
      <c r="U5656" s="5">
        <v>0</v>
      </c>
      <c r="V5656">
        <v>4</v>
      </c>
      <c r="W5656" s="5">
        <f t="shared" si="533"/>
        <v>102.24</v>
      </c>
      <c r="X5656" s="5">
        <v>184.45</v>
      </c>
      <c r="Y5656" t="s">
        <v>1319</v>
      </c>
      <c r="Z5656" t="s">
        <v>8495</v>
      </c>
      <c r="AA5656" t="s">
        <v>1321</v>
      </c>
      <c r="AB5656" t="s">
        <v>1330</v>
      </c>
      <c r="AC5656" t="s">
        <v>1360</v>
      </c>
      <c r="AD5656" t="s">
        <v>99</v>
      </c>
      <c r="AE5656" s="4">
        <v>1.27</v>
      </c>
      <c r="AF5656">
        <v>1</v>
      </c>
    </row>
    <row r="5657" spans="1:32" ht="15" customHeight="1" x14ac:dyDescent="0.25">
      <c r="A5657">
        <v>5656</v>
      </c>
      <c r="B5657" t="s">
        <v>8494</v>
      </c>
      <c r="C5657">
        <v>20240423</v>
      </c>
      <c r="D5657">
        <v>20240425</v>
      </c>
      <c r="E5657">
        <v>438</v>
      </c>
      <c r="F5657">
        <v>11</v>
      </c>
      <c r="G5657">
        <v>23</v>
      </c>
      <c r="H5657">
        <v>18</v>
      </c>
      <c r="I5657">
        <v>2</v>
      </c>
      <c r="J5657">
        <v>1</v>
      </c>
      <c r="K5657" t="s">
        <v>1318</v>
      </c>
      <c r="L5657">
        <v>10</v>
      </c>
      <c r="M5657" s="5">
        <v>135.27000000000001</v>
      </c>
      <c r="N5657" s="6">
        <v>0</v>
      </c>
      <c r="O5657" s="5">
        <f t="shared" si="528"/>
        <v>135.27000000000001</v>
      </c>
      <c r="P5657" s="5">
        <f t="shared" si="529"/>
        <v>1352.7</v>
      </c>
      <c r="Q5657" s="5">
        <v>23.54</v>
      </c>
      <c r="R5657" s="5">
        <f t="shared" si="530"/>
        <v>211.85999999999999</v>
      </c>
      <c r="S5657" s="5">
        <f t="shared" si="531"/>
        <v>1005.57</v>
      </c>
      <c r="T5657" s="6">
        <f t="shared" si="532"/>
        <v>0.8259776742810675</v>
      </c>
      <c r="U5657" s="5">
        <v>0</v>
      </c>
      <c r="V5657">
        <v>1</v>
      </c>
      <c r="W5657" s="5">
        <f t="shared" si="533"/>
        <v>135.27000000000001</v>
      </c>
      <c r="X5657" s="5">
        <v>1394.54</v>
      </c>
      <c r="Y5657" t="s">
        <v>1319</v>
      </c>
      <c r="Z5657" t="s">
        <v>8495</v>
      </c>
      <c r="AA5657" t="s">
        <v>1321</v>
      </c>
      <c r="AB5657" t="s">
        <v>1330</v>
      </c>
      <c r="AC5657" t="s">
        <v>1360</v>
      </c>
      <c r="AD5657" t="s">
        <v>99</v>
      </c>
      <c r="AE5657" s="4">
        <v>1.27</v>
      </c>
      <c r="AF5657">
        <v>1</v>
      </c>
    </row>
    <row r="5658" spans="1:32" ht="15" customHeight="1" x14ac:dyDescent="0.25">
      <c r="A5658">
        <v>5657</v>
      </c>
      <c r="B5658" t="s">
        <v>8496</v>
      </c>
      <c r="C5658">
        <v>20241228</v>
      </c>
      <c r="D5658">
        <v>20241229</v>
      </c>
      <c r="E5658">
        <v>740</v>
      </c>
      <c r="F5658">
        <v>4</v>
      </c>
      <c r="G5658">
        <v>43</v>
      </c>
      <c r="H5658">
        <v>31</v>
      </c>
      <c r="I5658">
        <v>2</v>
      </c>
      <c r="J5658">
        <v>1</v>
      </c>
      <c r="K5658" t="s">
        <v>1325</v>
      </c>
      <c r="L5658">
        <v>7</v>
      </c>
      <c r="M5658" s="5">
        <v>787.13</v>
      </c>
      <c r="N5658" s="6">
        <v>0</v>
      </c>
      <c r="O5658" s="5">
        <f t="shared" si="528"/>
        <v>787.13</v>
      </c>
      <c r="P5658" s="5">
        <f t="shared" si="529"/>
        <v>5509.91</v>
      </c>
      <c r="Q5658" s="5">
        <v>442.73</v>
      </c>
      <c r="R5658" s="5">
        <f t="shared" si="530"/>
        <v>3099.11</v>
      </c>
      <c r="S5658" s="5">
        <f t="shared" si="531"/>
        <v>2371.0699999999997</v>
      </c>
      <c r="T5658" s="6">
        <f t="shared" si="532"/>
        <v>0.43032826307507743</v>
      </c>
      <c r="U5658" s="5">
        <v>39.729999999999997</v>
      </c>
      <c r="V5658">
        <v>0</v>
      </c>
      <c r="W5658" s="5">
        <f t="shared" si="533"/>
        <v>0</v>
      </c>
      <c r="X5658" s="5">
        <v>5149.45</v>
      </c>
      <c r="Y5658" t="s">
        <v>1319</v>
      </c>
      <c r="Z5658" t="s">
        <v>8497</v>
      </c>
      <c r="AA5658" t="s">
        <v>1321</v>
      </c>
      <c r="AB5658" t="s">
        <v>1330</v>
      </c>
      <c r="AC5658" t="s">
        <v>1323</v>
      </c>
      <c r="AD5658" t="s">
        <v>136</v>
      </c>
      <c r="AE5658" s="4">
        <v>1.2E-2</v>
      </c>
      <c r="AF5658">
        <v>1</v>
      </c>
    </row>
    <row r="5659" spans="1:32" ht="15" customHeight="1" x14ac:dyDescent="0.25">
      <c r="A5659">
        <v>5658</v>
      </c>
      <c r="B5659" t="s">
        <v>8498</v>
      </c>
      <c r="C5659">
        <v>20250910</v>
      </c>
      <c r="D5659">
        <v>20250910</v>
      </c>
      <c r="E5659">
        <v>567</v>
      </c>
      <c r="F5659">
        <v>10</v>
      </c>
      <c r="G5659">
        <v>25</v>
      </c>
      <c r="H5659">
        <v>20</v>
      </c>
      <c r="I5659">
        <v>5</v>
      </c>
      <c r="J5659">
        <v>2</v>
      </c>
      <c r="K5659" t="s">
        <v>1325</v>
      </c>
      <c r="L5659">
        <v>1</v>
      </c>
      <c r="M5659" s="5">
        <v>1570.44</v>
      </c>
      <c r="N5659" s="6">
        <v>8.1199999999999994E-2</v>
      </c>
      <c r="O5659" s="5">
        <f t="shared" si="528"/>
        <v>1442.9202720000001</v>
      </c>
      <c r="P5659" s="5">
        <f t="shared" si="529"/>
        <v>1442.9202720000001</v>
      </c>
      <c r="Q5659" s="5">
        <v>1033.8699999999999</v>
      </c>
      <c r="R5659" s="5">
        <f t="shared" si="530"/>
        <v>1033.8699999999999</v>
      </c>
      <c r="S5659" s="5">
        <f t="shared" si="531"/>
        <v>402.2802720000002</v>
      </c>
      <c r="T5659" s="6">
        <f t="shared" si="532"/>
        <v>0.27879591118531333</v>
      </c>
      <c r="U5659" s="5">
        <v>6.77</v>
      </c>
      <c r="V5659">
        <v>0</v>
      </c>
      <c r="W5659" s="5">
        <f t="shared" si="533"/>
        <v>0</v>
      </c>
      <c r="X5659" s="5">
        <v>1414.63</v>
      </c>
      <c r="Y5659" t="s">
        <v>1319</v>
      </c>
      <c r="Z5659" t="s">
        <v>8499</v>
      </c>
      <c r="AA5659" t="s">
        <v>1321</v>
      </c>
      <c r="AB5659" t="s">
        <v>1330</v>
      </c>
      <c r="AC5659" t="s">
        <v>1323</v>
      </c>
      <c r="AD5659" t="s">
        <v>99</v>
      </c>
      <c r="AE5659" s="4">
        <v>1.27</v>
      </c>
      <c r="AF5659">
        <v>1</v>
      </c>
    </row>
    <row r="5660" spans="1:32" ht="15" customHeight="1" x14ac:dyDescent="0.25">
      <c r="A5660">
        <v>5659</v>
      </c>
      <c r="B5660" t="s">
        <v>8498</v>
      </c>
      <c r="C5660">
        <v>20250910</v>
      </c>
      <c r="D5660">
        <v>20250910</v>
      </c>
      <c r="E5660">
        <v>567</v>
      </c>
      <c r="F5660">
        <v>15</v>
      </c>
      <c r="G5660">
        <v>25</v>
      </c>
      <c r="H5660">
        <v>20</v>
      </c>
      <c r="I5660">
        <v>5</v>
      </c>
      <c r="J5660">
        <v>1</v>
      </c>
      <c r="K5660" t="s">
        <v>1325</v>
      </c>
      <c r="L5660">
        <v>30</v>
      </c>
      <c r="M5660" s="5">
        <v>81.93</v>
      </c>
      <c r="N5660" s="6">
        <v>0</v>
      </c>
      <c r="O5660" s="5">
        <f t="shared" si="528"/>
        <v>81.93</v>
      </c>
      <c r="P5660" s="5">
        <f t="shared" si="529"/>
        <v>2457.9</v>
      </c>
      <c r="Q5660" s="5">
        <v>19.86</v>
      </c>
      <c r="R5660" s="5">
        <f t="shared" si="530"/>
        <v>595.79999999999995</v>
      </c>
      <c r="S5660" s="5">
        <f t="shared" si="531"/>
        <v>1862.1000000000001</v>
      </c>
      <c r="T5660" s="6">
        <f t="shared" si="532"/>
        <v>0.75759794946905901</v>
      </c>
      <c r="U5660" s="5">
        <v>0</v>
      </c>
      <c r="V5660">
        <v>0</v>
      </c>
      <c r="W5660" s="5">
        <f t="shared" si="533"/>
        <v>0</v>
      </c>
      <c r="X5660" s="5">
        <v>2409.71</v>
      </c>
      <c r="Y5660" t="s">
        <v>1319</v>
      </c>
      <c r="Z5660" t="s">
        <v>8499</v>
      </c>
      <c r="AA5660" t="s">
        <v>1321</v>
      </c>
      <c r="AB5660" t="s">
        <v>1330</v>
      </c>
      <c r="AC5660" t="s">
        <v>1323</v>
      </c>
      <c r="AD5660" t="s">
        <v>99</v>
      </c>
      <c r="AE5660" s="4">
        <v>1.27</v>
      </c>
      <c r="AF5660">
        <v>1</v>
      </c>
    </row>
    <row r="5661" spans="1:32" ht="15" customHeight="1" x14ac:dyDescent="0.25">
      <c r="A5661">
        <v>5660</v>
      </c>
      <c r="B5661" t="s">
        <v>8500</v>
      </c>
      <c r="C5661">
        <v>20250617</v>
      </c>
      <c r="D5661">
        <v>20250624</v>
      </c>
      <c r="E5661">
        <v>329</v>
      </c>
      <c r="F5661">
        <v>5</v>
      </c>
      <c r="G5661">
        <v>26</v>
      </c>
      <c r="H5661">
        <v>21</v>
      </c>
      <c r="I5661">
        <v>6</v>
      </c>
      <c r="J5661">
        <v>1</v>
      </c>
      <c r="K5661" t="s">
        <v>1325</v>
      </c>
      <c r="L5661">
        <v>10</v>
      </c>
      <c r="M5661" s="5">
        <v>80.989999999999995</v>
      </c>
      <c r="N5661" s="6">
        <v>0</v>
      </c>
      <c r="O5661" s="5">
        <f t="shared" si="528"/>
        <v>80.989999999999995</v>
      </c>
      <c r="P5661" s="5">
        <f t="shared" si="529"/>
        <v>809.9</v>
      </c>
      <c r="Q5661" s="5">
        <v>42.9</v>
      </c>
      <c r="R5661" s="5">
        <f t="shared" si="530"/>
        <v>429</v>
      </c>
      <c r="S5661" s="5">
        <f t="shared" si="531"/>
        <v>309.08999999999997</v>
      </c>
      <c r="T5661" s="6">
        <f t="shared" si="532"/>
        <v>0.38163970860600072</v>
      </c>
      <c r="U5661" s="5">
        <v>71.81</v>
      </c>
      <c r="V5661">
        <v>0</v>
      </c>
      <c r="W5661" s="5">
        <f t="shared" si="533"/>
        <v>0</v>
      </c>
      <c r="X5661" s="5">
        <v>826.43</v>
      </c>
      <c r="Y5661" t="s">
        <v>1319</v>
      </c>
      <c r="Z5661" t="s">
        <v>8501</v>
      </c>
      <c r="AA5661" t="s">
        <v>1333</v>
      </c>
      <c r="AB5661" t="s">
        <v>1330</v>
      </c>
      <c r="AC5661" t="s">
        <v>1323</v>
      </c>
      <c r="AD5661" t="s">
        <v>99</v>
      </c>
      <c r="AE5661" s="4">
        <v>1.27</v>
      </c>
      <c r="AF5661">
        <v>1</v>
      </c>
    </row>
    <row r="5662" spans="1:32" ht="15" customHeight="1" x14ac:dyDescent="0.25">
      <c r="A5662">
        <v>5661</v>
      </c>
      <c r="B5662" t="s">
        <v>8502</v>
      </c>
      <c r="C5662">
        <v>20251019</v>
      </c>
      <c r="D5662">
        <v>20251025</v>
      </c>
      <c r="E5662">
        <v>701</v>
      </c>
      <c r="F5662">
        <v>9</v>
      </c>
      <c r="G5662">
        <v>42</v>
      </c>
      <c r="H5662">
        <v>34</v>
      </c>
      <c r="I5662">
        <v>6</v>
      </c>
      <c r="J5662">
        <v>1</v>
      </c>
      <c r="K5662" t="s">
        <v>1325</v>
      </c>
      <c r="L5662">
        <v>1</v>
      </c>
      <c r="M5662" s="5">
        <v>395.76</v>
      </c>
      <c r="N5662" s="6">
        <v>0</v>
      </c>
      <c r="O5662" s="5">
        <f t="shared" si="528"/>
        <v>395.76</v>
      </c>
      <c r="P5662" s="5">
        <f t="shared" si="529"/>
        <v>395.76</v>
      </c>
      <c r="Q5662" s="5">
        <v>249.58</v>
      </c>
      <c r="R5662" s="5">
        <f t="shared" si="530"/>
        <v>249.58</v>
      </c>
      <c r="S5662" s="5">
        <f t="shared" si="531"/>
        <v>140.62999999999997</v>
      </c>
      <c r="T5662" s="6">
        <f t="shared" si="532"/>
        <v>0.3553416211845562</v>
      </c>
      <c r="U5662" s="5">
        <v>5.55</v>
      </c>
      <c r="V5662">
        <v>0</v>
      </c>
      <c r="W5662" s="5">
        <f t="shared" si="533"/>
        <v>0</v>
      </c>
      <c r="X5662" s="5">
        <v>380.54</v>
      </c>
      <c r="Y5662" t="s">
        <v>1319</v>
      </c>
      <c r="Z5662" t="s">
        <v>8503</v>
      </c>
      <c r="AA5662" t="s">
        <v>1321</v>
      </c>
      <c r="AB5662" t="s">
        <v>1327</v>
      </c>
      <c r="AC5662" t="s">
        <v>1323</v>
      </c>
      <c r="AD5662" t="s">
        <v>136</v>
      </c>
      <c r="AE5662" s="4">
        <v>1.2E-2</v>
      </c>
      <c r="AF5662">
        <v>1</v>
      </c>
    </row>
    <row r="5663" spans="1:32" ht="15" customHeight="1" x14ac:dyDescent="0.25">
      <c r="A5663">
        <v>5662</v>
      </c>
      <c r="B5663" t="s">
        <v>8504</v>
      </c>
      <c r="C5663">
        <v>20250408</v>
      </c>
      <c r="D5663">
        <v>20250413</v>
      </c>
      <c r="E5663">
        <v>533</v>
      </c>
      <c r="F5663">
        <v>19</v>
      </c>
      <c r="G5663">
        <v>28</v>
      </c>
      <c r="H5663">
        <v>23</v>
      </c>
      <c r="I5663">
        <v>5</v>
      </c>
      <c r="J5663">
        <v>1</v>
      </c>
      <c r="K5663" t="s">
        <v>1318</v>
      </c>
      <c r="L5663">
        <v>11</v>
      </c>
      <c r="M5663" s="5">
        <v>260.47000000000003</v>
      </c>
      <c r="N5663" s="6">
        <v>0</v>
      </c>
      <c r="O5663" s="5">
        <f t="shared" si="528"/>
        <v>260.47000000000003</v>
      </c>
      <c r="P5663" s="5">
        <f t="shared" si="529"/>
        <v>2865.17</v>
      </c>
      <c r="Q5663" s="5">
        <v>37.9</v>
      </c>
      <c r="R5663" s="5">
        <f t="shared" si="530"/>
        <v>0</v>
      </c>
      <c r="S5663" s="5">
        <f t="shared" si="531"/>
        <v>0</v>
      </c>
      <c r="T5663" s="6">
        <f t="shared" si="532"/>
        <v>0</v>
      </c>
      <c r="U5663" s="5">
        <v>0</v>
      </c>
      <c r="V5663">
        <v>11</v>
      </c>
      <c r="W5663" s="5">
        <f t="shared" si="533"/>
        <v>2865.17</v>
      </c>
      <c r="X5663" s="5">
        <v>3183.52</v>
      </c>
      <c r="Y5663" t="s">
        <v>1274</v>
      </c>
      <c r="Z5663" t="s">
        <v>8505</v>
      </c>
      <c r="AA5663" t="s">
        <v>1333</v>
      </c>
      <c r="AB5663" t="s">
        <v>1322</v>
      </c>
      <c r="AC5663" t="s">
        <v>1323</v>
      </c>
      <c r="AD5663" t="s">
        <v>91</v>
      </c>
      <c r="AE5663" s="4">
        <v>1.0900000000000001</v>
      </c>
      <c r="AF5663">
        <v>2</v>
      </c>
    </row>
    <row r="5664" spans="1:32" ht="15" customHeight="1" x14ac:dyDescent="0.25">
      <c r="A5664">
        <v>5663</v>
      </c>
      <c r="B5664" t="s">
        <v>8506</v>
      </c>
      <c r="C5664">
        <v>20240130</v>
      </c>
      <c r="D5664">
        <v>20240203</v>
      </c>
      <c r="E5664">
        <v>66</v>
      </c>
      <c r="F5664">
        <v>18</v>
      </c>
      <c r="G5664">
        <v>17</v>
      </c>
      <c r="H5664">
        <v>12</v>
      </c>
      <c r="I5664">
        <v>3</v>
      </c>
      <c r="J5664">
        <v>1</v>
      </c>
      <c r="K5664" t="s">
        <v>1325</v>
      </c>
      <c r="L5664">
        <v>2</v>
      </c>
      <c r="M5664" s="5">
        <v>253.09</v>
      </c>
      <c r="N5664" s="6">
        <v>0</v>
      </c>
      <c r="O5664" s="5">
        <f t="shared" si="528"/>
        <v>253.09</v>
      </c>
      <c r="P5664" s="5">
        <f t="shared" si="529"/>
        <v>506.18</v>
      </c>
      <c r="Q5664" s="5">
        <v>64.52</v>
      </c>
      <c r="R5664" s="5">
        <f t="shared" si="530"/>
        <v>129.04</v>
      </c>
      <c r="S5664" s="5">
        <f t="shared" si="531"/>
        <v>377.14</v>
      </c>
      <c r="T5664" s="6">
        <f t="shared" si="532"/>
        <v>0.74507092338693737</v>
      </c>
      <c r="U5664" s="5">
        <v>0</v>
      </c>
      <c r="V5664">
        <v>0</v>
      </c>
      <c r="W5664" s="5">
        <f t="shared" si="533"/>
        <v>0</v>
      </c>
      <c r="X5664" s="5">
        <v>527.27</v>
      </c>
      <c r="Y5664" t="s">
        <v>1319</v>
      </c>
      <c r="Z5664" t="s">
        <v>8507</v>
      </c>
      <c r="AA5664" t="s">
        <v>1321</v>
      </c>
      <c r="AB5664" t="s">
        <v>1330</v>
      </c>
      <c r="AC5664" t="s">
        <v>1360</v>
      </c>
      <c r="AD5664" t="s">
        <v>79</v>
      </c>
      <c r="AE5664" s="4">
        <v>0.74</v>
      </c>
      <c r="AF5664">
        <v>1</v>
      </c>
    </row>
    <row r="5665" spans="1:32" ht="15" customHeight="1" x14ac:dyDescent="0.25">
      <c r="A5665">
        <v>5664</v>
      </c>
      <c r="B5665" t="s">
        <v>8508</v>
      </c>
      <c r="C5665">
        <v>20241108</v>
      </c>
      <c r="D5665">
        <v>20241111</v>
      </c>
      <c r="E5665">
        <v>714</v>
      </c>
      <c r="F5665">
        <v>9</v>
      </c>
      <c r="G5665">
        <v>41</v>
      </c>
      <c r="H5665">
        <v>25</v>
      </c>
      <c r="I5665">
        <v>2</v>
      </c>
      <c r="J5665">
        <v>1</v>
      </c>
      <c r="K5665" t="s">
        <v>1325</v>
      </c>
      <c r="L5665">
        <v>1</v>
      </c>
      <c r="M5665" s="5">
        <v>408.87</v>
      </c>
      <c r="N5665" s="6">
        <v>0</v>
      </c>
      <c r="O5665" s="5">
        <f t="shared" si="528"/>
        <v>408.87</v>
      </c>
      <c r="P5665" s="5">
        <f t="shared" si="529"/>
        <v>408.87</v>
      </c>
      <c r="Q5665" s="5">
        <v>253.72</v>
      </c>
      <c r="R5665" s="5">
        <f t="shared" si="530"/>
        <v>253.72</v>
      </c>
      <c r="S5665" s="5">
        <f t="shared" si="531"/>
        <v>150.15</v>
      </c>
      <c r="T5665" s="6">
        <f t="shared" si="532"/>
        <v>0.3672316384180791</v>
      </c>
      <c r="U5665" s="5">
        <v>5</v>
      </c>
      <c r="V5665">
        <v>0</v>
      </c>
      <c r="W5665" s="5">
        <f t="shared" si="533"/>
        <v>0</v>
      </c>
      <c r="X5665" s="5">
        <v>389.4</v>
      </c>
      <c r="Y5665" t="s">
        <v>1319</v>
      </c>
      <c r="Z5665" t="s">
        <v>8509</v>
      </c>
      <c r="AA5665" t="s">
        <v>1321</v>
      </c>
      <c r="AB5665" t="s">
        <v>1327</v>
      </c>
      <c r="AC5665" t="s">
        <v>1323</v>
      </c>
      <c r="AD5665" t="s">
        <v>136</v>
      </c>
      <c r="AE5665" s="4">
        <v>1.2E-2</v>
      </c>
      <c r="AF5665">
        <v>1</v>
      </c>
    </row>
    <row r="5666" spans="1:32" ht="15" customHeight="1" x14ac:dyDescent="0.25">
      <c r="A5666">
        <v>5665</v>
      </c>
      <c r="B5666" t="s">
        <v>8510</v>
      </c>
      <c r="C5666">
        <v>20230406</v>
      </c>
      <c r="D5666">
        <v>20230408</v>
      </c>
      <c r="E5666">
        <v>654</v>
      </c>
      <c r="F5666">
        <v>15</v>
      </c>
      <c r="G5666">
        <v>42</v>
      </c>
      <c r="H5666">
        <v>26</v>
      </c>
      <c r="I5666">
        <v>5</v>
      </c>
      <c r="J5666">
        <v>6</v>
      </c>
      <c r="K5666" t="s">
        <v>1325</v>
      </c>
      <c r="L5666">
        <v>100</v>
      </c>
      <c r="M5666" s="5">
        <v>82.38</v>
      </c>
      <c r="N5666" s="6">
        <v>0.19089999999999999</v>
      </c>
      <c r="O5666" s="5">
        <f t="shared" si="528"/>
        <v>66.653657999999993</v>
      </c>
      <c r="P5666" s="5">
        <f t="shared" si="529"/>
        <v>6665.3657999999996</v>
      </c>
      <c r="Q5666" s="5">
        <v>19.43</v>
      </c>
      <c r="R5666" s="5">
        <f t="shared" si="530"/>
        <v>1943</v>
      </c>
      <c r="S5666" s="5">
        <f t="shared" si="531"/>
        <v>4722.3657999999996</v>
      </c>
      <c r="T5666" s="6">
        <f t="shared" si="532"/>
        <v>0.70849311826216643</v>
      </c>
      <c r="U5666" s="5">
        <v>0</v>
      </c>
      <c r="V5666">
        <v>0</v>
      </c>
      <c r="W5666" s="5">
        <f t="shared" si="533"/>
        <v>0</v>
      </c>
      <c r="X5666" s="5">
        <v>6409.01</v>
      </c>
      <c r="Y5666" t="s">
        <v>1319</v>
      </c>
      <c r="Z5666" t="s">
        <v>8511</v>
      </c>
      <c r="AA5666" t="s">
        <v>1471</v>
      </c>
      <c r="AB5666" t="s">
        <v>1322</v>
      </c>
      <c r="AC5666" t="s">
        <v>1339</v>
      </c>
      <c r="AD5666" t="s">
        <v>136</v>
      </c>
      <c r="AE5666" s="4">
        <v>1.2E-2</v>
      </c>
      <c r="AF5666">
        <v>1</v>
      </c>
    </row>
    <row r="5667" spans="1:32" ht="15" customHeight="1" x14ac:dyDescent="0.25">
      <c r="A5667">
        <v>5666</v>
      </c>
      <c r="B5667" t="s">
        <v>8512</v>
      </c>
      <c r="C5667">
        <v>20250514</v>
      </c>
      <c r="D5667">
        <v>20250515</v>
      </c>
      <c r="E5667">
        <v>232</v>
      </c>
      <c r="F5667">
        <v>18</v>
      </c>
      <c r="G5667">
        <v>5</v>
      </c>
      <c r="H5667">
        <v>3</v>
      </c>
      <c r="I5667">
        <v>1</v>
      </c>
      <c r="J5667">
        <v>1</v>
      </c>
      <c r="K5667" t="s">
        <v>1325</v>
      </c>
      <c r="L5667">
        <v>20</v>
      </c>
      <c r="M5667" s="5">
        <v>242.42</v>
      </c>
      <c r="N5667" s="6">
        <v>0</v>
      </c>
      <c r="O5667" s="5">
        <f t="shared" si="528"/>
        <v>242.42</v>
      </c>
      <c r="P5667" s="5">
        <f t="shared" si="529"/>
        <v>4848.3999999999996</v>
      </c>
      <c r="Q5667" s="5">
        <v>68.900000000000006</v>
      </c>
      <c r="R5667" s="5">
        <f t="shared" si="530"/>
        <v>1378</v>
      </c>
      <c r="S5667" s="5">
        <f t="shared" si="531"/>
        <v>3470.3999999999996</v>
      </c>
      <c r="T5667" s="6">
        <f t="shared" si="532"/>
        <v>0.71578252619420835</v>
      </c>
      <c r="U5667" s="5">
        <v>0</v>
      </c>
      <c r="V5667">
        <v>0</v>
      </c>
      <c r="W5667" s="5">
        <f t="shared" si="533"/>
        <v>0</v>
      </c>
      <c r="X5667" s="5">
        <v>5270</v>
      </c>
      <c r="Y5667" t="s">
        <v>1319</v>
      </c>
      <c r="Z5667" t="s">
        <v>8513</v>
      </c>
      <c r="AA5667" t="s">
        <v>1333</v>
      </c>
      <c r="AB5667" t="s">
        <v>1327</v>
      </c>
      <c r="AC5667" t="s">
        <v>1339</v>
      </c>
      <c r="AD5667" t="s">
        <v>62</v>
      </c>
      <c r="AE5667" s="4">
        <v>1</v>
      </c>
      <c r="AF5667">
        <v>1</v>
      </c>
    </row>
    <row r="5668" spans="1:32" ht="15" customHeight="1" x14ac:dyDescent="0.25">
      <c r="A5668">
        <v>5667</v>
      </c>
      <c r="B5668" t="s">
        <v>8514</v>
      </c>
      <c r="C5668">
        <v>20240525</v>
      </c>
      <c r="D5668">
        <v>20240525</v>
      </c>
      <c r="E5668">
        <v>477</v>
      </c>
      <c r="F5668">
        <v>17</v>
      </c>
      <c r="G5668">
        <v>27</v>
      </c>
      <c r="H5668">
        <v>16</v>
      </c>
      <c r="I5668">
        <v>5</v>
      </c>
      <c r="J5668">
        <v>1</v>
      </c>
      <c r="K5668" t="s">
        <v>1325</v>
      </c>
      <c r="L5668">
        <v>1</v>
      </c>
      <c r="M5668" s="5">
        <v>24.38</v>
      </c>
      <c r="N5668" s="6">
        <v>0</v>
      </c>
      <c r="O5668" s="5">
        <f t="shared" si="528"/>
        <v>24.38</v>
      </c>
      <c r="P5668" s="5">
        <f t="shared" si="529"/>
        <v>24.38</v>
      </c>
      <c r="Q5668" s="5">
        <v>5.38</v>
      </c>
      <c r="R5668" s="5">
        <f t="shared" si="530"/>
        <v>5.38</v>
      </c>
      <c r="S5668" s="5">
        <f t="shared" si="531"/>
        <v>19</v>
      </c>
      <c r="T5668" s="6">
        <f t="shared" si="532"/>
        <v>0.77932731747333883</v>
      </c>
      <c r="U5668" s="5">
        <v>0</v>
      </c>
      <c r="V5668">
        <v>0</v>
      </c>
      <c r="W5668" s="5">
        <f t="shared" si="533"/>
        <v>0</v>
      </c>
      <c r="X5668" s="5">
        <v>24.14</v>
      </c>
      <c r="Y5668" t="s">
        <v>1319</v>
      </c>
      <c r="Z5668" t="s">
        <v>8515</v>
      </c>
      <c r="AA5668" t="s">
        <v>1321</v>
      </c>
      <c r="AB5668" t="s">
        <v>1344</v>
      </c>
      <c r="AC5668" t="s">
        <v>1360</v>
      </c>
      <c r="AD5668" t="s">
        <v>91</v>
      </c>
      <c r="AE5668" s="4">
        <v>1.0900000000000001</v>
      </c>
      <c r="AF5668">
        <v>1</v>
      </c>
    </row>
    <row r="5669" spans="1:32" ht="15" customHeight="1" x14ac:dyDescent="0.25">
      <c r="A5669">
        <v>5668</v>
      </c>
      <c r="B5669" t="s">
        <v>8516</v>
      </c>
      <c r="C5669">
        <v>20250107</v>
      </c>
      <c r="D5669">
        <v>20250114</v>
      </c>
      <c r="E5669">
        <v>445</v>
      </c>
      <c r="F5669">
        <v>8</v>
      </c>
      <c r="G5669">
        <v>24</v>
      </c>
      <c r="H5669">
        <v>17</v>
      </c>
      <c r="I5669">
        <v>2</v>
      </c>
      <c r="J5669">
        <v>1</v>
      </c>
      <c r="K5669" t="s">
        <v>1325</v>
      </c>
      <c r="L5669">
        <v>15</v>
      </c>
      <c r="M5669" s="5">
        <v>1210.5899999999999</v>
      </c>
      <c r="N5669" s="6">
        <v>0</v>
      </c>
      <c r="O5669" s="5">
        <f t="shared" si="528"/>
        <v>1210.5899999999999</v>
      </c>
      <c r="P5669" s="5">
        <f t="shared" si="529"/>
        <v>18158.849999999999</v>
      </c>
      <c r="Q5669" s="5">
        <v>765.46</v>
      </c>
      <c r="R5669" s="5">
        <f t="shared" si="530"/>
        <v>11481.900000000001</v>
      </c>
      <c r="S5669" s="5">
        <f t="shared" si="531"/>
        <v>6605.1499999999969</v>
      </c>
      <c r="T5669" s="6">
        <f t="shared" si="532"/>
        <v>0.36374274802644424</v>
      </c>
      <c r="U5669" s="5">
        <v>71.8</v>
      </c>
      <c r="V5669">
        <v>0</v>
      </c>
      <c r="W5669" s="5">
        <f t="shared" si="533"/>
        <v>0</v>
      </c>
      <c r="X5669" s="5">
        <v>18342.27</v>
      </c>
      <c r="Y5669" t="s">
        <v>1319</v>
      </c>
      <c r="Z5669" t="s">
        <v>8517</v>
      </c>
      <c r="AA5669" t="s">
        <v>1333</v>
      </c>
      <c r="AB5669" t="s">
        <v>1330</v>
      </c>
      <c r="AC5669" t="s">
        <v>1323</v>
      </c>
      <c r="AD5669" t="s">
        <v>99</v>
      </c>
      <c r="AE5669" s="4">
        <v>1.27</v>
      </c>
      <c r="AF5669">
        <v>1</v>
      </c>
    </row>
    <row r="5670" spans="1:32" ht="15" customHeight="1" x14ac:dyDescent="0.25">
      <c r="A5670">
        <v>5669</v>
      </c>
      <c r="B5670" t="s">
        <v>8518</v>
      </c>
      <c r="C5670">
        <v>20250521</v>
      </c>
      <c r="D5670">
        <v>20250527</v>
      </c>
      <c r="E5670">
        <v>230</v>
      </c>
      <c r="F5670">
        <v>16</v>
      </c>
      <c r="G5670">
        <v>8</v>
      </c>
      <c r="H5670">
        <v>6</v>
      </c>
      <c r="I5670">
        <v>5</v>
      </c>
      <c r="J5670">
        <v>1</v>
      </c>
      <c r="K5670" t="s">
        <v>1325</v>
      </c>
      <c r="L5670">
        <v>3</v>
      </c>
      <c r="M5670" s="5">
        <v>131.79</v>
      </c>
      <c r="N5670" s="6">
        <v>0</v>
      </c>
      <c r="O5670" s="5">
        <f t="shared" si="528"/>
        <v>131.79</v>
      </c>
      <c r="P5670" s="5">
        <f t="shared" si="529"/>
        <v>395.37</v>
      </c>
      <c r="Q5670" s="5">
        <v>26.04</v>
      </c>
      <c r="R5670" s="5">
        <f t="shared" si="530"/>
        <v>78.12</v>
      </c>
      <c r="S5670" s="5">
        <f t="shared" si="531"/>
        <v>317.25</v>
      </c>
      <c r="T5670" s="6">
        <f t="shared" si="532"/>
        <v>0.802412929660824</v>
      </c>
      <c r="U5670" s="5">
        <v>0</v>
      </c>
      <c r="V5670">
        <v>0</v>
      </c>
      <c r="W5670" s="5">
        <f t="shared" si="533"/>
        <v>0</v>
      </c>
      <c r="X5670" s="5">
        <v>429.75</v>
      </c>
      <c r="Y5670" t="s">
        <v>1319</v>
      </c>
      <c r="Z5670" t="s">
        <v>8519</v>
      </c>
      <c r="AA5670" t="s">
        <v>1321</v>
      </c>
      <c r="AB5670" t="s">
        <v>1322</v>
      </c>
      <c r="AC5670" t="s">
        <v>1323</v>
      </c>
      <c r="AD5670" t="s">
        <v>62</v>
      </c>
      <c r="AE5670" s="4">
        <v>1</v>
      </c>
      <c r="AF5670">
        <v>1</v>
      </c>
    </row>
    <row r="5671" spans="1:32" ht="15" customHeight="1" x14ac:dyDescent="0.25">
      <c r="A5671">
        <v>5670</v>
      </c>
      <c r="B5671" t="s">
        <v>8520</v>
      </c>
      <c r="C5671">
        <v>20240112</v>
      </c>
      <c r="D5671">
        <v>20240117</v>
      </c>
      <c r="E5671">
        <v>18</v>
      </c>
      <c r="F5671">
        <v>25</v>
      </c>
      <c r="G5671">
        <v>12</v>
      </c>
      <c r="H5671">
        <v>7</v>
      </c>
      <c r="I5671">
        <v>2</v>
      </c>
      <c r="J5671">
        <v>1</v>
      </c>
      <c r="K5671" t="s">
        <v>1325</v>
      </c>
      <c r="L5671">
        <v>2</v>
      </c>
      <c r="M5671" s="5">
        <v>11767.31</v>
      </c>
      <c r="N5671" s="6">
        <v>0</v>
      </c>
      <c r="O5671" s="5">
        <f t="shared" si="528"/>
        <v>11767.31</v>
      </c>
      <c r="P5671" s="5">
        <f t="shared" si="529"/>
        <v>23534.62</v>
      </c>
      <c r="Q5671" s="5">
        <v>7099.44</v>
      </c>
      <c r="R5671" s="5">
        <f t="shared" si="530"/>
        <v>14198.88</v>
      </c>
      <c r="S5671" s="5">
        <f t="shared" si="531"/>
        <v>9312.68</v>
      </c>
      <c r="T5671" s="6">
        <f t="shared" si="532"/>
        <v>0.39570131151469623</v>
      </c>
      <c r="U5671" s="5">
        <v>23.06</v>
      </c>
      <c r="V5671">
        <v>0</v>
      </c>
      <c r="W5671" s="5">
        <f t="shared" si="533"/>
        <v>0</v>
      </c>
      <c r="X5671" s="5">
        <v>24515.23</v>
      </c>
      <c r="Y5671" t="s">
        <v>1319</v>
      </c>
      <c r="Z5671" t="s">
        <v>8521</v>
      </c>
      <c r="AA5671" t="s">
        <v>1321</v>
      </c>
      <c r="AB5671" t="s">
        <v>1344</v>
      </c>
      <c r="AC5671" t="s">
        <v>1323</v>
      </c>
      <c r="AD5671" t="s">
        <v>79</v>
      </c>
      <c r="AE5671" s="4">
        <v>0.74</v>
      </c>
      <c r="AF5671">
        <v>1</v>
      </c>
    </row>
    <row r="5672" spans="1:32" ht="15" customHeight="1" x14ac:dyDescent="0.25">
      <c r="A5672">
        <v>5671</v>
      </c>
      <c r="B5672" t="s">
        <v>8520</v>
      </c>
      <c r="C5672">
        <v>20240112</v>
      </c>
      <c r="D5672">
        <v>20240117</v>
      </c>
      <c r="E5672">
        <v>18</v>
      </c>
      <c r="F5672">
        <v>20</v>
      </c>
      <c r="G5672">
        <v>12</v>
      </c>
      <c r="H5672">
        <v>7</v>
      </c>
      <c r="I5672">
        <v>2</v>
      </c>
      <c r="J5672">
        <v>5</v>
      </c>
      <c r="K5672" t="s">
        <v>1325</v>
      </c>
      <c r="L5672">
        <v>3</v>
      </c>
      <c r="M5672" s="5">
        <v>467.68</v>
      </c>
      <c r="N5672" s="6">
        <v>0.1404</v>
      </c>
      <c r="O5672" s="5">
        <f t="shared" si="528"/>
        <v>402.01772800000003</v>
      </c>
      <c r="P5672" s="5">
        <f t="shared" si="529"/>
        <v>1206.0531840000001</v>
      </c>
      <c r="Q5672" s="5">
        <v>264.08</v>
      </c>
      <c r="R5672" s="5">
        <f t="shared" si="530"/>
        <v>792.24</v>
      </c>
      <c r="S5672" s="5">
        <f t="shared" si="531"/>
        <v>407.44318400000009</v>
      </c>
      <c r="T5672" s="6">
        <f t="shared" si="532"/>
        <v>0.33783185468543986</v>
      </c>
      <c r="U5672" s="5">
        <v>6.37</v>
      </c>
      <c r="V5672">
        <v>0</v>
      </c>
      <c r="W5672" s="5">
        <f t="shared" si="533"/>
        <v>0</v>
      </c>
      <c r="X5672" s="5">
        <v>1256.3</v>
      </c>
      <c r="Y5672" t="s">
        <v>1319</v>
      </c>
      <c r="Z5672" t="s">
        <v>8521</v>
      </c>
      <c r="AA5672" t="s">
        <v>1321</v>
      </c>
      <c r="AB5672" t="s">
        <v>1344</v>
      </c>
      <c r="AC5672" t="s">
        <v>1323</v>
      </c>
      <c r="AD5672" t="s">
        <v>79</v>
      </c>
      <c r="AE5672" s="4">
        <v>0.74</v>
      </c>
      <c r="AF5672">
        <v>1</v>
      </c>
    </row>
    <row r="5673" spans="1:32" ht="15" customHeight="1" x14ac:dyDescent="0.25">
      <c r="A5673">
        <v>5672</v>
      </c>
      <c r="B5673" t="s">
        <v>8522</v>
      </c>
      <c r="C5673">
        <v>20241002</v>
      </c>
      <c r="D5673">
        <v>20241006</v>
      </c>
      <c r="E5673">
        <v>589</v>
      </c>
      <c r="F5673">
        <v>18</v>
      </c>
      <c r="G5673">
        <v>31</v>
      </c>
      <c r="H5673">
        <v>20</v>
      </c>
      <c r="I5673">
        <v>6</v>
      </c>
      <c r="J5673">
        <v>3</v>
      </c>
      <c r="K5673" t="s">
        <v>1325</v>
      </c>
      <c r="L5673">
        <v>2</v>
      </c>
      <c r="M5673" s="5">
        <v>257.81</v>
      </c>
      <c r="N5673" s="6">
        <v>0.1085</v>
      </c>
      <c r="O5673" s="5">
        <f t="shared" si="528"/>
        <v>229.837615</v>
      </c>
      <c r="P5673" s="5">
        <f t="shared" si="529"/>
        <v>459.67523</v>
      </c>
      <c r="Q5673" s="5">
        <v>65.05</v>
      </c>
      <c r="R5673" s="5">
        <f t="shared" si="530"/>
        <v>130.1</v>
      </c>
      <c r="S5673" s="5">
        <f t="shared" si="531"/>
        <v>329.57523000000003</v>
      </c>
      <c r="T5673" s="6">
        <f t="shared" si="532"/>
        <v>0.71697409059870387</v>
      </c>
      <c r="U5673" s="5">
        <v>0</v>
      </c>
      <c r="V5673">
        <v>0</v>
      </c>
      <c r="W5673" s="5">
        <f t="shared" si="533"/>
        <v>0</v>
      </c>
      <c r="X5673" s="5">
        <v>478.83</v>
      </c>
      <c r="Y5673" t="s">
        <v>1319</v>
      </c>
      <c r="Z5673" t="s">
        <v>8523</v>
      </c>
      <c r="AA5673" t="s">
        <v>1321</v>
      </c>
      <c r="AB5673" t="s">
        <v>1330</v>
      </c>
      <c r="AC5673" t="s">
        <v>1323</v>
      </c>
      <c r="AD5673" t="s">
        <v>91</v>
      </c>
      <c r="AE5673" s="4">
        <v>1.0900000000000001</v>
      </c>
      <c r="AF5673">
        <v>1</v>
      </c>
    </row>
    <row r="5674" spans="1:32" ht="15" customHeight="1" x14ac:dyDescent="0.25">
      <c r="A5674">
        <v>5673</v>
      </c>
      <c r="B5674" t="s">
        <v>8522</v>
      </c>
      <c r="C5674">
        <v>20241002</v>
      </c>
      <c r="D5674">
        <v>20241006</v>
      </c>
      <c r="E5674">
        <v>589</v>
      </c>
      <c r="F5674">
        <v>10</v>
      </c>
      <c r="G5674">
        <v>31</v>
      </c>
      <c r="H5674">
        <v>20</v>
      </c>
      <c r="I5674">
        <v>6</v>
      </c>
      <c r="J5674">
        <v>1</v>
      </c>
      <c r="K5674" t="s">
        <v>1325</v>
      </c>
      <c r="L5674">
        <v>2</v>
      </c>
      <c r="M5674" s="5">
        <v>1658.17</v>
      </c>
      <c r="N5674" s="6">
        <v>0</v>
      </c>
      <c r="O5674" s="5">
        <f t="shared" si="528"/>
        <v>1658.17</v>
      </c>
      <c r="P5674" s="5">
        <f t="shared" si="529"/>
        <v>3316.34</v>
      </c>
      <c r="Q5674" s="5">
        <v>1087.3</v>
      </c>
      <c r="R5674" s="5">
        <f t="shared" si="530"/>
        <v>2174.6</v>
      </c>
      <c r="S5674" s="5">
        <f t="shared" si="531"/>
        <v>1136.1900000000003</v>
      </c>
      <c r="T5674" s="6">
        <f t="shared" si="532"/>
        <v>0.34260359311771416</v>
      </c>
      <c r="U5674" s="5">
        <v>5.55</v>
      </c>
      <c r="V5674">
        <v>0</v>
      </c>
      <c r="W5674" s="5">
        <f t="shared" si="533"/>
        <v>0</v>
      </c>
      <c r="X5674" s="5">
        <v>3454.52</v>
      </c>
      <c r="Y5674" t="s">
        <v>1319</v>
      </c>
      <c r="Z5674" t="s">
        <v>8523</v>
      </c>
      <c r="AA5674" t="s">
        <v>1321</v>
      </c>
      <c r="AB5674" t="s">
        <v>1330</v>
      </c>
      <c r="AC5674" t="s">
        <v>1323</v>
      </c>
      <c r="AD5674" t="s">
        <v>91</v>
      </c>
      <c r="AE5674" s="4">
        <v>1.0900000000000001</v>
      </c>
      <c r="AF5674">
        <v>1</v>
      </c>
    </row>
    <row r="5675" spans="1:32" ht="15" customHeight="1" x14ac:dyDescent="0.25">
      <c r="A5675">
        <v>5674</v>
      </c>
      <c r="B5675" t="s">
        <v>8522</v>
      </c>
      <c r="C5675">
        <v>20241002</v>
      </c>
      <c r="D5675">
        <v>20241006</v>
      </c>
      <c r="E5675">
        <v>589</v>
      </c>
      <c r="F5675">
        <v>19</v>
      </c>
      <c r="G5675">
        <v>31</v>
      </c>
      <c r="H5675">
        <v>20</v>
      </c>
      <c r="I5675">
        <v>6</v>
      </c>
      <c r="J5675">
        <v>1</v>
      </c>
      <c r="K5675" t="s">
        <v>1325</v>
      </c>
      <c r="L5675">
        <v>5</v>
      </c>
      <c r="M5675" s="5">
        <v>241.59</v>
      </c>
      <c r="N5675" s="6">
        <v>0</v>
      </c>
      <c r="O5675" s="5">
        <f t="shared" si="528"/>
        <v>241.59</v>
      </c>
      <c r="P5675" s="5">
        <f t="shared" si="529"/>
        <v>1207.95</v>
      </c>
      <c r="Q5675" s="5">
        <v>39.75</v>
      </c>
      <c r="R5675" s="5">
        <f t="shared" si="530"/>
        <v>198.75</v>
      </c>
      <c r="S5675" s="5">
        <f t="shared" si="531"/>
        <v>1009.2</v>
      </c>
      <c r="T5675" s="6">
        <f t="shared" si="532"/>
        <v>0.83546504408295041</v>
      </c>
      <c r="U5675" s="5">
        <v>0</v>
      </c>
      <c r="V5675">
        <v>0</v>
      </c>
      <c r="W5675" s="5">
        <f t="shared" si="533"/>
        <v>0</v>
      </c>
      <c r="X5675" s="5">
        <v>1258.28</v>
      </c>
      <c r="Y5675" t="s">
        <v>1319</v>
      </c>
      <c r="Z5675" t="s">
        <v>8523</v>
      </c>
      <c r="AA5675" t="s">
        <v>1321</v>
      </c>
      <c r="AB5675" t="s">
        <v>1330</v>
      </c>
      <c r="AC5675" t="s">
        <v>1323</v>
      </c>
      <c r="AD5675" t="s">
        <v>91</v>
      </c>
      <c r="AE5675" s="4">
        <v>1.0900000000000001</v>
      </c>
      <c r="AF5675">
        <v>1</v>
      </c>
    </row>
    <row r="5676" spans="1:32" ht="15" customHeight="1" x14ac:dyDescent="0.25">
      <c r="A5676">
        <v>5675</v>
      </c>
      <c r="B5676" t="s">
        <v>8524</v>
      </c>
      <c r="C5676">
        <v>20230124</v>
      </c>
      <c r="D5676">
        <v>20230127</v>
      </c>
      <c r="E5676">
        <v>449</v>
      </c>
      <c r="F5676">
        <v>5</v>
      </c>
      <c r="G5676">
        <v>18</v>
      </c>
      <c r="H5676">
        <v>21</v>
      </c>
      <c r="I5676">
        <v>6</v>
      </c>
      <c r="J5676">
        <v>1</v>
      </c>
      <c r="K5676" t="s">
        <v>1325</v>
      </c>
      <c r="L5676">
        <v>5</v>
      </c>
      <c r="M5676" s="5">
        <v>81.38</v>
      </c>
      <c r="N5676" s="6">
        <v>0</v>
      </c>
      <c r="O5676" s="5">
        <f t="shared" si="528"/>
        <v>81.38</v>
      </c>
      <c r="P5676" s="5">
        <f t="shared" si="529"/>
        <v>406.9</v>
      </c>
      <c r="Q5676" s="5">
        <v>42.03</v>
      </c>
      <c r="R5676" s="5">
        <f t="shared" si="530"/>
        <v>210.15</v>
      </c>
      <c r="S5676" s="5">
        <f t="shared" si="531"/>
        <v>124.34999999999997</v>
      </c>
      <c r="T5676" s="6">
        <f t="shared" si="532"/>
        <v>0.30560334234455633</v>
      </c>
      <c r="U5676" s="5">
        <v>72.400000000000006</v>
      </c>
      <c r="V5676">
        <v>0</v>
      </c>
      <c r="W5676" s="5">
        <f t="shared" si="533"/>
        <v>0</v>
      </c>
      <c r="X5676" s="5">
        <v>432.87</v>
      </c>
      <c r="Y5676" t="s">
        <v>1319</v>
      </c>
      <c r="Z5676" t="s">
        <v>8525</v>
      </c>
      <c r="AA5676" t="s">
        <v>1321</v>
      </c>
      <c r="AB5676" t="s">
        <v>1344</v>
      </c>
      <c r="AC5676" t="s">
        <v>1323</v>
      </c>
      <c r="AD5676" t="s">
        <v>91</v>
      </c>
      <c r="AE5676" s="4">
        <v>1.0900000000000001</v>
      </c>
      <c r="AF5676">
        <v>1</v>
      </c>
    </row>
    <row r="5677" spans="1:32" ht="15" customHeight="1" x14ac:dyDescent="0.25">
      <c r="A5677">
        <v>5676</v>
      </c>
      <c r="B5677" t="s">
        <v>8526</v>
      </c>
      <c r="C5677">
        <v>20230428</v>
      </c>
      <c r="D5677">
        <v>20230430</v>
      </c>
      <c r="E5677">
        <v>148</v>
      </c>
      <c r="F5677">
        <v>16</v>
      </c>
      <c r="G5677">
        <v>1</v>
      </c>
      <c r="H5677">
        <v>10</v>
      </c>
      <c r="I5677">
        <v>4</v>
      </c>
      <c r="J5677">
        <v>1</v>
      </c>
      <c r="K5677" t="s">
        <v>1354</v>
      </c>
      <c r="L5677">
        <v>0</v>
      </c>
      <c r="M5677" s="5">
        <v>129.72999999999999</v>
      </c>
      <c r="N5677" s="6">
        <v>0</v>
      </c>
      <c r="O5677" s="5">
        <f t="shared" si="528"/>
        <v>129.72999999999999</v>
      </c>
      <c r="P5677" s="5">
        <f t="shared" si="529"/>
        <v>0</v>
      </c>
      <c r="Q5677" s="5">
        <v>27.09</v>
      </c>
      <c r="R5677" s="5">
        <f t="shared" si="530"/>
        <v>0</v>
      </c>
      <c r="S5677" s="5">
        <f t="shared" si="531"/>
        <v>0</v>
      </c>
      <c r="T5677" s="6">
        <f t="shared" si="532"/>
        <v>0</v>
      </c>
      <c r="U5677" s="5">
        <v>0</v>
      </c>
      <c r="V5677">
        <v>0</v>
      </c>
      <c r="W5677" s="5">
        <f t="shared" si="533"/>
        <v>0</v>
      </c>
      <c r="X5677" s="5">
        <v>0</v>
      </c>
      <c r="Y5677" t="s">
        <v>1319</v>
      </c>
      <c r="Z5677" t="s">
        <v>8527</v>
      </c>
      <c r="AA5677" t="s">
        <v>1321</v>
      </c>
      <c r="AB5677" t="s">
        <v>1344</v>
      </c>
      <c r="AC5677" t="s">
        <v>1323</v>
      </c>
      <c r="AD5677" t="s">
        <v>62</v>
      </c>
      <c r="AE5677" s="4">
        <v>1</v>
      </c>
      <c r="AF5677">
        <v>1</v>
      </c>
    </row>
    <row r="5678" spans="1:32" ht="15" customHeight="1" x14ac:dyDescent="0.25">
      <c r="A5678">
        <v>5677</v>
      </c>
      <c r="B5678" t="s">
        <v>8528</v>
      </c>
      <c r="C5678">
        <v>20250518</v>
      </c>
      <c r="D5678">
        <v>20250519</v>
      </c>
      <c r="E5678">
        <v>801</v>
      </c>
      <c r="F5678">
        <v>3</v>
      </c>
      <c r="G5678">
        <v>43</v>
      </c>
      <c r="H5678">
        <v>35</v>
      </c>
      <c r="I5678">
        <v>5</v>
      </c>
      <c r="J5678">
        <v>1</v>
      </c>
      <c r="K5678" t="s">
        <v>1325</v>
      </c>
      <c r="L5678">
        <v>1</v>
      </c>
      <c r="M5678" s="5">
        <v>1216.51</v>
      </c>
      <c r="N5678" s="6">
        <v>0</v>
      </c>
      <c r="O5678" s="5">
        <f t="shared" si="528"/>
        <v>1216.51</v>
      </c>
      <c r="P5678" s="5">
        <f t="shared" si="529"/>
        <v>1216.51</v>
      </c>
      <c r="Q5678" s="5">
        <v>660.4</v>
      </c>
      <c r="R5678" s="5">
        <f t="shared" si="530"/>
        <v>660.4</v>
      </c>
      <c r="S5678" s="5">
        <f t="shared" si="531"/>
        <v>551.08000000000004</v>
      </c>
      <c r="T5678" s="6">
        <f t="shared" si="532"/>
        <v>0.45300079736294813</v>
      </c>
      <c r="U5678" s="5">
        <v>5.03</v>
      </c>
      <c r="V5678">
        <v>0</v>
      </c>
      <c r="W5678" s="5">
        <f t="shared" si="533"/>
        <v>0</v>
      </c>
      <c r="X5678" s="5">
        <v>1322.29</v>
      </c>
      <c r="Y5678" t="s">
        <v>1319</v>
      </c>
      <c r="Z5678" t="s">
        <v>8529</v>
      </c>
      <c r="AA5678" t="s">
        <v>1321</v>
      </c>
      <c r="AB5678" t="s">
        <v>1327</v>
      </c>
      <c r="AC5678" t="s">
        <v>1323</v>
      </c>
      <c r="AD5678" t="s">
        <v>136</v>
      </c>
      <c r="AE5678" s="4">
        <v>1.2E-2</v>
      </c>
      <c r="AF5678">
        <v>1</v>
      </c>
    </row>
    <row r="5679" spans="1:32" ht="15" customHeight="1" x14ac:dyDescent="0.25">
      <c r="A5679">
        <v>5678</v>
      </c>
      <c r="B5679" t="s">
        <v>8530</v>
      </c>
      <c r="C5679">
        <v>20241128</v>
      </c>
      <c r="D5679">
        <v>20241128</v>
      </c>
      <c r="E5679">
        <v>47</v>
      </c>
      <c r="F5679">
        <v>6</v>
      </c>
      <c r="G5679">
        <v>3</v>
      </c>
      <c r="H5679">
        <v>12</v>
      </c>
      <c r="I5679">
        <v>1</v>
      </c>
      <c r="J5679">
        <v>3</v>
      </c>
      <c r="K5679" t="s">
        <v>1325</v>
      </c>
      <c r="L5679">
        <v>5</v>
      </c>
      <c r="M5679" s="5">
        <v>134.83000000000001</v>
      </c>
      <c r="N5679" s="6">
        <v>0.13550000000000001</v>
      </c>
      <c r="O5679" s="5">
        <f t="shared" si="528"/>
        <v>116.56053500000002</v>
      </c>
      <c r="P5679" s="5">
        <f t="shared" si="529"/>
        <v>582.80267500000014</v>
      </c>
      <c r="Q5679" s="5">
        <v>81.19</v>
      </c>
      <c r="R5679" s="5">
        <f t="shared" si="530"/>
        <v>405.95</v>
      </c>
      <c r="S5679" s="5">
        <f t="shared" si="531"/>
        <v>115.25267500000015</v>
      </c>
      <c r="T5679" s="6">
        <f t="shared" si="532"/>
        <v>0.19775591283962471</v>
      </c>
      <c r="U5679" s="5">
        <v>61.6</v>
      </c>
      <c r="V5679">
        <v>0</v>
      </c>
      <c r="W5679" s="5">
        <f t="shared" si="533"/>
        <v>0</v>
      </c>
      <c r="X5679" s="5">
        <v>555.04999999999995</v>
      </c>
      <c r="Y5679" t="s">
        <v>1319</v>
      </c>
      <c r="Z5679" t="s">
        <v>8531</v>
      </c>
      <c r="AA5679" t="s">
        <v>1321</v>
      </c>
      <c r="AB5679" t="s">
        <v>1330</v>
      </c>
      <c r="AC5679" t="s">
        <v>1323</v>
      </c>
      <c r="AD5679" t="s">
        <v>62</v>
      </c>
      <c r="AE5679" s="4">
        <v>1</v>
      </c>
      <c r="AF5679">
        <v>1</v>
      </c>
    </row>
    <row r="5680" spans="1:32" ht="15" customHeight="1" x14ac:dyDescent="0.25">
      <c r="A5680">
        <v>5679</v>
      </c>
      <c r="B5680" t="s">
        <v>8532</v>
      </c>
      <c r="C5680">
        <v>20240127</v>
      </c>
      <c r="D5680">
        <v>20240203</v>
      </c>
      <c r="E5680">
        <v>208</v>
      </c>
      <c r="F5680">
        <v>8</v>
      </c>
      <c r="G5680">
        <v>4</v>
      </c>
      <c r="H5680">
        <v>1</v>
      </c>
      <c r="I5680">
        <v>3</v>
      </c>
      <c r="J5680">
        <v>1</v>
      </c>
      <c r="K5680" t="s">
        <v>1325</v>
      </c>
      <c r="L5680">
        <v>1</v>
      </c>
      <c r="M5680" s="5">
        <v>1187.93</v>
      </c>
      <c r="N5680" s="6">
        <v>0</v>
      </c>
      <c r="O5680" s="5">
        <f t="shared" si="528"/>
        <v>1187.93</v>
      </c>
      <c r="P5680" s="5">
        <f t="shared" si="529"/>
        <v>1187.93</v>
      </c>
      <c r="Q5680" s="5">
        <v>746</v>
      </c>
      <c r="R5680" s="5">
        <f t="shared" si="530"/>
        <v>746</v>
      </c>
      <c r="S5680" s="5">
        <f t="shared" si="531"/>
        <v>436.93000000000006</v>
      </c>
      <c r="T5680" s="6">
        <f t="shared" si="532"/>
        <v>0.36780786746693833</v>
      </c>
      <c r="U5680" s="5">
        <v>5</v>
      </c>
      <c r="V5680">
        <v>0</v>
      </c>
      <c r="W5680" s="5">
        <f t="shared" si="533"/>
        <v>0</v>
      </c>
      <c r="X5680" s="5">
        <v>1237.43</v>
      </c>
      <c r="Y5680" t="s">
        <v>1319</v>
      </c>
      <c r="Z5680" t="s">
        <v>8533</v>
      </c>
      <c r="AA5680" t="s">
        <v>1321</v>
      </c>
      <c r="AB5680" t="s">
        <v>1322</v>
      </c>
      <c r="AC5680" t="s">
        <v>1323</v>
      </c>
      <c r="AD5680" t="s">
        <v>62</v>
      </c>
      <c r="AE5680" s="4">
        <v>1</v>
      </c>
      <c r="AF5680">
        <v>1</v>
      </c>
    </row>
    <row r="5681" spans="1:32" ht="15" customHeight="1" x14ac:dyDescent="0.25">
      <c r="A5681">
        <v>5680</v>
      </c>
      <c r="B5681" t="s">
        <v>8532</v>
      </c>
      <c r="C5681">
        <v>20240127</v>
      </c>
      <c r="D5681">
        <v>20240203</v>
      </c>
      <c r="E5681">
        <v>208</v>
      </c>
      <c r="F5681">
        <v>13</v>
      </c>
      <c r="G5681">
        <v>4</v>
      </c>
      <c r="H5681">
        <v>1</v>
      </c>
      <c r="I5681">
        <v>3</v>
      </c>
      <c r="J5681">
        <v>1</v>
      </c>
      <c r="K5681" t="s">
        <v>1325</v>
      </c>
      <c r="L5681">
        <v>660</v>
      </c>
      <c r="M5681" s="5">
        <v>25.36</v>
      </c>
      <c r="N5681" s="6">
        <v>0</v>
      </c>
      <c r="O5681" s="5">
        <f t="shared" si="528"/>
        <v>25.36</v>
      </c>
      <c r="P5681" s="5">
        <f t="shared" si="529"/>
        <v>16737.599999999999</v>
      </c>
      <c r="Q5681" s="5">
        <v>3.3</v>
      </c>
      <c r="R5681" s="5">
        <f t="shared" si="530"/>
        <v>2178</v>
      </c>
      <c r="S5681" s="5">
        <f t="shared" si="531"/>
        <v>14559.599999999999</v>
      </c>
      <c r="T5681" s="6">
        <f t="shared" si="532"/>
        <v>0.86987381703470035</v>
      </c>
      <c r="U5681" s="5">
        <v>0</v>
      </c>
      <c r="V5681">
        <v>0</v>
      </c>
      <c r="W5681" s="5">
        <f t="shared" si="533"/>
        <v>0</v>
      </c>
      <c r="X5681" s="5">
        <v>17435</v>
      </c>
      <c r="Y5681" t="s">
        <v>1319</v>
      </c>
      <c r="Z5681" t="s">
        <v>8533</v>
      </c>
      <c r="AA5681" t="s">
        <v>1321</v>
      </c>
      <c r="AB5681" t="s">
        <v>1322</v>
      </c>
      <c r="AC5681" t="s">
        <v>1323</v>
      </c>
      <c r="AD5681" t="s">
        <v>62</v>
      </c>
      <c r="AE5681" s="4">
        <v>1</v>
      </c>
      <c r="AF5681">
        <v>1</v>
      </c>
    </row>
    <row r="5682" spans="1:32" ht="15" customHeight="1" x14ac:dyDescent="0.25">
      <c r="A5682">
        <v>5681</v>
      </c>
      <c r="B5682" t="s">
        <v>8532</v>
      </c>
      <c r="C5682">
        <v>20240127</v>
      </c>
      <c r="D5682">
        <v>20240203</v>
      </c>
      <c r="E5682">
        <v>208</v>
      </c>
      <c r="F5682">
        <v>24</v>
      </c>
      <c r="G5682">
        <v>4</v>
      </c>
      <c r="H5682">
        <v>1</v>
      </c>
      <c r="I5682">
        <v>3</v>
      </c>
      <c r="J5682">
        <v>1</v>
      </c>
      <c r="K5682" t="s">
        <v>1325</v>
      </c>
      <c r="L5682">
        <v>0</v>
      </c>
      <c r="M5682" s="5">
        <v>924.64</v>
      </c>
      <c r="N5682" s="6">
        <v>0</v>
      </c>
      <c r="O5682" s="5">
        <f t="shared" si="528"/>
        <v>924.64</v>
      </c>
      <c r="P5682" s="5">
        <f t="shared" si="529"/>
        <v>0</v>
      </c>
      <c r="Q5682" s="5">
        <v>566.99</v>
      </c>
      <c r="R5682" s="5">
        <f t="shared" si="530"/>
        <v>0</v>
      </c>
      <c r="S5682" s="5">
        <f t="shared" si="531"/>
        <v>-5</v>
      </c>
      <c r="T5682" s="6">
        <f t="shared" si="532"/>
        <v>0</v>
      </c>
      <c r="U5682" s="5">
        <v>5</v>
      </c>
      <c r="V5682">
        <v>0</v>
      </c>
      <c r="W5682" s="5">
        <f t="shared" si="533"/>
        <v>0</v>
      </c>
      <c r="X5682" s="5">
        <v>0</v>
      </c>
      <c r="Y5682" t="s">
        <v>1319</v>
      </c>
      <c r="Z5682" t="s">
        <v>8533</v>
      </c>
      <c r="AA5682" t="s">
        <v>1321</v>
      </c>
      <c r="AB5682" t="s">
        <v>1322</v>
      </c>
      <c r="AC5682" t="s">
        <v>1323</v>
      </c>
      <c r="AD5682" t="s">
        <v>62</v>
      </c>
      <c r="AE5682" s="4">
        <v>1</v>
      </c>
      <c r="AF5682">
        <v>1</v>
      </c>
    </row>
    <row r="5683" spans="1:32" ht="15" customHeight="1" x14ac:dyDescent="0.25">
      <c r="A5683">
        <v>5682</v>
      </c>
      <c r="B5683" t="s">
        <v>8534</v>
      </c>
      <c r="C5683">
        <v>20250309</v>
      </c>
      <c r="D5683">
        <v>20250315</v>
      </c>
      <c r="E5683">
        <v>351</v>
      </c>
      <c r="F5683">
        <v>23</v>
      </c>
      <c r="G5683">
        <v>28</v>
      </c>
      <c r="H5683">
        <v>14</v>
      </c>
      <c r="I5683">
        <v>1</v>
      </c>
      <c r="J5683">
        <v>1</v>
      </c>
      <c r="K5683" t="s">
        <v>1325</v>
      </c>
      <c r="L5683">
        <v>3</v>
      </c>
      <c r="M5683" s="5">
        <v>1836.61</v>
      </c>
      <c r="N5683" s="6">
        <v>0</v>
      </c>
      <c r="O5683" s="5">
        <f t="shared" si="528"/>
        <v>1836.61</v>
      </c>
      <c r="P5683" s="5">
        <f t="shared" si="529"/>
        <v>5509.83</v>
      </c>
      <c r="Q5683" s="5">
        <v>858.85</v>
      </c>
      <c r="R5683" s="5">
        <f t="shared" si="530"/>
        <v>2576.5500000000002</v>
      </c>
      <c r="S5683" s="5">
        <f t="shared" si="531"/>
        <v>2905.43</v>
      </c>
      <c r="T5683" s="6">
        <f t="shared" si="532"/>
        <v>0.52731753974260542</v>
      </c>
      <c r="U5683" s="5">
        <v>27.85</v>
      </c>
      <c r="V5683">
        <v>0</v>
      </c>
      <c r="W5683" s="5">
        <f t="shared" si="533"/>
        <v>0</v>
      </c>
      <c r="X5683" s="5">
        <v>5455.28</v>
      </c>
      <c r="Y5683" t="s">
        <v>1319</v>
      </c>
      <c r="Z5683" t="s">
        <v>8535</v>
      </c>
      <c r="AA5683" t="s">
        <v>1321</v>
      </c>
      <c r="AB5683" t="s">
        <v>1330</v>
      </c>
      <c r="AC5683" t="s">
        <v>1323</v>
      </c>
      <c r="AD5683" t="s">
        <v>91</v>
      </c>
      <c r="AE5683" s="4">
        <v>1.0900000000000001</v>
      </c>
      <c r="AF5683">
        <v>1</v>
      </c>
    </row>
    <row r="5684" spans="1:32" ht="15" customHeight="1" x14ac:dyDescent="0.25">
      <c r="A5684">
        <v>5683</v>
      </c>
      <c r="B5684" t="s">
        <v>8534</v>
      </c>
      <c r="C5684">
        <v>20250309</v>
      </c>
      <c r="D5684">
        <v>20250315</v>
      </c>
      <c r="E5684">
        <v>351</v>
      </c>
      <c r="F5684">
        <v>11</v>
      </c>
      <c r="G5684">
        <v>28</v>
      </c>
      <c r="H5684">
        <v>14</v>
      </c>
      <c r="I5684">
        <v>1</v>
      </c>
      <c r="J5684">
        <v>1</v>
      </c>
      <c r="K5684" t="s">
        <v>1325</v>
      </c>
      <c r="L5684">
        <v>4</v>
      </c>
      <c r="M5684" s="5">
        <v>133.79</v>
      </c>
      <c r="N5684" s="6">
        <v>0</v>
      </c>
      <c r="O5684" s="5">
        <f t="shared" si="528"/>
        <v>133.79</v>
      </c>
      <c r="P5684" s="5">
        <f t="shared" si="529"/>
        <v>535.16</v>
      </c>
      <c r="Q5684" s="5">
        <v>23.8</v>
      </c>
      <c r="R5684" s="5">
        <f t="shared" si="530"/>
        <v>95.2</v>
      </c>
      <c r="S5684" s="5">
        <f t="shared" si="531"/>
        <v>439.96</v>
      </c>
      <c r="T5684" s="6">
        <f t="shared" si="532"/>
        <v>0.82210927573062265</v>
      </c>
      <c r="U5684" s="5">
        <v>0</v>
      </c>
      <c r="V5684">
        <v>0</v>
      </c>
      <c r="W5684" s="5">
        <f t="shared" si="533"/>
        <v>0</v>
      </c>
      <c r="X5684" s="5">
        <v>529.86</v>
      </c>
      <c r="Y5684" t="s">
        <v>1319</v>
      </c>
      <c r="Z5684" t="s">
        <v>8535</v>
      </c>
      <c r="AA5684" t="s">
        <v>1321</v>
      </c>
      <c r="AB5684" t="s">
        <v>1330</v>
      </c>
      <c r="AC5684" t="s">
        <v>1323</v>
      </c>
      <c r="AD5684" t="s">
        <v>91</v>
      </c>
      <c r="AE5684" s="4">
        <v>1.0900000000000001</v>
      </c>
      <c r="AF5684">
        <v>1</v>
      </c>
    </row>
    <row r="5685" spans="1:32" ht="15" customHeight="1" x14ac:dyDescent="0.25">
      <c r="A5685">
        <v>5684</v>
      </c>
      <c r="B5685" t="s">
        <v>8536</v>
      </c>
      <c r="C5685">
        <v>20240131</v>
      </c>
      <c r="D5685">
        <v>20240205</v>
      </c>
      <c r="E5685">
        <v>55</v>
      </c>
      <c r="F5685">
        <v>20</v>
      </c>
      <c r="G5685">
        <v>14</v>
      </c>
      <c r="H5685">
        <v>3</v>
      </c>
      <c r="I5685">
        <v>1</v>
      </c>
      <c r="J5685">
        <v>1</v>
      </c>
      <c r="K5685" t="s">
        <v>1318</v>
      </c>
      <c r="L5685">
        <v>5</v>
      </c>
      <c r="M5685" s="5">
        <v>455.56</v>
      </c>
      <c r="N5685" s="6">
        <v>0</v>
      </c>
      <c r="O5685" s="5">
        <f t="shared" si="528"/>
        <v>455.56</v>
      </c>
      <c r="P5685" s="5">
        <f t="shared" si="529"/>
        <v>2277.8000000000002</v>
      </c>
      <c r="Q5685" s="5">
        <v>278.44</v>
      </c>
      <c r="R5685" s="5">
        <f t="shared" si="530"/>
        <v>278.44</v>
      </c>
      <c r="S5685" s="5">
        <f t="shared" si="531"/>
        <v>153.26000000000016</v>
      </c>
      <c r="T5685" s="6">
        <f t="shared" si="532"/>
        <v>0.33642110808675058</v>
      </c>
      <c r="U5685" s="5">
        <v>23.86</v>
      </c>
      <c r="V5685">
        <v>4</v>
      </c>
      <c r="W5685" s="5">
        <f t="shared" si="533"/>
        <v>1822.24</v>
      </c>
      <c r="X5685" s="5">
        <v>2372.71</v>
      </c>
      <c r="Y5685" t="s">
        <v>1319</v>
      </c>
      <c r="Z5685" t="s">
        <v>8537</v>
      </c>
      <c r="AA5685" t="s">
        <v>1321</v>
      </c>
      <c r="AB5685" t="s">
        <v>1322</v>
      </c>
      <c r="AC5685" t="s">
        <v>1323</v>
      </c>
      <c r="AD5685" t="s">
        <v>79</v>
      </c>
      <c r="AE5685" s="4">
        <v>0.74</v>
      </c>
      <c r="AF5685">
        <v>1</v>
      </c>
    </row>
    <row r="5686" spans="1:32" ht="15" customHeight="1" x14ac:dyDescent="0.25">
      <c r="A5686">
        <v>5685</v>
      </c>
      <c r="B5686" t="s">
        <v>8536</v>
      </c>
      <c r="C5686">
        <v>20240131</v>
      </c>
      <c r="D5686">
        <v>20240205</v>
      </c>
      <c r="E5686">
        <v>55</v>
      </c>
      <c r="F5686">
        <v>6</v>
      </c>
      <c r="G5686">
        <v>14</v>
      </c>
      <c r="H5686">
        <v>3</v>
      </c>
      <c r="I5686">
        <v>1</v>
      </c>
      <c r="J5686">
        <v>2</v>
      </c>
      <c r="K5686" t="s">
        <v>1318</v>
      </c>
      <c r="L5686">
        <v>5</v>
      </c>
      <c r="M5686" s="5">
        <v>126.39</v>
      </c>
      <c r="N5686" s="6">
        <v>9.06E-2</v>
      </c>
      <c r="O5686" s="5">
        <f t="shared" si="528"/>
        <v>114.939066</v>
      </c>
      <c r="P5686" s="5">
        <f t="shared" si="529"/>
        <v>574.69533000000001</v>
      </c>
      <c r="Q5686" s="5">
        <v>80.42</v>
      </c>
      <c r="R5686" s="5">
        <f t="shared" si="530"/>
        <v>321.68</v>
      </c>
      <c r="S5686" s="5">
        <f t="shared" si="531"/>
        <v>70.376263999999978</v>
      </c>
      <c r="T5686" s="6">
        <f t="shared" si="532"/>
        <v>0.15307298564615093</v>
      </c>
      <c r="U5686" s="5">
        <v>67.7</v>
      </c>
      <c r="V5686">
        <v>1</v>
      </c>
      <c r="W5686" s="5">
        <f t="shared" si="533"/>
        <v>114.939066</v>
      </c>
      <c r="X5686" s="5">
        <v>598.65</v>
      </c>
      <c r="Y5686" t="s">
        <v>1319</v>
      </c>
      <c r="Z5686" t="s">
        <v>8537</v>
      </c>
      <c r="AA5686" t="s">
        <v>1321</v>
      </c>
      <c r="AB5686" t="s">
        <v>1322</v>
      </c>
      <c r="AC5686" t="s">
        <v>1323</v>
      </c>
      <c r="AD5686" t="s">
        <v>79</v>
      </c>
      <c r="AE5686" s="4">
        <v>0.74</v>
      </c>
      <c r="AF5686">
        <v>1</v>
      </c>
    </row>
    <row r="5687" spans="1:32" ht="15" customHeight="1" x14ac:dyDescent="0.25">
      <c r="A5687">
        <v>5686</v>
      </c>
      <c r="B5687" t="s">
        <v>8538</v>
      </c>
      <c r="C5687">
        <v>20240128</v>
      </c>
      <c r="D5687">
        <v>20240201</v>
      </c>
      <c r="E5687">
        <v>339</v>
      </c>
      <c r="F5687">
        <v>17</v>
      </c>
      <c r="G5687">
        <v>27</v>
      </c>
      <c r="H5687">
        <v>16</v>
      </c>
      <c r="I5687">
        <v>3</v>
      </c>
      <c r="J5687">
        <v>3</v>
      </c>
      <c r="K5687" t="s">
        <v>1325</v>
      </c>
      <c r="L5687">
        <v>13</v>
      </c>
      <c r="M5687" s="5">
        <v>24.61</v>
      </c>
      <c r="N5687" s="6">
        <v>0.13059999999999999</v>
      </c>
      <c r="O5687" s="5">
        <f t="shared" si="528"/>
        <v>21.395933999999997</v>
      </c>
      <c r="P5687" s="5">
        <f t="shared" si="529"/>
        <v>278.14714199999997</v>
      </c>
      <c r="Q5687" s="5">
        <v>5.0599999999999996</v>
      </c>
      <c r="R5687" s="5">
        <f t="shared" si="530"/>
        <v>65.78</v>
      </c>
      <c r="S5687" s="5">
        <f t="shared" si="531"/>
        <v>212.36714199999997</v>
      </c>
      <c r="T5687" s="6">
        <f t="shared" si="532"/>
        <v>0.76350646809809752</v>
      </c>
      <c r="U5687" s="5">
        <v>0</v>
      </c>
      <c r="V5687">
        <v>0</v>
      </c>
      <c r="W5687" s="5">
        <f t="shared" si="533"/>
        <v>0</v>
      </c>
      <c r="X5687" s="5">
        <v>289.74</v>
      </c>
      <c r="Y5687" t="s">
        <v>1319</v>
      </c>
      <c r="Z5687" t="s">
        <v>8539</v>
      </c>
      <c r="AA5687" t="s">
        <v>1333</v>
      </c>
      <c r="AB5687" t="s">
        <v>1330</v>
      </c>
      <c r="AC5687" t="s">
        <v>1323</v>
      </c>
      <c r="AD5687" t="s">
        <v>91</v>
      </c>
      <c r="AE5687" s="4">
        <v>1.0900000000000001</v>
      </c>
      <c r="AF5687">
        <v>1</v>
      </c>
    </row>
    <row r="5688" spans="1:32" ht="15" customHeight="1" x14ac:dyDescent="0.25">
      <c r="A5688">
        <v>5687</v>
      </c>
      <c r="B5688" t="s">
        <v>8538</v>
      </c>
      <c r="C5688">
        <v>20240128</v>
      </c>
      <c r="D5688">
        <v>20240201</v>
      </c>
      <c r="E5688">
        <v>339</v>
      </c>
      <c r="F5688">
        <v>9</v>
      </c>
      <c r="G5688">
        <v>27</v>
      </c>
      <c r="H5688">
        <v>16</v>
      </c>
      <c r="I5688">
        <v>3</v>
      </c>
      <c r="J5688">
        <v>5</v>
      </c>
      <c r="K5688" t="s">
        <v>1325</v>
      </c>
      <c r="L5688">
        <v>3</v>
      </c>
      <c r="M5688" s="5">
        <v>384.53</v>
      </c>
      <c r="N5688" s="6">
        <v>0.1676</v>
      </c>
      <c r="O5688" s="5">
        <f t="shared" si="528"/>
        <v>320.08277199999998</v>
      </c>
      <c r="P5688" s="5">
        <f t="shared" si="529"/>
        <v>960.24831599999993</v>
      </c>
      <c r="Q5688" s="5">
        <v>258.49</v>
      </c>
      <c r="R5688" s="5">
        <f t="shared" si="530"/>
        <v>775.47</v>
      </c>
      <c r="S5688" s="5">
        <f t="shared" si="531"/>
        <v>175.2783159999999</v>
      </c>
      <c r="T5688" s="6">
        <f t="shared" si="532"/>
        <v>0.1825343643716423</v>
      </c>
      <c r="U5688" s="5">
        <v>9.5</v>
      </c>
      <c r="V5688">
        <v>0</v>
      </c>
      <c r="W5688" s="5">
        <f t="shared" si="533"/>
        <v>0</v>
      </c>
      <c r="X5688" s="5">
        <v>1000.26</v>
      </c>
      <c r="Y5688" t="s">
        <v>1319</v>
      </c>
      <c r="Z5688" t="s">
        <v>8539</v>
      </c>
      <c r="AA5688" t="s">
        <v>1333</v>
      </c>
      <c r="AB5688" t="s">
        <v>1330</v>
      </c>
      <c r="AC5688" t="s">
        <v>1323</v>
      </c>
      <c r="AD5688" t="s">
        <v>91</v>
      </c>
      <c r="AE5688" s="4">
        <v>1.0900000000000001</v>
      </c>
      <c r="AF5688">
        <v>1</v>
      </c>
    </row>
    <row r="5689" spans="1:32" ht="15" customHeight="1" x14ac:dyDescent="0.25">
      <c r="A5689">
        <v>5688</v>
      </c>
      <c r="B5689" t="s">
        <v>8540</v>
      </c>
      <c r="C5689">
        <v>20251010</v>
      </c>
      <c r="D5689">
        <v>20251013</v>
      </c>
      <c r="E5689">
        <v>263</v>
      </c>
      <c r="F5689">
        <v>13</v>
      </c>
      <c r="G5689">
        <v>8</v>
      </c>
      <c r="H5689">
        <v>5</v>
      </c>
      <c r="I5689">
        <v>5</v>
      </c>
      <c r="J5689">
        <v>1</v>
      </c>
      <c r="K5689" t="s">
        <v>1325</v>
      </c>
      <c r="L5689">
        <v>5</v>
      </c>
      <c r="M5689" s="5">
        <v>25.76</v>
      </c>
      <c r="N5689" s="6">
        <v>0</v>
      </c>
      <c r="O5689" s="5">
        <f t="shared" si="528"/>
        <v>25.76</v>
      </c>
      <c r="P5689" s="5">
        <f t="shared" si="529"/>
        <v>128.80000000000001</v>
      </c>
      <c r="Q5689" s="5">
        <v>3.38</v>
      </c>
      <c r="R5689" s="5">
        <f t="shared" si="530"/>
        <v>16.899999999999999</v>
      </c>
      <c r="S5689" s="5">
        <f t="shared" si="531"/>
        <v>111.9</v>
      </c>
      <c r="T5689" s="6">
        <f t="shared" si="532"/>
        <v>0.86878881987577639</v>
      </c>
      <c r="U5689" s="5">
        <v>0</v>
      </c>
      <c r="V5689">
        <v>0</v>
      </c>
      <c r="W5689" s="5">
        <f t="shared" si="533"/>
        <v>0</v>
      </c>
      <c r="X5689" s="5">
        <v>123.85</v>
      </c>
      <c r="Y5689" t="s">
        <v>1319</v>
      </c>
      <c r="Z5689" t="s">
        <v>8541</v>
      </c>
      <c r="AA5689" t="s">
        <v>1321</v>
      </c>
      <c r="AB5689" t="s">
        <v>1322</v>
      </c>
      <c r="AC5689" t="s">
        <v>1323</v>
      </c>
      <c r="AD5689" t="s">
        <v>62</v>
      </c>
      <c r="AE5689" s="4">
        <v>1</v>
      </c>
      <c r="AF5689">
        <v>1</v>
      </c>
    </row>
    <row r="5690" spans="1:32" ht="15" customHeight="1" x14ac:dyDescent="0.25">
      <c r="A5690">
        <v>5689</v>
      </c>
      <c r="B5690" t="s">
        <v>8542</v>
      </c>
      <c r="C5690">
        <v>20250427</v>
      </c>
      <c r="D5690">
        <v>20250429</v>
      </c>
      <c r="E5690">
        <v>522</v>
      </c>
      <c r="F5690">
        <v>20</v>
      </c>
      <c r="G5690">
        <v>32</v>
      </c>
      <c r="H5690">
        <v>18</v>
      </c>
      <c r="I5690">
        <v>3</v>
      </c>
      <c r="J5690">
        <v>1</v>
      </c>
      <c r="K5690" t="s">
        <v>1325</v>
      </c>
      <c r="L5690">
        <v>1</v>
      </c>
      <c r="M5690" s="5">
        <v>440.25</v>
      </c>
      <c r="N5690" s="6">
        <v>0</v>
      </c>
      <c r="O5690" s="5">
        <f t="shared" si="528"/>
        <v>440.25</v>
      </c>
      <c r="P5690" s="5">
        <f t="shared" si="529"/>
        <v>440.25</v>
      </c>
      <c r="Q5690" s="5">
        <v>275.11</v>
      </c>
      <c r="R5690" s="5">
        <f t="shared" si="530"/>
        <v>275.11</v>
      </c>
      <c r="S5690" s="5">
        <f t="shared" si="531"/>
        <v>159.13</v>
      </c>
      <c r="T5690" s="6">
        <f t="shared" si="532"/>
        <v>0.36145371947756955</v>
      </c>
      <c r="U5690" s="5">
        <v>6.01</v>
      </c>
      <c r="V5690">
        <v>0</v>
      </c>
      <c r="W5690" s="5">
        <f t="shared" si="533"/>
        <v>0</v>
      </c>
      <c r="X5690" s="5">
        <v>489.17</v>
      </c>
      <c r="Y5690" t="s">
        <v>1274</v>
      </c>
      <c r="Z5690" t="s">
        <v>8543</v>
      </c>
      <c r="AA5690" t="s">
        <v>1321</v>
      </c>
      <c r="AB5690" t="s">
        <v>1322</v>
      </c>
      <c r="AC5690" t="s">
        <v>1323</v>
      </c>
      <c r="AD5690" t="s">
        <v>91</v>
      </c>
      <c r="AE5690" s="4">
        <v>1.0900000000000001</v>
      </c>
      <c r="AF5690">
        <v>2</v>
      </c>
    </row>
    <row r="5691" spans="1:32" ht="15" customHeight="1" x14ac:dyDescent="0.25">
      <c r="A5691">
        <v>5690</v>
      </c>
      <c r="B5691" t="s">
        <v>8542</v>
      </c>
      <c r="C5691">
        <v>20250427</v>
      </c>
      <c r="D5691">
        <v>20250429</v>
      </c>
      <c r="E5691">
        <v>522</v>
      </c>
      <c r="F5691">
        <v>10</v>
      </c>
      <c r="G5691">
        <v>32</v>
      </c>
      <c r="H5691">
        <v>18</v>
      </c>
      <c r="I5691">
        <v>3</v>
      </c>
      <c r="J5691">
        <v>1</v>
      </c>
      <c r="K5691" t="s">
        <v>1325</v>
      </c>
      <c r="L5691">
        <v>4</v>
      </c>
      <c r="M5691" s="5">
        <v>1567.56</v>
      </c>
      <c r="N5691" s="6">
        <v>0</v>
      </c>
      <c r="O5691" s="5">
        <f t="shared" si="528"/>
        <v>1567.56</v>
      </c>
      <c r="P5691" s="5">
        <f t="shared" si="529"/>
        <v>6270.24</v>
      </c>
      <c r="Q5691" s="5">
        <v>1036.4000000000001</v>
      </c>
      <c r="R5691" s="5">
        <f t="shared" si="530"/>
        <v>4145.6000000000004</v>
      </c>
      <c r="S5691" s="5">
        <f t="shared" si="531"/>
        <v>2097.4499999999994</v>
      </c>
      <c r="T5691" s="6">
        <f t="shared" si="532"/>
        <v>0.33450872693868167</v>
      </c>
      <c r="U5691" s="5">
        <v>27.19</v>
      </c>
      <c r="V5691">
        <v>0</v>
      </c>
      <c r="W5691" s="5">
        <f t="shared" si="533"/>
        <v>0</v>
      </c>
      <c r="X5691" s="5">
        <v>6966.93</v>
      </c>
      <c r="Y5691" t="s">
        <v>1274</v>
      </c>
      <c r="Z5691" t="s">
        <v>8543</v>
      </c>
      <c r="AA5691" t="s">
        <v>1321</v>
      </c>
      <c r="AB5691" t="s">
        <v>1322</v>
      </c>
      <c r="AC5691" t="s">
        <v>1323</v>
      </c>
      <c r="AD5691" t="s">
        <v>91</v>
      </c>
      <c r="AE5691" s="4">
        <v>1.0900000000000001</v>
      </c>
      <c r="AF5691">
        <v>2</v>
      </c>
    </row>
    <row r="5692" spans="1:32" ht="15" customHeight="1" x14ac:dyDescent="0.25">
      <c r="A5692">
        <v>5691</v>
      </c>
      <c r="B5692" t="s">
        <v>8544</v>
      </c>
      <c r="C5692">
        <v>20250430</v>
      </c>
      <c r="D5692">
        <v>20250501</v>
      </c>
      <c r="E5692">
        <v>748</v>
      </c>
      <c r="F5692">
        <v>7</v>
      </c>
      <c r="G5692">
        <v>35</v>
      </c>
      <c r="H5692">
        <v>31</v>
      </c>
      <c r="I5692">
        <v>2</v>
      </c>
      <c r="J5692">
        <v>1</v>
      </c>
      <c r="K5692" t="s">
        <v>1325</v>
      </c>
      <c r="L5692">
        <v>5</v>
      </c>
      <c r="M5692" s="5">
        <v>775.68</v>
      </c>
      <c r="N5692" s="6">
        <v>0</v>
      </c>
      <c r="O5692" s="5">
        <f t="shared" si="528"/>
        <v>775.68</v>
      </c>
      <c r="P5692" s="5">
        <f t="shared" si="529"/>
        <v>3878.3999999999996</v>
      </c>
      <c r="Q5692" s="5">
        <v>435.93</v>
      </c>
      <c r="R5692" s="5">
        <f t="shared" si="530"/>
        <v>2179.65</v>
      </c>
      <c r="S5692" s="5">
        <f t="shared" si="531"/>
        <v>1637.6699999999996</v>
      </c>
      <c r="T5692" s="6">
        <f t="shared" si="532"/>
        <v>0.42225402227722764</v>
      </c>
      <c r="U5692" s="5">
        <v>61.08</v>
      </c>
      <c r="V5692">
        <v>0</v>
      </c>
      <c r="W5692" s="5">
        <f t="shared" si="533"/>
        <v>0</v>
      </c>
      <c r="X5692" s="5">
        <v>4309.33</v>
      </c>
      <c r="Y5692" t="s">
        <v>1319</v>
      </c>
      <c r="Z5692" t="s">
        <v>8545</v>
      </c>
      <c r="AA5692" t="s">
        <v>1321</v>
      </c>
      <c r="AB5692" t="s">
        <v>1322</v>
      </c>
      <c r="AC5692" t="s">
        <v>1323</v>
      </c>
      <c r="AD5692" t="s">
        <v>121</v>
      </c>
      <c r="AE5692" s="4">
        <v>0.66</v>
      </c>
      <c r="AF5692">
        <v>1</v>
      </c>
    </row>
    <row r="5693" spans="1:32" ht="15" customHeight="1" x14ac:dyDescent="0.25">
      <c r="A5693">
        <v>5692</v>
      </c>
      <c r="B5693" t="s">
        <v>8546</v>
      </c>
      <c r="C5693">
        <v>20241209</v>
      </c>
      <c r="D5693">
        <v>20241209</v>
      </c>
      <c r="E5693">
        <v>203</v>
      </c>
      <c r="F5693">
        <v>9</v>
      </c>
      <c r="G5693">
        <v>13</v>
      </c>
      <c r="H5693">
        <v>8</v>
      </c>
      <c r="I5693">
        <v>5</v>
      </c>
      <c r="J5693">
        <v>2</v>
      </c>
      <c r="K5693" t="s">
        <v>1325</v>
      </c>
      <c r="L5693">
        <v>2</v>
      </c>
      <c r="M5693" s="5">
        <v>401.99</v>
      </c>
      <c r="N5693" s="6">
        <v>9.4899999999999998E-2</v>
      </c>
      <c r="O5693" s="5">
        <f t="shared" si="528"/>
        <v>363.84114900000003</v>
      </c>
      <c r="P5693" s="5">
        <f t="shared" si="529"/>
        <v>727.68229800000006</v>
      </c>
      <c r="Q5693" s="5">
        <v>241.85</v>
      </c>
      <c r="R5693" s="5">
        <f t="shared" si="530"/>
        <v>483.7</v>
      </c>
      <c r="S5693" s="5">
        <f t="shared" si="531"/>
        <v>227.10229800000008</v>
      </c>
      <c r="T5693" s="6">
        <f t="shared" si="532"/>
        <v>0.31208990327809244</v>
      </c>
      <c r="U5693" s="5">
        <v>16.88</v>
      </c>
      <c r="V5693">
        <v>0</v>
      </c>
      <c r="W5693" s="5">
        <f t="shared" si="533"/>
        <v>0</v>
      </c>
      <c r="X5693" s="5">
        <v>680.07</v>
      </c>
      <c r="Y5693" t="s">
        <v>1319</v>
      </c>
      <c r="Z5693" t="s">
        <v>8547</v>
      </c>
      <c r="AA5693" t="s">
        <v>1321</v>
      </c>
      <c r="AB5693" t="s">
        <v>1322</v>
      </c>
      <c r="AC5693" t="s">
        <v>1323</v>
      </c>
      <c r="AD5693" t="s">
        <v>79</v>
      </c>
      <c r="AE5693" s="4">
        <v>0.74</v>
      </c>
      <c r="AF5693">
        <v>1</v>
      </c>
    </row>
    <row r="5694" spans="1:32" ht="15" customHeight="1" x14ac:dyDescent="0.25">
      <c r="A5694">
        <v>5693</v>
      </c>
      <c r="B5694" t="s">
        <v>8546</v>
      </c>
      <c r="C5694">
        <v>20241209</v>
      </c>
      <c r="D5694">
        <v>20241209</v>
      </c>
      <c r="E5694">
        <v>203</v>
      </c>
      <c r="F5694">
        <v>7</v>
      </c>
      <c r="G5694">
        <v>13</v>
      </c>
      <c r="H5694">
        <v>8</v>
      </c>
      <c r="I5694">
        <v>5</v>
      </c>
      <c r="J5694">
        <v>1</v>
      </c>
      <c r="K5694" t="s">
        <v>1325</v>
      </c>
      <c r="L5694">
        <v>2</v>
      </c>
      <c r="M5694" s="5">
        <v>825.36</v>
      </c>
      <c r="N5694" s="6">
        <v>0</v>
      </c>
      <c r="O5694" s="5">
        <f t="shared" si="528"/>
        <v>825.36</v>
      </c>
      <c r="P5694" s="5">
        <f t="shared" si="529"/>
        <v>1650.72</v>
      </c>
      <c r="Q5694" s="5">
        <v>459.6</v>
      </c>
      <c r="R5694" s="5">
        <f t="shared" si="530"/>
        <v>919.2</v>
      </c>
      <c r="S5694" s="5">
        <f t="shared" si="531"/>
        <v>719.51</v>
      </c>
      <c r="T5694" s="6">
        <f t="shared" si="532"/>
        <v>0.4358764660269458</v>
      </c>
      <c r="U5694" s="5">
        <v>12.01</v>
      </c>
      <c r="V5694">
        <v>0</v>
      </c>
      <c r="W5694" s="5">
        <f t="shared" si="533"/>
        <v>0</v>
      </c>
      <c r="X5694" s="5">
        <v>1542.73</v>
      </c>
      <c r="Y5694" t="s">
        <v>1319</v>
      </c>
      <c r="Z5694" t="s">
        <v>8547</v>
      </c>
      <c r="AA5694" t="s">
        <v>1321</v>
      </c>
      <c r="AB5694" t="s">
        <v>1322</v>
      </c>
      <c r="AC5694" t="s">
        <v>1323</v>
      </c>
      <c r="AD5694" t="s">
        <v>79</v>
      </c>
      <c r="AE5694" s="4">
        <v>0.74</v>
      </c>
      <c r="AF5694">
        <v>1</v>
      </c>
    </row>
    <row r="5695" spans="1:32" ht="15" customHeight="1" x14ac:dyDescent="0.25">
      <c r="A5695">
        <v>5694</v>
      </c>
      <c r="B5695" t="s">
        <v>8548</v>
      </c>
      <c r="C5695">
        <v>20230922</v>
      </c>
      <c r="D5695">
        <v>20230929</v>
      </c>
      <c r="E5695">
        <v>275</v>
      </c>
      <c r="F5695">
        <v>6</v>
      </c>
      <c r="G5695">
        <v>1</v>
      </c>
      <c r="H5695">
        <v>9</v>
      </c>
      <c r="I5695">
        <v>5</v>
      </c>
      <c r="J5695">
        <v>1</v>
      </c>
      <c r="K5695" t="s">
        <v>1325</v>
      </c>
      <c r="L5695">
        <v>1</v>
      </c>
      <c r="M5695" s="5">
        <v>128.66</v>
      </c>
      <c r="N5695" s="6">
        <v>0</v>
      </c>
      <c r="O5695" s="5">
        <f t="shared" si="528"/>
        <v>128.66</v>
      </c>
      <c r="P5695" s="5">
        <f t="shared" si="529"/>
        <v>128.66</v>
      </c>
      <c r="Q5695" s="5">
        <v>79.010000000000005</v>
      </c>
      <c r="R5695" s="5">
        <f t="shared" si="530"/>
        <v>79.010000000000005</v>
      </c>
      <c r="S5695" s="5">
        <f t="shared" si="531"/>
        <v>37.36999999999999</v>
      </c>
      <c r="T5695" s="6">
        <f t="shared" si="532"/>
        <v>0.29045546401367939</v>
      </c>
      <c r="U5695" s="5">
        <v>12.28</v>
      </c>
      <c r="V5695">
        <v>0</v>
      </c>
      <c r="W5695" s="5">
        <f t="shared" si="533"/>
        <v>0</v>
      </c>
      <c r="X5695" s="5">
        <v>131.29</v>
      </c>
      <c r="Y5695" t="s">
        <v>1319</v>
      </c>
      <c r="Z5695" t="s">
        <v>8549</v>
      </c>
      <c r="AA5695" t="s">
        <v>1321</v>
      </c>
      <c r="AB5695" t="s">
        <v>1330</v>
      </c>
      <c r="AC5695" t="s">
        <v>1323</v>
      </c>
      <c r="AD5695" t="s">
        <v>62</v>
      </c>
      <c r="AE5695" s="4">
        <v>1</v>
      </c>
      <c r="AF5695">
        <v>1</v>
      </c>
    </row>
    <row r="5696" spans="1:32" ht="15" customHeight="1" x14ac:dyDescent="0.25">
      <c r="A5696">
        <v>5695</v>
      </c>
      <c r="B5696" t="s">
        <v>8550</v>
      </c>
      <c r="C5696">
        <v>20230903</v>
      </c>
      <c r="D5696">
        <v>20230909</v>
      </c>
      <c r="E5696">
        <v>559</v>
      </c>
      <c r="F5696">
        <v>27</v>
      </c>
      <c r="G5696">
        <v>26</v>
      </c>
      <c r="H5696">
        <v>22</v>
      </c>
      <c r="I5696">
        <v>2</v>
      </c>
      <c r="J5696">
        <v>1</v>
      </c>
      <c r="K5696" t="s">
        <v>1325</v>
      </c>
      <c r="L5696">
        <v>1</v>
      </c>
      <c r="M5696" s="5">
        <v>881.77</v>
      </c>
      <c r="N5696" s="6">
        <v>0</v>
      </c>
      <c r="O5696" s="5">
        <f t="shared" si="528"/>
        <v>881.77</v>
      </c>
      <c r="P5696" s="5">
        <f t="shared" si="529"/>
        <v>881.77</v>
      </c>
      <c r="Q5696" s="5">
        <v>433.04</v>
      </c>
      <c r="R5696" s="5">
        <f t="shared" si="530"/>
        <v>433.04</v>
      </c>
      <c r="S5696" s="5">
        <f t="shared" si="531"/>
        <v>439.92999999999995</v>
      </c>
      <c r="T5696" s="6">
        <f t="shared" si="532"/>
        <v>0.49891695113238144</v>
      </c>
      <c r="U5696" s="5">
        <v>8.8000000000000007</v>
      </c>
      <c r="V5696">
        <v>0</v>
      </c>
      <c r="W5696" s="5">
        <f t="shared" si="533"/>
        <v>0</v>
      </c>
      <c r="X5696" s="5">
        <v>899.77</v>
      </c>
      <c r="Y5696" t="s">
        <v>1319</v>
      </c>
      <c r="Z5696" t="s">
        <v>8551</v>
      </c>
      <c r="AA5696" t="s">
        <v>1321</v>
      </c>
      <c r="AB5696" t="s">
        <v>1327</v>
      </c>
      <c r="AC5696" t="s">
        <v>1323</v>
      </c>
      <c r="AD5696" t="s">
        <v>99</v>
      </c>
      <c r="AE5696" s="4">
        <v>1.27</v>
      </c>
      <c r="AF5696">
        <v>1</v>
      </c>
    </row>
    <row r="5697" spans="1:32" ht="15" customHeight="1" x14ac:dyDescent="0.25">
      <c r="A5697">
        <v>5696</v>
      </c>
      <c r="B5697" t="s">
        <v>8552</v>
      </c>
      <c r="C5697">
        <v>20230707</v>
      </c>
      <c r="D5697">
        <v>20230712</v>
      </c>
      <c r="E5697">
        <v>731</v>
      </c>
      <c r="F5697">
        <v>24</v>
      </c>
      <c r="G5697">
        <v>35</v>
      </c>
      <c r="H5697">
        <v>35</v>
      </c>
      <c r="I5697">
        <v>2</v>
      </c>
      <c r="J5697">
        <v>1</v>
      </c>
      <c r="K5697" t="s">
        <v>1325</v>
      </c>
      <c r="L5697">
        <v>3</v>
      </c>
      <c r="M5697" s="5">
        <v>870.97</v>
      </c>
      <c r="N5697" s="6">
        <v>0</v>
      </c>
      <c r="O5697" s="5">
        <f t="shared" si="528"/>
        <v>870.97</v>
      </c>
      <c r="P5697" s="5">
        <f t="shared" si="529"/>
        <v>2612.91</v>
      </c>
      <c r="Q5697" s="5">
        <v>522.19000000000005</v>
      </c>
      <c r="R5697" s="5">
        <f t="shared" si="530"/>
        <v>1566.5700000000002</v>
      </c>
      <c r="S5697" s="5">
        <f t="shared" si="531"/>
        <v>1025.2799999999997</v>
      </c>
      <c r="T5697" s="6">
        <f t="shared" si="532"/>
        <v>0.39239009380346046</v>
      </c>
      <c r="U5697" s="5">
        <v>21.06</v>
      </c>
      <c r="V5697">
        <v>0</v>
      </c>
      <c r="W5697" s="5">
        <f t="shared" si="533"/>
        <v>0</v>
      </c>
      <c r="X5697" s="5">
        <v>2750.43</v>
      </c>
      <c r="Y5697" t="s">
        <v>1319</v>
      </c>
      <c r="Z5697" t="s">
        <v>8553</v>
      </c>
      <c r="AA5697" t="s">
        <v>1321</v>
      </c>
      <c r="AB5697" t="s">
        <v>1322</v>
      </c>
      <c r="AC5697" t="s">
        <v>1323</v>
      </c>
      <c r="AD5697" t="s">
        <v>121</v>
      </c>
      <c r="AE5697" s="4">
        <v>0.66</v>
      </c>
      <c r="AF5697">
        <v>1</v>
      </c>
    </row>
    <row r="5698" spans="1:32" ht="15" customHeight="1" x14ac:dyDescent="0.25">
      <c r="A5698">
        <v>5697</v>
      </c>
      <c r="B5698" t="s">
        <v>8554</v>
      </c>
      <c r="C5698">
        <v>20241225</v>
      </c>
      <c r="D5698">
        <v>20241229</v>
      </c>
      <c r="E5698">
        <v>487</v>
      </c>
      <c r="F5698">
        <v>15</v>
      </c>
      <c r="G5698">
        <v>21</v>
      </c>
      <c r="H5698">
        <v>24</v>
      </c>
      <c r="I5698">
        <v>5</v>
      </c>
      <c r="J5698">
        <v>1</v>
      </c>
      <c r="K5698" t="s">
        <v>1325</v>
      </c>
      <c r="L5698">
        <v>2</v>
      </c>
      <c r="M5698" s="5">
        <v>82.88</v>
      </c>
      <c r="N5698" s="6">
        <v>0</v>
      </c>
      <c r="O5698" s="5">
        <f t="shared" ref="O5698:O5761" si="534">M5698*(1-N5698)</f>
        <v>82.88</v>
      </c>
      <c r="P5698" s="5">
        <f t="shared" ref="P5698:P5761" si="535">L5698*O5698</f>
        <v>165.76</v>
      </c>
      <c r="Q5698" s="5">
        <v>19.63</v>
      </c>
      <c r="R5698" s="5">
        <f t="shared" ref="R5698:R5761" si="536">MAX(L5698-V5698,0)*Q5698</f>
        <v>39.26</v>
      </c>
      <c r="S5698" s="5">
        <f t="shared" ref="S5698:S5761" si="537">P5698-W5698-R5698-U5698</f>
        <v>126.5</v>
      </c>
      <c r="T5698" s="6">
        <f t="shared" ref="T5698:T5761" si="538">IFERROR(S5698/(P5698-W5698),0)</f>
        <v>0.76315154440154442</v>
      </c>
      <c r="U5698" s="5">
        <v>0</v>
      </c>
      <c r="V5698">
        <v>0</v>
      </c>
      <c r="W5698" s="5">
        <f t="shared" ref="W5698:W5761" si="539">V5698*O5698</f>
        <v>0</v>
      </c>
      <c r="X5698" s="5">
        <v>154.91999999999999</v>
      </c>
      <c r="Y5698" t="s">
        <v>1319</v>
      </c>
      <c r="Z5698" t="s">
        <v>8555</v>
      </c>
      <c r="AA5698" t="s">
        <v>1321</v>
      </c>
      <c r="AB5698" t="s">
        <v>1344</v>
      </c>
      <c r="AC5698" t="s">
        <v>1323</v>
      </c>
      <c r="AD5698" t="s">
        <v>91</v>
      </c>
      <c r="AE5698" s="4">
        <v>1.0900000000000001</v>
      </c>
      <c r="AF5698">
        <v>1</v>
      </c>
    </row>
    <row r="5699" spans="1:32" ht="15" customHeight="1" x14ac:dyDescent="0.25">
      <c r="A5699">
        <v>5698</v>
      </c>
      <c r="B5699" t="s">
        <v>8556</v>
      </c>
      <c r="C5699">
        <v>20240503</v>
      </c>
      <c r="D5699">
        <v>20240506</v>
      </c>
      <c r="E5699">
        <v>793</v>
      </c>
      <c r="F5699">
        <v>18</v>
      </c>
      <c r="G5699">
        <v>33</v>
      </c>
      <c r="H5699">
        <v>25</v>
      </c>
      <c r="I5699">
        <v>5</v>
      </c>
      <c r="J5699">
        <v>1</v>
      </c>
      <c r="K5699" t="s">
        <v>1325</v>
      </c>
      <c r="L5699">
        <v>10</v>
      </c>
      <c r="M5699" s="5">
        <v>242</v>
      </c>
      <c r="N5699" s="6">
        <v>0</v>
      </c>
      <c r="O5699" s="5">
        <f t="shared" si="534"/>
        <v>242</v>
      </c>
      <c r="P5699" s="5">
        <f t="shared" si="535"/>
        <v>2420</v>
      </c>
      <c r="Q5699" s="5">
        <v>62.79</v>
      </c>
      <c r="R5699" s="5">
        <f t="shared" si="536"/>
        <v>627.9</v>
      </c>
      <c r="S5699" s="5">
        <f t="shared" si="537"/>
        <v>1792.1</v>
      </c>
      <c r="T5699" s="6">
        <f t="shared" si="538"/>
        <v>0.74053719008264463</v>
      </c>
      <c r="U5699" s="5">
        <v>0</v>
      </c>
      <c r="V5699">
        <v>0</v>
      </c>
      <c r="W5699" s="5">
        <f t="shared" si="539"/>
        <v>0</v>
      </c>
      <c r="X5699" s="5">
        <v>2396.04</v>
      </c>
      <c r="Y5699" t="s">
        <v>1319</v>
      </c>
      <c r="Z5699" t="s">
        <v>8557</v>
      </c>
      <c r="AA5699" t="s">
        <v>1333</v>
      </c>
      <c r="AB5699" t="s">
        <v>1322</v>
      </c>
      <c r="AC5699" t="s">
        <v>1323</v>
      </c>
      <c r="AD5699" t="s">
        <v>121</v>
      </c>
      <c r="AE5699" s="4">
        <v>0.66</v>
      </c>
      <c r="AF5699">
        <v>1</v>
      </c>
    </row>
    <row r="5700" spans="1:32" ht="15" customHeight="1" x14ac:dyDescent="0.25">
      <c r="A5700">
        <v>5699</v>
      </c>
      <c r="B5700" t="s">
        <v>8558</v>
      </c>
      <c r="C5700">
        <v>20250317</v>
      </c>
      <c r="D5700">
        <v>20250319</v>
      </c>
      <c r="E5700">
        <v>80</v>
      </c>
      <c r="F5700">
        <v>23</v>
      </c>
      <c r="G5700">
        <v>13</v>
      </c>
      <c r="H5700">
        <v>2</v>
      </c>
      <c r="I5700">
        <v>2</v>
      </c>
      <c r="J5700">
        <v>1</v>
      </c>
      <c r="K5700" t="s">
        <v>1325</v>
      </c>
      <c r="L5700">
        <v>5</v>
      </c>
      <c r="M5700" s="5">
        <v>1884.73</v>
      </c>
      <c r="N5700" s="6">
        <v>0</v>
      </c>
      <c r="O5700" s="5">
        <f t="shared" si="534"/>
        <v>1884.73</v>
      </c>
      <c r="P5700" s="5">
        <f t="shared" si="535"/>
        <v>9423.65</v>
      </c>
      <c r="Q5700" s="5">
        <v>853.76</v>
      </c>
      <c r="R5700" s="5">
        <f t="shared" si="536"/>
        <v>4268.8</v>
      </c>
      <c r="S5700" s="5">
        <f t="shared" si="537"/>
        <v>5092.03</v>
      </c>
      <c r="T5700" s="6">
        <f t="shared" si="538"/>
        <v>0.54034583202899089</v>
      </c>
      <c r="U5700" s="5">
        <v>62.82</v>
      </c>
      <c r="V5700">
        <v>0</v>
      </c>
      <c r="W5700" s="5">
        <f t="shared" si="539"/>
        <v>0</v>
      </c>
      <c r="X5700" s="5">
        <v>9330.35</v>
      </c>
      <c r="Y5700" t="s">
        <v>1319</v>
      </c>
      <c r="Z5700" t="s">
        <v>8559</v>
      </c>
      <c r="AA5700" t="s">
        <v>1321</v>
      </c>
      <c r="AB5700" t="s">
        <v>1322</v>
      </c>
      <c r="AC5700" t="s">
        <v>1323</v>
      </c>
      <c r="AD5700" t="s">
        <v>79</v>
      </c>
      <c r="AE5700" s="4">
        <v>0.74</v>
      </c>
      <c r="AF5700">
        <v>1</v>
      </c>
    </row>
    <row r="5701" spans="1:32" ht="15" customHeight="1" x14ac:dyDescent="0.25">
      <c r="A5701">
        <v>5700</v>
      </c>
      <c r="B5701" t="s">
        <v>8560</v>
      </c>
      <c r="C5701">
        <v>20230820</v>
      </c>
      <c r="D5701">
        <v>20230821</v>
      </c>
      <c r="E5701">
        <v>770</v>
      </c>
      <c r="F5701">
        <v>23</v>
      </c>
      <c r="G5701">
        <v>43</v>
      </c>
      <c r="H5701">
        <v>27</v>
      </c>
      <c r="I5701">
        <v>1</v>
      </c>
      <c r="J5701">
        <v>1</v>
      </c>
      <c r="K5701" t="s">
        <v>1325</v>
      </c>
      <c r="L5701">
        <v>1</v>
      </c>
      <c r="M5701" s="5">
        <v>1873.36</v>
      </c>
      <c r="N5701" s="6">
        <v>0</v>
      </c>
      <c r="O5701" s="5">
        <f t="shared" si="534"/>
        <v>1873.36</v>
      </c>
      <c r="P5701" s="5">
        <f t="shared" si="535"/>
        <v>1873.36</v>
      </c>
      <c r="Q5701" s="5">
        <v>915.13</v>
      </c>
      <c r="R5701" s="5">
        <f t="shared" si="536"/>
        <v>915.13</v>
      </c>
      <c r="S5701" s="5">
        <f t="shared" si="537"/>
        <v>949.28999999999985</v>
      </c>
      <c r="T5701" s="6">
        <f t="shared" si="538"/>
        <v>0.50673122090788736</v>
      </c>
      <c r="U5701" s="5">
        <v>8.94</v>
      </c>
      <c r="V5701">
        <v>0</v>
      </c>
      <c r="W5701" s="5">
        <f t="shared" si="539"/>
        <v>0</v>
      </c>
      <c r="X5701" s="5">
        <v>1818.8</v>
      </c>
      <c r="Y5701" t="s">
        <v>1319</v>
      </c>
      <c r="Z5701" t="s">
        <v>8561</v>
      </c>
      <c r="AA5701" t="s">
        <v>1321</v>
      </c>
      <c r="AB5701" t="s">
        <v>1327</v>
      </c>
      <c r="AC5701" t="s">
        <v>1323</v>
      </c>
      <c r="AD5701" t="s">
        <v>136</v>
      </c>
      <c r="AE5701" s="4">
        <v>1.2E-2</v>
      </c>
      <c r="AF5701">
        <v>1</v>
      </c>
    </row>
    <row r="5702" spans="1:32" ht="15" customHeight="1" x14ac:dyDescent="0.25">
      <c r="A5702">
        <v>5701</v>
      </c>
      <c r="B5702" t="s">
        <v>8562</v>
      </c>
      <c r="C5702">
        <v>20231123</v>
      </c>
      <c r="D5702">
        <v>20231123</v>
      </c>
      <c r="E5702">
        <v>486</v>
      </c>
      <c r="F5702">
        <v>17</v>
      </c>
      <c r="G5702">
        <v>21</v>
      </c>
      <c r="H5702">
        <v>16</v>
      </c>
      <c r="I5702">
        <v>6</v>
      </c>
      <c r="J5702">
        <v>5</v>
      </c>
      <c r="K5702" t="s">
        <v>1325</v>
      </c>
      <c r="L5702">
        <v>1</v>
      </c>
      <c r="M5702" s="5">
        <v>25.05</v>
      </c>
      <c r="N5702" s="6">
        <v>0.1444</v>
      </c>
      <c r="O5702" s="5">
        <f t="shared" si="534"/>
        <v>21.432780000000001</v>
      </c>
      <c r="P5702" s="5">
        <f t="shared" si="535"/>
        <v>21.432780000000001</v>
      </c>
      <c r="Q5702" s="5">
        <v>5.35</v>
      </c>
      <c r="R5702" s="5">
        <f t="shared" si="536"/>
        <v>5.35</v>
      </c>
      <c r="S5702" s="5">
        <f t="shared" si="537"/>
        <v>16.08278</v>
      </c>
      <c r="T5702" s="6">
        <f t="shared" si="538"/>
        <v>0.75038235823817534</v>
      </c>
      <c r="U5702" s="5">
        <v>0</v>
      </c>
      <c r="V5702">
        <v>0</v>
      </c>
      <c r="W5702" s="5">
        <f t="shared" si="539"/>
        <v>0</v>
      </c>
      <c r="X5702" s="5">
        <v>19.84</v>
      </c>
      <c r="Y5702" t="s">
        <v>1319</v>
      </c>
      <c r="Z5702" t="s">
        <v>8563</v>
      </c>
      <c r="AA5702" t="s">
        <v>1321</v>
      </c>
      <c r="AB5702" t="s">
        <v>1322</v>
      </c>
      <c r="AC5702" t="s">
        <v>1323</v>
      </c>
      <c r="AD5702" t="s">
        <v>91</v>
      </c>
      <c r="AE5702" s="4">
        <v>1.0900000000000001</v>
      </c>
      <c r="AF5702">
        <v>1</v>
      </c>
    </row>
    <row r="5703" spans="1:32" ht="15" customHeight="1" x14ac:dyDescent="0.25">
      <c r="A5703">
        <v>5702</v>
      </c>
      <c r="B5703" t="s">
        <v>8562</v>
      </c>
      <c r="C5703">
        <v>20231123</v>
      </c>
      <c r="D5703">
        <v>20231123</v>
      </c>
      <c r="E5703">
        <v>486</v>
      </c>
      <c r="F5703">
        <v>7</v>
      </c>
      <c r="G5703">
        <v>21</v>
      </c>
      <c r="H5703">
        <v>16</v>
      </c>
      <c r="I5703">
        <v>6</v>
      </c>
      <c r="J5703">
        <v>1</v>
      </c>
      <c r="K5703" t="s">
        <v>1325</v>
      </c>
      <c r="L5703">
        <v>10</v>
      </c>
      <c r="M5703" s="5">
        <v>826.59</v>
      </c>
      <c r="N5703" s="6">
        <v>0</v>
      </c>
      <c r="O5703" s="5">
        <f t="shared" si="534"/>
        <v>826.59</v>
      </c>
      <c r="P5703" s="5">
        <f t="shared" si="535"/>
        <v>8265.9</v>
      </c>
      <c r="Q5703" s="5">
        <v>463.38</v>
      </c>
      <c r="R5703" s="5">
        <f t="shared" si="536"/>
        <v>4633.8</v>
      </c>
      <c r="S5703" s="5">
        <f t="shared" si="537"/>
        <v>3582.1599999999994</v>
      </c>
      <c r="T5703" s="6">
        <f t="shared" si="538"/>
        <v>0.43336599765300809</v>
      </c>
      <c r="U5703" s="5">
        <v>49.94</v>
      </c>
      <c r="V5703">
        <v>0</v>
      </c>
      <c r="W5703" s="5">
        <f t="shared" si="539"/>
        <v>0</v>
      </c>
      <c r="X5703" s="5">
        <v>7653.61</v>
      </c>
      <c r="Y5703" t="s">
        <v>1319</v>
      </c>
      <c r="Z5703" t="s">
        <v>8563</v>
      </c>
      <c r="AA5703" t="s">
        <v>1321</v>
      </c>
      <c r="AB5703" t="s">
        <v>1322</v>
      </c>
      <c r="AC5703" t="s">
        <v>1323</v>
      </c>
      <c r="AD5703" t="s">
        <v>91</v>
      </c>
      <c r="AE5703" s="4">
        <v>1.0900000000000001</v>
      </c>
      <c r="AF5703">
        <v>1</v>
      </c>
    </row>
    <row r="5704" spans="1:32" ht="15" customHeight="1" x14ac:dyDescent="0.25">
      <c r="A5704">
        <v>5703</v>
      </c>
      <c r="B5704" t="s">
        <v>8564</v>
      </c>
      <c r="C5704">
        <v>20251124</v>
      </c>
      <c r="D5704">
        <v>20251201</v>
      </c>
      <c r="E5704">
        <v>498</v>
      </c>
      <c r="F5704">
        <v>12</v>
      </c>
      <c r="G5704">
        <v>23</v>
      </c>
      <c r="H5704">
        <v>17</v>
      </c>
      <c r="I5704">
        <v>2</v>
      </c>
      <c r="J5704">
        <v>1</v>
      </c>
      <c r="K5704" t="s">
        <v>1325</v>
      </c>
      <c r="L5704">
        <v>1</v>
      </c>
      <c r="M5704" s="5">
        <v>50.87</v>
      </c>
      <c r="N5704" s="6">
        <v>0</v>
      </c>
      <c r="O5704" s="5">
        <f t="shared" si="534"/>
        <v>50.87</v>
      </c>
      <c r="P5704" s="5">
        <f t="shared" si="535"/>
        <v>50.87</v>
      </c>
      <c r="Q5704" s="5">
        <v>13.53</v>
      </c>
      <c r="R5704" s="5">
        <f t="shared" si="536"/>
        <v>13.53</v>
      </c>
      <c r="S5704" s="5">
        <f t="shared" si="537"/>
        <v>37.339999999999996</v>
      </c>
      <c r="T5704" s="6">
        <f t="shared" si="538"/>
        <v>0.73402791429133085</v>
      </c>
      <c r="U5704" s="5">
        <v>0</v>
      </c>
      <c r="V5704">
        <v>0</v>
      </c>
      <c r="W5704" s="5">
        <f t="shared" si="539"/>
        <v>0</v>
      </c>
      <c r="X5704" s="5">
        <v>46.25</v>
      </c>
      <c r="Y5704" t="s">
        <v>1319</v>
      </c>
      <c r="Z5704" t="s">
        <v>8565</v>
      </c>
      <c r="AA5704" t="s">
        <v>1321</v>
      </c>
      <c r="AB5704" t="s">
        <v>1330</v>
      </c>
      <c r="AC5704" t="s">
        <v>1360</v>
      </c>
      <c r="AD5704" t="s">
        <v>99</v>
      </c>
      <c r="AE5704" s="4">
        <v>1.27</v>
      </c>
      <c r="AF5704">
        <v>1</v>
      </c>
    </row>
    <row r="5705" spans="1:32" ht="15" customHeight="1" x14ac:dyDescent="0.25">
      <c r="A5705">
        <v>5704</v>
      </c>
      <c r="B5705" t="s">
        <v>8566</v>
      </c>
      <c r="C5705">
        <v>20250413</v>
      </c>
      <c r="D5705">
        <v>20250419</v>
      </c>
      <c r="E5705">
        <v>141</v>
      </c>
      <c r="F5705">
        <v>6</v>
      </c>
      <c r="G5705">
        <v>10</v>
      </c>
      <c r="H5705">
        <v>6</v>
      </c>
      <c r="I5705">
        <v>2</v>
      </c>
      <c r="J5705">
        <v>1</v>
      </c>
      <c r="K5705" t="s">
        <v>1318</v>
      </c>
      <c r="L5705">
        <v>8</v>
      </c>
      <c r="M5705" s="5">
        <v>126.74</v>
      </c>
      <c r="N5705" s="6">
        <v>0</v>
      </c>
      <c r="O5705" s="5">
        <f t="shared" si="534"/>
        <v>126.74</v>
      </c>
      <c r="P5705" s="5">
        <f t="shared" si="535"/>
        <v>1013.92</v>
      </c>
      <c r="Q5705" s="5">
        <v>79.03</v>
      </c>
      <c r="R5705" s="5">
        <f t="shared" si="536"/>
        <v>0</v>
      </c>
      <c r="S5705" s="5">
        <f t="shared" si="537"/>
        <v>-21.93</v>
      </c>
      <c r="T5705" s="6">
        <f t="shared" si="538"/>
        <v>0</v>
      </c>
      <c r="U5705" s="5">
        <v>21.93</v>
      </c>
      <c r="V5705">
        <v>8</v>
      </c>
      <c r="W5705" s="5">
        <f t="shared" si="539"/>
        <v>1013.92</v>
      </c>
      <c r="X5705" s="5">
        <v>1126.58</v>
      </c>
      <c r="Y5705" t="s">
        <v>1319</v>
      </c>
      <c r="Z5705" t="s">
        <v>8567</v>
      </c>
      <c r="AA5705" t="s">
        <v>1321</v>
      </c>
      <c r="AB5705" t="s">
        <v>1330</v>
      </c>
      <c r="AC5705" t="s">
        <v>1323</v>
      </c>
      <c r="AD5705" t="s">
        <v>62</v>
      </c>
      <c r="AE5705" s="4">
        <v>1</v>
      </c>
      <c r="AF5705">
        <v>1</v>
      </c>
    </row>
    <row r="5706" spans="1:32" ht="15" customHeight="1" x14ac:dyDescent="0.25">
      <c r="A5706">
        <v>5705</v>
      </c>
      <c r="B5706" t="s">
        <v>8568</v>
      </c>
      <c r="C5706">
        <v>20240617</v>
      </c>
      <c r="D5706">
        <v>20240622</v>
      </c>
      <c r="E5706">
        <v>688</v>
      </c>
      <c r="F5706">
        <v>17</v>
      </c>
      <c r="G5706">
        <v>43</v>
      </c>
      <c r="H5706">
        <v>31</v>
      </c>
      <c r="I5706">
        <v>6</v>
      </c>
      <c r="J5706">
        <v>1</v>
      </c>
      <c r="K5706" t="s">
        <v>1325</v>
      </c>
      <c r="L5706">
        <v>10</v>
      </c>
      <c r="M5706" s="5">
        <v>25.05</v>
      </c>
      <c r="N5706" s="6">
        <v>0</v>
      </c>
      <c r="O5706" s="5">
        <f t="shared" si="534"/>
        <v>25.05</v>
      </c>
      <c r="P5706" s="5">
        <f t="shared" si="535"/>
        <v>250.5</v>
      </c>
      <c r="Q5706" s="5">
        <v>5.44</v>
      </c>
      <c r="R5706" s="5">
        <f t="shared" si="536"/>
        <v>54.400000000000006</v>
      </c>
      <c r="S5706" s="5">
        <f t="shared" si="537"/>
        <v>196.1</v>
      </c>
      <c r="T5706" s="6">
        <f t="shared" si="538"/>
        <v>0.78283433133732527</v>
      </c>
      <c r="U5706" s="5">
        <v>0</v>
      </c>
      <c r="V5706">
        <v>0</v>
      </c>
      <c r="W5706" s="5">
        <f t="shared" si="539"/>
        <v>0</v>
      </c>
      <c r="X5706" s="5">
        <v>243.2</v>
      </c>
      <c r="Y5706" t="s">
        <v>1319</v>
      </c>
      <c r="Z5706" t="s">
        <v>8569</v>
      </c>
      <c r="AA5706" t="s">
        <v>1333</v>
      </c>
      <c r="AB5706" t="s">
        <v>1330</v>
      </c>
      <c r="AC5706" t="s">
        <v>1323</v>
      </c>
      <c r="AD5706" t="s">
        <v>136</v>
      </c>
      <c r="AE5706" s="4">
        <v>1.2E-2</v>
      </c>
      <c r="AF5706">
        <v>1</v>
      </c>
    </row>
    <row r="5707" spans="1:32" ht="15" customHeight="1" x14ac:dyDescent="0.25">
      <c r="A5707">
        <v>5706</v>
      </c>
      <c r="B5707" t="s">
        <v>8568</v>
      </c>
      <c r="C5707">
        <v>20240617</v>
      </c>
      <c r="D5707">
        <v>20240622</v>
      </c>
      <c r="E5707">
        <v>688</v>
      </c>
      <c r="F5707">
        <v>9</v>
      </c>
      <c r="G5707">
        <v>43</v>
      </c>
      <c r="H5707">
        <v>31</v>
      </c>
      <c r="I5707">
        <v>6</v>
      </c>
      <c r="J5707">
        <v>1</v>
      </c>
      <c r="K5707" t="s">
        <v>1325</v>
      </c>
      <c r="L5707">
        <v>0</v>
      </c>
      <c r="M5707" s="5">
        <v>414.57</v>
      </c>
      <c r="N5707" s="6">
        <v>0</v>
      </c>
      <c r="O5707" s="5">
        <f t="shared" si="534"/>
        <v>414.57</v>
      </c>
      <c r="P5707" s="5">
        <f t="shared" si="535"/>
        <v>0</v>
      </c>
      <c r="Q5707" s="5">
        <v>252.62</v>
      </c>
      <c r="R5707" s="5">
        <f t="shared" si="536"/>
        <v>0</v>
      </c>
      <c r="S5707" s="5">
        <f t="shared" si="537"/>
        <v>-5</v>
      </c>
      <c r="T5707" s="6">
        <f t="shared" si="538"/>
        <v>0</v>
      </c>
      <c r="U5707" s="5">
        <v>5</v>
      </c>
      <c r="V5707">
        <v>0</v>
      </c>
      <c r="W5707" s="5">
        <f t="shared" si="539"/>
        <v>0</v>
      </c>
      <c r="X5707" s="5">
        <v>0</v>
      </c>
      <c r="Y5707" t="s">
        <v>1319</v>
      </c>
      <c r="Z5707" t="s">
        <v>8569</v>
      </c>
      <c r="AA5707" t="s">
        <v>1333</v>
      </c>
      <c r="AB5707" t="s">
        <v>1330</v>
      </c>
      <c r="AC5707" t="s">
        <v>1323</v>
      </c>
      <c r="AD5707" t="s">
        <v>136</v>
      </c>
      <c r="AE5707" s="4">
        <v>1.2E-2</v>
      </c>
      <c r="AF5707">
        <v>1</v>
      </c>
    </row>
    <row r="5708" spans="1:32" ht="15" customHeight="1" x14ac:dyDescent="0.25">
      <c r="A5708">
        <v>5707</v>
      </c>
      <c r="B5708" t="s">
        <v>8570</v>
      </c>
      <c r="C5708">
        <v>20230909</v>
      </c>
      <c r="D5708">
        <v>20230913</v>
      </c>
      <c r="E5708">
        <v>193</v>
      </c>
      <c r="F5708">
        <v>7</v>
      </c>
      <c r="G5708">
        <v>1</v>
      </c>
      <c r="H5708">
        <v>8</v>
      </c>
      <c r="I5708">
        <v>3</v>
      </c>
      <c r="J5708">
        <v>2</v>
      </c>
      <c r="K5708" t="s">
        <v>1325</v>
      </c>
      <c r="L5708">
        <v>2</v>
      </c>
      <c r="M5708" s="5">
        <v>802.68</v>
      </c>
      <c r="N5708" s="6">
        <v>7.9200000000000007E-2</v>
      </c>
      <c r="O5708" s="5">
        <f t="shared" si="534"/>
        <v>739.10774399999991</v>
      </c>
      <c r="P5708" s="5">
        <f t="shared" si="535"/>
        <v>1478.2154879999998</v>
      </c>
      <c r="Q5708" s="5">
        <v>438.47</v>
      </c>
      <c r="R5708" s="5">
        <f t="shared" si="536"/>
        <v>876.94</v>
      </c>
      <c r="S5708" s="5">
        <f t="shared" si="537"/>
        <v>578.9854879999998</v>
      </c>
      <c r="T5708" s="6">
        <f t="shared" si="538"/>
        <v>0.39167867790599137</v>
      </c>
      <c r="U5708" s="5">
        <v>22.29</v>
      </c>
      <c r="V5708">
        <v>0</v>
      </c>
      <c r="W5708" s="5">
        <f t="shared" si="539"/>
        <v>0</v>
      </c>
      <c r="X5708" s="5">
        <v>1508.39</v>
      </c>
      <c r="Y5708" t="s">
        <v>1319</v>
      </c>
      <c r="Z5708" t="s">
        <v>8571</v>
      </c>
      <c r="AA5708" t="s">
        <v>1321</v>
      </c>
      <c r="AB5708" t="s">
        <v>1344</v>
      </c>
      <c r="AC5708" t="s">
        <v>1323</v>
      </c>
      <c r="AD5708" t="s">
        <v>62</v>
      </c>
      <c r="AE5708" s="4">
        <v>1</v>
      </c>
      <c r="AF5708">
        <v>1</v>
      </c>
    </row>
    <row r="5709" spans="1:32" ht="15" customHeight="1" x14ac:dyDescent="0.25">
      <c r="A5709">
        <v>5708</v>
      </c>
      <c r="B5709" t="s">
        <v>8570</v>
      </c>
      <c r="C5709">
        <v>20230909</v>
      </c>
      <c r="D5709">
        <v>20230913</v>
      </c>
      <c r="E5709">
        <v>193</v>
      </c>
      <c r="F5709">
        <v>22</v>
      </c>
      <c r="G5709">
        <v>1</v>
      </c>
      <c r="H5709">
        <v>8</v>
      </c>
      <c r="I5709">
        <v>3</v>
      </c>
      <c r="J5709">
        <v>1</v>
      </c>
      <c r="K5709" t="s">
        <v>1325</v>
      </c>
      <c r="L5709">
        <v>5</v>
      </c>
      <c r="M5709" s="5">
        <v>3526.53</v>
      </c>
      <c r="N5709" s="6">
        <v>0</v>
      </c>
      <c r="O5709" s="5">
        <f t="shared" si="534"/>
        <v>3526.53</v>
      </c>
      <c r="P5709" s="5">
        <f t="shared" si="535"/>
        <v>17632.650000000001</v>
      </c>
      <c r="Q5709" s="5">
        <v>1851.61</v>
      </c>
      <c r="R5709" s="5">
        <f t="shared" si="536"/>
        <v>9258.0499999999993</v>
      </c>
      <c r="S5709" s="5">
        <f t="shared" si="537"/>
        <v>8333.0300000000025</v>
      </c>
      <c r="T5709" s="6">
        <f t="shared" si="538"/>
        <v>0.47259090380629126</v>
      </c>
      <c r="U5709" s="5">
        <v>41.57</v>
      </c>
      <c r="V5709">
        <v>0</v>
      </c>
      <c r="W5709" s="5">
        <f t="shared" si="539"/>
        <v>0</v>
      </c>
      <c r="X5709" s="5">
        <v>17992.5</v>
      </c>
      <c r="Y5709" t="s">
        <v>1319</v>
      </c>
      <c r="Z5709" t="s">
        <v>8571</v>
      </c>
      <c r="AA5709" t="s">
        <v>1321</v>
      </c>
      <c r="AB5709" t="s">
        <v>1344</v>
      </c>
      <c r="AC5709" t="s">
        <v>1323</v>
      </c>
      <c r="AD5709" t="s">
        <v>62</v>
      </c>
      <c r="AE5709" s="4">
        <v>1</v>
      </c>
      <c r="AF5709">
        <v>1</v>
      </c>
    </row>
    <row r="5710" spans="1:32" ht="15" customHeight="1" x14ac:dyDescent="0.25">
      <c r="A5710">
        <v>5709</v>
      </c>
      <c r="B5710" t="s">
        <v>8570</v>
      </c>
      <c r="C5710">
        <v>20230909</v>
      </c>
      <c r="D5710">
        <v>20230913</v>
      </c>
      <c r="E5710">
        <v>193</v>
      </c>
      <c r="F5710">
        <v>27</v>
      </c>
      <c r="G5710">
        <v>1</v>
      </c>
      <c r="H5710">
        <v>8</v>
      </c>
      <c r="I5710">
        <v>3</v>
      </c>
      <c r="J5710">
        <v>2</v>
      </c>
      <c r="K5710" t="s">
        <v>1325</v>
      </c>
      <c r="L5710">
        <v>1</v>
      </c>
      <c r="M5710" s="5">
        <v>928.23</v>
      </c>
      <c r="N5710" s="6">
        <v>8.6300000000000002E-2</v>
      </c>
      <c r="O5710" s="5">
        <f t="shared" si="534"/>
        <v>848.12375099999997</v>
      </c>
      <c r="P5710" s="5">
        <f t="shared" si="535"/>
        <v>848.12375099999997</v>
      </c>
      <c r="Q5710" s="5">
        <v>450.36</v>
      </c>
      <c r="R5710" s="5">
        <f t="shared" si="536"/>
        <v>450.36</v>
      </c>
      <c r="S5710" s="5">
        <f t="shared" si="537"/>
        <v>383.10375099999993</v>
      </c>
      <c r="T5710" s="6">
        <f t="shared" si="538"/>
        <v>0.45170737235962627</v>
      </c>
      <c r="U5710" s="5">
        <v>14.66</v>
      </c>
      <c r="V5710">
        <v>0</v>
      </c>
      <c r="W5710" s="5">
        <f t="shared" si="539"/>
        <v>0</v>
      </c>
      <c r="X5710" s="5">
        <v>865.43</v>
      </c>
      <c r="Y5710" t="s">
        <v>1319</v>
      </c>
      <c r="Z5710" t="s">
        <v>8571</v>
      </c>
      <c r="AA5710" t="s">
        <v>1321</v>
      </c>
      <c r="AB5710" t="s">
        <v>1344</v>
      </c>
      <c r="AC5710" t="s">
        <v>1323</v>
      </c>
      <c r="AD5710" t="s">
        <v>62</v>
      </c>
      <c r="AE5710" s="4">
        <v>1</v>
      </c>
      <c r="AF5710">
        <v>1</v>
      </c>
    </row>
    <row r="5711" spans="1:32" ht="15" customHeight="1" x14ac:dyDescent="0.25">
      <c r="A5711">
        <v>5710</v>
      </c>
      <c r="B5711" t="s">
        <v>8572</v>
      </c>
      <c r="C5711">
        <v>20230609</v>
      </c>
      <c r="D5711">
        <v>20230612</v>
      </c>
      <c r="E5711">
        <v>459</v>
      </c>
      <c r="F5711">
        <v>5</v>
      </c>
      <c r="G5711">
        <v>18</v>
      </c>
      <c r="H5711">
        <v>21</v>
      </c>
      <c r="I5711">
        <v>2</v>
      </c>
      <c r="J5711">
        <v>2</v>
      </c>
      <c r="K5711" t="s">
        <v>1325</v>
      </c>
      <c r="L5711">
        <v>2</v>
      </c>
      <c r="M5711" s="5">
        <v>77.540000000000006</v>
      </c>
      <c r="N5711" s="6">
        <v>0.10299999999999999</v>
      </c>
      <c r="O5711" s="5">
        <f t="shared" si="534"/>
        <v>69.553380000000004</v>
      </c>
      <c r="P5711" s="5">
        <f t="shared" si="535"/>
        <v>139.10676000000001</v>
      </c>
      <c r="Q5711" s="5">
        <v>42.42</v>
      </c>
      <c r="R5711" s="5">
        <f t="shared" si="536"/>
        <v>84.84</v>
      </c>
      <c r="S5711" s="5">
        <f t="shared" si="537"/>
        <v>39.606760000000008</v>
      </c>
      <c r="T5711" s="6">
        <f t="shared" si="538"/>
        <v>0.28472203651353828</v>
      </c>
      <c r="U5711" s="5">
        <v>14.66</v>
      </c>
      <c r="V5711">
        <v>0</v>
      </c>
      <c r="W5711" s="5">
        <f t="shared" si="539"/>
        <v>0</v>
      </c>
      <c r="X5711" s="5">
        <v>137.72999999999999</v>
      </c>
      <c r="Y5711" t="s">
        <v>1319</v>
      </c>
      <c r="Z5711" t="s">
        <v>8573</v>
      </c>
      <c r="AA5711" t="s">
        <v>1321</v>
      </c>
      <c r="AB5711" t="s">
        <v>1330</v>
      </c>
      <c r="AC5711" t="s">
        <v>1323</v>
      </c>
      <c r="AD5711" t="s">
        <v>91</v>
      </c>
      <c r="AE5711" s="4">
        <v>1.0900000000000001</v>
      </c>
      <c r="AF5711">
        <v>1</v>
      </c>
    </row>
    <row r="5712" spans="1:32" ht="15" customHeight="1" x14ac:dyDescent="0.25">
      <c r="A5712">
        <v>5711</v>
      </c>
      <c r="B5712" t="s">
        <v>8574</v>
      </c>
      <c r="C5712">
        <v>20240301</v>
      </c>
      <c r="D5712">
        <v>20240303</v>
      </c>
      <c r="E5712">
        <v>452</v>
      </c>
      <c r="F5712">
        <v>13</v>
      </c>
      <c r="G5712">
        <v>19</v>
      </c>
      <c r="H5712">
        <v>22</v>
      </c>
      <c r="I5712">
        <v>5</v>
      </c>
      <c r="J5712">
        <v>2</v>
      </c>
      <c r="K5712" t="s">
        <v>1318</v>
      </c>
      <c r="L5712">
        <v>30</v>
      </c>
      <c r="M5712" s="5">
        <v>24.46</v>
      </c>
      <c r="N5712" s="6">
        <v>7.8799999999999995E-2</v>
      </c>
      <c r="O5712" s="5">
        <f t="shared" si="534"/>
        <v>22.532552000000003</v>
      </c>
      <c r="P5712" s="5">
        <f t="shared" si="535"/>
        <v>675.97656000000006</v>
      </c>
      <c r="Q5712" s="5">
        <v>3.57</v>
      </c>
      <c r="R5712" s="5">
        <f t="shared" si="536"/>
        <v>53.55</v>
      </c>
      <c r="S5712" s="5">
        <f t="shared" si="537"/>
        <v>284.43828000000002</v>
      </c>
      <c r="T5712" s="6">
        <f t="shared" si="538"/>
        <v>0.84156255358913623</v>
      </c>
      <c r="U5712" s="5">
        <v>0</v>
      </c>
      <c r="V5712">
        <v>15</v>
      </c>
      <c r="W5712" s="5">
        <f t="shared" si="539"/>
        <v>337.98828000000003</v>
      </c>
      <c r="X5712" s="5">
        <v>662.73</v>
      </c>
      <c r="Y5712" t="s">
        <v>1319</v>
      </c>
      <c r="Z5712" t="s">
        <v>8575</v>
      </c>
      <c r="AA5712" t="s">
        <v>1338</v>
      </c>
      <c r="AB5712" t="s">
        <v>1322</v>
      </c>
      <c r="AC5712" t="s">
        <v>1360</v>
      </c>
      <c r="AD5712" t="s">
        <v>91</v>
      </c>
      <c r="AE5712" s="4">
        <v>1.0900000000000001</v>
      </c>
      <c r="AF5712">
        <v>1</v>
      </c>
    </row>
    <row r="5713" spans="1:32" ht="15" customHeight="1" x14ac:dyDescent="0.25">
      <c r="A5713">
        <v>5712</v>
      </c>
      <c r="B5713" t="s">
        <v>8574</v>
      </c>
      <c r="C5713">
        <v>20240301</v>
      </c>
      <c r="D5713">
        <v>20240303</v>
      </c>
      <c r="E5713">
        <v>452</v>
      </c>
      <c r="F5713">
        <v>17</v>
      </c>
      <c r="G5713">
        <v>19</v>
      </c>
      <c r="H5713">
        <v>22</v>
      </c>
      <c r="I5713">
        <v>5</v>
      </c>
      <c r="J5713">
        <v>1</v>
      </c>
      <c r="K5713" t="s">
        <v>1318</v>
      </c>
      <c r="L5713">
        <v>2</v>
      </c>
      <c r="M5713" s="5">
        <v>24.66</v>
      </c>
      <c r="N5713" s="6">
        <v>0</v>
      </c>
      <c r="O5713" s="5">
        <f t="shared" si="534"/>
        <v>24.66</v>
      </c>
      <c r="P5713" s="5">
        <f t="shared" si="535"/>
        <v>49.32</v>
      </c>
      <c r="Q5713" s="5">
        <v>5.23</v>
      </c>
      <c r="R5713" s="5">
        <f t="shared" si="536"/>
        <v>5.23</v>
      </c>
      <c r="S5713" s="5">
        <f t="shared" si="537"/>
        <v>19.43</v>
      </c>
      <c r="T5713" s="6">
        <f t="shared" si="538"/>
        <v>0.78791565287915655</v>
      </c>
      <c r="U5713" s="5">
        <v>0</v>
      </c>
      <c r="V5713">
        <v>1</v>
      </c>
      <c r="W5713" s="5">
        <f t="shared" si="539"/>
        <v>24.66</v>
      </c>
      <c r="X5713" s="5">
        <v>48.35</v>
      </c>
      <c r="Y5713" t="s">
        <v>1319</v>
      </c>
      <c r="Z5713" t="s">
        <v>8575</v>
      </c>
      <c r="AA5713" t="s">
        <v>1338</v>
      </c>
      <c r="AB5713" t="s">
        <v>1322</v>
      </c>
      <c r="AC5713" t="s">
        <v>1360</v>
      </c>
      <c r="AD5713" t="s">
        <v>91</v>
      </c>
      <c r="AE5713" s="4">
        <v>1.0900000000000001</v>
      </c>
      <c r="AF5713">
        <v>1</v>
      </c>
    </row>
    <row r="5714" spans="1:32" ht="15" customHeight="1" x14ac:dyDescent="0.25">
      <c r="A5714">
        <v>5713</v>
      </c>
      <c r="B5714" t="s">
        <v>8576</v>
      </c>
      <c r="C5714">
        <v>20231112</v>
      </c>
      <c r="D5714">
        <v>20231113</v>
      </c>
      <c r="E5714">
        <v>129</v>
      </c>
      <c r="F5714">
        <v>3</v>
      </c>
      <c r="G5714">
        <v>16</v>
      </c>
      <c r="H5714">
        <v>11</v>
      </c>
      <c r="I5714">
        <v>4</v>
      </c>
      <c r="J5714">
        <v>1</v>
      </c>
      <c r="K5714" t="s">
        <v>1325</v>
      </c>
      <c r="L5714">
        <v>2</v>
      </c>
      <c r="M5714" s="5">
        <v>1194.57</v>
      </c>
      <c r="N5714" s="6">
        <v>0</v>
      </c>
      <c r="O5714" s="5">
        <f t="shared" si="534"/>
        <v>1194.57</v>
      </c>
      <c r="P5714" s="5">
        <f t="shared" si="535"/>
        <v>2389.14</v>
      </c>
      <c r="Q5714" s="5">
        <v>660.86</v>
      </c>
      <c r="R5714" s="5">
        <f t="shared" si="536"/>
        <v>1321.72</v>
      </c>
      <c r="S5714" s="5">
        <f t="shared" si="537"/>
        <v>1058.4999999999998</v>
      </c>
      <c r="T5714" s="6">
        <f t="shared" si="538"/>
        <v>0.44304645186133917</v>
      </c>
      <c r="U5714" s="5">
        <v>8.92</v>
      </c>
      <c r="V5714">
        <v>0</v>
      </c>
      <c r="W5714" s="5">
        <f t="shared" si="539"/>
        <v>0</v>
      </c>
      <c r="X5714" s="5">
        <v>2212.17</v>
      </c>
      <c r="Y5714" t="s">
        <v>1319</v>
      </c>
      <c r="Z5714" t="s">
        <v>8577</v>
      </c>
      <c r="AA5714" t="s">
        <v>1321</v>
      </c>
      <c r="AB5714" t="s">
        <v>1327</v>
      </c>
      <c r="AC5714" t="s">
        <v>1323</v>
      </c>
      <c r="AD5714" t="s">
        <v>79</v>
      </c>
      <c r="AE5714" s="4">
        <v>0.74</v>
      </c>
      <c r="AF5714">
        <v>1</v>
      </c>
    </row>
    <row r="5715" spans="1:32" ht="15" customHeight="1" x14ac:dyDescent="0.25">
      <c r="A5715">
        <v>5714</v>
      </c>
      <c r="B5715" t="s">
        <v>8576</v>
      </c>
      <c r="C5715">
        <v>20231112</v>
      </c>
      <c r="D5715">
        <v>20231113</v>
      </c>
      <c r="E5715">
        <v>129</v>
      </c>
      <c r="F5715">
        <v>20</v>
      </c>
      <c r="G5715">
        <v>16</v>
      </c>
      <c r="H5715">
        <v>11</v>
      </c>
      <c r="I5715">
        <v>4</v>
      </c>
      <c r="J5715">
        <v>1</v>
      </c>
      <c r="K5715" t="s">
        <v>1325</v>
      </c>
      <c r="L5715">
        <v>3</v>
      </c>
      <c r="M5715" s="5">
        <v>463.11</v>
      </c>
      <c r="N5715" s="6">
        <v>0</v>
      </c>
      <c r="O5715" s="5">
        <f t="shared" si="534"/>
        <v>463.11</v>
      </c>
      <c r="P5715" s="5">
        <f t="shared" si="535"/>
        <v>1389.33</v>
      </c>
      <c r="Q5715" s="5">
        <v>270.95999999999998</v>
      </c>
      <c r="R5715" s="5">
        <f t="shared" si="536"/>
        <v>812.87999999999988</v>
      </c>
      <c r="S5715" s="5">
        <f t="shared" si="537"/>
        <v>541.35</v>
      </c>
      <c r="T5715" s="6">
        <f t="shared" si="538"/>
        <v>0.38964824771652529</v>
      </c>
      <c r="U5715" s="5">
        <v>35.1</v>
      </c>
      <c r="V5715">
        <v>0</v>
      </c>
      <c r="W5715" s="5">
        <f t="shared" si="539"/>
        <v>0</v>
      </c>
      <c r="X5715" s="5">
        <v>1286.42</v>
      </c>
      <c r="Y5715" t="s">
        <v>1319</v>
      </c>
      <c r="Z5715" t="s">
        <v>8577</v>
      </c>
      <c r="AA5715" t="s">
        <v>1321</v>
      </c>
      <c r="AB5715" t="s">
        <v>1327</v>
      </c>
      <c r="AC5715" t="s">
        <v>1323</v>
      </c>
      <c r="AD5715" t="s">
        <v>79</v>
      </c>
      <c r="AE5715" s="4">
        <v>0.74</v>
      </c>
      <c r="AF5715">
        <v>1</v>
      </c>
    </row>
    <row r="5716" spans="1:32" ht="15" customHeight="1" x14ac:dyDescent="0.25">
      <c r="A5716">
        <v>5715</v>
      </c>
      <c r="B5716" t="s">
        <v>8578</v>
      </c>
      <c r="C5716">
        <v>20250828</v>
      </c>
      <c r="D5716">
        <v>20250828</v>
      </c>
      <c r="E5716">
        <v>497</v>
      </c>
      <c r="F5716">
        <v>6</v>
      </c>
      <c r="G5716">
        <v>25</v>
      </c>
      <c r="H5716">
        <v>24</v>
      </c>
      <c r="I5716">
        <v>5</v>
      </c>
      <c r="J5716">
        <v>1</v>
      </c>
      <c r="K5716" t="s">
        <v>1325</v>
      </c>
      <c r="L5716">
        <v>1</v>
      </c>
      <c r="M5716" s="5">
        <v>128.77000000000001</v>
      </c>
      <c r="N5716" s="6">
        <v>0</v>
      </c>
      <c r="O5716" s="5">
        <f t="shared" si="534"/>
        <v>128.77000000000001</v>
      </c>
      <c r="P5716" s="5">
        <f t="shared" si="535"/>
        <v>128.77000000000001</v>
      </c>
      <c r="Q5716" s="5">
        <v>80.8</v>
      </c>
      <c r="R5716" s="5">
        <f t="shared" si="536"/>
        <v>80.8</v>
      </c>
      <c r="S5716" s="5">
        <f t="shared" si="537"/>
        <v>42.970000000000013</v>
      </c>
      <c r="T5716" s="6">
        <f t="shared" si="538"/>
        <v>0.33369573658460827</v>
      </c>
      <c r="U5716" s="5">
        <v>5</v>
      </c>
      <c r="V5716">
        <v>0</v>
      </c>
      <c r="W5716" s="5">
        <f t="shared" si="539"/>
        <v>0</v>
      </c>
      <c r="X5716" s="5">
        <v>122.64</v>
      </c>
      <c r="Y5716" t="s">
        <v>1319</v>
      </c>
      <c r="Z5716" t="s">
        <v>8579</v>
      </c>
      <c r="AA5716" t="s">
        <v>1321</v>
      </c>
      <c r="AB5716" t="s">
        <v>1344</v>
      </c>
      <c r="AC5716" t="s">
        <v>1323</v>
      </c>
      <c r="AD5716" t="s">
        <v>99</v>
      </c>
      <c r="AE5716" s="4">
        <v>1.27</v>
      </c>
      <c r="AF5716">
        <v>1</v>
      </c>
    </row>
    <row r="5717" spans="1:32" ht="15" customHeight="1" x14ac:dyDescent="0.25">
      <c r="A5717">
        <v>5716</v>
      </c>
      <c r="B5717" t="s">
        <v>8580</v>
      </c>
      <c r="C5717">
        <v>20250426</v>
      </c>
      <c r="D5717">
        <v>20250503</v>
      </c>
      <c r="E5717">
        <v>203</v>
      </c>
      <c r="F5717">
        <v>25</v>
      </c>
      <c r="G5717">
        <v>12</v>
      </c>
      <c r="H5717">
        <v>1</v>
      </c>
      <c r="I5717">
        <v>5</v>
      </c>
      <c r="J5717">
        <v>1</v>
      </c>
      <c r="K5717" t="s">
        <v>1325</v>
      </c>
      <c r="L5717">
        <v>1</v>
      </c>
      <c r="M5717" s="5">
        <v>12364.27</v>
      </c>
      <c r="N5717" s="6">
        <v>0</v>
      </c>
      <c r="O5717" s="5">
        <f t="shared" si="534"/>
        <v>12364.27</v>
      </c>
      <c r="P5717" s="5">
        <f t="shared" si="535"/>
        <v>12364.27</v>
      </c>
      <c r="Q5717" s="5">
        <v>7368.66</v>
      </c>
      <c r="R5717" s="5">
        <f t="shared" si="536"/>
        <v>7368.66</v>
      </c>
      <c r="S5717" s="5">
        <f t="shared" si="537"/>
        <v>4990.6100000000006</v>
      </c>
      <c r="T5717" s="6">
        <f t="shared" si="538"/>
        <v>0.4036315932926085</v>
      </c>
      <c r="U5717" s="5">
        <v>5</v>
      </c>
      <c r="V5717">
        <v>0</v>
      </c>
      <c r="W5717" s="5">
        <f t="shared" si="539"/>
        <v>0</v>
      </c>
      <c r="X5717" s="5">
        <v>13738.08</v>
      </c>
      <c r="Y5717" t="s">
        <v>1319</v>
      </c>
      <c r="Z5717" t="s">
        <v>8581</v>
      </c>
      <c r="AA5717" t="s">
        <v>1321</v>
      </c>
      <c r="AB5717" t="s">
        <v>1322</v>
      </c>
      <c r="AC5717" t="s">
        <v>1323</v>
      </c>
      <c r="AD5717" t="s">
        <v>79</v>
      </c>
      <c r="AE5717" s="4">
        <v>0.74</v>
      </c>
      <c r="AF5717">
        <v>1</v>
      </c>
    </row>
    <row r="5718" spans="1:32" ht="15" customHeight="1" x14ac:dyDescent="0.25">
      <c r="A5718">
        <v>5717</v>
      </c>
      <c r="B5718" t="s">
        <v>8582</v>
      </c>
      <c r="C5718">
        <v>20230506</v>
      </c>
      <c r="D5718">
        <v>20230512</v>
      </c>
      <c r="E5718">
        <v>109</v>
      </c>
      <c r="F5718">
        <v>2</v>
      </c>
      <c r="G5718">
        <v>13</v>
      </c>
      <c r="H5718">
        <v>2</v>
      </c>
      <c r="I5718">
        <v>6</v>
      </c>
      <c r="J5718">
        <v>1</v>
      </c>
      <c r="K5718" t="s">
        <v>1325</v>
      </c>
      <c r="L5718">
        <v>4</v>
      </c>
      <c r="M5718" s="5">
        <v>241.13</v>
      </c>
      <c r="N5718" s="6">
        <v>0</v>
      </c>
      <c r="O5718" s="5">
        <f t="shared" si="534"/>
        <v>241.13</v>
      </c>
      <c r="P5718" s="5">
        <f t="shared" si="535"/>
        <v>964.52</v>
      </c>
      <c r="Q5718" s="5">
        <v>134.97999999999999</v>
      </c>
      <c r="R5718" s="5">
        <f t="shared" si="536"/>
        <v>539.91999999999996</v>
      </c>
      <c r="S5718" s="5">
        <f t="shared" si="537"/>
        <v>365.73</v>
      </c>
      <c r="T5718" s="6">
        <f t="shared" si="538"/>
        <v>0.37918342802637583</v>
      </c>
      <c r="U5718" s="5">
        <v>58.87</v>
      </c>
      <c r="V5718">
        <v>0</v>
      </c>
      <c r="W5718" s="5">
        <f t="shared" si="539"/>
        <v>0</v>
      </c>
      <c r="X5718" s="5">
        <v>974.26</v>
      </c>
      <c r="Y5718" t="s">
        <v>1319</v>
      </c>
      <c r="Z5718" t="s">
        <v>8583</v>
      </c>
      <c r="AA5718" t="s">
        <v>1321</v>
      </c>
      <c r="AB5718" t="s">
        <v>1327</v>
      </c>
      <c r="AC5718" t="s">
        <v>1323</v>
      </c>
      <c r="AD5718" t="s">
        <v>79</v>
      </c>
      <c r="AE5718" s="4">
        <v>0.74</v>
      </c>
      <c r="AF5718">
        <v>1</v>
      </c>
    </row>
    <row r="5719" spans="1:32" ht="15" customHeight="1" x14ac:dyDescent="0.25">
      <c r="A5719">
        <v>5718</v>
      </c>
      <c r="B5719" t="s">
        <v>8584</v>
      </c>
      <c r="C5719">
        <v>20251215</v>
      </c>
      <c r="D5719">
        <v>20251220</v>
      </c>
      <c r="E5719">
        <v>162</v>
      </c>
      <c r="F5719">
        <v>20</v>
      </c>
      <c r="G5719">
        <v>14</v>
      </c>
      <c r="H5719">
        <v>3</v>
      </c>
      <c r="I5719">
        <v>1</v>
      </c>
      <c r="J5719">
        <v>1</v>
      </c>
      <c r="K5719" t="s">
        <v>1325</v>
      </c>
      <c r="L5719">
        <v>1</v>
      </c>
      <c r="M5719" s="5">
        <v>438.37</v>
      </c>
      <c r="N5719" s="6">
        <v>0</v>
      </c>
      <c r="O5719" s="5">
        <f t="shared" si="534"/>
        <v>438.37</v>
      </c>
      <c r="P5719" s="5">
        <f t="shared" si="535"/>
        <v>438.37</v>
      </c>
      <c r="Q5719" s="5">
        <v>262.17</v>
      </c>
      <c r="R5719" s="5">
        <f t="shared" si="536"/>
        <v>262.17</v>
      </c>
      <c r="S5719" s="5">
        <f t="shared" si="537"/>
        <v>163.13</v>
      </c>
      <c r="T5719" s="6">
        <f t="shared" si="538"/>
        <v>0.37212856719209797</v>
      </c>
      <c r="U5719" s="5">
        <v>13.07</v>
      </c>
      <c r="V5719">
        <v>0</v>
      </c>
      <c r="W5719" s="5">
        <f t="shared" si="539"/>
        <v>0</v>
      </c>
      <c r="X5719" s="5">
        <v>405.9</v>
      </c>
      <c r="Y5719" t="s">
        <v>1319</v>
      </c>
      <c r="Z5719" t="s">
        <v>8585</v>
      </c>
      <c r="AA5719" t="s">
        <v>1321</v>
      </c>
      <c r="AB5719" t="s">
        <v>1344</v>
      </c>
      <c r="AC5719" t="s">
        <v>1323</v>
      </c>
      <c r="AD5719" t="s">
        <v>79</v>
      </c>
      <c r="AE5719" s="4">
        <v>0.74</v>
      </c>
      <c r="AF5719">
        <v>1</v>
      </c>
    </row>
    <row r="5720" spans="1:32" ht="15" customHeight="1" x14ac:dyDescent="0.25">
      <c r="A5720">
        <v>5719</v>
      </c>
      <c r="B5720" t="s">
        <v>8584</v>
      </c>
      <c r="C5720">
        <v>20251215</v>
      </c>
      <c r="D5720">
        <v>20251220</v>
      </c>
      <c r="E5720">
        <v>162</v>
      </c>
      <c r="F5720">
        <v>12</v>
      </c>
      <c r="G5720">
        <v>14</v>
      </c>
      <c r="H5720">
        <v>3</v>
      </c>
      <c r="I5720">
        <v>1</v>
      </c>
      <c r="J5720">
        <v>1</v>
      </c>
      <c r="K5720" t="s">
        <v>1325</v>
      </c>
      <c r="L5720">
        <v>1</v>
      </c>
      <c r="M5720" s="5">
        <v>51.2</v>
      </c>
      <c r="N5720" s="6">
        <v>0</v>
      </c>
      <c r="O5720" s="5">
        <f t="shared" si="534"/>
        <v>51.2</v>
      </c>
      <c r="P5720" s="5">
        <f t="shared" si="535"/>
        <v>51.2</v>
      </c>
      <c r="Q5720" s="5">
        <v>13.15</v>
      </c>
      <c r="R5720" s="5">
        <f t="shared" si="536"/>
        <v>13.15</v>
      </c>
      <c r="S5720" s="5">
        <f t="shared" si="537"/>
        <v>38.050000000000004</v>
      </c>
      <c r="T5720" s="6">
        <f t="shared" si="538"/>
        <v>0.7431640625</v>
      </c>
      <c r="U5720" s="5">
        <v>0</v>
      </c>
      <c r="V5720">
        <v>0</v>
      </c>
      <c r="W5720" s="5">
        <f t="shared" si="539"/>
        <v>0</v>
      </c>
      <c r="X5720" s="5">
        <v>47.41</v>
      </c>
      <c r="Y5720" t="s">
        <v>1319</v>
      </c>
      <c r="Z5720" t="s">
        <v>8585</v>
      </c>
      <c r="AA5720" t="s">
        <v>1321</v>
      </c>
      <c r="AB5720" t="s">
        <v>1344</v>
      </c>
      <c r="AC5720" t="s">
        <v>1323</v>
      </c>
      <c r="AD5720" t="s">
        <v>79</v>
      </c>
      <c r="AE5720" s="4">
        <v>0.74</v>
      </c>
      <c r="AF5720">
        <v>1</v>
      </c>
    </row>
    <row r="5721" spans="1:32" ht="15" customHeight="1" x14ac:dyDescent="0.25">
      <c r="A5721">
        <v>5720</v>
      </c>
      <c r="B5721" t="s">
        <v>8584</v>
      </c>
      <c r="C5721">
        <v>20251215</v>
      </c>
      <c r="D5721">
        <v>20251220</v>
      </c>
      <c r="E5721">
        <v>162</v>
      </c>
      <c r="F5721">
        <v>25</v>
      </c>
      <c r="G5721">
        <v>14</v>
      </c>
      <c r="H5721">
        <v>3</v>
      </c>
      <c r="I5721">
        <v>1</v>
      </c>
      <c r="J5721">
        <v>2</v>
      </c>
      <c r="K5721" t="s">
        <v>1325</v>
      </c>
      <c r="L5721">
        <v>1</v>
      </c>
      <c r="M5721" s="5">
        <v>12386.09</v>
      </c>
      <c r="N5721" s="6">
        <v>6.7699999999999996E-2</v>
      </c>
      <c r="O5721" s="5">
        <f t="shared" si="534"/>
        <v>11547.551707000001</v>
      </c>
      <c r="P5721" s="5">
        <f t="shared" si="535"/>
        <v>11547.551707000001</v>
      </c>
      <c r="Q5721" s="5">
        <v>7181.11</v>
      </c>
      <c r="R5721" s="5">
        <f t="shared" si="536"/>
        <v>7181.11</v>
      </c>
      <c r="S5721" s="5">
        <f t="shared" si="537"/>
        <v>4361.4417070000009</v>
      </c>
      <c r="T5721" s="6">
        <f t="shared" si="538"/>
        <v>0.3776940617080019</v>
      </c>
      <c r="U5721" s="5">
        <v>5</v>
      </c>
      <c r="V5721">
        <v>0</v>
      </c>
      <c r="W5721" s="5">
        <f t="shared" si="539"/>
        <v>0</v>
      </c>
      <c r="X5721" s="5">
        <v>10692.18</v>
      </c>
      <c r="Y5721" t="s">
        <v>1319</v>
      </c>
      <c r="Z5721" t="s">
        <v>8585</v>
      </c>
      <c r="AA5721" t="s">
        <v>1321</v>
      </c>
      <c r="AB5721" t="s">
        <v>1344</v>
      </c>
      <c r="AC5721" t="s">
        <v>1323</v>
      </c>
      <c r="AD5721" t="s">
        <v>79</v>
      </c>
      <c r="AE5721" s="4">
        <v>0.74</v>
      </c>
      <c r="AF5721">
        <v>1</v>
      </c>
    </row>
    <row r="5722" spans="1:32" ht="15" customHeight="1" x14ac:dyDescent="0.25">
      <c r="A5722">
        <v>5721</v>
      </c>
      <c r="B5722" t="s">
        <v>8586</v>
      </c>
      <c r="C5722">
        <v>20241126</v>
      </c>
      <c r="D5722">
        <v>20241130</v>
      </c>
      <c r="E5722">
        <v>812</v>
      </c>
      <c r="F5722">
        <v>9</v>
      </c>
      <c r="G5722">
        <v>44</v>
      </c>
      <c r="H5722">
        <v>28</v>
      </c>
      <c r="I5722">
        <v>5</v>
      </c>
      <c r="J5722">
        <v>1</v>
      </c>
      <c r="K5722" t="s">
        <v>1325</v>
      </c>
      <c r="L5722">
        <v>2</v>
      </c>
      <c r="M5722" s="5">
        <v>403.03</v>
      </c>
      <c r="N5722" s="6">
        <v>0</v>
      </c>
      <c r="O5722" s="5">
        <f t="shared" si="534"/>
        <v>403.03</v>
      </c>
      <c r="P5722" s="5">
        <f t="shared" si="535"/>
        <v>806.06</v>
      </c>
      <c r="Q5722" s="5">
        <v>264.26</v>
      </c>
      <c r="R5722" s="5">
        <f t="shared" si="536"/>
        <v>528.52</v>
      </c>
      <c r="S5722" s="5">
        <f t="shared" si="537"/>
        <v>252.49999999999997</v>
      </c>
      <c r="T5722" s="6">
        <f t="shared" si="538"/>
        <v>0.31325211522715429</v>
      </c>
      <c r="U5722" s="5">
        <v>25.04</v>
      </c>
      <c r="V5722">
        <v>0</v>
      </c>
      <c r="W5722" s="5">
        <f t="shared" si="539"/>
        <v>0</v>
      </c>
      <c r="X5722" s="5">
        <v>767.68</v>
      </c>
      <c r="Y5722" t="s">
        <v>1319</v>
      </c>
      <c r="Z5722" t="s">
        <v>8587</v>
      </c>
      <c r="AA5722" t="s">
        <v>1321</v>
      </c>
      <c r="AB5722" t="s">
        <v>1330</v>
      </c>
      <c r="AC5722" t="s">
        <v>1323</v>
      </c>
      <c r="AD5722" t="s">
        <v>136</v>
      </c>
      <c r="AE5722" s="4">
        <v>1.2E-2</v>
      </c>
      <c r="AF5722">
        <v>1</v>
      </c>
    </row>
    <row r="5723" spans="1:32" ht="15" customHeight="1" x14ac:dyDescent="0.25">
      <c r="A5723">
        <v>5722</v>
      </c>
      <c r="B5723" t="s">
        <v>8588</v>
      </c>
      <c r="C5723">
        <v>20231103</v>
      </c>
      <c r="D5723">
        <v>20231106</v>
      </c>
      <c r="E5723">
        <v>847</v>
      </c>
      <c r="F5723">
        <v>1</v>
      </c>
      <c r="G5723">
        <v>33</v>
      </c>
      <c r="H5723">
        <v>29</v>
      </c>
      <c r="I5723">
        <v>6</v>
      </c>
      <c r="J5723">
        <v>5</v>
      </c>
      <c r="K5723" t="s">
        <v>1325</v>
      </c>
      <c r="L5723">
        <v>1</v>
      </c>
      <c r="M5723" s="5">
        <v>1173.6400000000001</v>
      </c>
      <c r="N5723" s="6">
        <v>0.15509999999999999</v>
      </c>
      <c r="O5723" s="5">
        <f t="shared" si="534"/>
        <v>991.6084360000001</v>
      </c>
      <c r="P5723" s="5">
        <f t="shared" si="535"/>
        <v>991.6084360000001</v>
      </c>
      <c r="Q5723" s="5">
        <v>642.99</v>
      </c>
      <c r="R5723" s="5">
        <f t="shared" si="536"/>
        <v>642.99</v>
      </c>
      <c r="S5723" s="5">
        <f t="shared" si="537"/>
        <v>340.11843600000009</v>
      </c>
      <c r="T5723" s="6">
        <f t="shared" si="538"/>
        <v>0.34299671488474515</v>
      </c>
      <c r="U5723" s="5">
        <v>8.5</v>
      </c>
      <c r="V5723">
        <v>0</v>
      </c>
      <c r="W5723" s="5">
        <f t="shared" si="539"/>
        <v>0</v>
      </c>
      <c r="X5723" s="5">
        <v>918.16</v>
      </c>
      <c r="Y5723" t="s">
        <v>1319</v>
      </c>
      <c r="Z5723" t="s">
        <v>8589</v>
      </c>
      <c r="AA5723" t="s">
        <v>1321</v>
      </c>
      <c r="AB5723" t="s">
        <v>1330</v>
      </c>
      <c r="AC5723" t="s">
        <v>1323</v>
      </c>
      <c r="AD5723" t="s">
        <v>121</v>
      </c>
      <c r="AE5723" s="4">
        <v>0.66</v>
      </c>
      <c r="AF5723">
        <v>1</v>
      </c>
    </row>
    <row r="5724" spans="1:32" ht="15" customHeight="1" x14ac:dyDescent="0.25">
      <c r="A5724">
        <v>5723</v>
      </c>
      <c r="B5724" t="s">
        <v>8590</v>
      </c>
      <c r="C5724">
        <v>20250907</v>
      </c>
      <c r="D5724">
        <v>20250909</v>
      </c>
      <c r="E5724">
        <v>307</v>
      </c>
      <c r="F5724">
        <v>19</v>
      </c>
      <c r="G5724">
        <v>26</v>
      </c>
      <c r="H5724">
        <v>18</v>
      </c>
      <c r="I5724">
        <v>3</v>
      </c>
      <c r="J5724">
        <v>1</v>
      </c>
      <c r="K5724" t="s">
        <v>1354</v>
      </c>
      <c r="L5724">
        <v>0</v>
      </c>
      <c r="M5724" s="5">
        <v>254.65</v>
      </c>
      <c r="N5724" s="6">
        <v>0</v>
      </c>
      <c r="O5724" s="5">
        <f t="shared" si="534"/>
        <v>254.65</v>
      </c>
      <c r="P5724" s="5">
        <f t="shared" si="535"/>
        <v>0</v>
      </c>
      <c r="Q5724" s="5">
        <v>37.299999999999997</v>
      </c>
      <c r="R5724" s="5">
        <f t="shared" si="536"/>
        <v>0</v>
      </c>
      <c r="S5724" s="5">
        <f t="shared" si="537"/>
        <v>0</v>
      </c>
      <c r="T5724" s="6">
        <f t="shared" si="538"/>
        <v>0</v>
      </c>
      <c r="U5724" s="5">
        <v>0</v>
      </c>
      <c r="V5724">
        <v>0</v>
      </c>
      <c r="W5724" s="5">
        <f t="shared" si="539"/>
        <v>0</v>
      </c>
      <c r="X5724" s="5">
        <v>0</v>
      </c>
      <c r="Y5724" t="s">
        <v>1319</v>
      </c>
      <c r="Z5724" t="s">
        <v>8591</v>
      </c>
      <c r="AA5724" t="s">
        <v>1321</v>
      </c>
      <c r="AB5724" t="s">
        <v>1327</v>
      </c>
      <c r="AC5724" t="s">
        <v>1360</v>
      </c>
      <c r="AD5724" t="s">
        <v>99</v>
      </c>
      <c r="AE5724" s="4">
        <v>1.27</v>
      </c>
      <c r="AF5724">
        <v>1</v>
      </c>
    </row>
    <row r="5725" spans="1:32" ht="15" customHeight="1" x14ac:dyDescent="0.25">
      <c r="A5725">
        <v>5724</v>
      </c>
      <c r="B5725" t="s">
        <v>8590</v>
      </c>
      <c r="C5725">
        <v>20250907</v>
      </c>
      <c r="D5725">
        <v>20250909</v>
      </c>
      <c r="E5725">
        <v>307</v>
      </c>
      <c r="F5725">
        <v>11</v>
      </c>
      <c r="G5725">
        <v>26</v>
      </c>
      <c r="H5725">
        <v>18</v>
      </c>
      <c r="I5725">
        <v>3</v>
      </c>
      <c r="J5725">
        <v>1</v>
      </c>
      <c r="K5725" t="s">
        <v>1354</v>
      </c>
      <c r="L5725">
        <v>0</v>
      </c>
      <c r="M5725" s="5">
        <v>133.36000000000001</v>
      </c>
      <c r="N5725" s="6">
        <v>0</v>
      </c>
      <c r="O5725" s="5">
        <f t="shared" si="534"/>
        <v>133.36000000000001</v>
      </c>
      <c r="P5725" s="5">
        <f t="shared" si="535"/>
        <v>0</v>
      </c>
      <c r="Q5725" s="5">
        <v>23.75</v>
      </c>
      <c r="R5725" s="5">
        <f t="shared" si="536"/>
        <v>0</v>
      </c>
      <c r="S5725" s="5">
        <f t="shared" si="537"/>
        <v>0</v>
      </c>
      <c r="T5725" s="6">
        <f t="shared" si="538"/>
        <v>0</v>
      </c>
      <c r="U5725" s="5">
        <v>0</v>
      </c>
      <c r="V5725">
        <v>0</v>
      </c>
      <c r="W5725" s="5">
        <f t="shared" si="539"/>
        <v>0</v>
      </c>
      <c r="X5725" s="5">
        <v>0</v>
      </c>
      <c r="Y5725" t="s">
        <v>1319</v>
      </c>
      <c r="Z5725" t="s">
        <v>8591</v>
      </c>
      <c r="AA5725" t="s">
        <v>1321</v>
      </c>
      <c r="AB5725" t="s">
        <v>1327</v>
      </c>
      <c r="AC5725" t="s">
        <v>1360</v>
      </c>
      <c r="AD5725" t="s">
        <v>99</v>
      </c>
      <c r="AE5725" s="4">
        <v>1.27</v>
      </c>
      <c r="AF5725">
        <v>1</v>
      </c>
    </row>
    <row r="5726" spans="1:32" ht="15" customHeight="1" x14ac:dyDescent="0.25">
      <c r="A5726">
        <v>5725</v>
      </c>
      <c r="B5726" t="s">
        <v>8592</v>
      </c>
      <c r="C5726">
        <v>20250102</v>
      </c>
      <c r="D5726">
        <v>20250103</v>
      </c>
      <c r="E5726">
        <v>313</v>
      </c>
      <c r="F5726">
        <v>4</v>
      </c>
      <c r="G5726">
        <v>22</v>
      </c>
      <c r="H5726">
        <v>19</v>
      </c>
      <c r="I5726">
        <v>3</v>
      </c>
      <c r="J5726">
        <v>4</v>
      </c>
      <c r="K5726" t="s">
        <v>1325</v>
      </c>
      <c r="L5726">
        <v>14</v>
      </c>
      <c r="M5726" s="5">
        <v>788.59</v>
      </c>
      <c r="N5726" s="6">
        <v>9.2799999999999994E-2</v>
      </c>
      <c r="O5726" s="5">
        <f t="shared" si="534"/>
        <v>715.40884800000003</v>
      </c>
      <c r="P5726" s="5">
        <f t="shared" si="535"/>
        <v>10015.723872</v>
      </c>
      <c r="Q5726" s="5">
        <v>433.22</v>
      </c>
      <c r="R5726" s="5">
        <f t="shared" si="536"/>
        <v>6065.08</v>
      </c>
      <c r="S5726" s="5">
        <f t="shared" si="537"/>
        <v>3851.0838720000006</v>
      </c>
      <c r="T5726" s="6">
        <f t="shared" si="538"/>
        <v>0.38450379834912451</v>
      </c>
      <c r="U5726" s="5">
        <v>99.56</v>
      </c>
      <c r="V5726">
        <v>0</v>
      </c>
      <c r="W5726" s="5">
        <f t="shared" si="539"/>
        <v>0</v>
      </c>
      <c r="X5726" s="5">
        <v>10116.89</v>
      </c>
      <c r="Y5726" t="s">
        <v>1319</v>
      </c>
      <c r="Z5726" t="s">
        <v>8593</v>
      </c>
      <c r="AA5726" t="s">
        <v>1333</v>
      </c>
      <c r="AB5726" t="s">
        <v>1327</v>
      </c>
      <c r="AC5726" t="s">
        <v>1323</v>
      </c>
      <c r="AD5726" t="s">
        <v>99</v>
      </c>
      <c r="AE5726" s="4">
        <v>1.27</v>
      </c>
      <c r="AF5726">
        <v>1</v>
      </c>
    </row>
    <row r="5727" spans="1:32" ht="15" customHeight="1" x14ac:dyDescent="0.25">
      <c r="A5727">
        <v>5726</v>
      </c>
      <c r="B5727" t="s">
        <v>8594</v>
      </c>
      <c r="C5727">
        <v>20251031</v>
      </c>
      <c r="D5727">
        <v>20251031</v>
      </c>
      <c r="E5727">
        <v>469</v>
      </c>
      <c r="F5727">
        <v>12</v>
      </c>
      <c r="G5727">
        <v>28</v>
      </c>
      <c r="H5727">
        <v>20</v>
      </c>
      <c r="I5727">
        <v>6</v>
      </c>
      <c r="J5727">
        <v>1</v>
      </c>
      <c r="K5727" t="s">
        <v>1325</v>
      </c>
      <c r="L5727">
        <v>3</v>
      </c>
      <c r="M5727" s="5">
        <v>47.27</v>
      </c>
      <c r="N5727" s="6">
        <v>0</v>
      </c>
      <c r="O5727" s="5">
        <f t="shared" si="534"/>
        <v>47.27</v>
      </c>
      <c r="P5727" s="5">
        <f t="shared" si="535"/>
        <v>141.81</v>
      </c>
      <c r="Q5727" s="5">
        <v>13.81</v>
      </c>
      <c r="R5727" s="5">
        <f t="shared" si="536"/>
        <v>41.43</v>
      </c>
      <c r="S5727" s="5">
        <f t="shared" si="537"/>
        <v>100.38</v>
      </c>
      <c r="T5727" s="6">
        <f t="shared" si="538"/>
        <v>0.7078485297228686</v>
      </c>
      <c r="U5727" s="5">
        <v>0</v>
      </c>
      <c r="V5727">
        <v>0</v>
      </c>
      <c r="W5727" s="5">
        <f t="shared" si="539"/>
        <v>0</v>
      </c>
      <c r="X5727" s="5">
        <v>136.36000000000001</v>
      </c>
      <c r="Y5727" t="s">
        <v>1319</v>
      </c>
      <c r="Z5727" t="s">
        <v>8595</v>
      </c>
      <c r="AA5727" t="s">
        <v>1321</v>
      </c>
      <c r="AB5727" t="s">
        <v>1322</v>
      </c>
      <c r="AC5727" t="s">
        <v>1323</v>
      </c>
      <c r="AD5727" t="s">
        <v>91</v>
      </c>
      <c r="AE5727" s="4">
        <v>1.0900000000000001</v>
      </c>
      <c r="AF5727">
        <v>1</v>
      </c>
    </row>
    <row r="5728" spans="1:32" ht="15" customHeight="1" x14ac:dyDescent="0.25">
      <c r="A5728">
        <v>5727</v>
      </c>
      <c r="B5728" t="s">
        <v>8596</v>
      </c>
      <c r="C5728">
        <v>20240627</v>
      </c>
      <c r="D5728">
        <v>20240704</v>
      </c>
      <c r="E5728">
        <v>108</v>
      </c>
      <c r="F5728">
        <v>12</v>
      </c>
      <c r="G5728">
        <v>14</v>
      </c>
      <c r="H5728">
        <v>9</v>
      </c>
      <c r="I5728">
        <v>5</v>
      </c>
      <c r="J5728">
        <v>1</v>
      </c>
      <c r="K5728" t="s">
        <v>1325</v>
      </c>
      <c r="L5728">
        <v>2</v>
      </c>
      <c r="M5728" s="5">
        <v>50.71</v>
      </c>
      <c r="N5728" s="6">
        <v>0</v>
      </c>
      <c r="O5728" s="5">
        <f t="shared" si="534"/>
        <v>50.71</v>
      </c>
      <c r="P5728" s="5">
        <f t="shared" si="535"/>
        <v>101.42</v>
      </c>
      <c r="Q5728" s="5">
        <v>13.27</v>
      </c>
      <c r="R5728" s="5">
        <f t="shared" si="536"/>
        <v>26.54</v>
      </c>
      <c r="S5728" s="5">
        <f t="shared" si="537"/>
        <v>74.88</v>
      </c>
      <c r="T5728" s="6">
        <f t="shared" si="538"/>
        <v>0.73831591402090313</v>
      </c>
      <c r="U5728" s="5">
        <v>0</v>
      </c>
      <c r="V5728">
        <v>0</v>
      </c>
      <c r="W5728" s="5">
        <f t="shared" si="539"/>
        <v>0</v>
      </c>
      <c r="X5728" s="5">
        <v>98.47</v>
      </c>
      <c r="Y5728" t="s">
        <v>1319</v>
      </c>
      <c r="Z5728" t="s">
        <v>8597</v>
      </c>
      <c r="AA5728" t="s">
        <v>1321</v>
      </c>
      <c r="AB5728" t="s">
        <v>1322</v>
      </c>
      <c r="AC5728" t="s">
        <v>1360</v>
      </c>
      <c r="AD5728" t="s">
        <v>79</v>
      </c>
      <c r="AE5728" s="4">
        <v>0.74</v>
      </c>
      <c r="AF5728">
        <v>1</v>
      </c>
    </row>
    <row r="5729" spans="1:32" ht="15" customHeight="1" x14ac:dyDescent="0.25">
      <c r="A5729">
        <v>5728</v>
      </c>
      <c r="B5729" t="s">
        <v>8596</v>
      </c>
      <c r="C5729">
        <v>20240627</v>
      </c>
      <c r="D5729">
        <v>20240704</v>
      </c>
      <c r="E5729">
        <v>108</v>
      </c>
      <c r="F5729">
        <v>5</v>
      </c>
      <c r="G5729">
        <v>14</v>
      </c>
      <c r="H5729">
        <v>9</v>
      </c>
      <c r="I5729">
        <v>5</v>
      </c>
      <c r="J5729">
        <v>1</v>
      </c>
      <c r="K5729" t="s">
        <v>1325</v>
      </c>
      <c r="L5729">
        <v>3</v>
      </c>
      <c r="M5729" s="5">
        <v>78.52</v>
      </c>
      <c r="N5729" s="6">
        <v>0</v>
      </c>
      <c r="O5729" s="5">
        <f t="shared" si="534"/>
        <v>78.52</v>
      </c>
      <c r="P5729" s="5">
        <f t="shared" si="535"/>
        <v>235.56</v>
      </c>
      <c r="Q5729" s="5">
        <v>40</v>
      </c>
      <c r="R5729" s="5">
        <f t="shared" si="536"/>
        <v>120</v>
      </c>
      <c r="S5729" s="5">
        <f t="shared" si="537"/>
        <v>86.19</v>
      </c>
      <c r="T5729" s="6">
        <f t="shared" si="538"/>
        <v>0.36589403973509932</v>
      </c>
      <c r="U5729" s="5">
        <v>29.37</v>
      </c>
      <c r="V5729">
        <v>0</v>
      </c>
      <c r="W5729" s="5">
        <f t="shared" si="539"/>
        <v>0</v>
      </c>
      <c r="X5729" s="5">
        <v>228.7</v>
      </c>
      <c r="Y5729" t="s">
        <v>1319</v>
      </c>
      <c r="Z5729" t="s">
        <v>8597</v>
      </c>
      <c r="AA5729" t="s">
        <v>1321</v>
      </c>
      <c r="AB5729" t="s">
        <v>1322</v>
      </c>
      <c r="AC5729" t="s">
        <v>1360</v>
      </c>
      <c r="AD5729" t="s">
        <v>79</v>
      </c>
      <c r="AE5729" s="4">
        <v>0.74</v>
      </c>
      <c r="AF5729">
        <v>1</v>
      </c>
    </row>
    <row r="5730" spans="1:32" ht="15" customHeight="1" x14ac:dyDescent="0.25">
      <c r="A5730">
        <v>5729</v>
      </c>
      <c r="B5730" t="s">
        <v>8598</v>
      </c>
      <c r="C5730">
        <v>20241014</v>
      </c>
      <c r="D5730">
        <v>20241020</v>
      </c>
      <c r="E5730">
        <v>276</v>
      </c>
      <c r="F5730">
        <v>1</v>
      </c>
      <c r="G5730">
        <v>4</v>
      </c>
      <c r="H5730">
        <v>10</v>
      </c>
      <c r="I5730">
        <v>3</v>
      </c>
      <c r="J5730">
        <v>1</v>
      </c>
      <c r="K5730" t="s">
        <v>1325</v>
      </c>
      <c r="L5730">
        <v>1</v>
      </c>
      <c r="M5730" s="5">
        <v>1157.67</v>
      </c>
      <c r="N5730" s="6">
        <v>0</v>
      </c>
      <c r="O5730" s="5">
        <f t="shared" si="534"/>
        <v>1157.67</v>
      </c>
      <c r="P5730" s="5">
        <f t="shared" si="535"/>
        <v>1157.67</v>
      </c>
      <c r="Q5730" s="5">
        <v>672.45</v>
      </c>
      <c r="R5730" s="5">
        <f t="shared" si="536"/>
        <v>672.45</v>
      </c>
      <c r="S5730" s="5">
        <f t="shared" si="537"/>
        <v>472.04</v>
      </c>
      <c r="T5730" s="6">
        <f t="shared" si="538"/>
        <v>0.40775004966873113</v>
      </c>
      <c r="U5730" s="5">
        <v>13.18</v>
      </c>
      <c r="V5730">
        <v>0</v>
      </c>
      <c r="W5730" s="5">
        <f t="shared" si="539"/>
        <v>0</v>
      </c>
      <c r="X5730" s="5">
        <v>1205.9100000000001</v>
      </c>
      <c r="Y5730" t="s">
        <v>1319</v>
      </c>
      <c r="Z5730" t="s">
        <v>8599</v>
      </c>
      <c r="AA5730" t="s">
        <v>1321</v>
      </c>
      <c r="AB5730" t="s">
        <v>1330</v>
      </c>
      <c r="AC5730" t="s">
        <v>1323</v>
      </c>
      <c r="AD5730" t="s">
        <v>62</v>
      </c>
      <c r="AE5730" s="4">
        <v>1</v>
      </c>
      <c r="AF5730">
        <v>1</v>
      </c>
    </row>
    <row r="5731" spans="1:32" ht="15" customHeight="1" x14ac:dyDescent="0.25">
      <c r="A5731">
        <v>5730</v>
      </c>
      <c r="B5731" t="s">
        <v>8600</v>
      </c>
      <c r="C5731">
        <v>20250418</v>
      </c>
      <c r="D5731">
        <v>20250423</v>
      </c>
      <c r="E5731">
        <v>292</v>
      </c>
      <c r="F5731">
        <v>13</v>
      </c>
      <c r="G5731">
        <v>5</v>
      </c>
      <c r="H5731">
        <v>11</v>
      </c>
      <c r="I5731">
        <v>3</v>
      </c>
      <c r="J5731">
        <v>4</v>
      </c>
      <c r="K5731" t="s">
        <v>1325</v>
      </c>
      <c r="L5731">
        <v>10</v>
      </c>
      <c r="M5731" s="5">
        <v>25.01</v>
      </c>
      <c r="N5731" s="6">
        <v>0.1075</v>
      </c>
      <c r="O5731" s="5">
        <f t="shared" si="534"/>
        <v>22.321425000000001</v>
      </c>
      <c r="P5731" s="5">
        <f t="shared" si="535"/>
        <v>223.21425000000002</v>
      </c>
      <c r="Q5731" s="5">
        <v>3.35</v>
      </c>
      <c r="R5731" s="5">
        <f t="shared" si="536"/>
        <v>33.5</v>
      </c>
      <c r="S5731" s="5">
        <f t="shared" si="537"/>
        <v>189.71425000000002</v>
      </c>
      <c r="T5731" s="6">
        <f t="shared" si="538"/>
        <v>0.84991997598719615</v>
      </c>
      <c r="U5731" s="5">
        <v>0</v>
      </c>
      <c r="V5731">
        <v>0</v>
      </c>
      <c r="W5731" s="5">
        <f t="shared" si="539"/>
        <v>0</v>
      </c>
      <c r="X5731" s="5">
        <v>248.01</v>
      </c>
      <c r="Y5731" t="s">
        <v>1319</v>
      </c>
      <c r="Z5731" t="s">
        <v>8601</v>
      </c>
      <c r="AA5731" t="s">
        <v>1333</v>
      </c>
      <c r="AB5731" t="s">
        <v>1327</v>
      </c>
      <c r="AC5731" t="s">
        <v>1323</v>
      </c>
      <c r="AD5731" t="s">
        <v>62</v>
      </c>
      <c r="AE5731" s="4">
        <v>1</v>
      </c>
      <c r="AF5731">
        <v>1</v>
      </c>
    </row>
    <row r="5732" spans="1:32" ht="15" customHeight="1" x14ac:dyDescent="0.25">
      <c r="A5732">
        <v>5731</v>
      </c>
      <c r="B5732" t="s">
        <v>8602</v>
      </c>
      <c r="C5732">
        <v>20240928</v>
      </c>
      <c r="D5732">
        <v>20241002</v>
      </c>
      <c r="E5732">
        <v>210</v>
      </c>
      <c r="F5732">
        <v>11</v>
      </c>
      <c r="G5732">
        <v>17</v>
      </c>
      <c r="H5732">
        <v>12</v>
      </c>
      <c r="I5732">
        <v>3</v>
      </c>
      <c r="J5732">
        <v>3</v>
      </c>
      <c r="K5732" t="s">
        <v>1325</v>
      </c>
      <c r="L5732">
        <v>5</v>
      </c>
      <c r="M5732" s="5">
        <v>130.84</v>
      </c>
      <c r="N5732" s="6">
        <v>0.1333</v>
      </c>
      <c r="O5732" s="5">
        <f t="shared" si="534"/>
        <v>113.399028</v>
      </c>
      <c r="P5732" s="5">
        <f t="shared" si="535"/>
        <v>566.99513999999999</v>
      </c>
      <c r="Q5732" s="5">
        <v>23.27</v>
      </c>
      <c r="R5732" s="5">
        <f t="shared" si="536"/>
        <v>116.35</v>
      </c>
      <c r="S5732" s="5">
        <f t="shared" si="537"/>
        <v>450.64513999999997</v>
      </c>
      <c r="T5732" s="6">
        <f t="shared" si="538"/>
        <v>0.79479541923410491</v>
      </c>
      <c r="U5732" s="5">
        <v>0</v>
      </c>
      <c r="V5732">
        <v>0</v>
      </c>
      <c r="W5732" s="5">
        <f t="shared" si="539"/>
        <v>0</v>
      </c>
      <c r="X5732" s="5">
        <v>506.25</v>
      </c>
      <c r="Y5732" t="s">
        <v>1285</v>
      </c>
      <c r="Z5732" t="s">
        <v>8603</v>
      </c>
      <c r="AA5732" t="s">
        <v>1321</v>
      </c>
      <c r="AB5732" t="s">
        <v>1330</v>
      </c>
      <c r="AC5732" t="s">
        <v>1360</v>
      </c>
      <c r="AD5732" t="s">
        <v>79</v>
      </c>
      <c r="AE5732" s="4">
        <v>0.74</v>
      </c>
      <c r="AF5732">
        <v>5</v>
      </c>
    </row>
    <row r="5733" spans="1:32" ht="15" customHeight="1" x14ac:dyDescent="0.25">
      <c r="A5733">
        <v>5732</v>
      </c>
      <c r="B5733" t="s">
        <v>8604</v>
      </c>
      <c r="C5733">
        <v>20240116</v>
      </c>
      <c r="D5733">
        <v>20240119</v>
      </c>
      <c r="E5733">
        <v>4</v>
      </c>
      <c r="F5733">
        <v>6</v>
      </c>
      <c r="G5733">
        <v>12</v>
      </c>
      <c r="H5733">
        <v>1</v>
      </c>
      <c r="I5733">
        <v>1</v>
      </c>
      <c r="J5733">
        <v>1</v>
      </c>
      <c r="K5733" t="s">
        <v>1325</v>
      </c>
      <c r="L5733">
        <v>14</v>
      </c>
      <c r="M5733" s="5">
        <v>126.18</v>
      </c>
      <c r="N5733" s="6">
        <v>0</v>
      </c>
      <c r="O5733" s="5">
        <f t="shared" si="534"/>
        <v>126.18</v>
      </c>
      <c r="P5733" s="5">
        <f t="shared" si="535"/>
        <v>1766.52</v>
      </c>
      <c r="Q5733" s="5">
        <v>76.849999999999994</v>
      </c>
      <c r="R5733" s="5">
        <f t="shared" si="536"/>
        <v>1075.8999999999999</v>
      </c>
      <c r="S5733" s="5">
        <f t="shared" si="537"/>
        <v>484.23000000000013</v>
      </c>
      <c r="T5733" s="6">
        <f t="shared" si="538"/>
        <v>0.2741152095645677</v>
      </c>
      <c r="U5733" s="5">
        <v>206.39</v>
      </c>
      <c r="V5733">
        <v>0</v>
      </c>
      <c r="W5733" s="5">
        <f t="shared" si="539"/>
        <v>0</v>
      </c>
      <c r="X5733" s="5">
        <v>1840.12</v>
      </c>
      <c r="Y5733" t="s">
        <v>1319</v>
      </c>
      <c r="Z5733" t="s">
        <v>8605</v>
      </c>
      <c r="AA5733" t="s">
        <v>1333</v>
      </c>
      <c r="AB5733" t="s">
        <v>1344</v>
      </c>
      <c r="AC5733" t="s">
        <v>1323</v>
      </c>
      <c r="AD5733" t="s">
        <v>79</v>
      </c>
      <c r="AE5733" s="4">
        <v>0.74</v>
      </c>
      <c r="AF5733">
        <v>1</v>
      </c>
    </row>
    <row r="5734" spans="1:32" ht="15" customHeight="1" x14ac:dyDescent="0.25">
      <c r="A5734">
        <v>5733</v>
      </c>
      <c r="B5734" t="s">
        <v>8604</v>
      </c>
      <c r="C5734">
        <v>20240116</v>
      </c>
      <c r="D5734">
        <v>20240119</v>
      </c>
      <c r="E5734">
        <v>4</v>
      </c>
      <c r="F5734">
        <v>21</v>
      </c>
      <c r="G5734">
        <v>12</v>
      </c>
      <c r="H5734">
        <v>1</v>
      </c>
      <c r="I5734">
        <v>1</v>
      </c>
      <c r="J5734">
        <v>1</v>
      </c>
      <c r="K5734" t="s">
        <v>1325</v>
      </c>
      <c r="L5734">
        <v>5</v>
      </c>
      <c r="M5734" s="5">
        <v>442.59</v>
      </c>
      <c r="N5734" s="6">
        <v>0</v>
      </c>
      <c r="O5734" s="5">
        <f t="shared" si="534"/>
        <v>442.59</v>
      </c>
      <c r="P5734" s="5">
        <f t="shared" si="535"/>
        <v>2212.9499999999998</v>
      </c>
      <c r="Q5734" s="5">
        <v>295.48</v>
      </c>
      <c r="R5734" s="5">
        <f t="shared" si="536"/>
        <v>1477.4</v>
      </c>
      <c r="S5734" s="5">
        <f t="shared" si="537"/>
        <v>724.06999999999971</v>
      </c>
      <c r="T5734" s="6">
        <f t="shared" si="538"/>
        <v>0.32719672834903624</v>
      </c>
      <c r="U5734" s="5">
        <v>11.48</v>
      </c>
      <c r="V5734">
        <v>0</v>
      </c>
      <c r="W5734" s="5">
        <f t="shared" si="539"/>
        <v>0</v>
      </c>
      <c r="X5734" s="5">
        <v>2305.16</v>
      </c>
      <c r="Y5734" t="s">
        <v>1319</v>
      </c>
      <c r="Z5734" t="s">
        <v>8605</v>
      </c>
      <c r="AA5734" t="s">
        <v>1333</v>
      </c>
      <c r="AB5734" t="s">
        <v>1344</v>
      </c>
      <c r="AC5734" t="s">
        <v>1323</v>
      </c>
      <c r="AD5734" t="s">
        <v>79</v>
      </c>
      <c r="AE5734" s="4">
        <v>0.74</v>
      </c>
      <c r="AF5734">
        <v>1</v>
      </c>
    </row>
    <row r="5735" spans="1:32" ht="15" customHeight="1" x14ac:dyDescent="0.25">
      <c r="A5735">
        <v>5734</v>
      </c>
      <c r="B5735" t="s">
        <v>8604</v>
      </c>
      <c r="C5735">
        <v>20240116</v>
      </c>
      <c r="D5735">
        <v>20240119</v>
      </c>
      <c r="E5735">
        <v>4</v>
      </c>
      <c r="F5735">
        <v>16</v>
      </c>
      <c r="G5735">
        <v>12</v>
      </c>
      <c r="H5735">
        <v>1</v>
      </c>
      <c r="I5735">
        <v>1</v>
      </c>
      <c r="J5735">
        <v>1</v>
      </c>
      <c r="K5735" t="s">
        <v>1325</v>
      </c>
      <c r="L5735">
        <v>1</v>
      </c>
      <c r="M5735" s="5">
        <v>133.85</v>
      </c>
      <c r="N5735" s="6">
        <v>0</v>
      </c>
      <c r="O5735" s="5">
        <f t="shared" si="534"/>
        <v>133.85</v>
      </c>
      <c r="P5735" s="5">
        <f t="shared" si="535"/>
        <v>133.85</v>
      </c>
      <c r="Q5735" s="5">
        <v>27.59</v>
      </c>
      <c r="R5735" s="5">
        <f t="shared" si="536"/>
        <v>27.59</v>
      </c>
      <c r="S5735" s="5">
        <f t="shared" si="537"/>
        <v>106.25999999999999</v>
      </c>
      <c r="T5735" s="6">
        <f t="shared" si="538"/>
        <v>0.79387373926036608</v>
      </c>
      <c r="U5735" s="5">
        <v>0</v>
      </c>
      <c r="V5735">
        <v>0</v>
      </c>
      <c r="W5735" s="5">
        <f t="shared" si="539"/>
        <v>0</v>
      </c>
      <c r="X5735" s="5">
        <v>139.43</v>
      </c>
      <c r="Y5735" t="s">
        <v>1319</v>
      </c>
      <c r="Z5735" t="s">
        <v>8605</v>
      </c>
      <c r="AA5735" t="s">
        <v>1333</v>
      </c>
      <c r="AB5735" t="s">
        <v>1344</v>
      </c>
      <c r="AC5735" t="s">
        <v>1323</v>
      </c>
      <c r="AD5735" t="s">
        <v>79</v>
      </c>
      <c r="AE5735" s="4">
        <v>0.74</v>
      </c>
      <c r="AF5735">
        <v>1</v>
      </c>
    </row>
    <row r="5736" spans="1:32" ht="15" customHeight="1" x14ac:dyDescent="0.25">
      <c r="A5736">
        <v>5735</v>
      </c>
      <c r="B5736" t="s">
        <v>8606</v>
      </c>
      <c r="C5736">
        <v>20240119</v>
      </c>
      <c r="D5736">
        <v>20240121</v>
      </c>
      <c r="E5736">
        <v>649</v>
      </c>
      <c r="F5736">
        <v>27</v>
      </c>
      <c r="G5736">
        <v>38</v>
      </c>
      <c r="H5736">
        <v>26</v>
      </c>
      <c r="I5736">
        <v>6</v>
      </c>
      <c r="J5736">
        <v>1</v>
      </c>
      <c r="K5736" t="s">
        <v>1325</v>
      </c>
      <c r="L5736">
        <v>5</v>
      </c>
      <c r="M5736" s="5">
        <v>893.69</v>
      </c>
      <c r="N5736" s="6">
        <v>0</v>
      </c>
      <c r="O5736" s="5">
        <f t="shared" si="534"/>
        <v>893.69</v>
      </c>
      <c r="P5736" s="5">
        <f t="shared" si="535"/>
        <v>4468.4500000000007</v>
      </c>
      <c r="Q5736" s="5">
        <v>459.62</v>
      </c>
      <c r="R5736" s="5">
        <f t="shared" si="536"/>
        <v>2298.1</v>
      </c>
      <c r="S5736" s="5">
        <f t="shared" si="537"/>
        <v>2136.0500000000006</v>
      </c>
      <c r="T5736" s="6">
        <f t="shared" si="538"/>
        <v>0.47802929427430102</v>
      </c>
      <c r="U5736" s="5">
        <v>34.299999999999997</v>
      </c>
      <c r="V5736">
        <v>0</v>
      </c>
      <c r="W5736" s="5">
        <f t="shared" si="539"/>
        <v>0</v>
      </c>
      <c r="X5736" s="5">
        <v>4654.6400000000003</v>
      </c>
      <c r="Y5736" t="s">
        <v>1319</v>
      </c>
      <c r="Z5736" t="s">
        <v>8607</v>
      </c>
      <c r="AA5736" t="s">
        <v>1321</v>
      </c>
      <c r="AB5736" t="s">
        <v>1344</v>
      </c>
      <c r="AC5736" t="s">
        <v>1323</v>
      </c>
      <c r="AD5736" t="s">
        <v>127</v>
      </c>
      <c r="AE5736" s="4">
        <v>6.7999999999999996E-3</v>
      </c>
      <c r="AF5736">
        <v>1</v>
      </c>
    </row>
    <row r="5737" spans="1:32" ht="15" customHeight="1" x14ac:dyDescent="0.25">
      <c r="A5737">
        <v>5736</v>
      </c>
      <c r="B5737" t="s">
        <v>8608</v>
      </c>
      <c r="C5737">
        <v>20240330</v>
      </c>
      <c r="D5737">
        <v>20240331</v>
      </c>
      <c r="E5737">
        <v>428</v>
      </c>
      <c r="F5737">
        <v>16</v>
      </c>
      <c r="G5737">
        <v>25</v>
      </c>
      <c r="H5737">
        <v>15</v>
      </c>
      <c r="I5737">
        <v>1</v>
      </c>
      <c r="J5737">
        <v>1</v>
      </c>
      <c r="K5737" t="s">
        <v>1325</v>
      </c>
      <c r="L5737">
        <v>4</v>
      </c>
      <c r="M5737" s="5">
        <v>130.88999999999999</v>
      </c>
      <c r="N5737" s="6">
        <v>0</v>
      </c>
      <c r="O5737" s="5">
        <f t="shared" si="534"/>
        <v>130.88999999999999</v>
      </c>
      <c r="P5737" s="5">
        <f t="shared" si="535"/>
        <v>523.55999999999995</v>
      </c>
      <c r="Q5737" s="5">
        <v>26.62</v>
      </c>
      <c r="R5737" s="5">
        <f t="shared" si="536"/>
        <v>106.48</v>
      </c>
      <c r="S5737" s="5">
        <f t="shared" si="537"/>
        <v>417.07999999999993</v>
      </c>
      <c r="T5737" s="6">
        <f t="shared" si="538"/>
        <v>0.7966231186492474</v>
      </c>
      <c r="U5737" s="5">
        <v>0</v>
      </c>
      <c r="V5737">
        <v>0</v>
      </c>
      <c r="W5737" s="5">
        <f t="shared" si="539"/>
        <v>0</v>
      </c>
      <c r="X5737" s="5">
        <v>513.29</v>
      </c>
      <c r="Y5737" t="s">
        <v>1319</v>
      </c>
      <c r="Z5737" t="s">
        <v>8609</v>
      </c>
      <c r="AA5737" t="s">
        <v>1321</v>
      </c>
      <c r="AB5737" t="s">
        <v>1344</v>
      </c>
      <c r="AC5737" t="s">
        <v>1323</v>
      </c>
      <c r="AD5737" t="s">
        <v>99</v>
      </c>
      <c r="AE5737" s="4">
        <v>1.27</v>
      </c>
      <c r="AF5737">
        <v>1</v>
      </c>
    </row>
    <row r="5738" spans="1:32" ht="15" customHeight="1" x14ac:dyDescent="0.25">
      <c r="A5738">
        <v>5737</v>
      </c>
      <c r="B5738" t="s">
        <v>8610</v>
      </c>
      <c r="C5738">
        <v>20250122</v>
      </c>
      <c r="D5738">
        <v>20250122</v>
      </c>
      <c r="E5738">
        <v>182</v>
      </c>
      <c r="F5738">
        <v>9</v>
      </c>
      <c r="G5738">
        <v>15</v>
      </c>
      <c r="H5738">
        <v>4</v>
      </c>
      <c r="I5738">
        <v>5</v>
      </c>
      <c r="J5738">
        <v>1</v>
      </c>
      <c r="K5738" t="s">
        <v>1325</v>
      </c>
      <c r="L5738">
        <v>3</v>
      </c>
      <c r="M5738" s="5">
        <v>394.62</v>
      </c>
      <c r="N5738" s="6">
        <v>0</v>
      </c>
      <c r="O5738" s="5">
        <f t="shared" si="534"/>
        <v>394.62</v>
      </c>
      <c r="P5738" s="5">
        <f t="shared" si="535"/>
        <v>1183.8600000000001</v>
      </c>
      <c r="Q5738" s="5">
        <v>248.78</v>
      </c>
      <c r="R5738" s="5">
        <f t="shared" si="536"/>
        <v>746.34</v>
      </c>
      <c r="S5738" s="5">
        <f t="shared" si="537"/>
        <v>423.15000000000009</v>
      </c>
      <c r="T5738" s="6">
        <f t="shared" si="538"/>
        <v>0.35743246667680306</v>
      </c>
      <c r="U5738" s="5">
        <v>14.37</v>
      </c>
      <c r="V5738">
        <v>0</v>
      </c>
      <c r="W5738" s="5">
        <f t="shared" si="539"/>
        <v>0</v>
      </c>
      <c r="X5738" s="5">
        <v>1195.82</v>
      </c>
      <c r="Y5738" t="s">
        <v>1319</v>
      </c>
      <c r="Z5738" t="s">
        <v>8611</v>
      </c>
      <c r="AA5738" t="s">
        <v>1321</v>
      </c>
      <c r="AB5738" t="s">
        <v>1322</v>
      </c>
      <c r="AC5738" t="s">
        <v>1323</v>
      </c>
      <c r="AD5738" t="s">
        <v>79</v>
      </c>
      <c r="AE5738" s="4">
        <v>0.74</v>
      </c>
      <c r="AF5738">
        <v>1</v>
      </c>
    </row>
    <row r="5739" spans="1:32" ht="15" customHeight="1" x14ac:dyDescent="0.25">
      <c r="A5739">
        <v>5738</v>
      </c>
      <c r="B5739" t="s">
        <v>8612</v>
      </c>
      <c r="C5739">
        <v>20230301</v>
      </c>
      <c r="D5739">
        <v>20230308</v>
      </c>
      <c r="E5739">
        <v>504</v>
      </c>
      <c r="F5739">
        <v>19</v>
      </c>
      <c r="G5739">
        <v>31</v>
      </c>
      <c r="H5739">
        <v>17</v>
      </c>
      <c r="I5739">
        <v>5</v>
      </c>
      <c r="J5739">
        <v>1</v>
      </c>
      <c r="K5739" t="s">
        <v>1325</v>
      </c>
      <c r="L5739">
        <v>3</v>
      </c>
      <c r="M5739" s="5">
        <v>242.29</v>
      </c>
      <c r="N5739" s="6">
        <v>0</v>
      </c>
      <c r="O5739" s="5">
        <f t="shared" si="534"/>
        <v>242.29</v>
      </c>
      <c r="P5739" s="5">
        <f t="shared" si="535"/>
        <v>726.87</v>
      </c>
      <c r="Q5739" s="5">
        <v>38.159999999999997</v>
      </c>
      <c r="R5739" s="5">
        <f t="shared" si="536"/>
        <v>114.47999999999999</v>
      </c>
      <c r="S5739" s="5">
        <f t="shared" si="537"/>
        <v>612.39</v>
      </c>
      <c r="T5739" s="6">
        <f t="shared" si="538"/>
        <v>0.84250278591770189</v>
      </c>
      <c r="U5739" s="5">
        <v>0</v>
      </c>
      <c r="V5739">
        <v>0</v>
      </c>
      <c r="W5739" s="5">
        <f t="shared" si="539"/>
        <v>0</v>
      </c>
      <c r="X5739" s="5">
        <v>749.35</v>
      </c>
      <c r="Y5739" t="s">
        <v>1319</v>
      </c>
      <c r="Z5739" t="s">
        <v>8613</v>
      </c>
      <c r="AA5739" t="s">
        <v>1321</v>
      </c>
      <c r="AB5739" t="s">
        <v>1327</v>
      </c>
      <c r="AC5739" t="s">
        <v>1323</v>
      </c>
      <c r="AD5739" t="s">
        <v>91</v>
      </c>
      <c r="AE5739" s="4">
        <v>1.0900000000000001</v>
      </c>
      <c r="AF5739">
        <v>1</v>
      </c>
    </row>
    <row r="5740" spans="1:32" ht="15" customHeight="1" x14ac:dyDescent="0.25">
      <c r="A5740">
        <v>5739</v>
      </c>
      <c r="B5740" t="s">
        <v>8614</v>
      </c>
      <c r="C5740">
        <v>20250207</v>
      </c>
      <c r="D5740">
        <v>20250213</v>
      </c>
      <c r="E5740">
        <v>867</v>
      </c>
      <c r="F5740">
        <v>5</v>
      </c>
      <c r="G5740">
        <v>39</v>
      </c>
      <c r="H5740">
        <v>30</v>
      </c>
      <c r="I5740">
        <v>5</v>
      </c>
      <c r="J5740">
        <v>1</v>
      </c>
      <c r="K5740" t="s">
        <v>1325</v>
      </c>
      <c r="L5740">
        <v>4</v>
      </c>
      <c r="M5740" s="5">
        <v>82.49</v>
      </c>
      <c r="N5740" s="6">
        <v>0</v>
      </c>
      <c r="O5740" s="5">
        <f t="shared" si="534"/>
        <v>82.49</v>
      </c>
      <c r="P5740" s="5">
        <f t="shared" si="535"/>
        <v>329.96</v>
      </c>
      <c r="Q5740" s="5">
        <v>43.06</v>
      </c>
      <c r="R5740" s="5">
        <f t="shared" si="536"/>
        <v>172.24</v>
      </c>
      <c r="S5740" s="5">
        <f t="shared" si="537"/>
        <v>106.58999999999997</v>
      </c>
      <c r="T5740" s="6">
        <f t="shared" si="538"/>
        <v>0.32303915626136498</v>
      </c>
      <c r="U5740" s="5">
        <v>51.13</v>
      </c>
      <c r="V5740">
        <v>0</v>
      </c>
      <c r="W5740" s="5">
        <f t="shared" si="539"/>
        <v>0</v>
      </c>
      <c r="X5740" s="5">
        <v>351.02</v>
      </c>
      <c r="Y5740" t="s">
        <v>1319</v>
      </c>
      <c r="Z5740" t="s">
        <v>8615</v>
      </c>
      <c r="AA5740" t="s">
        <v>1321</v>
      </c>
      <c r="AB5740" t="s">
        <v>1327</v>
      </c>
      <c r="AC5740" t="s">
        <v>1323</v>
      </c>
      <c r="AD5740" t="s">
        <v>127</v>
      </c>
      <c r="AE5740" s="4">
        <v>6.7999999999999996E-3</v>
      </c>
      <c r="AF5740">
        <v>1</v>
      </c>
    </row>
    <row r="5741" spans="1:32" ht="15" customHeight="1" x14ac:dyDescent="0.25">
      <c r="A5741">
        <v>5740</v>
      </c>
      <c r="B5741" t="s">
        <v>8616</v>
      </c>
      <c r="C5741">
        <v>20240401</v>
      </c>
      <c r="D5741">
        <v>20240406</v>
      </c>
      <c r="E5741">
        <v>571</v>
      </c>
      <c r="F5741">
        <v>14</v>
      </c>
      <c r="G5741">
        <v>24</v>
      </c>
      <c r="H5741">
        <v>19</v>
      </c>
      <c r="I5741">
        <v>3</v>
      </c>
      <c r="J5741">
        <v>3</v>
      </c>
      <c r="K5741" t="s">
        <v>1325</v>
      </c>
      <c r="L5741">
        <v>1</v>
      </c>
      <c r="M5741" s="5">
        <v>76.319999999999993</v>
      </c>
      <c r="N5741" s="6">
        <v>0.1113</v>
      </c>
      <c r="O5741" s="5">
        <f t="shared" si="534"/>
        <v>67.825583999999992</v>
      </c>
      <c r="P5741" s="5">
        <f t="shared" si="535"/>
        <v>67.825583999999992</v>
      </c>
      <c r="Q5741" s="5">
        <v>21.17</v>
      </c>
      <c r="R5741" s="5">
        <f t="shared" si="536"/>
        <v>21.17</v>
      </c>
      <c r="S5741" s="5">
        <f t="shared" si="537"/>
        <v>46.65558399999999</v>
      </c>
      <c r="T5741" s="6">
        <f t="shared" si="538"/>
        <v>0.68787589060788623</v>
      </c>
      <c r="U5741" s="5">
        <v>0</v>
      </c>
      <c r="V5741">
        <v>0</v>
      </c>
      <c r="W5741" s="5">
        <f t="shared" si="539"/>
        <v>0</v>
      </c>
      <c r="X5741" s="5">
        <v>69.930000000000007</v>
      </c>
      <c r="Y5741" t="s">
        <v>1319</v>
      </c>
      <c r="Z5741" t="s">
        <v>8617</v>
      </c>
      <c r="AA5741" t="s">
        <v>1321</v>
      </c>
      <c r="AB5741" t="s">
        <v>1322</v>
      </c>
      <c r="AC5741" t="s">
        <v>1323</v>
      </c>
      <c r="AD5741" t="s">
        <v>99</v>
      </c>
      <c r="AE5741" s="4">
        <v>1.27</v>
      </c>
      <c r="AF5741">
        <v>1</v>
      </c>
    </row>
    <row r="5742" spans="1:32" ht="15" customHeight="1" x14ac:dyDescent="0.25">
      <c r="A5742">
        <v>5741</v>
      </c>
      <c r="B5742" t="s">
        <v>8618</v>
      </c>
      <c r="C5742">
        <v>20250612</v>
      </c>
      <c r="D5742">
        <v>20250616</v>
      </c>
      <c r="E5742">
        <v>865</v>
      </c>
      <c r="F5742">
        <v>21</v>
      </c>
      <c r="G5742">
        <v>38</v>
      </c>
      <c r="H5742">
        <v>32</v>
      </c>
      <c r="I5742">
        <v>1</v>
      </c>
      <c r="J5742">
        <v>1</v>
      </c>
      <c r="K5742" t="s">
        <v>1325</v>
      </c>
      <c r="L5742">
        <v>1</v>
      </c>
      <c r="M5742" s="5">
        <v>462.31</v>
      </c>
      <c r="N5742" s="6">
        <v>0</v>
      </c>
      <c r="O5742" s="5">
        <f t="shared" si="534"/>
        <v>462.31</v>
      </c>
      <c r="P5742" s="5">
        <f t="shared" si="535"/>
        <v>462.31</v>
      </c>
      <c r="Q5742" s="5">
        <v>300.73</v>
      </c>
      <c r="R5742" s="5">
        <f t="shared" si="536"/>
        <v>300.73</v>
      </c>
      <c r="S5742" s="5">
        <f t="shared" si="537"/>
        <v>156.07999999999998</v>
      </c>
      <c r="T5742" s="6">
        <f t="shared" si="538"/>
        <v>0.33760896368237758</v>
      </c>
      <c r="U5742" s="5">
        <v>5.5</v>
      </c>
      <c r="V5742">
        <v>0</v>
      </c>
      <c r="W5742" s="5">
        <f t="shared" si="539"/>
        <v>0</v>
      </c>
      <c r="X5742" s="5">
        <v>471.74</v>
      </c>
      <c r="Y5742" t="s">
        <v>1319</v>
      </c>
      <c r="Z5742" t="s">
        <v>8619</v>
      </c>
      <c r="AA5742" t="s">
        <v>1321</v>
      </c>
      <c r="AB5742" t="s">
        <v>1327</v>
      </c>
      <c r="AC5742" t="s">
        <v>1323</v>
      </c>
      <c r="AD5742" t="s">
        <v>127</v>
      </c>
      <c r="AE5742" s="4">
        <v>6.7999999999999996E-3</v>
      </c>
      <c r="AF5742">
        <v>1</v>
      </c>
    </row>
    <row r="5743" spans="1:32" ht="15" customHeight="1" x14ac:dyDescent="0.25">
      <c r="A5743">
        <v>5742</v>
      </c>
      <c r="B5743" t="s">
        <v>8618</v>
      </c>
      <c r="C5743">
        <v>20250612</v>
      </c>
      <c r="D5743">
        <v>20250616</v>
      </c>
      <c r="E5743">
        <v>865</v>
      </c>
      <c r="F5743">
        <v>27</v>
      </c>
      <c r="G5743">
        <v>38</v>
      </c>
      <c r="H5743">
        <v>32</v>
      </c>
      <c r="I5743">
        <v>1</v>
      </c>
      <c r="J5743">
        <v>1</v>
      </c>
      <c r="K5743" t="s">
        <v>1325</v>
      </c>
      <c r="L5743">
        <v>0</v>
      </c>
      <c r="M5743" s="5">
        <v>930.32</v>
      </c>
      <c r="N5743" s="6">
        <v>0</v>
      </c>
      <c r="O5743" s="5">
        <f t="shared" si="534"/>
        <v>930.32</v>
      </c>
      <c r="P5743" s="5">
        <f t="shared" si="535"/>
        <v>0</v>
      </c>
      <c r="Q5743" s="5">
        <v>440.37</v>
      </c>
      <c r="R5743" s="5">
        <f t="shared" si="536"/>
        <v>0</v>
      </c>
      <c r="S5743" s="5">
        <f t="shared" si="537"/>
        <v>-5</v>
      </c>
      <c r="T5743" s="6">
        <f t="shared" si="538"/>
        <v>0</v>
      </c>
      <c r="U5743" s="5">
        <v>5</v>
      </c>
      <c r="V5743">
        <v>0</v>
      </c>
      <c r="W5743" s="5">
        <f t="shared" si="539"/>
        <v>0</v>
      </c>
      <c r="X5743" s="5">
        <v>0</v>
      </c>
      <c r="Y5743" t="s">
        <v>1319</v>
      </c>
      <c r="Z5743" t="s">
        <v>8619</v>
      </c>
      <c r="AA5743" t="s">
        <v>1321</v>
      </c>
      <c r="AB5743" t="s">
        <v>1327</v>
      </c>
      <c r="AC5743" t="s">
        <v>1323</v>
      </c>
      <c r="AD5743" t="s">
        <v>127</v>
      </c>
      <c r="AE5743" s="4">
        <v>6.7999999999999996E-3</v>
      </c>
      <c r="AF5743">
        <v>1</v>
      </c>
    </row>
    <row r="5744" spans="1:32" ht="15" customHeight="1" x14ac:dyDescent="0.25">
      <c r="A5744">
        <v>5743</v>
      </c>
      <c r="B5744" t="s">
        <v>8618</v>
      </c>
      <c r="C5744">
        <v>20250612</v>
      </c>
      <c r="D5744">
        <v>20250616</v>
      </c>
      <c r="E5744">
        <v>865</v>
      </c>
      <c r="F5744">
        <v>16</v>
      </c>
      <c r="G5744">
        <v>38</v>
      </c>
      <c r="H5744">
        <v>32</v>
      </c>
      <c r="I5744">
        <v>1</v>
      </c>
      <c r="J5744">
        <v>5</v>
      </c>
      <c r="K5744" t="s">
        <v>1325</v>
      </c>
      <c r="L5744">
        <v>10</v>
      </c>
      <c r="M5744" s="5">
        <v>134.03</v>
      </c>
      <c r="N5744" s="6">
        <v>0.1628</v>
      </c>
      <c r="O5744" s="5">
        <f t="shared" si="534"/>
        <v>112.20991599999999</v>
      </c>
      <c r="P5744" s="5">
        <f t="shared" si="535"/>
        <v>1122.09916</v>
      </c>
      <c r="Q5744" s="5">
        <v>26.54</v>
      </c>
      <c r="R5744" s="5">
        <f t="shared" si="536"/>
        <v>265.39999999999998</v>
      </c>
      <c r="S5744" s="5">
        <f t="shared" si="537"/>
        <v>856.69916000000001</v>
      </c>
      <c r="T5744" s="6">
        <f t="shared" si="538"/>
        <v>0.76347901374420424</v>
      </c>
      <c r="U5744" s="5">
        <v>0</v>
      </c>
      <c r="V5744">
        <v>0</v>
      </c>
      <c r="W5744" s="5">
        <f t="shared" si="539"/>
        <v>0</v>
      </c>
      <c r="X5744" s="5">
        <v>1145</v>
      </c>
      <c r="Y5744" t="s">
        <v>1319</v>
      </c>
      <c r="Z5744" t="s">
        <v>8619</v>
      </c>
      <c r="AA5744" t="s">
        <v>1321</v>
      </c>
      <c r="AB5744" t="s">
        <v>1327</v>
      </c>
      <c r="AC5744" t="s">
        <v>1323</v>
      </c>
      <c r="AD5744" t="s">
        <v>127</v>
      </c>
      <c r="AE5744" s="4">
        <v>6.7999999999999996E-3</v>
      </c>
      <c r="AF5744">
        <v>1</v>
      </c>
    </row>
    <row r="5745" spans="1:32" ht="15" customHeight="1" x14ac:dyDescent="0.25">
      <c r="A5745">
        <v>5744</v>
      </c>
      <c r="B5745" t="s">
        <v>8618</v>
      </c>
      <c r="C5745">
        <v>20250612</v>
      </c>
      <c r="D5745">
        <v>20250616</v>
      </c>
      <c r="E5745">
        <v>865</v>
      </c>
      <c r="F5745">
        <v>12</v>
      </c>
      <c r="G5745">
        <v>38</v>
      </c>
      <c r="H5745">
        <v>32</v>
      </c>
      <c r="I5745">
        <v>1</v>
      </c>
      <c r="J5745">
        <v>1</v>
      </c>
      <c r="K5745" t="s">
        <v>1325</v>
      </c>
      <c r="L5745">
        <v>60</v>
      </c>
      <c r="M5745" s="5">
        <v>49.38</v>
      </c>
      <c r="N5745" s="6">
        <v>0</v>
      </c>
      <c r="O5745" s="5">
        <f t="shared" si="534"/>
        <v>49.38</v>
      </c>
      <c r="P5745" s="5">
        <f t="shared" si="535"/>
        <v>2962.8</v>
      </c>
      <c r="Q5745" s="5">
        <v>14.18</v>
      </c>
      <c r="R5745" s="5">
        <f t="shared" si="536"/>
        <v>850.8</v>
      </c>
      <c r="S5745" s="5">
        <f t="shared" si="537"/>
        <v>2112</v>
      </c>
      <c r="T5745" s="6">
        <f t="shared" si="538"/>
        <v>0.71283920615633856</v>
      </c>
      <c r="U5745" s="5">
        <v>0</v>
      </c>
      <c r="V5745">
        <v>0</v>
      </c>
      <c r="W5745" s="5">
        <f t="shared" si="539"/>
        <v>0</v>
      </c>
      <c r="X5745" s="5">
        <v>3023.27</v>
      </c>
      <c r="Y5745" t="s">
        <v>1319</v>
      </c>
      <c r="Z5745" t="s">
        <v>8619</v>
      </c>
      <c r="AA5745" t="s">
        <v>1321</v>
      </c>
      <c r="AB5745" t="s">
        <v>1327</v>
      </c>
      <c r="AC5745" t="s">
        <v>1323</v>
      </c>
      <c r="AD5745" t="s">
        <v>127</v>
      </c>
      <c r="AE5745" s="4">
        <v>6.7999999999999996E-3</v>
      </c>
      <c r="AF5745">
        <v>1</v>
      </c>
    </row>
    <row r="5746" spans="1:32" ht="15" customHeight="1" x14ac:dyDescent="0.25">
      <c r="A5746">
        <v>5745</v>
      </c>
      <c r="B5746" t="s">
        <v>8620</v>
      </c>
      <c r="C5746">
        <v>20241003</v>
      </c>
      <c r="D5746">
        <v>20241006</v>
      </c>
      <c r="E5746">
        <v>394</v>
      </c>
      <c r="F5746">
        <v>12</v>
      </c>
      <c r="G5746">
        <v>18</v>
      </c>
      <c r="H5746">
        <v>21</v>
      </c>
      <c r="I5746">
        <v>4</v>
      </c>
      <c r="J5746">
        <v>1</v>
      </c>
      <c r="K5746" t="s">
        <v>1325</v>
      </c>
      <c r="L5746">
        <v>20</v>
      </c>
      <c r="M5746" s="5">
        <v>47.22</v>
      </c>
      <c r="N5746" s="6">
        <v>0</v>
      </c>
      <c r="O5746" s="5">
        <f t="shared" si="534"/>
        <v>47.22</v>
      </c>
      <c r="P5746" s="5">
        <f t="shared" si="535"/>
        <v>944.4</v>
      </c>
      <c r="Q5746" s="5">
        <v>13.08</v>
      </c>
      <c r="R5746" s="5">
        <f t="shared" si="536"/>
        <v>261.60000000000002</v>
      </c>
      <c r="S5746" s="5">
        <f t="shared" si="537"/>
        <v>682.8</v>
      </c>
      <c r="T5746" s="6">
        <f t="shared" si="538"/>
        <v>0.72299872935196952</v>
      </c>
      <c r="U5746" s="5">
        <v>0</v>
      </c>
      <c r="V5746">
        <v>0</v>
      </c>
      <c r="W5746" s="5">
        <f t="shared" si="539"/>
        <v>0</v>
      </c>
      <c r="X5746" s="5">
        <v>983.75</v>
      </c>
      <c r="Y5746" t="s">
        <v>1319</v>
      </c>
      <c r="Z5746" t="s">
        <v>8621</v>
      </c>
      <c r="AA5746" t="s">
        <v>1333</v>
      </c>
      <c r="AB5746" t="s">
        <v>1322</v>
      </c>
      <c r="AC5746" t="s">
        <v>1339</v>
      </c>
      <c r="AD5746" t="s">
        <v>91</v>
      </c>
      <c r="AE5746" s="4">
        <v>1.0900000000000001</v>
      </c>
      <c r="AF5746">
        <v>1</v>
      </c>
    </row>
    <row r="5747" spans="1:32" ht="15" customHeight="1" x14ac:dyDescent="0.25">
      <c r="A5747">
        <v>5746</v>
      </c>
      <c r="B5747" t="s">
        <v>8622</v>
      </c>
      <c r="C5747">
        <v>20240507</v>
      </c>
      <c r="D5747">
        <v>20240509</v>
      </c>
      <c r="E5747">
        <v>679</v>
      </c>
      <c r="F5747">
        <v>6</v>
      </c>
      <c r="G5747">
        <v>37</v>
      </c>
      <c r="H5747">
        <v>34</v>
      </c>
      <c r="I5747">
        <v>3</v>
      </c>
      <c r="J5747">
        <v>1</v>
      </c>
      <c r="K5747" t="s">
        <v>1325</v>
      </c>
      <c r="L5747">
        <v>5</v>
      </c>
      <c r="M5747" s="5">
        <v>127.47</v>
      </c>
      <c r="N5747" s="6">
        <v>0</v>
      </c>
      <c r="O5747" s="5">
        <f t="shared" si="534"/>
        <v>127.47</v>
      </c>
      <c r="P5747" s="5">
        <f t="shared" si="535"/>
        <v>637.35</v>
      </c>
      <c r="Q5747" s="5">
        <v>79.8</v>
      </c>
      <c r="R5747" s="5">
        <f t="shared" si="536"/>
        <v>399</v>
      </c>
      <c r="S5747" s="5">
        <f t="shared" si="537"/>
        <v>197.24</v>
      </c>
      <c r="T5747" s="6">
        <f t="shared" si="538"/>
        <v>0.30946889464187655</v>
      </c>
      <c r="U5747" s="5">
        <v>41.11</v>
      </c>
      <c r="V5747">
        <v>0</v>
      </c>
      <c r="W5747" s="5">
        <f t="shared" si="539"/>
        <v>0</v>
      </c>
      <c r="X5747" s="5">
        <v>631.04</v>
      </c>
      <c r="Y5747" t="s">
        <v>1289</v>
      </c>
      <c r="Z5747" t="s">
        <v>8623</v>
      </c>
      <c r="AA5747" t="s">
        <v>1321</v>
      </c>
      <c r="AB5747" t="s">
        <v>1330</v>
      </c>
      <c r="AC5747" t="s">
        <v>1323</v>
      </c>
      <c r="AD5747" t="s">
        <v>127</v>
      </c>
      <c r="AE5747" s="4">
        <v>6.7999999999999996E-3</v>
      </c>
      <c r="AF5747">
        <v>6</v>
      </c>
    </row>
    <row r="5748" spans="1:32" ht="15" customHeight="1" x14ac:dyDescent="0.25">
      <c r="A5748">
        <v>5747</v>
      </c>
      <c r="B5748" t="s">
        <v>8624</v>
      </c>
      <c r="C5748">
        <v>20230720</v>
      </c>
      <c r="D5748">
        <v>20230721</v>
      </c>
      <c r="E5748">
        <v>180</v>
      </c>
      <c r="F5748">
        <v>9</v>
      </c>
      <c r="G5748">
        <v>6</v>
      </c>
      <c r="H5748">
        <v>11</v>
      </c>
      <c r="I5748">
        <v>5</v>
      </c>
      <c r="J5748">
        <v>1</v>
      </c>
      <c r="K5748" t="s">
        <v>1325</v>
      </c>
      <c r="L5748">
        <v>2</v>
      </c>
      <c r="M5748" s="5">
        <v>393.36</v>
      </c>
      <c r="N5748" s="6">
        <v>0</v>
      </c>
      <c r="O5748" s="5">
        <f t="shared" si="534"/>
        <v>393.36</v>
      </c>
      <c r="P5748" s="5">
        <f t="shared" si="535"/>
        <v>786.72</v>
      </c>
      <c r="Q5748" s="5">
        <v>244.44</v>
      </c>
      <c r="R5748" s="5">
        <f t="shared" si="536"/>
        <v>488.88</v>
      </c>
      <c r="S5748" s="5">
        <f t="shared" si="537"/>
        <v>278.72000000000003</v>
      </c>
      <c r="T5748" s="6">
        <f t="shared" si="538"/>
        <v>0.35428106569046169</v>
      </c>
      <c r="U5748" s="5">
        <v>19.12</v>
      </c>
      <c r="V5748">
        <v>0</v>
      </c>
      <c r="W5748" s="5">
        <f t="shared" si="539"/>
        <v>0</v>
      </c>
      <c r="X5748" s="5">
        <v>828.13</v>
      </c>
      <c r="Y5748" t="s">
        <v>1319</v>
      </c>
      <c r="Z5748" t="s">
        <v>8625</v>
      </c>
      <c r="AA5748" t="s">
        <v>1321</v>
      </c>
      <c r="AB5748" t="s">
        <v>1322</v>
      </c>
      <c r="AC5748" t="s">
        <v>1323</v>
      </c>
      <c r="AD5748" t="s">
        <v>62</v>
      </c>
      <c r="AE5748" s="4">
        <v>1</v>
      </c>
      <c r="AF5748">
        <v>1</v>
      </c>
    </row>
    <row r="5749" spans="1:32" ht="15" customHeight="1" x14ac:dyDescent="0.25">
      <c r="A5749">
        <v>5748</v>
      </c>
      <c r="B5749" t="s">
        <v>8626</v>
      </c>
      <c r="C5749">
        <v>20250914</v>
      </c>
      <c r="D5749">
        <v>20250914</v>
      </c>
      <c r="E5749">
        <v>93</v>
      </c>
      <c r="F5749">
        <v>8</v>
      </c>
      <c r="G5749">
        <v>17</v>
      </c>
      <c r="H5749">
        <v>12</v>
      </c>
      <c r="I5749">
        <v>6</v>
      </c>
      <c r="J5749">
        <v>3</v>
      </c>
      <c r="K5749" t="s">
        <v>1325</v>
      </c>
      <c r="L5749">
        <v>4</v>
      </c>
      <c r="M5749" s="5">
        <v>1154.56</v>
      </c>
      <c r="N5749" s="6">
        <v>0.112</v>
      </c>
      <c r="O5749" s="5">
        <f t="shared" si="534"/>
        <v>1025.24928</v>
      </c>
      <c r="P5749" s="5">
        <f t="shared" si="535"/>
        <v>4100.99712</v>
      </c>
      <c r="Q5749" s="5">
        <v>750.23</v>
      </c>
      <c r="R5749" s="5">
        <f t="shared" si="536"/>
        <v>3000.92</v>
      </c>
      <c r="S5749" s="5">
        <f t="shared" si="537"/>
        <v>1085.3871199999999</v>
      </c>
      <c r="T5749" s="6">
        <f t="shared" si="538"/>
        <v>0.26466419952033515</v>
      </c>
      <c r="U5749" s="5">
        <v>14.69</v>
      </c>
      <c r="V5749">
        <v>0</v>
      </c>
      <c r="W5749" s="5">
        <f t="shared" si="539"/>
        <v>0</v>
      </c>
      <c r="X5749" s="5">
        <v>4020.59</v>
      </c>
      <c r="Y5749" t="s">
        <v>1319</v>
      </c>
      <c r="Z5749" t="s">
        <v>8627</v>
      </c>
      <c r="AA5749" t="s">
        <v>1321</v>
      </c>
      <c r="AB5749" t="s">
        <v>1330</v>
      </c>
      <c r="AC5749" t="s">
        <v>1323</v>
      </c>
      <c r="AD5749" t="s">
        <v>79</v>
      </c>
      <c r="AE5749" s="4">
        <v>0.74</v>
      </c>
      <c r="AF5749">
        <v>1</v>
      </c>
    </row>
    <row r="5750" spans="1:32" ht="15" customHeight="1" x14ac:dyDescent="0.25">
      <c r="A5750">
        <v>5749</v>
      </c>
      <c r="B5750" t="s">
        <v>8626</v>
      </c>
      <c r="C5750">
        <v>20250914</v>
      </c>
      <c r="D5750">
        <v>20250914</v>
      </c>
      <c r="E5750">
        <v>93</v>
      </c>
      <c r="F5750">
        <v>27</v>
      </c>
      <c r="G5750">
        <v>17</v>
      </c>
      <c r="H5750">
        <v>12</v>
      </c>
      <c r="I5750">
        <v>6</v>
      </c>
      <c r="J5750">
        <v>1</v>
      </c>
      <c r="K5750" t="s">
        <v>1325</v>
      </c>
      <c r="L5750">
        <v>5</v>
      </c>
      <c r="M5750" s="5">
        <v>878.88</v>
      </c>
      <c r="N5750" s="6">
        <v>0</v>
      </c>
      <c r="O5750" s="5">
        <f t="shared" si="534"/>
        <v>878.88</v>
      </c>
      <c r="P5750" s="5">
        <f t="shared" si="535"/>
        <v>4394.3999999999996</v>
      </c>
      <c r="Q5750" s="5">
        <v>422.29</v>
      </c>
      <c r="R5750" s="5">
        <f t="shared" si="536"/>
        <v>2111.4500000000003</v>
      </c>
      <c r="S5750" s="5">
        <f t="shared" si="537"/>
        <v>2226.3699999999994</v>
      </c>
      <c r="T5750" s="6">
        <f t="shared" si="538"/>
        <v>0.50663799381030394</v>
      </c>
      <c r="U5750" s="5">
        <v>56.58</v>
      </c>
      <c r="V5750">
        <v>0</v>
      </c>
      <c r="W5750" s="5">
        <f t="shared" si="539"/>
        <v>0</v>
      </c>
      <c r="X5750" s="5">
        <v>4308.24</v>
      </c>
      <c r="Y5750" t="s">
        <v>1319</v>
      </c>
      <c r="Z5750" t="s">
        <v>8627</v>
      </c>
      <c r="AA5750" t="s">
        <v>1321</v>
      </c>
      <c r="AB5750" t="s">
        <v>1330</v>
      </c>
      <c r="AC5750" t="s">
        <v>1323</v>
      </c>
      <c r="AD5750" t="s">
        <v>79</v>
      </c>
      <c r="AE5750" s="4">
        <v>0.74</v>
      </c>
      <c r="AF5750">
        <v>1</v>
      </c>
    </row>
    <row r="5751" spans="1:32" ht="15" customHeight="1" x14ac:dyDescent="0.25">
      <c r="A5751">
        <v>5750</v>
      </c>
      <c r="B5751" t="s">
        <v>8626</v>
      </c>
      <c r="C5751">
        <v>20250914</v>
      </c>
      <c r="D5751">
        <v>20250914</v>
      </c>
      <c r="E5751">
        <v>93</v>
      </c>
      <c r="F5751">
        <v>12</v>
      </c>
      <c r="G5751">
        <v>17</v>
      </c>
      <c r="H5751">
        <v>12</v>
      </c>
      <c r="I5751">
        <v>6</v>
      </c>
      <c r="J5751">
        <v>2</v>
      </c>
      <c r="K5751" t="s">
        <v>1325</v>
      </c>
      <c r="L5751">
        <v>15</v>
      </c>
      <c r="M5751" s="5">
        <v>51.26</v>
      </c>
      <c r="N5751" s="6">
        <v>0.1036</v>
      </c>
      <c r="O5751" s="5">
        <f t="shared" si="534"/>
        <v>45.949463999999999</v>
      </c>
      <c r="P5751" s="5">
        <f t="shared" si="535"/>
        <v>689.24195999999995</v>
      </c>
      <c r="Q5751" s="5">
        <v>13.68</v>
      </c>
      <c r="R5751" s="5">
        <f t="shared" si="536"/>
        <v>205.2</v>
      </c>
      <c r="S5751" s="5">
        <f t="shared" si="537"/>
        <v>484.04195999999996</v>
      </c>
      <c r="T5751" s="6">
        <f t="shared" si="538"/>
        <v>0.7022816196506666</v>
      </c>
      <c r="U5751" s="5">
        <v>0</v>
      </c>
      <c r="V5751">
        <v>0</v>
      </c>
      <c r="W5751" s="5">
        <f t="shared" si="539"/>
        <v>0</v>
      </c>
      <c r="X5751" s="5">
        <v>675.73</v>
      </c>
      <c r="Y5751" t="s">
        <v>1319</v>
      </c>
      <c r="Z5751" t="s">
        <v>8627</v>
      </c>
      <c r="AA5751" t="s">
        <v>1321</v>
      </c>
      <c r="AB5751" t="s">
        <v>1330</v>
      </c>
      <c r="AC5751" t="s">
        <v>1323</v>
      </c>
      <c r="AD5751" t="s">
        <v>79</v>
      </c>
      <c r="AE5751" s="4">
        <v>0.74</v>
      </c>
      <c r="AF5751">
        <v>1</v>
      </c>
    </row>
    <row r="5752" spans="1:32" ht="15" customHeight="1" x14ac:dyDescent="0.25">
      <c r="A5752">
        <v>5751</v>
      </c>
      <c r="B5752" t="s">
        <v>8626</v>
      </c>
      <c r="C5752">
        <v>20250914</v>
      </c>
      <c r="D5752">
        <v>20250914</v>
      </c>
      <c r="E5752">
        <v>93</v>
      </c>
      <c r="F5752">
        <v>28</v>
      </c>
      <c r="G5752">
        <v>17</v>
      </c>
      <c r="H5752">
        <v>12</v>
      </c>
      <c r="I5752">
        <v>6</v>
      </c>
      <c r="J5752">
        <v>5</v>
      </c>
      <c r="K5752" t="s">
        <v>1325</v>
      </c>
      <c r="L5752">
        <v>5</v>
      </c>
      <c r="M5752" s="5">
        <v>1753.31</v>
      </c>
      <c r="N5752" s="6">
        <v>0.13969999999999999</v>
      </c>
      <c r="O5752" s="5">
        <f t="shared" si="534"/>
        <v>1508.3725930000001</v>
      </c>
      <c r="P5752" s="5">
        <f t="shared" si="535"/>
        <v>7541.8629650000003</v>
      </c>
      <c r="Q5752" s="5">
        <v>1251.53</v>
      </c>
      <c r="R5752" s="5">
        <f t="shared" si="536"/>
        <v>6257.65</v>
      </c>
      <c r="S5752" s="5">
        <f t="shared" si="537"/>
        <v>1246.8029650000005</v>
      </c>
      <c r="T5752" s="6">
        <f t="shared" si="538"/>
        <v>0.16531763713900899</v>
      </c>
      <c r="U5752" s="5">
        <v>37.409999999999997</v>
      </c>
      <c r="V5752">
        <v>0</v>
      </c>
      <c r="W5752" s="5">
        <f t="shared" si="539"/>
        <v>0</v>
      </c>
      <c r="X5752" s="5">
        <v>7393.98</v>
      </c>
      <c r="Y5752" t="s">
        <v>1319</v>
      </c>
      <c r="Z5752" t="s">
        <v>8627</v>
      </c>
      <c r="AA5752" t="s">
        <v>1321</v>
      </c>
      <c r="AB5752" t="s">
        <v>1330</v>
      </c>
      <c r="AC5752" t="s">
        <v>1323</v>
      </c>
      <c r="AD5752" t="s">
        <v>79</v>
      </c>
      <c r="AE5752" s="4">
        <v>0.74</v>
      </c>
      <c r="AF5752">
        <v>1</v>
      </c>
    </row>
    <row r="5753" spans="1:32" ht="15" customHeight="1" x14ac:dyDescent="0.25">
      <c r="A5753">
        <v>5752</v>
      </c>
      <c r="B5753" t="s">
        <v>8628</v>
      </c>
      <c r="C5753">
        <v>20240612</v>
      </c>
      <c r="D5753">
        <v>20240619</v>
      </c>
      <c r="E5753">
        <v>509</v>
      </c>
      <c r="F5753">
        <v>23</v>
      </c>
      <c r="G5753">
        <v>27</v>
      </c>
      <c r="H5753">
        <v>13</v>
      </c>
      <c r="I5753">
        <v>6</v>
      </c>
      <c r="J5753">
        <v>2</v>
      </c>
      <c r="K5753" t="s">
        <v>1354</v>
      </c>
      <c r="L5753">
        <v>0</v>
      </c>
      <c r="M5753" s="5">
        <v>1768.35</v>
      </c>
      <c r="N5753" s="6">
        <v>7.3099999999999998E-2</v>
      </c>
      <c r="O5753" s="5">
        <f t="shared" si="534"/>
        <v>1639.083615</v>
      </c>
      <c r="P5753" s="5">
        <f t="shared" si="535"/>
        <v>0</v>
      </c>
      <c r="Q5753" s="5">
        <v>894.63</v>
      </c>
      <c r="R5753" s="5">
        <f t="shared" si="536"/>
        <v>0</v>
      </c>
      <c r="S5753" s="5">
        <f t="shared" si="537"/>
        <v>-5</v>
      </c>
      <c r="T5753" s="6">
        <f t="shared" si="538"/>
        <v>0</v>
      </c>
      <c r="U5753" s="5">
        <v>5</v>
      </c>
      <c r="V5753">
        <v>0</v>
      </c>
      <c r="W5753" s="5">
        <f t="shared" si="539"/>
        <v>0</v>
      </c>
      <c r="X5753" s="5">
        <v>0</v>
      </c>
      <c r="Y5753" t="s">
        <v>1319</v>
      </c>
      <c r="Z5753" t="s">
        <v>8629</v>
      </c>
      <c r="AA5753" t="s">
        <v>1321</v>
      </c>
      <c r="AB5753" t="s">
        <v>1330</v>
      </c>
      <c r="AC5753" t="s">
        <v>1323</v>
      </c>
      <c r="AD5753" t="s">
        <v>91</v>
      </c>
      <c r="AE5753" s="4">
        <v>1.0900000000000001</v>
      </c>
      <c r="AF5753">
        <v>1</v>
      </c>
    </row>
    <row r="5754" spans="1:32" ht="15" customHeight="1" x14ac:dyDescent="0.25">
      <c r="A5754">
        <v>5753</v>
      </c>
      <c r="B5754" t="s">
        <v>8630</v>
      </c>
      <c r="C5754">
        <v>20241230</v>
      </c>
      <c r="D5754">
        <v>20250105</v>
      </c>
      <c r="E5754">
        <v>623</v>
      </c>
      <c r="F5754">
        <v>11</v>
      </c>
      <c r="G5754">
        <v>42</v>
      </c>
      <c r="H5754">
        <v>26</v>
      </c>
      <c r="I5754">
        <v>1</v>
      </c>
      <c r="J5754">
        <v>1</v>
      </c>
      <c r="K5754" t="s">
        <v>1325</v>
      </c>
      <c r="L5754">
        <v>16</v>
      </c>
      <c r="M5754" s="5">
        <v>126.47</v>
      </c>
      <c r="N5754" s="6">
        <v>0</v>
      </c>
      <c r="O5754" s="5">
        <f t="shared" si="534"/>
        <v>126.47</v>
      </c>
      <c r="P5754" s="5">
        <f t="shared" si="535"/>
        <v>2023.52</v>
      </c>
      <c r="Q5754" s="5">
        <v>22.32</v>
      </c>
      <c r="R5754" s="5">
        <f t="shared" si="536"/>
        <v>357.12</v>
      </c>
      <c r="S5754" s="5">
        <f t="shared" si="537"/>
        <v>1666.4</v>
      </c>
      <c r="T5754" s="6">
        <f t="shared" si="538"/>
        <v>0.82351545821143357</v>
      </c>
      <c r="U5754" s="5">
        <v>0</v>
      </c>
      <c r="V5754">
        <v>0</v>
      </c>
      <c r="W5754" s="5">
        <f t="shared" si="539"/>
        <v>0</v>
      </c>
      <c r="X5754" s="5">
        <v>1891.14</v>
      </c>
      <c r="Y5754" t="s">
        <v>1319</v>
      </c>
      <c r="Z5754" t="s">
        <v>8631</v>
      </c>
      <c r="AA5754" t="s">
        <v>1333</v>
      </c>
      <c r="AB5754" t="s">
        <v>1344</v>
      </c>
      <c r="AC5754" t="s">
        <v>1323</v>
      </c>
      <c r="AD5754" t="s">
        <v>136</v>
      </c>
      <c r="AE5754" s="4">
        <v>1.2E-2</v>
      </c>
      <c r="AF5754">
        <v>1</v>
      </c>
    </row>
    <row r="5755" spans="1:32" ht="15" customHeight="1" x14ac:dyDescent="0.25">
      <c r="A5755">
        <v>5754</v>
      </c>
      <c r="B5755" t="s">
        <v>8632</v>
      </c>
      <c r="C5755">
        <v>20230116</v>
      </c>
      <c r="D5755">
        <v>20230121</v>
      </c>
      <c r="E5755">
        <v>700</v>
      </c>
      <c r="F5755">
        <v>8</v>
      </c>
      <c r="G5755">
        <v>43</v>
      </c>
      <c r="H5755">
        <v>27</v>
      </c>
      <c r="I5755">
        <v>3</v>
      </c>
      <c r="J5755">
        <v>1</v>
      </c>
      <c r="K5755" t="s">
        <v>1325</v>
      </c>
      <c r="L5755">
        <v>1</v>
      </c>
      <c r="M5755" s="5">
        <v>1162.72</v>
      </c>
      <c r="N5755" s="6">
        <v>0</v>
      </c>
      <c r="O5755" s="5">
        <f t="shared" si="534"/>
        <v>1162.72</v>
      </c>
      <c r="P5755" s="5">
        <f t="shared" si="535"/>
        <v>1162.72</v>
      </c>
      <c r="Q5755" s="5">
        <v>730.82</v>
      </c>
      <c r="R5755" s="5">
        <f t="shared" si="536"/>
        <v>730.82</v>
      </c>
      <c r="S5755" s="5">
        <f t="shared" si="537"/>
        <v>421.19</v>
      </c>
      <c r="T5755" s="6">
        <f t="shared" si="538"/>
        <v>0.36224542452181091</v>
      </c>
      <c r="U5755" s="5">
        <v>10.71</v>
      </c>
      <c r="V5755">
        <v>0</v>
      </c>
      <c r="W5755" s="5">
        <f t="shared" si="539"/>
        <v>0</v>
      </c>
      <c r="X5755" s="5">
        <v>1236.94</v>
      </c>
      <c r="Y5755" t="s">
        <v>1319</v>
      </c>
      <c r="Z5755" t="s">
        <v>8633</v>
      </c>
      <c r="AA5755" t="s">
        <v>1321</v>
      </c>
      <c r="AB5755" t="s">
        <v>1327</v>
      </c>
      <c r="AC5755" t="s">
        <v>1323</v>
      </c>
      <c r="AD5755" t="s">
        <v>136</v>
      </c>
      <c r="AE5755" s="4">
        <v>1.2E-2</v>
      </c>
      <c r="AF5755">
        <v>1</v>
      </c>
    </row>
    <row r="5756" spans="1:32" ht="15" customHeight="1" x14ac:dyDescent="0.25">
      <c r="A5756">
        <v>5755</v>
      </c>
      <c r="B5756" t="s">
        <v>8634</v>
      </c>
      <c r="C5756">
        <v>20250311</v>
      </c>
      <c r="D5756">
        <v>20250315</v>
      </c>
      <c r="E5756">
        <v>319</v>
      </c>
      <c r="F5756">
        <v>26</v>
      </c>
      <c r="G5756">
        <v>30</v>
      </c>
      <c r="H5756">
        <v>16</v>
      </c>
      <c r="I5756">
        <v>3</v>
      </c>
      <c r="J5756">
        <v>1</v>
      </c>
      <c r="K5756" t="s">
        <v>1325</v>
      </c>
      <c r="L5756">
        <v>5</v>
      </c>
      <c r="M5756" s="5">
        <v>12232.43</v>
      </c>
      <c r="N5756" s="6">
        <v>0</v>
      </c>
      <c r="O5756" s="5">
        <f t="shared" si="534"/>
        <v>12232.43</v>
      </c>
      <c r="P5756" s="5">
        <f t="shared" si="535"/>
        <v>61162.15</v>
      </c>
      <c r="Q5756" s="5">
        <v>6218.15</v>
      </c>
      <c r="R5756" s="5">
        <f t="shared" si="536"/>
        <v>31090.75</v>
      </c>
      <c r="S5756" s="5">
        <f t="shared" si="537"/>
        <v>30002.58</v>
      </c>
      <c r="T5756" s="6">
        <f t="shared" si="538"/>
        <v>0.49054161765078569</v>
      </c>
      <c r="U5756" s="5">
        <v>68.819999999999993</v>
      </c>
      <c r="V5756">
        <v>0</v>
      </c>
      <c r="W5756" s="5">
        <f t="shared" si="539"/>
        <v>0</v>
      </c>
      <c r="X5756" s="5">
        <v>60556.58</v>
      </c>
      <c r="Y5756" t="s">
        <v>1319</v>
      </c>
      <c r="Z5756" t="s">
        <v>8635</v>
      </c>
      <c r="AA5756" t="s">
        <v>1321</v>
      </c>
      <c r="AB5756" t="s">
        <v>1327</v>
      </c>
      <c r="AC5756" t="s">
        <v>1323</v>
      </c>
      <c r="AD5756" t="s">
        <v>91</v>
      </c>
      <c r="AE5756" s="4">
        <v>1.0900000000000001</v>
      </c>
      <c r="AF5756">
        <v>1</v>
      </c>
    </row>
    <row r="5757" spans="1:32" ht="15" customHeight="1" x14ac:dyDescent="0.25">
      <c r="A5757">
        <v>5756</v>
      </c>
      <c r="B5757" t="s">
        <v>8636</v>
      </c>
      <c r="C5757">
        <v>20230904</v>
      </c>
      <c r="D5757">
        <v>20230907</v>
      </c>
      <c r="E5757">
        <v>559</v>
      </c>
      <c r="F5757">
        <v>27</v>
      </c>
      <c r="G5757">
        <v>24</v>
      </c>
      <c r="H5757">
        <v>17</v>
      </c>
      <c r="I5757">
        <v>3</v>
      </c>
      <c r="J5757">
        <v>1</v>
      </c>
      <c r="K5757" t="s">
        <v>1325</v>
      </c>
      <c r="L5757">
        <v>2</v>
      </c>
      <c r="M5757" s="5">
        <v>931.48</v>
      </c>
      <c r="N5757" s="6">
        <v>0</v>
      </c>
      <c r="O5757" s="5">
        <f t="shared" si="534"/>
        <v>931.48</v>
      </c>
      <c r="P5757" s="5">
        <f t="shared" si="535"/>
        <v>1862.96</v>
      </c>
      <c r="Q5757" s="5">
        <v>450.23</v>
      </c>
      <c r="R5757" s="5">
        <f t="shared" si="536"/>
        <v>900.46</v>
      </c>
      <c r="S5757" s="5">
        <f t="shared" si="537"/>
        <v>942.85</v>
      </c>
      <c r="T5757" s="6">
        <f t="shared" si="538"/>
        <v>0.50610319062137676</v>
      </c>
      <c r="U5757" s="5">
        <v>19.649999999999999</v>
      </c>
      <c r="V5757">
        <v>0</v>
      </c>
      <c r="W5757" s="5">
        <f t="shared" si="539"/>
        <v>0</v>
      </c>
      <c r="X5757" s="5">
        <v>1900.98</v>
      </c>
      <c r="Y5757" t="s">
        <v>1319</v>
      </c>
      <c r="Z5757" t="s">
        <v>8637</v>
      </c>
      <c r="AA5757" t="s">
        <v>1321</v>
      </c>
      <c r="AB5757" t="s">
        <v>1322</v>
      </c>
      <c r="AC5757" t="s">
        <v>1323</v>
      </c>
      <c r="AD5757" t="s">
        <v>99</v>
      </c>
      <c r="AE5757" s="4">
        <v>1.27</v>
      </c>
      <c r="AF5757">
        <v>1</v>
      </c>
    </row>
    <row r="5758" spans="1:32" ht="15" customHeight="1" x14ac:dyDescent="0.25">
      <c r="A5758">
        <v>5757</v>
      </c>
      <c r="B5758" t="s">
        <v>8636</v>
      </c>
      <c r="C5758">
        <v>20230904</v>
      </c>
      <c r="D5758">
        <v>20230907</v>
      </c>
      <c r="E5758">
        <v>559</v>
      </c>
      <c r="F5758">
        <v>21</v>
      </c>
      <c r="G5758">
        <v>24</v>
      </c>
      <c r="H5758">
        <v>17</v>
      </c>
      <c r="I5758">
        <v>3</v>
      </c>
      <c r="J5758">
        <v>1</v>
      </c>
      <c r="K5758" t="s">
        <v>1325</v>
      </c>
      <c r="L5758">
        <v>2</v>
      </c>
      <c r="M5758" s="5">
        <v>460.88</v>
      </c>
      <c r="N5758" s="6">
        <v>0</v>
      </c>
      <c r="O5758" s="5">
        <f t="shared" si="534"/>
        <v>460.88</v>
      </c>
      <c r="P5758" s="5">
        <f t="shared" si="535"/>
        <v>921.76</v>
      </c>
      <c r="Q5758" s="5">
        <v>290.93</v>
      </c>
      <c r="R5758" s="5">
        <f t="shared" si="536"/>
        <v>581.86</v>
      </c>
      <c r="S5758" s="5">
        <f t="shared" si="537"/>
        <v>313.56</v>
      </c>
      <c r="T5758" s="6">
        <f t="shared" si="538"/>
        <v>0.34017531678528035</v>
      </c>
      <c r="U5758" s="5">
        <v>26.34</v>
      </c>
      <c r="V5758">
        <v>0</v>
      </c>
      <c r="W5758" s="5">
        <f t="shared" si="539"/>
        <v>0</v>
      </c>
      <c r="X5758" s="5">
        <v>940.57</v>
      </c>
      <c r="Y5758" t="s">
        <v>1319</v>
      </c>
      <c r="Z5758" t="s">
        <v>8637</v>
      </c>
      <c r="AA5758" t="s">
        <v>1321</v>
      </c>
      <c r="AB5758" t="s">
        <v>1322</v>
      </c>
      <c r="AC5758" t="s">
        <v>1323</v>
      </c>
      <c r="AD5758" t="s">
        <v>99</v>
      </c>
      <c r="AE5758" s="4">
        <v>1.27</v>
      </c>
      <c r="AF5758">
        <v>1</v>
      </c>
    </row>
    <row r="5759" spans="1:32" ht="15" customHeight="1" x14ac:dyDescent="0.25">
      <c r="A5759">
        <v>5758</v>
      </c>
      <c r="B5759" t="s">
        <v>8638</v>
      </c>
      <c r="C5759">
        <v>20250116</v>
      </c>
      <c r="D5759">
        <v>20250118</v>
      </c>
      <c r="E5759">
        <v>124</v>
      </c>
      <c r="F5759">
        <v>8</v>
      </c>
      <c r="G5759">
        <v>17</v>
      </c>
      <c r="H5759">
        <v>6</v>
      </c>
      <c r="I5759">
        <v>2</v>
      </c>
      <c r="J5759">
        <v>1</v>
      </c>
      <c r="K5759" t="s">
        <v>1325</v>
      </c>
      <c r="L5759">
        <v>8</v>
      </c>
      <c r="M5759" s="5">
        <v>1215.7</v>
      </c>
      <c r="N5759" s="6">
        <v>0</v>
      </c>
      <c r="O5759" s="5">
        <f t="shared" si="534"/>
        <v>1215.7</v>
      </c>
      <c r="P5759" s="5">
        <f t="shared" si="535"/>
        <v>9725.6</v>
      </c>
      <c r="Q5759" s="5">
        <v>752.23</v>
      </c>
      <c r="R5759" s="5">
        <f t="shared" si="536"/>
        <v>6017.84</v>
      </c>
      <c r="S5759" s="5">
        <f t="shared" si="537"/>
        <v>3674.8100000000004</v>
      </c>
      <c r="T5759" s="6">
        <f t="shared" si="538"/>
        <v>0.37784918154149877</v>
      </c>
      <c r="U5759" s="5">
        <v>32.950000000000003</v>
      </c>
      <c r="V5759">
        <v>0</v>
      </c>
      <c r="W5759" s="5">
        <f t="shared" si="539"/>
        <v>0</v>
      </c>
      <c r="X5759" s="5">
        <v>9823.84</v>
      </c>
      <c r="Y5759" t="s">
        <v>1319</v>
      </c>
      <c r="Z5759" t="s">
        <v>8639</v>
      </c>
      <c r="AA5759" t="s">
        <v>1321</v>
      </c>
      <c r="AB5759" t="s">
        <v>1327</v>
      </c>
      <c r="AC5759" t="s">
        <v>1323</v>
      </c>
      <c r="AD5759" t="s">
        <v>79</v>
      </c>
      <c r="AE5759" s="4">
        <v>0.74</v>
      </c>
      <c r="AF5759">
        <v>1</v>
      </c>
    </row>
    <row r="5760" spans="1:32" ht="15" customHeight="1" x14ac:dyDescent="0.25">
      <c r="A5760">
        <v>5759</v>
      </c>
      <c r="B5760" t="s">
        <v>8640</v>
      </c>
      <c r="C5760">
        <v>20240704</v>
      </c>
      <c r="D5760">
        <v>20240705</v>
      </c>
      <c r="E5760">
        <v>673</v>
      </c>
      <c r="F5760">
        <v>5</v>
      </c>
      <c r="G5760">
        <v>43</v>
      </c>
      <c r="H5760">
        <v>31</v>
      </c>
      <c r="I5760">
        <v>5</v>
      </c>
      <c r="J5760">
        <v>1</v>
      </c>
      <c r="K5760" t="s">
        <v>1325</v>
      </c>
      <c r="L5760">
        <v>2</v>
      </c>
      <c r="M5760" s="5">
        <v>78.88</v>
      </c>
      <c r="N5760" s="6">
        <v>0</v>
      </c>
      <c r="O5760" s="5">
        <f t="shared" si="534"/>
        <v>78.88</v>
      </c>
      <c r="P5760" s="5">
        <f t="shared" si="535"/>
        <v>157.76</v>
      </c>
      <c r="Q5760" s="5">
        <v>41.96</v>
      </c>
      <c r="R5760" s="5">
        <f t="shared" si="536"/>
        <v>83.92</v>
      </c>
      <c r="S5760" s="5">
        <f t="shared" si="537"/>
        <v>49.599999999999994</v>
      </c>
      <c r="T5760" s="6">
        <f t="shared" si="538"/>
        <v>0.31440162271805272</v>
      </c>
      <c r="U5760" s="5">
        <v>24.24</v>
      </c>
      <c r="V5760">
        <v>0</v>
      </c>
      <c r="W5760" s="5">
        <f t="shared" si="539"/>
        <v>0</v>
      </c>
      <c r="X5760" s="5">
        <v>160.97999999999999</v>
      </c>
      <c r="Y5760" t="s">
        <v>1319</v>
      </c>
      <c r="Z5760" t="s">
        <v>8641</v>
      </c>
      <c r="AA5760" t="s">
        <v>1321</v>
      </c>
      <c r="AB5760" t="s">
        <v>1344</v>
      </c>
      <c r="AC5760" t="s">
        <v>1323</v>
      </c>
      <c r="AD5760" t="s">
        <v>136</v>
      </c>
      <c r="AE5760" s="4">
        <v>1.2E-2</v>
      </c>
      <c r="AF5760">
        <v>1</v>
      </c>
    </row>
    <row r="5761" spans="1:32" ht="15" customHeight="1" x14ac:dyDescent="0.25">
      <c r="A5761">
        <v>5760</v>
      </c>
      <c r="B5761" t="s">
        <v>8642</v>
      </c>
      <c r="C5761">
        <v>20230205</v>
      </c>
      <c r="D5761">
        <v>20230205</v>
      </c>
      <c r="E5761">
        <v>808</v>
      </c>
      <c r="F5761">
        <v>2</v>
      </c>
      <c r="G5761">
        <v>44</v>
      </c>
      <c r="H5761">
        <v>32</v>
      </c>
      <c r="I5761">
        <v>6</v>
      </c>
      <c r="J5761">
        <v>1</v>
      </c>
      <c r="K5761" t="s">
        <v>1325</v>
      </c>
      <c r="L5761">
        <v>1</v>
      </c>
      <c r="M5761" s="5">
        <v>239.37</v>
      </c>
      <c r="N5761" s="6">
        <v>0</v>
      </c>
      <c r="O5761" s="5">
        <f t="shared" si="534"/>
        <v>239.37</v>
      </c>
      <c r="P5761" s="5">
        <f t="shared" si="535"/>
        <v>239.37</v>
      </c>
      <c r="Q5761" s="5">
        <v>145.97</v>
      </c>
      <c r="R5761" s="5">
        <f t="shared" si="536"/>
        <v>145.97</v>
      </c>
      <c r="S5761" s="5">
        <f t="shared" si="537"/>
        <v>80.350000000000009</v>
      </c>
      <c r="T5761" s="6">
        <f t="shared" si="538"/>
        <v>0.33567280778710784</v>
      </c>
      <c r="U5761" s="5">
        <v>13.05</v>
      </c>
      <c r="V5761">
        <v>0</v>
      </c>
      <c r="W5761" s="5">
        <f t="shared" si="539"/>
        <v>0</v>
      </c>
      <c r="X5761" s="5">
        <v>234.68</v>
      </c>
      <c r="Y5761" t="s">
        <v>1319</v>
      </c>
      <c r="Z5761" t="s">
        <v>8643</v>
      </c>
      <c r="AA5761" t="s">
        <v>1321</v>
      </c>
      <c r="AB5761" t="s">
        <v>1344</v>
      </c>
      <c r="AC5761" t="s">
        <v>1323</v>
      </c>
      <c r="AD5761" t="s">
        <v>136</v>
      </c>
      <c r="AE5761" s="4">
        <v>1.2E-2</v>
      </c>
      <c r="AF5761">
        <v>1</v>
      </c>
    </row>
    <row r="5762" spans="1:32" ht="15" customHeight="1" x14ac:dyDescent="0.25">
      <c r="A5762">
        <v>5761</v>
      </c>
      <c r="B5762" t="s">
        <v>8644</v>
      </c>
      <c r="C5762">
        <v>20230615</v>
      </c>
      <c r="D5762">
        <v>20230622</v>
      </c>
      <c r="E5762">
        <v>753</v>
      </c>
      <c r="F5762">
        <v>4</v>
      </c>
      <c r="G5762">
        <v>39</v>
      </c>
      <c r="H5762">
        <v>33</v>
      </c>
      <c r="I5762">
        <v>3</v>
      </c>
      <c r="J5762">
        <v>1</v>
      </c>
      <c r="K5762" t="s">
        <v>1325</v>
      </c>
      <c r="L5762">
        <v>3</v>
      </c>
      <c r="M5762" s="5">
        <v>814.5</v>
      </c>
      <c r="N5762" s="6">
        <v>0</v>
      </c>
      <c r="O5762" s="5">
        <f t="shared" ref="O5762:O5825" si="540">M5762*(1-N5762)</f>
        <v>814.5</v>
      </c>
      <c r="P5762" s="5">
        <f t="shared" ref="P5762:P5825" si="541">L5762*O5762</f>
        <v>2443.5</v>
      </c>
      <c r="Q5762" s="5">
        <v>422.29</v>
      </c>
      <c r="R5762" s="5">
        <f t="shared" ref="R5762:R5825" si="542">MAX(L5762-V5762,0)*Q5762</f>
        <v>1266.8700000000001</v>
      </c>
      <c r="S5762" s="5">
        <f t="shared" ref="S5762:S5825" si="543">P5762-W5762-R5762-U5762</f>
        <v>1163.7299999999998</v>
      </c>
      <c r="T5762" s="6">
        <f t="shared" ref="T5762:T5825" si="544">IFERROR(S5762/(P5762-W5762),0)</f>
        <v>0.47625537139349283</v>
      </c>
      <c r="U5762" s="5">
        <v>12.9</v>
      </c>
      <c r="V5762">
        <v>0</v>
      </c>
      <c r="W5762" s="5">
        <f t="shared" ref="W5762:W5825" si="545">V5762*O5762</f>
        <v>0</v>
      </c>
      <c r="X5762" s="5">
        <v>2419.31</v>
      </c>
      <c r="Y5762" t="s">
        <v>1319</v>
      </c>
      <c r="Z5762" t="s">
        <v>8645</v>
      </c>
      <c r="AA5762" t="s">
        <v>1321</v>
      </c>
      <c r="AB5762" t="s">
        <v>1327</v>
      </c>
      <c r="AC5762" t="s">
        <v>1323</v>
      </c>
      <c r="AD5762" t="s">
        <v>127</v>
      </c>
      <c r="AE5762" s="4">
        <v>6.7999999999999996E-3</v>
      </c>
      <c r="AF5762">
        <v>1</v>
      </c>
    </row>
    <row r="5763" spans="1:32" ht="15" customHeight="1" x14ac:dyDescent="0.25">
      <c r="A5763">
        <v>5762</v>
      </c>
      <c r="B5763" t="s">
        <v>8646</v>
      </c>
      <c r="C5763">
        <v>20230713</v>
      </c>
      <c r="D5763">
        <v>20230719</v>
      </c>
      <c r="E5763">
        <v>270</v>
      </c>
      <c r="F5763">
        <v>10</v>
      </c>
      <c r="G5763">
        <v>15</v>
      </c>
      <c r="H5763">
        <v>10</v>
      </c>
      <c r="I5763">
        <v>5</v>
      </c>
      <c r="J5763">
        <v>1</v>
      </c>
      <c r="K5763" t="s">
        <v>1325</v>
      </c>
      <c r="L5763">
        <v>1</v>
      </c>
      <c r="M5763" s="5">
        <v>1545.85</v>
      </c>
      <c r="N5763" s="6">
        <v>0</v>
      </c>
      <c r="O5763" s="5">
        <f t="shared" si="540"/>
        <v>1545.85</v>
      </c>
      <c r="P5763" s="5">
        <f t="shared" si="541"/>
        <v>1545.85</v>
      </c>
      <c r="Q5763" s="5">
        <v>1024.03</v>
      </c>
      <c r="R5763" s="5">
        <f t="shared" si="542"/>
        <v>1024.03</v>
      </c>
      <c r="S5763" s="5">
        <f t="shared" si="543"/>
        <v>511.52999999999992</v>
      </c>
      <c r="T5763" s="6">
        <f t="shared" si="544"/>
        <v>0.3309053271662839</v>
      </c>
      <c r="U5763" s="5">
        <v>10.29</v>
      </c>
      <c r="V5763">
        <v>0</v>
      </c>
      <c r="W5763" s="5">
        <f t="shared" si="545"/>
        <v>0</v>
      </c>
      <c r="X5763" s="5">
        <v>1627.21</v>
      </c>
      <c r="Y5763" t="s">
        <v>1319</v>
      </c>
      <c r="Z5763" t="s">
        <v>8647</v>
      </c>
      <c r="AA5763" t="s">
        <v>1321</v>
      </c>
      <c r="AB5763" t="s">
        <v>1344</v>
      </c>
      <c r="AC5763" t="s">
        <v>1323</v>
      </c>
      <c r="AD5763" t="s">
        <v>79</v>
      </c>
      <c r="AE5763" s="4">
        <v>0.74</v>
      </c>
      <c r="AF5763">
        <v>1</v>
      </c>
    </row>
    <row r="5764" spans="1:32" ht="15" customHeight="1" x14ac:dyDescent="0.25">
      <c r="A5764">
        <v>5763</v>
      </c>
      <c r="B5764" t="s">
        <v>8648</v>
      </c>
      <c r="C5764">
        <v>20250718</v>
      </c>
      <c r="D5764">
        <v>20250723</v>
      </c>
      <c r="E5764">
        <v>321</v>
      </c>
      <c r="F5764">
        <v>10</v>
      </c>
      <c r="G5764">
        <v>25</v>
      </c>
      <c r="H5764">
        <v>23</v>
      </c>
      <c r="I5764">
        <v>2</v>
      </c>
      <c r="J5764">
        <v>1</v>
      </c>
      <c r="K5764" t="s">
        <v>1325</v>
      </c>
      <c r="L5764">
        <v>5</v>
      </c>
      <c r="M5764" s="5">
        <v>1609.15</v>
      </c>
      <c r="N5764" s="6">
        <v>0</v>
      </c>
      <c r="O5764" s="5">
        <f t="shared" si="540"/>
        <v>1609.15</v>
      </c>
      <c r="P5764" s="5">
        <f t="shared" si="541"/>
        <v>8045.75</v>
      </c>
      <c r="Q5764" s="5">
        <v>1119.67</v>
      </c>
      <c r="R5764" s="5">
        <f t="shared" si="542"/>
        <v>5598.35</v>
      </c>
      <c r="S5764" s="5">
        <f t="shared" si="543"/>
        <v>2410.5799999999995</v>
      </c>
      <c r="T5764" s="6">
        <f t="shared" si="544"/>
        <v>0.29960911039990051</v>
      </c>
      <c r="U5764" s="5">
        <v>36.82</v>
      </c>
      <c r="V5764">
        <v>0</v>
      </c>
      <c r="W5764" s="5">
        <f t="shared" si="545"/>
        <v>0</v>
      </c>
      <c r="X5764" s="5">
        <v>7811.41</v>
      </c>
      <c r="Y5764" t="s">
        <v>1319</v>
      </c>
      <c r="Z5764" t="s">
        <v>8649</v>
      </c>
      <c r="AA5764" t="s">
        <v>1321</v>
      </c>
      <c r="AB5764" t="s">
        <v>1344</v>
      </c>
      <c r="AC5764" t="s">
        <v>1323</v>
      </c>
      <c r="AD5764" t="s">
        <v>99</v>
      </c>
      <c r="AE5764" s="4">
        <v>1.27</v>
      </c>
      <c r="AF5764">
        <v>1</v>
      </c>
    </row>
    <row r="5765" spans="1:32" ht="15" customHeight="1" x14ac:dyDescent="0.25">
      <c r="A5765">
        <v>5764</v>
      </c>
      <c r="B5765" t="s">
        <v>8648</v>
      </c>
      <c r="C5765">
        <v>20250718</v>
      </c>
      <c r="D5765">
        <v>20250723</v>
      </c>
      <c r="E5765">
        <v>321</v>
      </c>
      <c r="F5765">
        <v>16</v>
      </c>
      <c r="G5765">
        <v>25</v>
      </c>
      <c r="H5765">
        <v>23</v>
      </c>
      <c r="I5765">
        <v>2</v>
      </c>
      <c r="J5765">
        <v>1</v>
      </c>
      <c r="K5765" t="s">
        <v>1325</v>
      </c>
      <c r="L5765">
        <v>1</v>
      </c>
      <c r="M5765" s="5">
        <v>127.29</v>
      </c>
      <c r="N5765" s="6">
        <v>0</v>
      </c>
      <c r="O5765" s="5">
        <f t="shared" si="540"/>
        <v>127.29</v>
      </c>
      <c r="P5765" s="5">
        <f t="shared" si="541"/>
        <v>127.29</v>
      </c>
      <c r="Q5765" s="5">
        <v>25.64</v>
      </c>
      <c r="R5765" s="5">
        <f t="shared" si="542"/>
        <v>25.64</v>
      </c>
      <c r="S5765" s="5">
        <f t="shared" si="543"/>
        <v>101.65</v>
      </c>
      <c r="T5765" s="6">
        <f t="shared" si="544"/>
        <v>0.79857019404509388</v>
      </c>
      <c r="U5765" s="5">
        <v>0</v>
      </c>
      <c r="V5765">
        <v>0</v>
      </c>
      <c r="W5765" s="5">
        <f t="shared" si="545"/>
        <v>0</v>
      </c>
      <c r="X5765" s="5">
        <v>123.58</v>
      </c>
      <c r="Y5765" t="s">
        <v>1319</v>
      </c>
      <c r="Z5765" t="s">
        <v>8649</v>
      </c>
      <c r="AA5765" t="s">
        <v>1321</v>
      </c>
      <c r="AB5765" t="s">
        <v>1344</v>
      </c>
      <c r="AC5765" t="s">
        <v>1323</v>
      </c>
      <c r="AD5765" t="s">
        <v>99</v>
      </c>
      <c r="AE5765" s="4">
        <v>1.27</v>
      </c>
      <c r="AF5765">
        <v>1</v>
      </c>
    </row>
    <row r="5766" spans="1:32" ht="15" customHeight="1" x14ac:dyDescent="0.25">
      <c r="A5766">
        <v>5765</v>
      </c>
      <c r="B5766" t="s">
        <v>8650</v>
      </c>
      <c r="C5766">
        <v>20250509</v>
      </c>
      <c r="D5766">
        <v>20250513</v>
      </c>
      <c r="E5766">
        <v>297</v>
      </c>
      <c r="F5766">
        <v>10</v>
      </c>
      <c r="G5766">
        <v>17</v>
      </c>
      <c r="H5766">
        <v>12</v>
      </c>
      <c r="I5766">
        <v>2</v>
      </c>
      <c r="J5766">
        <v>1</v>
      </c>
      <c r="K5766" t="s">
        <v>1325</v>
      </c>
      <c r="L5766">
        <v>4</v>
      </c>
      <c r="M5766" s="5">
        <v>1586.63</v>
      </c>
      <c r="N5766" s="6">
        <v>0</v>
      </c>
      <c r="O5766" s="5">
        <f t="shared" si="540"/>
        <v>1586.63</v>
      </c>
      <c r="P5766" s="5">
        <f t="shared" si="541"/>
        <v>6346.52</v>
      </c>
      <c r="Q5766" s="5">
        <v>1042.3800000000001</v>
      </c>
      <c r="R5766" s="5">
        <f t="shared" si="542"/>
        <v>4169.5200000000004</v>
      </c>
      <c r="S5766" s="5">
        <f t="shared" si="543"/>
        <v>2155.75</v>
      </c>
      <c r="T5766" s="6">
        <f t="shared" si="544"/>
        <v>0.33967434121376749</v>
      </c>
      <c r="U5766" s="5">
        <v>21.25</v>
      </c>
      <c r="V5766">
        <v>0</v>
      </c>
      <c r="W5766" s="5">
        <f t="shared" si="545"/>
        <v>0</v>
      </c>
      <c r="X5766" s="5">
        <v>6898.39</v>
      </c>
      <c r="Y5766" t="s">
        <v>1319</v>
      </c>
      <c r="Z5766" t="s">
        <v>8651</v>
      </c>
      <c r="AA5766" t="s">
        <v>1321</v>
      </c>
      <c r="AB5766" t="s">
        <v>1327</v>
      </c>
      <c r="AC5766" t="s">
        <v>1323</v>
      </c>
      <c r="AD5766" t="s">
        <v>79</v>
      </c>
      <c r="AE5766" s="4">
        <v>0.74</v>
      </c>
      <c r="AF5766">
        <v>1</v>
      </c>
    </row>
    <row r="5767" spans="1:32" ht="15" customHeight="1" x14ac:dyDescent="0.25">
      <c r="A5767">
        <v>5766</v>
      </c>
      <c r="B5767" t="s">
        <v>8652</v>
      </c>
      <c r="C5767">
        <v>20250318</v>
      </c>
      <c r="D5767">
        <v>20250321</v>
      </c>
      <c r="E5767">
        <v>83</v>
      </c>
      <c r="F5767">
        <v>27</v>
      </c>
      <c r="G5767">
        <v>9</v>
      </c>
      <c r="H5767">
        <v>1</v>
      </c>
      <c r="I5767">
        <v>3</v>
      </c>
      <c r="J5767">
        <v>1</v>
      </c>
      <c r="K5767" t="s">
        <v>1325</v>
      </c>
      <c r="L5767">
        <v>5</v>
      </c>
      <c r="M5767" s="5">
        <v>938.03</v>
      </c>
      <c r="N5767" s="6">
        <v>0</v>
      </c>
      <c r="O5767" s="5">
        <f t="shared" si="540"/>
        <v>938.03</v>
      </c>
      <c r="P5767" s="5">
        <f t="shared" si="541"/>
        <v>4690.1499999999996</v>
      </c>
      <c r="Q5767" s="5">
        <v>463.45</v>
      </c>
      <c r="R5767" s="5">
        <f t="shared" si="542"/>
        <v>2317.25</v>
      </c>
      <c r="S5767" s="5">
        <f t="shared" si="543"/>
        <v>2360.3499999999995</v>
      </c>
      <c r="T5767" s="6">
        <f t="shared" si="544"/>
        <v>0.50325682547466488</v>
      </c>
      <c r="U5767" s="5">
        <v>12.55</v>
      </c>
      <c r="V5767">
        <v>0</v>
      </c>
      <c r="W5767" s="5">
        <f t="shared" si="545"/>
        <v>0</v>
      </c>
      <c r="X5767" s="5">
        <v>4643.71</v>
      </c>
      <c r="Y5767" t="s">
        <v>1319</v>
      </c>
      <c r="Z5767" t="s">
        <v>8653</v>
      </c>
      <c r="AA5767" t="s">
        <v>1321</v>
      </c>
      <c r="AB5767" t="s">
        <v>1330</v>
      </c>
      <c r="AC5767" t="s">
        <v>1323</v>
      </c>
      <c r="AD5767" t="s">
        <v>62</v>
      </c>
      <c r="AE5767" s="4">
        <v>1</v>
      </c>
      <c r="AF5767">
        <v>1</v>
      </c>
    </row>
    <row r="5768" spans="1:32" ht="15" customHeight="1" x14ac:dyDescent="0.25">
      <c r="A5768">
        <v>5767</v>
      </c>
      <c r="B5768" t="s">
        <v>8654</v>
      </c>
      <c r="C5768">
        <v>20250507</v>
      </c>
      <c r="D5768">
        <v>20250509</v>
      </c>
      <c r="E5768">
        <v>501</v>
      </c>
      <c r="F5768">
        <v>7</v>
      </c>
      <c r="G5768">
        <v>23</v>
      </c>
      <c r="H5768">
        <v>14</v>
      </c>
      <c r="I5768">
        <v>4</v>
      </c>
      <c r="J5768">
        <v>1</v>
      </c>
      <c r="K5768" t="s">
        <v>1325</v>
      </c>
      <c r="L5768">
        <v>1</v>
      </c>
      <c r="M5768" s="5">
        <v>836.13</v>
      </c>
      <c r="N5768" s="6">
        <v>0</v>
      </c>
      <c r="O5768" s="5">
        <f t="shared" si="540"/>
        <v>836.13</v>
      </c>
      <c r="P5768" s="5">
        <f t="shared" si="541"/>
        <v>836.13</v>
      </c>
      <c r="Q5768" s="5">
        <v>455.01</v>
      </c>
      <c r="R5768" s="5">
        <f t="shared" si="542"/>
        <v>455.01</v>
      </c>
      <c r="S5768" s="5">
        <f t="shared" si="543"/>
        <v>376.12</v>
      </c>
      <c r="T5768" s="6">
        <f t="shared" si="544"/>
        <v>0.44983435590159426</v>
      </c>
      <c r="U5768" s="5">
        <v>5</v>
      </c>
      <c r="V5768">
        <v>0</v>
      </c>
      <c r="W5768" s="5">
        <f t="shared" si="545"/>
        <v>0</v>
      </c>
      <c r="X5768" s="5">
        <v>908.84</v>
      </c>
      <c r="Y5768" t="s">
        <v>1274</v>
      </c>
      <c r="Z5768" t="s">
        <v>8655</v>
      </c>
      <c r="AA5768" t="s">
        <v>1321</v>
      </c>
      <c r="AB5768" t="s">
        <v>1344</v>
      </c>
      <c r="AC5768" t="s">
        <v>1323</v>
      </c>
      <c r="AD5768" t="s">
        <v>99</v>
      </c>
      <c r="AE5768" s="4">
        <v>1.27</v>
      </c>
      <c r="AF5768">
        <v>2</v>
      </c>
    </row>
    <row r="5769" spans="1:32" ht="15" customHeight="1" x14ac:dyDescent="0.25">
      <c r="A5769">
        <v>5768</v>
      </c>
      <c r="B5769" t="s">
        <v>8656</v>
      </c>
      <c r="C5769">
        <v>20240810</v>
      </c>
      <c r="D5769">
        <v>20240811</v>
      </c>
      <c r="E5769">
        <v>736</v>
      </c>
      <c r="F5769">
        <v>8</v>
      </c>
      <c r="G5769">
        <v>43</v>
      </c>
      <c r="H5769">
        <v>27</v>
      </c>
      <c r="I5769">
        <v>3</v>
      </c>
      <c r="J5769">
        <v>1</v>
      </c>
      <c r="K5769" t="s">
        <v>1325</v>
      </c>
      <c r="L5769">
        <v>3</v>
      </c>
      <c r="M5769" s="5">
        <v>1153.3499999999999</v>
      </c>
      <c r="N5769" s="6">
        <v>0</v>
      </c>
      <c r="O5769" s="5">
        <f t="shared" si="540"/>
        <v>1153.3499999999999</v>
      </c>
      <c r="P5769" s="5">
        <f t="shared" si="541"/>
        <v>3460.0499999999997</v>
      </c>
      <c r="Q5769" s="5">
        <v>731.75</v>
      </c>
      <c r="R5769" s="5">
        <f t="shared" si="542"/>
        <v>2195.25</v>
      </c>
      <c r="S5769" s="5">
        <f t="shared" si="543"/>
        <v>1238.5099999999998</v>
      </c>
      <c r="T5769" s="6">
        <f t="shared" si="544"/>
        <v>0.35794569442638108</v>
      </c>
      <c r="U5769" s="5">
        <v>26.29</v>
      </c>
      <c r="V5769">
        <v>0</v>
      </c>
      <c r="W5769" s="5">
        <f t="shared" si="545"/>
        <v>0</v>
      </c>
      <c r="X5769" s="5">
        <v>3642.16</v>
      </c>
      <c r="Y5769" t="s">
        <v>1319</v>
      </c>
      <c r="Z5769" t="s">
        <v>8657</v>
      </c>
      <c r="AA5769" t="s">
        <v>1321</v>
      </c>
      <c r="AB5769" t="s">
        <v>1344</v>
      </c>
      <c r="AC5769" t="s">
        <v>1323</v>
      </c>
      <c r="AD5769" t="s">
        <v>136</v>
      </c>
      <c r="AE5769" s="4">
        <v>1.2E-2</v>
      </c>
      <c r="AF5769">
        <v>1</v>
      </c>
    </row>
    <row r="5770" spans="1:32" ht="15" customHeight="1" x14ac:dyDescent="0.25">
      <c r="A5770">
        <v>5769</v>
      </c>
      <c r="B5770" t="s">
        <v>8658</v>
      </c>
      <c r="C5770">
        <v>20241020</v>
      </c>
      <c r="D5770">
        <v>20241020</v>
      </c>
      <c r="E5770">
        <v>75</v>
      </c>
      <c r="F5770">
        <v>13</v>
      </c>
      <c r="G5770">
        <v>1</v>
      </c>
      <c r="H5770">
        <v>4</v>
      </c>
      <c r="I5770">
        <v>2</v>
      </c>
      <c r="J5770">
        <v>1</v>
      </c>
      <c r="K5770" t="s">
        <v>1325</v>
      </c>
      <c r="L5770">
        <v>5</v>
      </c>
      <c r="M5770" s="5">
        <v>25.69</v>
      </c>
      <c r="N5770" s="6">
        <v>0</v>
      </c>
      <c r="O5770" s="5">
        <f t="shared" si="540"/>
        <v>25.69</v>
      </c>
      <c r="P5770" s="5">
        <f t="shared" si="541"/>
        <v>128.45000000000002</v>
      </c>
      <c r="Q5770" s="5">
        <v>3.41</v>
      </c>
      <c r="R5770" s="5">
        <f t="shared" si="542"/>
        <v>17.05</v>
      </c>
      <c r="S5770" s="5">
        <f t="shared" si="543"/>
        <v>111.40000000000002</v>
      </c>
      <c r="T5770" s="6">
        <f t="shared" si="544"/>
        <v>0.86726352666407169</v>
      </c>
      <c r="U5770" s="5">
        <v>0</v>
      </c>
      <c r="V5770">
        <v>0</v>
      </c>
      <c r="W5770" s="5">
        <f t="shared" si="545"/>
        <v>0</v>
      </c>
      <c r="X5770" s="5">
        <v>133.80000000000001</v>
      </c>
      <c r="Y5770" t="s">
        <v>1319</v>
      </c>
      <c r="Z5770" t="s">
        <v>8659</v>
      </c>
      <c r="AA5770" t="s">
        <v>1321</v>
      </c>
      <c r="AB5770" t="s">
        <v>1344</v>
      </c>
      <c r="AC5770" t="s">
        <v>1323</v>
      </c>
      <c r="AD5770" t="s">
        <v>62</v>
      </c>
      <c r="AE5770" s="4">
        <v>1</v>
      </c>
      <c r="AF5770">
        <v>1</v>
      </c>
    </row>
    <row r="5771" spans="1:32" ht="15" customHeight="1" x14ac:dyDescent="0.25">
      <c r="A5771">
        <v>5770</v>
      </c>
      <c r="B5771" t="s">
        <v>8660</v>
      </c>
      <c r="C5771">
        <v>20240612</v>
      </c>
      <c r="D5771">
        <v>20240619</v>
      </c>
      <c r="E5771">
        <v>445</v>
      </c>
      <c r="F5771">
        <v>27</v>
      </c>
      <c r="G5771">
        <v>26</v>
      </c>
      <c r="H5771">
        <v>17</v>
      </c>
      <c r="I5771">
        <v>1</v>
      </c>
      <c r="J5771">
        <v>1</v>
      </c>
      <c r="K5771" t="s">
        <v>1325</v>
      </c>
      <c r="L5771">
        <v>1</v>
      </c>
      <c r="M5771" s="5">
        <v>877.98</v>
      </c>
      <c r="N5771" s="6">
        <v>0</v>
      </c>
      <c r="O5771" s="5">
        <f t="shared" si="540"/>
        <v>877.98</v>
      </c>
      <c r="P5771" s="5">
        <f t="shared" si="541"/>
        <v>877.98</v>
      </c>
      <c r="Q5771" s="5">
        <v>464.75</v>
      </c>
      <c r="R5771" s="5">
        <f t="shared" si="542"/>
        <v>464.75</v>
      </c>
      <c r="S5771" s="5">
        <f t="shared" si="543"/>
        <v>408.23</v>
      </c>
      <c r="T5771" s="6">
        <f t="shared" si="544"/>
        <v>0.46496503337205858</v>
      </c>
      <c r="U5771" s="5">
        <v>5</v>
      </c>
      <c r="V5771">
        <v>0</v>
      </c>
      <c r="W5771" s="5">
        <f t="shared" si="545"/>
        <v>0</v>
      </c>
      <c r="X5771" s="5">
        <v>852.41</v>
      </c>
      <c r="Y5771" t="s">
        <v>1319</v>
      </c>
      <c r="Z5771" t="s">
        <v>8661</v>
      </c>
      <c r="AA5771" t="s">
        <v>1321</v>
      </c>
      <c r="AB5771" t="s">
        <v>1322</v>
      </c>
      <c r="AC5771" t="s">
        <v>1323</v>
      </c>
      <c r="AD5771" t="s">
        <v>99</v>
      </c>
      <c r="AE5771" s="4">
        <v>1.27</v>
      </c>
      <c r="AF5771">
        <v>1</v>
      </c>
    </row>
    <row r="5772" spans="1:32" ht="15" customHeight="1" x14ac:dyDescent="0.25">
      <c r="A5772">
        <v>5771</v>
      </c>
      <c r="B5772" t="s">
        <v>8662</v>
      </c>
      <c r="C5772">
        <v>20250403</v>
      </c>
      <c r="D5772">
        <v>20250409</v>
      </c>
      <c r="E5772">
        <v>21</v>
      </c>
      <c r="F5772">
        <v>17</v>
      </c>
      <c r="G5772">
        <v>3</v>
      </c>
      <c r="H5772">
        <v>6</v>
      </c>
      <c r="I5772">
        <v>1</v>
      </c>
      <c r="J5772">
        <v>1</v>
      </c>
      <c r="K5772" t="s">
        <v>1325</v>
      </c>
      <c r="L5772">
        <v>11</v>
      </c>
      <c r="M5772" s="5">
        <v>25.53</v>
      </c>
      <c r="N5772" s="6">
        <v>0</v>
      </c>
      <c r="O5772" s="5">
        <f t="shared" si="540"/>
        <v>25.53</v>
      </c>
      <c r="P5772" s="5">
        <f t="shared" si="541"/>
        <v>280.83000000000004</v>
      </c>
      <c r="Q5772" s="5">
        <v>5.07</v>
      </c>
      <c r="R5772" s="5">
        <f t="shared" si="542"/>
        <v>55.77</v>
      </c>
      <c r="S5772" s="5">
        <f t="shared" si="543"/>
        <v>225.06000000000003</v>
      </c>
      <c r="T5772" s="6">
        <f t="shared" si="544"/>
        <v>0.80141010575793181</v>
      </c>
      <c r="U5772" s="5">
        <v>0</v>
      </c>
      <c r="V5772">
        <v>0</v>
      </c>
      <c r="W5772" s="5">
        <f t="shared" si="545"/>
        <v>0</v>
      </c>
      <c r="X5772" s="5">
        <v>312.02999999999997</v>
      </c>
      <c r="Y5772" t="s">
        <v>1319</v>
      </c>
      <c r="Z5772" t="s">
        <v>8663</v>
      </c>
      <c r="AA5772" t="s">
        <v>1333</v>
      </c>
      <c r="AB5772" t="s">
        <v>1344</v>
      </c>
      <c r="AC5772" t="s">
        <v>1360</v>
      </c>
      <c r="AD5772" t="s">
        <v>62</v>
      </c>
      <c r="AE5772" s="4">
        <v>1</v>
      </c>
      <c r="AF5772">
        <v>1</v>
      </c>
    </row>
    <row r="5773" spans="1:32" ht="15" customHeight="1" x14ac:dyDescent="0.25">
      <c r="A5773">
        <v>5772</v>
      </c>
      <c r="B5773" t="s">
        <v>8664</v>
      </c>
      <c r="C5773">
        <v>20250929</v>
      </c>
      <c r="D5773">
        <v>20251004</v>
      </c>
      <c r="E5773">
        <v>660</v>
      </c>
      <c r="F5773">
        <v>20</v>
      </c>
      <c r="G5773">
        <v>37</v>
      </c>
      <c r="H5773">
        <v>31</v>
      </c>
      <c r="I5773">
        <v>6</v>
      </c>
      <c r="J5773">
        <v>1</v>
      </c>
      <c r="K5773" t="s">
        <v>1325</v>
      </c>
      <c r="L5773">
        <v>4</v>
      </c>
      <c r="M5773" s="5">
        <v>452.36</v>
      </c>
      <c r="N5773" s="6">
        <v>0</v>
      </c>
      <c r="O5773" s="5">
        <f t="shared" si="540"/>
        <v>452.36</v>
      </c>
      <c r="P5773" s="5">
        <f t="shared" si="541"/>
        <v>1809.44</v>
      </c>
      <c r="Q5773" s="5">
        <v>286.89</v>
      </c>
      <c r="R5773" s="5">
        <f t="shared" si="542"/>
        <v>1147.56</v>
      </c>
      <c r="S5773" s="5">
        <f t="shared" si="543"/>
        <v>604.5200000000001</v>
      </c>
      <c r="T5773" s="6">
        <f t="shared" si="544"/>
        <v>0.33409231585462912</v>
      </c>
      <c r="U5773" s="5">
        <v>57.36</v>
      </c>
      <c r="V5773">
        <v>0</v>
      </c>
      <c r="W5773" s="5">
        <f t="shared" si="545"/>
        <v>0</v>
      </c>
      <c r="X5773" s="5">
        <v>1773.96</v>
      </c>
      <c r="Y5773" t="s">
        <v>1319</v>
      </c>
      <c r="Z5773" t="s">
        <v>8665</v>
      </c>
      <c r="AA5773" t="s">
        <v>1321</v>
      </c>
      <c r="AB5773" t="s">
        <v>1344</v>
      </c>
      <c r="AC5773" t="s">
        <v>1323</v>
      </c>
      <c r="AD5773" t="s">
        <v>127</v>
      </c>
      <c r="AE5773" s="4">
        <v>6.7999999999999996E-3</v>
      </c>
      <c r="AF5773">
        <v>1</v>
      </c>
    </row>
    <row r="5774" spans="1:32" ht="15" customHeight="1" x14ac:dyDescent="0.25">
      <c r="A5774">
        <v>5773</v>
      </c>
      <c r="B5774" t="s">
        <v>8666</v>
      </c>
      <c r="C5774">
        <v>20251228</v>
      </c>
      <c r="D5774">
        <v>20260101</v>
      </c>
      <c r="E5774">
        <v>837</v>
      </c>
      <c r="F5774">
        <v>16</v>
      </c>
      <c r="G5774">
        <v>36</v>
      </c>
      <c r="H5774">
        <v>32</v>
      </c>
      <c r="I5774">
        <v>4</v>
      </c>
      <c r="J5774">
        <v>1</v>
      </c>
      <c r="K5774" t="s">
        <v>1325</v>
      </c>
      <c r="L5774">
        <v>1</v>
      </c>
      <c r="M5774" s="5">
        <v>135.44999999999999</v>
      </c>
      <c r="N5774" s="6">
        <v>0</v>
      </c>
      <c r="O5774" s="5">
        <f t="shared" si="540"/>
        <v>135.44999999999999</v>
      </c>
      <c r="P5774" s="5">
        <f t="shared" si="541"/>
        <v>135.44999999999999</v>
      </c>
      <c r="Q5774" s="5">
        <v>26.37</v>
      </c>
      <c r="R5774" s="5">
        <f t="shared" si="542"/>
        <v>26.37</v>
      </c>
      <c r="S5774" s="5">
        <f t="shared" si="543"/>
        <v>109.07999999999998</v>
      </c>
      <c r="T5774" s="6">
        <f t="shared" si="544"/>
        <v>0.8053156146179401</v>
      </c>
      <c r="U5774" s="5">
        <v>0</v>
      </c>
      <c r="V5774">
        <v>0</v>
      </c>
      <c r="W5774" s="5">
        <f t="shared" si="545"/>
        <v>0</v>
      </c>
      <c r="X5774" s="5">
        <v>125.42</v>
      </c>
      <c r="Y5774" t="s">
        <v>1319</v>
      </c>
      <c r="Z5774" t="s">
        <v>8667</v>
      </c>
      <c r="AA5774" t="s">
        <v>1321</v>
      </c>
      <c r="AB5774" t="s">
        <v>1327</v>
      </c>
      <c r="AC5774" t="s">
        <v>1323</v>
      </c>
      <c r="AD5774" t="s">
        <v>121</v>
      </c>
      <c r="AE5774" s="4">
        <v>0.66</v>
      </c>
      <c r="AF5774">
        <v>1</v>
      </c>
    </row>
    <row r="5775" spans="1:32" ht="15" customHeight="1" x14ac:dyDescent="0.25">
      <c r="A5775">
        <v>5774</v>
      </c>
      <c r="B5775" t="s">
        <v>8666</v>
      </c>
      <c r="C5775">
        <v>20251228</v>
      </c>
      <c r="D5775">
        <v>20260101</v>
      </c>
      <c r="E5775">
        <v>837</v>
      </c>
      <c r="F5775">
        <v>22</v>
      </c>
      <c r="G5775">
        <v>36</v>
      </c>
      <c r="H5775">
        <v>32</v>
      </c>
      <c r="I5775">
        <v>4</v>
      </c>
      <c r="J5775">
        <v>1</v>
      </c>
      <c r="K5775" t="s">
        <v>1325</v>
      </c>
      <c r="L5775">
        <v>0</v>
      </c>
      <c r="M5775" s="5">
        <v>3360.72</v>
      </c>
      <c r="N5775" s="6">
        <v>0</v>
      </c>
      <c r="O5775" s="5">
        <f t="shared" si="540"/>
        <v>3360.72</v>
      </c>
      <c r="P5775" s="5">
        <f t="shared" si="541"/>
        <v>0</v>
      </c>
      <c r="Q5775" s="5">
        <v>1727.84</v>
      </c>
      <c r="R5775" s="5">
        <f t="shared" si="542"/>
        <v>0</v>
      </c>
      <c r="S5775" s="5">
        <f t="shared" si="543"/>
        <v>-5</v>
      </c>
      <c r="T5775" s="6">
        <f t="shared" si="544"/>
        <v>0</v>
      </c>
      <c r="U5775" s="5">
        <v>5</v>
      </c>
      <c r="V5775">
        <v>0</v>
      </c>
      <c r="W5775" s="5">
        <f t="shared" si="545"/>
        <v>0</v>
      </c>
      <c r="X5775" s="5">
        <v>0</v>
      </c>
      <c r="Y5775" t="s">
        <v>1319</v>
      </c>
      <c r="Z5775" t="s">
        <v>8667</v>
      </c>
      <c r="AA5775" t="s">
        <v>1321</v>
      </c>
      <c r="AB5775" t="s">
        <v>1327</v>
      </c>
      <c r="AC5775" t="s">
        <v>1323</v>
      </c>
      <c r="AD5775" t="s">
        <v>121</v>
      </c>
      <c r="AE5775" s="4">
        <v>0.66</v>
      </c>
      <c r="AF5775">
        <v>1</v>
      </c>
    </row>
    <row r="5776" spans="1:32" ht="15" customHeight="1" x14ac:dyDescent="0.25">
      <c r="A5776">
        <v>5775</v>
      </c>
      <c r="B5776" t="s">
        <v>8668</v>
      </c>
      <c r="C5776">
        <v>20230308</v>
      </c>
      <c r="D5776">
        <v>20230311</v>
      </c>
      <c r="E5776">
        <v>427</v>
      </c>
      <c r="F5776">
        <v>11</v>
      </c>
      <c r="G5776">
        <v>32</v>
      </c>
      <c r="H5776">
        <v>21</v>
      </c>
      <c r="I5776">
        <v>4</v>
      </c>
      <c r="J5776">
        <v>1</v>
      </c>
      <c r="K5776" t="s">
        <v>1318</v>
      </c>
      <c r="L5776">
        <v>2</v>
      </c>
      <c r="M5776" s="5">
        <v>130.05000000000001</v>
      </c>
      <c r="N5776" s="6">
        <v>0</v>
      </c>
      <c r="O5776" s="5">
        <f t="shared" si="540"/>
        <v>130.05000000000001</v>
      </c>
      <c r="P5776" s="5">
        <f t="shared" si="541"/>
        <v>260.10000000000002</v>
      </c>
      <c r="Q5776" s="5">
        <v>21.9</v>
      </c>
      <c r="R5776" s="5">
        <f t="shared" si="542"/>
        <v>21.9</v>
      </c>
      <c r="S5776" s="5">
        <f t="shared" si="543"/>
        <v>108.15</v>
      </c>
      <c r="T5776" s="6">
        <f t="shared" si="544"/>
        <v>0.83160322952710497</v>
      </c>
      <c r="U5776" s="5">
        <v>0</v>
      </c>
      <c r="V5776">
        <v>1</v>
      </c>
      <c r="W5776" s="5">
        <f t="shared" si="545"/>
        <v>130.05000000000001</v>
      </c>
      <c r="X5776" s="5">
        <v>268.14</v>
      </c>
      <c r="Y5776" t="s">
        <v>1319</v>
      </c>
      <c r="Z5776" t="s">
        <v>8669</v>
      </c>
      <c r="AA5776" t="s">
        <v>1321</v>
      </c>
      <c r="AB5776" t="s">
        <v>1327</v>
      </c>
      <c r="AC5776" t="s">
        <v>1360</v>
      </c>
      <c r="AD5776" t="s">
        <v>91</v>
      </c>
      <c r="AE5776" s="4">
        <v>1.0900000000000001</v>
      </c>
      <c r="AF5776">
        <v>1</v>
      </c>
    </row>
    <row r="5777" spans="1:32" ht="15" customHeight="1" x14ac:dyDescent="0.25">
      <c r="A5777">
        <v>5776</v>
      </c>
      <c r="B5777" t="s">
        <v>8668</v>
      </c>
      <c r="C5777">
        <v>20230308</v>
      </c>
      <c r="D5777">
        <v>20230311</v>
      </c>
      <c r="E5777">
        <v>427</v>
      </c>
      <c r="F5777">
        <v>26</v>
      </c>
      <c r="G5777">
        <v>32</v>
      </c>
      <c r="H5777">
        <v>21</v>
      </c>
      <c r="I5777">
        <v>4</v>
      </c>
      <c r="J5777">
        <v>1</v>
      </c>
      <c r="K5777" t="s">
        <v>1318</v>
      </c>
      <c r="L5777">
        <v>3</v>
      </c>
      <c r="M5777" s="5">
        <v>11889.1</v>
      </c>
      <c r="N5777" s="6">
        <v>0</v>
      </c>
      <c r="O5777" s="5">
        <f t="shared" si="540"/>
        <v>11889.1</v>
      </c>
      <c r="P5777" s="5">
        <f t="shared" si="541"/>
        <v>35667.300000000003</v>
      </c>
      <c r="Q5777" s="5">
        <v>5689.47</v>
      </c>
      <c r="R5777" s="5">
        <f t="shared" si="542"/>
        <v>11378.94</v>
      </c>
      <c r="S5777" s="5">
        <f t="shared" si="543"/>
        <v>12376.770000000004</v>
      </c>
      <c r="T5777" s="6">
        <f t="shared" si="544"/>
        <v>0.52050912180064102</v>
      </c>
      <c r="U5777" s="5">
        <v>22.49</v>
      </c>
      <c r="V5777">
        <v>1</v>
      </c>
      <c r="W5777" s="5">
        <f t="shared" si="545"/>
        <v>11889.1</v>
      </c>
      <c r="X5777" s="5">
        <v>36770.410000000003</v>
      </c>
      <c r="Y5777" t="s">
        <v>1319</v>
      </c>
      <c r="Z5777" t="s">
        <v>8669</v>
      </c>
      <c r="AA5777" t="s">
        <v>1321</v>
      </c>
      <c r="AB5777" t="s">
        <v>1327</v>
      </c>
      <c r="AC5777" t="s">
        <v>1360</v>
      </c>
      <c r="AD5777" t="s">
        <v>91</v>
      </c>
      <c r="AE5777" s="4">
        <v>1.0900000000000001</v>
      </c>
      <c r="AF5777">
        <v>1</v>
      </c>
    </row>
    <row r="5778" spans="1:32" ht="15" customHeight="1" x14ac:dyDescent="0.25">
      <c r="A5778">
        <v>5777</v>
      </c>
      <c r="B5778" t="s">
        <v>8670</v>
      </c>
      <c r="C5778">
        <v>20250304</v>
      </c>
      <c r="D5778">
        <v>20250306</v>
      </c>
      <c r="E5778">
        <v>26</v>
      </c>
      <c r="F5778">
        <v>18</v>
      </c>
      <c r="G5778">
        <v>7</v>
      </c>
      <c r="H5778">
        <v>10</v>
      </c>
      <c r="I5778">
        <v>2</v>
      </c>
      <c r="J5778">
        <v>1</v>
      </c>
      <c r="K5778" t="s">
        <v>1325</v>
      </c>
      <c r="L5778">
        <v>5</v>
      </c>
      <c r="M5778" s="5">
        <v>255.26</v>
      </c>
      <c r="N5778" s="6">
        <v>0</v>
      </c>
      <c r="O5778" s="5">
        <f t="shared" si="540"/>
        <v>255.26</v>
      </c>
      <c r="P5778" s="5">
        <f t="shared" si="541"/>
        <v>1276.3</v>
      </c>
      <c r="Q5778" s="5">
        <v>68.33</v>
      </c>
      <c r="R5778" s="5">
        <f t="shared" si="542"/>
        <v>341.65</v>
      </c>
      <c r="S5778" s="5">
        <f t="shared" si="543"/>
        <v>934.65</v>
      </c>
      <c r="T5778" s="6">
        <f t="shared" si="544"/>
        <v>0.73231215231528635</v>
      </c>
      <c r="U5778" s="5">
        <v>0</v>
      </c>
      <c r="V5778">
        <v>0</v>
      </c>
      <c r="W5778" s="5">
        <f t="shared" si="545"/>
        <v>0</v>
      </c>
      <c r="X5778" s="5">
        <v>1263.6600000000001</v>
      </c>
      <c r="Y5778" t="s">
        <v>1319</v>
      </c>
      <c r="Z5778" t="s">
        <v>8671</v>
      </c>
      <c r="AA5778" t="s">
        <v>1321</v>
      </c>
      <c r="AB5778" t="s">
        <v>1322</v>
      </c>
      <c r="AC5778" t="s">
        <v>1323</v>
      </c>
      <c r="AD5778" t="s">
        <v>62</v>
      </c>
      <c r="AE5778" s="4">
        <v>1</v>
      </c>
      <c r="AF5778">
        <v>1</v>
      </c>
    </row>
    <row r="5779" spans="1:32" ht="15" customHeight="1" x14ac:dyDescent="0.25">
      <c r="A5779">
        <v>5778</v>
      </c>
      <c r="B5779" t="s">
        <v>8672</v>
      </c>
      <c r="C5779">
        <v>20231218</v>
      </c>
      <c r="D5779">
        <v>20231219</v>
      </c>
      <c r="E5779">
        <v>92</v>
      </c>
      <c r="F5779">
        <v>6</v>
      </c>
      <c r="G5779">
        <v>8</v>
      </c>
      <c r="H5779">
        <v>11</v>
      </c>
      <c r="I5779">
        <v>2</v>
      </c>
      <c r="J5779">
        <v>1</v>
      </c>
      <c r="K5779" t="s">
        <v>1325</v>
      </c>
      <c r="L5779">
        <v>2</v>
      </c>
      <c r="M5779" s="5">
        <v>135.27000000000001</v>
      </c>
      <c r="N5779" s="6">
        <v>0</v>
      </c>
      <c r="O5779" s="5">
        <f t="shared" si="540"/>
        <v>135.27000000000001</v>
      </c>
      <c r="P5779" s="5">
        <f t="shared" si="541"/>
        <v>270.54000000000002</v>
      </c>
      <c r="Q5779" s="5">
        <v>83.31</v>
      </c>
      <c r="R5779" s="5">
        <f t="shared" si="542"/>
        <v>166.62</v>
      </c>
      <c r="S5779" s="5">
        <f t="shared" si="543"/>
        <v>92.29000000000002</v>
      </c>
      <c r="T5779" s="6">
        <f t="shared" si="544"/>
        <v>0.34113254971538409</v>
      </c>
      <c r="U5779" s="5">
        <v>11.63</v>
      </c>
      <c r="V5779">
        <v>0</v>
      </c>
      <c r="W5779" s="5">
        <f t="shared" si="545"/>
        <v>0</v>
      </c>
      <c r="X5779" s="5">
        <v>255.23</v>
      </c>
      <c r="Y5779" t="s">
        <v>1319</v>
      </c>
      <c r="Z5779" t="s">
        <v>8673</v>
      </c>
      <c r="AA5779" t="s">
        <v>1321</v>
      </c>
      <c r="AB5779" t="s">
        <v>1327</v>
      </c>
      <c r="AC5779" t="s">
        <v>1323</v>
      </c>
      <c r="AD5779" t="s">
        <v>62</v>
      </c>
      <c r="AE5779" s="4">
        <v>1</v>
      </c>
      <c r="AF5779">
        <v>1</v>
      </c>
    </row>
    <row r="5780" spans="1:32" ht="15" customHeight="1" x14ac:dyDescent="0.25">
      <c r="A5780">
        <v>5779</v>
      </c>
      <c r="B5780" t="s">
        <v>8674</v>
      </c>
      <c r="C5780">
        <v>20240606</v>
      </c>
      <c r="D5780">
        <v>20240606</v>
      </c>
      <c r="E5780">
        <v>781</v>
      </c>
      <c r="F5780">
        <v>12</v>
      </c>
      <c r="G5780">
        <v>36</v>
      </c>
      <c r="H5780">
        <v>36</v>
      </c>
      <c r="I5780">
        <v>2</v>
      </c>
      <c r="J5780">
        <v>1</v>
      </c>
      <c r="K5780" t="s">
        <v>1325</v>
      </c>
      <c r="L5780">
        <v>40</v>
      </c>
      <c r="M5780" s="5">
        <v>51.16</v>
      </c>
      <c r="N5780" s="6">
        <v>0</v>
      </c>
      <c r="O5780" s="5">
        <f t="shared" si="540"/>
        <v>51.16</v>
      </c>
      <c r="P5780" s="5">
        <f t="shared" si="541"/>
        <v>2046.3999999999999</v>
      </c>
      <c r="Q5780" s="5">
        <v>13.94</v>
      </c>
      <c r="R5780" s="5">
        <f t="shared" si="542"/>
        <v>557.6</v>
      </c>
      <c r="S5780" s="5">
        <f t="shared" si="543"/>
        <v>1488.7999999999997</v>
      </c>
      <c r="T5780" s="6">
        <f t="shared" si="544"/>
        <v>0.72752150117279113</v>
      </c>
      <c r="U5780" s="5">
        <v>0</v>
      </c>
      <c r="V5780">
        <v>0</v>
      </c>
      <c r="W5780" s="5">
        <f t="shared" si="545"/>
        <v>0</v>
      </c>
      <c r="X5780" s="5">
        <v>1986.8</v>
      </c>
      <c r="Y5780" t="s">
        <v>1319</v>
      </c>
      <c r="Z5780" t="s">
        <v>8675</v>
      </c>
      <c r="AA5780" t="s">
        <v>1338</v>
      </c>
      <c r="AB5780" t="s">
        <v>1344</v>
      </c>
      <c r="AC5780" t="s">
        <v>1360</v>
      </c>
      <c r="AD5780" t="s">
        <v>121</v>
      </c>
      <c r="AE5780" s="4">
        <v>0.66</v>
      </c>
      <c r="AF5780">
        <v>1</v>
      </c>
    </row>
    <row r="5781" spans="1:32" ht="15" customHeight="1" x14ac:dyDescent="0.25">
      <c r="A5781">
        <v>5780</v>
      </c>
      <c r="B5781" t="s">
        <v>8674</v>
      </c>
      <c r="C5781">
        <v>20240606</v>
      </c>
      <c r="D5781">
        <v>20240606</v>
      </c>
      <c r="E5781">
        <v>781</v>
      </c>
      <c r="F5781">
        <v>13</v>
      </c>
      <c r="G5781">
        <v>36</v>
      </c>
      <c r="H5781">
        <v>36</v>
      </c>
      <c r="I5781">
        <v>2</v>
      </c>
      <c r="J5781">
        <v>4</v>
      </c>
      <c r="K5781" t="s">
        <v>1325</v>
      </c>
      <c r="L5781">
        <v>70</v>
      </c>
      <c r="M5781" s="5">
        <v>25.77</v>
      </c>
      <c r="N5781" s="6">
        <v>0.1132</v>
      </c>
      <c r="O5781" s="5">
        <f t="shared" si="540"/>
        <v>22.852836</v>
      </c>
      <c r="P5781" s="5">
        <f t="shared" si="541"/>
        <v>1599.6985199999999</v>
      </c>
      <c r="Q5781" s="5">
        <v>3.4</v>
      </c>
      <c r="R5781" s="5">
        <f t="shared" si="542"/>
        <v>238</v>
      </c>
      <c r="S5781" s="5">
        <f t="shared" si="543"/>
        <v>1361.6985199999999</v>
      </c>
      <c r="T5781" s="6">
        <f t="shared" si="544"/>
        <v>0.85122196649903759</v>
      </c>
      <c r="U5781" s="5">
        <v>0</v>
      </c>
      <c r="V5781">
        <v>0</v>
      </c>
      <c r="W5781" s="5">
        <f t="shared" si="545"/>
        <v>0</v>
      </c>
      <c r="X5781" s="5">
        <v>1553.11</v>
      </c>
      <c r="Y5781" t="s">
        <v>1319</v>
      </c>
      <c r="Z5781" t="s">
        <v>8675</v>
      </c>
      <c r="AA5781" t="s">
        <v>1338</v>
      </c>
      <c r="AB5781" t="s">
        <v>1344</v>
      </c>
      <c r="AC5781" t="s">
        <v>1360</v>
      </c>
      <c r="AD5781" t="s">
        <v>121</v>
      </c>
      <c r="AE5781" s="4">
        <v>0.66</v>
      </c>
      <c r="AF5781">
        <v>1</v>
      </c>
    </row>
    <row r="5782" spans="1:32" ht="15" customHeight="1" x14ac:dyDescent="0.25">
      <c r="A5782">
        <v>5781</v>
      </c>
      <c r="B5782" t="s">
        <v>8676</v>
      </c>
      <c r="C5782">
        <v>20240316</v>
      </c>
      <c r="D5782">
        <v>20240323</v>
      </c>
      <c r="E5782">
        <v>434</v>
      </c>
      <c r="F5782">
        <v>22</v>
      </c>
      <c r="G5782">
        <v>24</v>
      </c>
      <c r="H5782">
        <v>13</v>
      </c>
      <c r="I5782">
        <v>2</v>
      </c>
      <c r="J5782">
        <v>1</v>
      </c>
      <c r="K5782" t="s">
        <v>1325</v>
      </c>
      <c r="L5782">
        <v>2</v>
      </c>
      <c r="M5782" s="5">
        <v>3380.56</v>
      </c>
      <c r="N5782" s="6">
        <v>0</v>
      </c>
      <c r="O5782" s="5">
        <f t="shared" si="540"/>
        <v>3380.56</v>
      </c>
      <c r="P5782" s="5">
        <f t="shared" si="541"/>
        <v>6761.12</v>
      </c>
      <c r="Q5782" s="5">
        <v>1862.95</v>
      </c>
      <c r="R5782" s="5">
        <f t="shared" si="542"/>
        <v>3725.9</v>
      </c>
      <c r="S5782" s="5">
        <f t="shared" si="543"/>
        <v>3009.39</v>
      </c>
      <c r="T5782" s="6">
        <f t="shared" si="544"/>
        <v>0.44510229074472868</v>
      </c>
      <c r="U5782" s="5">
        <v>25.83</v>
      </c>
      <c r="V5782">
        <v>0</v>
      </c>
      <c r="W5782" s="5">
        <f t="shared" si="545"/>
        <v>0</v>
      </c>
      <c r="X5782" s="5">
        <v>6628.55</v>
      </c>
      <c r="Y5782" t="s">
        <v>1319</v>
      </c>
      <c r="Z5782" t="s">
        <v>8677</v>
      </c>
      <c r="AA5782" t="s">
        <v>1321</v>
      </c>
      <c r="AB5782" t="s">
        <v>1322</v>
      </c>
      <c r="AC5782" t="s">
        <v>1323</v>
      </c>
      <c r="AD5782" t="s">
        <v>99</v>
      </c>
      <c r="AE5782" s="4">
        <v>1.27</v>
      </c>
      <c r="AF5782">
        <v>1</v>
      </c>
    </row>
    <row r="5783" spans="1:32" ht="15" customHeight="1" x14ac:dyDescent="0.25">
      <c r="A5783">
        <v>5782</v>
      </c>
      <c r="B5783" t="s">
        <v>8676</v>
      </c>
      <c r="C5783">
        <v>20240316</v>
      </c>
      <c r="D5783">
        <v>20240323</v>
      </c>
      <c r="E5783">
        <v>434</v>
      </c>
      <c r="F5783">
        <v>1</v>
      </c>
      <c r="G5783">
        <v>24</v>
      </c>
      <c r="H5783">
        <v>13</v>
      </c>
      <c r="I5783">
        <v>2</v>
      </c>
      <c r="J5783">
        <v>1</v>
      </c>
      <c r="K5783" t="s">
        <v>1325</v>
      </c>
      <c r="L5783">
        <v>1</v>
      </c>
      <c r="M5783" s="5">
        <v>1226.71</v>
      </c>
      <c r="N5783" s="6">
        <v>0</v>
      </c>
      <c r="O5783" s="5">
        <f t="shared" si="540"/>
        <v>1226.71</v>
      </c>
      <c r="P5783" s="5">
        <f t="shared" si="541"/>
        <v>1226.71</v>
      </c>
      <c r="Q5783" s="5">
        <v>632.97</v>
      </c>
      <c r="R5783" s="5">
        <f t="shared" si="542"/>
        <v>632.97</v>
      </c>
      <c r="S5783" s="5">
        <f t="shared" si="543"/>
        <v>581.98</v>
      </c>
      <c r="T5783" s="6">
        <f t="shared" si="544"/>
        <v>0.47442345786697754</v>
      </c>
      <c r="U5783" s="5">
        <v>11.76</v>
      </c>
      <c r="V5783">
        <v>0</v>
      </c>
      <c r="W5783" s="5">
        <f t="shared" si="545"/>
        <v>0</v>
      </c>
      <c r="X5783" s="5">
        <v>1202.6600000000001</v>
      </c>
      <c r="Y5783" t="s">
        <v>1319</v>
      </c>
      <c r="Z5783" t="s">
        <v>8677</v>
      </c>
      <c r="AA5783" t="s">
        <v>1321</v>
      </c>
      <c r="AB5783" t="s">
        <v>1322</v>
      </c>
      <c r="AC5783" t="s">
        <v>1323</v>
      </c>
      <c r="AD5783" t="s">
        <v>99</v>
      </c>
      <c r="AE5783" s="4">
        <v>1.27</v>
      </c>
      <c r="AF5783">
        <v>1</v>
      </c>
    </row>
    <row r="5784" spans="1:32" ht="15" customHeight="1" x14ac:dyDescent="0.25">
      <c r="A5784">
        <v>5783</v>
      </c>
      <c r="B5784" t="s">
        <v>8678</v>
      </c>
      <c r="C5784">
        <v>20250831</v>
      </c>
      <c r="D5784">
        <v>20250906</v>
      </c>
      <c r="E5784">
        <v>398</v>
      </c>
      <c r="F5784">
        <v>25</v>
      </c>
      <c r="G5784">
        <v>25</v>
      </c>
      <c r="H5784">
        <v>14</v>
      </c>
      <c r="I5784">
        <v>3</v>
      </c>
      <c r="J5784">
        <v>1</v>
      </c>
      <c r="K5784" t="s">
        <v>1325</v>
      </c>
      <c r="L5784">
        <v>2</v>
      </c>
      <c r="M5784" s="5">
        <v>12409.3</v>
      </c>
      <c r="N5784" s="6">
        <v>0</v>
      </c>
      <c r="O5784" s="5">
        <f t="shared" si="540"/>
        <v>12409.3</v>
      </c>
      <c r="P5784" s="5">
        <f t="shared" si="541"/>
        <v>24818.6</v>
      </c>
      <c r="Q5784" s="5">
        <v>7517.92</v>
      </c>
      <c r="R5784" s="5">
        <f t="shared" si="542"/>
        <v>15035.84</v>
      </c>
      <c r="S5784" s="5">
        <f t="shared" si="543"/>
        <v>9758.1899999999987</v>
      </c>
      <c r="T5784" s="6">
        <f t="shared" si="544"/>
        <v>0.39318051783742836</v>
      </c>
      <c r="U5784" s="5">
        <v>24.57</v>
      </c>
      <c r="V5784">
        <v>0</v>
      </c>
      <c r="W5784" s="5">
        <f t="shared" si="545"/>
        <v>0</v>
      </c>
      <c r="X5784" s="5">
        <v>23636.76</v>
      </c>
      <c r="Y5784" t="s">
        <v>1319</v>
      </c>
      <c r="Z5784" t="s">
        <v>8679</v>
      </c>
      <c r="AA5784" t="s">
        <v>1321</v>
      </c>
      <c r="AB5784" t="s">
        <v>1330</v>
      </c>
      <c r="AC5784" t="s">
        <v>1323</v>
      </c>
      <c r="AD5784" t="s">
        <v>99</v>
      </c>
      <c r="AE5784" s="4">
        <v>1.27</v>
      </c>
      <c r="AF5784">
        <v>1</v>
      </c>
    </row>
    <row r="5785" spans="1:32" ht="15" customHeight="1" x14ac:dyDescent="0.25">
      <c r="A5785">
        <v>5784</v>
      </c>
      <c r="B5785" t="s">
        <v>8678</v>
      </c>
      <c r="C5785">
        <v>20250831</v>
      </c>
      <c r="D5785">
        <v>20250906</v>
      </c>
      <c r="E5785">
        <v>398</v>
      </c>
      <c r="F5785">
        <v>17</v>
      </c>
      <c r="G5785">
        <v>25</v>
      </c>
      <c r="H5785">
        <v>14</v>
      </c>
      <c r="I5785">
        <v>3</v>
      </c>
      <c r="J5785">
        <v>5</v>
      </c>
      <c r="K5785" t="s">
        <v>1325</v>
      </c>
      <c r="L5785">
        <v>5</v>
      </c>
      <c r="M5785" s="5">
        <v>24.58</v>
      </c>
      <c r="N5785" s="6">
        <v>0.15260000000000001</v>
      </c>
      <c r="O5785" s="5">
        <f t="shared" si="540"/>
        <v>20.829091999999996</v>
      </c>
      <c r="P5785" s="5">
        <f t="shared" si="541"/>
        <v>104.14545999999999</v>
      </c>
      <c r="Q5785" s="5">
        <v>5.49</v>
      </c>
      <c r="R5785" s="5">
        <f t="shared" si="542"/>
        <v>27.450000000000003</v>
      </c>
      <c r="S5785" s="5">
        <f t="shared" si="543"/>
        <v>76.695459999999983</v>
      </c>
      <c r="T5785" s="6">
        <f t="shared" si="544"/>
        <v>0.73642634062012879</v>
      </c>
      <c r="U5785" s="5">
        <v>0</v>
      </c>
      <c r="V5785">
        <v>0</v>
      </c>
      <c r="W5785" s="5">
        <f t="shared" si="545"/>
        <v>0</v>
      </c>
      <c r="X5785" s="5">
        <v>99.19</v>
      </c>
      <c r="Y5785" t="s">
        <v>1319</v>
      </c>
      <c r="Z5785" t="s">
        <v>8679</v>
      </c>
      <c r="AA5785" t="s">
        <v>1321</v>
      </c>
      <c r="AB5785" t="s">
        <v>1330</v>
      </c>
      <c r="AC5785" t="s">
        <v>1323</v>
      </c>
      <c r="AD5785" t="s">
        <v>99</v>
      </c>
      <c r="AE5785" s="4">
        <v>1.27</v>
      </c>
      <c r="AF5785">
        <v>1</v>
      </c>
    </row>
    <row r="5786" spans="1:32" ht="15" customHeight="1" x14ac:dyDescent="0.25">
      <c r="A5786">
        <v>5785</v>
      </c>
      <c r="B5786" t="s">
        <v>8680</v>
      </c>
      <c r="C5786">
        <v>20241114</v>
      </c>
      <c r="D5786">
        <v>20241119</v>
      </c>
      <c r="E5786">
        <v>47</v>
      </c>
      <c r="F5786">
        <v>2</v>
      </c>
      <c r="G5786">
        <v>1</v>
      </c>
      <c r="H5786">
        <v>3</v>
      </c>
      <c r="I5786">
        <v>1</v>
      </c>
      <c r="J5786">
        <v>3</v>
      </c>
      <c r="K5786" t="s">
        <v>1325</v>
      </c>
      <c r="L5786">
        <v>17</v>
      </c>
      <c r="M5786" s="5">
        <v>256.43</v>
      </c>
      <c r="N5786" s="6">
        <v>0.12720000000000001</v>
      </c>
      <c r="O5786" s="5">
        <f t="shared" si="540"/>
        <v>223.81210400000001</v>
      </c>
      <c r="P5786" s="5">
        <f t="shared" si="541"/>
        <v>3804.8057680000002</v>
      </c>
      <c r="Q5786" s="5">
        <v>142.97</v>
      </c>
      <c r="R5786" s="5">
        <f t="shared" si="542"/>
        <v>2430.4899999999998</v>
      </c>
      <c r="S5786" s="5">
        <f t="shared" si="543"/>
        <v>1262.4557680000005</v>
      </c>
      <c r="T5786" s="6">
        <f t="shared" si="544"/>
        <v>0.33180557562695551</v>
      </c>
      <c r="U5786" s="5">
        <v>111.86</v>
      </c>
      <c r="V5786">
        <v>0</v>
      </c>
      <c r="W5786" s="5">
        <f t="shared" si="545"/>
        <v>0</v>
      </c>
      <c r="X5786" s="5">
        <v>3623.63</v>
      </c>
      <c r="Y5786" t="s">
        <v>1319</v>
      </c>
      <c r="Z5786" t="s">
        <v>8681</v>
      </c>
      <c r="AA5786" t="s">
        <v>1333</v>
      </c>
      <c r="AB5786" t="s">
        <v>1344</v>
      </c>
      <c r="AC5786" t="s">
        <v>1323</v>
      </c>
      <c r="AD5786" t="s">
        <v>62</v>
      </c>
      <c r="AE5786" s="4">
        <v>1</v>
      </c>
      <c r="AF5786">
        <v>1</v>
      </c>
    </row>
    <row r="5787" spans="1:32" ht="15" customHeight="1" x14ac:dyDescent="0.25">
      <c r="A5787">
        <v>5786</v>
      </c>
      <c r="B5787" t="s">
        <v>8682</v>
      </c>
      <c r="C5787">
        <v>20240602</v>
      </c>
      <c r="D5787">
        <v>20240606</v>
      </c>
      <c r="E5787">
        <v>357</v>
      </c>
      <c r="F5787">
        <v>22</v>
      </c>
      <c r="G5787">
        <v>27</v>
      </c>
      <c r="H5787">
        <v>16</v>
      </c>
      <c r="I5787">
        <v>5</v>
      </c>
      <c r="J5787">
        <v>1</v>
      </c>
      <c r="K5787" t="s">
        <v>1325</v>
      </c>
      <c r="L5787">
        <v>5</v>
      </c>
      <c r="M5787" s="5">
        <v>3542.59</v>
      </c>
      <c r="N5787" s="6">
        <v>0</v>
      </c>
      <c r="O5787" s="5">
        <f t="shared" si="540"/>
        <v>3542.59</v>
      </c>
      <c r="P5787" s="5">
        <f t="shared" si="541"/>
        <v>17712.95</v>
      </c>
      <c r="Q5787" s="5">
        <v>1881.99</v>
      </c>
      <c r="R5787" s="5">
        <f t="shared" si="542"/>
        <v>9409.9500000000007</v>
      </c>
      <c r="S5787" s="5">
        <f t="shared" si="543"/>
        <v>8269.23</v>
      </c>
      <c r="T5787" s="6">
        <f t="shared" si="544"/>
        <v>0.46684657270528057</v>
      </c>
      <c r="U5787" s="5">
        <v>33.770000000000003</v>
      </c>
      <c r="V5787">
        <v>0</v>
      </c>
      <c r="W5787" s="5">
        <f t="shared" si="545"/>
        <v>0</v>
      </c>
      <c r="X5787" s="5">
        <v>17197.04</v>
      </c>
      <c r="Y5787" t="s">
        <v>1319</v>
      </c>
      <c r="Z5787" t="s">
        <v>8683</v>
      </c>
      <c r="AA5787" t="s">
        <v>1321</v>
      </c>
      <c r="AB5787" t="s">
        <v>1322</v>
      </c>
      <c r="AC5787" t="s">
        <v>1323</v>
      </c>
      <c r="AD5787" t="s">
        <v>91</v>
      </c>
      <c r="AE5787" s="4">
        <v>1.0900000000000001</v>
      </c>
      <c r="AF5787">
        <v>1</v>
      </c>
    </row>
    <row r="5788" spans="1:32" ht="15" customHeight="1" x14ac:dyDescent="0.25">
      <c r="A5788">
        <v>5787</v>
      </c>
      <c r="B5788" t="s">
        <v>8684</v>
      </c>
      <c r="C5788">
        <v>20250903</v>
      </c>
      <c r="D5788">
        <v>20250906</v>
      </c>
      <c r="E5788">
        <v>559</v>
      </c>
      <c r="F5788">
        <v>10</v>
      </c>
      <c r="G5788">
        <v>23</v>
      </c>
      <c r="H5788">
        <v>17</v>
      </c>
      <c r="I5788">
        <v>6</v>
      </c>
      <c r="J5788">
        <v>1</v>
      </c>
      <c r="K5788" t="s">
        <v>1318</v>
      </c>
      <c r="L5788">
        <v>2</v>
      </c>
      <c r="M5788" s="5">
        <v>1623.19</v>
      </c>
      <c r="N5788" s="6">
        <v>0</v>
      </c>
      <c r="O5788" s="5">
        <f t="shared" si="540"/>
        <v>1623.19</v>
      </c>
      <c r="P5788" s="5">
        <f t="shared" si="541"/>
        <v>3246.38</v>
      </c>
      <c r="Q5788" s="5">
        <v>1080.96</v>
      </c>
      <c r="R5788" s="5">
        <f t="shared" si="542"/>
        <v>1080.96</v>
      </c>
      <c r="S5788" s="5">
        <f t="shared" si="543"/>
        <v>515.78</v>
      </c>
      <c r="T5788" s="6">
        <f t="shared" si="544"/>
        <v>0.31775700934579437</v>
      </c>
      <c r="U5788" s="5">
        <v>26.45</v>
      </c>
      <c r="V5788">
        <v>1</v>
      </c>
      <c r="W5788" s="5">
        <f t="shared" si="545"/>
        <v>1623.19</v>
      </c>
      <c r="X5788" s="5">
        <v>3182.73</v>
      </c>
      <c r="Y5788" t="s">
        <v>1319</v>
      </c>
      <c r="Z5788" t="s">
        <v>8685</v>
      </c>
      <c r="AA5788" t="s">
        <v>1321</v>
      </c>
      <c r="AB5788" t="s">
        <v>1327</v>
      </c>
      <c r="AC5788" t="s">
        <v>1323</v>
      </c>
      <c r="AD5788" t="s">
        <v>99</v>
      </c>
      <c r="AE5788" s="4">
        <v>1.27</v>
      </c>
      <c r="AF5788">
        <v>1</v>
      </c>
    </row>
    <row r="5789" spans="1:32" ht="15" customHeight="1" x14ac:dyDescent="0.25">
      <c r="A5789">
        <v>5788</v>
      </c>
      <c r="B5789" t="s">
        <v>8686</v>
      </c>
      <c r="C5789">
        <v>20231225</v>
      </c>
      <c r="D5789">
        <v>20231227</v>
      </c>
      <c r="E5789">
        <v>531</v>
      </c>
      <c r="F5789">
        <v>1</v>
      </c>
      <c r="G5789">
        <v>24</v>
      </c>
      <c r="H5789">
        <v>18</v>
      </c>
      <c r="I5789">
        <v>6</v>
      </c>
      <c r="J5789">
        <v>1</v>
      </c>
      <c r="K5789" t="s">
        <v>1325</v>
      </c>
      <c r="L5789">
        <v>3</v>
      </c>
      <c r="M5789" s="5">
        <v>1220.42</v>
      </c>
      <c r="N5789" s="6">
        <v>0</v>
      </c>
      <c r="O5789" s="5">
        <f t="shared" si="540"/>
        <v>1220.42</v>
      </c>
      <c r="P5789" s="5">
        <f t="shared" si="541"/>
        <v>3661.26</v>
      </c>
      <c r="Q5789" s="5">
        <v>674.99</v>
      </c>
      <c r="R5789" s="5">
        <f t="shared" si="542"/>
        <v>2024.97</v>
      </c>
      <c r="S5789" s="5">
        <f t="shared" si="543"/>
        <v>1628.64</v>
      </c>
      <c r="T5789" s="6">
        <f t="shared" si="544"/>
        <v>0.44483046819947231</v>
      </c>
      <c r="U5789" s="5">
        <v>7.65</v>
      </c>
      <c r="V5789">
        <v>0</v>
      </c>
      <c r="W5789" s="5">
        <f t="shared" si="545"/>
        <v>0</v>
      </c>
      <c r="X5789" s="5">
        <v>3454.02</v>
      </c>
      <c r="Y5789" t="s">
        <v>1319</v>
      </c>
      <c r="Z5789" t="s">
        <v>8687</v>
      </c>
      <c r="AA5789" t="s">
        <v>1321</v>
      </c>
      <c r="AB5789" t="s">
        <v>1322</v>
      </c>
      <c r="AC5789" t="s">
        <v>1323</v>
      </c>
      <c r="AD5789" t="s">
        <v>99</v>
      </c>
      <c r="AE5789" s="4">
        <v>1.27</v>
      </c>
      <c r="AF5789">
        <v>1</v>
      </c>
    </row>
    <row r="5790" spans="1:32" ht="15" customHeight="1" x14ac:dyDescent="0.25">
      <c r="A5790">
        <v>5789</v>
      </c>
      <c r="B5790" t="s">
        <v>8688</v>
      </c>
      <c r="C5790">
        <v>20241003</v>
      </c>
      <c r="D5790">
        <v>20241004</v>
      </c>
      <c r="E5790">
        <v>700</v>
      </c>
      <c r="F5790">
        <v>19</v>
      </c>
      <c r="G5790">
        <v>43</v>
      </c>
      <c r="H5790">
        <v>31</v>
      </c>
      <c r="I5790">
        <v>2</v>
      </c>
      <c r="J5790">
        <v>1</v>
      </c>
      <c r="K5790" t="s">
        <v>1325</v>
      </c>
      <c r="L5790">
        <v>15</v>
      </c>
      <c r="M5790" s="5">
        <v>255.86</v>
      </c>
      <c r="N5790" s="6">
        <v>0</v>
      </c>
      <c r="O5790" s="5">
        <f t="shared" si="540"/>
        <v>255.86</v>
      </c>
      <c r="P5790" s="5">
        <f t="shared" si="541"/>
        <v>3837.9</v>
      </c>
      <c r="Q5790" s="5">
        <v>38.049999999999997</v>
      </c>
      <c r="R5790" s="5">
        <f t="shared" si="542"/>
        <v>570.75</v>
      </c>
      <c r="S5790" s="5">
        <f t="shared" si="543"/>
        <v>3267.15</v>
      </c>
      <c r="T5790" s="6">
        <f t="shared" si="544"/>
        <v>0.85128585945438917</v>
      </c>
      <c r="U5790" s="5">
        <v>0</v>
      </c>
      <c r="V5790">
        <v>0</v>
      </c>
      <c r="W5790" s="5">
        <f t="shared" si="545"/>
        <v>0</v>
      </c>
      <c r="X5790" s="5">
        <v>3997.81</v>
      </c>
      <c r="Y5790" t="s">
        <v>1319</v>
      </c>
      <c r="Z5790" t="s">
        <v>8689</v>
      </c>
      <c r="AA5790" t="s">
        <v>1333</v>
      </c>
      <c r="AB5790" t="s">
        <v>1330</v>
      </c>
      <c r="AC5790" t="s">
        <v>1323</v>
      </c>
      <c r="AD5790" t="s">
        <v>136</v>
      </c>
      <c r="AE5790" s="4">
        <v>1.2E-2</v>
      </c>
      <c r="AF5790">
        <v>1</v>
      </c>
    </row>
    <row r="5791" spans="1:32" ht="15" customHeight="1" x14ac:dyDescent="0.25">
      <c r="A5791">
        <v>5790</v>
      </c>
      <c r="B5791" t="s">
        <v>8688</v>
      </c>
      <c r="C5791">
        <v>20241003</v>
      </c>
      <c r="D5791">
        <v>20241004</v>
      </c>
      <c r="E5791">
        <v>700</v>
      </c>
      <c r="F5791">
        <v>5</v>
      </c>
      <c r="G5791">
        <v>43</v>
      </c>
      <c r="H5791">
        <v>31</v>
      </c>
      <c r="I5791">
        <v>2</v>
      </c>
      <c r="J5791">
        <v>1</v>
      </c>
      <c r="K5791" t="s">
        <v>1325</v>
      </c>
      <c r="L5791">
        <v>5</v>
      </c>
      <c r="M5791" s="5">
        <v>82.38</v>
      </c>
      <c r="N5791" s="6">
        <v>0</v>
      </c>
      <c r="O5791" s="5">
        <f t="shared" si="540"/>
        <v>82.38</v>
      </c>
      <c r="P5791" s="5">
        <f t="shared" si="541"/>
        <v>411.9</v>
      </c>
      <c r="Q5791" s="5">
        <v>42.67</v>
      </c>
      <c r="R5791" s="5">
        <f t="shared" si="542"/>
        <v>213.35000000000002</v>
      </c>
      <c r="S5791" s="5">
        <f t="shared" si="543"/>
        <v>143.78999999999996</v>
      </c>
      <c r="T5791" s="6">
        <f t="shared" si="544"/>
        <v>0.34908958485069186</v>
      </c>
      <c r="U5791" s="5">
        <v>54.76</v>
      </c>
      <c r="V5791">
        <v>0</v>
      </c>
      <c r="W5791" s="5">
        <f t="shared" si="545"/>
        <v>0</v>
      </c>
      <c r="X5791" s="5">
        <v>429.06</v>
      </c>
      <c r="Y5791" t="s">
        <v>1319</v>
      </c>
      <c r="Z5791" t="s">
        <v>8689</v>
      </c>
      <c r="AA5791" t="s">
        <v>1333</v>
      </c>
      <c r="AB5791" t="s">
        <v>1330</v>
      </c>
      <c r="AC5791" t="s">
        <v>1323</v>
      </c>
      <c r="AD5791" t="s">
        <v>136</v>
      </c>
      <c r="AE5791" s="4">
        <v>1.2E-2</v>
      </c>
      <c r="AF5791">
        <v>1</v>
      </c>
    </row>
    <row r="5792" spans="1:32" ht="15" customHeight="1" x14ac:dyDescent="0.25">
      <c r="A5792">
        <v>5791</v>
      </c>
      <c r="B5792" t="s">
        <v>8690</v>
      </c>
      <c r="C5792">
        <v>20241116</v>
      </c>
      <c r="D5792">
        <v>20241116</v>
      </c>
      <c r="E5792">
        <v>422</v>
      </c>
      <c r="F5792">
        <v>17</v>
      </c>
      <c r="G5792">
        <v>28</v>
      </c>
      <c r="H5792">
        <v>20</v>
      </c>
      <c r="I5792">
        <v>3</v>
      </c>
      <c r="J5792">
        <v>1</v>
      </c>
      <c r="K5792" t="s">
        <v>1325</v>
      </c>
      <c r="L5792">
        <v>10</v>
      </c>
      <c r="M5792" s="5">
        <v>24.56</v>
      </c>
      <c r="N5792" s="6">
        <v>0</v>
      </c>
      <c r="O5792" s="5">
        <f t="shared" si="540"/>
        <v>24.56</v>
      </c>
      <c r="P5792" s="5">
        <f t="shared" si="541"/>
        <v>245.6</v>
      </c>
      <c r="Q5792" s="5">
        <v>5.04</v>
      </c>
      <c r="R5792" s="5">
        <f t="shared" si="542"/>
        <v>50.4</v>
      </c>
      <c r="S5792" s="5">
        <f t="shared" si="543"/>
        <v>195.2</v>
      </c>
      <c r="T5792" s="6">
        <f t="shared" si="544"/>
        <v>0.7947882736156352</v>
      </c>
      <c r="U5792" s="5">
        <v>0</v>
      </c>
      <c r="V5792">
        <v>0</v>
      </c>
      <c r="W5792" s="5">
        <f t="shared" si="545"/>
        <v>0</v>
      </c>
      <c r="X5792" s="5">
        <v>233.9</v>
      </c>
      <c r="Y5792" t="s">
        <v>1319</v>
      </c>
      <c r="Z5792" t="s">
        <v>8691</v>
      </c>
      <c r="AA5792" t="s">
        <v>1333</v>
      </c>
      <c r="AB5792" t="s">
        <v>1330</v>
      </c>
      <c r="AC5792" t="s">
        <v>1360</v>
      </c>
      <c r="AD5792" t="s">
        <v>91</v>
      </c>
      <c r="AE5792" s="4">
        <v>1.0900000000000001</v>
      </c>
      <c r="AF5792">
        <v>1</v>
      </c>
    </row>
    <row r="5793" spans="1:32" ht="15" customHeight="1" x14ac:dyDescent="0.25">
      <c r="A5793">
        <v>5792</v>
      </c>
      <c r="B5793" t="s">
        <v>8692</v>
      </c>
      <c r="C5793">
        <v>20251014</v>
      </c>
      <c r="D5793">
        <v>20251021</v>
      </c>
      <c r="E5793">
        <v>848</v>
      </c>
      <c r="F5793">
        <v>26</v>
      </c>
      <c r="G5793">
        <v>41</v>
      </c>
      <c r="H5793">
        <v>33</v>
      </c>
      <c r="I5793">
        <v>5</v>
      </c>
      <c r="J5793">
        <v>1</v>
      </c>
      <c r="K5793" t="s">
        <v>1325</v>
      </c>
      <c r="L5793">
        <v>1</v>
      </c>
      <c r="M5793" s="5">
        <v>11755.89</v>
      </c>
      <c r="N5793" s="6">
        <v>0</v>
      </c>
      <c r="O5793" s="5">
        <f t="shared" si="540"/>
        <v>11755.89</v>
      </c>
      <c r="P5793" s="5">
        <f t="shared" si="541"/>
        <v>11755.89</v>
      </c>
      <c r="Q5793" s="5">
        <v>5840.01</v>
      </c>
      <c r="R5793" s="5">
        <f t="shared" si="542"/>
        <v>5840.01</v>
      </c>
      <c r="S5793" s="5">
        <f t="shared" si="543"/>
        <v>5902.0399999999991</v>
      </c>
      <c r="T5793" s="6">
        <f t="shared" si="544"/>
        <v>0.50204961087590982</v>
      </c>
      <c r="U5793" s="5">
        <v>13.84</v>
      </c>
      <c r="V5793">
        <v>0</v>
      </c>
      <c r="W5793" s="5">
        <f t="shared" si="545"/>
        <v>0</v>
      </c>
      <c r="X5793" s="5">
        <v>11303.74</v>
      </c>
      <c r="Y5793" t="s">
        <v>1319</v>
      </c>
      <c r="Z5793" t="s">
        <v>8693</v>
      </c>
      <c r="AA5793" t="s">
        <v>1321</v>
      </c>
      <c r="AB5793" t="s">
        <v>1344</v>
      </c>
      <c r="AC5793" t="s">
        <v>1323</v>
      </c>
      <c r="AD5793" t="s">
        <v>136</v>
      </c>
      <c r="AE5793" s="4">
        <v>1.2E-2</v>
      </c>
      <c r="AF5793">
        <v>1</v>
      </c>
    </row>
    <row r="5794" spans="1:32" ht="15" customHeight="1" x14ac:dyDescent="0.25">
      <c r="A5794">
        <v>5793</v>
      </c>
      <c r="B5794" t="s">
        <v>8694</v>
      </c>
      <c r="C5794">
        <v>20250815</v>
      </c>
      <c r="D5794">
        <v>20250821</v>
      </c>
      <c r="E5794">
        <v>127</v>
      </c>
      <c r="F5794">
        <v>13</v>
      </c>
      <c r="G5794">
        <v>15</v>
      </c>
      <c r="H5794">
        <v>10</v>
      </c>
      <c r="I5794">
        <v>1</v>
      </c>
      <c r="J5794">
        <v>1</v>
      </c>
      <c r="K5794" t="s">
        <v>1325</v>
      </c>
      <c r="L5794">
        <v>10</v>
      </c>
      <c r="M5794" s="5">
        <v>26.12</v>
      </c>
      <c r="N5794" s="6">
        <v>0</v>
      </c>
      <c r="O5794" s="5">
        <f t="shared" si="540"/>
        <v>26.12</v>
      </c>
      <c r="P5794" s="5">
        <f t="shared" si="541"/>
        <v>261.2</v>
      </c>
      <c r="Q5794" s="5">
        <v>3.53</v>
      </c>
      <c r="R5794" s="5">
        <f t="shared" si="542"/>
        <v>35.299999999999997</v>
      </c>
      <c r="S5794" s="5">
        <f t="shared" si="543"/>
        <v>225.89999999999998</v>
      </c>
      <c r="T5794" s="6">
        <f t="shared" si="544"/>
        <v>0.86485451761102594</v>
      </c>
      <c r="U5794" s="5">
        <v>0</v>
      </c>
      <c r="V5794">
        <v>0</v>
      </c>
      <c r="W5794" s="5">
        <f t="shared" si="545"/>
        <v>0</v>
      </c>
      <c r="X5794" s="5">
        <v>248.76</v>
      </c>
      <c r="Y5794" t="s">
        <v>1319</v>
      </c>
      <c r="Z5794" t="s">
        <v>8695</v>
      </c>
      <c r="AA5794" t="s">
        <v>1333</v>
      </c>
      <c r="AB5794" t="s">
        <v>1344</v>
      </c>
      <c r="AC5794" t="s">
        <v>1323</v>
      </c>
      <c r="AD5794" t="s">
        <v>79</v>
      </c>
      <c r="AE5794" s="4">
        <v>0.74</v>
      </c>
      <c r="AF5794">
        <v>1</v>
      </c>
    </row>
    <row r="5795" spans="1:32" ht="15" customHeight="1" x14ac:dyDescent="0.25">
      <c r="A5795">
        <v>5794</v>
      </c>
      <c r="B5795" t="s">
        <v>8694</v>
      </c>
      <c r="C5795">
        <v>20250815</v>
      </c>
      <c r="D5795">
        <v>20250821</v>
      </c>
      <c r="E5795">
        <v>127</v>
      </c>
      <c r="F5795">
        <v>8</v>
      </c>
      <c r="G5795">
        <v>15</v>
      </c>
      <c r="H5795">
        <v>10</v>
      </c>
      <c r="I5795">
        <v>1</v>
      </c>
      <c r="J5795">
        <v>1</v>
      </c>
      <c r="K5795" t="s">
        <v>1325</v>
      </c>
      <c r="L5795">
        <v>9</v>
      </c>
      <c r="M5795" s="5">
        <v>1165.25</v>
      </c>
      <c r="N5795" s="6">
        <v>0</v>
      </c>
      <c r="O5795" s="5">
        <f t="shared" si="540"/>
        <v>1165.25</v>
      </c>
      <c r="P5795" s="5">
        <f t="shared" si="541"/>
        <v>10487.25</v>
      </c>
      <c r="Q5795" s="5">
        <v>774.87</v>
      </c>
      <c r="R5795" s="5">
        <f t="shared" si="542"/>
        <v>6973.83</v>
      </c>
      <c r="S5795" s="5">
        <f t="shared" si="543"/>
        <v>3391.98</v>
      </c>
      <c r="T5795" s="6">
        <f t="shared" si="544"/>
        <v>0.323438460988343</v>
      </c>
      <c r="U5795" s="5">
        <v>121.44</v>
      </c>
      <c r="V5795">
        <v>0</v>
      </c>
      <c r="W5795" s="5">
        <f t="shared" si="545"/>
        <v>0</v>
      </c>
      <c r="X5795" s="5">
        <v>9987.86</v>
      </c>
      <c r="Y5795" t="s">
        <v>1319</v>
      </c>
      <c r="Z5795" t="s">
        <v>8695</v>
      </c>
      <c r="AA5795" t="s">
        <v>1333</v>
      </c>
      <c r="AB5795" t="s">
        <v>1344</v>
      </c>
      <c r="AC5795" t="s">
        <v>1323</v>
      </c>
      <c r="AD5795" t="s">
        <v>79</v>
      </c>
      <c r="AE5795" s="4">
        <v>0.74</v>
      </c>
      <c r="AF5795">
        <v>1</v>
      </c>
    </row>
    <row r="5796" spans="1:32" ht="15" customHeight="1" x14ac:dyDescent="0.25">
      <c r="A5796">
        <v>5795</v>
      </c>
      <c r="B5796" t="s">
        <v>8696</v>
      </c>
      <c r="C5796">
        <v>20250412</v>
      </c>
      <c r="D5796">
        <v>20250417</v>
      </c>
      <c r="E5796">
        <v>27</v>
      </c>
      <c r="F5796">
        <v>11</v>
      </c>
      <c r="G5796">
        <v>16</v>
      </c>
      <c r="H5796">
        <v>11</v>
      </c>
      <c r="I5796">
        <v>3</v>
      </c>
      <c r="J5796">
        <v>1</v>
      </c>
      <c r="K5796" t="s">
        <v>1325</v>
      </c>
      <c r="L5796">
        <v>30</v>
      </c>
      <c r="M5796" s="5">
        <v>128.79</v>
      </c>
      <c r="N5796" s="6">
        <v>0</v>
      </c>
      <c r="O5796" s="5">
        <f t="shared" si="540"/>
        <v>128.79</v>
      </c>
      <c r="P5796" s="5">
        <f t="shared" si="541"/>
        <v>3863.7</v>
      </c>
      <c r="Q5796" s="5">
        <v>22.71</v>
      </c>
      <c r="R5796" s="5">
        <f t="shared" si="542"/>
        <v>681.30000000000007</v>
      </c>
      <c r="S5796" s="5">
        <f t="shared" si="543"/>
        <v>3182.3999999999996</v>
      </c>
      <c r="T5796" s="6">
        <f t="shared" si="544"/>
        <v>0.8236664337293268</v>
      </c>
      <c r="U5796" s="5">
        <v>0</v>
      </c>
      <c r="V5796">
        <v>0</v>
      </c>
      <c r="W5796" s="5">
        <f t="shared" si="545"/>
        <v>0</v>
      </c>
      <c r="X5796" s="5">
        <v>4293</v>
      </c>
      <c r="Y5796" t="s">
        <v>1319</v>
      </c>
      <c r="Z5796" t="s">
        <v>8697</v>
      </c>
      <c r="AA5796" t="s">
        <v>1338</v>
      </c>
      <c r="AB5796" t="s">
        <v>1327</v>
      </c>
      <c r="AC5796" t="s">
        <v>1360</v>
      </c>
      <c r="AD5796" t="s">
        <v>79</v>
      </c>
      <c r="AE5796" s="4">
        <v>0.74</v>
      </c>
      <c r="AF5796">
        <v>1</v>
      </c>
    </row>
    <row r="5797" spans="1:32" ht="15" customHeight="1" x14ac:dyDescent="0.25">
      <c r="A5797">
        <v>5796</v>
      </c>
      <c r="B5797" t="s">
        <v>8698</v>
      </c>
      <c r="C5797">
        <v>20251214</v>
      </c>
      <c r="D5797">
        <v>20251218</v>
      </c>
      <c r="E5797">
        <v>336</v>
      </c>
      <c r="F5797">
        <v>20</v>
      </c>
      <c r="G5797">
        <v>32</v>
      </c>
      <c r="H5797">
        <v>24</v>
      </c>
      <c r="I5797">
        <v>1</v>
      </c>
      <c r="J5797">
        <v>1</v>
      </c>
      <c r="K5797" t="s">
        <v>1325</v>
      </c>
      <c r="L5797">
        <v>5</v>
      </c>
      <c r="M5797" s="5">
        <v>432.57</v>
      </c>
      <c r="N5797" s="6">
        <v>0</v>
      </c>
      <c r="O5797" s="5">
        <f t="shared" si="540"/>
        <v>432.57</v>
      </c>
      <c r="P5797" s="5">
        <f t="shared" si="541"/>
        <v>2162.85</v>
      </c>
      <c r="Q5797" s="5">
        <v>274.07</v>
      </c>
      <c r="R5797" s="5">
        <f t="shared" si="542"/>
        <v>1370.35</v>
      </c>
      <c r="S5797" s="5">
        <f t="shared" si="543"/>
        <v>781.07</v>
      </c>
      <c r="T5797" s="6">
        <f t="shared" si="544"/>
        <v>0.36112999052176531</v>
      </c>
      <c r="U5797" s="5">
        <v>11.43</v>
      </c>
      <c r="V5797">
        <v>0</v>
      </c>
      <c r="W5797" s="5">
        <f t="shared" si="545"/>
        <v>0</v>
      </c>
      <c r="X5797" s="5">
        <v>2002.64</v>
      </c>
      <c r="Y5797" t="s">
        <v>1319</v>
      </c>
      <c r="Z5797" t="s">
        <v>8699</v>
      </c>
      <c r="AA5797" t="s">
        <v>1321</v>
      </c>
      <c r="AB5797" t="s">
        <v>1344</v>
      </c>
      <c r="AC5797" t="s">
        <v>1323</v>
      </c>
      <c r="AD5797" t="s">
        <v>91</v>
      </c>
      <c r="AE5797" s="4">
        <v>1.0900000000000001</v>
      </c>
      <c r="AF5797">
        <v>1</v>
      </c>
    </row>
    <row r="5798" spans="1:32" ht="15" customHeight="1" x14ac:dyDescent="0.25">
      <c r="A5798">
        <v>5797</v>
      </c>
      <c r="B5798" t="s">
        <v>8700</v>
      </c>
      <c r="C5798">
        <v>20241229</v>
      </c>
      <c r="D5798">
        <v>20250101</v>
      </c>
      <c r="E5798">
        <v>97</v>
      </c>
      <c r="F5798">
        <v>14</v>
      </c>
      <c r="G5798">
        <v>12</v>
      </c>
      <c r="H5798">
        <v>1</v>
      </c>
      <c r="I5798">
        <v>5</v>
      </c>
      <c r="J5798">
        <v>1</v>
      </c>
      <c r="K5798" t="s">
        <v>1325</v>
      </c>
      <c r="L5798">
        <v>40</v>
      </c>
      <c r="M5798" s="5">
        <v>82.73</v>
      </c>
      <c r="N5798" s="6">
        <v>0</v>
      </c>
      <c r="O5798" s="5">
        <f t="shared" si="540"/>
        <v>82.73</v>
      </c>
      <c r="P5798" s="5">
        <f t="shared" si="541"/>
        <v>3309.2000000000003</v>
      </c>
      <c r="Q5798" s="5">
        <v>19.71</v>
      </c>
      <c r="R5798" s="5">
        <f t="shared" si="542"/>
        <v>788.40000000000009</v>
      </c>
      <c r="S5798" s="5">
        <f t="shared" si="543"/>
        <v>2520.8000000000002</v>
      </c>
      <c r="T5798" s="6">
        <f t="shared" si="544"/>
        <v>0.76175510697449533</v>
      </c>
      <c r="U5798" s="5">
        <v>0</v>
      </c>
      <c r="V5798">
        <v>0</v>
      </c>
      <c r="W5798" s="5">
        <f t="shared" si="545"/>
        <v>0</v>
      </c>
      <c r="X5798" s="5">
        <v>3092.71</v>
      </c>
      <c r="Y5798" t="s">
        <v>1319</v>
      </c>
      <c r="Z5798" t="s">
        <v>8701</v>
      </c>
      <c r="AA5798" t="s">
        <v>1338</v>
      </c>
      <c r="AB5798" t="s">
        <v>1327</v>
      </c>
      <c r="AC5798" t="s">
        <v>1339</v>
      </c>
      <c r="AD5798" t="s">
        <v>79</v>
      </c>
      <c r="AE5798" s="4">
        <v>0.74</v>
      </c>
      <c r="AF5798">
        <v>1</v>
      </c>
    </row>
    <row r="5799" spans="1:32" ht="15" customHeight="1" x14ac:dyDescent="0.25">
      <c r="A5799">
        <v>5798</v>
      </c>
      <c r="B5799" t="s">
        <v>8702</v>
      </c>
      <c r="C5799">
        <v>20231128</v>
      </c>
      <c r="D5799">
        <v>20231130</v>
      </c>
      <c r="E5799">
        <v>288</v>
      </c>
      <c r="F5799">
        <v>3</v>
      </c>
      <c r="G5799">
        <v>1</v>
      </c>
      <c r="H5799">
        <v>2</v>
      </c>
      <c r="I5799">
        <v>2</v>
      </c>
      <c r="J5799">
        <v>1</v>
      </c>
      <c r="K5799" t="s">
        <v>1325</v>
      </c>
      <c r="L5799">
        <v>1</v>
      </c>
      <c r="M5799" s="5">
        <v>1181.29</v>
      </c>
      <c r="N5799" s="6">
        <v>0</v>
      </c>
      <c r="O5799" s="5">
        <f t="shared" si="540"/>
        <v>1181.29</v>
      </c>
      <c r="P5799" s="5">
        <f t="shared" si="541"/>
        <v>1181.29</v>
      </c>
      <c r="Q5799" s="5">
        <v>677.25</v>
      </c>
      <c r="R5799" s="5">
        <f t="shared" si="542"/>
        <v>677.25</v>
      </c>
      <c r="S5799" s="5">
        <f t="shared" si="543"/>
        <v>491.7</v>
      </c>
      <c r="T5799" s="6">
        <f t="shared" si="544"/>
        <v>0.41623987335878576</v>
      </c>
      <c r="U5799" s="5">
        <v>12.34</v>
      </c>
      <c r="V5799">
        <v>0</v>
      </c>
      <c r="W5799" s="5">
        <f t="shared" si="545"/>
        <v>0</v>
      </c>
      <c r="X5799" s="5">
        <v>1093.79</v>
      </c>
      <c r="Y5799" t="s">
        <v>1319</v>
      </c>
      <c r="Z5799" t="s">
        <v>8703</v>
      </c>
      <c r="AA5799" t="s">
        <v>1321</v>
      </c>
      <c r="AB5799" t="s">
        <v>1327</v>
      </c>
      <c r="AC5799" t="s">
        <v>1323</v>
      </c>
      <c r="AD5799" t="s">
        <v>62</v>
      </c>
      <c r="AE5799" s="4">
        <v>1</v>
      </c>
      <c r="AF5799">
        <v>1</v>
      </c>
    </row>
    <row r="5800" spans="1:32" ht="15" customHeight="1" x14ac:dyDescent="0.25">
      <c r="A5800">
        <v>5799</v>
      </c>
      <c r="B5800" t="s">
        <v>8704</v>
      </c>
      <c r="C5800">
        <v>20250825</v>
      </c>
      <c r="D5800">
        <v>20250826</v>
      </c>
      <c r="E5800">
        <v>66</v>
      </c>
      <c r="F5800">
        <v>5</v>
      </c>
      <c r="G5800">
        <v>14</v>
      </c>
      <c r="H5800">
        <v>3</v>
      </c>
      <c r="I5800">
        <v>2</v>
      </c>
      <c r="J5800">
        <v>1</v>
      </c>
      <c r="K5800" t="s">
        <v>1325</v>
      </c>
      <c r="L5800">
        <v>6</v>
      </c>
      <c r="M5800" s="5">
        <v>80.010000000000005</v>
      </c>
      <c r="N5800" s="6">
        <v>0</v>
      </c>
      <c r="O5800" s="5">
        <f t="shared" si="540"/>
        <v>80.010000000000005</v>
      </c>
      <c r="P5800" s="5">
        <f t="shared" si="541"/>
        <v>480.06000000000006</v>
      </c>
      <c r="Q5800" s="5">
        <v>43.61</v>
      </c>
      <c r="R5800" s="5">
        <f t="shared" si="542"/>
        <v>261.65999999999997</v>
      </c>
      <c r="S5800" s="5">
        <f t="shared" si="543"/>
        <v>198.3900000000001</v>
      </c>
      <c r="T5800" s="6">
        <f t="shared" si="544"/>
        <v>0.41326084239470084</v>
      </c>
      <c r="U5800" s="5">
        <v>20.010000000000002</v>
      </c>
      <c r="V5800">
        <v>0</v>
      </c>
      <c r="W5800" s="5">
        <f t="shared" si="545"/>
        <v>0</v>
      </c>
      <c r="X5800" s="5">
        <v>457.2</v>
      </c>
      <c r="Y5800" t="s">
        <v>1319</v>
      </c>
      <c r="Z5800" t="s">
        <v>8705</v>
      </c>
      <c r="AA5800" t="s">
        <v>1321</v>
      </c>
      <c r="AB5800" t="s">
        <v>1330</v>
      </c>
      <c r="AC5800" t="s">
        <v>1323</v>
      </c>
      <c r="AD5800" t="s">
        <v>79</v>
      </c>
      <c r="AE5800" s="4">
        <v>0.74</v>
      </c>
      <c r="AF5800">
        <v>1</v>
      </c>
    </row>
    <row r="5801" spans="1:32" ht="15" customHeight="1" x14ac:dyDescent="0.25">
      <c r="A5801">
        <v>5800</v>
      </c>
      <c r="B5801" t="s">
        <v>8706</v>
      </c>
      <c r="C5801">
        <v>20230823</v>
      </c>
      <c r="D5801">
        <v>20230823</v>
      </c>
      <c r="E5801">
        <v>316</v>
      </c>
      <c r="F5801">
        <v>5</v>
      </c>
      <c r="G5801">
        <v>24</v>
      </c>
      <c r="H5801">
        <v>16</v>
      </c>
      <c r="I5801">
        <v>3</v>
      </c>
      <c r="J5801">
        <v>1</v>
      </c>
      <c r="K5801" t="s">
        <v>1318</v>
      </c>
      <c r="L5801">
        <v>7</v>
      </c>
      <c r="M5801" s="5">
        <v>81.849999999999994</v>
      </c>
      <c r="N5801" s="6">
        <v>0</v>
      </c>
      <c r="O5801" s="5">
        <f t="shared" si="540"/>
        <v>81.849999999999994</v>
      </c>
      <c r="P5801" s="5">
        <f t="shared" si="541"/>
        <v>572.94999999999993</v>
      </c>
      <c r="Q5801" s="5">
        <v>40.99</v>
      </c>
      <c r="R5801" s="5">
        <f t="shared" si="542"/>
        <v>0</v>
      </c>
      <c r="S5801" s="5">
        <f t="shared" si="543"/>
        <v>-64.680000000000007</v>
      </c>
      <c r="T5801" s="6">
        <f t="shared" si="544"/>
        <v>0</v>
      </c>
      <c r="U5801" s="5">
        <v>64.680000000000007</v>
      </c>
      <c r="V5801">
        <v>7</v>
      </c>
      <c r="W5801" s="5">
        <f t="shared" si="545"/>
        <v>572.94999999999993</v>
      </c>
      <c r="X5801" s="5">
        <v>556.26</v>
      </c>
      <c r="Y5801" t="s">
        <v>1319</v>
      </c>
      <c r="Z5801" t="s">
        <v>8707</v>
      </c>
      <c r="AA5801" t="s">
        <v>1321</v>
      </c>
      <c r="AB5801" t="s">
        <v>1344</v>
      </c>
      <c r="AC5801" t="s">
        <v>1323</v>
      </c>
      <c r="AD5801" t="s">
        <v>99</v>
      </c>
      <c r="AE5801" s="4">
        <v>1.27</v>
      </c>
      <c r="AF5801">
        <v>1</v>
      </c>
    </row>
    <row r="5802" spans="1:32" ht="15" customHeight="1" x14ac:dyDescent="0.25">
      <c r="A5802">
        <v>5801</v>
      </c>
      <c r="B5802" t="s">
        <v>8706</v>
      </c>
      <c r="C5802">
        <v>20230823</v>
      </c>
      <c r="D5802">
        <v>20230823</v>
      </c>
      <c r="E5802">
        <v>316</v>
      </c>
      <c r="F5802">
        <v>18</v>
      </c>
      <c r="G5802">
        <v>24</v>
      </c>
      <c r="H5802">
        <v>16</v>
      </c>
      <c r="I5802">
        <v>3</v>
      </c>
      <c r="J5802">
        <v>1</v>
      </c>
      <c r="K5802" t="s">
        <v>1318</v>
      </c>
      <c r="L5802">
        <v>300</v>
      </c>
      <c r="M5802" s="5">
        <v>258.77</v>
      </c>
      <c r="N5802" s="6">
        <v>0</v>
      </c>
      <c r="O5802" s="5">
        <f t="shared" si="540"/>
        <v>258.77</v>
      </c>
      <c r="P5802" s="5">
        <f t="shared" si="541"/>
        <v>77631</v>
      </c>
      <c r="Q5802" s="5">
        <v>67.31</v>
      </c>
      <c r="R5802" s="5">
        <f t="shared" si="542"/>
        <v>20125.690000000002</v>
      </c>
      <c r="S5802" s="5">
        <f t="shared" si="543"/>
        <v>57246.539999999994</v>
      </c>
      <c r="T5802" s="6">
        <f t="shared" si="544"/>
        <v>0.73988483981914432</v>
      </c>
      <c r="U5802" s="5">
        <v>0</v>
      </c>
      <c r="V5802">
        <v>1</v>
      </c>
      <c r="W5802" s="5">
        <f t="shared" si="545"/>
        <v>258.77</v>
      </c>
      <c r="X5802" s="5">
        <v>75369.899999999994</v>
      </c>
      <c r="Y5802" t="s">
        <v>1319</v>
      </c>
      <c r="Z5802" t="s">
        <v>8707</v>
      </c>
      <c r="AA5802" t="s">
        <v>1321</v>
      </c>
      <c r="AB5802" t="s">
        <v>1344</v>
      </c>
      <c r="AC5802" t="s">
        <v>1323</v>
      </c>
      <c r="AD5802" t="s">
        <v>99</v>
      </c>
      <c r="AE5802" s="4">
        <v>1.27</v>
      </c>
      <c r="AF5802">
        <v>1</v>
      </c>
    </row>
    <row r="5803" spans="1:32" ht="15" customHeight="1" x14ac:dyDescent="0.25">
      <c r="A5803">
        <v>5802</v>
      </c>
      <c r="B5803" t="s">
        <v>8708</v>
      </c>
      <c r="C5803">
        <v>20251208</v>
      </c>
      <c r="D5803">
        <v>20251214</v>
      </c>
      <c r="E5803">
        <v>222</v>
      </c>
      <c r="F5803">
        <v>5</v>
      </c>
      <c r="G5803">
        <v>17</v>
      </c>
      <c r="H5803">
        <v>6</v>
      </c>
      <c r="I5803">
        <v>6</v>
      </c>
      <c r="J5803">
        <v>1</v>
      </c>
      <c r="K5803" t="s">
        <v>1325</v>
      </c>
      <c r="L5803">
        <v>2</v>
      </c>
      <c r="M5803" s="5">
        <v>77.61</v>
      </c>
      <c r="N5803" s="6">
        <v>0</v>
      </c>
      <c r="O5803" s="5">
        <f t="shared" si="540"/>
        <v>77.61</v>
      </c>
      <c r="P5803" s="5">
        <f t="shared" si="541"/>
        <v>155.22</v>
      </c>
      <c r="Q5803" s="5">
        <v>40.07</v>
      </c>
      <c r="R5803" s="5">
        <f t="shared" si="542"/>
        <v>80.14</v>
      </c>
      <c r="S5803" s="5">
        <f t="shared" si="543"/>
        <v>45.91</v>
      </c>
      <c r="T5803" s="6">
        <f t="shared" si="544"/>
        <v>0.29577374049735855</v>
      </c>
      <c r="U5803" s="5">
        <v>29.17</v>
      </c>
      <c r="V5803">
        <v>0</v>
      </c>
      <c r="W5803" s="5">
        <f t="shared" si="545"/>
        <v>0</v>
      </c>
      <c r="X5803" s="5">
        <v>143.72</v>
      </c>
      <c r="Y5803" t="s">
        <v>1278</v>
      </c>
      <c r="Z5803" t="s">
        <v>8709</v>
      </c>
      <c r="AA5803" t="s">
        <v>1321</v>
      </c>
      <c r="AB5803" t="s">
        <v>1344</v>
      </c>
      <c r="AC5803" t="s">
        <v>1323</v>
      </c>
      <c r="AD5803" t="s">
        <v>79</v>
      </c>
      <c r="AE5803" s="4">
        <v>0.74</v>
      </c>
      <c r="AF5803">
        <v>3</v>
      </c>
    </row>
    <row r="5804" spans="1:32" ht="15" customHeight="1" x14ac:dyDescent="0.25">
      <c r="A5804">
        <v>5803</v>
      </c>
      <c r="B5804" t="s">
        <v>8710</v>
      </c>
      <c r="C5804">
        <v>20240831</v>
      </c>
      <c r="D5804">
        <v>20240907</v>
      </c>
      <c r="E5804">
        <v>316</v>
      </c>
      <c r="F5804">
        <v>13</v>
      </c>
      <c r="G5804">
        <v>25</v>
      </c>
      <c r="H5804">
        <v>17</v>
      </c>
      <c r="I5804">
        <v>4</v>
      </c>
      <c r="J5804">
        <v>4</v>
      </c>
      <c r="K5804" t="s">
        <v>1325</v>
      </c>
      <c r="L5804">
        <v>40</v>
      </c>
      <c r="M5804" s="5">
        <v>24.48</v>
      </c>
      <c r="N5804" s="6">
        <v>9.2999999999999999E-2</v>
      </c>
      <c r="O5804" s="5">
        <f t="shared" si="540"/>
        <v>22.20336</v>
      </c>
      <c r="P5804" s="5">
        <f t="shared" si="541"/>
        <v>888.13440000000003</v>
      </c>
      <c r="Q5804" s="5">
        <v>3.48</v>
      </c>
      <c r="R5804" s="5">
        <f t="shared" si="542"/>
        <v>139.19999999999999</v>
      </c>
      <c r="S5804" s="5">
        <f t="shared" si="543"/>
        <v>748.9344000000001</v>
      </c>
      <c r="T5804" s="6">
        <f t="shared" si="544"/>
        <v>0.84326696499989195</v>
      </c>
      <c r="U5804" s="5">
        <v>0</v>
      </c>
      <c r="V5804">
        <v>0</v>
      </c>
      <c r="W5804" s="5">
        <f t="shared" si="545"/>
        <v>0</v>
      </c>
      <c r="X5804" s="5">
        <v>934.87</v>
      </c>
      <c r="Y5804" t="s">
        <v>1319</v>
      </c>
      <c r="Z5804" t="s">
        <v>8711</v>
      </c>
      <c r="AA5804" t="s">
        <v>1338</v>
      </c>
      <c r="AB5804" t="s">
        <v>1322</v>
      </c>
      <c r="AC5804" t="s">
        <v>1360</v>
      </c>
      <c r="AD5804" t="s">
        <v>99</v>
      </c>
      <c r="AE5804" s="4">
        <v>1.27</v>
      </c>
      <c r="AF5804">
        <v>1</v>
      </c>
    </row>
    <row r="5805" spans="1:32" ht="15" customHeight="1" x14ac:dyDescent="0.25">
      <c r="A5805">
        <v>5804</v>
      </c>
      <c r="B5805" t="s">
        <v>8710</v>
      </c>
      <c r="C5805">
        <v>20240831</v>
      </c>
      <c r="D5805">
        <v>20240907</v>
      </c>
      <c r="E5805">
        <v>316</v>
      </c>
      <c r="F5805">
        <v>18</v>
      </c>
      <c r="G5805">
        <v>25</v>
      </c>
      <c r="H5805">
        <v>17</v>
      </c>
      <c r="I5805">
        <v>4</v>
      </c>
      <c r="J5805">
        <v>1</v>
      </c>
      <c r="K5805" t="s">
        <v>1325</v>
      </c>
      <c r="L5805">
        <v>10</v>
      </c>
      <c r="M5805" s="5">
        <v>249.6</v>
      </c>
      <c r="N5805" s="6">
        <v>0</v>
      </c>
      <c r="O5805" s="5">
        <f t="shared" si="540"/>
        <v>249.6</v>
      </c>
      <c r="P5805" s="5">
        <f t="shared" si="541"/>
        <v>2496</v>
      </c>
      <c r="Q5805" s="5">
        <v>63.16</v>
      </c>
      <c r="R5805" s="5">
        <f t="shared" si="542"/>
        <v>631.59999999999991</v>
      </c>
      <c r="S5805" s="5">
        <f t="shared" si="543"/>
        <v>1864.4</v>
      </c>
      <c r="T5805" s="6">
        <f t="shared" si="544"/>
        <v>0.74695512820512822</v>
      </c>
      <c r="U5805" s="5">
        <v>0</v>
      </c>
      <c r="V5805">
        <v>0</v>
      </c>
      <c r="W5805" s="5">
        <f t="shared" si="545"/>
        <v>0</v>
      </c>
      <c r="X5805" s="5">
        <v>2627.37</v>
      </c>
      <c r="Y5805" t="s">
        <v>1319</v>
      </c>
      <c r="Z5805" t="s">
        <v>8711</v>
      </c>
      <c r="AA5805" t="s">
        <v>1338</v>
      </c>
      <c r="AB5805" t="s">
        <v>1322</v>
      </c>
      <c r="AC5805" t="s">
        <v>1360</v>
      </c>
      <c r="AD5805" t="s">
        <v>99</v>
      </c>
      <c r="AE5805" s="4">
        <v>1.27</v>
      </c>
      <c r="AF5805">
        <v>1</v>
      </c>
    </row>
    <row r="5806" spans="1:32" ht="15" customHeight="1" x14ac:dyDescent="0.25">
      <c r="A5806">
        <v>5805</v>
      </c>
      <c r="B5806" t="s">
        <v>8712</v>
      </c>
      <c r="C5806">
        <v>20230425</v>
      </c>
      <c r="D5806">
        <v>20230430</v>
      </c>
      <c r="E5806">
        <v>92</v>
      </c>
      <c r="F5806">
        <v>5</v>
      </c>
      <c r="G5806">
        <v>6</v>
      </c>
      <c r="H5806">
        <v>7</v>
      </c>
      <c r="I5806">
        <v>2</v>
      </c>
      <c r="J5806">
        <v>1</v>
      </c>
      <c r="K5806" t="s">
        <v>1325</v>
      </c>
      <c r="L5806">
        <v>3</v>
      </c>
      <c r="M5806" s="5">
        <v>82.52</v>
      </c>
      <c r="N5806" s="6">
        <v>0</v>
      </c>
      <c r="O5806" s="5">
        <f t="shared" si="540"/>
        <v>82.52</v>
      </c>
      <c r="P5806" s="5">
        <f t="shared" si="541"/>
        <v>247.56</v>
      </c>
      <c r="Q5806" s="5">
        <v>40.020000000000003</v>
      </c>
      <c r="R5806" s="5">
        <f t="shared" si="542"/>
        <v>120.06</v>
      </c>
      <c r="S5806" s="5">
        <f t="shared" si="543"/>
        <v>101.84</v>
      </c>
      <c r="T5806" s="6">
        <f t="shared" si="544"/>
        <v>0.41137502019712396</v>
      </c>
      <c r="U5806" s="5">
        <v>25.66</v>
      </c>
      <c r="V5806">
        <v>0</v>
      </c>
      <c r="W5806" s="5">
        <f t="shared" si="545"/>
        <v>0</v>
      </c>
      <c r="X5806" s="5">
        <v>238.04</v>
      </c>
      <c r="Y5806" t="s">
        <v>1319</v>
      </c>
      <c r="Z5806" t="s">
        <v>8713</v>
      </c>
      <c r="AA5806" t="s">
        <v>1321</v>
      </c>
      <c r="AB5806" t="s">
        <v>1330</v>
      </c>
      <c r="AC5806" t="s">
        <v>1323</v>
      </c>
      <c r="AD5806" t="s">
        <v>62</v>
      </c>
      <c r="AE5806" s="4">
        <v>1</v>
      </c>
      <c r="AF5806">
        <v>1</v>
      </c>
    </row>
    <row r="5807" spans="1:32" ht="15" customHeight="1" x14ac:dyDescent="0.25">
      <c r="A5807">
        <v>5806</v>
      </c>
      <c r="B5807" t="s">
        <v>8714</v>
      </c>
      <c r="C5807">
        <v>20240523</v>
      </c>
      <c r="D5807">
        <v>20240527</v>
      </c>
      <c r="E5807">
        <v>126</v>
      </c>
      <c r="F5807">
        <v>1</v>
      </c>
      <c r="G5807">
        <v>7</v>
      </c>
      <c r="H5807">
        <v>8</v>
      </c>
      <c r="I5807">
        <v>2</v>
      </c>
      <c r="J5807">
        <v>1</v>
      </c>
      <c r="K5807" t="s">
        <v>1325</v>
      </c>
      <c r="L5807">
        <v>3</v>
      </c>
      <c r="M5807" s="5">
        <v>1161.31</v>
      </c>
      <c r="N5807" s="6">
        <v>0</v>
      </c>
      <c r="O5807" s="5">
        <f t="shared" si="540"/>
        <v>1161.31</v>
      </c>
      <c r="P5807" s="5">
        <f t="shared" si="541"/>
        <v>3483.93</v>
      </c>
      <c r="Q5807" s="5">
        <v>673.74</v>
      </c>
      <c r="R5807" s="5">
        <f t="shared" si="542"/>
        <v>2021.22</v>
      </c>
      <c r="S5807" s="5">
        <f t="shared" si="543"/>
        <v>1436.62</v>
      </c>
      <c r="T5807" s="6">
        <f t="shared" si="544"/>
        <v>0.41235616100208672</v>
      </c>
      <c r="U5807" s="5">
        <v>26.09</v>
      </c>
      <c r="V5807">
        <v>0</v>
      </c>
      <c r="W5807" s="5">
        <f t="shared" si="545"/>
        <v>0</v>
      </c>
      <c r="X5807" s="5">
        <v>3449.44</v>
      </c>
      <c r="Y5807" t="s">
        <v>1319</v>
      </c>
      <c r="Z5807" t="s">
        <v>8715</v>
      </c>
      <c r="AA5807" t="s">
        <v>1321</v>
      </c>
      <c r="AB5807" t="s">
        <v>1344</v>
      </c>
      <c r="AC5807" t="s">
        <v>1323</v>
      </c>
      <c r="AD5807" t="s">
        <v>62</v>
      </c>
      <c r="AE5807" s="4">
        <v>1</v>
      </c>
      <c r="AF5807">
        <v>1</v>
      </c>
    </row>
    <row r="5808" spans="1:32" ht="15" customHeight="1" x14ac:dyDescent="0.25">
      <c r="A5808">
        <v>5807</v>
      </c>
      <c r="B5808" t="s">
        <v>8716</v>
      </c>
      <c r="C5808">
        <v>20240727</v>
      </c>
      <c r="D5808">
        <v>20240730</v>
      </c>
      <c r="E5808">
        <v>757</v>
      </c>
      <c r="F5808">
        <v>20</v>
      </c>
      <c r="G5808">
        <v>33</v>
      </c>
      <c r="H5808">
        <v>33</v>
      </c>
      <c r="I5808">
        <v>6</v>
      </c>
      <c r="J5808">
        <v>1</v>
      </c>
      <c r="K5808" t="s">
        <v>1325</v>
      </c>
      <c r="L5808">
        <v>1</v>
      </c>
      <c r="M5808" s="5">
        <v>436.28</v>
      </c>
      <c r="N5808" s="6">
        <v>0</v>
      </c>
      <c r="O5808" s="5">
        <f t="shared" si="540"/>
        <v>436.28</v>
      </c>
      <c r="P5808" s="5">
        <f t="shared" si="541"/>
        <v>436.28</v>
      </c>
      <c r="Q5808" s="5">
        <v>279.64</v>
      </c>
      <c r="R5808" s="5">
        <f t="shared" si="542"/>
        <v>279.64</v>
      </c>
      <c r="S5808" s="5">
        <f t="shared" si="543"/>
        <v>150.10999999999999</v>
      </c>
      <c r="T5808" s="6">
        <f t="shared" si="544"/>
        <v>0.34406802970569356</v>
      </c>
      <c r="U5808" s="5">
        <v>6.53</v>
      </c>
      <c r="V5808">
        <v>0</v>
      </c>
      <c r="W5808" s="5">
        <f t="shared" si="545"/>
        <v>0</v>
      </c>
      <c r="X5808" s="5">
        <v>445.18</v>
      </c>
      <c r="Y5808" t="s">
        <v>1319</v>
      </c>
      <c r="Z5808" t="s">
        <v>8717</v>
      </c>
      <c r="AA5808" t="s">
        <v>1321</v>
      </c>
      <c r="AB5808" t="s">
        <v>1344</v>
      </c>
      <c r="AC5808" t="s">
        <v>1323</v>
      </c>
      <c r="AD5808" t="s">
        <v>121</v>
      </c>
      <c r="AE5808" s="4">
        <v>0.66</v>
      </c>
      <c r="AF5808">
        <v>1</v>
      </c>
    </row>
    <row r="5809" spans="1:32" ht="15" customHeight="1" x14ac:dyDescent="0.25">
      <c r="A5809">
        <v>5808</v>
      </c>
      <c r="B5809" t="s">
        <v>8718</v>
      </c>
      <c r="C5809">
        <v>20250720</v>
      </c>
      <c r="D5809">
        <v>20250722</v>
      </c>
      <c r="E5809">
        <v>856</v>
      </c>
      <c r="F5809">
        <v>1</v>
      </c>
      <c r="G5809">
        <v>42</v>
      </c>
      <c r="H5809">
        <v>34</v>
      </c>
      <c r="I5809">
        <v>2</v>
      </c>
      <c r="J5809">
        <v>1</v>
      </c>
      <c r="K5809" t="s">
        <v>1325</v>
      </c>
      <c r="L5809">
        <v>2</v>
      </c>
      <c r="M5809" s="5">
        <v>1231.81</v>
      </c>
      <c r="N5809" s="6">
        <v>0</v>
      </c>
      <c r="O5809" s="5">
        <f t="shared" si="540"/>
        <v>1231.81</v>
      </c>
      <c r="P5809" s="5">
        <f t="shared" si="541"/>
        <v>2463.62</v>
      </c>
      <c r="Q5809" s="5">
        <v>644.14</v>
      </c>
      <c r="R5809" s="5">
        <f t="shared" si="542"/>
        <v>1288.28</v>
      </c>
      <c r="S5809" s="5">
        <f t="shared" si="543"/>
        <v>1165.2099999999998</v>
      </c>
      <c r="T5809" s="6">
        <f t="shared" si="544"/>
        <v>0.47296661011032542</v>
      </c>
      <c r="U5809" s="5">
        <v>10.130000000000001</v>
      </c>
      <c r="V5809">
        <v>0</v>
      </c>
      <c r="W5809" s="5">
        <f t="shared" si="545"/>
        <v>0</v>
      </c>
      <c r="X5809" s="5">
        <v>2391.86</v>
      </c>
      <c r="Y5809" t="s">
        <v>1319</v>
      </c>
      <c r="Z5809" t="s">
        <v>8719</v>
      </c>
      <c r="AA5809" t="s">
        <v>1321</v>
      </c>
      <c r="AB5809" t="s">
        <v>1344</v>
      </c>
      <c r="AC5809" t="s">
        <v>1323</v>
      </c>
      <c r="AD5809" t="s">
        <v>136</v>
      </c>
      <c r="AE5809" s="4">
        <v>1.2E-2</v>
      </c>
      <c r="AF5809">
        <v>1</v>
      </c>
    </row>
    <row r="5810" spans="1:32" ht="15" customHeight="1" x14ac:dyDescent="0.25">
      <c r="A5810">
        <v>5809</v>
      </c>
      <c r="B5810" t="s">
        <v>8720</v>
      </c>
      <c r="C5810">
        <v>20230720</v>
      </c>
      <c r="D5810">
        <v>20230721</v>
      </c>
      <c r="E5810">
        <v>120</v>
      </c>
      <c r="F5810">
        <v>7</v>
      </c>
      <c r="G5810">
        <v>16</v>
      </c>
      <c r="H5810">
        <v>11</v>
      </c>
      <c r="I5810">
        <v>2</v>
      </c>
      <c r="J5810">
        <v>1</v>
      </c>
      <c r="K5810" t="s">
        <v>1325</v>
      </c>
      <c r="L5810">
        <v>3</v>
      </c>
      <c r="M5810" s="5">
        <v>796.64</v>
      </c>
      <c r="N5810" s="6">
        <v>0</v>
      </c>
      <c r="O5810" s="5">
        <f t="shared" si="540"/>
        <v>796.64</v>
      </c>
      <c r="P5810" s="5">
        <f t="shared" si="541"/>
        <v>2389.92</v>
      </c>
      <c r="Q5810" s="5">
        <v>460.56</v>
      </c>
      <c r="R5810" s="5">
        <f t="shared" si="542"/>
        <v>1381.68</v>
      </c>
      <c r="S5810" s="5">
        <f t="shared" si="543"/>
        <v>999.72</v>
      </c>
      <c r="T5810" s="6">
        <f t="shared" si="544"/>
        <v>0.4183068889335208</v>
      </c>
      <c r="U5810" s="5">
        <v>8.52</v>
      </c>
      <c r="V5810">
        <v>0</v>
      </c>
      <c r="W5810" s="5">
        <f t="shared" si="545"/>
        <v>0</v>
      </c>
      <c r="X5810" s="5">
        <v>2515.71</v>
      </c>
      <c r="Y5810" t="s">
        <v>1319</v>
      </c>
      <c r="Z5810" t="s">
        <v>8721</v>
      </c>
      <c r="AA5810" t="s">
        <v>1321</v>
      </c>
      <c r="AB5810" t="s">
        <v>1330</v>
      </c>
      <c r="AC5810" t="s">
        <v>1323</v>
      </c>
      <c r="AD5810" t="s">
        <v>79</v>
      </c>
      <c r="AE5810" s="4">
        <v>0.74</v>
      </c>
      <c r="AF5810">
        <v>1</v>
      </c>
    </row>
    <row r="5811" spans="1:32" ht="15" customHeight="1" x14ac:dyDescent="0.25">
      <c r="A5811">
        <v>5810</v>
      </c>
      <c r="B5811" t="s">
        <v>8722</v>
      </c>
      <c r="C5811">
        <v>20231112</v>
      </c>
      <c r="D5811">
        <v>20231112</v>
      </c>
      <c r="E5811">
        <v>822</v>
      </c>
      <c r="F5811">
        <v>2</v>
      </c>
      <c r="G5811">
        <v>44</v>
      </c>
      <c r="H5811">
        <v>36</v>
      </c>
      <c r="I5811">
        <v>6</v>
      </c>
      <c r="J5811">
        <v>1</v>
      </c>
      <c r="K5811" t="s">
        <v>1325</v>
      </c>
      <c r="L5811">
        <v>4</v>
      </c>
      <c r="M5811" s="5">
        <v>246.54</v>
      </c>
      <c r="N5811" s="6">
        <v>0</v>
      </c>
      <c r="O5811" s="5">
        <f t="shared" si="540"/>
        <v>246.54</v>
      </c>
      <c r="P5811" s="5">
        <f t="shared" si="541"/>
        <v>986.16</v>
      </c>
      <c r="Q5811" s="5">
        <v>135.87</v>
      </c>
      <c r="R5811" s="5">
        <f t="shared" si="542"/>
        <v>543.48</v>
      </c>
      <c r="S5811" s="5">
        <f t="shared" si="543"/>
        <v>414.17999999999995</v>
      </c>
      <c r="T5811" s="6">
        <f t="shared" si="544"/>
        <v>0.41999269895351665</v>
      </c>
      <c r="U5811" s="5">
        <v>28.5</v>
      </c>
      <c r="V5811">
        <v>0</v>
      </c>
      <c r="W5811" s="5">
        <f t="shared" si="545"/>
        <v>0</v>
      </c>
      <c r="X5811" s="5">
        <v>913.11</v>
      </c>
      <c r="Y5811" t="s">
        <v>1319</v>
      </c>
      <c r="Z5811" t="s">
        <v>8723</v>
      </c>
      <c r="AA5811" t="s">
        <v>1321</v>
      </c>
      <c r="AB5811" t="s">
        <v>1344</v>
      </c>
      <c r="AC5811" t="s">
        <v>1323</v>
      </c>
      <c r="AD5811" t="s">
        <v>136</v>
      </c>
      <c r="AE5811" s="4">
        <v>1.2E-2</v>
      </c>
      <c r="AF5811">
        <v>1</v>
      </c>
    </row>
    <row r="5812" spans="1:32" ht="15" customHeight="1" x14ac:dyDescent="0.25">
      <c r="A5812">
        <v>5811</v>
      </c>
      <c r="B5812" t="s">
        <v>8724</v>
      </c>
      <c r="C5812">
        <v>20240706</v>
      </c>
      <c r="D5812">
        <v>20240713</v>
      </c>
      <c r="E5812">
        <v>68</v>
      </c>
      <c r="F5812">
        <v>19</v>
      </c>
      <c r="G5812">
        <v>12</v>
      </c>
      <c r="H5812">
        <v>1</v>
      </c>
      <c r="I5812">
        <v>3</v>
      </c>
      <c r="J5812">
        <v>4</v>
      </c>
      <c r="K5812" t="s">
        <v>1325</v>
      </c>
      <c r="L5812">
        <v>2</v>
      </c>
      <c r="M5812" s="5">
        <v>247.69</v>
      </c>
      <c r="N5812" s="6">
        <v>0.10199999999999999</v>
      </c>
      <c r="O5812" s="5">
        <f t="shared" si="540"/>
        <v>222.42562000000001</v>
      </c>
      <c r="P5812" s="5">
        <f t="shared" si="541"/>
        <v>444.85124000000002</v>
      </c>
      <c r="Q5812" s="5">
        <v>39.46</v>
      </c>
      <c r="R5812" s="5">
        <f t="shared" si="542"/>
        <v>78.92</v>
      </c>
      <c r="S5812" s="5">
        <f t="shared" si="543"/>
        <v>365.93124</v>
      </c>
      <c r="T5812" s="6">
        <f t="shared" si="544"/>
        <v>0.82259237942103969</v>
      </c>
      <c r="U5812" s="5">
        <v>0</v>
      </c>
      <c r="V5812">
        <v>0</v>
      </c>
      <c r="W5812" s="5">
        <f t="shared" si="545"/>
        <v>0</v>
      </c>
      <c r="X5812" s="5">
        <v>453.93</v>
      </c>
      <c r="Y5812" t="s">
        <v>1319</v>
      </c>
      <c r="Z5812" t="s">
        <v>8725</v>
      </c>
      <c r="AA5812" t="s">
        <v>1321</v>
      </c>
      <c r="AB5812" t="s">
        <v>1322</v>
      </c>
      <c r="AC5812" t="s">
        <v>1360</v>
      </c>
      <c r="AD5812" t="s">
        <v>79</v>
      </c>
      <c r="AE5812" s="4">
        <v>0.74</v>
      </c>
      <c r="AF5812">
        <v>1</v>
      </c>
    </row>
    <row r="5813" spans="1:32" ht="15" customHeight="1" x14ac:dyDescent="0.25">
      <c r="A5813">
        <v>5812</v>
      </c>
      <c r="B5813" t="s">
        <v>8724</v>
      </c>
      <c r="C5813">
        <v>20240706</v>
      </c>
      <c r="D5813">
        <v>20240713</v>
      </c>
      <c r="E5813">
        <v>68</v>
      </c>
      <c r="F5813">
        <v>8</v>
      </c>
      <c r="G5813">
        <v>12</v>
      </c>
      <c r="H5813">
        <v>1</v>
      </c>
      <c r="I5813">
        <v>3</v>
      </c>
      <c r="J5813">
        <v>5</v>
      </c>
      <c r="K5813" t="s">
        <v>1325</v>
      </c>
      <c r="L5813">
        <v>2</v>
      </c>
      <c r="M5813" s="5">
        <v>1199.69</v>
      </c>
      <c r="N5813" s="6">
        <v>0.1603</v>
      </c>
      <c r="O5813" s="5">
        <f t="shared" si="540"/>
        <v>1007.3796930000001</v>
      </c>
      <c r="P5813" s="5">
        <f t="shared" si="541"/>
        <v>2014.7593860000002</v>
      </c>
      <c r="Q5813" s="5">
        <v>753.06</v>
      </c>
      <c r="R5813" s="5">
        <f t="shared" si="542"/>
        <v>1506.12</v>
      </c>
      <c r="S5813" s="5">
        <f t="shared" si="543"/>
        <v>488.33938600000027</v>
      </c>
      <c r="T5813" s="6">
        <f t="shared" si="544"/>
        <v>0.24238099566297305</v>
      </c>
      <c r="U5813" s="5">
        <v>20.3</v>
      </c>
      <c r="V5813">
        <v>0</v>
      </c>
      <c r="W5813" s="5">
        <f t="shared" si="545"/>
        <v>0</v>
      </c>
      <c r="X5813" s="5">
        <v>2055.88</v>
      </c>
      <c r="Y5813" t="s">
        <v>1319</v>
      </c>
      <c r="Z5813" t="s">
        <v>8725</v>
      </c>
      <c r="AA5813" t="s">
        <v>1321</v>
      </c>
      <c r="AB5813" t="s">
        <v>1322</v>
      </c>
      <c r="AC5813" t="s">
        <v>1360</v>
      </c>
      <c r="AD5813" t="s">
        <v>79</v>
      </c>
      <c r="AE5813" s="4">
        <v>0.74</v>
      </c>
      <c r="AF5813">
        <v>1</v>
      </c>
    </row>
    <row r="5814" spans="1:32" ht="15" customHeight="1" x14ac:dyDescent="0.25">
      <c r="A5814">
        <v>5813</v>
      </c>
      <c r="B5814" t="s">
        <v>8726</v>
      </c>
      <c r="C5814">
        <v>20241023</v>
      </c>
      <c r="D5814">
        <v>20241029</v>
      </c>
      <c r="E5814">
        <v>92</v>
      </c>
      <c r="F5814">
        <v>12</v>
      </c>
      <c r="G5814">
        <v>2</v>
      </c>
      <c r="H5814">
        <v>2</v>
      </c>
      <c r="I5814">
        <v>3</v>
      </c>
      <c r="J5814">
        <v>1</v>
      </c>
      <c r="K5814" t="s">
        <v>1325</v>
      </c>
      <c r="L5814">
        <v>20</v>
      </c>
      <c r="M5814" s="5">
        <v>51.37</v>
      </c>
      <c r="N5814" s="6">
        <v>0</v>
      </c>
      <c r="O5814" s="5">
        <f t="shared" si="540"/>
        <v>51.37</v>
      </c>
      <c r="P5814" s="5">
        <f t="shared" si="541"/>
        <v>1027.3999999999999</v>
      </c>
      <c r="Q5814" s="5">
        <v>13.42</v>
      </c>
      <c r="R5814" s="5">
        <f t="shared" si="542"/>
        <v>268.39999999999998</v>
      </c>
      <c r="S5814" s="5">
        <f t="shared" si="543"/>
        <v>758.99999999999989</v>
      </c>
      <c r="T5814" s="6">
        <f t="shared" si="544"/>
        <v>0.73875802997858675</v>
      </c>
      <c r="U5814" s="5">
        <v>0</v>
      </c>
      <c r="V5814">
        <v>0</v>
      </c>
      <c r="W5814" s="5">
        <f t="shared" si="545"/>
        <v>0</v>
      </c>
      <c r="X5814" s="5">
        <v>1070.21</v>
      </c>
      <c r="Y5814" t="s">
        <v>1319</v>
      </c>
      <c r="Z5814" t="s">
        <v>8727</v>
      </c>
      <c r="AA5814" t="s">
        <v>1333</v>
      </c>
      <c r="AB5814" t="s">
        <v>1330</v>
      </c>
      <c r="AC5814" t="s">
        <v>1339</v>
      </c>
      <c r="AD5814" t="s">
        <v>62</v>
      </c>
      <c r="AE5814" s="4">
        <v>1</v>
      </c>
      <c r="AF5814">
        <v>1</v>
      </c>
    </row>
    <row r="5815" spans="1:32" ht="15" customHeight="1" x14ac:dyDescent="0.25">
      <c r="A5815">
        <v>5814</v>
      </c>
      <c r="B5815" t="s">
        <v>8728</v>
      </c>
      <c r="C5815">
        <v>20250802</v>
      </c>
      <c r="D5815">
        <v>20250807</v>
      </c>
      <c r="E5815">
        <v>95</v>
      </c>
      <c r="F5815">
        <v>7</v>
      </c>
      <c r="G5815">
        <v>3</v>
      </c>
      <c r="H5815">
        <v>3</v>
      </c>
      <c r="I5815">
        <v>5</v>
      </c>
      <c r="J5815">
        <v>1</v>
      </c>
      <c r="K5815" t="s">
        <v>1325</v>
      </c>
      <c r="L5815">
        <v>2</v>
      </c>
      <c r="M5815" s="5">
        <v>807.24</v>
      </c>
      <c r="N5815" s="6">
        <v>0</v>
      </c>
      <c r="O5815" s="5">
        <f t="shared" si="540"/>
        <v>807.24</v>
      </c>
      <c r="P5815" s="5">
        <f t="shared" si="541"/>
        <v>1614.48</v>
      </c>
      <c r="Q5815" s="5">
        <v>450.13</v>
      </c>
      <c r="R5815" s="5">
        <f t="shared" si="542"/>
        <v>900.26</v>
      </c>
      <c r="S5815" s="5">
        <f t="shared" si="543"/>
        <v>695.67000000000007</v>
      </c>
      <c r="T5815" s="6">
        <f t="shared" si="544"/>
        <v>0.43089415787126512</v>
      </c>
      <c r="U5815" s="5">
        <v>18.55</v>
      </c>
      <c r="V5815">
        <v>0</v>
      </c>
      <c r="W5815" s="5">
        <f t="shared" si="545"/>
        <v>0</v>
      </c>
      <c r="X5815" s="5">
        <v>1537.6</v>
      </c>
      <c r="Y5815" t="s">
        <v>1319</v>
      </c>
      <c r="Z5815" t="s">
        <v>8729</v>
      </c>
      <c r="AA5815" t="s">
        <v>1321</v>
      </c>
      <c r="AB5815" t="s">
        <v>1330</v>
      </c>
      <c r="AC5815" t="s">
        <v>1323</v>
      </c>
      <c r="AD5815" t="s">
        <v>62</v>
      </c>
      <c r="AE5815" s="4">
        <v>1</v>
      </c>
      <c r="AF5815">
        <v>1</v>
      </c>
    </row>
    <row r="5816" spans="1:32" ht="15" customHeight="1" x14ac:dyDescent="0.25">
      <c r="A5816">
        <v>5815</v>
      </c>
      <c r="B5816" t="s">
        <v>8730</v>
      </c>
      <c r="C5816">
        <v>20230522</v>
      </c>
      <c r="D5816">
        <v>20230526</v>
      </c>
      <c r="E5816">
        <v>527</v>
      </c>
      <c r="F5816">
        <v>5</v>
      </c>
      <c r="G5816">
        <v>21</v>
      </c>
      <c r="H5816">
        <v>16</v>
      </c>
      <c r="I5816">
        <v>1</v>
      </c>
      <c r="J5816">
        <v>1</v>
      </c>
      <c r="K5816" t="s">
        <v>1318</v>
      </c>
      <c r="L5816">
        <v>1</v>
      </c>
      <c r="M5816" s="5">
        <v>76.09</v>
      </c>
      <c r="N5816" s="6">
        <v>0</v>
      </c>
      <c r="O5816" s="5">
        <f t="shared" si="540"/>
        <v>76.09</v>
      </c>
      <c r="P5816" s="5">
        <f t="shared" si="541"/>
        <v>76.09</v>
      </c>
      <c r="Q5816" s="5">
        <v>43.11</v>
      </c>
      <c r="R5816" s="5">
        <f t="shared" si="542"/>
        <v>0</v>
      </c>
      <c r="S5816" s="5">
        <f t="shared" si="543"/>
        <v>-5</v>
      </c>
      <c r="T5816" s="6">
        <f t="shared" si="544"/>
        <v>0</v>
      </c>
      <c r="U5816" s="5">
        <v>5</v>
      </c>
      <c r="V5816">
        <v>1</v>
      </c>
      <c r="W5816" s="5">
        <f t="shared" si="545"/>
        <v>76.09</v>
      </c>
      <c r="X5816" s="5">
        <v>76.86</v>
      </c>
      <c r="Y5816" t="s">
        <v>1319</v>
      </c>
      <c r="Z5816" t="s">
        <v>8731</v>
      </c>
      <c r="AA5816" t="s">
        <v>1321</v>
      </c>
      <c r="AB5816" t="s">
        <v>1327</v>
      </c>
      <c r="AC5816" t="s">
        <v>1323</v>
      </c>
      <c r="AD5816" t="s">
        <v>91</v>
      </c>
      <c r="AE5816" s="4">
        <v>1.0900000000000001</v>
      </c>
      <c r="AF5816">
        <v>1</v>
      </c>
    </row>
    <row r="5817" spans="1:32" ht="15" customHeight="1" x14ac:dyDescent="0.25">
      <c r="A5817">
        <v>5816</v>
      </c>
      <c r="B5817" t="s">
        <v>8732</v>
      </c>
      <c r="C5817">
        <v>20230626</v>
      </c>
      <c r="D5817">
        <v>20230629</v>
      </c>
      <c r="E5817">
        <v>668</v>
      </c>
      <c r="F5817">
        <v>1</v>
      </c>
      <c r="G5817">
        <v>41</v>
      </c>
      <c r="H5817">
        <v>29</v>
      </c>
      <c r="I5817">
        <v>2</v>
      </c>
      <c r="J5817">
        <v>3</v>
      </c>
      <c r="K5817" t="s">
        <v>1325</v>
      </c>
      <c r="L5817">
        <v>1</v>
      </c>
      <c r="M5817" s="5">
        <v>1181.22</v>
      </c>
      <c r="N5817" s="6">
        <v>0.1411</v>
      </c>
      <c r="O5817" s="5">
        <f t="shared" si="540"/>
        <v>1014.549858</v>
      </c>
      <c r="P5817" s="5">
        <f t="shared" si="541"/>
        <v>1014.549858</v>
      </c>
      <c r="Q5817" s="5">
        <v>661.05</v>
      </c>
      <c r="R5817" s="5">
        <f t="shared" si="542"/>
        <v>661.05</v>
      </c>
      <c r="S5817" s="5">
        <f t="shared" si="543"/>
        <v>343.829858</v>
      </c>
      <c r="T5817" s="6">
        <f t="shared" si="544"/>
        <v>0.3388989267395866</v>
      </c>
      <c r="U5817" s="5">
        <v>9.67</v>
      </c>
      <c r="V5817">
        <v>0</v>
      </c>
      <c r="W5817" s="5">
        <f t="shared" si="545"/>
        <v>0</v>
      </c>
      <c r="X5817" s="5">
        <v>1004.5</v>
      </c>
      <c r="Y5817" t="s">
        <v>1319</v>
      </c>
      <c r="Z5817" t="s">
        <v>8733</v>
      </c>
      <c r="AA5817" t="s">
        <v>1321</v>
      </c>
      <c r="AB5817" t="s">
        <v>1344</v>
      </c>
      <c r="AC5817" t="s">
        <v>1323</v>
      </c>
      <c r="AD5817" t="s">
        <v>136</v>
      </c>
      <c r="AE5817" s="4">
        <v>1.2E-2</v>
      </c>
      <c r="AF5817">
        <v>1</v>
      </c>
    </row>
    <row r="5818" spans="1:32" ht="15" customHeight="1" x14ac:dyDescent="0.25">
      <c r="A5818">
        <v>5817</v>
      </c>
      <c r="B5818" t="s">
        <v>8734</v>
      </c>
      <c r="C5818">
        <v>20231213</v>
      </c>
      <c r="D5818">
        <v>20231215</v>
      </c>
      <c r="E5818">
        <v>150</v>
      </c>
      <c r="F5818">
        <v>5</v>
      </c>
      <c r="G5818">
        <v>17</v>
      </c>
      <c r="H5818">
        <v>6</v>
      </c>
      <c r="I5818">
        <v>2</v>
      </c>
      <c r="J5818">
        <v>2</v>
      </c>
      <c r="K5818" t="s">
        <v>1325</v>
      </c>
      <c r="L5818">
        <v>3</v>
      </c>
      <c r="M5818" s="5">
        <v>76.260000000000005</v>
      </c>
      <c r="N5818" s="6">
        <v>9.2200000000000004E-2</v>
      </c>
      <c r="O5818" s="5">
        <f t="shared" si="540"/>
        <v>69.228828000000007</v>
      </c>
      <c r="P5818" s="5">
        <f t="shared" si="541"/>
        <v>207.68648400000001</v>
      </c>
      <c r="Q5818" s="5">
        <v>43.36</v>
      </c>
      <c r="R5818" s="5">
        <f t="shared" si="542"/>
        <v>130.07999999999998</v>
      </c>
      <c r="S5818" s="5">
        <f t="shared" si="543"/>
        <v>45.836484000000027</v>
      </c>
      <c r="T5818" s="6">
        <f t="shared" si="544"/>
        <v>0.22070037066061568</v>
      </c>
      <c r="U5818" s="5">
        <v>31.77</v>
      </c>
      <c r="V5818">
        <v>0</v>
      </c>
      <c r="W5818" s="5">
        <f t="shared" si="545"/>
        <v>0</v>
      </c>
      <c r="X5818" s="5">
        <v>195.93</v>
      </c>
      <c r="Y5818" t="s">
        <v>1319</v>
      </c>
      <c r="Z5818" t="s">
        <v>8735</v>
      </c>
      <c r="AA5818" t="s">
        <v>1321</v>
      </c>
      <c r="AB5818" t="s">
        <v>1322</v>
      </c>
      <c r="AC5818" t="s">
        <v>1323</v>
      </c>
      <c r="AD5818" t="s">
        <v>79</v>
      </c>
      <c r="AE5818" s="4">
        <v>0.74</v>
      </c>
      <c r="AF5818">
        <v>1</v>
      </c>
    </row>
    <row r="5819" spans="1:32" ht="15" customHeight="1" x14ac:dyDescent="0.25">
      <c r="A5819">
        <v>5818</v>
      </c>
      <c r="B5819" t="s">
        <v>8736</v>
      </c>
      <c r="C5819">
        <v>20250710</v>
      </c>
      <c r="D5819">
        <v>20250711</v>
      </c>
      <c r="E5819">
        <v>552</v>
      </c>
      <c r="F5819">
        <v>15</v>
      </c>
      <c r="G5819">
        <v>30</v>
      </c>
      <c r="H5819">
        <v>19</v>
      </c>
      <c r="I5819">
        <v>5</v>
      </c>
      <c r="J5819">
        <v>1</v>
      </c>
      <c r="K5819" t="s">
        <v>1325</v>
      </c>
      <c r="L5819">
        <v>110</v>
      </c>
      <c r="M5819" s="5">
        <v>80.849999999999994</v>
      </c>
      <c r="N5819" s="6">
        <v>0</v>
      </c>
      <c r="O5819" s="5">
        <f t="shared" si="540"/>
        <v>80.849999999999994</v>
      </c>
      <c r="P5819" s="5">
        <f t="shared" si="541"/>
        <v>8893.5</v>
      </c>
      <c r="Q5819" s="5">
        <v>20.64</v>
      </c>
      <c r="R5819" s="5">
        <f t="shared" si="542"/>
        <v>2270.4</v>
      </c>
      <c r="S5819" s="5">
        <f t="shared" si="543"/>
        <v>6623.1</v>
      </c>
      <c r="T5819" s="6">
        <f t="shared" si="544"/>
        <v>0.7447124304267162</v>
      </c>
      <c r="U5819" s="5">
        <v>0</v>
      </c>
      <c r="V5819">
        <v>0</v>
      </c>
      <c r="W5819" s="5">
        <f t="shared" si="545"/>
        <v>0</v>
      </c>
      <c r="X5819" s="5">
        <v>8634.4699999999993</v>
      </c>
      <c r="Y5819" t="s">
        <v>1319</v>
      </c>
      <c r="Z5819" t="s">
        <v>8737</v>
      </c>
      <c r="AA5819" t="s">
        <v>1471</v>
      </c>
      <c r="AB5819" t="s">
        <v>1327</v>
      </c>
      <c r="AC5819" t="s">
        <v>1339</v>
      </c>
      <c r="AD5819" t="s">
        <v>91</v>
      </c>
      <c r="AE5819" s="4">
        <v>1.0900000000000001</v>
      </c>
      <c r="AF5819">
        <v>1</v>
      </c>
    </row>
    <row r="5820" spans="1:32" ht="15" customHeight="1" x14ac:dyDescent="0.25">
      <c r="A5820">
        <v>5819</v>
      </c>
      <c r="B5820" t="s">
        <v>8738</v>
      </c>
      <c r="C5820">
        <v>20230413</v>
      </c>
      <c r="D5820">
        <v>20230413</v>
      </c>
      <c r="E5820">
        <v>83</v>
      </c>
      <c r="F5820">
        <v>27</v>
      </c>
      <c r="G5820">
        <v>8</v>
      </c>
      <c r="H5820">
        <v>8</v>
      </c>
      <c r="I5820">
        <v>1</v>
      </c>
      <c r="J5820">
        <v>1</v>
      </c>
      <c r="K5820" t="s">
        <v>1325</v>
      </c>
      <c r="L5820">
        <v>5</v>
      </c>
      <c r="M5820" s="5">
        <v>902.39</v>
      </c>
      <c r="N5820" s="6">
        <v>0</v>
      </c>
      <c r="O5820" s="5">
        <f t="shared" si="540"/>
        <v>902.39</v>
      </c>
      <c r="P5820" s="5">
        <f t="shared" si="541"/>
        <v>4511.95</v>
      </c>
      <c r="Q5820" s="5">
        <v>464.63</v>
      </c>
      <c r="R5820" s="5">
        <f t="shared" si="542"/>
        <v>2323.15</v>
      </c>
      <c r="S5820" s="5">
        <f t="shared" si="543"/>
        <v>2171.0499999999997</v>
      </c>
      <c r="T5820" s="6">
        <f t="shared" si="544"/>
        <v>0.48117776127838291</v>
      </c>
      <c r="U5820" s="5">
        <v>17.75</v>
      </c>
      <c r="V5820">
        <v>0</v>
      </c>
      <c r="W5820" s="5">
        <f t="shared" si="545"/>
        <v>0</v>
      </c>
      <c r="X5820" s="5">
        <v>4338.41</v>
      </c>
      <c r="Y5820" t="s">
        <v>1319</v>
      </c>
      <c r="Z5820" t="s">
        <v>8739</v>
      </c>
      <c r="AA5820" t="s">
        <v>1321</v>
      </c>
      <c r="AB5820" t="s">
        <v>1327</v>
      </c>
      <c r="AC5820" t="s">
        <v>1323</v>
      </c>
      <c r="AD5820" t="s">
        <v>62</v>
      </c>
      <c r="AE5820" s="4">
        <v>1</v>
      </c>
      <c r="AF5820">
        <v>1</v>
      </c>
    </row>
    <row r="5821" spans="1:32" ht="15" customHeight="1" x14ac:dyDescent="0.25">
      <c r="A5821">
        <v>5820</v>
      </c>
      <c r="B5821" t="s">
        <v>8738</v>
      </c>
      <c r="C5821">
        <v>20230413</v>
      </c>
      <c r="D5821">
        <v>20230413</v>
      </c>
      <c r="E5821">
        <v>83</v>
      </c>
      <c r="F5821">
        <v>3</v>
      </c>
      <c r="G5821">
        <v>8</v>
      </c>
      <c r="H5821">
        <v>8</v>
      </c>
      <c r="I5821">
        <v>1</v>
      </c>
      <c r="J5821">
        <v>5</v>
      </c>
      <c r="K5821" t="s">
        <v>1325</v>
      </c>
      <c r="L5821">
        <v>5</v>
      </c>
      <c r="M5821" s="5">
        <v>1202.1099999999999</v>
      </c>
      <c r="N5821" s="6">
        <v>0.13880000000000001</v>
      </c>
      <c r="O5821" s="5">
        <f t="shared" si="540"/>
        <v>1035.257132</v>
      </c>
      <c r="P5821" s="5">
        <f t="shared" si="541"/>
        <v>5176.2856599999996</v>
      </c>
      <c r="Q5821" s="5">
        <v>665.42</v>
      </c>
      <c r="R5821" s="5">
        <f t="shared" si="542"/>
        <v>3327.1</v>
      </c>
      <c r="S5821" s="5">
        <f t="shared" si="543"/>
        <v>1820.0656599999998</v>
      </c>
      <c r="T5821" s="6">
        <f t="shared" si="544"/>
        <v>0.35161615481630892</v>
      </c>
      <c r="U5821" s="5">
        <v>29.12</v>
      </c>
      <c r="V5821">
        <v>0</v>
      </c>
      <c r="W5821" s="5">
        <f t="shared" si="545"/>
        <v>0</v>
      </c>
      <c r="X5821" s="5">
        <v>4977.2</v>
      </c>
      <c r="Y5821" t="s">
        <v>1319</v>
      </c>
      <c r="Z5821" t="s">
        <v>8739</v>
      </c>
      <c r="AA5821" t="s">
        <v>1321</v>
      </c>
      <c r="AB5821" t="s">
        <v>1327</v>
      </c>
      <c r="AC5821" t="s">
        <v>1323</v>
      </c>
      <c r="AD5821" t="s">
        <v>62</v>
      </c>
      <c r="AE5821" s="4">
        <v>1</v>
      </c>
      <c r="AF5821">
        <v>1</v>
      </c>
    </row>
    <row r="5822" spans="1:32" ht="15" customHeight="1" x14ac:dyDescent="0.25">
      <c r="A5822">
        <v>5821</v>
      </c>
      <c r="B5822" t="s">
        <v>8740</v>
      </c>
      <c r="C5822">
        <v>20240216</v>
      </c>
      <c r="D5822">
        <v>20240223</v>
      </c>
      <c r="E5822">
        <v>432</v>
      </c>
      <c r="F5822">
        <v>12</v>
      </c>
      <c r="G5822">
        <v>32</v>
      </c>
      <c r="H5822">
        <v>21</v>
      </c>
      <c r="I5822">
        <v>1</v>
      </c>
      <c r="J5822">
        <v>1</v>
      </c>
      <c r="K5822" t="s">
        <v>1325</v>
      </c>
      <c r="L5822">
        <v>40</v>
      </c>
      <c r="M5822" s="5">
        <v>47.28</v>
      </c>
      <c r="N5822" s="6">
        <v>0</v>
      </c>
      <c r="O5822" s="5">
        <f t="shared" si="540"/>
        <v>47.28</v>
      </c>
      <c r="P5822" s="5">
        <f t="shared" si="541"/>
        <v>1891.2</v>
      </c>
      <c r="Q5822" s="5">
        <v>13.11</v>
      </c>
      <c r="R5822" s="5">
        <f t="shared" si="542"/>
        <v>524.4</v>
      </c>
      <c r="S5822" s="5">
        <f t="shared" si="543"/>
        <v>1366.8000000000002</v>
      </c>
      <c r="T5822" s="6">
        <f t="shared" si="544"/>
        <v>0.72271573604060924</v>
      </c>
      <c r="U5822" s="5">
        <v>0</v>
      </c>
      <c r="V5822">
        <v>0</v>
      </c>
      <c r="W5822" s="5">
        <f t="shared" si="545"/>
        <v>0</v>
      </c>
      <c r="X5822" s="5">
        <v>1910.3</v>
      </c>
      <c r="Y5822" t="s">
        <v>1319</v>
      </c>
      <c r="Z5822" t="s">
        <v>8741</v>
      </c>
      <c r="AA5822" t="s">
        <v>1338</v>
      </c>
      <c r="AB5822" t="s">
        <v>1330</v>
      </c>
      <c r="AC5822" t="s">
        <v>1339</v>
      </c>
      <c r="AD5822" t="s">
        <v>91</v>
      </c>
      <c r="AE5822" s="4">
        <v>1.0900000000000001</v>
      </c>
      <c r="AF5822">
        <v>1</v>
      </c>
    </row>
    <row r="5823" spans="1:32" ht="15" customHeight="1" x14ac:dyDescent="0.25">
      <c r="A5823">
        <v>5822</v>
      </c>
      <c r="B5823" t="s">
        <v>8740</v>
      </c>
      <c r="C5823">
        <v>20240216</v>
      </c>
      <c r="D5823">
        <v>20240223</v>
      </c>
      <c r="E5823">
        <v>432</v>
      </c>
      <c r="F5823">
        <v>7</v>
      </c>
      <c r="G5823">
        <v>32</v>
      </c>
      <c r="H5823">
        <v>21</v>
      </c>
      <c r="I5823">
        <v>1</v>
      </c>
      <c r="J5823">
        <v>1</v>
      </c>
      <c r="K5823" t="s">
        <v>1325</v>
      </c>
      <c r="L5823">
        <v>8</v>
      </c>
      <c r="M5823" s="5">
        <v>798.31</v>
      </c>
      <c r="N5823" s="6">
        <v>0</v>
      </c>
      <c r="O5823" s="5">
        <f t="shared" si="540"/>
        <v>798.31</v>
      </c>
      <c r="P5823" s="5">
        <f t="shared" si="541"/>
        <v>6386.48</v>
      </c>
      <c r="Q5823" s="5">
        <v>445.38</v>
      </c>
      <c r="R5823" s="5">
        <f t="shared" si="542"/>
        <v>3563.04</v>
      </c>
      <c r="S5823" s="5">
        <f t="shared" si="543"/>
        <v>2764.1699999999996</v>
      </c>
      <c r="T5823" s="6">
        <f t="shared" si="544"/>
        <v>0.43281588605930021</v>
      </c>
      <c r="U5823" s="5">
        <v>59.27</v>
      </c>
      <c r="V5823">
        <v>0</v>
      </c>
      <c r="W5823" s="5">
        <f t="shared" si="545"/>
        <v>0</v>
      </c>
      <c r="X5823" s="5">
        <v>6450.99</v>
      </c>
      <c r="Y5823" t="s">
        <v>1319</v>
      </c>
      <c r="Z5823" t="s">
        <v>8741</v>
      </c>
      <c r="AA5823" t="s">
        <v>1338</v>
      </c>
      <c r="AB5823" t="s">
        <v>1330</v>
      </c>
      <c r="AC5823" t="s">
        <v>1339</v>
      </c>
      <c r="AD5823" t="s">
        <v>91</v>
      </c>
      <c r="AE5823" s="4">
        <v>1.0900000000000001</v>
      </c>
      <c r="AF5823">
        <v>1</v>
      </c>
    </row>
    <row r="5824" spans="1:32" ht="15" customHeight="1" x14ac:dyDescent="0.25">
      <c r="A5824">
        <v>5823</v>
      </c>
      <c r="B5824" t="s">
        <v>8742</v>
      </c>
      <c r="C5824">
        <v>20240719</v>
      </c>
      <c r="D5824">
        <v>20240725</v>
      </c>
      <c r="E5824">
        <v>745</v>
      </c>
      <c r="F5824">
        <v>12</v>
      </c>
      <c r="G5824">
        <v>42</v>
      </c>
      <c r="H5824">
        <v>34</v>
      </c>
      <c r="I5824">
        <v>1</v>
      </c>
      <c r="J5824">
        <v>1</v>
      </c>
      <c r="K5824" t="s">
        <v>1325</v>
      </c>
      <c r="L5824">
        <v>50</v>
      </c>
      <c r="M5824" s="5">
        <v>48.19</v>
      </c>
      <c r="N5824" s="6">
        <v>0</v>
      </c>
      <c r="O5824" s="5">
        <f t="shared" si="540"/>
        <v>48.19</v>
      </c>
      <c r="P5824" s="5">
        <f t="shared" si="541"/>
        <v>2409.5</v>
      </c>
      <c r="Q5824" s="5">
        <v>13.87</v>
      </c>
      <c r="R5824" s="5">
        <f t="shared" si="542"/>
        <v>693.5</v>
      </c>
      <c r="S5824" s="5">
        <f t="shared" si="543"/>
        <v>1716</v>
      </c>
      <c r="T5824" s="6">
        <f t="shared" si="544"/>
        <v>0.71218095040464824</v>
      </c>
      <c r="U5824" s="5">
        <v>0</v>
      </c>
      <c r="V5824">
        <v>0</v>
      </c>
      <c r="W5824" s="5">
        <f t="shared" si="545"/>
        <v>0</v>
      </c>
      <c r="X5824" s="5">
        <v>2458.67</v>
      </c>
      <c r="Y5824" t="s">
        <v>1319</v>
      </c>
      <c r="Z5824" t="s">
        <v>8743</v>
      </c>
      <c r="AA5824" t="s">
        <v>1338</v>
      </c>
      <c r="AB5824" t="s">
        <v>1344</v>
      </c>
      <c r="AC5824" t="s">
        <v>1360</v>
      </c>
      <c r="AD5824" t="s">
        <v>136</v>
      </c>
      <c r="AE5824" s="4">
        <v>1.2E-2</v>
      </c>
      <c r="AF5824">
        <v>1</v>
      </c>
    </row>
    <row r="5825" spans="1:32" ht="15" customHeight="1" x14ac:dyDescent="0.25">
      <c r="A5825">
        <v>5824</v>
      </c>
      <c r="B5825" t="s">
        <v>8744</v>
      </c>
      <c r="C5825">
        <v>20240630</v>
      </c>
      <c r="D5825">
        <v>20240705</v>
      </c>
      <c r="E5825">
        <v>587</v>
      </c>
      <c r="F5825">
        <v>14</v>
      </c>
      <c r="G5825">
        <v>31</v>
      </c>
      <c r="H5825">
        <v>23</v>
      </c>
      <c r="I5825">
        <v>1</v>
      </c>
      <c r="J5825">
        <v>2</v>
      </c>
      <c r="K5825" t="s">
        <v>1325</v>
      </c>
      <c r="L5825">
        <v>5</v>
      </c>
      <c r="M5825" s="5">
        <v>80.78</v>
      </c>
      <c r="N5825" s="6">
        <v>7.9500000000000001E-2</v>
      </c>
      <c r="O5825" s="5">
        <f t="shared" si="540"/>
        <v>74.357990000000001</v>
      </c>
      <c r="P5825" s="5">
        <f t="shared" si="541"/>
        <v>371.78994999999998</v>
      </c>
      <c r="Q5825" s="5">
        <v>20.100000000000001</v>
      </c>
      <c r="R5825" s="5">
        <f t="shared" si="542"/>
        <v>100.5</v>
      </c>
      <c r="S5825" s="5">
        <f t="shared" si="543"/>
        <v>271.28994999999998</v>
      </c>
      <c r="T5825" s="6">
        <f t="shared" si="544"/>
        <v>0.72968607677534048</v>
      </c>
      <c r="U5825" s="5">
        <v>0</v>
      </c>
      <c r="V5825">
        <v>0</v>
      </c>
      <c r="W5825" s="5">
        <f t="shared" si="545"/>
        <v>0</v>
      </c>
      <c r="X5825" s="5">
        <v>360.96</v>
      </c>
      <c r="Y5825" t="s">
        <v>1319</v>
      </c>
      <c r="Z5825" t="s">
        <v>8745</v>
      </c>
      <c r="AA5825" t="s">
        <v>1321</v>
      </c>
      <c r="AB5825" t="s">
        <v>1322</v>
      </c>
      <c r="AC5825" t="s">
        <v>1323</v>
      </c>
      <c r="AD5825" t="s">
        <v>91</v>
      </c>
      <c r="AE5825" s="4">
        <v>1.0900000000000001</v>
      </c>
      <c r="AF5825">
        <v>1</v>
      </c>
    </row>
    <row r="5826" spans="1:32" ht="15" customHeight="1" x14ac:dyDescent="0.25">
      <c r="A5826">
        <v>5825</v>
      </c>
      <c r="B5826" t="s">
        <v>8746</v>
      </c>
      <c r="C5826">
        <v>20240907</v>
      </c>
      <c r="D5826">
        <v>20240911</v>
      </c>
      <c r="E5826">
        <v>475</v>
      </c>
      <c r="F5826">
        <v>23</v>
      </c>
      <c r="G5826">
        <v>21</v>
      </c>
      <c r="H5826">
        <v>24</v>
      </c>
      <c r="I5826">
        <v>3</v>
      </c>
      <c r="J5826">
        <v>1</v>
      </c>
      <c r="K5826" t="s">
        <v>1318</v>
      </c>
      <c r="L5826">
        <v>2</v>
      </c>
      <c r="M5826" s="5">
        <v>1752.41</v>
      </c>
      <c r="N5826" s="6">
        <v>0</v>
      </c>
      <c r="O5826" s="5">
        <f t="shared" ref="O5826:O5889" si="546">M5826*(1-N5826)</f>
        <v>1752.41</v>
      </c>
      <c r="P5826" s="5">
        <f t="shared" ref="P5826:P5889" si="547">L5826*O5826</f>
        <v>3504.82</v>
      </c>
      <c r="Q5826" s="5">
        <v>884.78</v>
      </c>
      <c r="R5826" s="5">
        <f t="shared" ref="R5826:R5889" si="548">MAX(L5826-V5826,0)*Q5826</f>
        <v>884.78</v>
      </c>
      <c r="S5826" s="5">
        <f t="shared" ref="S5826:S5889" si="549">P5826-W5826-R5826-U5826</f>
        <v>862.63000000000011</v>
      </c>
      <c r="T5826" s="6">
        <f t="shared" ref="T5826:T5889" si="550">IFERROR(S5826/(P5826-W5826),0)</f>
        <v>0.4922535251453713</v>
      </c>
      <c r="U5826" s="5">
        <v>5</v>
      </c>
      <c r="V5826">
        <v>1</v>
      </c>
      <c r="W5826" s="5">
        <f t="shared" ref="W5826:W5889" si="551">V5826*O5826</f>
        <v>1752.41</v>
      </c>
      <c r="X5826" s="5">
        <v>3129.3</v>
      </c>
      <c r="Y5826" t="s">
        <v>1319</v>
      </c>
      <c r="Z5826" t="s">
        <v>8747</v>
      </c>
      <c r="AA5826" t="s">
        <v>1321</v>
      </c>
      <c r="AB5826" t="s">
        <v>1344</v>
      </c>
      <c r="AC5826" t="s">
        <v>1323</v>
      </c>
      <c r="AD5826" t="s">
        <v>91</v>
      </c>
      <c r="AE5826" s="4">
        <v>1.0900000000000001</v>
      </c>
      <c r="AF5826">
        <v>1</v>
      </c>
    </row>
    <row r="5827" spans="1:32" ht="15" customHeight="1" x14ac:dyDescent="0.25">
      <c r="A5827">
        <v>5826</v>
      </c>
      <c r="B5827" t="s">
        <v>8746</v>
      </c>
      <c r="C5827">
        <v>20240907</v>
      </c>
      <c r="D5827">
        <v>20240911</v>
      </c>
      <c r="E5827">
        <v>475</v>
      </c>
      <c r="F5827">
        <v>3</v>
      </c>
      <c r="G5827">
        <v>21</v>
      </c>
      <c r="H5827">
        <v>24</v>
      </c>
      <c r="I5827">
        <v>3</v>
      </c>
      <c r="J5827">
        <v>1</v>
      </c>
      <c r="K5827" t="s">
        <v>1318</v>
      </c>
      <c r="L5827">
        <v>2</v>
      </c>
      <c r="M5827" s="5">
        <v>1224.9000000000001</v>
      </c>
      <c r="N5827" s="6">
        <v>0</v>
      </c>
      <c r="O5827" s="5">
        <f t="shared" si="546"/>
        <v>1224.9000000000001</v>
      </c>
      <c r="P5827" s="5">
        <f t="shared" si="547"/>
        <v>2449.8000000000002</v>
      </c>
      <c r="Q5827" s="5">
        <v>683.23</v>
      </c>
      <c r="R5827" s="5">
        <f t="shared" si="548"/>
        <v>683.23</v>
      </c>
      <c r="S5827" s="5">
        <f t="shared" si="549"/>
        <v>530.15000000000009</v>
      </c>
      <c r="T5827" s="6">
        <f t="shared" si="550"/>
        <v>0.43281084170136341</v>
      </c>
      <c r="U5827" s="5">
        <v>11.52</v>
      </c>
      <c r="V5827">
        <v>1</v>
      </c>
      <c r="W5827" s="5">
        <f t="shared" si="551"/>
        <v>1224.9000000000001</v>
      </c>
      <c r="X5827" s="5">
        <v>2187.3200000000002</v>
      </c>
      <c r="Y5827" t="s">
        <v>1319</v>
      </c>
      <c r="Z5827" t="s">
        <v>8747</v>
      </c>
      <c r="AA5827" t="s">
        <v>1321</v>
      </c>
      <c r="AB5827" t="s">
        <v>1344</v>
      </c>
      <c r="AC5827" t="s">
        <v>1323</v>
      </c>
      <c r="AD5827" t="s">
        <v>91</v>
      </c>
      <c r="AE5827" s="4">
        <v>1.0900000000000001</v>
      </c>
      <c r="AF5827">
        <v>1</v>
      </c>
    </row>
    <row r="5828" spans="1:32" ht="15" customHeight="1" x14ac:dyDescent="0.25">
      <c r="A5828">
        <v>5827</v>
      </c>
      <c r="B5828" t="s">
        <v>8748</v>
      </c>
      <c r="C5828">
        <v>20240623</v>
      </c>
      <c r="D5828">
        <v>20240626</v>
      </c>
      <c r="E5828">
        <v>69</v>
      </c>
      <c r="F5828">
        <v>24</v>
      </c>
      <c r="G5828">
        <v>2</v>
      </c>
      <c r="H5828">
        <v>1</v>
      </c>
      <c r="I5828">
        <v>2</v>
      </c>
      <c r="J5828">
        <v>1</v>
      </c>
      <c r="K5828" t="s">
        <v>1325</v>
      </c>
      <c r="L5828">
        <v>4</v>
      </c>
      <c r="M5828" s="5">
        <v>932.27</v>
      </c>
      <c r="N5828" s="6">
        <v>0</v>
      </c>
      <c r="O5828" s="5">
        <f t="shared" si="546"/>
        <v>932.27</v>
      </c>
      <c r="P5828" s="5">
        <f t="shared" si="547"/>
        <v>3729.08</v>
      </c>
      <c r="Q5828" s="5">
        <v>568.13</v>
      </c>
      <c r="R5828" s="5">
        <f t="shared" si="548"/>
        <v>2272.52</v>
      </c>
      <c r="S5828" s="5">
        <f t="shared" si="549"/>
        <v>1440.82</v>
      </c>
      <c r="T5828" s="6">
        <f t="shared" si="550"/>
        <v>0.3863741190856726</v>
      </c>
      <c r="U5828" s="5">
        <v>15.74</v>
      </c>
      <c r="V5828">
        <v>0</v>
      </c>
      <c r="W5828" s="5">
        <f t="shared" si="551"/>
        <v>0</v>
      </c>
      <c r="X5828" s="5">
        <v>3620.47</v>
      </c>
      <c r="Y5828" t="s">
        <v>1319</v>
      </c>
      <c r="Z5828" t="s">
        <v>8749</v>
      </c>
      <c r="AA5828" t="s">
        <v>1321</v>
      </c>
      <c r="AB5828" t="s">
        <v>1344</v>
      </c>
      <c r="AC5828" t="s">
        <v>1323</v>
      </c>
      <c r="AD5828" t="s">
        <v>62</v>
      </c>
      <c r="AE5828" s="4">
        <v>1</v>
      </c>
      <c r="AF5828">
        <v>1</v>
      </c>
    </row>
    <row r="5829" spans="1:32" ht="15" customHeight="1" x14ac:dyDescent="0.25">
      <c r="A5829">
        <v>5828</v>
      </c>
      <c r="B5829" t="s">
        <v>8748</v>
      </c>
      <c r="C5829">
        <v>20240623</v>
      </c>
      <c r="D5829">
        <v>20240626</v>
      </c>
      <c r="E5829">
        <v>69</v>
      </c>
      <c r="F5829">
        <v>26</v>
      </c>
      <c r="G5829">
        <v>2</v>
      </c>
      <c r="H5829">
        <v>1</v>
      </c>
      <c r="I5829">
        <v>2</v>
      </c>
      <c r="J5829">
        <v>1</v>
      </c>
      <c r="K5829" t="s">
        <v>1325</v>
      </c>
      <c r="L5829">
        <v>2</v>
      </c>
      <c r="M5829" s="5">
        <v>11556.12</v>
      </c>
      <c r="N5829" s="6">
        <v>0</v>
      </c>
      <c r="O5829" s="5">
        <f t="shared" si="546"/>
        <v>11556.12</v>
      </c>
      <c r="P5829" s="5">
        <f t="shared" si="547"/>
        <v>23112.240000000002</v>
      </c>
      <c r="Q5829" s="5">
        <v>5922.77</v>
      </c>
      <c r="R5829" s="5">
        <f t="shared" si="548"/>
        <v>11845.54</v>
      </c>
      <c r="S5829" s="5">
        <f t="shared" si="549"/>
        <v>11246.640000000001</v>
      </c>
      <c r="T5829" s="6">
        <f t="shared" si="550"/>
        <v>0.48660969252655739</v>
      </c>
      <c r="U5829" s="5">
        <v>20.059999999999999</v>
      </c>
      <c r="V5829">
        <v>0</v>
      </c>
      <c r="W5829" s="5">
        <f t="shared" si="551"/>
        <v>0</v>
      </c>
      <c r="X5829" s="5">
        <v>22439.07</v>
      </c>
      <c r="Y5829" t="s">
        <v>1319</v>
      </c>
      <c r="Z5829" t="s">
        <v>8749</v>
      </c>
      <c r="AA5829" t="s">
        <v>1321</v>
      </c>
      <c r="AB5829" t="s">
        <v>1344</v>
      </c>
      <c r="AC5829" t="s">
        <v>1323</v>
      </c>
      <c r="AD5829" t="s">
        <v>62</v>
      </c>
      <c r="AE5829" s="4">
        <v>1</v>
      </c>
      <c r="AF5829">
        <v>1</v>
      </c>
    </row>
    <row r="5830" spans="1:32" ht="15" customHeight="1" x14ac:dyDescent="0.25">
      <c r="A5830">
        <v>5829</v>
      </c>
      <c r="B5830" t="s">
        <v>8750</v>
      </c>
      <c r="C5830">
        <v>20230221</v>
      </c>
      <c r="D5830">
        <v>20230223</v>
      </c>
      <c r="E5830">
        <v>249</v>
      </c>
      <c r="F5830">
        <v>12</v>
      </c>
      <c r="G5830">
        <v>3</v>
      </c>
      <c r="H5830">
        <v>2</v>
      </c>
      <c r="I5830">
        <v>3</v>
      </c>
      <c r="J5830">
        <v>3</v>
      </c>
      <c r="K5830" t="s">
        <v>1325</v>
      </c>
      <c r="L5830">
        <v>10</v>
      </c>
      <c r="M5830" s="5">
        <v>51.03</v>
      </c>
      <c r="N5830" s="6">
        <v>0.1177</v>
      </c>
      <c r="O5830" s="5">
        <f t="shared" si="546"/>
        <v>45.023769000000001</v>
      </c>
      <c r="P5830" s="5">
        <f t="shared" si="547"/>
        <v>450.23769000000004</v>
      </c>
      <c r="Q5830" s="5">
        <v>13.92</v>
      </c>
      <c r="R5830" s="5">
        <f t="shared" si="548"/>
        <v>139.19999999999999</v>
      </c>
      <c r="S5830" s="5">
        <f t="shared" si="549"/>
        <v>311.03769000000005</v>
      </c>
      <c r="T5830" s="6">
        <f t="shared" si="550"/>
        <v>0.69082997027636672</v>
      </c>
      <c r="U5830" s="5">
        <v>0</v>
      </c>
      <c r="V5830">
        <v>0</v>
      </c>
      <c r="W5830" s="5">
        <f t="shared" si="551"/>
        <v>0</v>
      </c>
      <c r="X5830" s="5">
        <v>441.41</v>
      </c>
      <c r="Y5830" t="s">
        <v>1319</v>
      </c>
      <c r="Z5830" t="s">
        <v>8751</v>
      </c>
      <c r="AA5830" t="s">
        <v>1333</v>
      </c>
      <c r="AB5830" t="s">
        <v>1327</v>
      </c>
      <c r="AC5830" t="s">
        <v>1323</v>
      </c>
      <c r="AD5830" t="s">
        <v>62</v>
      </c>
      <c r="AE5830" s="4">
        <v>1</v>
      </c>
      <c r="AF5830">
        <v>1</v>
      </c>
    </row>
    <row r="5831" spans="1:32" ht="15" customHeight="1" x14ac:dyDescent="0.25">
      <c r="A5831">
        <v>5830</v>
      </c>
      <c r="B5831" t="s">
        <v>8752</v>
      </c>
      <c r="C5831">
        <v>20250726</v>
      </c>
      <c r="D5831">
        <v>20250727</v>
      </c>
      <c r="E5831">
        <v>92</v>
      </c>
      <c r="F5831">
        <v>16</v>
      </c>
      <c r="G5831">
        <v>4</v>
      </c>
      <c r="H5831">
        <v>3</v>
      </c>
      <c r="I5831">
        <v>1</v>
      </c>
      <c r="J5831">
        <v>1</v>
      </c>
      <c r="K5831" t="s">
        <v>1325</v>
      </c>
      <c r="L5831">
        <v>5</v>
      </c>
      <c r="M5831" s="5">
        <v>126</v>
      </c>
      <c r="N5831" s="6">
        <v>0</v>
      </c>
      <c r="O5831" s="5">
        <f t="shared" si="546"/>
        <v>126</v>
      </c>
      <c r="P5831" s="5">
        <f t="shared" si="547"/>
        <v>630</v>
      </c>
      <c r="Q5831" s="5">
        <v>27.09</v>
      </c>
      <c r="R5831" s="5">
        <f t="shared" si="548"/>
        <v>135.44999999999999</v>
      </c>
      <c r="S5831" s="5">
        <f t="shared" si="549"/>
        <v>494.55</v>
      </c>
      <c r="T5831" s="6">
        <f t="shared" si="550"/>
        <v>0.78500000000000003</v>
      </c>
      <c r="U5831" s="5">
        <v>0</v>
      </c>
      <c r="V5831">
        <v>0</v>
      </c>
      <c r="W5831" s="5">
        <f t="shared" si="551"/>
        <v>0</v>
      </c>
      <c r="X5831" s="5">
        <v>611.65</v>
      </c>
      <c r="Y5831" t="s">
        <v>1319</v>
      </c>
      <c r="Z5831" t="s">
        <v>8753</v>
      </c>
      <c r="AA5831" t="s">
        <v>1321</v>
      </c>
      <c r="AB5831" t="s">
        <v>1327</v>
      </c>
      <c r="AC5831" t="s">
        <v>1323</v>
      </c>
      <c r="AD5831" t="s">
        <v>62</v>
      </c>
      <c r="AE5831" s="4">
        <v>1</v>
      </c>
      <c r="AF5831">
        <v>1</v>
      </c>
    </row>
    <row r="5832" spans="1:32" ht="15" customHeight="1" x14ac:dyDescent="0.25">
      <c r="A5832">
        <v>5831</v>
      </c>
      <c r="B5832" t="s">
        <v>8752</v>
      </c>
      <c r="C5832">
        <v>20250726</v>
      </c>
      <c r="D5832">
        <v>20250727</v>
      </c>
      <c r="E5832">
        <v>92</v>
      </c>
      <c r="F5832">
        <v>18</v>
      </c>
      <c r="G5832">
        <v>4</v>
      </c>
      <c r="H5832">
        <v>3</v>
      </c>
      <c r="I5832">
        <v>1</v>
      </c>
      <c r="J5832">
        <v>1</v>
      </c>
      <c r="K5832" t="s">
        <v>1325</v>
      </c>
      <c r="L5832">
        <v>30</v>
      </c>
      <c r="M5832" s="5">
        <v>256.77</v>
      </c>
      <c r="N5832" s="6">
        <v>0</v>
      </c>
      <c r="O5832" s="5">
        <f t="shared" si="546"/>
        <v>256.77</v>
      </c>
      <c r="P5832" s="5">
        <f t="shared" si="547"/>
        <v>7703.0999999999995</v>
      </c>
      <c r="Q5832" s="5">
        <v>64.08</v>
      </c>
      <c r="R5832" s="5">
        <f t="shared" si="548"/>
        <v>1922.3999999999999</v>
      </c>
      <c r="S5832" s="5">
        <f t="shared" si="549"/>
        <v>5780.7</v>
      </c>
      <c r="T5832" s="6">
        <f t="shared" si="550"/>
        <v>0.75043813529617953</v>
      </c>
      <c r="U5832" s="5">
        <v>0</v>
      </c>
      <c r="V5832">
        <v>0</v>
      </c>
      <c r="W5832" s="5">
        <f t="shared" si="551"/>
        <v>0</v>
      </c>
      <c r="X5832" s="5">
        <v>7478.74</v>
      </c>
      <c r="Y5832" t="s">
        <v>1319</v>
      </c>
      <c r="Z5832" t="s">
        <v>8753</v>
      </c>
      <c r="AA5832" t="s">
        <v>1321</v>
      </c>
      <c r="AB5832" t="s">
        <v>1327</v>
      </c>
      <c r="AC5832" t="s">
        <v>1323</v>
      </c>
      <c r="AD5832" t="s">
        <v>62</v>
      </c>
      <c r="AE5832" s="4">
        <v>1</v>
      </c>
      <c r="AF5832">
        <v>1</v>
      </c>
    </row>
    <row r="5833" spans="1:32" ht="15" customHeight="1" x14ac:dyDescent="0.25">
      <c r="A5833">
        <v>5832</v>
      </c>
      <c r="B5833" t="s">
        <v>8752</v>
      </c>
      <c r="C5833">
        <v>20250726</v>
      </c>
      <c r="D5833">
        <v>20250727</v>
      </c>
      <c r="E5833">
        <v>92</v>
      </c>
      <c r="F5833">
        <v>4</v>
      </c>
      <c r="G5833">
        <v>4</v>
      </c>
      <c r="H5833">
        <v>3</v>
      </c>
      <c r="I5833">
        <v>1</v>
      </c>
      <c r="J5833">
        <v>1</v>
      </c>
      <c r="K5833" t="s">
        <v>1325</v>
      </c>
      <c r="L5833">
        <v>0</v>
      </c>
      <c r="M5833" s="5">
        <v>789.37</v>
      </c>
      <c r="N5833" s="6">
        <v>0</v>
      </c>
      <c r="O5833" s="5">
        <f t="shared" si="546"/>
        <v>789.37</v>
      </c>
      <c r="P5833" s="5">
        <f t="shared" si="547"/>
        <v>0</v>
      </c>
      <c r="Q5833" s="5">
        <v>432.86</v>
      </c>
      <c r="R5833" s="5">
        <f t="shared" si="548"/>
        <v>0</v>
      </c>
      <c r="S5833" s="5">
        <f t="shared" si="549"/>
        <v>-5</v>
      </c>
      <c r="T5833" s="6">
        <f t="shared" si="550"/>
        <v>0</v>
      </c>
      <c r="U5833" s="5">
        <v>5</v>
      </c>
      <c r="V5833">
        <v>0</v>
      </c>
      <c r="W5833" s="5">
        <f t="shared" si="551"/>
        <v>0</v>
      </c>
      <c r="X5833" s="5">
        <v>0</v>
      </c>
      <c r="Y5833" t="s">
        <v>1319</v>
      </c>
      <c r="Z5833" t="s">
        <v>8753</v>
      </c>
      <c r="AA5833" t="s">
        <v>1321</v>
      </c>
      <c r="AB5833" t="s">
        <v>1327</v>
      </c>
      <c r="AC5833" t="s">
        <v>1323</v>
      </c>
      <c r="AD5833" t="s">
        <v>62</v>
      </c>
      <c r="AE5833" s="4">
        <v>1</v>
      </c>
      <c r="AF5833">
        <v>1</v>
      </c>
    </row>
    <row r="5834" spans="1:32" ht="15" customHeight="1" x14ac:dyDescent="0.25">
      <c r="A5834">
        <v>5833</v>
      </c>
      <c r="B5834" t="s">
        <v>8754</v>
      </c>
      <c r="C5834">
        <v>20231010</v>
      </c>
      <c r="D5834">
        <v>20231010</v>
      </c>
      <c r="E5834">
        <v>7</v>
      </c>
      <c r="F5834">
        <v>3</v>
      </c>
      <c r="G5834">
        <v>5</v>
      </c>
      <c r="H5834">
        <v>4</v>
      </c>
      <c r="I5834">
        <v>2</v>
      </c>
      <c r="J5834">
        <v>1</v>
      </c>
      <c r="K5834" t="s">
        <v>1325</v>
      </c>
      <c r="L5834">
        <v>2</v>
      </c>
      <c r="M5834" s="5">
        <v>1190.45</v>
      </c>
      <c r="N5834" s="6">
        <v>0</v>
      </c>
      <c r="O5834" s="5">
        <f t="shared" si="546"/>
        <v>1190.45</v>
      </c>
      <c r="P5834" s="5">
        <f t="shared" si="547"/>
        <v>2380.9</v>
      </c>
      <c r="Q5834" s="5">
        <v>635.48</v>
      </c>
      <c r="R5834" s="5">
        <f t="shared" si="548"/>
        <v>1270.96</v>
      </c>
      <c r="S5834" s="5">
        <f t="shared" si="549"/>
        <v>1085.04</v>
      </c>
      <c r="T5834" s="6">
        <f t="shared" si="550"/>
        <v>0.45572682599017172</v>
      </c>
      <c r="U5834" s="5">
        <v>24.9</v>
      </c>
      <c r="V5834">
        <v>0</v>
      </c>
      <c r="W5834" s="5">
        <f t="shared" si="551"/>
        <v>0</v>
      </c>
      <c r="X5834" s="5">
        <v>2267.52</v>
      </c>
      <c r="Y5834" t="s">
        <v>1319</v>
      </c>
      <c r="Z5834" t="s">
        <v>8755</v>
      </c>
      <c r="AA5834" t="s">
        <v>1321</v>
      </c>
      <c r="AB5834" t="s">
        <v>1344</v>
      </c>
      <c r="AC5834" t="s">
        <v>1323</v>
      </c>
      <c r="AD5834" t="s">
        <v>62</v>
      </c>
      <c r="AE5834" s="4">
        <v>1</v>
      </c>
      <c r="AF5834">
        <v>1</v>
      </c>
    </row>
    <row r="5835" spans="1:32" ht="15" customHeight="1" x14ac:dyDescent="0.25">
      <c r="A5835">
        <v>5834</v>
      </c>
      <c r="B5835" t="s">
        <v>8756</v>
      </c>
      <c r="C5835">
        <v>20241029</v>
      </c>
      <c r="D5835">
        <v>20241105</v>
      </c>
      <c r="E5835">
        <v>855</v>
      </c>
      <c r="F5835">
        <v>14</v>
      </c>
      <c r="G5835">
        <v>33</v>
      </c>
      <c r="H5835">
        <v>29</v>
      </c>
      <c r="I5835">
        <v>3</v>
      </c>
      <c r="J5835">
        <v>1</v>
      </c>
      <c r="K5835" t="s">
        <v>1325</v>
      </c>
      <c r="L5835">
        <v>2</v>
      </c>
      <c r="M5835" s="5">
        <v>79.03</v>
      </c>
      <c r="N5835" s="6">
        <v>0</v>
      </c>
      <c r="O5835" s="5">
        <f t="shared" si="546"/>
        <v>79.03</v>
      </c>
      <c r="P5835" s="5">
        <f t="shared" si="547"/>
        <v>158.06</v>
      </c>
      <c r="Q5835" s="5">
        <v>20.34</v>
      </c>
      <c r="R5835" s="5">
        <f t="shared" si="548"/>
        <v>40.68</v>
      </c>
      <c r="S5835" s="5">
        <f t="shared" si="549"/>
        <v>117.38</v>
      </c>
      <c r="T5835" s="6">
        <f t="shared" si="550"/>
        <v>0.74262938124762745</v>
      </c>
      <c r="U5835" s="5">
        <v>0</v>
      </c>
      <c r="V5835">
        <v>0</v>
      </c>
      <c r="W5835" s="5">
        <f t="shared" si="551"/>
        <v>0</v>
      </c>
      <c r="X5835" s="5">
        <v>164.65</v>
      </c>
      <c r="Y5835" t="s">
        <v>1319</v>
      </c>
      <c r="Z5835" t="s">
        <v>8757</v>
      </c>
      <c r="AA5835" t="s">
        <v>1321</v>
      </c>
      <c r="AB5835" t="s">
        <v>1330</v>
      </c>
      <c r="AC5835" t="s">
        <v>1323</v>
      </c>
      <c r="AD5835" t="s">
        <v>121</v>
      </c>
      <c r="AE5835" s="4">
        <v>0.66</v>
      </c>
      <c r="AF5835">
        <v>1</v>
      </c>
    </row>
    <row r="5836" spans="1:32" ht="15" customHeight="1" x14ac:dyDescent="0.25">
      <c r="A5836">
        <v>5835</v>
      </c>
      <c r="B5836" t="s">
        <v>8756</v>
      </c>
      <c r="C5836">
        <v>20241029</v>
      </c>
      <c r="D5836">
        <v>20241105</v>
      </c>
      <c r="E5836">
        <v>855</v>
      </c>
      <c r="F5836">
        <v>15</v>
      </c>
      <c r="G5836">
        <v>33</v>
      </c>
      <c r="H5836">
        <v>29</v>
      </c>
      <c r="I5836">
        <v>3</v>
      </c>
      <c r="J5836">
        <v>2</v>
      </c>
      <c r="K5836" t="s">
        <v>1325</v>
      </c>
      <c r="L5836">
        <v>1</v>
      </c>
      <c r="M5836" s="5">
        <v>77.91</v>
      </c>
      <c r="N5836" s="6">
        <v>0.1002</v>
      </c>
      <c r="O5836" s="5">
        <f t="shared" si="546"/>
        <v>70.103418000000005</v>
      </c>
      <c r="P5836" s="5">
        <f t="shared" si="547"/>
        <v>70.103418000000005</v>
      </c>
      <c r="Q5836" s="5">
        <v>19.149999999999999</v>
      </c>
      <c r="R5836" s="5">
        <f t="shared" si="548"/>
        <v>19.149999999999999</v>
      </c>
      <c r="S5836" s="5">
        <f t="shared" si="549"/>
        <v>50.953418000000006</v>
      </c>
      <c r="T5836" s="6">
        <f t="shared" si="550"/>
        <v>0.72683214961073661</v>
      </c>
      <c r="U5836" s="5">
        <v>0</v>
      </c>
      <c r="V5836">
        <v>0</v>
      </c>
      <c r="W5836" s="5">
        <f t="shared" si="551"/>
        <v>0</v>
      </c>
      <c r="X5836" s="5">
        <v>73.02</v>
      </c>
      <c r="Y5836" t="s">
        <v>1319</v>
      </c>
      <c r="Z5836" t="s">
        <v>8757</v>
      </c>
      <c r="AA5836" t="s">
        <v>1321</v>
      </c>
      <c r="AB5836" t="s">
        <v>1330</v>
      </c>
      <c r="AC5836" t="s">
        <v>1323</v>
      </c>
      <c r="AD5836" t="s">
        <v>121</v>
      </c>
      <c r="AE5836" s="4">
        <v>0.66</v>
      </c>
      <c r="AF5836">
        <v>1</v>
      </c>
    </row>
    <row r="5837" spans="1:32" ht="15" customHeight="1" x14ac:dyDescent="0.25">
      <c r="A5837">
        <v>5836</v>
      </c>
      <c r="B5837" t="s">
        <v>8758</v>
      </c>
      <c r="C5837">
        <v>20251215</v>
      </c>
      <c r="D5837">
        <v>20251221</v>
      </c>
      <c r="E5837">
        <v>269</v>
      </c>
      <c r="F5837">
        <v>28</v>
      </c>
      <c r="G5837">
        <v>17</v>
      </c>
      <c r="H5837">
        <v>6</v>
      </c>
      <c r="I5837">
        <v>5</v>
      </c>
      <c r="J5837">
        <v>5</v>
      </c>
      <c r="K5837" t="s">
        <v>1325</v>
      </c>
      <c r="L5837">
        <v>1</v>
      </c>
      <c r="M5837" s="5">
        <v>1827.08</v>
      </c>
      <c r="N5837" s="6">
        <v>0.13689999999999999</v>
      </c>
      <c r="O5837" s="5">
        <f t="shared" si="546"/>
        <v>1576.9527479999999</v>
      </c>
      <c r="P5837" s="5">
        <f t="shared" si="547"/>
        <v>1576.9527479999999</v>
      </c>
      <c r="Q5837" s="5">
        <v>1187.06</v>
      </c>
      <c r="R5837" s="5">
        <f t="shared" si="548"/>
        <v>1187.06</v>
      </c>
      <c r="S5837" s="5">
        <f t="shared" si="549"/>
        <v>377.69274799999999</v>
      </c>
      <c r="T5837" s="6">
        <f t="shared" si="550"/>
        <v>0.23950796780627445</v>
      </c>
      <c r="U5837" s="5">
        <v>12.2</v>
      </c>
      <c r="V5837">
        <v>0</v>
      </c>
      <c r="W5837" s="5">
        <f t="shared" si="551"/>
        <v>0</v>
      </c>
      <c r="X5837" s="5">
        <v>1460.14</v>
      </c>
      <c r="Y5837" t="s">
        <v>1319</v>
      </c>
      <c r="Z5837" t="s">
        <v>8759</v>
      </c>
      <c r="AA5837" t="s">
        <v>1321</v>
      </c>
      <c r="AB5837" t="s">
        <v>1330</v>
      </c>
      <c r="AC5837" t="s">
        <v>1323</v>
      </c>
      <c r="AD5837" t="s">
        <v>79</v>
      </c>
      <c r="AE5837" s="4">
        <v>0.74</v>
      </c>
      <c r="AF5837">
        <v>1</v>
      </c>
    </row>
    <row r="5838" spans="1:32" ht="15" customHeight="1" x14ac:dyDescent="0.25">
      <c r="A5838">
        <v>5837</v>
      </c>
      <c r="B5838" t="s">
        <v>8760</v>
      </c>
      <c r="C5838">
        <v>20251025</v>
      </c>
      <c r="D5838">
        <v>20251030</v>
      </c>
      <c r="E5838">
        <v>629</v>
      </c>
      <c r="F5838">
        <v>5</v>
      </c>
      <c r="G5838">
        <v>40</v>
      </c>
      <c r="H5838">
        <v>31</v>
      </c>
      <c r="I5838">
        <v>5</v>
      </c>
      <c r="J5838">
        <v>1</v>
      </c>
      <c r="K5838" t="s">
        <v>1325</v>
      </c>
      <c r="L5838">
        <v>13</v>
      </c>
      <c r="M5838" s="5">
        <v>77.22</v>
      </c>
      <c r="N5838" s="6">
        <v>0</v>
      </c>
      <c r="O5838" s="5">
        <f t="shared" si="546"/>
        <v>77.22</v>
      </c>
      <c r="P5838" s="5">
        <f t="shared" si="547"/>
        <v>1003.86</v>
      </c>
      <c r="Q5838" s="5">
        <v>40.67</v>
      </c>
      <c r="R5838" s="5">
        <f t="shared" si="548"/>
        <v>528.71</v>
      </c>
      <c r="S5838" s="5">
        <f t="shared" si="549"/>
        <v>307.39999999999998</v>
      </c>
      <c r="T5838" s="6">
        <f t="shared" si="550"/>
        <v>0.30621799852569082</v>
      </c>
      <c r="U5838" s="5">
        <v>167.75</v>
      </c>
      <c r="V5838">
        <v>0</v>
      </c>
      <c r="W5838" s="5">
        <f t="shared" si="551"/>
        <v>0</v>
      </c>
      <c r="X5838" s="5">
        <v>965.25</v>
      </c>
      <c r="Y5838" t="s">
        <v>1319</v>
      </c>
      <c r="Z5838" t="s">
        <v>8761</v>
      </c>
      <c r="AA5838" t="s">
        <v>1333</v>
      </c>
      <c r="AB5838" t="s">
        <v>1327</v>
      </c>
      <c r="AC5838" t="s">
        <v>1323</v>
      </c>
      <c r="AD5838" t="s">
        <v>132</v>
      </c>
      <c r="AE5838" s="4">
        <v>0.74</v>
      </c>
      <c r="AF5838">
        <v>1</v>
      </c>
    </row>
    <row r="5839" spans="1:32" ht="15" customHeight="1" x14ac:dyDescent="0.25">
      <c r="A5839">
        <v>5838</v>
      </c>
      <c r="B5839" t="s">
        <v>8760</v>
      </c>
      <c r="C5839">
        <v>20251025</v>
      </c>
      <c r="D5839">
        <v>20251030</v>
      </c>
      <c r="E5839">
        <v>629</v>
      </c>
      <c r="F5839">
        <v>17</v>
      </c>
      <c r="G5839">
        <v>40</v>
      </c>
      <c r="H5839">
        <v>31</v>
      </c>
      <c r="I5839">
        <v>5</v>
      </c>
      <c r="J5839">
        <v>1</v>
      </c>
      <c r="K5839" t="s">
        <v>1325</v>
      </c>
      <c r="L5839">
        <v>1</v>
      </c>
      <c r="M5839" s="5">
        <v>26.22</v>
      </c>
      <c r="N5839" s="6">
        <v>0</v>
      </c>
      <c r="O5839" s="5">
        <f t="shared" si="546"/>
        <v>26.22</v>
      </c>
      <c r="P5839" s="5">
        <f t="shared" si="547"/>
        <v>26.22</v>
      </c>
      <c r="Q5839" s="5">
        <v>5.24</v>
      </c>
      <c r="R5839" s="5">
        <f t="shared" si="548"/>
        <v>5.24</v>
      </c>
      <c r="S5839" s="5">
        <f t="shared" si="549"/>
        <v>20.979999999999997</v>
      </c>
      <c r="T5839" s="6">
        <f t="shared" si="550"/>
        <v>0.80015255530129659</v>
      </c>
      <c r="U5839" s="5">
        <v>0</v>
      </c>
      <c r="V5839">
        <v>0</v>
      </c>
      <c r="W5839" s="5">
        <f t="shared" si="551"/>
        <v>0</v>
      </c>
      <c r="X5839" s="5">
        <v>25.21</v>
      </c>
      <c r="Y5839" t="s">
        <v>1319</v>
      </c>
      <c r="Z5839" t="s">
        <v>8761</v>
      </c>
      <c r="AA5839" t="s">
        <v>1333</v>
      </c>
      <c r="AB5839" t="s">
        <v>1327</v>
      </c>
      <c r="AC5839" t="s">
        <v>1323</v>
      </c>
      <c r="AD5839" t="s">
        <v>132</v>
      </c>
      <c r="AE5839" s="4">
        <v>0.74</v>
      </c>
      <c r="AF5839">
        <v>1</v>
      </c>
    </row>
    <row r="5840" spans="1:32" ht="15" customHeight="1" x14ac:dyDescent="0.25">
      <c r="A5840">
        <v>5839</v>
      </c>
      <c r="B5840" t="s">
        <v>8760</v>
      </c>
      <c r="C5840">
        <v>20251025</v>
      </c>
      <c r="D5840">
        <v>20251030</v>
      </c>
      <c r="E5840">
        <v>629</v>
      </c>
      <c r="F5840">
        <v>2</v>
      </c>
      <c r="G5840">
        <v>40</v>
      </c>
      <c r="H5840">
        <v>31</v>
      </c>
      <c r="I5840">
        <v>5</v>
      </c>
      <c r="J5840">
        <v>5</v>
      </c>
      <c r="K5840" t="s">
        <v>1325</v>
      </c>
      <c r="L5840">
        <v>2</v>
      </c>
      <c r="M5840" s="5">
        <v>245.02</v>
      </c>
      <c r="N5840" s="6">
        <v>0.14940000000000001</v>
      </c>
      <c r="O5840" s="5">
        <f t="shared" si="546"/>
        <v>208.41401200000001</v>
      </c>
      <c r="P5840" s="5">
        <f t="shared" si="547"/>
        <v>416.82802400000003</v>
      </c>
      <c r="Q5840" s="5">
        <v>143.77000000000001</v>
      </c>
      <c r="R5840" s="5">
        <f t="shared" si="548"/>
        <v>287.54000000000002</v>
      </c>
      <c r="S5840" s="5">
        <f t="shared" si="549"/>
        <v>103.81802400000001</v>
      </c>
      <c r="T5840" s="6">
        <f t="shared" si="550"/>
        <v>0.24906680458701597</v>
      </c>
      <c r="U5840" s="5">
        <v>25.47</v>
      </c>
      <c r="V5840">
        <v>0</v>
      </c>
      <c r="W5840" s="5">
        <f t="shared" si="551"/>
        <v>0</v>
      </c>
      <c r="X5840" s="5">
        <v>400.8</v>
      </c>
      <c r="Y5840" t="s">
        <v>1319</v>
      </c>
      <c r="Z5840" t="s">
        <v>8761</v>
      </c>
      <c r="AA5840" t="s">
        <v>1333</v>
      </c>
      <c r="AB5840" t="s">
        <v>1327</v>
      </c>
      <c r="AC5840" t="s">
        <v>1323</v>
      </c>
      <c r="AD5840" t="s">
        <v>132</v>
      </c>
      <c r="AE5840" s="4">
        <v>0.74</v>
      </c>
      <c r="AF5840">
        <v>1</v>
      </c>
    </row>
    <row r="5841" spans="1:32" ht="15" customHeight="1" x14ac:dyDescent="0.25">
      <c r="A5841">
        <v>5840</v>
      </c>
      <c r="B5841" t="s">
        <v>8762</v>
      </c>
      <c r="C5841">
        <v>20231103</v>
      </c>
      <c r="D5841">
        <v>20231107</v>
      </c>
      <c r="E5841">
        <v>247</v>
      </c>
      <c r="F5841">
        <v>18</v>
      </c>
      <c r="G5841">
        <v>13</v>
      </c>
      <c r="H5841">
        <v>8</v>
      </c>
      <c r="I5841">
        <v>3</v>
      </c>
      <c r="J5841">
        <v>5</v>
      </c>
      <c r="K5841" t="s">
        <v>1325</v>
      </c>
      <c r="L5841">
        <v>10</v>
      </c>
      <c r="M5841" s="5">
        <v>254.11</v>
      </c>
      <c r="N5841" s="6">
        <v>0.1706</v>
      </c>
      <c r="O5841" s="5">
        <f t="shared" si="546"/>
        <v>210.75883400000001</v>
      </c>
      <c r="P5841" s="5">
        <f t="shared" si="547"/>
        <v>2107.5883400000002</v>
      </c>
      <c r="Q5841" s="5">
        <v>67.87</v>
      </c>
      <c r="R5841" s="5">
        <f t="shared" si="548"/>
        <v>678.7</v>
      </c>
      <c r="S5841" s="5">
        <f t="shared" si="549"/>
        <v>1428.8883400000002</v>
      </c>
      <c r="T5841" s="6">
        <f t="shared" si="550"/>
        <v>0.67797316623985504</v>
      </c>
      <c r="U5841" s="5">
        <v>0</v>
      </c>
      <c r="V5841">
        <v>0</v>
      </c>
      <c r="W5841" s="5">
        <f t="shared" si="551"/>
        <v>0</v>
      </c>
      <c r="X5841" s="5">
        <v>1951.47</v>
      </c>
      <c r="Y5841" t="s">
        <v>1319</v>
      </c>
      <c r="Z5841" t="s">
        <v>8763</v>
      </c>
      <c r="AA5841" t="s">
        <v>1333</v>
      </c>
      <c r="AB5841" t="s">
        <v>1322</v>
      </c>
      <c r="AC5841" t="s">
        <v>1323</v>
      </c>
      <c r="AD5841" t="s">
        <v>79</v>
      </c>
      <c r="AE5841" s="4">
        <v>0.74</v>
      </c>
      <c r="AF5841">
        <v>1</v>
      </c>
    </row>
    <row r="5842" spans="1:32" ht="15" customHeight="1" x14ac:dyDescent="0.25">
      <c r="A5842">
        <v>5841</v>
      </c>
      <c r="B5842" t="s">
        <v>8764</v>
      </c>
      <c r="C5842">
        <v>20250226</v>
      </c>
      <c r="D5842">
        <v>20250301</v>
      </c>
      <c r="E5842">
        <v>164</v>
      </c>
      <c r="F5842">
        <v>20</v>
      </c>
      <c r="G5842">
        <v>10</v>
      </c>
      <c r="H5842">
        <v>9</v>
      </c>
      <c r="I5842">
        <v>6</v>
      </c>
      <c r="J5842">
        <v>1</v>
      </c>
      <c r="K5842" t="s">
        <v>1325</v>
      </c>
      <c r="L5842">
        <v>3</v>
      </c>
      <c r="M5842" s="5">
        <v>467.83</v>
      </c>
      <c r="N5842" s="6">
        <v>0</v>
      </c>
      <c r="O5842" s="5">
        <f t="shared" si="546"/>
        <v>467.83</v>
      </c>
      <c r="P5842" s="5">
        <f t="shared" si="547"/>
        <v>1403.49</v>
      </c>
      <c r="Q5842" s="5">
        <v>268.48</v>
      </c>
      <c r="R5842" s="5">
        <f t="shared" si="548"/>
        <v>805.44</v>
      </c>
      <c r="S5842" s="5">
        <f t="shared" si="549"/>
        <v>575.29</v>
      </c>
      <c r="T5842" s="6">
        <f t="shared" si="550"/>
        <v>0.40989960740724907</v>
      </c>
      <c r="U5842" s="5">
        <v>22.76</v>
      </c>
      <c r="V5842">
        <v>0</v>
      </c>
      <c r="W5842" s="5">
        <f t="shared" si="551"/>
        <v>0</v>
      </c>
      <c r="X5842" s="5">
        <v>1493.07</v>
      </c>
      <c r="Y5842" t="s">
        <v>1319</v>
      </c>
      <c r="Z5842" t="s">
        <v>8765</v>
      </c>
      <c r="AA5842" t="s">
        <v>1321</v>
      </c>
      <c r="AB5842" t="s">
        <v>1330</v>
      </c>
      <c r="AC5842" t="s">
        <v>1323</v>
      </c>
      <c r="AD5842" t="s">
        <v>62</v>
      </c>
      <c r="AE5842" s="4">
        <v>1</v>
      </c>
      <c r="AF5842">
        <v>1</v>
      </c>
    </row>
    <row r="5843" spans="1:32" ht="15" customHeight="1" x14ac:dyDescent="0.25">
      <c r="A5843">
        <v>5842</v>
      </c>
      <c r="B5843" t="s">
        <v>8766</v>
      </c>
      <c r="C5843">
        <v>20251126</v>
      </c>
      <c r="D5843">
        <v>20251127</v>
      </c>
      <c r="E5843">
        <v>40</v>
      </c>
      <c r="F5843">
        <v>7</v>
      </c>
      <c r="G5843">
        <v>1</v>
      </c>
      <c r="H5843">
        <v>11</v>
      </c>
      <c r="I5843">
        <v>2</v>
      </c>
      <c r="J5843">
        <v>5</v>
      </c>
      <c r="K5843" t="s">
        <v>1325</v>
      </c>
      <c r="L5843">
        <v>36</v>
      </c>
      <c r="M5843" s="5">
        <v>808.83</v>
      </c>
      <c r="N5843" s="6">
        <v>0.1409</v>
      </c>
      <c r="O5843" s="5">
        <f t="shared" si="546"/>
        <v>694.86585300000002</v>
      </c>
      <c r="P5843" s="5">
        <f t="shared" si="547"/>
        <v>25015.170708000001</v>
      </c>
      <c r="Q5843" s="5">
        <v>431.55</v>
      </c>
      <c r="R5843" s="5">
        <f t="shared" si="548"/>
        <v>15535.800000000001</v>
      </c>
      <c r="S5843" s="5">
        <f t="shared" si="549"/>
        <v>8956.1007079999999</v>
      </c>
      <c r="T5843" s="6">
        <f t="shared" si="550"/>
        <v>0.35802676753813978</v>
      </c>
      <c r="U5843" s="5">
        <v>523.27</v>
      </c>
      <c r="V5843">
        <v>0</v>
      </c>
      <c r="W5843" s="5">
        <f t="shared" si="551"/>
        <v>0</v>
      </c>
      <c r="X5843" s="5">
        <v>22741.06</v>
      </c>
      <c r="Y5843" t="s">
        <v>1278</v>
      </c>
      <c r="Z5843" t="s">
        <v>8767</v>
      </c>
      <c r="AA5843" t="s">
        <v>1338</v>
      </c>
      <c r="AB5843" t="s">
        <v>1327</v>
      </c>
      <c r="AC5843" t="s">
        <v>1339</v>
      </c>
      <c r="AD5843" t="s">
        <v>62</v>
      </c>
      <c r="AE5843" s="4">
        <v>1</v>
      </c>
      <c r="AF5843">
        <v>3</v>
      </c>
    </row>
    <row r="5844" spans="1:32" ht="15" customHeight="1" x14ac:dyDescent="0.25">
      <c r="A5844">
        <v>5843</v>
      </c>
      <c r="B5844" t="s">
        <v>8768</v>
      </c>
      <c r="C5844">
        <v>20250827</v>
      </c>
      <c r="D5844">
        <v>20250829</v>
      </c>
      <c r="E5844">
        <v>85</v>
      </c>
      <c r="F5844">
        <v>23</v>
      </c>
      <c r="G5844">
        <v>11</v>
      </c>
      <c r="H5844">
        <v>10</v>
      </c>
      <c r="I5844">
        <v>1</v>
      </c>
      <c r="J5844">
        <v>1</v>
      </c>
      <c r="K5844" t="s">
        <v>1325</v>
      </c>
      <c r="L5844">
        <v>2</v>
      </c>
      <c r="M5844" s="5">
        <v>1829.49</v>
      </c>
      <c r="N5844" s="6">
        <v>0</v>
      </c>
      <c r="O5844" s="5">
        <f t="shared" si="546"/>
        <v>1829.49</v>
      </c>
      <c r="P5844" s="5">
        <f t="shared" si="547"/>
        <v>3658.98</v>
      </c>
      <c r="Q5844" s="5">
        <v>863.21</v>
      </c>
      <c r="R5844" s="5">
        <f t="shared" si="548"/>
        <v>1726.42</v>
      </c>
      <c r="S5844" s="5">
        <f t="shared" si="549"/>
        <v>1926.95</v>
      </c>
      <c r="T5844" s="6">
        <f t="shared" si="550"/>
        <v>0.52663583840305228</v>
      </c>
      <c r="U5844" s="5">
        <v>5.61</v>
      </c>
      <c r="V5844">
        <v>0</v>
      </c>
      <c r="W5844" s="5">
        <f t="shared" si="551"/>
        <v>0</v>
      </c>
      <c r="X5844" s="5">
        <v>3484.74</v>
      </c>
      <c r="Y5844" t="s">
        <v>1319</v>
      </c>
      <c r="Z5844" t="s">
        <v>8769</v>
      </c>
      <c r="AA5844" t="s">
        <v>1321</v>
      </c>
      <c r="AB5844" t="s">
        <v>1344</v>
      </c>
      <c r="AC5844" t="s">
        <v>1323</v>
      </c>
      <c r="AD5844" t="s">
        <v>62</v>
      </c>
      <c r="AE5844" s="4">
        <v>1</v>
      </c>
      <c r="AF5844">
        <v>1</v>
      </c>
    </row>
    <row r="5845" spans="1:32" ht="15" customHeight="1" x14ac:dyDescent="0.25">
      <c r="A5845">
        <v>5844</v>
      </c>
      <c r="B5845" t="s">
        <v>8770</v>
      </c>
      <c r="C5845">
        <v>20250714</v>
      </c>
      <c r="D5845">
        <v>20250714</v>
      </c>
      <c r="E5845">
        <v>380</v>
      </c>
      <c r="F5845">
        <v>7</v>
      </c>
      <c r="G5845">
        <v>21</v>
      </c>
      <c r="H5845">
        <v>24</v>
      </c>
      <c r="I5845">
        <v>2</v>
      </c>
      <c r="J5845">
        <v>1</v>
      </c>
      <c r="K5845" t="s">
        <v>1325</v>
      </c>
      <c r="L5845">
        <v>3</v>
      </c>
      <c r="M5845" s="5">
        <v>768.41</v>
      </c>
      <c r="N5845" s="6">
        <v>0</v>
      </c>
      <c r="O5845" s="5">
        <f t="shared" si="546"/>
        <v>768.41</v>
      </c>
      <c r="P5845" s="5">
        <f t="shared" si="547"/>
        <v>2305.23</v>
      </c>
      <c r="Q5845" s="5">
        <v>468.37</v>
      </c>
      <c r="R5845" s="5">
        <f t="shared" si="548"/>
        <v>1405.1100000000001</v>
      </c>
      <c r="S5845" s="5">
        <f t="shared" si="549"/>
        <v>864.89999999999986</v>
      </c>
      <c r="T5845" s="6">
        <f t="shared" si="550"/>
        <v>0.37519032808006136</v>
      </c>
      <c r="U5845" s="5">
        <v>35.22</v>
      </c>
      <c r="V5845">
        <v>0</v>
      </c>
      <c r="W5845" s="5">
        <f t="shared" si="551"/>
        <v>0</v>
      </c>
      <c r="X5845" s="5">
        <v>2238.09</v>
      </c>
      <c r="Y5845" t="s">
        <v>1319</v>
      </c>
      <c r="Z5845" t="s">
        <v>8771</v>
      </c>
      <c r="AA5845" t="s">
        <v>1321</v>
      </c>
      <c r="AB5845" t="s">
        <v>1344</v>
      </c>
      <c r="AC5845" t="s">
        <v>1323</v>
      </c>
      <c r="AD5845" t="s">
        <v>91</v>
      </c>
      <c r="AE5845" s="4">
        <v>1.0900000000000001</v>
      </c>
      <c r="AF5845">
        <v>1</v>
      </c>
    </row>
    <row r="5846" spans="1:32" ht="15" customHeight="1" x14ac:dyDescent="0.25">
      <c r="A5846">
        <v>5845</v>
      </c>
      <c r="B5846" t="s">
        <v>8770</v>
      </c>
      <c r="C5846">
        <v>20250714</v>
      </c>
      <c r="D5846">
        <v>20250714</v>
      </c>
      <c r="E5846">
        <v>380</v>
      </c>
      <c r="F5846">
        <v>5</v>
      </c>
      <c r="G5846">
        <v>21</v>
      </c>
      <c r="H5846">
        <v>24</v>
      </c>
      <c r="I5846">
        <v>2</v>
      </c>
      <c r="J5846">
        <v>5</v>
      </c>
      <c r="K5846" t="s">
        <v>1325</v>
      </c>
      <c r="L5846">
        <v>3</v>
      </c>
      <c r="M5846" s="5">
        <v>76.92</v>
      </c>
      <c r="N5846" s="6">
        <v>0.16170000000000001</v>
      </c>
      <c r="O5846" s="5">
        <f t="shared" si="546"/>
        <v>64.482036000000008</v>
      </c>
      <c r="P5846" s="5">
        <f t="shared" si="547"/>
        <v>193.44610800000004</v>
      </c>
      <c r="Q5846" s="5">
        <v>42.22</v>
      </c>
      <c r="R5846" s="5">
        <f t="shared" si="548"/>
        <v>126.66</v>
      </c>
      <c r="S5846" s="5">
        <f t="shared" si="549"/>
        <v>25.346108000000044</v>
      </c>
      <c r="T5846" s="6">
        <f t="shared" si="550"/>
        <v>0.13102412998663193</v>
      </c>
      <c r="U5846" s="5">
        <v>41.44</v>
      </c>
      <c r="V5846">
        <v>0</v>
      </c>
      <c r="W5846" s="5">
        <f t="shared" si="551"/>
        <v>0</v>
      </c>
      <c r="X5846" s="5">
        <v>187.82</v>
      </c>
      <c r="Y5846" t="s">
        <v>1319</v>
      </c>
      <c r="Z5846" t="s">
        <v>8771</v>
      </c>
      <c r="AA5846" t="s">
        <v>1321</v>
      </c>
      <c r="AB5846" t="s">
        <v>1344</v>
      </c>
      <c r="AC5846" t="s">
        <v>1323</v>
      </c>
      <c r="AD5846" t="s">
        <v>91</v>
      </c>
      <c r="AE5846" s="4">
        <v>1.0900000000000001</v>
      </c>
      <c r="AF5846">
        <v>1</v>
      </c>
    </row>
    <row r="5847" spans="1:32" ht="15" customHeight="1" x14ac:dyDescent="0.25">
      <c r="A5847">
        <v>5846</v>
      </c>
      <c r="B5847" t="s">
        <v>8770</v>
      </c>
      <c r="C5847">
        <v>20250714</v>
      </c>
      <c r="D5847">
        <v>20250714</v>
      </c>
      <c r="E5847">
        <v>380</v>
      </c>
      <c r="F5847">
        <v>8</v>
      </c>
      <c r="G5847">
        <v>21</v>
      </c>
      <c r="H5847">
        <v>24</v>
      </c>
      <c r="I5847">
        <v>2</v>
      </c>
      <c r="J5847">
        <v>1</v>
      </c>
      <c r="K5847" t="s">
        <v>1325</v>
      </c>
      <c r="L5847">
        <v>0</v>
      </c>
      <c r="M5847" s="5">
        <v>1240.5899999999999</v>
      </c>
      <c r="N5847" s="6">
        <v>0</v>
      </c>
      <c r="O5847" s="5">
        <f t="shared" si="546"/>
        <v>1240.5899999999999</v>
      </c>
      <c r="P5847" s="5">
        <f t="shared" si="547"/>
        <v>0</v>
      </c>
      <c r="Q5847" s="5">
        <v>735.2</v>
      </c>
      <c r="R5847" s="5">
        <f t="shared" si="548"/>
        <v>0</v>
      </c>
      <c r="S5847" s="5">
        <f t="shared" si="549"/>
        <v>-5</v>
      </c>
      <c r="T5847" s="6">
        <f t="shared" si="550"/>
        <v>0</v>
      </c>
      <c r="U5847" s="5">
        <v>5</v>
      </c>
      <c r="V5847">
        <v>0</v>
      </c>
      <c r="W5847" s="5">
        <f t="shared" si="551"/>
        <v>0</v>
      </c>
      <c r="X5847" s="5">
        <v>0</v>
      </c>
      <c r="Y5847" t="s">
        <v>1319</v>
      </c>
      <c r="Z5847" t="s">
        <v>8771</v>
      </c>
      <c r="AA5847" t="s">
        <v>1321</v>
      </c>
      <c r="AB5847" t="s">
        <v>1344</v>
      </c>
      <c r="AC5847" t="s">
        <v>1323</v>
      </c>
      <c r="AD5847" t="s">
        <v>91</v>
      </c>
      <c r="AE5847" s="4">
        <v>1.0900000000000001</v>
      </c>
      <c r="AF5847">
        <v>1</v>
      </c>
    </row>
    <row r="5848" spans="1:32" ht="15" customHeight="1" x14ac:dyDescent="0.25">
      <c r="A5848">
        <v>5847</v>
      </c>
      <c r="B5848" t="s">
        <v>8772</v>
      </c>
      <c r="C5848">
        <v>20240519</v>
      </c>
      <c r="D5848">
        <v>20240526</v>
      </c>
      <c r="E5848">
        <v>7</v>
      </c>
      <c r="F5848">
        <v>20</v>
      </c>
      <c r="G5848">
        <v>3</v>
      </c>
      <c r="H5848">
        <v>1</v>
      </c>
      <c r="I5848">
        <v>6</v>
      </c>
      <c r="J5848">
        <v>1</v>
      </c>
      <c r="K5848" t="s">
        <v>1325</v>
      </c>
      <c r="L5848">
        <v>5</v>
      </c>
      <c r="M5848" s="5">
        <v>454.54</v>
      </c>
      <c r="N5848" s="6">
        <v>0</v>
      </c>
      <c r="O5848" s="5">
        <f t="shared" si="546"/>
        <v>454.54</v>
      </c>
      <c r="P5848" s="5">
        <f t="shared" si="547"/>
        <v>2272.7000000000003</v>
      </c>
      <c r="Q5848" s="5">
        <v>274.83</v>
      </c>
      <c r="R5848" s="5">
        <f t="shared" si="548"/>
        <v>1374.1499999999999</v>
      </c>
      <c r="S5848" s="5">
        <f t="shared" si="549"/>
        <v>865.9400000000004</v>
      </c>
      <c r="T5848" s="6">
        <f t="shared" si="550"/>
        <v>0.38101817221806672</v>
      </c>
      <c r="U5848" s="5">
        <v>32.61</v>
      </c>
      <c r="V5848">
        <v>0</v>
      </c>
      <c r="W5848" s="5">
        <f t="shared" si="551"/>
        <v>0</v>
      </c>
      <c r="X5848" s="5">
        <v>2250.1999999999998</v>
      </c>
      <c r="Y5848" t="s">
        <v>1319</v>
      </c>
      <c r="Z5848" t="s">
        <v>8773</v>
      </c>
      <c r="AA5848" t="s">
        <v>1321</v>
      </c>
      <c r="AB5848" t="s">
        <v>1327</v>
      </c>
      <c r="AC5848" t="s">
        <v>1323</v>
      </c>
      <c r="AD5848" t="s">
        <v>62</v>
      </c>
      <c r="AE5848" s="4">
        <v>1</v>
      </c>
      <c r="AF5848">
        <v>1</v>
      </c>
    </row>
    <row r="5849" spans="1:32" ht="15" customHeight="1" x14ac:dyDescent="0.25">
      <c r="A5849">
        <v>5848</v>
      </c>
      <c r="B5849" t="s">
        <v>8772</v>
      </c>
      <c r="C5849">
        <v>20240519</v>
      </c>
      <c r="D5849">
        <v>20240526</v>
      </c>
      <c r="E5849">
        <v>7</v>
      </c>
      <c r="F5849">
        <v>28</v>
      </c>
      <c r="G5849">
        <v>3</v>
      </c>
      <c r="H5849">
        <v>1</v>
      </c>
      <c r="I5849">
        <v>6</v>
      </c>
      <c r="J5849">
        <v>1</v>
      </c>
      <c r="K5849" t="s">
        <v>1325</v>
      </c>
      <c r="L5849">
        <v>1</v>
      </c>
      <c r="M5849" s="5">
        <v>1740.77</v>
      </c>
      <c r="N5849" s="6">
        <v>0</v>
      </c>
      <c r="O5849" s="5">
        <f t="shared" si="546"/>
        <v>1740.77</v>
      </c>
      <c r="P5849" s="5">
        <f t="shared" si="547"/>
        <v>1740.77</v>
      </c>
      <c r="Q5849" s="5">
        <v>1244.43</v>
      </c>
      <c r="R5849" s="5">
        <f t="shared" si="548"/>
        <v>1244.43</v>
      </c>
      <c r="S5849" s="5">
        <f t="shared" si="549"/>
        <v>484.56999999999994</v>
      </c>
      <c r="T5849" s="6">
        <f t="shared" si="550"/>
        <v>0.27836532109353901</v>
      </c>
      <c r="U5849" s="5">
        <v>11.77</v>
      </c>
      <c r="V5849">
        <v>0</v>
      </c>
      <c r="W5849" s="5">
        <f t="shared" si="551"/>
        <v>0</v>
      </c>
      <c r="X5849" s="5">
        <v>1723.53</v>
      </c>
      <c r="Y5849" t="s">
        <v>1319</v>
      </c>
      <c r="Z5849" t="s">
        <v>8773</v>
      </c>
      <c r="AA5849" t="s">
        <v>1321</v>
      </c>
      <c r="AB5849" t="s">
        <v>1327</v>
      </c>
      <c r="AC5849" t="s">
        <v>1323</v>
      </c>
      <c r="AD5849" t="s">
        <v>62</v>
      </c>
      <c r="AE5849" s="4">
        <v>1</v>
      </c>
      <c r="AF5849">
        <v>1</v>
      </c>
    </row>
    <row r="5850" spans="1:32" ht="15" customHeight="1" x14ac:dyDescent="0.25">
      <c r="A5850">
        <v>5849</v>
      </c>
      <c r="B5850" t="s">
        <v>8774</v>
      </c>
      <c r="C5850">
        <v>20230502</v>
      </c>
      <c r="D5850">
        <v>20230508</v>
      </c>
      <c r="E5850">
        <v>392</v>
      </c>
      <c r="F5850">
        <v>12</v>
      </c>
      <c r="G5850">
        <v>19</v>
      </c>
      <c r="H5850">
        <v>14</v>
      </c>
      <c r="I5850">
        <v>3</v>
      </c>
      <c r="J5850">
        <v>1</v>
      </c>
      <c r="K5850" t="s">
        <v>1325</v>
      </c>
      <c r="L5850">
        <v>10</v>
      </c>
      <c r="M5850" s="5">
        <v>47.36</v>
      </c>
      <c r="N5850" s="6">
        <v>0</v>
      </c>
      <c r="O5850" s="5">
        <f t="shared" si="546"/>
        <v>47.36</v>
      </c>
      <c r="P5850" s="5">
        <f t="shared" si="547"/>
        <v>473.6</v>
      </c>
      <c r="Q5850" s="5">
        <v>12.94</v>
      </c>
      <c r="R5850" s="5">
        <f t="shared" si="548"/>
        <v>129.4</v>
      </c>
      <c r="S5850" s="5">
        <f t="shared" si="549"/>
        <v>344.20000000000005</v>
      </c>
      <c r="T5850" s="6">
        <f t="shared" si="550"/>
        <v>0.72677364864864868</v>
      </c>
      <c r="U5850" s="5">
        <v>0</v>
      </c>
      <c r="V5850">
        <v>0</v>
      </c>
      <c r="W5850" s="5">
        <f t="shared" si="551"/>
        <v>0</v>
      </c>
      <c r="X5850" s="5">
        <v>478.38</v>
      </c>
      <c r="Y5850" t="s">
        <v>1319</v>
      </c>
      <c r="Z5850" t="s">
        <v>8775</v>
      </c>
      <c r="AA5850" t="s">
        <v>1333</v>
      </c>
      <c r="AB5850" t="s">
        <v>1330</v>
      </c>
      <c r="AC5850" t="s">
        <v>1323</v>
      </c>
      <c r="AD5850" t="s">
        <v>91</v>
      </c>
      <c r="AE5850" s="4">
        <v>1.0900000000000001</v>
      </c>
      <c r="AF5850">
        <v>1</v>
      </c>
    </row>
    <row r="5851" spans="1:32" ht="15" customHeight="1" x14ac:dyDescent="0.25">
      <c r="A5851">
        <v>5850</v>
      </c>
      <c r="B5851" t="s">
        <v>8776</v>
      </c>
      <c r="C5851">
        <v>20231213</v>
      </c>
      <c r="D5851">
        <v>20231218</v>
      </c>
      <c r="E5851">
        <v>562</v>
      </c>
      <c r="F5851">
        <v>15</v>
      </c>
      <c r="G5851">
        <v>20</v>
      </c>
      <c r="H5851">
        <v>15</v>
      </c>
      <c r="I5851">
        <v>6</v>
      </c>
      <c r="J5851">
        <v>1</v>
      </c>
      <c r="K5851" t="s">
        <v>1325</v>
      </c>
      <c r="L5851">
        <v>1</v>
      </c>
      <c r="M5851" s="5">
        <v>75.95</v>
      </c>
      <c r="N5851" s="6">
        <v>0</v>
      </c>
      <c r="O5851" s="5">
        <f t="shared" si="546"/>
        <v>75.95</v>
      </c>
      <c r="P5851" s="5">
        <f t="shared" si="547"/>
        <v>75.95</v>
      </c>
      <c r="Q5851" s="5">
        <v>19.03</v>
      </c>
      <c r="R5851" s="5">
        <f t="shared" si="548"/>
        <v>19.03</v>
      </c>
      <c r="S5851" s="5">
        <f t="shared" si="549"/>
        <v>56.92</v>
      </c>
      <c r="T5851" s="6">
        <f t="shared" si="550"/>
        <v>0.74944042132982225</v>
      </c>
      <c r="U5851" s="5">
        <v>0</v>
      </c>
      <c r="V5851">
        <v>0</v>
      </c>
      <c r="W5851" s="5">
        <f t="shared" si="551"/>
        <v>0</v>
      </c>
      <c r="X5851" s="5">
        <v>71.650000000000006</v>
      </c>
      <c r="Y5851" t="s">
        <v>1319</v>
      </c>
      <c r="Z5851" t="s">
        <v>8777</v>
      </c>
      <c r="AA5851" t="s">
        <v>1321</v>
      </c>
      <c r="AB5851" t="s">
        <v>1344</v>
      </c>
      <c r="AC5851" t="s">
        <v>1323</v>
      </c>
      <c r="AD5851" t="s">
        <v>91</v>
      </c>
      <c r="AE5851" s="4">
        <v>1.0900000000000001</v>
      </c>
      <c r="AF5851">
        <v>1</v>
      </c>
    </row>
    <row r="5852" spans="1:32" ht="15" customHeight="1" x14ac:dyDescent="0.25">
      <c r="A5852">
        <v>5851</v>
      </c>
      <c r="B5852" t="s">
        <v>8778</v>
      </c>
      <c r="C5852">
        <v>20230809</v>
      </c>
      <c r="D5852">
        <v>20230813</v>
      </c>
      <c r="E5852">
        <v>96</v>
      </c>
      <c r="F5852">
        <v>11</v>
      </c>
      <c r="G5852">
        <v>6</v>
      </c>
      <c r="H5852">
        <v>4</v>
      </c>
      <c r="I5852">
        <v>2</v>
      </c>
      <c r="J5852">
        <v>1</v>
      </c>
      <c r="K5852" t="s">
        <v>1325</v>
      </c>
      <c r="L5852">
        <v>30</v>
      </c>
      <c r="M5852" s="5">
        <v>126.26</v>
      </c>
      <c r="N5852" s="6">
        <v>0</v>
      </c>
      <c r="O5852" s="5">
        <f t="shared" si="546"/>
        <v>126.26</v>
      </c>
      <c r="P5852" s="5">
        <f t="shared" si="547"/>
        <v>3787.8</v>
      </c>
      <c r="Q5852" s="5">
        <v>23.31</v>
      </c>
      <c r="R5852" s="5">
        <f t="shared" si="548"/>
        <v>699.3</v>
      </c>
      <c r="S5852" s="5">
        <f t="shared" si="549"/>
        <v>3088.5</v>
      </c>
      <c r="T5852" s="6">
        <f t="shared" si="550"/>
        <v>0.81538095992396642</v>
      </c>
      <c r="U5852" s="5">
        <v>0</v>
      </c>
      <c r="V5852">
        <v>0</v>
      </c>
      <c r="W5852" s="5">
        <f t="shared" si="551"/>
        <v>0</v>
      </c>
      <c r="X5852" s="5">
        <v>3677.48</v>
      </c>
      <c r="Y5852" t="s">
        <v>1319</v>
      </c>
      <c r="Z5852" t="s">
        <v>8779</v>
      </c>
      <c r="AA5852" t="s">
        <v>1338</v>
      </c>
      <c r="AB5852" t="s">
        <v>1322</v>
      </c>
      <c r="AC5852" t="s">
        <v>1360</v>
      </c>
      <c r="AD5852" t="s">
        <v>62</v>
      </c>
      <c r="AE5852" s="4">
        <v>1</v>
      </c>
      <c r="AF5852">
        <v>1</v>
      </c>
    </row>
    <row r="5853" spans="1:32" ht="15" customHeight="1" x14ac:dyDescent="0.25">
      <c r="A5853">
        <v>5852</v>
      </c>
      <c r="B5853" t="s">
        <v>8780</v>
      </c>
      <c r="C5853">
        <v>20230802</v>
      </c>
      <c r="D5853">
        <v>20230805</v>
      </c>
      <c r="E5853">
        <v>466</v>
      </c>
      <c r="F5853">
        <v>18</v>
      </c>
      <c r="G5853">
        <v>26</v>
      </c>
      <c r="H5853">
        <v>17</v>
      </c>
      <c r="I5853">
        <v>3</v>
      </c>
      <c r="J5853">
        <v>1</v>
      </c>
      <c r="K5853" t="s">
        <v>1325</v>
      </c>
      <c r="L5853">
        <v>5</v>
      </c>
      <c r="M5853" s="5">
        <v>255.79</v>
      </c>
      <c r="N5853" s="6">
        <v>0</v>
      </c>
      <c r="O5853" s="5">
        <f t="shared" si="546"/>
        <v>255.79</v>
      </c>
      <c r="P5853" s="5">
        <f t="shared" si="547"/>
        <v>1278.95</v>
      </c>
      <c r="Q5853" s="5">
        <v>65.180000000000007</v>
      </c>
      <c r="R5853" s="5">
        <f t="shared" si="548"/>
        <v>325.90000000000003</v>
      </c>
      <c r="S5853" s="5">
        <f t="shared" si="549"/>
        <v>953.05</v>
      </c>
      <c r="T5853" s="6">
        <f t="shared" si="550"/>
        <v>0.74518159427655495</v>
      </c>
      <c r="U5853" s="5">
        <v>0</v>
      </c>
      <c r="V5853">
        <v>0</v>
      </c>
      <c r="W5853" s="5">
        <f t="shared" si="551"/>
        <v>0</v>
      </c>
      <c r="X5853" s="5">
        <v>1241.7</v>
      </c>
      <c r="Y5853" t="s">
        <v>1319</v>
      </c>
      <c r="Z5853" t="s">
        <v>8781</v>
      </c>
      <c r="AA5853" t="s">
        <v>1321</v>
      </c>
      <c r="AB5853" t="s">
        <v>1327</v>
      </c>
      <c r="AC5853" t="s">
        <v>1323</v>
      </c>
      <c r="AD5853" t="s">
        <v>99</v>
      </c>
      <c r="AE5853" s="4">
        <v>1.27</v>
      </c>
      <c r="AF5853">
        <v>1</v>
      </c>
    </row>
    <row r="5854" spans="1:32" ht="15" customHeight="1" x14ac:dyDescent="0.25">
      <c r="A5854">
        <v>5853</v>
      </c>
      <c r="B5854" t="s">
        <v>8780</v>
      </c>
      <c r="C5854">
        <v>20230802</v>
      </c>
      <c r="D5854">
        <v>20230805</v>
      </c>
      <c r="E5854">
        <v>466</v>
      </c>
      <c r="F5854">
        <v>13</v>
      </c>
      <c r="G5854">
        <v>26</v>
      </c>
      <c r="H5854">
        <v>17</v>
      </c>
      <c r="I5854">
        <v>3</v>
      </c>
      <c r="J5854">
        <v>1</v>
      </c>
      <c r="K5854" t="s">
        <v>1325</v>
      </c>
      <c r="L5854">
        <v>0</v>
      </c>
      <c r="M5854" s="5">
        <v>25.05</v>
      </c>
      <c r="N5854" s="6">
        <v>0</v>
      </c>
      <c r="O5854" s="5">
        <f t="shared" si="546"/>
        <v>25.05</v>
      </c>
      <c r="P5854" s="5">
        <f t="shared" si="547"/>
        <v>0</v>
      </c>
      <c r="Q5854" s="5">
        <v>3.29</v>
      </c>
      <c r="R5854" s="5">
        <f t="shared" si="548"/>
        <v>0</v>
      </c>
      <c r="S5854" s="5">
        <f t="shared" si="549"/>
        <v>0</v>
      </c>
      <c r="T5854" s="6">
        <f t="shared" si="550"/>
        <v>0</v>
      </c>
      <c r="U5854" s="5">
        <v>0</v>
      </c>
      <c r="V5854">
        <v>0</v>
      </c>
      <c r="W5854" s="5">
        <f t="shared" si="551"/>
        <v>0</v>
      </c>
      <c r="X5854" s="5">
        <v>0</v>
      </c>
      <c r="Y5854" t="s">
        <v>1319</v>
      </c>
      <c r="Z5854" t="s">
        <v>8781</v>
      </c>
      <c r="AA5854" t="s">
        <v>1321</v>
      </c>
      <c r="AB5854" t="s">
        <v>1327</v>
      </c>
      <c r="AC5854" t="s">
        <v>1323</v>
      </c>
      <c r="AD5854" t="s">
        <v>99</v>
      </c>
      <c r="AE5854" s="4">
        <v>1.27</v>
      </c>
      <c r="AF5854">
        <v>1</v>
      </c>
    </row>
    <row r="5855" spans="1:32" ht="15" customHeight="1" x14ac:dyDescent="0.25">
      <c r="A5855">
        <v>5854</v>
      </c>
      <c r="B5855" t="s">
        <v>8782</v>
      </c>
      <c r="C5855">
        <v>20230301</v>
      </c>
      <c r="D5855">
        <v>20230303</v>
      </c>
      <c r="E5855">
        <v>525</v>
      </c>
      <c r="F5855">
        <v>21</v>
      </c>
      <c r="G5855">
        <v>32</v>
      </c>
      <c r="H5855">
        <v>18</v>
      </c>
      <c r="I5855">
        <v>3</v>
      </c>
      <c r="J5855">
        <v>1</v>
      </c>
      <c r="K5855" t="s">
        <v>1325</v>
      </c>
      <c r="L5855">
        <v>2</v>
      </c>
      <c r="M5855" s="5">
        <v>462.2</v>
      </c>
      <c r="N5855" s="6">
        <v>0</v>
      </c>
      <c r="O5855" s="5">
        <f t="shared" si="546"/>
        <v>462.2</v>
      </c>
      <c r="P5855" s="5">
        <f t="shared" si="547"/>
        <v>924.4</v>
      </c>
      <c r="Q5855" s="5">
        <v>294.64999999999998</v>
      </c>
      <c r="R5855" s="5">
        <f t="shared" si="548"/>
        <v>589.29999999999995</v>
      </c>
      <c r="S5855" s="5">
        <f t="shared" si="549"/>
        <v>318.74</v>
      </c>
      <c r="T5855" s="6">
        <f t="shared" si="550"/>
        <v>0.34480744266551278</v>
      </c>
      <c r="U5855" s="5">
        <v>16.36</v>
      </c>
      <c r="V5855">
        <v>0</v>
      </c>
      <c r="W5855" s="5">
        <f t="shared" si="551"/>
        <v>0</v>
      </c>
      <c r="X5855" s="5">
        <v>952.99</v>
      </c>
      <c r="Y5855" t="s">
        <v>1319</v>
      </c>
      <c r="Z5855" t="s">
        <v>8783</v>
      </c>
      <c r="AA5855" t="s">
        <v>1321</v>
      </c>
      <c r="AB5855" t="s">
        <v>1322</v>
      </c>
      <c r="AC5855" t="s">
        <v>1323</v>
      </c>
      <c r="AD5855" t="s">
        <v>91</v>
      </c>
      <c r="AE5855" s="4">
        <v>1.0900000000000001</v>
      </c>
      <c r="AF5855">
        <v>1</v>
      </c>
    </row>
    <row r="5856" spans="1:32" ht="15" customHeight="1" x14ac:dyDescent="0.25">
      <c r="A5856">
        <v>5855</v>
      </c>
      <c r="B5856" t="s">
        <v>8782</v>
      </c>
      <c r="C5856">
        <v>20230301</v>
      </c>
      <c r="D5856">
        <v>20230303</v>
      </c>
      <c r="E5856">
        <v>525</v>
      </c>
      <c r="F5856">
        <v>10</v>
      </c>
      <c r="G5856">
        <v>32</v>
      </c>
      <c r="H5856">
        <v>18</v>
      </c>
      <c r="I5856">
        <v>3</v>
      </c>
      <c r="J5856">
        <v>1</v>
      </c>
      <c r="K5856" t="s">
        <v>1325</v>
      </c>
      <c r="L5856">
        <v>3</v>
      </c>
      <c r="M5856" s="5">
        <v>1565.62</v>
      </c>
      <c r="N5856" s="6">
        <v>0</v>
      </c>
      <c r="O5856" s="5">
        <f t="shared" si="546"/>
        <v>1565.62</v>
      </c>
      <c r="P5856" s="5">
        <f t="shared" si="547"/>
        <v>4696.8599999999997</v>
      </c>
      <c r="Q5856" s="5">
        <v>1064.3699999999999</v>
      </c>
      <c r="R5856" s="5">
        <f t="shared" si="548"/>
        <v>3193.1099999999997</v>
      </c>
      <c r="S5856" s="5">
        <f t="shared" si="549"/>
        <v>1459.96</v>
      </c>
      <c r="T5856" s="6">
        <f t="shared" si="550"/>
        <v>0.31083745310696936</v>
      </c>
      <c r="U5856" s="5">
        <v>43.79</v>
      </c>
      <c r="V5856">
        <v>0</v>
      </c>
      <c r="W5856" s="5">
        <f t="shared" si="551"/>
        <v>0</v>
      </c>
      <c r="X5856" s="5">
        <v>4842.12</v>
      </c>
      <c r="Y5856" t="s">
        <v>1319</v>
      </c>
      <c r="Z5856" t="s">
        <v>8783</v>
      </c>
      <c r="AA5856" t="s">
        <v>1321</v>
      </c>
      <c r="AB5856" t="s">
        <v>1322</v>
      </c>
      <c r="AC5856" t="s">
        <v>1323</v>
      </c>
      <c r="AD5856" t="s">
        <v>91</v>
      </c>
      <c r="AE5856" s="4">
        <v>1.0900000000000001</v>
      </c>
      <c r="AF5856">
        <v>1</v>
      </c>
    </row>
    <row r="5857" spans="1:32" ht="15" customHeight="1" x14ac:dyDescent="0.25">
      <c r="A5857">
        <v>5856</v>
      </c>
      <c r="B5857" t="s">
        <v>8782</v>
      </c>
      <c r="C5857">
        <v>20230301</v>
      </c>
      <c r="D5857">
        <v>20230303</v>
      </c>
      <c r="E5857">
        <v>525</v>
      </c>
      <c r="F5857">
        <v>17</v>
      </c>
      <c r="G5857">
        <v>32</v>
      </c>
      <c r="H5857">
        <v>18</v>
      </c>
      <c r="I5857">
        <v>3</v>
      </c>
      <c r="J5857">
        <v>4</v>
      </c>
      <c r="K5857" t="s">
        <v>1325</v>
      </c>
      <c r="L5857">
        <v>1</v>
      </c>
      <c r="M5857" s="5">
        <v>25.45</v>
      </c>
      <c r="N5857" s="6">
        <v>9.0899999999999995E-2</v>
      </c>
      <c r="O5857" s="5">
        <f t="shared" si="546"/>
        <v>23.136595</v>
      </c>
      <c r="P5857" s="5">
        <f t="shared" si="547"/>
        <v>23.136595</v>
      </c>
      <c r="Q5857" s="5">
        <v>5.15</v>
      </c>
      <c r="R5857" s="5">
        <f t="shared" si="548"/>
        <v>5.15</v>
      </c>
      <c r="S5857" s="5">
        <f t="shared" si="549"/>
        <v>17.986595000000001</v>
      </c>
      <c r="T5857" s="6">
        <f t="shared" si="550"/>
        <v>0.77740890567518695</v>
      </c>
      <c r="U5857" s="5">
        <v>0</v>
      </c>
      <c r="V5857">
        <v>0</v>
      </c>
      <c r="W5857" s="5">
        <f t="shared" si="551"/>
        <v>0</v>
      </c>
      <c r="X5857" s="5">
        <v>23.86</v>
      </c>
      <c r="Y5857" t="s">
        <v>1319</v>
      </c>
      <c r="Z5857" t="s">
        <v>8783</v>
      </c>
      <c r="AA5857" t="s">
        <v>1321</v>
      </c>
      <c r="AB5857" t="s">
        <v>1322</v>
      </c>
      <c r="AC5857" t="s">
        <v>1323</v>
      </c>
      <c r="AD5857" t="s">
        <v>91</v>
      </c>
      <c r="AE5857" s="4">
        <v>1.0900000000000001</v>
      </c>
      <c r="AF5857">
        <v>1</v>
      </c>
    </row>
    <row r="5858" spans="1:32" ht="15" customHeight="1" x14ac:dyDescent="0.25">
      <c r="A5858">
        <v>5857</v>
      </c>
      <c r="B5858" t="s">
        <v>8784</v>
      </c>
      <c r="C5858">
        <v>20240620</v>
      </c>
      <c r="D5858">
        <v>20240621</v>
      </c>
      <c r="E5858">
        <v>162</v>
      </c>
      <c r="F5858">
        <v>11</v>
      </c>
      <c r="G5858">
        <v>12</v>
      </c>
      <c r="H5858">
        <v>7</v>
      </c>
      <c r="I5858">
        <v>6</v>
      </c>
      <c r="J5858">
        <v>1</v>
      </c>
      <c r="K5858" t="s">
        <v>1325</v>
      </c>
      <c r="L5858">
        <v>5</v>
      </c>
      <c r="M5858" s="5">
        <v>133.54</v>
      </c>
      <c r="N5858" s="6">
        <v>0</v>
      </c>
      <c r="O5858" s="5">
        <f t="shared" si="546"/>
        <v>133.54</v>
      </c>
      <c r="P5858" s="5">
        <f t="shared" si="547"/>
        <v>667.69999999999993</v>
      </c>
      <c r="Q5858" s="5">
        <v>22.68</v>
      </c>
      <c r="R5858" s="5">
        <f t="shared" si="548"/>
        <v>113.4</v>
      </c>
      <c r="S5858" s="5">
        <f t="shared" si="549"/>
        <v>554.29999999999995</v>
      </c>
      <c r="T5858" s="6">
        <f t="shared" si="550"/>
        <v>0.8301632469672009</v>
      </c>
      <c r="U5858" s="5">
        <v>0</v>
      </c>
      <c r="V5858">
        <v>0</v>
      </c>
      <c r="W5858" s="5">
        <f t="shared" si="551"/>
        <v>0</v>
      </c>
      <c r="X5858" s="5">
        <v>648.25</v>
      </c>
      <c r="Y5858" t="s">
        <v>1319</v>
      </c>
      <c r="Z5858" t="s">
        <v>8785</v>
      </c>
      <c r="AA5858" t="s">
        <v>1321</v>
      </c>
      <c r="AB5858" t="s">
        <v>1322</v>
      </c>
      <c r="AC5858" t="s">
        <v>1323</v>
      </c>
      <c r="AD5858" t="s">
        <v>79</v>
      </c>
      <c r="AE5858" s="4">
        <v>0.74</v>
      </c>
      <c r="AF5858">
        <v>1</v>
      </c>
    </row>
    <row r="5859" spans="1:32" ht="15" customHeight="1" x14ac:dyDescent="0.25">
      <c r="A5859">
        <v>5858</v>
      </c>
      <c r="B5859" t="s">
        <v>8786</v>
      </c>
      <c r="C5859">
        <v>20230316</v>
      </c>
      <c r="D5859">
        <v>20230316</v>
      </c>
      <c r="E5859">
        <v>421</v>
      </c>
      <c r="F5859">
        <v>9</v>
      </c>
      <c r="G5859">
        <v>28</v>
      </c>
      <c r="H5859">
        <v>20</v>
      </c>
      <c r="I5859">
        <v>3</v>
      </c>
      <c r="J5859">
        <v>4</v>
      </c>
      <c r="K5859" t="s">
        <v>1325</v>
      </c>
      <c r="L5859">
        <v>1</v>
      </c>
      <c r="M5859" s="5">
        <v>416.21</v>
      </c>
      <c r="N5859" s="6">
        <v>9.3299999999999994E-2</v>
      </c>
      <c r="O5859" s="5">
        <f t="shared" si="546"/>
        <v>377.37760700000001</v>
      </c>
      <c r="P5859" s="5">
        <f t="shared" si="547"/>
        <v>377.37760700000001</v>
      </c>
      <c r="Q5859" s="5">
        <v>249.31</v>
      </c>
      <c r="R5859" s="5">
        <f t="shared" si="548"/>
        <v>249.31</v>
      </c>
      <c r="S5859" s="5">
        <f t="shared" si="549"/>
        <v>120.39760700000001</v>
      </c>
      <c r="T5859" s="6">
        <f t="shared" si="550"/>
        <v>0.31903749657302799</v>
      </c>
      <c r="U5859" s="5">
        <v>7.67</v>
      </c>
      <c r="V5859">
        <v>0</v>
      </c>
      <c r="W5859" s="5">
        <f t="shared" si="551"/>
        <v>0</v>
      </c>
      <c r="X5859" s="5">
        <v>389.05</v>
      </c>
      <c r="Y5859" t="s">
        <v>1319</v>
      </c>
      <c r="Z5859" t="s">
        <v>8787</v>
      </c>
      <c r="AA5859" t="s">
        <v>1321</v>
      </c>
      <c r="AB5859" t="s">
        <v>1322</v>
      </c>
      <c r="AC5859" t="s">
        <v>1323</v>
      </c>
      <c r="AD5859" t="s">
        <v>91</v>
      </c>
      <c r="AE5859" s="4">
        <v>1.0900000000000001</v>
      </c>
      <c r="AF5859">
        <v>1</v>
      </c>
    </row>
    <row r="5860" spans="1:32" ht="15" customHeight="1" x14ac:dyDescent="0.25">
      <c r="A5860">
        <v>5859</v>
      </c>
      <c r="B5860" t="s">
        <v>8786</v>
      </c>
      <c r="C5860">
        <v>20230316</v>
      </c>
      <c r="D5860">
        <v>20230316</v>
      </c>
      <c r="E5860">
        <v>421</v>
      </c>
      <c r="F5860">
        <v>20</v>
      </c>
      <c r="G5860">
        <v>28</v>
      </c>
      <c r="H5860">
        <v>20</v>
      </c>
      <c r="I5860">
        <v>3</v>
      </c>
      <c r="J5860">
        <v>1</v>
      </c>
      <c r="K5860" t="s">
        <v>1325</v>
      </c>
      <c r="L5860">
        <v>1</v>
      </c>
      <c r="M5860" s="5">
        <v>442.74</v>
      </c>
      <c r="N5860" s="6">
        <v>0</v>
      </c>
      <c r="O5860" s="5">
        <f t="shared" si="546"/>
        <v>442.74</v>
      </c>
      <c r="P5860" s="5">
        <f t="shared" si="547"/>
        <v>442.74</v>
      </c>
      <c r="Q5860" s="5">
        <v>274.58</v>
      </c>
      <c r="R5860" s="5">
        <f t="shared" si="548"/>
        <v>274.58</v>
      </c>
      <c r="S5860" s="5">
        <f t="shared" si="549"/>
        <v>159.60000000000002</v>
      </c>
      <c r="T5860" s="6">
        <f t="shared" si="550"/>
        <v>0.36048245019650366</v>
      </c>
      <c r="U5860" s="5">
        <v>8.56</v>
      </c>
      <c r="V5860">
        <v>0</v>
      </c>
      <c r="W5860" s="5">
        <f t="shared" si="551"/>
        <v>0</v>
      </c>
      <c r="X5860" s="5">
        <v>456.43</v>
      </c>
      <c r="Y5860" t="s">
        <v>1319</v>
      </c>
      <c r="Z5860" t="s">
        <v>8787</v>
      </c>
      <c r="AA5860" t="s">
        <v>1321</v>
      </c>
      <c r="AB5860" t="s">
        <v>1322</v>
      </c>
      <c r="AC5860" t="s">
        <v>1323</v>
      </c>
      <c r="AD5860" t="s">
        <v>91</v>
      </c>
      <c r="AE5860" s="4">
        <v>1.0900000000000001</v>
      </c>
      <c r="AF5860">
        <v>1</v>
      </c>
    </row>
    <row r="5861" spans="1:32" ht="15" customHeight="1" x14ac:dyDescent="0.25">
      <c r="A5861">
        <v>5860</v>
      </c>
      <c r="B5861" t="s">
        <v>8788</v>
      </c>
      <c r="C5861">
        <v>20231118</v>
      </c>
      <c r="D5861">
        <v>20231125</v>
      </c>
      <c r="E5861">
        <v>132</v>
      </c>
      <c r="F5861">
        <v>7</v>
      </c>
      <c r="G5861">
        <v>11</v>
      </c>
      <c r="H5861">
        <v>9</v>
      </c>
      <c r="I5861">
        <v>2</v>
      </c>
      <c r="J5861">
        <v>5</v>
      </c>
      <c r="K5861" t="s">
        <v>1318</v>
      </c>
      <c r="L5861">
        <v>5</v>
      </c>
      <c r="M5861" s="5">
        <v>837.04</v>
      </c>
      <c r="N5861" s="6">
        <v>0.1381</v>
      </c>
      <c r="O5861" s="5">
        <f t="shared" si="546"/>
        <v>721.44477599999993</v>
      </c>
      <c r="P5861" s="5">
        <f t="shared" si="547"/>
        <v>3607.2238799999996</v>
      </c>
      <c r="Q5861" s="5">
        <v>464.76</v>
      </c>
      <c r="R5861" s="5">
        <f t="shared" si="548"/>
        <v>1394.28</v>
      </c>
      <c r="S5861" s="5">
        <f t="shared" si="549"/>
        <v>717.5943279999999</v>
      </c>
      <c r="T5861" s="6">
        <f t="shared" si="550"/>
        <v>0.33155428840936441</v>
      </c>
      <c r="U5861" s="5">
        <v>52.46</v>
      </c>
      <c r="V5861">
        <v>2</v>
      </c>
      <c r="W5861" s="5">
        <f t="shared" si="551"/>
        <v>1442.8895519999999</v>
      </c>
      <c r="X5861" s="5">
        <v>3340.02</v>
      </c>
      <c r="Y5861" t="s">
        <v>1319</v>
      </c>
      <c r="Z5861" t="s">
        <v>8789</v>
      </c>
      <c r="AA5861" t="s">
        <v>1321</v>
      </c>
      <c r="AB5861" t="s">
        <v>1344</v>
      </c>
      <c r="AC5861" t="s">
        <v>1323</v>
      </c>
      <c r="AD5861" t="s">
        <v>62</v>
      </c>
      <c r="AE5861" s="4">
        <v>1</v>
      </c>
      <c r="AF5861">
        <v>1</v>
      </c>
    </row>
    <row r="5862" spans="1:32" ht="15" customHeight="1" x14ac:dyDescent="0.25">
      <c r="A5862">
        <v>5861</v>
      </c>
      <c r="B5862" t="s">
        <v>8788</v>
      </c>
      <c r="C5862">
        <v>20231118</v>
      </c>
      <c r="D5862">
        <v>20231125</v>
      </c>
      <c r="E5862">
        <v>132</v>
      </c>
      <c r="F5862">
        <v>5</v>
      </c>
      <c r="G5862">
        <v>11</v>
      </c>
      <c r="H5862">
        <v>9</v>
      </c>
      <c r="I5862">
        <v>2</v>
      </c>
      <c r="J5862">
        <v>1</v>
      </c>
      <c r="K5862" t="s">
        <v>1318</v>
      </c>
      <c r="L5862">
        <v>2</v>
      </c>
      <c r="M5862" s="5">
        <v>77.08</v>
      </c>
      <c r="N5862" s="6">
        <v>0</v>
      </c>
      <c r="O5862" s="5">
        <f t="shared" si="546"/>
        <v>77.08</v>
      </c>
      <c r="P5862" s="5">
        <f t="shared" si="547"/>
        <v>154.16</v>
      </c>
      <c r="Q5862" s="5">
        <v>40.53</v>
      </c>
      <c r="R5862" s="5">
        <f t="shared" si="548"/>
        <v>40.53</v>
      </c>
      <c r="S5862" s="5">
        <f t="shared" si="549"/>
        <v>31.369999999999997</v>
      </c>
      <c r="T5862" s="6">
        <f t="shared" si="550"/>
        <v>0.40697976128697455</v>
      </c>
      <c r="U5862" s="5">
        <v>5.18</v>
      </c>
      <c r="V5862">
        <v>1</v>
      </c>
      <c r="W5862" s="5">
        <f t="shared" si="551"/>
        <v>77.08</v>
      </c>
      <c r="X5862" s="5">
        <v>142.74</v>
      </c>
      <c r="Y5862" t="s">
        <v>1319</v>
      </c>
      <c r="Z5862" t="s">
        <v>8789</v>
      </c>
      <c r="AA5862" t="s">
        <v>1321</v>
      </c>
      <c r="AB5862" t="s">
        <v>1344</v>
      </c>
      <c r="AC5862" t="s">
        <v>1323</v>
      </c>
      <c r="AD5862" t="s">
        <v>62</v>
      </c>
      <c r="AE5862" s="4">
        <v>1</v>
      </c>
      <c r="AF5862">
        <v>1</v>
      </c>
    </row>
    <row r="5863" spans="1:32" ht="15" customHeight="1" x14ac:dyDescent="0.25">
      <c r="A5863">
        <v>5862</v>
      </c>
      <c r="B5863" t="s">
        <v>8790</v>
      </c>
      <c r="C5863">
        <v>20240611</v>
      </c>
      <c r="D5863">
        <v>20240617</v>
      </c>
      <c r="E5863">
        <v>243</v>
      </c>
      <c r="F5863">
        <v>7</v>
      </c>
      <c r="G5863">
        <v>1</v>
      </c>
      <c r="H5863">
        <v>10</v>
      </c>
      <c r="I5863">
        <v>5</v>
      </c>
      <c r="J5863">
        <v>1</v>
      </c>
      <c r="K5863" t="s">
        <v>1325</v>
      </c>
      <c r="L5863">
        <v>3</v>
      </c>
      <c r="M5863" s="5">
        <v>780.44</v>
      </c>
      <c r="N5863" s="6">
        <v>0</v>
      </c>
      <c r="O5863" s="5">
        <f t="shared" si="546"/>
        <v>780.44</v>
      </c>
      <c r="P5863" s="5">
        <f t="shared" si="547"/>
        <v>2341.3200000000002</v>
      </c>
      <c r="Q5863" s="5">
        <v>443.89</v>
      </c>
      <c r="R5863" s="5">
        <f t="shared" si="548"/>
        <v>1331.67</v>
      </c>
      <c r="S5863" s="5">
        <f t="shared" si="549"/>
        <v>981.63000000000011</v>
      </c>
      <c r="T5863" s="6">
        <f t="shared" si="550"/>
        <v>0.41926349238890886</v>
      </c>
      <c r="U5863" s="5">
        <v>28.02</v>
      </c>
      <c r="V5863">
        <v>0</v>
      </c>
      <c r="W5863" s="5">
        <f t="shared" si="551"/>
        <v>0</v>
      </c>
      <c r="X5863" s="5">
        <v>2273.13</v>
      </c>
      <c r="Y5863" t="s">
        <v>1319</v>
      </c>
      <c r="Z5863" t="s">
        <v>8791</v>
      </c>
      <c r="AA5863" t="s">
        <v>1321</v>
      </c>
      <c r="AB5863" t="s">
        <v>1330</v>
      </c>
      <c r="AC5863" t="s">
        <v>1323</v>
      </c>
      <c r="AD5863" t="s">
        <v>62</v>
      </c>
      <c r="AE5863" s="4">
        <v>1</v>
      </c>
      <c r="AF5863">
        <v>1</v>
      </c>
    </row>
    <row r="5864" spans="1:32" ht="15" customHeight="1" x14ac:dyDescent="0.25">
      <c r="A5864">
        <v>5863</v>
      </c>
      <c r="B5864" t="s">
        <v>8792</v>
      </c>
      <c r="C5864">
        <v>20231025</v>
      </c>
      <c r="D5864">
        <v>20231030</v>
      </c>
      <c r="E5864">
        <v>352</v>
      </c>
      <c r="F5864">
        <v>23</v>
      </c>
      <c r="G5864">
        <v>20</v>
      </c>
      <c r="H5864">
        <v>23</v>
      </c>
      <c r="I5864">
        <v>1</v>
      </c>
      <c r="J5864">
        <v>1</v>
      </c>
      <c r="K5864" t="s">
        <v>1325</v>
      </c>
      <c r="L5864">
        <v>5</v>
      </c>
      <c r="M5864" s="5">
        <v>1775.01</v>
      </c>
      <c r="N5864" s="6">
        <v>0</v>
      </c>
      <c r="O5864" s="5">
        <f t="shared" si="546"/>
        <v>1775.01</v>
      </c>
      <c r="P5864" s="5">
        <f t="shared" si="547"/>
        <v>8875.0499999999993</v>
      </c>
      <c r="Q5864" s="5">
        <v>844.64</v>
      </c>
      <c r="R5864" s="5">
        <f t="shared" si="548"/>
        <v>4223.2</v>
      </c>
      <c r="S5864" s="5">
        <f t="shared" si="549"/>
        <v>4596.2599999999993</v>
      </c>
      <c r="T5864" s="6">
        <f t="shared" si="550"/>
        <v>0.51788553303925045</v>
      </c>
      <c r="U5864" s="5">
        <v>55.59</v>
      </c>
      <c r="V5864">
        <v>0</v>
      </c>
      <c r="W5864" s="5">
        <f t="shared" si="551"/>
        <v>0</v>
      </c>
      <c r="X5864" s="5">
        <v>8452.43</v>
      </c>
      <c r="Y5864" t="s">
        <v>1319</v>
      </c>
      <c r="Z5864" t="s">
        <v>8793</v>
      </c>
      <c r="AA5864" t="s">
        <v>1321</v>
      </c>
      <c r="AB5864" t="s">
        <v>1322</v>
      </c>
      <c r="AC5864" t="s">
        <v>1323</v>
      </c>
      <c r="AD5864" t="s">
        <v>91</v>
      </c>
      <c r="AE5864" s="4">
        <v>1.0900000000000001</v>
      </c>
      <c r="AF5864">
        <v>1</v>
      </c>
    </row>
    <row r="5865" spans="1:32" ht="15" customHeight="1" x14ac:dyDescent="0.25">
      <c r="A5865">
        <v>5864</v>
      </c>
      <c r="B5865" t="s">
        <v>8792</v>
      </c>
      <c r="C5865">
        <v>20231025</v>
      </c>
      <c r="D5865">
        <v>20231030</v>
      </c>
      <c r="E5865">
        <v>352</v>
      </c>
      <c r="F5865">
        <v>6</v>
      </c>
      <c r="G5865">
        <v>20</v>
      </c>
      <c r="H5865">
        <v>23</v>
      </c>
      <c r="I5865">
        <v>1</v>
      </c>
      <c r="J5865">
        <v>1</v>
      </c>
      <c r="K5865" t="s">
        <v>1325</v>
      </c>
      <c r="L5865">
        <v>2</v>
      </c>
      <c r="M5865" s="5">
        <v>124.19</v>
      </c>
      <c r="N5865" s="6">
        <v>0</v>
      </c>
      <c r="O5865" s="5">
        <f t="shared" si="546"/>
        <v>124.19</v>
      </c>
      <c r="P5865" s="5">
        <f t="shared" si="547"/>
        <v>248.38</v>
      </c>
      <c r="Q5865" s="5">
        <v>78.45</v>
      </c>
      <c r="R5865" s="5">
        <f t="shared" si="548"/>
        <v>156.9</v>
      </c>
      <c r="S5865" s="5">
        <f t="shared" si="549"/>
        <v>85.109999999999985</v>
      </c>
      <c r="T5865" s="6">
        <f t="shared" si="550"/>
        <v>0.34266043964892501</v>
      </c>
      <c r="U5865" s="5">
        <v>6.37</v>
      </c>
      <c r="V5865">
        <v>0</v>
      </c>
      <c r="W5865" s="5">
        <f t="shared" si="551"/>
        <v>0</v>
      </c>
      <c r="X5865" s="5">
        <v>236.55</v>
      </c>
      <c r="Y5865" t="s">
        <v>1319</v>
      </c>
      <c r="Z5865" t="s">
        <v>8793</v>
      </c>
      <c r="AA5865" t="s">
        <v>1321</v>
      </c>
      <c r="AB5865" t="s">
        <v>1322</v>
      </c>
      <c r="AC5865" t="s">
        <v>1323</v>
      </c>
      <c r="AD5865" t="s">
        <v>91</v>
      </c>
      <c r="AE5865" s="4">
        <v>1.0900000000000001</v>
      </c>
      <c r="AF5865">
        <v>1</v>
      </c>
    </row>
    <row r="5866" spans="1:32" ht="15" customHeight="1" x14ac:dyDescent="0.25">
      <c r="A5866">
        <v>5865</v>
      </c>
      <c r="B5866" t="s">
        <v>8792</v>
      </c>
      <c r="C5866">
        <v>20231025</v>
      </c>
      <c r="D5866">
        <v>20231030</v>
      </c>
      <c r="E5866">
        <v>352</v>
      </c>
      <c r="F5866">
        <v>7</v>
      </c>
      <c r="G5866">
        <v>20</v>
      </c>
      <c r="H5866">
        <v>23</v>
      </c>
      <c r="I5866">
        <v>1</v>
      </c>
      <c r="J5866">
        <v>1</v>
      </c>
      <c r="K5866" t="s">
        <v>1325</v>
      </c>
      <c r="L5866">
        <v>1</v>
      </c>
      <c r="M5866" s="5">
        <v>821.44</v>
      </c>
      <c r="N5866" s="6">
        <v>0</v>
      </c>
      <c r="O5866" s="5">
        <f t="shared" si="546"/>
        <v>821.44</v>
      </c>
      <c r="P5866" s="5">
        <f t="shared" si="547"/>
        <v>821.44</v>
      </c>
      <c r="Q5866" s="5">
        <v>460.06</v>
      </c>
      <c r="R5866" s="5">
        <f t="shared" si="548"/>
        <v>460.06</v>
      </c>
      <c r="S5866" s="5">
        <f t="shared" si="549"/>
        <v>356.38000000000005</v>
      </c>
      <c r="T5866" s="6">
        <f t="shared" si="550"/>
        <v>0.43384787689910403</v>
      </c>
      <c r="U5866" s="5">
        <v>5</v>
      </c>
      <c r="V5866">
        <v>0</v>
      </c>
      <c r="W5866" s="5">
        <f t="shared" si="551"/>
        <v>0</v>
      </c>
      <c r="X5866" s="5">
        <v>782.32</v>
      </c>
      <c r="Y5866" t="s">
        <v>1319</v>
      </c>
      <c r="Z5866" t="s">
        <v>8793</v>
      </c>
      <c r="AA5866" t="s">
        <v>1321</v>
      </c>
      <c r="AB5866" t="s">
        <v>1322</v>
      </c>
      <c r="AC5866" t="s">
        <v>1323</v>
      </c>
      <c r="AD5866" t="s">
        <v>91</v>
      </c>
      <c r="AE5866" s="4">
        <v>1.0900000000000001</v>
      </c>
      <c r="AF5866">
        <v>1</v>
      </c>
    </row>
    <row r="5867" spans="1:32" ht="15" customHeight="1" x14ac:dyDescent="0.25">
      <c r="A5867">
        <v>5866</v>
      </c>
      <c r="B5867" t="s">
        <v>8794</v>
      </c>
      <c r="C5867">
        <v>20240307</v>
      </c>
      <c r="D5867">
        <v>20240311</v>
      </c>
      <c r="E5867">
        <v>627</v>
      </c>
      <c r="F5867">
        <v>2</v>
      </c>
      <c r="G5867">
        <v>36</v>
      </c>
      <c r="H5867">
        <v>36</v>
      </c>
      <c r="I5867">
        <v>1</v>
      </c>
      <c r="J5867">
        <v>1</v>
      </c>
      <c r="K5867" t="s">
        <v>1325</v>
      </c>
      <c r="L5867">
        <v>8</v>
      </c>
      <c r="M5867" s="5">
        <v>254.21</v>
      </c>
      <c r="N5867" s="6">
        <v>0</v>
      </c>
      <c r="O5867" s="5">
        <f t="shared" si="546"/>
        <v>254.21</v>
      </c>
      <c r="P5867" s="5">
        <f t="shared" si="547"/>
        <v>2033.68</v>
      </c>
      <c r="Q5867" s="5">
        <v>136.36000000000001</v>
      </c>
      <c r="R5867" s="5">
        <f t="shared" si="548"/>
        <v>1090.8800000000001</v>
      </c>
      <c r="S5867" s="5">
        <f t="shared" si="549"/>
        <v>866.69999999999993</v>
      </c>
      <c r="T5867" s="6">
        <f t="shared" si="550"/>
        <v>0.42617324259470513</v>
      </c>
      <c r="U5867" s="5">
        <v>76.099999999999994</v>
      </c>
      <c r="V5867">
        <v>0</v>
      </c>
      <c r="W5867" s="5">
        <f t="shared" si="551"/>
        <v>0</v>
      </c>
      <c r="X5867" s="5">
        <v>1993.8</v>
      </c>
      <c r="Y5867" t="s">
        <v>1319</v>
      </c>
      <c r="Z5867" t="s">
        <v>8795</v>
      </c>
      <c r="AA5867" t="s">
        <v>1321</v>
      </c>
      <c r="AB5867" t="s">
        <v>1330</v>
      </c>
      <c r="AC5867" t="s">
        <v>1323</v>
      </c>
      <c r="AD5867" t="s">
        <v>121</v>
      </c>
      <c r="AE5867" s="4">
        <v>0.66</v>
      </c>
      <c r="AF5867">
        <v>1</v>
      </c>
    </row>
    <row r="5868" spans="1:32" ht="15" customHeight="1" x14ac:dyDescent="0.25">
      <c r="A5868">
        <v>5867</v>
      </c>
      <c r="B5868" t="s">
        <v>8796</v>
      </c>
      <c r="C5868">
        <v>20240724</v>
      </c>
      <c r="D5868">
        <v>20240727</v>
      </c>
      <c r="E5868">
        <v>883</v>
      </c>
      <c r="F5868">
        <v>25</v>
      </c>
      <c r="G5868">
        <v>41</v>
      </c>
      <c r="H5868">
        <v>25</v>
      </c>
      <c r="I5868">
        <v>3</v>
      </c>
      <c r="J5868">
        <v>4</v>
      </c>
      <c r="K5868" t="s">
        <v>1325</v>
      </c>
      <c r="L5868">
        <v>1</v>
      </c>
      <c r="M5868" s="5">
        <v>11917.48</v>
      </c>
      <c r="N5868" s="6">
        <v>0.1202</v>
      </c>
      <c r="O5868" s="5">
        <f t="shared" si="546"/>
        <v>10484.998904</v>
      </c>
      <c r="P5868" s="5">
        <f t="shared" si="547"/>
        <v>10484.998904</v>
      </c>
      <c r="Q5868" s="5">
        <v>7108.36</v>
      </c>
      <c r="R5868" s="5">
        <f t="shared" si="548"/>
        <v>7108.36</v>
      </c>
      <c r="S5868" s="5">
        <f t="shared" si="549"/>
        <v>3370.1789040000003</v>
      </c>
      <c r="T5868" s="6">
        <f t="shared" si="550"/>
        <v>0.32142863674637923</v>
      </c>
      <c r="U5868" s="5">
        <v>6.46</v>
      </c>
      <c r="V5868">
        <v>0</v>
      </c>
      <c r="W5868" s="5">
        <f t="shared" si="551"/>
        <v>0</v>
      </c>
      <c r="X5868" s="5">
        <v>10698.98</v>
      </c>
      <c r="Y5868" t="s">
        <v>1319</v>
      </c>
      <c r="Z5868" t="s">
        <v>8797</v>
      </c>
      <c r="AA5868" t="s">
        <v>1321</v>
      </c>
      <c r="AB5868" t="s">
        <v>1327</v>
      </c>
      <c r="AC5868" t="s">
        <v>1323</v>
      </c>
      <c r="AD5868" t="s">
        <v>136</v>
      </c>
      <c r="AE5868" s="4">
        <v>1.2E-2</v>
      </c>
      <c r="AF5868">
        <v>1</v>
      </c>
    </row>
    <row r="5869" spans="1:32" ht="15" customHeight="1" x14ac:dyDescent="0.25">
      <c r="A5869">
        <v>5868</v>
      </c>
      <c r="B5869" t="s">
        <v>8796</v>
      </c>
      <c r="C5869">
        <v>20240724</v>
      </c>
      <c r="D5869">
        <v>20240727</v>
      </c>
      <c r="E5869">
        <v>883</v>
      </c>
      <c r="F5869">
        <v>1</v>
      </c>
      <c r="G5869">
        <v>41</v>
      </c>
      <c r="H5869">
        <v>25</v>
      </c>
      <c r="I5869">
        <v>3</v>
      </c>
      <c r="J5869">
        <v>1</v>
      </c>
      <c r="K5869" t="s">
        <v>1325</v>
      </c>
      <c r="L5869">
        <v>1</v>
      </c>
      <c r="M5869" s="5">
        <v>1227.9100000000001</v>
      </c>
      <c r="N5869" s="6">
        <v>0</v>
      </c>
      <c r="O5869" s="5">
        <f t="shared" si="546"/>
        <v>1227.9100000000001</v>
      </c>
      <c r="P5869" s="5">
        <f t="shared" si="547"/>
        <v>1227.9100000000001</v>
      </c>
      <c r="Q5869" s="5">
        <v>642.71</v>
      </c>
      <c r="R5869" s="5">
        <f t="shared" si="548"/>
        <v>642.71</v>
      </c>
      <c r="S5869" s="5">
        <f t="shared" si="549"/>
        <v>575.01</v>
      </c>
      <c r="T5869" s="6">
        <f t="shared" si="550"/>
        <v>0.46828350612015535</v>
      </c>
      <c r="U5869" s="5">
        <v>10.19</v>
      </c>
      <c r="V5869">
        <v>0</v>
      </c>
      <c r="W5869" s="5">
        <f t="shared" si="551"/>
        <v>0</v>
      </c>
      <c r="X5869" s="5">
        <v>1252.97</v>
      </c>
      <c r="Y5869" t="s">
        <v>1319</v>
      </c>
      <c r="Z5869" t="s">
        <v>8797</v>
      </c>
      <c r="AA5869" t="s">
        <v>1321</v>
      </c>
      <c r="AB5869" t="s">
        <v>1327</v>
      </c>
      <c r="AC5869" t="s">
        <v>1323</v>
      </c>
      <c r="AD5869" t="s">
        <v>136</v>
      </c>
      <c r="AE5869" s="4">
        <v>1.2E-2</v>
      </c>
      <c r="AF5869">
        <v>1</v>
      </c>
    </row>
    <row r="5870" spans="1:32" ht="15" customHeight="1" x14ac:dyDescent="0.25">
      <c r="A5870">
        <v>5869</v>
      </c>
      <c r="B5870" t="s">
        <v>8798</v>
      </c>
      <c r="C5870">
        <v>20230911</v>
      </c>
      <c r="D5870">
        <v>20230913</v>
      </c>
      <c r="E5870">
        <v>212</v>
      </c>
      <c r="F5870">
        <v>14</v>
      </c>
      <c r="G5870">
        <v>5</v>
      </c>
      <c r="H5870">
        <v>2</v>
      </c>
      <c r="I5870">
        <v>5</v>
      </c>
      <c r="J5870">
        <v>1</v>
      </c>
      <c r="K5870" t="s">
        <v>1325</v>
      </c>
      <c r="L5870">
        <v>5</v>
      </c>
      <c r="M5870" s="5">
        <v>80.61</v>
      </c>
      <c r="N5870" s="6">
        <v>0</v>
      </c>
      <c r="O5870" s="5">
        <f t="shared" si="546"/>
        <v>80.61</v>
      </c>
      <c r="P5870" s="5">
        <f t="shared" si="547"/>
        <v>403.05</v>
      </c>
      <c r="Q5870" s="5">
        <v>20.25</v>
      </c>
      <c r="R5870" s="5">
        <f t="shared" si="548"/>
        <v>101.25</v>
      </c>
      <c r="S5870" s="5">
        <f t="shared" si="549"/>
        <v>301.8</v>
      </c>
      <c r="T5870" s="6">
        <f t="shared" si="550"/>
        <v>0.74879047264607368</v>
      </c>
      <c r="U5870" s="5">
        <v>0</v>
      </c>
      <c r="V5870">
        <v>0</v>
      </c>
      <c r="W5870" s="5">
        <f t="shared" si="551"/>
        <v>0</v>
      </c>
      <c r="X5870" s="5">
        <v>411.28</v>
      </c>
      <c r="Y5870" t="s">
        <v>1319</v>
      </c>
      <c r="Z5870" t="s">
        <v>8799</v>
      </c>
      <c r="AA5870" t="s">
        <v>1321</v>
      </c>
      <c r="AB5870" t="s">
        <v>1330</v>
      </c>
      <c r="AC5870" t="s">
        <v>1323</v>
      </c>
      <c r="AD5870" t="s">
        <v>62</v>
      </c>
      <c r="AE5870" s="4">
        <v>1</v>
      </c>
      <c r="AF5870">
        <v>1</v>
      </c>
    </row>
    <row r="5871" spans="1:32" ht="15" customHeight="1" x14ac:dyDescent="0.25">
      <c r="A5871">
        <v>5870</v>
      </c>
      <c r="B5871" t="s">
        <v>8800</v>
      </c>
      <c r="C5871">
        <v>20250314</v>
      </c>
      <c r="D5871">
        <v>20250315</v>
      </c>
      <c r="E5871">
        <v>798</v>
      </c>
      <c r="F5871">
        <v>18</v>
      </c>
      <c r="G5871">
        <v>39</v>
      </c>
      <c r="H5871">
        <v>27</v>
      </c>
      <c r="I5871">
        <v>5</v>
      </c>
      <c r="J5871">
        <v>2</v>
      </c>
      <c r="K5871" t="s">
        <v>1325</v>
      </c>
      <c r="L5871">
        <v>10</v>
      </c>
      <c r="M5871" s="5">
        <v>257.66000000000003</v>
      </c>
      <c r="N5871" s="6">
        <v>7.7200000000000005E-2</v>
      </c>
      <c r="O5871" s="5">
        <f t="shared" si="546"/>
        <v>237.76864800000001</v>
      </c>
      <c r="P5871" s="5">
        <f t="shared" si="547"/>
        <v>2377.6864800000003</v>
      </c>
      <c r="Q5871" s="5">
        <v>66.19</v>
      </c>
      <c r="R5871" s="5">
        <f t="shared" si="548"/>
        <v>661.9</v>
      </c>
      <c r="S5871" s="5">
        <f t="shared" si="549"/>
        <v>1715.7864800000002</v>
      </c>
      <c r="T5871" s="6">
        <f t="shared" si="550"/>
        <v>0.72162015237601884</v>
      </c>
      <c r="U5871" s="5">
        <v>0</v>
      </c>
      <c r="V5871">
        <v>0</v>
      </c>
      <c r="W5871" s="5">
        <f t="shared" si="551"/>
        <v>0</v>
      </c>
      <c r="X5871" s="5">
        <v>2354.15</v>
      </c>
      <c r="Y5871" t="s">
        <v>1319</v>
      </c>
      <c r="Z5871" t="s">
        <v>8801</v>
      </c>
      <c r="AA5871" t="s">
        <v>1333</v>
      </c>
      <c r="AB5871" t="s">
        <v>1344</v>
      </c>
      <c r="AC5871" t="s">
        <v>1323</v>
      </c>
      <c r="AD5871" t="s">
        <v>127</v>
      </c>
      <c r="AE5871" s="4">
        <v>6.7999999999999996E-3</v>
      </c>
      <c r="AF5871">
        <v>1</v>
      </c>
    </row>
    <row r="5872" spans="1:32" ht="15" customHeight="1" x14ac:dyDescent="0.25">
      <c r="A5872">
        <v>5871</v>
      </c>
      <c r="B5872" t="s">
        <v>8800</v>
      </c>
      <c r="C5872">
        <v>20250314</v>
      </c>
      <c r="D5872">
        <v>20250315</v>
      </c>
      <c r="E5872">
        <v>798</v>
      </c>
      <c r="F5872">
        <v>1</v>
      </c>
      <c r="G5872">
        <v>39</v>
      </c>
      <c r="H5872">
        <v>27</v>
      </c>
      <c r="I5872">
        <v>5</v>
      </c>
      <c r="J5872">
        <v>1</v>
      </c>
      <c r="K5872" t="s">
        <v>1325</v>
      </c>
      <c r="L5872">
        <v>2</v>
      </c>
      <c r="M5872" s="5">
        <v>1211.9000000000001</v>
      </c>
      <c r="N5872" s="6">
        <v>0</v>
      </c>
      <c r="O5872" s="5">
        <f t="shared" si="546"/>
        <v>1211.9000000000001</v>
      </c>
      <c r="P5872" s="5">
        <f t="shared" si="547"/>
        <v>2423.8000000000002</v>
      </c>
      <c r="Q5872" s="5">
        <v>622.41</v>
      </c>
      <c r="R5872" s="5">
        <f t="shared" si="548"/>
        <v>1244.82</v>
      </c>
      <c r="S5872" s="5">
        <f t="shared" si="549"/>
        <v>1172.6500000000003</v>
      </c>
      <c r="T5872" s="6">
        <f t="shared" si="550"/>
        <v>0.48380641967159016</v>
      </c>
      <c r="U5872" s="5">
        <v>6.33</v>
      </c>
      <c r="V5872">
        <v>0</v>
      </c>
      <c r="W5872" s="5">
        <f t="shared" si="551"/>
        <v>0</v>
      </c>
      <c r="X5872" s="5">
        <v>2399.8000000000002</v>
      </c>
      <c r="Y5872" t="s">
        <v>1319</v>
      </c>
      <c r="Z5872" t="s">
        <v>8801</v>
      </c>
      <c r="AA5872" t="s">
        <v>1333</v>
      </c>
      <c r="AB5872" t="s">
        <v>1344</v>
      </c>
      <c r="AC5872" t="s">
        <v>1323</v>
      </c>
      <c r="AD5872" t="s">
        <v>127</v>
      </c>
      <c r="AE5872" s="4">
        <v>6.7999999999999996E-3</v>
      </c>
      <c r="AF5872">
        <v>1</v>
      </c>
    </row>
    <row r="5873" spans="1:32" ht="15" customHeight="1" x14ac:dyDescent="0.25">
      <c r="A5873">
        <v>5872</v>
      </c>
      <c r="B5873" t="s">
        <v>8802</v>
      </c>
      <c r="C5873">
        <v>20230120</v>
      </c>
      <c r="D5873">
        <v>20230120</v>
      </c>
      <c r="E5873">
        <v>146</v>
      </c>
      <c r="F5873">
        <v>11</v>
      </c>
      <c r="G5873">
        <v>7</v>
      </c>
      <c r="H5873">
        <v>4</v>
      </c>
      <c r="I5873">
        <v>2</v>
      </c>
      <c r="J5873">
        <v>1</v>
      </c>
      <c r="K5873" t="s">
        <v>1325</v>
      </c>
      <c r="L5873">
        <v>5</v>
      </c>
      <c r="M5873" s="5">
        <v>128.26</v>
      </c>
      <c r="N5873" s="6">
        <v>0</v>
      </c>
      <c r="O5873" s="5">
        <f t="shared" si="546"/>
        <v>128.26</v>
      </c>
      <c r="P5873" s="5">
        <f t="shared" si="547"/>
        <v>641.29999999999995</v>
      </c>
      <c r="Q5873" s="5">
        <v>23.15</v>
      </c>
      <c r="R5873" s="5">
        <f t="shared" si="548"/>
        <v>115.75</v>
      </c>
      <c r="S5873" s="5">
        <f t="shared" si="549"/>
        <v>525.54999999999995</v>
      </c>
      <c r="T5873" s="6">
        <f t="shared" si="550"/>
        <v>0.81950725089661625</v>
      </c>
      <c r="U5873" s="5">
        <v>0</v>
      </c>
      <c r="V5873">
        <v>0</v>
      </c>
      <c r="W5873" s="5">
        <f t="shared" si="551"/>
        <v>0</v>
      </c>
      <c r="X5873" s="5">
        <v>682.23</v>
      </c>
      <c r="Y5873" t="s">
        <v>1319</v>
      </c>
      <c r="Z5873" t="s">
        <v>8803</v>
      </c>
      <c r="AA5873" t="s">
        <v>1321</v>
      </c>
      <c r="AB5873" t="s">
        <v>1327</v>
      </c>
      <c r="AC5873" t="s">
        <v>1323</v>
      </c>
      <c r="AD5873" t="s">
        <v>62</v>
      </c>
      <c r="AE5873" s="4">
        <v>1</v>
      </c>
      <c r="AF5873">
        <v>1</v>
      </c>
    </row>
    <row r="5874" spans="1:32" ht="15" customHeight="1" x14ac:dyDescent="0.25">
      <c r="A5874">
        <v>5873</v>
      </c>
      <c r="B5874" t="s">
        <v>8802</v>
      </c>
      <c r="C5874">
        <v>20230120</v>
      </c>
      <c r="D5874">
        <v>20230120</v>
      </c>
      <c r="E5874">
        <v>146</v>
      </c>
      <c r="F5874">
        <v>9</v>
      </c>
      <c r="G5874">
        <v>7</v>
      </c>
      <c r="H5874">
        <v>4</v>
      </c>
      <c r="I5874">
        <v>2</v>
      </c>
      <c r="J5874">
        <v>1</v>
      </c>
      <c r="K5874" t="s">
        <v>1325</v>
      </c>
      <c r="L5874">
        <v>2</v>
      </c>
      <c r="M5874" s="5">
        <v>385.24</v>
      </c>
      <c r="N5874" s="6">
        <v>0</v>
      </c>
      <c r="O5874" s="5">
        <f t="shared" si="546"/>
        <v>385.24</v>
      </c>
      <c r="P5874" s="5">
        <f t="shared" si="547"/>
        <v>770.48</v>
      </c>
      <c r="Q5874" s="5">
        <v>260.74</v>
      </c>
      <c r="R5874" s="5">
        <f t="shared" si="548"/>
        <v>521.48</v>
      </c>
      <c r="S5874" s="5">
        <f t="shared" si="549"/>
        <v>244</v>
      </c>
      <c r="T5874" s="6">
        <f t="shared" si="550"/>
        <v>0.31668570241927108</v>
      </c>
      <c r="U5874" s="5">
        <v>5</v>
      </c>
      <c r="V5874">
        <v>0</v>
      </c>
      <c r="W5874" s="5">
        <f t="shared" si="551"/>
        <v>0</v>
      </c>
      <c r="X5874" s="5">
        <v>819.66</v>
      </c>
      <c r="Y5874" t="s">
        <v>1319</v>
      </c>
      <c r="Z5874" t="s">
        <v>8803</v>
      </c>
      <c r="AA5874" t="s">
        <v>1321</v>
      </c>
      <c r="AB5874" t="s">
        <v>1327</v>
      </c>
      <c r="AC5874" t="s">
        <v>1323</v>
      </c>
      <c r="AD5874" t="s">
        <v>62</v>
      </c>
      <c r="AE5874" s="4">
        <v>1</v>
      </c>
      <c r="AF5874">
        <v>1</v>
      </c>
    </row>
    <row r="5875" spans="1:32" ht="15" customHeight="1" x14ac:dyDescent="0.25">
      <c r="A5875">
        <v>5874</v>
      </c>
      <c r="B5875" t="s">
        <v>8804</v>
      </c>
      <c r="C5875">
        <v>20231130</v>
      </c>
      <c r="D5875">
        <v>20231207</v>
      </c>
      <c r="E5875">
        <v>719</v>
      </c>
      <c r="F5875">
        <v>12</v>
      </c>
      <c r="G5875">
        <v>41</v>
      </c>
      <c r="H5875">
        <v>29</v>
      </c>
      <c r="I5875">
        <v>4</v>
      </c>
      <c r="J5875">
        <v>5</v>
      </c>
      <c r="K5875" t="s">
        <v>1318</v>
      </c>
      <c r="L5875">
        <v>1</v>
      </c>
      <c r="M5875" s="5">
        <v>50.99</v>
      </c>
      <c r="N5875" s="6">
        <v>0.16650000000000001</v>
      </c>
      <c r="O5875" s="5">
        <f t="shared" si="546"/>
        <v>42.500165000000003</v>
      </c>
      <c r="P5875" s="5">
        <f t="shared" si="547"/>
        <v>42.500165000000003</v>
      </c>
      <c r="Q5875" s="5">
        <v>13.78</v>
      </c>
      <c r="R5875" s="5">
        <f t="shared" si="548"/>
        <v>0</v>
      </c>
      <c r="S5875" s="5">
        <f t="shared" si="549"/>
        <v>0</v>
      </c>
      <c r="T5875" s="6">
        <f t="shared" si="550"/>
        <v>0</v>
      </c>
      <c r="U5875" s="5">
        <v>0</v>
      </c>
      <c r="V5875">
        <v>1</v>
      </c>
      <c r="W5875" s="5">
        <f t="shared" si="551"/>
        <v>42.500165000000003</v>
      </c>
      <c r="X5875" s="5">
        <v>39.35</v>
      </c>
      <c r="Y5875" t="s">
        <v>1319</v>
      </c>
      <c r="Z5875" t="s">
        <v>8805</v>
      </c>
      <c r="AA5875" t="s">
        <v>1321</v>
      </c>
      <c r="AB5875" t="s">
        <v>1330</v>
      </c>
      <c r="AC5875" t="s">
        <v>1323</v>
      </c>
      <c r="AD5875" t="s">
        <v>136</v>
      </c>
      <c r="AE5875" s="4">
        <v>1.2E-2</v>
      </c>
      <c r="AF5875">
        <v>1</v>
      </c>
    </row>
    <row r="5876" spans="1:32" ht="15" customHeight="1" x14ac:dyDescent="0.25">
      <c r="A5876">
        <v>5875</v>
      </c>
      <c r="B5876" t="s">
        <v>8806</v>
      </c>
      <c r="C5876">
        <v>20241226</v>
      </c>
      <c r="D5876">
        <v>20250101</v>
      </c>
      <c r="E5876">
        <v>720</v>
      </c>
      <c r="F5876">
        <v>4</v>
      </c>
      <c r="G5876">
        <v>34</v>
      </c>
      <c r="H5876">
        <v>30</v>
      </c>
      <c r="I5876">
        <v>1</v>
      </c>
      <c r="J5876">
        <v>1</v>
      </c>
      <c r="K5876" t="s">
        <v>1325</v>
      </c>
      <c r="L5876">
        <v>9</v>
      </c>
      <c r="M5876" s="5">
        <v>803.09</v>
      </c>
      <c r="N5876" s="6">
        <v>0</v>
      </c>
      <c r="O5876" s="5">
        <f t="shared" si="546"/>
        <v>803.09</v>
      </c>
      <c r="P5876" s="5">
        <f t="shared" si="547"/>
        <v>7227.81</v>
      </c>
      <c r="Q5876" s="5">
        <v>453.09</v>
      </c>
      <c r="R5876" s="5">
        <f t="shared" si="548"/>
        <v>4077.81</v>
      </c>
      <c r="S5876" s="5">
        <f t="shared" si="549"/>
        <v>3027.8100000000004</v>
      </c>
      <c r="T5876" s="6">
        <f t="shared" si="550"/>
        <v>0.41891112245617973</v>
      </c>
      <c r="U5876" s="5">
        <v>122.19</v>
      </c>
      <c r="V5876">
        <v>0</v>
      </c>
      <c r="W5876" s="5">
        <f t="shared" si="551"/>
        <v>0</v>
      </c>
      <c r="X5876" s="5">
        <v>6754.96</v>
      </c>
      <c r="Y5876" t="s">
        <v>1319</v>
      </c>
      <c r="Z5876" t="s">
        <v>8807</v>
      </c>
      <c r="AA5876" t="s">
        <v>1321</v>
      </c>
      <c r="AB5876" t="s">
        <v>1322</v>
      </c>
      <c r="AC5876" t="s">
        <v>1323</v>
      </c>
      <c r="AD5876" t="s">
        <v>121</v>
      </c>
      <c r="AE5876" s="4">
        <v>0.66</v>
      </c>
      <c r="AF5876">
        <v>1</v>
      </c>
    </row>
    <row r="5877" spans="1:32" ht="15" customHeight="1" x14ac:dyDescent="0.25">
      <c r="A5877">
        <v>5876</v>
      </c>
      <c r="B5877" t="s">
        <v>8808</v>
      </c>
      <c r="C5877">
        <v>20250415</v>
      </c>
      <c r="D5877">
        <v>20250420</v>
      </c>
      <c r="E5877">
        <v>118</v>
      </c>
      <c r="F5877">
        <v>5</v>
      </c>
      <c r="G5877">
        <v>12</v>
      </c>
      <c r="H5877">
        <v>7</v>
      </c>
      <c r="I5877">
        <v>3</v>
      </c>
      <c r="J5877">
        <v>1</v>
      </c>
      <c r="K5877" t="s">
        <v>1325</v>
      </c>
      <c r="L5877">
        <v>4</v>
      </c>
      <c r="M5877" s="5">
        <v>80.36</v>
      </c>
      <c r="N5877" s="6">
        <v>0</v>
      </c>
      <c r="O5877" s="5">
        <f t="shared" si="546"/>
        <v>80.36</v>
      </c>
      <c r="P5877" s="5">
        <f t="shared" si="547"/>
        <v>321.44</v>
      </c>
      <c r="Q5877" s="5">
        <v>42.83</v>
      </c>
      <c r="R5877" s="5">
        <f t="shared" si="548"/>
        <v>171.32</v>
      </c>
      <c r="S5877" s="5">
        <f t="shared" si="549"/>
        <v>102.9</v>
      </c>
      <c r="T5877" s="6">
        <f t="shared" si="550"/>
        <v>0.3201219512195122</v>
      </c>
      <c r="U5877" s="5">
        <v>47.22</v>
      </c>
      <c r="V5877">
        <v>0</v>
      </c>
      <c r="W5877" s="5">
        <f t="shared" si="551"/>
        <v>0</v>
      </c>
      <c r="X5877" s="5">
        <v>357.16</v>
      </c>
      <c r="Y5877" t="s">
        <v>1319</v>
      </c>
      <c r="Z5877" t="s">
        <v>8809</v>
      </c>
      <c r="AA5877" t="s">
        <v>1321</v>
      </c>
      <c r="AB5877" t="s">
        <v>1327</v>
      </c>
      <c r="AC5877" t="s">
        <v>1323</v>
      </c>
      <c r="AD5877" t="s">
        <v>79</v>
      </c>
      <c r="AE5877" s="4">
        <v>0.74</v>
      </c>
      <c r="AF5877">
        <v>1</v>
      </c>
    </row>
    <row r="5878" spans="1:32" ht="15" customHeight="1" x14ac:dyDescent="0.25">
      <c r="A5878">
        <v>5877</v>
      </c>
      <c r="B5878" t="s">
        <v>8808</v>
      </c>
      <c r="C5878">
        <v>20250415</v>
      </c>
      <c r="D5878">
        <v>20250420</v>
      </c>
      <c r="E5878">
        <v>118</v>
      </c>
      <c r="F5878">
        <v>4</v>
      </c>
      <c r="G5878">
        <v>12</v>
      </c>
      <c r="H5878">
        <v>7</v>
      </c>
      <c r="I5878">
        <v>3</v>
      </c>
      <c r="J5878">
        <v>1</v>
      </c>
      <c r="K5878" t="s">
        <v>1325</v>
      </c>
      <c r="L5878">
        <v>9</v>
      </c>
      <c r="M5878" s="5">
        <v>825.09</v>
      </c>
      <c r="N5878" s="6">
        <v>0</v>
      </c>
      <c r="O5878" s="5">
        <f t="shared" si="546"/>
        <v>825.09</v>
      </c>
      <c r="P5878" s="5">
        <f t="shared" si="547"/>
        <v>7425.81</v>
      </c>
      <c r="Q5878" s="5">
        <v>450.76</v>
      </c>
      <c r="R5878" s="5">
        <f t="shared" si="548"/>
        <v>4056.84</v>
      </c>
      <c r="S5878" s="5">
        <f t="shared" si="549"/>
        <v>3297.55</v>
      </c>
      <c r="T5878" s="6">
        <f t="shared" si="550"/>
        <v>0.444066034547073</v>
      </c>
      <c r="U5878" s="5">
        <v>71.42</v>
      </c>
      <c r="V5878">
        <v>0</v>
      </c>
      <c r="W5878" s="5">
        <f t="shared" si="551"/>
        <v>0</v>
      </c>
      <c r="X5878" s="5">
        <v>8250.9</v>
      </c>
      <c r="Y5878" t="s">
        <v>1319</v>
      </c>
      <c r="Z5878" t="s">
        <v>8809</v>
      </c>
      <c r="AA5878" t="s">
        <v>1321</v>
      </c>
      <c r="AB5878" t="s">
        <v>1327</v>
      </c>
      <c r="AC5878" t="s">
        <v>1323</v>
      </c>
      <c r="AD5878" t="s">
        <v>79</v>
      </c>
      <c r="AE5878" s="4">
        <v>0.74</v>
      </c>
      <c r="AF5878">
        <v>1</v>
      </c>
    </row>
    <row r="5879" spans="1:32" ht="15" customHeight="1" x14ac:dyDescent="0.25">
      <c r="A5879">
        <v>5878</v>
      </c>
      <c r="B5879" t="s">
        <v>8810</v>
      </c>
      <c r="C5879">
        <v>20250614</v>
      </c>
      <c r="D5879">
        <v>20250618</v>
      </c>
      <c r="E5879">
        <v>512</v>
      </c>
      <c r="F5879">
        <v>3</v>
      </c>
      <c r="G5879">
        <v>31</v>
      </c>
      <c r="H5879">
        <v>20</v>
      </c>
      <c r="I5879">
        <v>6</v>
      </c>
      <c r="J5879">
        <v>1</v>
      </c>
      <c r="K5879" t="s">
        <v>1325</v>
      </c>
      <c r="L5879">
        <v>1</v>
      </c>
      <c r="M5879" s="5">
        <v>1158.19</v>
      </c>
      <c r="N5879" s="6">
        <v>0</v>
      </c>
      <c r="O5879" s="5">
        <f t="shared" si="546"/>
        <v>1158.19</v>
      </c>
      <c r="P5879" s="5">
        <f t="shared" si="547"/>
        <v>1158.19</v>
      </c>
      <c r="Q5879" s="5">
        <v>657.51</v>
      </c>
      <c r="R5879" s="5">
        <f t="shared" si="548"/>
        <v>657.51</v>
      </c>
      <c r="S5879" s="5">
        <f t="shared" si="549"/>
        <v>485.83000000000004</v>
      </c>
      <c r="T5879" s="6">
        <f t="shared" si="550"/>
        <v>0.41947348880580909</v>
      </c>
      <c r="U5879" s="5">
        <v>14.85</v>
      </c>
      <c r="V5879">
        <v>0</v>
      </c>
      <c r="W5879" s="5">
        <f t="shared" si="551"/>
        <v>0</v>
      </c>
      <c r="X5879" s="5">
        <v>1181.83</v>
      </c>
      <c r="Y5879" t="s">
        <v>1319</v>
      </c>
      <c r="Z5879" t="s">
        <v>8811</v>
      </c>
      <c r="AA5879" t="s">
        <v>1321</v>
      </c>
      <c r="AB5879" t="s">
        <v>1327</v>
      </c>
      <c r="AC5879" t="s">
        <v>1323</v>
      </c>
      <c r="AD5879" t="s">
        <v>91</v>
      </c>
      <c r="AE5879" s="4">
        <v>1.0900000000000001</v>
      </c>
      <c r="AF5879">
        <v>1</v>
      </c>
    </row>
    <row r="5880" spans="1:32" ht="15" customHeight="1" x14ac:dyDescent="0.25">
      <c r="A5880">
        <v>5879</v>
      </c>
      <c r="B5880" t="s">
        <v>8812</v>
      </c>
      <c r="C5880">
        <v>20231124</v>
      </c>
      <c r="D5880">
        <v>20231127</v>
      </c>
      <c r="E5880">
        <v>226</v>
      </c>
      <c r="F5880">
        <v>7</v>
      </c>
      <c r="G5880">
        <v>1</v>
      </c>
      <c r="H5880">
        <v>9</v>
      </c>
      <c r="I5880">
        <v>3</v>
      </c>
      <c r="J5880">
        <v>5</v>
      </c>
      <c r="K5880" t="s">
        <v>1354</v>
      </c>
      <c r="L5880">
        <v>0</v>
      </c>
      <c r="M5880" s="5">
        <v>770.25</v>
      </c>
      <c r="N5880" s="6">
        <v>0.16089999999999999</v>
      </c>
      <c r="O5880" s="5">
        <f t="shared" si="546"/>
        <v>646.31677500000001</v>
      </c>
      <c r="P5880" s="5">
        <f t="shared" si="547"/>
        <v>0</v>
      </c>
      <c r="Q5880" s="5">
        <v>462.06</v>
      </c>
      <c r="R5880" s="5">
        <f t="shared" si="548"/>
        <v>0</v>
      </c>
      <c r="S5880" s="5">
        <f t="shared" si="549"/>
        <v>-5</v>
      </c>
      <c r="T5880" s="6">
        <f t="shared" si="550"/>
        <v>0</v>
      </c>
      <c r="U5880" s="5">
        <v>5</v>
      </c>
      <c r="V5880">
        <v>0</v>
      </c>
      <c r="W5880" s="5">
        <f t="shared" si="551"/>
        <v>0</v>
      </c>
      <c r="X5880" s="5">
        <v>0</v>
      </c>
      <c r="Y5880" t="s">
        <v>1319</v>
      </c>
      <c r="Z5880" t="s">
        <v>8813</v>
      </c>
      <c r="AA5880" t="s">
        <v>1321</v>
      </c>
      <c r="AB5880" t="s">
        <v>1330</v>
      </c>
      <c r="AC5880" t="s">
        <v>1323</v>
      </c>
      <c r="AD5880" t="s">
        <v>62</v>
      </c>
      <c r="AE5880" s="4">
        <v>1</v>
      </c>
      <c r="AF5880">
        <v>1</v>
      </c>
    </row>
    <row r="5881" spans="1:32" ht="15" customHeight="1" x14ac:dyDescent="0.25">
      <c r="A5881">
        <v>5880</v>
      </c>
      <c r="B5881" t="s">
        <v>8812</v>
      </c>
      <c r="C5881">
        <v>20231124</v>
      </c>
      <c r="D5881">
        <v>20231127</v>
      </c>
      <c r="E5881">
        <v>226</v>
      </c>
      <c r="F5881">
        <v>17</v>
      </c>
      <c r="G5881">
        <v>1</v>
      </c>
      <c r="H5881">
        <v>9</v>
      </c>
      <c r="I5881">
        <v>3</v>
      </c>
      <c r="J5881">
        <v>5</v>
      </c>
      <c r="K5881" t="s">
        <v>1354</v>
      </c>
      <c r="L5881">
        <v>0</v>
      </c>
      <c r="M5881" s="5">
        <v>24.11</v>
      </c>
      <c r="N5881" s="6">
        <v>0.14419999999999999</v>
      </c>
      <c r="O5881" s="5">
        <f t="shared" si="546"/>
        <v>20.633337999999998</v>
      </c>
      <c r="P5881" s="5">
        <f t="shared" si="547"/>
        <v>0</v>
      </c>
      <c r="Q5881" s="5">
        <v>5.33</v>
      </c>
      <c r="R5881" s="5">
        <f t="shared" si="548"/>
        <v>0</v>
      </c>
      <c r="S5881" s="5">
        <f t="shared" si="549"/>
        <v>0</v>
      </c>
      <c r="T5881" s="6">
        <f t="shared" si="550"/>
        <v>0</v>
      </c>
      <c r="U5881" s="5">
        <v>0</v>
      </c>
      <c r="V5881">
        <v>0</v>
      </c>
      <c r="W5881" s="5">
        <f t="shared" si="551"/>
        <v>0</v>
      </c>
      <c r="X5881" s="5">
        <v>0</v>
      </c>
      <c r="Y5881" t="s">
        <v>1319</v>
      </c>
      <c r="Z5881" t="s">
        <v>8813</v>
      </c>
      <c r="AA5881" t="s">
        <v>1321</v>
      </c>
      <c r="AB5881" t="s">
        <v>1330</v>
      </c>
      <c r="AC5881" t="s">
        <v>1323</v>
      </c>
      <c r="AD5881" t="s">
        <v>62</v>
      </c>
      <c r="AE5881" s="4">
        <v>1</v>
      </c>
      <c r="AF5881">
        <v>1</v>
      </c>
    </row>
    <row r="5882" spans="1:32" ht="15" customHeight="1" x14ac:dyDescent="0.25">
      <c r="A5882">
        <v>5881</v>
      </c>
      <c r="B5882" t="s">
        <v>8814</v>
      </c>
      <c r="C5882">
        <v>20250609</v>
      </c>
      <c r="D5882">
        <v>20250611</v>
      </c>
      <c r="E5882">
        <v>72</v>
      </c>
      <c r="F5882">
        <v>19</v>
      </c>
      <c r="G5882">
        <v>15</v>
      </c>
      <c r="H5882">
        <v>10</v>
      </c>
      <c r="I5882">
        <v>3</v>
      </c>
      <c r="J5882">
        <v>1</v>
      </c>
      <c r="K5882" t="s">
        <v>1325</v>
      </c>
      <c r="L5882">
        <v>10</v>
      </c>
      <c r="M5882" s="5">
        <v>251.66</v>
      </c>
      <c r="N5882" s="6">
        <v>0</v>
      </c>
      <c r="O5882" s="5">
        <f t="shared" si="546"/>
        <v>251.66</v>
      </c>
      <c r="P5882" s="5">
        <f t="shared" si="547"/>
        <v>2516.6</v>
      </c>
      <c r="Q5882" s="5">
        <v>39.79</v>
      </c>
      <c r="R5882" s="5">
        <f t="shared" si="548"/>
        <v>397.9</v>
      </c>
      <c r="S5882" s="5">
        <f t="shared" si="549"/>
        <v>2118.6999999999998</v>
      </c>
      <c r="T5882" s="6">
        <f t="shared" si="550"/>
        <v>0.84188985138679162</v>
      </c>
      <c r="U5882" s="5">
        <v>0</v>
      </c>
      <c r="V5882">
        <v>0</v>
      </c>
      <c r="W5882" s="5">
        <f t="shared" si="551"/>
        <v>0</v>
      </c>
      <c r="X5882" s="5">
        <v>2567.96</v>
      </c>
      <c r="Y5882" t="s">
        <v>1319</v>
      </c>
      <c r="Z5882" t="s">
        <v>8815</v>
      </c>
      <c r="AA5882" t="s">
        <v>1333</v>
      </c>
      <c r="AB5882" t="s">
        <v>1330</v>
      </c>
      <c r="AC5882" t="s">
        <v>1323</v>
      </c>
      <c r="AD5882" t="s">
        <v>79</v>
      </c>
      <c r="AE5882" s="4">
        <v>0.74</v>
      </c>
      <c r="AF5882">
        <v>1</v>
      </c>
    </row>
    <row r="5883" spans="1:32" ht="15" customHeight="1" x14ac:dyDescent="0.25">
      <c r="A5883">
        <v>5882</v>
      </c>
      <c r="B5883" t="s">
        <v>8814</v>
      </c>
      <c r="C5883">
        <v>20250609</v>
      </c>
      <c r="D5883">
        <v>20250611</v>
      </c>
      <c r="E5883">
        <v>72</v>
      </c>
      <c r="F5883">
        <v>13</v>
      </c>
      <c r="G5883">
        <v>15</v>
      </c>
      <c r="H5883">
        <v>10</v>
      </c>
      <c r="I5883">
        <v>3</v>
      </c>
      <c r="J5883">
        <v>1</v>
      </c>
      <c r="K5883" t="s">
        <v>1325</v>
      </c>
      <c r="L5883">
        <v>0</v>
      </c>
      <c r="M5883" s="5">
        <v>25.11</v>
      </c>
      <c r="N5883" s="6">
        <v>0</v>
      </c>
      <c r="O5883" s="5">
        <f t="shared" si="546"/>
        <v>25.11</v>
      </c>
      <c r="P5883" s="5">
        <f t="shared" si="547"/>
        <v>0</v>
      </c>
      <c r="Q5883" s="5">
        <v>3.46</v>
      </c>
      <c r="R5883" s="5">
        <f t="shared" si="548"/>
        <v>0</v>
      </c>
      <c r="S5883" s="5">
        <f t="shared" si="549"/>
        <v>0</v>
      </c>
      <c r="T5883" s="6">
        <f t="shared" si="550"/>
        <v>0</v>
      </c>
      <c r="U5883" s="5">
        <v>0</v>
      </c>
      <c r="V5883">
        <v>0</v>
      </c>
      <c r="W5883" s="5">
        <f t="shared" si="551"/>
        <v>0</v>
      </c>
      <c r="X5883" s="5">
        <v>0</v>
      </c>
      <c r="Y5883" t="s">
        <v>1319</v>
      </c>
      <c r="Z5883" t="s">
        <v>8815</v>
      </c>
      <c r="AA5883" t="s">
        <v>1333</v>
      </c>
      <c r="AB5883" t="s">
        <v>1330</v>
      </c>
      <c r="AC5883" t="s">
        <v>1323</v>
      </c>
      <c r="AD5883" t="s">
        <v>79</v>
      </c>
      <c r="AE5883" s="4">
        <v>0.74</v>
      </c>
      <c r="AF5883">
        <v>1</v>
      </c>
    </row>
    <row r="5884" spans="1:32" ht="15" customHeight="1" x14ac:dyDescent="0.25">
      <c r="A5884">
        <v>5883</v>
      </c>
      <c r="B5884" t="s">
        <v>8814</v>
      </c>
      <c r="C5884">
        <v>20250609</v>
      </c>
      <c r="D5884">
        <v>20250611</v>
      </c>
      <c r="E5884">
        <v>72</v>
      </c>
      <c r="F5884">
        <v>15</v>
      </c>
      <c r="G5884">
        <v>15</v>
      </c>
      <c r="H5884">
        <v>10</v>
      </c>
      <c r="I5884">
        <v>3</v>
      </c>
      <c r="J5884">
        <v>1</v>
      </c>
      <c r="K5884" t="s">
        <v>1325</v>
      </c>
      <c r="L5884">
        <v>10</v>
      </c>
      <c r="M5884" s="5">
        <v>76.3</v>
      </c>
      <c r="N5884" s="6">
        <v>0</v>
      </c>
      <c r="O5884" s="5">
        <f t="shared" si="546"/>
        <v>76.3</v>
      </c>
      <c r="P5884" s="5">
        <f t="shared" si="547"/>
        <v>763</v>
      </c>
      <c r="Q5884" s="5">
        <v>20.3</v>
      </c>
      <c r="R5884" s="5">
        <f t="shared" si="548"/>
        <v>203</v>
      </c>
      <c r="S5884" s="5">
        <f t="shared" si="549"/>
        <v>560</v>
      </c>
      <c r="T5884" s="6">
        <f t="shared" si="550"/>
        <v>0.73394495412844041</v>
      </c>
      <c r="U5884" s="5">
        <v>0</v>
      </c>
      <c r="V5884">
        <v>0</v>
      </c>
      <c r="W5884" s="5">
        <f t="shared" si="551"/>
        <v>0</v>
      </c>
      <c r="X5884" s="5">
        <v>778.57</v>
      </c>
      <c r="Y5884" t="s">
        <v>1319</v>
      </c>
      <c r="Z5884" t="s">
        <v>8815</v>
      </c>
      <c r="AA5884" t="s">
        <v>1333</v>
      </c>
      <c r="AB5884" t="s">
        <v>1330</v>
      </c>
      <c r="AC5884" t="s">
        <v>1323</v>
      </c>
      <c r="AD5884" t="s">
        <v>79</v>
      </c>
      <c r="AE5884" s="4">
        <v>0.74</v>
      </c>
      <c r="AF5884">
        <v>1</v>
      </c>
    </row>
    <row r="5885" spans="1:32" ht="15" customHeight="1" x14ac:dyDescent="0.25">
      <c r="A5885">
        <v>5884</v>
      </c>
      <c r="B5885" t="s">
        <v>8814</v>
      </c>
      <c r="C5885">
        <v>20250609</v>
      </c>
      <c r="D5885">
        <v>20250611</v>
      </c>
      <c r="E5885">
        <v>72</v>
      </c>
      <c r="F5885">
        <v>1</v>
      </c>
      <c r="G5885">
        <v>15</v>
      </c>
      <c r="H5885">
        <v>10</v>
      </c>
      <c r="I5885">
        <v>3</v>
      </c>
      <c r="J5885">
        <v>1</v>
      </c>
      <c r="K5885" t="s">
        <v>1325</v>
      </c>
      <c r="L5885">
        <v>1</v>
      </c>
      <c r="M5885" s="5">
        <v>1256.8499999999999</v>
      </c>
      <c r="N5885" s="6">
        <v>0</v>
      </c>
      <c r="O5885" s="5">
        <f t="shared" si="546"/>
        <v>1256.8499999999999</v>
      </c>
      <c r="P5885" s="5">
        <f t="shared" si="547"/>
        <v>1256.8499999999999</v>
      </c>
      <c r="Q5885" s="5">
        <v>631.22</v>
      </c>
      <c r="R5885" s="5">
        <f t="shared" si="548"/>
        <v>631.22</v>
      </c>
      <c r="S5885" s="5">
        <f t="shared" si="549"/>
        <v>620.62999999999988</v>
      </c>
      <c r="T5885" s="6">
        <f t="shared" si="550"/>
        <v>0.4937979870310697</v>
      </c>
      <c r="U5885" s="5">
        <v>5</v>
      </c>
      <c r="V5885">
        <v>0</v>
      </c>
      <c r="W5885" s="5">
        <f t="shared" si="551"/>
        <v>0</v>
      </c>
      <c r="X5885" s="5">
        <v>1282.5</v>
      </c>
      <c r="Y5885" t="s">
        <v>1319</v>
      </c>
      <c r="Z5885" t="s">
        <v>8815</v>
      </c>
      <c r="AA5885" t="s">
        <v>1333</v>
      </c>
      <c r="AB5885" t="s">
        <v>1330</v>
      </c>
      <c r="AC5885" t="s">
        <v>1323</v>
      </c>
      <c r="AD5885" t="s">
        <v>79</v>
      </c>
      <c r="AE5885" s="4">
        <v>0.74</v>
      </c>
      <c r="AF5885">
        <v>1</v>
      </c>
    </row>
    <row r="5886" spans="1:32" ht="15" customHeight="1" x14ac:dyDescent="0.25">
      <c r="A5886">
        <v>5885</v>
      </c>
      <c r="B5886" t="s">
        <v>8814</v>
      </c>
      <c r="C5886">
        <v>20250609</v>
      </c>
      <c r="D5886">
        <v>20250611</v>
      </c>
      <c r="E5886">
        <v>72</v>
      </c>
      <c r="F5886">
        <v>24</v>
      </c>
      <c r="G5886">
        <v>15</v>
      </c>
      <c r="H5886">
        <v>10</v>
      </c>
      <c r="I5886">
        <v>3</v>
      </c>
      <c r="J5886">
        <v>1</v>
      </c>
      <c r="K5886" t="s">
        <v>1325</v>
      </c>
      <c r="L5886">
        <v>2</v>
      </c>
      <c r="M5886" s="5">
        <v>929.42</v>
      </c>
      <c r="N5886" s="6">
        <v>0</v>
      </c>
      <c r="O5886" s="5">
        <f t="shared" si="546"/>
        <v>929.42</v>
      </c>
      <c r="P5886" s="5">
        <f t="shared" si="547"/>
        <v>1858.84</v>
      </c>
      <c r="Q5886" s="5">
        <v>573.64</v>
      </c>
      <c r="R5886" s="5">
        <f t="shared" si="548"/>
        <v>1147.28</v>
      </c>
      <c r="S5886" s="5">
        <f t="shared" si="549"/>
        <v>689.56</v>
      </c>
      <c r="T5886" s="6">
        <f t="shared" si="550"/>
        <v>0.37096253577499944</v>
      </c>
      <c r="U5886" s="5">
        <v>22</v>
      </c>
      <c r="V5886">
        <v>0</v>
      </c>
      <c r="W5886" s="5">
        <f t="shared" si="551"/>
        <v>0</v>
      </c>
      <c r="X5886" s="5">
        <v>1896.78</v>
      </c>
      <c r="Y5886" t="s">
        <v>1319</v>
      </c>
      <c r="Z5886" t="s">
        <v>8815</v>
      </c>
      <c r="AA5886" t="s">
        <v>1333</v>
      </c>
      <c r="AB5886" t="s">
        <v>1330</v>
      </c>
      <c r="AC5886" t="s">
        <v>1323</v>
      </c>
      <c r="AD5886" t="s">
        <v>79</v>
      </c>
      <c r="AE5886" s="4">
        <v>0.74</v>
      </c>
      <c r="AF5886">
        <v>1</v>
      </c>
    </row>
    <row r="5887" spans="1:32" ht="15" customHeight="1" x14ac:dyDescent="0.25">
      <c r="A5887">
        <v>5886</v>
      </c>
      <c r="B5887" t="s">
        <v>8816</v>
      </c>
      <c r="C5887">
        <v>20251230</v>
      </c>
      <c r="D5887">
        <v>20251231</v>
      </c>
      <c r="E5887">
        <v>609</v>
      </c>
      <c r="F5887">
        <v>3</v>
      </c>
      <c r="G5887">
        <v>38</v>
      </c>
      <c r="H5887">
        <v>35</v>
      </c>
      <c r="I5887">
        <v>2</v>
      </c>
      <c r="J5887">
        <v>1</v>
      </c>
      <c r="K5887" t="s">
        <v>1325</v>
      </c>
      <c r="L5887">
        <v>4</v>
      </c>
      <c r="M5887" s="5">
        <v>1217.6300000000001</v>
      </c>
      <c r="N5887" s="6">
        <v>0</v>
      </c>
      <c r="O5887" s="5">
        <f t="shared" si="546"/>
        <v>1217.6300000000001</v>
      </c>
      <c r="P5887" s="5">
        <f t="shared" si="547"/>
        <v>4870.5200000000004</v>
      </c>
      <c r="Q5887" s="5">
        <v>667.17</v>
      </c>
      <c r="R5887" s="5">
        <f t="shared" si="548"/>
        <v>2668.68</v>
      </c>
      <c r="S5887" s="5">
        <f t="shared" si="549"/>
        <v>2174.1100000000006</v>
      </c>
      <c r="T5887" s="6">
        <f t="shared" si="550"/>
        <v>0.44638149519969128</v>
      </c>
      <c r="U5887" s="5">
        <v>27.73</v>
      </c>
      <c r="V5887">
        <v>0</v>
      </c>
      <c r="W5887" s="5">
        <f t="shared" si="551"/>
        <v>0</v>
      </c>
      <c r="X5887" s="5">
        <v>4509.74</v>
      </c>
      <c r="Y5887" t="s">
        <v>1319</v>
      </c>
      <c r="Z5887" t="s">
        <v>8817</v>
      </c>
      <c r="AA5887" t="s">
        <v>1321</v>
      </c>
      <c r="AB5887" t="s">
        <v>1322</v>
      </c>
      <c r="AC5887" t="s">
        <v>1323</v>
      </c>
      <c r="AD5887" t="s">
        <v>127</v>
      </c>
      <c r="AE5887" s="4">
        <v>6.7999999999999996E-3</v>
      </c>
      <c r="AF5887">
        <v>1</v>
      </c>
    </row>
    <row r="5888" spans="1:32" ht="15" customHeight="1" x14ac:dyDescent="0.25">
      <c r="A5888">
        <v>5887</v>
      </c>
      <c r="B5888" t="s">
        <v>8818</v>
      </c>
      <c r="C5888">
        <v>20230816</v>
      </c>
      <c r="D5888">
        <v>20230816</v>
      </c>
      <c r="E5888">
        <v>841</v>
      </c>
      <c r="F5888">
        <v>23</v>
      </c>
      <c r="G5888">
        <v>40</v>
      </c>
      <c r="H5888">
        <v>36</v>
      </c>
      <c r="I5888">
        <v>5</v>
      </c>
      <c r="J5888">
        <v>1</v>
      </c>
      <c r="K5888" t="s">
        <v>1325</v>
      </c>
      <c r="L5888">
        <v>2</v>
      </c>
      <c r="M5888" s="5">
        <v>1795.38</v>
      </c>
      <c r="N5888" s="6">
        <v>0</v>
      </c>
      <c r="O5888" s="5">
        <f t="shared" si="546"/>
        <v>1795.38</v>
      </c>
      <c r="P5888" s="5">
        <f t="shared" si="547"/>
        <v>3590.76</v>
      </c>
      <c r="Q5888" s="5">
        <v>920.94</v>
      </c>
      <c r="R5888" s="5">
        <f t="shared" si="548"/>
        <v>1841.88</v>
      </c>
      <c r="S5888" s="5">
        <f t="shared" si="549"/>
        <v>1729.2700000000002</v>
      </c>
      <c r="T5888" s="6">
        <f t="shared" si="550"/>
        <v>0.48158885584110328</v>
      </c>
      <c r="U5888" s="5">
        <v>19.61</v>
      </c>
      <c r="V5888">
        <v>0</v>
      </c>
      <c r="W5888" s="5">
        <f t="shared" si="551"/>
        <v>0</v>
      </c>
      <c r="X5888" s="5">
        <v>3486.17</v>
      </c>
      <c r="Y5888" t="s">
        <v>1319</v>
      </c>
      <c r="Z5888" t="s">
        <v>8819</v>
      </c>
      <c r="AA5888" t="s">
        <v>1321</v>
      </c>
      <c r="AB5888" t="s">
        <v>1344</v>
      </c>
      <c r="AC5888" t="s">
        <v>1323</v>
      </c>
      <c r="AD5888" t="s">
        <v>132</v>
      </c>
      <c r="AE5888" s="4">
        <v>0.74</v>
      </c>
      <c r="AF5888">
        <v>1</v>
      </c>
    </row>
    <row r="5889" spans="1:32" ht="15" customHeight="1" x14ac:dyDescent="0.25">
      <c r="A5889">
        <v>5888</v>
      </c>
      <c r="B5889" t="s">
        <v>8818</v>
      </c>
      <c r="C5889">
        <v>20230816</v>
      </c>
      <c r="D5889">
        <v>20230816</v>
      </c>
      <c r="E5889">
        <v>841</v>
      </c>
      <c r="F5889">
        <v>6</v>
      </c>
      <c r="G5889">
        <v>40</v>
      </c>
      <c r="H5889">
        <v>36</v>
      </c>
      <c r="I5889">
        <v>5</v>
      </c>
      <c r="J5889">
        <v>3</v>
      </c>
      <c r="K5889" t="s">
        <v>1325</v>
      </c>
      <c r="L5889">
        <v>1</v>
      </c>
      <c r="M5889" s="5">
        <v>124.38</v>
      </c>
      <c r="N5889" s="6">
        <v>0.1429</v>
      </c>
      <c r="O5889" s="5">
        <f t="shared" si="546"/>
        <v>106.60609799999999</v>
      </c>
      <c r="P5889" s="5">
        <f t="shared" si="547"/>
        <v>106.60609799999999</v>
      </c>
      <c r="Q5889" s="5">
        <v>81.66</v>
      </c>
      <c r="R5889" s="5">
        <f t="shared" si="548"/>
        <v>81.66</v>
      </c>
      <c r="S5889" s="5">
        <f t="shared" si="549"/>
        <v>11.626097999999992</v>
      </c>
      <c r="T5889" s="6">
        <f t="shared" si="550"/>
        <v>0.10905659449237128</v>
      </c>
      <c r="U5889" s="5">
        <v>13.32</v>
      </c>
      <c r="V5889">
        <v>0</v>
      </c>
      <c r="W5889" s="5">
        <f t="shared" si="551"/>
        <v>0</v>
      </c>
      <c r="X5889" s="5">
        <v>103.5</v>
      </c>
      <c r="Y5889" t="s">
        <v>1319</v>
      </c>
      <c r="Z5889" t="s">
        <v>8819</v>
      </c>
      <c r="AA5889" t="s">
        <v>1321</v>
      </c>
      <c r="AB5889" t="s">
        <v>1344</v>
      </c>
      <c r="AC5889" t="s">
        <v>1323</v>
      </c>
      <c r="AD5889" t="s">
        <v>132</v>
      </c>
      <c r="AE5889" s="4">
        <v>0.74</v>
      </c>
      <c r="AF5889">
        <v>1</v>
      </c>
    </row>
    <row r="5890" spans="1:32" ht="15" customHeight="1" x14ac:dyDescent="0.25">
      <c r="A5890">
        <v>5889</v>
      </c>
      <c r="B5890" t="s">
        <v>8820</v>
      </c>
      <c r="C5890">
        <v>20250412</v>
      </c>
      <c r="D5890">
        <v>20250419</v>
      </c>
      <c r="E5890">
        <v>370</v>
      </c>
      <c r="F5890">
        <v>15</v>
      </c>
      <c r="G5890">
        <v>26</v>
      </c>
      <c r="H5890">
        <v>13</v>
      </c>
      <c r="I5890">
        <v>3</v>
      </c>
      <c r="J5890">
        <v>1</v>
      </c>
      <c r="K5890" t="s">
        <v>1354</v>
      </c>
      <c r="L5890">
        <v>0</v>
      </c>
      <c r="M5890" s="5">
        <v>82.93</v>
      </c>
      <c r="N5890" s="6">
        <v>0</v>
      </c>
      <c r="O5890" s="5">
        <f t="shared" ref="O5890:O5953" si="552">M5890*(1-N5890)</f>
        <v>82.93</v>
      </c>
      <c r="P5890" s="5">
        <f t="shared" ref="P5890:P5953" si="553">L5890*O5890</f>
        <v>0</v>
      </c>
      <c r="Q5890" s="5">
        <v>19.73</v>
      </c>
      <c r="R5890" s="5">
        <f t="shared" ref="R5890:R5953" si="554">MAX(L5890-V5890,0)*Q5890</f>
        <v>0</v>
      </c>
      <c r="S5890" s="5">
        <f t="shared" ref="S5890:S5953" si="555">P5890-W5890-R5890-U5890</f>
        <v>0</v>
      </c>
      <c r="T5890" s="6">
        <f t="shared" ref="T5890:T5953" si="556">IFERROR(S5890/(P5890-W5890),0)</f>
        <v>0</v>
      </c>
      <c r="U5890" s="5">
        <v>0</v>
      </c>
      <c r="V5890">
        <v>0</v>
      </c>
      <c r="W5890" s="5">
        <f t="shared" ref="W5890:W5953" si="557">V5890*O5890</f>
        <v>0</v>
      </c>
      <c r="X5890" s="5">
        <v>0</v>
      </c>
      <c r="Y5890" t="s">
        <v>1274</v>
      </c>
      <c r="Z5890" t="s">
        <v>8821</v>
      </c>
      <c r="AA5890" t="s">
        <v>1321</v>
      </c>
      <c r="AB5890" t="s">
        <v>1322</v>
      </c>
      <c r="AC5890" t="s">
        <v>1323</v>
      </c>
      <c r="AD5890" t="s">
        <v>99</v>
      </c>
      <c r="AE5890" s="4">
        <v>1.27</v>
      </c>
      <c r="AF5890">
        <v>2</v>
      </c>
    </row>
    <row r="5891" spans="1:32" ht="15" customHeight="1" x14ac:dyDescent="0.25">
      <c r="A5891">
        <v>5890</v>
      </c>
      <c r="B5891" t="s">
        <v>8822</v>
      </c>
      <c r="C5891">
        <v>20240926</v>
      </c>
      <c r="D5891">
        <v>20241002</v>
      </c>
      <c r="E5891">
        <v>360</v>
      </c>
      <c r="F5891">
        <v>22</v>
      </c>
      <c r="G5891">
        <v>19</v>
      </c>
      <c r="H5891">
        <v>14</v>
      </c>
      <c r="I5891">
        <v>6</v>
      </c>
      <c r="J5891">
        <v>2</v>
      </c>
      <c r="K5891" t="s">
        <v>1325</v>
      </c>
      <c r="L5891">
        <v>1</v>
      </c>
      <c r="M5891" s="5">
        <v>3430.58</v>
      </c>
      <c r="N5891" s="6">
        <v>8.3799999999999999E-2</v>
      </c>
      <c r="O5891" s="5">
        <f t="shared" si="552"/>
        <v>3143.0973960000001</v>
      </c>
      <c r="P5891" s="5">
        <f t="shared" si="553"/>
        <v>3143.0973960000001</v>
      </c>
      <c r="Q5891" s="5">
        <v>1748.76</v>
      </c>
      <c r="R5891" s="5">
        <f t="shared" si="554"/>
        <v>1748.76</v>
      </c>
      <c r="S5891" s="5">
        <f t="shared" si="555"/>
        <v>1381.927396</v>
      </c>
      <c r="T5891" s="6">
        <f t="shared" si="556"/>
        <v>0.43967056119822512</v>
      </c>
      <c r="U5891" s="5">
        <v>12.41</v>
      </c>
      <c r="V5891">
        <v>0</v>
      </c>
      <c r="W5891" s="5">
        <f t="shared" si="557"/>
        <v>0</v>
      </c>
      <c r="X5891" s="5">
        <v>2806.34</v>
      </c>
      <c r="Y5891" t="s">
        <v>1319</v>
      </c>
      <c r="Z5891" t="s">
        <v>8823</v>
      </c>
      <c r="AA5891" t="s">
        <v>1321</v>
      </c>
      <c r="AB5891" t="s">
        <v>1327</v>
      </c>
      <c r="AC5891" t="s">
        <v>1323</v>
      </c>
      <c r="AD5891" t="s">
        <v>91</v>
      </c>
      <c r="AE5891" s="4">
        <v>1.0900000000000001</v>
      </c>
      <c r="AF5891">
        <v>1</v>
      </c>
    </row>
    <row r="5892" spans="1:32" ht="15" customHeight="1" x14ac:dyDescent="0.25">
      <c r="A5892">
        <v>5891</v>
      </c>
      <c r="B5892" t="s">
        <v>8824</v>
      </c>
      <c r="C5892">
        <v>20230321</v>
      </c>
      <c r="D5892">
        <v>20230326</v>
      </c>
      <c r="E5892">
        <v>207</v>
      </c>
      <c r="F5892">
        <v>18</v>
      </c>
      <c r="G5892">
        <v>7</v>
      </c>
      <c r="H5892">
        <v>3</v>
      </c>
      <c r="I5892">
        <v>3</v>
      </c>
      <c r="J5892">
        <v>4</v>
      </c>
      <c r="K5892" t="s">
        <v>1325</v>
      </c>
      <c r="L5892">
        <v>1</v>
      </c>
      <c r="M5892" s="5">
        <v>245.3</v>
      </c>
      <c r="N5892" s="6">
        <v>0.1236</v>
      </c>
      <c r="O5892" s="5">
        <f t="shared" si="552"/>
        <v>214.98092</v>
      </c>
      <c r="P5892" s="5">
        <f t="shared" si="553"/>
        <v>214.98092</v>
      </c>
      <c r="Q5892" s="5">
        <v>67.540000000000006</v>
      </c>
      <c r="R5892" s="5">
        <f t="shared" si="554"/>
        <v>67.540000000000006</v>
      </c>
      <c r="S5892" s="5">
        <f t="shared" si="555"/>
        <v>147.44092000000001</v>
      </c>
      <c r="T5892" s="6">
        <f t="shared" si="556"/>
        <v>0.68583258458471574</v>
      </c>
      <c r="U5892" s="5">
        <v>0</v>
      </c>
      <c r="V5892">
        <v>0</v>
      </c>
      <c r="W5892" s="5">
        <f t="shared" si="557"/>
        <v>0</v>
      </c>
      <c r="X5892" s="5">
        <v>221.63</v>
      </c>
      <c r="Y5892" t="s">
        <v>1319</v>
      </c>
      <c r="Z5892" t="s">
        <v>8825</v>
      </c>
      <c r="AA5892" t="s">
        <v>1321</v>
      </c>
      <c r="AB5892" t="s">
        <v>1327</v>
      </c>
      <c r="AC5892" t="s">
        <v>1360</v>
      </c>
      <c r="AD5892" t="s">
        <v>62</v>
      </c>
      <c r="AE5892" s="4">
        <v>1</v>
      </c>
      <c r="AF5892">
        <v>1</v>
      </c>
    </row>
    <row r="5893" spans="1:32" ht="15" customHeight="1" x14ac:dyDescent="0.25">
      <c r="A5893">
        <v>5892</v>
      </c>
      <c r="B5893" t="s">
        <v>8824</v>
      </c>
      <c r="C5893">
        <v>20230321</v>
      </c>
      <c r="D5893">
        <v>20230326</v>
      </c>
      <c r="E5893">
        <v>207</v>
      </c>
      <c r="F5893">
        <v>14</v>
      </c>
      <c r="G5893">
        <v>7</v>
      </c>
      <c r="H5893">
        <v>3</v>
      </c>
      <c r="I5893">
        <v>3</v>
      </c>
      <c r="J5893">
        <v>5</v>
      </c>
      <c r="K5893" t="s">
        <v>1325</v>
      </c>
      <c r="L5893">
        <v>6</v>
      </c>
      <c r="M5893" s="5">
        <v>80.14</v>
      </c>
      <c r="N5893" s="6">
        <v>0.17130000000000001</v>
      </c>
      <c r="O5893" s="5">
        <f t="shared" si="552"/>
        <v>66.412018000000003</v>
      </c>
      <c r="P5893" s="5">
        <f t="shared" si="553"/>
        <v>398.47210800000005</v>
      </c>
      <c r="Q5893" s="5">
        <v>20.43</v>
      </c>
      <c r="R5893" s="5">
        <f t="shared" si="554"/>
        <v>122.58</v>
      </c>
      <c r="S5893" s="5">
        <f t="shared" si="555"/>
        <v>275.89210800000006</v>
      </c>
      <c r="T5893" s="6">
        <f t="shared" si="556"/>
        <v>0.69237495538834559</v>
      </c>
      <c r="U5893" s="5">
        <v>0</v>
      </c>
      <c r="V5893">
        <v>0</v>
      </c>
      <c r="W5893" s="5">
        <f t="shared" si="557"/>
        <v>0</v>
      </c>
      <c r="X5893" s="5">
        <v>410.79</v>
      </c>
      <c r="Y5893" t="s">
        <v>1319</v>
      </c>
      <c r="Z5893" t="s">
        <v>8825</v>
      </c>
      <c r="AA5893" t="s">
        <v>1321</v>
      </c>
      <c r="AB5893" t="s">
        <v>1327</v>
      </c>
      <c r="AC5893" t="s">
        <v>1360</v>
      </c>
      <c r="AD5893" t="s">
        <v>62</v>
      </c>
      <c r="AE5893" s="4">
        <v>1</v>
      </c>
      <c r="AF5893">
        <v>1</v>
      </c>
    </row>
    <row r="5894" spans="1:32" ht="15" customHeight="1" x14ac:dyDescent="0.25">
      <c r="A5894">
        <v>5893</v>
      </c>
      <c r="B5894" t="s">
        <v>8826</v>
      </c>
      <c r="C5894">
        <v>20241105</v>
      </c>
      <c r="D5894">
        <v>20241109</v>
      </c>
      <c r="E5894">
        <v>503</v>
      </c>
      <c r="F5894">
        <v>11</v>
      </c>
      <c r="G5894">
        <v>21</v>
      </c>
      <c r="H5894">
        <v>16</v>
      </c>
      <c r="I5894">
        <v>5</v>
      </c>
      <c r="J5894">
        <v>1</v>
      </c>
      <c r="K5894" t="s">
        <v>1325</v>
      </c>
      <c r="L5894">
        <v>20</v>
      </c>
      <c r="M5894" s="5">
        <v>124.42</v>
      </c>
      <c r="N5894" s="6">
        <v>0</v>
      </c>
      <c r="O5894" s="5">
        <f t="shared" si="552"/>
        <v>124.42</v>
      </c>
      <c r="P5894" s="5">
        <f t="shared" si="553"/>
        <v>2488.4</v>
      </c>
      <c r="Q5894" s="5">
        <v>23.69</v>
      </c>
      <c r="R5894" s="5">
        <f t="shared" si="554"/>
        <v>473.8</v>
      </c>
      <c r="S5894" s="5">
        <f t="shared" si="555"/>
        <v>2014.6000000000001</v>
      </c>
      <c r="T5894" s="6">
        <f t="shared" si="556"/>
        <v>0.80959652788940684</v>
      </c>
      <c r="U5894" s="5">
        <v>0</v>
      </c>
      <c r="V5894">
        <v>0</v>
      </c>
      <c r="W5894" s="5">
        <f t="shared" si="557"/>
        <v>0</v>
      </c>
      <c r="X5894" s="5">
        <v>2369.9</v>
      </c>
      <c r="Y5894" t="s">
        <v>1319</v>
      </c>
      <c r="Z5894" t="s">
        <v>8827</v>
      </c>
      <c r="AA5894" t="s">
        <v>1333</v>
      </c>
      <c r="AB5894" t="s">
        <v>1344</v>
      </c>
      <c r="AC5894" t="s">
        <v>1339</v>
      </c>
      <c r="AD5894" t="s">
        <v>91</v>
      </c>
      <c r="AE5894" s="4">
        <v>1.0900000000000001</v>
      </c>
      <c r="AF5894">
        <v>1</v>
      </c>
    </row>
    <row r="5895" spans="1:32" ht="15" customHeight="1" x14ac:dyDescent="0.25">
      <c r="A5895">
        <v>5894</v>
      </c>
      <c r="B5895" t="s">
        <v>8828</v>
      </c>
      <c r="C5895">
        <v>20250824</v>
      </c>
      <c r="D5895">
        <v>20250827</v>
      </c>
      <c r="E5895">
        <v>596</v>
      </c>
      <c r="F5895">
        <v>9</v>
      </c>
      <c r="G5895">
        <v>25</v>
      </c>
      <c r="H5895">
        <v>17</v>
      </c>
      <c r="I5895">
        <v>5</v>
      </c>
      <c r="J5895">
        <v>1</v>
      </c>
      <c r="K5895" t="s">
        <v>1325</v>
      </c>
      <c r="L5895">
        <v>2</v>
      </c>
      <c r="M5895" s="5">
        <v>406.68</v>
      </c>
      <c r="N5895" s="6">
        <v>0</v>
      </c>
      <c r="O5895" s="5">
        <f t="shared" si="552"/>
        <v>406.68</v>
      </c>
      <c r="P5895" s="5">
        <f t="shared" si="553"/>
        <v>813.36</v>
      </c>
      <c r="Q5895" s="5">
        <v>254.84</v>
      </c>
      <c r="R5895" s="5">
        <f t="shared" si="554"/>
        <v>509.68</v>
      </c>
      <c r="S5895" s="5">
        <f t="shared" si="555"/>
        <v>280.72000000000003</v>
      </c>
      <c r="T5895" s="6">
        <f t="shared" si="556"/>
        <v>0.34513622504180191</v>
      </c>
      <c r="U5895" s="5">
        <v>22.96</v>
      </c>
      <c r="V5895">
        <v>0</v>
      </c>
      <c r="W5895" s="5">
        <f t="shared" si="557"/>
        <v>0</v>
      </c>
      <c r="X5895" s="5">
        <v>774.63</v>
      </c>
      <c r="Y5895" t="s">
        <v>1319</v>
      </c>
      <c r="Z5895" t="s">
        <v>8829</v>
      </c>
      <c r="AA5895" t="s">
        <v>1321</v>
      </c>
      <c r="AB5895" t="s">
        <v>1327</v>
      </c>
      <c r="AC5895" t="s">
        <v>1323</v>
      </c>
      <c r="AD5895" t="s">
        <v>99</v>
      </c>
      <c r="AE5895" s="4">
        <v>1.27</v>
      </c>
      <c r="AF5895">
        <v>1</v>
      </c>
    </row>
    <row r="5896" spans="1:32" ht="15" customHeight="1" x14ac:dyDescent="0.25">
      <c r="A5896">
        <v>5895</v>
      </c>
      <c r="B5896" t="s">
        <v>8830</v>
      </c>
      <c r="C5896">
        <v>20240531</v>
      </c>
      <c r="D5896">
        <v>20240602</v>
      </c>
      <c r="E5896">
        <v>306</v>
      </c>
      <c r="F5896">
        <v>14</v>
      </c>
      <c r="G5896">
        <v>26</v>
      </c>
      <c r="H5896">
        <v>18</v>
      </c>
      <c r="I5896">
        <v>5</v>
      </c>
      <c r="J5896">
        <v>1</v>
      </c>
      <c r="K5896" t="s">
        <v>1325</v>
      </c>
      <c r="L5896">
        <v>90</v>
      </c>
      <c r="M5896" s="5">
        <v>82.34</v>
      </c>
      <c r="N5896" s="6">
        <v>0</v>
      </c>
      <c r="O5896" s="5">
        <f t="shared" si="552"/>
        <v>82.34</v>
      </c>
      <c r="P5896" s="5">
        <f t="shared" si="553"/>
        <v>7410.6</v>
      </c>
      <c r="Q5896" s="5">
        <v>20.41</v>
      </c>
      <c r="R5896" s="5">
        <f t="shared" si="554"/>
        <v>1836.9</v>
      </c>
      <c r="S5896" s="5">
        <f t="shared" si="555"/>
        <v>5573.7000000000007</v>
      </c>
      <c r="T5896" s="6">
        <f t="shared" si="556"/>
        <v>0.75212533398105419</v>
      </c>
      <c r="U5896" s="5">
        <v>0</v>
      </c>
      <c r="V5896">
        <v>0</v>
      </c>
      <c r="W5896" s="5">
        <f t="shared" si="557"/>
        <v>0</v>
      </c>
      <c r="X5896" s="5">
        <v>7337.23</v>
      </c>
      <c r="Y5896" t="s">
        <v>1319</v>
      </c>
      <c r="Z5896" t="s">
        <v>8831</v>
      </c>
      <c r="AA5896" t="s">
        <v>1471</v>
      </c>
      <c r="AB5896" t="s">
        <v>1330</v>
      </c>
      <c r="AC5896" t="s">
        <v>1360</v>
      </c>
      <c r="AD5896" t="s">
        <v>99</v>
      </c>
      <c r="AE5896" s="4">
        <v>1.27</v>
      </c>
      <c r="AF5896">
        <v>1</v>
      </c>
    </row>
    <row r="5897" spans="1:32" ht="15" customHeight="1" x14ac:dyDescent="0.25">
      <c r="A5897">
        <v>5896</v>
      </c>
      <c r="B5897" t="s">
        <v>8832</v>
      </c>
      <c r="C5897">
        <v>20230613</v>
      </c>
      <c r="D5897">
        <v>20230614</v>
      </c>
      <c r="E5897">
        <v>594</v>
      </c>
      <c r="F5897">
        <v>3</v>
      </c>
      <c r="G5897">
        <v>30</v>
      </c>
      <c r="H5897">
        <v>19</v>
      </c>
      <c r="I5897">
        <v>5</v>
      </c>
      <c r="J5897">
        <v>1</v>
      </c>
      <c r="K5897" t="s">
        <v>1325</v>
      </c>
      <c r="L5897">
        <v>1</v>
      </c>
      <c r="M5897" s="5">
        <v>1254.28</v>
      </c>
      <c r="N5897" s="6">
        <v>0</v>
      </c>
      <c r="O5897" s="5">
        <f t="shared" si="552"/>
        <v>1254.28</v>
      </c>
      <c r="P5897" s="5">
        <f t="shared" si="553"/>
        <v>1254.28</v>
      </c>
      <c r="Q5897" s="5">
        <v>631.74</v>
      </c>
      <c r="R5897" s="5">
        <f t="shared" si="554"/>
        <v>631.74</v>
      </c>
      <c r="S5897" s="5">
        <f t="shared" si="555"/>
        <v>610.55999999999995</v>
      </c>
      <c r="T5897" s="6">
        <f t="shared" si="556"/>
        <v>0.48678126096246449</v>
      </c>
      <c r="U5897" s="5">
        <v>11.98</v>
      </c>
      <c r="V5897">
        <v>0</v>
      </c>
      <c r="W5897" s="5">
        <f t="shared" si="557"/>
        <v>0</v>
      </c>
      <c r="X5897" s="5">
        <v>1241.8599999999999</v>
      </c>
      <c r="Y5897" t="s">
        <v>1319</v>
      </c>
      <c r="Z5897" t="s">
        <v>8833</v>
      </c>
      <c r="AA5897" t="s">
        <v>1321</v>
      </c>
      <c r="AB5897" t="s">
        <v>1327</v>
      </c>
      <c r="AC5897" t="s">
        <v>1323</v>
      </c>
      <c r="AD5897" t="s">
        <v>91</v>
      </c>
      <c r="AE5897" s="4">
        <v>1.0900000000000001</v>
      </c>
      <c r="AF5897">
        <v>1</v>
      </c>
    </row>
    <row r="5898" spans="1:32" ht="15" customHeight="1" x14ac:dyDescent="0.25">
      <c r="A5898">
        <v>5897</v>
      </c>
      <c r="B5898" t="s">
        <v>8834</v>
      </c>
      <c r="C5898">
        <v>20240106</v>
      </c>
      <c r="D5898">
        <v>20240106</v>
      </c>
      <c r="E5898">
        <v>81</v>
      </c>
      <c r="F5898">
        <v>15</v>
      </c>
      <c r="G5898">
        <v>1</v>
      </c>
      <c r="H5898">
        <v>8</v>
      </c>
      <c r="I5898">
        <v>2</v>
      </c>
      <c r="J5898">
        <v>1</v>
      </c>
      <c r="K5898" t="s">
        <v>1325</v>
      </c>
      <c r="L5898">
        <v>1</v>
      </c>
      <c r="M5898" s="5">
        <v>76.83</v>
      </c>
      <c r="N5898" s="6">
        <v>0</v>
      </c>
      <c r="O5898" s="5">
        <f t="shared" si="552"/>
        <v>76.83</v>
      </c>
      <c r="P5898" s="5">
        <f t="shared" si="553"/>
        <v>76.83</v>
      </c>
      <c r="Q5898" s="5">
        <v>20.27</v>
      </c>
      <c r="R5898" s="5">
        <f t="shared" si="554"/>
        <v>20.27</v>
      </c>
      <c r="S5898" s="5">
        <f t="shared" si="555"/>
        <v>56.56</v>
      </c>
      <c r="T5898" s="6">
        <f t="shared" si="556"/>
        <v>0.73617076662761949</v>
      </c>
      <c r="U5898" s="5">
        <v>0</v>
      </c>
      <c r="V5898">
        <v>0</v>
      </c>
      <c r="W5898" s="5">
        <f t="shared" si="557"/>
        <v>0</v>
      </c>
      <c r="X5898" s="5">
        <v>80.03</v>
      </c>
      <c r="Y5898" t="s">
        <v>1319</v>
      </c>
      <c r="Z5898" t="s">
        <v>8835</v>
      </c>
      <c r="AA5898" t="s">
        <v>1321</v>
      </c>
      <c r="AB5898" t="s">
        <v>1327</v>
      </c>
      <c r="AC5898" t="s">
        <v>1323</v>
      </c>
      <c r="AD5898" t="s">
        <v>62</v>
      </c>
      <c r="AE5898" s="4">
        <v>1</v>
      </c>
      <c r="AF5898">
        <v>1</v>
      </c>
    </row>
    <row r="5899" spans="1:32" ht="15" customHeight="1" x14ac:dyDescent="0.25">
      <c r="A5899">
        <v>5898</v>
      </c>
      <c r="B5899" t="s">
        <v>8836</v>
      </c>
      <c r="C5899">
        <v>20231008</v>
      </c>
      <c r="D5899">
        <v>20231015</v>
      </c>
      <c r="E5899">
        <v>544</v>
      </c>
      <c r="F5899">
        <v>20</v>
      </c>
      <c r="G5899">
        <v>32</v>
      </c>
      <c r="H5899">
        <v>21</v>
      </c>
      <c r="I5899">
        <v>5</v>
      </c>
      <c r="J5899">
        <v>1</v>
      </c>
      <c r="K5899" t="s">
        <v>1325</v>
      </c>
      <c r="L5899">
        <v>5</v>
      </c>
      <c r="M5899" s="5">
        <v>459.22</v>
      </c>
      <c r="N5899" s="6">
        <v>0</v>
      </c>
      <c r="O5899" s="5">
        <f t="shared" si="552"/>
        <v>459.22</v>
      </c>
      <c r="P5899" s="5">
        <f t="shared" si="553"/>
        <v>2296.1000000000004</v>
      </c>
      <c r="Q5899" s="5">
        <v>271.52</v>
      </c>
      <c r="R5899" s="5">
        <f t="shared" si="554"/>
        <v>1357.6</v>
      </c>
      <c r="S5899" s="5">
        <f t="shared" si="555"/>
        <v>879.34000000000049</v>
      </c>
      <c r="T5899" s="6">
        <f t="shared" si="556"/>
        <v>0.38297112495100405</v>
      </c>
      <c r="U5899" s="5">
        <v>59.16</v>
      </c>
      <c r="V5899">
        <v>0</v>
      </c>
      <c r="W5899" s="5">
        <f t="shared" si="557"/>
        <v>0</v>
      </c>
      <c r="X5899" s="5">
        <v>2186.7600000000002</v>
      </c>
      <c r="Y5899" t="s">
        <v>1319</v>
      </c>
      <c r="Z5899" t="s">
        <v>8837</v>
      </c>
      <c r="AA5899" t="s">
        <v>1321</v>
      </c>
      <c r="AB5899" t="s">
        <v>1327</v>
      </c>
      <c r="AC5899" t="s">
        <v>1323</v>
      </c>
      <c r="AD5899" t="s">
        <v>91</v>
      </c>
      <c r="AE5899" s="4">
        <v>1.0900000000000001</v>
      </c>
      <c r="AF5899">
        <v>1</v>
      </c>
    </row>
    <row r="5900" spans="1:32" ht="15" customHeight="1" x14ac:dyDescent="0.25">
      <c r="A5900">
        <v>5899</v>
      </c>
      <c r="B5900" t="s">
        <v>8838</v>
      </c>
      <c r="C5900">
        <v>20250715</v>
      </c>
      <c r="D5900">
        <v>20250721</v>
      </c>
      <c r="E5900">
        <v>637</v>
      </c>
      <c r="F5900">
        <v>16</v>
      </c>
      <c r="G5900">
        <v>42</v>
      </c>
      <c r="H5900">
        <v>34</v>
      </c>
      <c r="I5900">
        <v>4</v>
      </c>
      <c r="J5900">
        <v>3</v>
      </c>
      <c r="K5900" t="s">
        <v>1325</v>
      </c>
      <c r="L5900">
        <v>3</v>
      </c>
      <c r="M5900" s="5">
        <v>130.91999999999999</v>
      </c>
      <c r="N5900" s="6">
        <v>0.1065</v>
      </c>
      <c r="O5900" s="5">
        <f t="shared" si="552"/>
        <v>116.97701999999998</v>
      </c>
      <c r="P5900" s="5">
        <f t="shared" si="553"/>
        <v>350.93105999999995</v>
      </c>
      <c r="Q5900" s="5">
        <v>26.21</v>
      </c>
      <c r="R5900" s="5">
        <f t="shared" si="554"/>
        <v>78.63</v>
      </c>
      <c r="S5900" s="5">
        <f t="shared" si="555"/>
        <v>272.30105999999995</v>
      </c>
      <c r="T5900" s="6">
        <f t="shared" si="556"/>
        <v>0.77593889808442718</v>
      </c>
      <c r="U5900" s="5">
        <v>0</v>
      </c>
      <c r="V5900">
        <v>0</v>
      </c>
      <c r="W5900" s="5">
        <f t="shared" si="557"/>
        <v>0</v>
      </c>
      <c r="X5900" s="5">
        <v>340.71</v>
      </c>
      <c r="Y5900" t="s">
        <v>1319</v>
      </c>
      <c r="Z5900" t="s">
        <v>8839</v>
      </c>
      <c r="AA5900" t="s">
        <v>1321</v>
      </c>
      <c r="AB5900" t="s">
        <v>1344</v>
      </c>
      <c r="AC5900" t="s">
        <v>1360</v>
      </c>
      <c r="AD5900" t="s">
        <v>136</v>
      </c>
      <c r="AE5900" s="4">
        <v>1.2E-2</v>
      </c>
      <c r="AF5900">
        <v>1</v>
      </c>
    </row>
    <row r="5901" spans="1:32" ht="15" customHeight="1" x14ac:dyDescent="0.25">
      <c r="A5901">
        <v>5900</v>
      </c>
      <c r="B5901" t="s">
        <v>8838</v>
      </c>
      <c r="C5901">
        <v>20250715</v>
      </c>
      <c r="D5901">
        <v>20250721</v>
      </c>
      <c r="E5901">
        <v>637</v>
      </c>
      <c r="F5901">
        <v>15</v>
      </c>
      <c r="G5901">
        <v>42</v>
      </c>
      <c r="H5901">
        <v>34</v>
      </c>
      <c r="I5901">
        <v>4</v>
      </c>
      <c r="J5901">
        <v>1</v>
      </c>
      <c r="K5901" t="s">
        <v>1325</v>
      </c>
      <c r="L5901">
        <v>5</v>
      </c>
      <c r="M5901" s="5">
        <v>82.44</v>
      </c>
      <c r="N5901" s="6">
        <v>0</v>
      </c>
      <c r="O5901" s="5">
        <f t="shared" si="552"/>
        <v>82.44</v>
      </c>
      <c r="P5901" s="5">
        <f t="shared" si="553"/>
        <v>412.2</v>
      </c>
      <c r="Q5901" s="5">
        <v>19.39</v>
      </c>
      <c r="R5901" s="5">
        <f t="shared" si="554"/>
        <v>96.95</v>
      </c>
      <c r="S5901" s="5">
        <f t="shared" si="555"/>
        <v>315.25</v>
      </c>
      <c r="T5901" s="6">
        <f t="shared" si="556"/>
        <v>0.76479864143619603</v>
      </c>
      <c r="U5901" s="5">
        <v>0</v>
      </c>
      <c r="V5901">
        <v>0</v>
      </c>
      <c r="W5901" s="5">
        <f t="shared" si="557"/>
        <v>0</v>
      </c>
      <c r="X5901" s="5">
        <v>400.19</v>
      </c>
      <c r="Y5901" t="s">
        <v>1319</v>
      </c>
      <c r="Z5901" t="s">
        <v>8839</v>
      </c>
      <c r="AA5901" t="s">
        <v>1321</v>
      </c>
      <c r="AB5901" t="s">
        <v>1344</v>
      </c>
      <c r="AC5901" t="s">
        <v>1360</v>
      </c>
      <c r="AD5901" t="s">
        <v>136</v>
      </c>
      <c r="AE5901" s="4">
        <v>1.2E-2</v>
      </c>
      <c r="AF5901">
        <v>1</v>
      </c>
    </row>
    <row r="5902" spans="1:32" ht="15" customHeight="1" x14ac:dyDescent="0.25">
      <c r="A5902">
        <v>5901</v>
      </c>
      <c r="B5902" t="s">
        <v>8840</v>
      </c>
      <c r="C5902">
        <v>20240605</v>
      </c>
      <c r="D5902">
        <v>20240610</v>
      </c>
      <c r="E5902">
        <v>58</v>
      </c>
      <c r="F5902">
        <v>10</v>
      </c>
      <c r="G5902">
        <v>4</v>
      </c>
      <c r="H5902">
        <v>11</v>
      </c>
      <c r="I5902">
        <v>2</v>
      </c>
      <c r="J5902">
        <v>1</v>
      </c>
      <c r="K5902" t="s">
        <v>1325</v>
      </c>
      <c r="L5902">
        <v>15</v>
      </c>
      <c r="M5902" s="5">
        <v>1656.26</v>
      </c>
      <c r="N5902" s="6">
        <v>0</v>
      </c>
      <c r="O5902" s="5">
        <f t="shared" si="552"/>
        <v>1656.26</v>
      </c>
      <c r="P5902" s="5">
        <f t="shared" si="553"/>
        <v>24843.9</v>
      </c>
      <c r="Q5902" s="5">
        <v>1070.8900000000001</v>
      </c>
      <c r="R5902" s="5">
        <f t="shared" si="554"/>
        <v>16063.350000000002</v>
      </c>
      <c r="S5902" s="5">
        <f t="shared" si="555"/>
        <v>8699.07</v>
      </c>
      <c r="T5902" s="6">
        <f t="shared" si="556"/>
        <v>0.35014913117505703</v>
      </c>
      <c r="U5902" s="5">
        <v>81.48</v>
      </c>
      <c r="V5902">
        <v>0</v>
      </c>
      <c r="W5902" s="5">
        <f t="shared" si="557"/>
        <v>0</v>
      </c>
      <c r="X5902" s="5">
        <v>24120.29</v>
      </c>
      <c r="Y5902" t="s">
        <v>1319</v>
      </c>
      <c r="Z5902" t="s">
        <v>8841</v>
      </c>
      <c r="AA5902" t="s">
        <v>1333</v>
      </c>
      <c r="AB5902" t="s">
        <v>1322</v>
      </c>
      <c r="AC5902" t="s">
        <v>1323</v>
      </c>
      <c r="AD5902" t="s">
        <v>62</v>
      </c>
      <c r="AE5902" s="4">
        <v>1</v>
      </c>
      <c r="AF5902">
        <v>1</v>
      </c>
    </row>
    <row r="5903" spans="1:32" ht="15" customHeight="1" x14ac:dyDescent="0.25">
      <c r="A5903">
        <v>5902</v>
      </c>
      <c r="B5903" t="s">
        <v>8842</v>
      </c>
      <c r="C5903">
        <v>20251207</v>
      </c>
      <c r="D5903">
        <v>20251211</v>
      </c>
      <c r="E5903">
        <v>555</v>
      </c>
      <c r="F5903">
        <v>3</v>
      </c>
      <c r="G5903">
        <v>22</v>
      </c>
      <c r="H5903">
        <v>24</v>
      </c>
      <c r="I5903">
        <v>5</v>
      </c>
      <c r="J5903">
        <v>3</v>
      </c>
      <c r="K5903" t="s">
        <v>1325</v>
      </c>
      <c r="L5903">
        <v>5</v>
      </c>
      <c r="M5903" s="5">
        <v>1247.3</v>
      </c>
      <c r="N5903" s="6">
        <v>0.13200000000000001</v>
      </c>
      <c r="O5903" s="5">
        <f t="shared" si="552"/>
        <v>1082.6563999999998</v>
      </c>
      <c r="P5903" s="5">
        <f t="shared" si="553"/>
        <v>5413.2819999999992</v>
      </c>
      <c r="Q5903" s="5">
        <v>632.98</v>
      </c>
      <c r="R5903" s="5">
        <f t="shared" si="554"/>
        <v>3164.9</v>
      </c>
      <c r="S5903" s="5">
        <f t="shared" si="555"/>
        <v>2225.4819999999991</v>
      </c>
      <c r="T5903" s="6">
        <f t="shared" si="556"/>
        <v>0.41111510540186147</v>
      </c>
      <c r="U5903" s="5">
        <v>22.9</v>
      </c>
      <c r="V5903">
        <v>0</v>
      </c>
      <c r="W5903" s="5">
        <f t="shared" si="557"/>
        <v>0</v>
      </c>
      <c r="X5903" s="5">
        <v>5012.3</v>
      </c>
      <c r="Y5903" t="s">
        <v>1278</v>
      </c>
      <c r="Z5903" t="s">
        <v>8843</v>
      </c>
      <c r="AA5903" t="s">
        <v>1321</v>
      </c>
      <c r="AB5903" t="s">
        <v>1330</v>
      </c>
      <c r="AC5903" t="s">
        <v>1323</v>
      </c>
      <c r="AD5903" t="s">
        <v>99</v>
      </c>
      <c r="AE5903" s="4">
        <v>1.27</v>
      </c>
      <c r="AF5903">
        <v>3</v>
      </c>
    </row>
    <row r="5904" spans="1:32" ht="15" customHeight="1" x14ac:dyDescent="0.25">
      <c r="A5904">
        <v>5903</v>
      </c>
      <c r="B5904" t="s">
        <v>8844</v>
      </c>
      <c r="C5904">
        <v>20240918</v>
      </c>
      <c r="D5904">
        <v>20240921</v>
      </c>
      <c r="E5904">
        <v>562</v>
      </c>
      <c r="F5904">
        <v>4</v>
      </c>
      <c r="G5904">
        <v>18</v>
      </c>
      <c r="H5904">
        <v>13</v>
      </c>
      <c r="I5904">
        <v>6</v>
      </c>
      <c r="J5904">
        <v>1</v>
      </c>
      <c r="K5904" t="s">
        <v>1325</v>
      </c>
      <c r="L5904">
        <v>1</v>
      </c>
      <c r="M5904" s="5">
        <v>831.99</v>
      </c>
      <c r="N5904" s="6">
        <v>0</v>
      </c>
      <c r="O5904" s="5">
        <f t="shared" si="552"/>
        <v>831.99</v>
      </c>
      <c r="P5904" s="5">
        <f t="shared" si="553"/>
        <v>831.99</v>
      </c>
      <c r="Q5904" s="5">
        <v>444.34</v>
      </c>
      <c r="R5904" s="5">
        <f t="shared" si="554"/>
        <v>444.34</v>
      </c>
      <c r="S5904" s="5">
        <f t="shared" si="555"/>
        <v>378.95000000000005</v>
      </c>
      <c r="T5904" s="6">
        <f t="shared" si="556"/>
        <v>0.45547422444981317</v>
      </c>
      <c r="U5904" s="5">
        <v>8.6999999999999993</v>
      </c>
      <c r="V5904">
        <v>0</v>
      </c>
      <c r="W5904" s="5">
        <f t="shared" si="557"/>
        <v>0</v>
      </c>
      <c r="X5904" s="5">
        <v>742.85</v>
      </c>
      <c r="Y5904" t="s">
        <v>1319</v>
      </c>
      <c r="Z5904" t="s">
        <v>8845</v>
      </c>
      <c r="AA5904" t="s">
        <v>1321</v>
      </c>
      <c r="AB5904" t="s">
        <v>1330</v>
      </c>
      <c r="AC5904" t="s">
        <v>1323</v>
      </c>
      <c r="AD5904" t="s">
        <v>91</v>
      </c>
      <c r="AE5904" s="4">
        <v>1.0900000000000001</v>
      </c>
      <c r="AF5904">
        <v>1</v>
      </c>
    </row>
    <row r="5905" spans="1:32" ht="15" customHeight="1" x14ac:dyDescent="0.25">
      <c r="A5905">
        <v>5904</v>
      </c>
      <c r="B5905" t="s">
        <v>8844</v>
      </c>
      <c r="C5905">
        <v>20240918</v>
      </c>
      <c r="D5905">
        <v>20240921</v>
      </c>
      <c r="E5905">
        <v>562</v>
      </c>
      <c r="F5905">
        <v>11</v>
      </c>
      <c r="G5905">
        <v>18</v>
      </c>
      <c r="H5905">
        <v>13</v>
      </c>
      <c r="I5905">
        <v>6</v>
      </c>
      <c r="J5905">
        <v>1</v>
      </c>
      <c r="K5905" t="s">
        <v>1325</v>
      </c>
      <c r="L5905">
        <v>4</v>
      </c>
      <c r="M5905" s="5">
        <v>132.94</v>
      </c>
      <c r="N5905" s="6">
        <v>0</v>
      </c>
      <c r="O5905" s="5">
        <f t="shared" si="552"/>
        <v>132.94</v>
      </c>
      <c r="P5905" s="5">
        <f t="shared" si="553"/>
        <v>531.76</v>
      </c>
      <c r="Q5905" s="5">
        <v>22.57</v>
      </c>
      <c r="R5905" s="5">
        <f t="shared" si="554"/>
        <v>90.28</v>
      </c>
      <c r="S5905" s="5">
        <f t="shared" si="555"/>
        <v>441.48</v>
      </c>
      <c r="T5905" s="6">
        <f t="shared" si="556"/>
        <v>0.83022416127576359</v>
      </c>
      <c r="U5905" s="5">
        <v>0</v>
      </c>
      <c r="V5905">
        <v>0</v>
      </c>
      <c r="W5905" s="5">
        <f t="shared" si="557"/>
        <v>0</v>
      </c>
      <c r="X5905" s="5">
        <v>474.79</v>
      </c>
      <c r="Y5905" t="s">
        <v>1319</v>
      </c>
      <c r="Z5905" t="s">
        <v>8845</v>
      </c>
      <c r="AA5905" t="s">
        <v>1321</v>
      </c>
      <c r="AB5905" t="s">
        <v>1330</v>
      </c>
      <c r="AC5905" t="s">
        <v>1323</v>
      </c>
      <c r="AD5905" t="s">
        <v>91</v>
      </c>
      <c r="AE5905" s="4">
        <v>1.0900000000000001</v>
      </c>
      <c r="AF5905">
        <v>1</v>
      </c>
    </row>
    <row r="5906" spans="1:32" ht="15" customHeight="1" x14ac:dyDescent="0.25">
      <c r="A5906">
        <v>5905</v>
      </c>
      <c r="B5906" t="s">
        <v>8846</v>
      </c>
      <c r="C5906">
        <v>20240512</v>
      </c>
      <c r="D5906">
        <v>20240514</v>
      </c>
      <c r="E5906">
        <v>253</v>
      </c>
      <c r="F5906">
        <v>8</v>
      </c>
      <c r="G5906">
        <v>13</v>
      </c>
      <c r="H5906">
        <v>2</v>
      </c>
      <c r="I5906">
        <v>5</v>
      </c>
      <c r="J5906">
        <v>1</v>
      </c>
      <c r="K5906" t="s">
        <v>1325</v>
      </c>
      <c r="L5906">
        <v>1</v>
      </c>
      <c r="M5906" s="5">
        <v>1186.03</v>
      </c>
      <c r="N5906" s="6">
        <v>0</v>
      </c>
      <c r="O5906" s="5">
        <f t="shared" si="552"/>
        <v>1186.03</v>
      </c>
      <c r="P5906" s="5">
        <f t="shared" si="553"/>
        <v>1186.03</v>
      </c>
      <c r="Q5906" s="5">
        <v>768.33</v>
      </c>
      <c r="R5906" s="5">
        <f t="shared" si="554"/>
        <v>768.33</v>
      </c>
      <c r="S5906" s="5">
        <f t="shared" si="555"/>
        <v>407.15999999999991</v>
      </c>
      <c r="T5906" s="6">
        <f t="shared" si="556"/>
        <v>0.34329654393227821</v>
      </c>
      <c r="U5906" s="5">
        <v>10.54</v>
      </c>
      <c r="V5906">
        <v>0</v>
      </c>
      <c r="W5906" s="5">
        <f t="shared" si="557"/>
        <v>0</v>
      </c>
      <c r="X5906" s="5">
        <v>1174.29</v>
      </c>
      <c r="Y5906" t="s">
        <v>1319</v>
      </c>
      <c r="Z5906" t="s">
        <v>8847</v>
      </c>
      <c r="AA5906" t="s">
        <v>1321</v>
      </c>
      <c r="AB5906" t="s">
        <v>1327</v>
      </c>
      <c r="AC5906" t="s">
        <v>1323</v>
      </c>
      <c r="AD5906" t="s">
        <v>79</v>
      </c>
      <c r="AE5906" s="4">
        <v>0.74</v>
      </c>
      <c r="AF5906">
        <v>1</v>
      </c>
    </row>
    <row r="5907" spans="1:32" ht="15" customHeight="1" x14ac:dyDescent="0.25">
      <c r="A5907">
        <v>5906</v>
      </c>
      <c r="B5907" t="s">
        <v>8848</v>
      </c>
      <c r="C5907">
        <v>20251110</v>
      </c>
      <c r="D5907">
        <v>20251111</v>
      </c>
      <c r="E5907">
        <v>205</v>
      </c>
      <c r="F5907">
        <v>11</v>
      </c>
      <c r="G5907">
        <v>14</v>
      </c>
      <c r="H5907">
        <v>3</v>
      </c>
      <c r="I5907">
        <v>3</v>
      </c>
      <c r="J5907">
        <v>1</v>
      </c>
      <c r="K5907" t="s">
        <v>1325</v>
      </c>
      <c r="L5907">
        <v>10</v>
      </c>
      <c r="M5907" s="5">
        <v>125.24</v>
      </c>
      <c r="N5907" s="6">
        <v>0</v>
      </c>
      <c r="O5907" s="5">
        <f t="shared" si="552"/>
        <v>125.24</v>
      </c>
      <c r="P5907" s="5">
        <f t="shared" si="553"/>
        <v>1252.3999999999999</v>
      </c>
      <c r="Q5907" s="5">
        <v>22.09</v>
      </c>
      <c r="R5907" s="5">
        <f t="shared" si="554"/>
        <v>220.9</v>
      </c>
      <c r="S5907" s="5">
        <f t="shared" si="555"/>
        <v>1031.4999999999998</v>
      </c>
      <c r="T5907" s="6">
        <f t="shared" si="556"/>
        <v>0.82361865218779928</v>
      </c>
      <c r="U5907" s="5">
        <v>0</v>
      </c>
      <c r="V5907">
        <v>0</v>
      </c>
      <c r="W5907" s="5">
        <f t="shared" si="557"/>
        <v>0</v>
      </c>
      <c r="X5907" s="5">
        <v>1138.55</v>
      </c>
      <c r="Y5907" t="s">
        <v>1319</v>
      </c>
      <c r="Z5907" t="s">
        <v>8849</v>
      </c>
      <c r="AA5907" t="s">
        <v>1333</v>
      </c>
      <c r="AB5907" t="s">
        <v>1322</v>
      </c>
      <c r="AC5907" t="s">
        <v>1323</v>
      </c>
      <c r="AD5907" t="s">
        <v>79</v>
      </c>
      <c r="AE5907" s="4">
        <v>0.74</v>
      </c>
      <c r="AF5907">
        <v>1</v>
      </c>
    </row>
    <row r="5908" spans="1:32" ht="15" customHeight="1" x14ac:dyDescent="0.25">
      <c r="A5908">
        <v>5907</v>
      </c>
      <c r="B5908" t="s">
        <v>8848</v>
      </c>
      <c r="C5908">
        <v>20251110</v>
      </c>
      <c r="D5908">
        <v>20251111</v>
      </c>
      <c r="E5908">
        <v>205</v>
      </c>
      <c r="F5908">
        <v>13</v>
      </c>
      <c r="G5908">
        <v>14</v>
      </c>
      <c r="H5908">
        <v>3</v>
      </c>
      <c r="I5908">
        <v>3</v>
      </c>
      <c r="J5908">
        <v>1</v>
      </c>
      <c r="K5908" t="s">
        <v>1325</v>
      </c>
      <c r="L5908">
        <v>2</v>
      </c>
      <c r="M5908" s="5">
        <v>25.16</v>
      </c>
      <c r="N5908" s="6">
        <v>0</v>
      </c>
      <c r="O5908" s="5">
        <f t="shared" si="552"/>
        <v>25.16</v>
      </c>
      <c r="P5908" s="5">
        <f t="shared" si="553"/>
        <v>50.32</v>
      </c>
      <c r="Q5908" s="5">
        <v>3.24</v>
      </c>
      <c r="R5908" s="5">
        <f t="shared" si="554"/>
        <v>6.48</v>
      </c>
      <c r="S5908" s="5">
        <f t="shared" si="555"/>
        <v>43.84</v>
      </c>
      <c r="T5908" s="6">
        <f t="shared" si="556"/>
        <v>0.87122416534181246</v>
      </c>
      <c r="U5908" s="5">
        <v>0</v>
      </c>
      <c r="V5908">
        <v>0</v>
      </c>
      <c r="W5908" s="5">
        <f t="shared" si="557"/>
        <v>0</v>
      </c>
      <c r="X5908" s="5">
        <v>45.75</v>
      </c>
      <c r="Y5908" t="s">
        <v>1319</v>
      </c>
      <c r="Z5908" t="s">
        <v>8849</v>
      </c>
      <c r="AA5908" t="s">
        <v>1333</v>
      </c>
      <c r="AB5908" t="s">
        <v>1322</v>
      </c>
      <c r="AC5908" t="s">
        <v>1323</v>
      </c>
      <c r="AD5908" t="s">
        <v>79</v>
      </c>
      <c r="AE5908" s="4">
        <v>0.74</v>
      </c>
      <c r="AF5908">
        <v>1</v>
      </c>
    </row>
    <row r="5909" spans="1:32" ht="15" customHeight="1" x14ac:dyDescent="0.25">
      <c r="A5909">
        <v>5908</v>
      </c>
      <c r="B5909" t="s">
        <v>8850</v>
      </c>
      <c r="C5909">
        <v>20230706</v>
      </c>
      <c r="D5909">
        <v>20230706</v>
      </c>
      <c r="E5909">
        <v>50</v>
      </c>
      <c r="F5909">
        <v>16</v>
      </c>
      <c r="G5909">
        <v>15</v>
      </c>
      <c r="H5909">
        <v>4</v>
      </c>
      <c r="I5909">
        <v>1</v>
      </c>
      <c r="J5909">
        <v>1</v>
      </c>
      <c r="K5909" t="s">
        <v>1325</v>
      </c>
      <c r="L5909">
        <v>8</v>
      </c>
      <c r="M5909" s="5">
        <v>133.91</v>
      </c>
      <c r="N5909" s="6">
        <v>0</v>
      </c>
      <c r="O5909" s="5">
        <f t="shared" si="552"/>
        <v>133.91</v>
      </c>
      <c r="P5909" s="5">
        <f t="shared" si="553"/>
        <v>1071.28</v>
      </c>
      <c r="Q5909" s="5">
        <v>25.53</v>
      </c>
      <c r="R5909" s="5">
        <f t="shared" si="554"/>
        <v>204.24</v>
      </c>
      <c r="S5909" s="5">
        <f t="shared" si="555"/>
        <v>867.04</v>
      </c>
      <c r="T5909" s="6">
        <f t="shared" si="556"/>
        <v>0.80934956313942197</v>
      </c>
      <c r="U5909" s="5">
        <v>0</v>
      </c>
      <c r="V5909">
        <v>0</v>
      </c>
      <c r="W5909" s="5">
        <f t="shared" si="557"/>
        <v>0</v>
      </c>
      <c r="X5909" s="5">
        <v>1127.6600000000001</v>
      </c>
      <c r="Y5909" t="s">
        <v>1319</v>
      </c>
      <c r="Z5909" t="s">
        <v>8851</v>
      </c>
      <c r="AA5909" t="s">
        <v>1321</v>
      </c>
      <c r="AB5909" t="s">
        <v>1327</v>
      </c>
      <c r="AC5909" t="s">
        <v>1323</v>
      </c>
      <c r="AD5909" t="s">
        <v>79</v>
      </c>
      <c r="AE5909" s="4">
        <v>0.74</v>
      </c>
      <c r="AF5909">
        <v>1</v>
      </c>
    </row>
    <row r="5910" spans="1:32" ht="15" customHeight="1" x14ac:dyDescent="0.25">
      <c r="A5910">
        <v>5909</v>
      </c>
      <c r="B5910" t="s">
        <v>8850</v>
      </c>
      <c r="C5910">
        <v>20230706</v>
      </c>
      <c r="D5910">
        <v>20230706</v>
      </c>
      <c r="E5910">
        <v>50</v>
      </c>
      <c r="F5910">
        <v>19</v>
      </c>
      <c r="G5910">
        <v>15</v>
      </c>
      <c r="H5910">
        <v>4</v>
      </c>
      <c r="I5910">
        <v>1</v>
      </c>
      <c r="J5910">
        <v>1</v>
      </c>
      <c r="K5910" t="s">
        <v>1325</v>
      </c>
      <c r="L5910">
        <v>5</v>
      </c>
      <c r="M5910" s="5">
        <v>242.83</v>
      </c>
      <c r="N5910" s="6">
        <v>0</v>
      </c>
      <c r="O5910" s="5">
        <f t="shared" si="552"/>
        <v>242.83</v>
      </c>
      <c r="P5910" s="5">
        <f t="shared" si="553"/>
        <v>1214.1500000000001</v>
      </c>
      <c r="Q5910" s="5">
        <v>39.049999999999997</v>
      </c>
      <c r="R5910" s="5">
        <f t="shared" si="554"/>
        <v>195.25</v>
      </c>
      <c r="S5910" s="5">
        <f t="shared" si="555"/>
        <v>1018.9000000000001</v>
      </c>
      <c r="T5910" s="6">
        <f t="shared" si="556"/>
        <v>0.83918790923691478</v>
      </c>
      <c r="U5910" s="5">
        <v>0</v>
      </c>
      <c r="V5910">
        <v>0</v>
      </c>
      <c r="W5910" s="5">
        <f t="shared" si="557"/>
        <v>0</v>
      </c>
      <c r="X5910" s="5">
        <v>1278.05</v>
      </c>
      <c r="Y5910" t="s">
        <v>1319</v>
      </c>
      <c r="Z5910" t="s">
        <v>8851</v>
      </c>
      <c r="AA5910" t="s">
        <v>1321</v>
      </c>
      <c r="AB5910" t="s">
        <v>1327</v>
      </c>
      <c r="AC5910" t="s">
        <v>1323</v>
      </c>
      <c r="AD5910" t="s">
        <v>79</v>
      </c>
      <c r="AE5910" s="4">
        <v>0.74</v>
      </c>
      <c r="AF5910">
        <v>1</v>
      </c>
    </row>
    <row r="5911" spans="1:32" ht="15" customHeight="1" x14ac:dyDescent="0.25">
      <c r="A5911">
        <v>5910</v>
      </c>
      <c r="B5911" t="s">
        <v>8852</v>
      </c>
      <c r="C5911">
        <v>20240119</v>
      </c>
      <c r="D5911">
        <v>20240126</v>
      </c>
      <c r="E5911">
        <v>269</v>
      </c>
      <c r="F5911">
        <v>18</v>
      </c>
      <c r="G5911">
        <v>16</v>
      </c>
      <c r="H5911">
        <v>5</v>
      </c>
      <c r="I5911">
        <v>5</v>
      </c>
      <c r="J5911">
        <v>1</v>
      </c>
      <c r="K5911" t="s">
        <v>1325</v>
      </c>
      <c r="L5911">
        <v>30</v>
      </c>
      <c r="M5911" s="5">
        <v>245.87</v>
      </c>
      <c r="N5911" s="6">
        <v>0</v>
      </c>
      <c r="O5911" s="5">
        <f t="shared" si="552"/>
        <v>245.87</v>
      </c>
      <c r="P5911" s="5">
        <f t="shared" si="553"/>
        <v>7376.1</v>
      </c>
      <c r="Q5911" s="5">
        <v>67.91</v>
      </c>
      <c r="R5911" s="5">
        <f t="shared" si="554"/>
        <v>2037.3</v>
      </c>
      <c r="S5911" s="5">
        <f t="shared" si="555"/>
        <v>5338.8</v>
      </c>
      <c r="T5911" s="6">
        <f t="shared" si="556"/>
        <v>0.72379712856387524</v>
      </c>
      <c r="U5911" s="5">
        <v>0</v>
      </c>
      <c r="V5911">
        <v>0</v>
      </c>
      <c r="W5911" s="5">
        <f t="shared" si="557"/>
        <v>0</v>
      </c>
      <c r="X5911" s="5">
        <v>7683.44</v>
      </c>
      <c r="Y5911" t="s">
        <v>1319</v>
      </c>
      <c r="Z5911" t="s">
        <v>8853</v>
      </c>
      <c r="AA5911" t="s">
        <v>1338</v>
      </c>
      <c r="AB5911" t="s">
        <v>1322</v>
      </c>
      <c r="AC5911" t="s">
        <v>1339</v>
      </c>
      <c r="AD5911" t="s">
        <v>79</v>
      </c>
      <c r="AE5911" s="4">
        <v>0.74</v>
      </c>
      <c r="AF5911">
        <v>1</v>
      </c>
    </row>
    <row r="5912" spans="1:32" ht="15" customHeight="1" x14ac:dyDescent="0.25">
      <c r="A5912">
        <v>5911</v>
      </c>
      <c r="B5912" t="s">
        <v>8852</v>
      </c>
      <c r="C5912">
        <v>20240119</v>
      </c>
      <c r="D5912">
        <v>20240126</v>
      </c>
      <c r="E5912">
        <v>269</v>
      </c>
      <c r="F5912">
        <v>8</v>
      </c>
      <c r="G5912">
        <v>16</v>
      </c>
      <c r="H5912">
        <v>5</v>
      </c>
      <c r="I5912">
        <v>5</v>
      </c>
      <c r="J5912">
        <v>4</v>
      </c>
      <c r="K5912" t="s">
        <v>1325</v>
      </c>
      <c r="L5912">
        <v>5</v>
      </c>
      <c r="M5912" s="5">
        <v>1200.94</v>
      </c>
      <c r="N5912" s="6">
        <v>0.1085</v>
      </c>
      <c r="O5912" s="5">
        <f t="shared" si="552"/>
        <v>1070.6380099999999</v>
      </c>
      <c r="P5912" s="5">
        <f t="shared" si="553"/>
        <v>5353.1900499999992</v>
      </c>
      <c r="Q5912" s="5">
        <v>745.69</v>
      </c>
      <c r="R5912" s="5">
        <f t="shared" si="554"/>
        <v>3728.4500000000003</v>
      </c>
      <c r="S5912" s="5">
        <f t="shared" si="555"/>
        <v>1564.920049999999</v>
      </c>
      <c r="T5912" s="6">
        <f t="shared" si="556"/>
        <v>0.29233411020032796</v>
      </c>
      <c r="U5912" s="5">
        <v>59.82</v>
      </c>
      <c r="V5912">
        <v>0</v>
      </c>
      <c r="W5912" s="5">
        <f t="shared" si="557"/>
        <v>0</v>
      </c>
      <c r="X5912" s="5">
        <v>5576.24</v>
      </c>
      <c r="Y5912" t="s">
        <v>1319</v>
      </c>
      <c r="Z5912" t="s">
        <v>8853</v>
      </c>
      <c r="AA5912" t="s">
        <v>1338</v>
      </c>
      <c r="AB5912" t="s">
        <v>1322</v>
      </c>
      <c r="AC5912" t="s">
        <v>1339</v>
      </c>
      <c r="AD5912" t="s">
        <v>79</v>
      </c>
      <c r="AE5912" s="4">
        <v>0.74</v>
      </c>
      <c r="AF5912">
        <v>1</v>
      </c>
    </row>
    <row r="5913" spans="1:32" ht="15" customHeight="1" x14ac:dyDescent="0.25">
      <c r="A5913">
        <v>5912</v>
      </c>
      <c r="B5913" t="s">
        <v>8852</v>
      </c>
      <c r="C5913">
        <v>20240119</v>
      </c>
      <c r="D5913">
        <v>20240126</v>
      </c>
      <c r="E5913">
        <v>269</v>
      </c>
      <c r="F5913">
        <v>16</v>
      </c>
      <c r="G5913">
        <v>16</v>
      </c>
      <c r="H5913">
        <v>5</v>
      </c>
      <c r="I5913">
        <v>5</v>
      </c>
      <c r="J5913">
        <v>6</v>
      </c>
      <c r="K5913" t="s">
        <v>1325</v>
      </c>
      <c r="L5913">
        <v>6</v>
      </c>
      <c r="M5913" s="5">
        <v>128.15</v>
      </c>
      <c r="N5913" s="6">
        <v>0.2243</v>
      </c>
      <c r="O5913" s="5">
        <f t="shared" si="552"/>
        <v>99.405955000000006</v>
      </c>
      <c r="P5913" s="5">
        <f t="shared" si="553"/>
        <v>596.43573000000004</v>
      </c>
      <c r="Q5913" s="5">
        <v>27.95</v>
      </c>
      <c r="R5913" s="5">
        <f t="shared" si="554"/>
        <v>167.7</v>
      </c>
      <c r="S5913" s="5">
        <f t="shared" si="555"/>
        <v>428.73573000000005</v>
      </c>
      <c r="T5913" s="6">
        <f t="shared" si="556"/>
        <v>0.71882972202218676</v>
      </c>
      <c r="U5913" s="5">
        <v>0</v>
      </c>
      <c r="V5913">
        <v>0</v>
      </c>
      <c r="W5913" s="5">
        <f t="shared" si="557"/>
        <v>0</v>
      </c>
      <c r="X5913" s="5">
        <v>621.29</v>
      </c>
      <c r="Y5913" t="s">
        <v>1319</v>
      </c>
      <c r="Z5913" t="s">
        <v>8853</v>
      </c>
      <c r="AA5913" t="s">
        <v>1338</v>
      </c>
      <c r="AB5913" t="s">
        <v>1322</v>
      </c>
      <c r="AC5913" t="s">
        <v>1339</v>
      </c>
      <c r="AD5913" t="s">
        <v>79</v>
      </c>
      <c r="AE5913" s="4">
        <v>0.74</v>
      </c>
      <c r="AF5913">
        <v>1</v>
      </c>
    </row>
    <row r="5914" spans="1:32" ht="15" customHeight="1" x14ac:dyDescent="0.25">
      <c r="A5914">
        <v>5913</v>
      </c>
      <c r="B5914" t="s">
        <v>8852</v>
      </c>
      <c r="C5914">
        <v>20240119</v>
      </c>
      <c r="D5914">
        <v>20240126</v>
      </c>
      <c r="E5914">
        <v>269</v>
      </c>
      <c r="F5914">
        <v>16</v>
      </c>
      <c r="G5914">
        <v>16</v>
      </c>
      <c r="H5914">
        <v>5</v>
      </c>
      <c r="I5914">
        <v>5</v>
      </c>
      <c r="J5914">
        <v>1</v>
      </c>
      <c r="K5914" t="s">
        <v>1325</v>
      </c>
      <c r="L5914">
        <v>30</v>
      </c>
      <c r="M5914" s="5">
        <v>135.25</v>
      </c>
      <c r="N5914" s="6">
        <v>0</v>
      </c>
      <c r="O5914" s="5">
        <f t="shared" si="552"/>
        <v>135.25</v>
      </c>
      <c r="P5914" s="5">
        <f t="shared" si="553"/>
        <v>4057.5</v>
      </c>
      <c r="Q5914" s="5">
        <v>28.14</v>
      </c>
      <c r="R5914" s="5">
        <f t="shared" si="554"/>
        <v>844.2</v>
      </c>
      <c r="S5914" s="5">
        <f t="shared" si="555"/>
        <v>3213.3</v>
      </c>
      <c r="T5914" s="6">
        <f t="shared" si="556"/>
        <v>0.79194085027726435</v>
      </c>
      <c r="U5914" s="5">
        <v>0</v>
      </c>
      <c r="V5914">
        <v>0</v>
      </c>
      <c r="W5914" s="5">
        <f t="shared" si="557"/>
        <v>0</v>
      </c>
      <c r="X5914" s="5">
        <v>4226.5600000000004</v>
      </c>
      <c r="Y5914" t="s">
        <v>1319</v>
      </c>
      <c r="Z5914" t="s">
        <v>8853</v>
      </c>
      <c r="AA5914" t="s">
        <v>1338</v>
      </c>
      <c r="AB5914" t="s">
        <v>1322</v>
      </c>
      <c r="AC5914" t="s">
        <v>1339</v>
      </c>
      <c r="AD5914" t="s">
        <v>79</v>
      </c>
      <c r="AE5914" s="4">
        <v>0.74</v>
      </c>
      <c r="AF5914">
        <v>1</v>
      </c>
    </row>
    <row r="5915" spans="1:32" ht="15" customHeight="1" x14ac:dyDescent="0.25">
      <c r="A5915">
        <v>5914</v>
      </c>
      <c r="B5915" t="s">
        <v>8854</v>
      </c>
      <c r="C5915">
        <v>20250508</v>
      </c>
      <c r="D5915">
        <v>20250514</v>
      </c>
      <c r="E5915">
        <v>553</v>
      </c>
      <c r="F5915">
        <v>22</v>
      </c>
      <c r="G5915">
        <v>29</v>
      </c>
      <c r="H5915">
        <v>18</v>
      </c>
      <c r="I5915">
        <v>3</v>
      </c>
      <c r="J5915">
        <v>1</v>
      </c>
      <c r="K5915" t="s">
        <v>1325</v>
      </c>
      <c r="L5915">
        <v>1</v>
      </c>
      <c r="M5915" s="5">
        <v>3524.45</v>
      </c>
      <c r="N5915" s="6">
        <v>0</v>
      </c>
      <c r="O5915" s="5">
        <f t="shared" si="552"/>
        <v>3524.45</v>
      </c>
      <c r="P5915" s="5">
        <f t="shared" si="553"/>
        <v>3524.45</v>
      </c>
      <c r="Q5915" s="5">
        <v>1804.25</v>
      </c>
      <c r="R5915" s="5">
        <f t="shared" si="554"/>
        <v>1804.25</v>
      </c>
      <c r="S5915" s="5">
        <f t="shared" si="555"/>
        <v>1706.4599999999998</v>
      </c>
      <c r="T5915" s="6">
        <f t="shared" si="556"/>
        <v>0.48417767311211674</v>
      </c>
      <c r="U5915" s="5">
        <v>13.74</v>
      </c>
      <c r="V5915">
        <v>0</v>
      </c>
      <c r="W5915" s="5">
        <f t="shared" si="557"/>
        <v>0</v>
      </c>
      <c r="X5915" s="5">
        <v>3830.92</v>
      </c>
      <c r="Y5915" t="s">
        <v>1274</v>
      </c>
      <c r="Z5915" t="s">
        <v>8855</v>
      </c>
      <c r="AA5915" t="s">
        <v>1321</v>
      </c>
      <c r="AB5915" t="s">
        <v>1322</v>
      </c>
      <c r="AC5915" t="s">
        <v>1323</v>
      </c>
      <c r="AD5915" t="s">
        <v>91</v>
      </c>
      <c r="AE5915" s="4">
        <v>1.0900000000000001</v>
      </c>
      <c r="AF5915">
        <v>2</v>
      </c>
    </row>
    <row r="5916" spans="1:32" ht="15" customHeight="1" x14ac:dyDescent="0.25">
      <c r="A5916">
        <v>5915</v>
      </c>
      <c r="B5916" t="s">
        <v>8856</v>
      </c>
      <c r="C5916">
        <v>20231117</v>
      </c>
      <c r="D5916">
        <v>20231122</v>
      </c>
      <c r="E5916">
        <v>524</v>
      </c>
      <c r="F5916">
        <v>6</v>
      </c>
      <c r="G5916">
        <v>27</v>
      </c>
      <c r="H5916">
        <v>19</v>
      </c>
      <c r="I5916">
        <v>5</v>
      </c>
      <c r="J5916">
        <v>5</v>
      </c>
      <c r="K5916" t="s">
        <v>1325</v>
      </c>
      <c r="L5916">
        <v>3</v>
      </c>
      <c r="M5916" s="5">
        <v>127.86</v>
      </c>
      <c r="N5916" s="6">
        <v>0.16769999999999999</v>
      </c>
      <c r="O5916" s="5">
        <f t="shared" si="552"/>
        <v>106.417878</v>
      </c>
      <c r="P5916" s="5">
        <f t="shared" si="553"/>
        <v>319.25363400000003</v>
      </c>
      <c r="Q5916" s="5">
        <v>81.31</v>
      </c>
      <c r="R5916" s="5">
        <f t="shared" si="554"/>
        <v>243.93</v>
      </c>
      <c r="S5916" s="5">
        <f t="shared" si="555"/>
        <v>68.473634000000033</v>
      </c>
      <c r="T5916" s="6">
        <f t="shared" si="556"/>
        <v>0.2144803588985929</v>
      </c>
      <c r="U5916" s="5">
        <v>6.85</v>
      </c>
      <c r="V5916">
        <v>0</v>
      </c>
      <c r="W5916" s="5">
        <f t="shared" si="557"/>
        <v>0</v>
      </c>
      <c r="X5916" s="5">
        <v>295.60000000000002</v>
      </c>
      <c r="Y5916" t="s">
        <v>1319</v>
      </c>
      <c r="Z5916" t="s">
        <v>8857</v>
      </c>
      <c r="AA5916" t="s">
        <v>1321</v>
      </c>
      <c r="AB5916" t="s">
        <v>1322</v>
      </c>
      <c r="AC5916" t="s">
        <v>1323</v>
      </c>
      <c r="AD5916" t="s">
        <v>91</v>
      </c>
      <c r="AE5916" s="4">
        <v>1.0900000000000001</v>
      </c>
      <c r="AF5916">
        <v>1</v>
      </c>
    </row>
    <row r="5917" spans="1:32" ht="15" customHeight="1" x14ac:dyDescent="0.25">
      <c r="A5917">
        <v>5916</v>
      </c>
      <c r="B5917" t="s">
        <v>8856</v>
      </c>
      <c r="C5917">
        <v>20231117</v>
      </c>
      <c r="D5917">
        <v>20231122</v>
      </c>
      <c r="E5917">
        <v>524</v>
      </c>
      <c r="F5917">
        <v>5</v>
      </c>
      <c r="G5917">
        <v>27</v>
      </c>
      <c r="H5917">
        <v>19</v>
      </c>
      <c r="I5917">
        <v>5</v>
      </c>
      <c r="J5917">
        <v>1</v>
      </c>
      <c r="K5917" t="s">
        <v>1325</v>
      </c>
      <c r="L5917">
        <v>1</v>
      </c>
      <c r="M5917" s="5">
        <v>76.959999999999994</v>
      </c>
      <c r="N5917" s="6">
        <v>0</v>
      </c>
      <c r="O5917" s="5">
        <f t="shared" si="552"/>
        <v>76.959999999999994</v>
      </c>
      <c r="P5917" s="5">
        <f t="shared" si="553"/>
        <v>76.959999999999994</v>
      </c>
      <c r="Q5917" s="5">
        <v>43.28</v>
      </c>
      <c r="R5917" s="5">
        <f t="shared" si="554"/>
        <v>43.28</v>
      </c>
      <c r="S5917" s="5">
        <f t="shared" si="555"/>
        <v>21.079999999999991</v>
      </c>
      <c r="T5917" s="6">
        <f t="shared" si="556"/>
        <v>0.27390852390852383</v>
      </c>
      <c r="U5917" s="5">
        <v>12.6</v>
      </c>
      <c r="V5917">
        <v>0</v>
      </c>
      <c r="W5917" s="5">
        <f t="shared" si="557"/>
        <v>0</v>
      </c>
      <c r="X5917" s="5">
        <v>71.260000000000005</v>
      </c>
      <c r="Y5917" t="s">
        <v>1319</v>
      </c>
      <c r="Z5917" t="s">
        <v>8857</v>
      </c>
      <c r="AA5917" t="s">
        <v>1321</v>
      </c>
      <c r="AB5917" t="s">
        <v>1322</v>
      </c>
      <c r="AC5917" t="s">
        <v>1323</v>
      </c>
      <c r="AD5917" t="s">
        <v>91</v>
      </c>
      <c r="AE5917" s="4">
        <v>1.0900000000000001</v>
      </c>
      <c r="AF5917">
        <v>1</v>
      </c>
    </row>
    <row r="5918" spans="1:32" ht="15" customHeight="1" x14ac:dyDescent="0.25">
      <c r="A5918">
        <v>5917</v>
      </c>
      <c r="B5918" t="s">
        <v>8856</v>
      </c>
      <c r="C5918">
        <v>20231117</v>
      </c>
      <c r="D5918">
        <v>20231122</v>
      </c>
      <c r="E5918">
        <v>524</v>
      </c>
      <c r="F5918">
        <v>26</v>
      </c>
      <c r="G5918">
        <v>27</v>
      </c>
      <c r="H5918">
        <v>19</v>
      </c>
      <c r="I5918">
        <v>5</v>
      </c>
      <c r="J5918">
        <v>4</v>
      </c>
      <c r="K5918" t="s">
        <v>1325</v>
      </c>
      <c r="L5918">
        <v>5</v>
      </c>
      <c r="M5918" s="5">
        <v>11966.08</v>
      </c>
      <c r="N5918" s="6">
        <v>8.8599999999999998E-2</v>
      </c>
      <c r="O5918" s="5">
        <f t="shared" si="552"/>
        <v>10905.885312</v>
      </c>
      <c r="P5918" s="5">
        <f t="shared" si="553"/>
        <v>54529.42656</v>
      </c>
      <c r="Q5918" s="5">
        <v>5888.69</v>
      </c>
      <c r="R5918" s="5">
        <f t="shared" si="554"/>
        <v>29443.449999999997</v>
      </c>
      <c r="S5918" s="5">
        <f t="shared" si="555"/>
        <v>25073.826560000001</v>
      </c>
      <c r="T5918" s="6">
        <f t="shared" si="556"/>
        <v>0.4598219372875797</v>
      </c>
      <c r="U5918" s="5">
        <v>12.15</v>
      </c>
      <c r="V5918">
        <v>0</v>
      </c>
      <c r="W5918" s="5">
        <f t="shared" si="557"/>
        <v>0</v>
      </c>
      <c r="X5918" s="5">
        <v>50490.21</v>
      </c>
      <c r="Y5918" t="s">
        <v>1319</v>
      </c>
      <c r="Z5918" t="s">
        <v>8857</v>
      </c>
      <c r="AA5918" t="s">
        <v>1321</v>
      </c>
      <c r="AB5918" t="s">
        <v>1322</v>
      </c>
      <c r="AC5918" t="s">
        <v>1323</v>
      </c>
      <c r="AD5918" t="s">
        <v>91</v>
      </c>
      <c r="AE5918" s="4">
        <v>1.0900000000000001</v>
      </c>
      <c r="AF5918">
        <v>1</v>
      </c>
    </row>
    <row r="5919" spans="1:32" ht="15" customHeight="1" x14ac:dyDescent="0.25">
      <c r="A5919">
        <v>5918</v>
      </c>
      <c r="B5919" t="s">
        <v>8858</v>
      </c>
      <c r="C5919">
        <v>20230507</v>
      </c>
      <c r="D5919">
        <v>20230511</v>
      </c>
      <c r="E5919">
        <v>385</v>
      </c>
      <c r="F5919">
        <v>26</v>
      </c>
      <c r="G5919">
        <v>28</v>
      </c>
      <c r="H5919">
        <v>20</v>
      </c>
      <c r="I5919">
        <v>2</v>
      </c>
      <c r="J5919">
        <v>1</v>
      </c>
      <c r="K5919" t="s">
        <v>1325</v>
      </c>
      <c r="L5919">
        <v>2</v>
      </c>
      <c r="M5919" s="5">
        <v>12287.85</v>
      </c>
      <c r="N5919" s="6">
        <v>0</v>
      </c>
      <c r="O5919" s="5">
        <f t="shared" si="552"/>
        <v>12287.85</v>
      </c>
      <c r="P5919" s="5">
        <f t="shared" si="553"/>
        <v>24575.7</v>
      </c>
      <c r="Q5919" s="5">
        <v>6137.63</v>
      </c>
      <c r="R5919" s="5">
        <f t="shared" si="554"/>
        <v>12275.26</v>
      </c>
      <c r="S5919" s="5">
        <f t="shared" si="555"/>
        <v>12291.27</v>
      </c>
      <c r="T5919" s="6">
        <f t="shared" si="556"/>
        <v>0.50013916185500307</v>
      </c>
      <c r="U5919" s="5">
        <v>9.17</v>
      </c>
      <c r="V5919">
        <v>0</v>
      </c>
      <c r="W5919" s="5">
        <f t="shared" si="557"/>
        <v>0</v>
      </c>
      <c r="X5919" s="5">
        <v>24823.94</v>
      </c>
      <c r="Y5919" t="s">
        <v>1319</v>
      </c>
      <c r="Z5919" t="s">
        <v>8859</v>
      </c>
      <c r="AA5919" t="s">
        <v>1321</v>
      </c>
      <c r="AB5919" t="s">
        <v>1322</v>
      </c>
      <c r="AC5919" t="s">
        <v>1323</v>
      </c>
      <c r="AD5919" t="s">
        <v>91</v>
      </c>
      <c r="AE5919" s="4">
        <v>1.0900000000000001</v>
      </c>
      <c r="AF5919">
        <v>1</v>
      </c>
    </row>
    <row r="5920" spans="1:32" ht="15" customHeight="1" x14ac:dyDescent="0.25">
      <c r="A5920">
        <v>5919</v>
      </c>
      <c r="B5920" t="s">
        <v>8860</v>
      </c>
      <c r="C5920">
        <v>20250808</v>
      </c>
      <c r="D5920">
        <v>20250811</v>
      </c>
      <c r="E5920">
        <v>327</v>
      </c>
      <c r="F5920">
        <v>15</v>
      </c>
      <c r="G5920">
        <v>29</v>
      </c>
      <c r="H5920">
        <v>21</v>
      </c>
      <c r="I5920">
        <v>6</v>
      </c>
      <c r="J5920">
        <v>1</v>
      </c>
      <c r="K5920" t="s">
        <v>1325</v>
      </c>
      <c r="L5920">
        <v>30</v>
      </c>
      <c r="M5920" s="5">
        <v>77</v>
      </c>
      <c r="N5920" s="6">
        <v>0</v>
      </c>
      <c r="O5920" s="5">
        <f t="shared" si="552"/>
        <v>77</v>
      </c>
      <c r="P5920" s="5">
        <f t="shared" si="553"/>
        <v>2310</v>
      </c>
      <c r="Q5920" s="5">
        <v>20</v>
      </c>
      <c r="R5920" s="5">
        <f t="shared" si="554"/>
        <v>600</v>
      </c>
      <c r="S5920" s="5">
        <f t="shared" si="555"/>
        <v>1710</v>
      </c>
      <c r="T5920" s="6">
        <f t="shared" si="556"/>
        <v>0.74025974025974028</v>
      </c>
      <c r="U5920" s="5">
        <v>0</v>
      </c>
      <c r="V5920">
        <v>0</v>
      </c>
      <c r="W5920" s="5">
        <f t="shared" si="557"/>
        <v>0</v>
      </c>
      <c r="X5920" s="5">
        <v>2200</v>
      </c>
      <c r="Y5920" t="s">
        <v>1319</v>
      </c>
      <c r="Z5920" t="s">
        <v>8861</v>
      </c>
      <c r="AA5920" t="s">
        <v>1338</v>
      </c>
      <c r="AB5920" t="s">
        <v>1327</v>
      </c>
      <c r="AC5920" t="s">
        <v>1360</v>
      </c>
      <c r="AD5920" t="s">
        <v>91</v>
      </c>
      <c r="AE5920" s="4">
        <v>1.0900000000000001</v>
      </c>
      <c r="AF5920">
        <v>1</v>
      </c>
    </row>
    <row r="5921" spans="1:32" ht="15" customHeight="1" x14ac:dyDescent="0.25">
      <c r="A5921">
        <v>5920</v>
      </c>
      <c r="B5921" t="s">
        <v>8862</v>
      </c>
      <c r="C5921">
        <v>20231011</v>
      </c>
      <c r="D5921">
        <v>20231013</v>
      </c>
      <c r="E5921">
        <v>535</v>
      </c>
      <c r="F5921">
        <v>20</v>
      </c>
      <c r="G5921">
        <v>30</v>
      </c>
      <c r="H5921">
        <v>22</v>
      </c>
      <c r="I5921">
        <v>5</v>
      </c>
      <c r="J5921">
        <v>1</v>
      </c>
      <c r="K5921" t="s">
        <v>1325</v>
      </c>
      <c r="L5921">
        <v>1</v>
      </c>
      <c r="M5921" s="5">
        <v>448.49</v>
      </c>
      <c r="N5921" s="6">
        <v>0</v>
      </c>
      <c r="O5921" s="5">
        <f t="shared" si="552"/>
        <v>448.49</v>
      </c>
      <c r="P5921" s="5">
        <f t="shared" si="553"/>
        <v>448.49</v>
      </c>
      <c r="Q5921" s="5">
        <v>269.01</v>
      </c>
      <c r="R5921" s="5">
        <f t="shared" si="554"/>
        <v>269.01</v>
      </c>
      <c r="S5921" s="5">
        <f t="shared" si="555"/>
        <v>168.91000000000003</v>
      </c>
      <c r="T5921" s="6">
        <f t="shared" si="556"/>
        <v>0.37661932261588893</v>
      </c>
      <c r="U5921" s="5">
        <v>10.57</v>
      </c>
      <c r="V5921">
        <v>0</v>
      </c>
      <c r="W5921" s="5">
        <f t="shared" si="557"/>
        <v>0</v>
      </c>
      <c r="X5921" s="5">
        <v>427.13</v>
      </c>
      <c r="Y5921" t="s">
        <v>1319</v>
      </c>
      <c r="Z5921" t="s">
        <v>8863</v>
      </c>
      <c r="AA5921" t="s">
        <v>1321</v>
      </c>
      <c r="AB5921" t="s">
        <v>1322</v>
      </c>
      <c r="AC5921" t="s">
        <v>1323</v>
      </c>
      <c r="AD5921" t="s">
        <v>91</v>
      </c>
      <c r="AE5921" s="4">
        <v>1.0900000000000001</v>
      </c>
      <c r="AF5921">
        <v>1</v>
      </c>
    </row>
    <row r="5922" spans="1:32" ht="15" customHeight="1" x14ac:dyDescent="0.25">
      <c r="A5922">
        <v>5921</v>
      </c>
      <c r="B5922" t="s">
        <v>8864</v>
      </c>
      <c r="C5922">
        <v>20230801</v>
      </c>
      <c r="D5922">
        <v>20230802</v>
      </c>
      <c r="E5922">
        <v>193</v>
      </c>
      <c r="F5922">
        <v>5</v>
      </c>
      <c r="G5922">
        <v>5</v>
      </c>
      <c r="H5922">
        <v>11</v>
      </c>
      <c r="I5922">
        <v>4</v>
      </c>
      <c r="J5922">
        <v>1</v>
      </c>
      <c r="K5922" t="s">
        <v>1325</v>
      </c>
      <c r="L5922">
        <v>1</v>
      </c>
      <c r="M5922" s="5">
        <v>81.25</v>
      </c>
      <c r="N5922" s="6">
        <v>0</v>
      </c>
      <c r="O5922" s="5">
        <f t="shared" si="552"/>
        <v>81.25</v>
      </c>
      <c r="P5922" s="5">
        <f t="shared" si="553"/>
        <v>81.25</v>
      </c>
      <c r="Q5922" s="5">
        <v>43.64</v>
      </c>
      <c r="R5922" s="5">
        <f t="shared" si="554"/>
        <v>43.64</v>
      </c>
      <c r="S5922" s="5">
        <f t="shared" si="555"/>
        <v>29.58</v>
      </c>
      <c r="T5922" s="6">
        <f t="shared" si="556"/>
        <v>0.36406153846153844</v>
      </c>
      <c r="U5922" s="5">
        <v>8.0299999999999994</v>
      </c>
      <c r="V5922">
        <v>0</v>
      </c>
      <c r="W5922" s="5">
        <f t="shared" si="557"/>
        <v>0</v>
      </c>
      <c r="X5922" s="5">
        <v>78.88</v>
      </c>
      <c r="Y5922" t="s">
        <v>1319</v>
      </c>
      <c r="Z5922" t="s">
        <v>8865</v>
      </c>
      <c r="AA5922" t="s">
        <v>1321</v>
      </c>
      <c r="AB5922" t="s">
        <v>1327</v>
      </c>
      <c r="AC5922" t="s">
        <v>1323</v>
      </c>
      <c r="AD5922" t="s">
        <v>62</v>
      </c>
      <c r="AE5922" s="4">
        <v>1</v>
      </c>
      <c r="AF5922">
        <v>1</v>
      </c>
    </row>
    <row r="5923" spans="1:32" ht="15" customHeight="1" x14ac:dyDescent="0.25">
      <c r="A5923">
        <v>5922</v>
      </c>
      <c r="B5923" t="s">
        <v>8864</v>
      </c>
      <c r="C5923">
        <v>20230801</v>
      </c>
      <c r="D5923">
        <v>20230802</v>
      </c>
      <c r="E5923">
        <v>193</v>
      </c>
      <c r="F5923">
        <v>19</v>
      </c>
      <c r="G5923">
        <v>5</v>
      </c>
      <c r="H5923">
        <v>11</v>
      </c>
      <c r="I5923">
        <v>4</v>
      </c>
      <c r="J5923">
        <v>1</v>
      </c>
      <c r="K5923" t="s">
        <v>1325</v>
      </c>
      <c r="L5923">
        <v>3</v>
      </c>
      <c r="M5923" s="5">
        <v>252.56</v>
      </c>
      <c r="N5923" s="6">
        <v>0</v>
      </c>
      <c r="O5923" s="5">
        <f t="shared" si="552"/>
        <v>252.56</v>
      </c>
      <c r="P5923" s="5">
        <f t="shared" si="553"/>
        <v>757.68000000000006</v>
      </c>
      <c r="Q5923" s="5">
        <v>39.47</v>
      </c>
      <c r="R5923" s="5">
        <f t="shared" si="554"/>
        <v>118.41</v>
      </c>
      <c r="S5923" s="5">
        <f t="shared" si="555"/>
        <v>639.2700000000001</v>
      </c>
      <c r="T5923" s="6">
        <f t="shared" si="556"/>
        <v>0.84372030408615784</v>
      </c>
      <c r="U5923" s="5">
        <v>0</v>
      </c>
      <c r="V5923">
        <v>0</v>
      </c>
      <c r="W5923" s="5">
        <f t="shared" si="557"/>
        <v>0</v>
      </c>
      <c r="X5923" s="5">
        <v>735.61</v>
      </c>
      <c r="Y5923" t="s">
        <v>1319</v>
      </c>
      <c r="Z5923" t="s">
        <v>8865</v>
      </c>
      <c r="AA5923" t="s">
        <v>1321</v>
      </c>
      <c r="AB5923" t="s">
        <v>1327</v>
      </c>
      <c r="AC5923" t="s">
        <v>1323</v>
      </c>
      <c r="AD5923" t="s">
        <v>62</v>
      </c>
      <c r="AE5923" s="4">
        <v>1</v>
      </c>
      <c r="AF5923">
        <v>1</v>
      </c>
    </row>
    <row r="5924" spans="1:32" ht="15" customHeight="1" x14ac:dyDescent="0.25">
      <c r="A5924">
        <v>5923</v>
      </c>
      <c r="B5924" t="s">
        <v>8866</v>
      </c>
      <c r="C5924">
        <v>20230703</v>
      </c>
      <c r="D5924">
        <v>20230703</v>
      </c>
      <c r="E5924">
        <v>231</v>
      </c>
      <c r="F5924">
        <v>6</v>
      </c>
      <c r="G5924">
        <v>17</v>
      </c>
      <c r="H5924">
        <v>12</v>
      </c>
      <c r="I5924">
        <v>3</v>
      </c>
      <c r="J5924">
        <v>1</v>
      </c>
      <c r="K5924" t="s">
        <v>1325</v>
      </c>
      <c r="L5924">
        <v>2</v>
      </c>
      <c r="M5924" s="5">
        <v>133.51</v>
      </c>
      <c r="N5924" s="6">
        <v>0</v>
      </c>
      <c r="O5924" s="5">
        <f t="shared" si="552"/>
        <v>133.51</v>
      </c>
      <c r="P5924" s="5">
        <f t="shared" si="553"/>
        <v>267.02</v>
      </c>
      <c r="Q5924" s="5">
        <v>81.150000000000006</v>
      </c>
      <c r="R5924" s="5">
        <f t="shared" si="554"/>
        <v>162.30000000000001</v>
      </c>
      <c r="S5924" s="5">
        <f t="shared" si="555"/>
        <v>86.359999999999971</v>
      </c>
      <c r="T5924" s="6">
        <f t="shared" si="556"/>
        <v>0.32342146655681214</v>
      </c>
      <c r="U5924" s="5">
        <v>18.36</v>
      </c>
      <c r="V5924">
        <v>0</v>
      </c>
      <c r="W5924" s="5">
        <f t="shared" si="557"/>
        <v>0</v>
      </c>
      <c r="X5924" s="5">
        <v>281.07</v>
      </c>
      <c r="Y5924" t="s">
        <v>1319</v>
      </c>
      <c r="Z5924" t="s">
        <v>8867</v>
      </c>
      <c r="AA5924" t="s">
        <v>1321</v>
      </c>
      <c r="AB5924" t="s">
        <v>1327</v>
      </c>
      <c r="AC5924" t="s">
        <v>1323</v>
      </c>
      <c r="AD5924" t="s">
        <v>79</v>
      </c>
      <c r="AE5924" s="4">
        <v>0.74</v>
      </c>
      <c r="AF5924">
        <v>1</v>
      </c>
    </row>
    <row r="5925" spans="1:32" ht="15" customHeight="1" x14ac:dyDescent="0.25">
      <c r="A5925">
        <v>5924</v>
      </c>
      <c r="B5925" t="s">
        <v>8868</v>
      </c>
      <c r="C5925">
        <v>20250504</v>
      </c>
      <c r="D5925">
        <v>20250511</v>
      </c>
      <c r="E5925">
        <v>565</v>
      </c>
      <c r="F5925">
        <v>28</v>
      </c>
      <c r="G5925">
        <v>18</v>
      </c>
      <c r="H5925">
        <v>13</v>
      </c>
      <c r="I5925">
        <v>2</v>
      </c>
      <c r="J5925">
        <v>1</v>
      </c>
      <c r="K5925" t="s">
        <v>1325</v>
      </c>
      <c r="L5925">
        <v>2</v>
      </c>
      <c r="M5925" s="5">
        <v>1874.42</v>
      </c>
      <c r="N5925" s="6">
        <v>0</v>
      </c>
      <c r="O5925" s="5">
        <f t="shared" si="552"/>
        <v>1874.42</v>
      </c>
      <c r="P5925" s="5">
        <f t="shared" si="553"/>
        <v>3748.84</v>
      </c>
      <c r="Q5925" s="5">
        <v>1290.3</v>
      </c>
      <c r="R5925" s="5">
        <f t="shared" si="554"/>
        <v>2580.6</v>
      </c>
      <c r="S5925" s="5">
        <f t="shared" si="555"/>
        <v>1146.1700000000003</v>
      </c>
      <c r="T5925" s="6">
        <f t="shared" si="556"/>
        <v>0.30573990887847979</v>
      </c>
      <c r="U5925" s="5">
        <v>22.07</v>
      </c>
      <c r="V5925">
        <v>0</v>
      </c>
      <c r="W5925" s="5">
        <f t="shared" si="557"/>
        <v>0</v>
      </c>
      <c r="X5925" s="5">
        <v>4074.83</v>
      </c>
      <c r="Y5925" t="s">
        <v>1274</v>
      </c>
      <c r="Z5925" t="s">
        <v>8869</v>
      </c>
      <c r="AA5925" t="s">
        <v>1321</v>
      </c>
      <c r="AB5925" t="s">
        <v>1330</v>
      </c>
      <c r="AC5925" t="s">
        <v>1323</v>
      </c>
      <c r="AD5925" t="s">
        <v>91</v>
      </c>
      <c r="AE5925" s="4">
        <v>1.0900000000000001</v>
      </c>
      <c r="AF5925">
        <v>2</v>
      </c>
    </row>
    <row r="5926" spans="1:32" ht="15" customHeight="1" x14ac:dyDescent="0.25">
      <c r="A5926">
        <v>5925</v>
      </c>
      <c r="B5926" t="s">
        <v>8870</v>
      </c>
      <c r="C5926">
        <v>20240913</v>
      </c>
      <c r="D5926">
        <v>20240919</v>
      </c>
      <c r="E5926">
        <v>27</v>
      </c>
      <c r="F5926">
        <v>27</v>
      </c>
      <c r="G5926">
        <v>13</v>
      </c>
      <c r="H5926">
        <v>2</v>
      </c>
      <c r="I5926">
        <v>6</v>
      </c>
      <c r="J5926">
        <v>3</v>
      </c>
      <c r="K5926" t="s">
        <v>1325</v>
      </c>
      <c r="L5926">
        <v>5</v>
      </c>
      <c r="M5926" s="5">
        <v>887.19</v>
      </c>
      <c r="N5926" s="6">
        <v>0.1149</v>
      </c>
      <c r="O5926" s="5">
        <f t="shared" si="552"/>
        <v>785.25186900000006</v>
      </c>
      <c r="P5926" s="5">
        <f t="shared" si="553"/>
        <v>3926.2593450000004</v>
      </c>
      <c r="Q5926" s="5">
        <v>438.73</v>
      </c>
      <c r="R5926" s="5">
        <f t="shared" si="554"/>
        <v>2193.65</v>
      </c>
      <c r="S5926" s="5">
        <f t="shared" si="555"/>
        <v>1700.2893450000004</v>
      </c>
      <c r="T5926" s="6">
        <f t="shared" si="556"/>
        <v>0.43305579066377242</v>
      </c>
      <c r="U5926" s="5">
        <v>32.32</v>
      </c>
      <c r="V5926">
        <v>0</v>
      </c>
      <c r="W5926" s="5">
        <f t="shared" si="557"/>
        <v>0</v>
      </c>
      <c r="X5926" s="5">
        <v>3505.59</v>
      </c>
      <c r="Y5926" t="s">
        <v>1319</v>
      </c>
      <c r="Z5926" t="s">
        <v>8871</v>
      </c>
      <c r="AA5926" t="s">
        <v>1321</v>
      </c>
      <c r="AB5926" t="s">
        <v>1344</v>
      </c>
      <c r="AC5926" t="s">
        <v>1323</v>
      </c>
      <c r="AD5926" t="s">
        <v>79</v>
      </c>
      <c r="AE5926" s="4">
        <v>0.74</v>
      </c>
      <c r="AF5926">
        <v>1</v>
      </c>
    </row>
    <row r="5927" spans="1:32" ht="15" customHeight="1" x14ac:dyDescent="0.25">
      <c r="A5927">
        <v>5926</v>
      </c>
      <c r="B5927" t="s">
        <v>8872</v>
      </c>
      <c r="C5927">
        <v>20240513</v>
      </c>
      <c r="D5927">
        <v>20240517</v>
      </c>
      <c r="E5927">
        <v>651</v>
      </c>
      <c r="F5927">
        <v>7</v>
      </c>
      <c r="G5927">
        <v>40</v>
      </c>
      <c r="H5927">
        <v>28</v>
      </c>
      <c r="I5927">
        <v>3</v>
      </c>
      <c r="J5927">
        <v>1</v>
      </c>
      <c r="K5927" t="s">
        <v>1325</v>
      </c>
      <c r="L5927">
        <v>5</v>
      </c>
      <c r="M5927" s="5">
        <v>809.26</v>
      </c>
      <c r="N5927" s="6">
        <v>0</v>
      </c>
      <c r="O5927" s="5">
        <f t="shared" si="552"/>
        <v>809.26</v>
      </c>
      <c r="P5927" s="5">
        <f t="shared" si="553"/>
        <v>4046.3</v>
      </c>
      <c r="Q5927" s="5">
        <v>441.68</v>
      </c>
      <c r="R5927" s="5">
        <f t="shared" si="554"/>
        <v>2208.4</v>
      </c>
      <c r="S5927" s="5">
        <f t="shared" si="555"/>
        <v>1769.93</v>
      </c>
      <c r="T5927" s="6">
        <f t="shared" si="556"/>
        <v>0.43741937078318466</v>
      </c>
      <c r="U5927" s="5">
        <v>67.97</v>
      </c>
      <c r="V5927">
        <v>0</v>
      </c>
      <c r="W5927" s="5">
        <f t="shared" si="557"/>
        <v>0</v>
      </c>
      <c r="X5927" s="5">
        <v>4006.24</v>
      </c>
      <c r="Y5927" t="s">
        <v>1289</v>
      </c>
      <c r="Z5927" t="s">
        <v>8873</v>
      </c>
      <c r="AA5927" t="s">
        <v>1321</v>
      </c>
      <c r="AB5927" t="s">
        <v>1330</v>
      </c>
      <c r="AC5927" t="s">
        <v>1323</v>
      </c>
      <c r="AD5927" t="s">
        <v>132</v>
      </c>
      <c r="AE5927" s="4">
        <v>0.74</v>
      </c>
      <c r="AF5927">
        <v>6</v>
      </c>
    </row>
    <row r="5928" spans="1:32" ht="15" customHeight="1" x14ac:dyDescent="0.25">
      <c r="A5928">
        <v>5927</v>
      </c>
      <c r="B5928" t="s">
        <v>8874</v>
      </c>
      <c r="C5928">
        <v>20251215</v>
      </c>
      <c r="D5928">
        <v>20251220</v>
      </c>
      <c r="E5928">
        <v>218</v>
      </c>
      <c r="F5928">
        <v>8</v>
      </c>
      <c r="G5928">
        <v>9</v>
      </c>
      <c r="H5928">
        <v>3</v>
      </c>
      <c r="I5928">
        <v>4</v>
      </c>
      <c r="J5928">
        <v>2</v>
      </c>
      <c r="K5928" t="s">
        <v>1325</v>
      </c>
      <c r="L5928">
        <v>2</v>
      </c>
      <c r="M5928" s="5">
        <v>1246.8399999999999</v>
      </c>
      <c r="N5928" s="6">
        <v>0.1009</v>
      </c>
      <c r="O5928" s="5">
        <f t="shared" si="552"/>
        <v>1121.033844</v>
      </c>
      <c r="P5928" s="5">
        <f t="shared" si="553"/>
        <v>2242.0676880000001</v>
      </c>
      <c r="Q5928" s="5">
        <v>726.46</v>
      </c>
      <c r="R5928" s="5">
        <f t="shared" si="554"/>
        <v>1452.92</v>
      </c>
      <c r="S5928" s="5">
        <f t="shared" si="555"/>
        <v>761.39768800000002</v>
      </c>
      <c r="T5928" s="6">
        <f t="shared" si="556"/>
        <v>0.33959620937189117</v>
      </c>
      <c r="U5928" s="5">
        <v>27.75</v>
      </c>
      <c r="V5928">
        <v>0</v>
      </c>
      <c r="W5928" s="5">
        <f t="shared" si="557"/>
        <v>0</v>
      </c>
      <c r="X5928" s="5">
        <v>2075.9899999999998</v>
      </c>
      <c r="Y5928" t="s">
        <v>1278</v>
      </c>
      <c r="Z5928" t="s">
        <v>8875</v>
      </c>
      <c r="AA5928" t="s">
        <v>1321</v>
      </c>
      <c r="AB5928" t="s">
        <v>1330</v>
      </c>
      <c r="AC5928" t="s">
        <v>1323</v>
      </c>
      <c r="AD5928" t="s">
        <v>62</v>
      </c>
      <c r="AE5928" s="4">
        <v>1</v>
      </c>
      <c r="AF5928">
        <v>3</v>
      </c>
    </row>
    <row r="5929" spans="1:32" ht="15" customHeight="1" x14ac:dyDescent="0.25">
      <c r="A5929">
        <v>5928</v>
      </c>
      <c r="B5929" t="s">
        <v>8876</v>
      </c>
      <c r="C5929">
        <v>20241016</v>
      </c>
      <c r="D5929">
        <v>20241019</v>
      </c>
      <c r="E5929">
        <v>218</v>
      </c>
      <c r="F5929">
        <v>11</v>
      </c>
      <c r="G5929">
        <v>11</v>
      </c>
      <c r="H5929">
        <v>5</v>
      </c>
      <c r="I5929">
        <v>5</v>
      </c>
      <c r="J5929">
        <v>1</v>
      </c>
      <c r="K5929" t="s">
        <v>1325</v>
      </c>
      <c r="L5929">
        <v>5</v>
      </c>
      <c r="M5929" s="5">
        <v>129.69</v>
      </c>
      <c r="N5929" s="6">
        <v>0</v>
      </c>
      <c r="O5929" s="5">
        <f t="shared" si="552"/>
        <v>129.69</v>
      </c>
      <c r="P5929" s="5">
        <f t="shared" si="553"/>
        <v>648.45000000000005</v>
      </c>
      <c r="Q5929" s="5">
        <v>22.6</v>
      </c>
      <c r="R5929" s="5">
        <f t="shared" si="554"/>
        <v>113</v>
      </c>
      <c r="S5929" s="5">
        <f t="shared" si="555"/>
        <v>535.45000000000005</v>
      </c>
      <c r="T5929" s="6">
        <f t="shared" si="556"/>
        <v>0.82573829902074181</v>
      </c>
      <c r="U5929" s="5">
        <v>0</v>
      </c>
      <c r="V5929">
        <v>0</v>
      </c>
      <c r="W5929" s="5">
        <f t="shared" si="557"/>
        <v>0</v>
      </c>
      <c r="X5929" s="5">
        <v>675.47</v>
      </c>
      <c r="Y5929" t="s">
        <v>1319</v>
      </c>
      <c r="Z5929" t="s">
        <v>8877</v>
      </c>
      <c r="AA5929" t="s">
        <v>1321</v>
      </c>
      <c r="AB5929" t="s">
        <v>1327</v>
      </c>
      <c r="AC5929" t="s">
        <v>1323</v>
      </c>
      <c r="AD5929" t="s">
        <v>62</v>
      </c>
      <c r="AE5929" s="4">
        <v>1</v>
      </c>
      <c r="AF5929">
        <v>1</v>
      </c>
    </row>
    <row r="5930" spans="1:32" ht="15" customHeight="1" x14ac:dyDescent="0.25">
      <c r="A5930">
        <v>5929</v>
      </c>
      <c r="B5930" t="s">
        <v>8878</v>
      </c>
      <c r="C5930">
        <v>20240309</v>
      </c>
      <c r="D5930">
        <v>20240311</v>
      </c>
      <c r="E5930">
        <v>882</v>
      </c>
      <c r="F5930">
        <v>18</v>
      </c>
      <c r="G5930">
        <v>34</v>
      </c>
      <c r="H5930">
        <v>30</v>
      </c>
      <c r="I5930">
        <v>2</v>
      </c>
      <c r="J5930">
        <v>1</v>
      </c>
      <c r="K5930" t="s">
        <v>1325</v>
      </c>
      <c r="L5930">
        <v>4</v>
      </c>
      <c r="M5930" s="5">
        <v>246.05</v>
      </c>
      <c r="N5930" s="6">
        <v>0</v>
      </c>
      <c r="O5930" s="5">
        <f t="shared" si="552"/>
        <v>246.05</v>
      </c>
      <c r="P5930" s="5">
        <f t="shared" si="553"/>
        <v>984.2</v>
      </c>
      <c r="Q5930" s="5">
        <v>66.12</v>
      </c>
      <c r="R5930" s="5">
        <f t="shared" si="554"/>
        <v>264.48</v>
      </c>
      <c r="S5930" s="5">
        <f t="shared" si="555"/>
        <v>719.72</v>
      </c>
      <c r="T5930" s="6">
        <f t="shared" si="556"/>
        <v>0.73127413127413132</v>
      </c>
      <c r="U5930" s="5">
        <v>0</v>
      </c>
      <c r="V5930">
        <v>0</v>
      </c>
      <c r="W5930" s="5">
        <f t="shared" si="557"/>
        <v>0</v>
      </c>
      <c r="X5930" s="5">
        <v>964.9</v>
      </c>
      <c r="Y5930" t="s">
        <v>1319</v>
      </c>
      <c r="Z5930" t="s">
        <v>8879</v>
      </c>
      <c r="AA5930" t="s">
        <v>1321</v>
      </c>
      <c r="AB5930" t="s">
        <v>1322</v>
      </c>
      <c r="AC5930" t="s">
        <v>1323</v>
      </c>
      <c r="AD5930" t="s">
        <v>121</v>
      </c>
      <c r="AE5930" s="4">
        <v>0.66</v>
      </c>
      <c r="AF5930">
        <v>1</v>
      </c>
    </row>
    <row r="5931" spans="1:32" ht="15" customHeight="1" x14ac:dyDescent="0.25">
      <c r="A5931">
        <v>5930</v>
      </c>
      <c r="B5931" t="s">
        <v>8880</v>
      </c>
      <c r="C5931">
        <v>20230812</v>
      </c>
      <c r="D5931">
        <v>20230813</v>
      </c>
      <c r="E5931">
        <v>110</v>
      </c>
      <c r="F5931">
        <v>4</v>
      </c>
      <c r="G5931">
        <v>2</v>
      </c>
      <c r="H5931">
        <v>7</v>
      </c>
      <c r="I5931">
        <v>1</v>
      </c>
      <c r="J5931">
        <v>1</v>
      </c>
      <c r="K5931" t="s">
        <v>1325</v>
      </c>
      <c r="L5931">
        <v>4</v>
      </c>
      <c r="M5931" s="5">
        <v>819.42</v>
      </c>
      <c r="N5931" s="6">
        <v>0</v>
      </c>
      <c r="O5931" s="5">
        <f t="shared" si="552"/>
        <v>819.42</v>
      </c>
      <c r="P5931" s="5">
        <f t="shared" si="553"/>
        <v>3277.68</v>
      </c>
      <c r="Q5931" s="5">
        <v>415.33</v>
      </c>
      <c r="R5931" s="5">
        <f t="shared" si="554"/>
        <v>1661.32</v>
      </c>
      <c r="S5931" s="5">
        <f t="shared" si="555"/>
        <v>1594.27</v>
      </c>
      <c r="T5931" s="6">
        <f t="shared" si="556"/>
        <v>0.48640196724512463</v>
      </c>
      <c r="U5931" s="5">
        <v>22.09</v>
      </c>
      <c r="V5931">
        <v>0</v>
      </c>
      <c r="W5931" s="5">
        <f t="shared" si="557"/>
        <v>0</v>
      </c>
      <c r="X5931" s="5">
        <v>3182.21</v>
      </c>
      <c r="Y5931" t="s">
        <v>1319</v>
      </c>
      <c r="Z5931" t="s">
        <v>8881</v>
      </c>
      <c r="AA5931" t="s">
        <v>1321</v>
      </c>
      <c r="AB5931" t="s">
        <v>1344</v>
      </c>
      <c r="AC5931" t="s">
        <v>1323</v>
      </c>
      <c r="AD5931" t="s">
        <v>62</v>
      </c>
      <c r="AE5931" s="4">
        <v>1</v>
      </c>
      <c r="AF5931">
        <v>1</v>
      </c>
    </row>
    <row r="5932" spans="1:32" ht="15" customHeight="1" x14ac:dyDescent="0.25">
      <c r="A5932">
        <v>5931</v>
      </c>
      <c r="B5932" t="s">
        <v>8882</v>
      </c>
      <c r="C5932">
        <v>20250730</v>
      </c>
      <c r="D5932">
        <v>20250730</v>
      </c>
      <c r="E5932">
        <v>338</v>
      </c>
      <c r="F5932">
        <v>16</v>
      </c>
      <c r="G5932">
        <v>22</v>
      </c>
      <c r="H5932">
        <v>20</v>
      </c>
      <c r="I5932">
        <v>1</v>
      </c>
      <c r="J5932">
        <v>1</v>
      </c>
      <c r="K5932" t="s">
        <v>1325</v>
      </c>
      <c r="L5932">
        <v>120</v>
      </c>
      <c r="M5932" s="5">
        <v>124.92</v>
      </c>
      <c r="N5932" s="6">
        <v>0</v>
      </c>
      <c r="O5932" s="5">
        <f t="shared" si="552"/>
        <v>124.92</v>
      </c>
      <c r="P5932" s="5">
        <f t="shared" si="553"/>
        <v>14990.4</v>
      </c>
      <c r="Q5932" s="5">
        <v>26.12</v>
      </c>
      <c r="R5932" s="5">
        <f t="shared" si="554"/>
        <v>3134.4</v>
      </c>
      <c r="S5932" s="5">
        <f t="shared" si="555"/>
        <v>11856</v>
      </c>
      <c r="T5932" s="6">
        <f t="shared" si="556"/>
        <v>0.79090617995517132</v>
      </c>
      <c r="U5932" s="5">
        <v>0</v>
      </c>
      <c r="V5932">
        <v>0</v>
      </c>
      <c r="W5932" s="5">
        <f t="shared" si="557"/>
        <v>0</v>
      </c>
      <c r="X5932" s="5">
        <v>14553.79</v>
      </c>
      <c r="Y5932" t="s">
        <v>1319</v>
      </c>
      <c r="Z5932" t="s">
        <v>8883</v>
      </c>
      <c r="AA5932" t="s">
        <v>1471</v>
      </c>
      <c r="AB5932" t="s">
        <v>1330</v>
      </c>
      <c r="AC5932" t="s">
        <v>1360</v>
      </c>
      <c r="AD5932" t="s">
        <v>99</v>
      </c>
      <c r="AE5932" s="4">
        <v>1.27</v>
      </c>
      <c r="AF5932">
        <v>1</v>
      </c>
    </row>
    <row r="5933" spans="1:32" ht="15" customHeight="1" x14ac:dyDescent="0.25">
      <c r="A5933">
        <v>5932</v>
      </c>
      <c r="B5933" t="s">
        <v>8882</v>
      </c>
      <c r="C5933">
        <v>20250730</v>
      </c>
      <c r="D5933">
        <v>20250730</v>
      </c>
      <c r="E5933">
        <v>338</v>
      </c>
      <c r="F5933">
        <v>16</v>
      </c>
      <c r="G5933">
        <v>22</v>
      </c>
      <c r="H5933">
        <v>20</v>
      </c>
      <c r="I5933">
        <v>1</v>
      </c>
      <c r="J5933">
        <v>1</v>
      </c>
      <c r="K5933" t="s">
        <v>1325</v>
      </c>
      <c r="L5933">
        <v>20</v>
      </c>
      <c r="M5933" s="5">
        <v>124.97</v>
      </c>
      <c r="N5933" s="6">
        <v>0</v>
      </c>
      <c r="O5933" s="5">
        <f t="shared" si="552"/>
        <v>124.97</v>
      </c>
      <c r="P5933" s="5">
        <f t="shared" si="553"/>
        <v>2499.4</v>
      </c>
      <c r="Q5933" s="5">
        <v>27.92</v>
      </c>
      <c r="R5933" s="5">
        <f t="shared" si="554"/>
        <v>558.40000000000009</v>
      </c>
      <c r="S5933" s="5">
        <f t="shared" si="555"/>
        <v>1941</v>
      </c>
      <c r="T5933" s="6">
        <f t="shared" si="556"/>
        <v>0.77658638073137554</v>
      </c>
      <c r="U5933" s="5">
        <v>0</v>
      </c>
      <c r="V5933">
        <v>0</v>
      </c>
      <c r="W5933" s="5">
        <f t="shared" si="557"/>
        <v>0</v>
      </c>
      <c r="X5933" s="5">
        <v>2426.6</v>
      </c>
      <c r="Y5933" t="s">
        <v>1319</v>
      </c>
      <c r="Z5933" t="s">
        <v>8883</v>
      </c>
      <c r="AA5933" t="s">
        <v>1471</v>
      </c>
      <c r="AB5933" t="s">
        <v>1330</v>
      </c>
      <c r="AC5933" t="s">
        <v>1360</v>
      </c>
      <c r="AD5933" t="s">
        <v>99</v>
      </c>
      <c r="AE5933" s="4">
        <v>1.27</v>
      </c>
      <c r="AF5933">
        <v>1</v>
      </c>
    </row>
    <row r="5934" spans="1:32" ht="15" customHeight="1" x14ac:dyDescent="0.25">
      <c r="A5934">
        <v>5933</v>
      </c>
      <c r="B5934" t="s">
        <v>8882</v>
      </c>
      <c r="C5934">
        <v>20250730</v>
      </c>
      <c r="D5934">
        <v>20250730</v>
      </c>
      <c r="E5934">
        <v>338</v>
      </c>
      <c r="F5934">
        <v>4</v>
      </c>
      <c r="G5934">
        <v>22</v>
      </c>
      <c r="H5934">
        <v>20</v>
      </c>
      <c r="I5934">
        <v>1</v>
      </c>
      <c r="J5934">
        <v>5</v>
      </c>
      <c r="K5934" t="s">
        <v>1325</v>
      </c>
      <c r="L5934">
        <v>0</v>
      </c>
      <c r="M5934" s="5">
        <v>828.52</v>
      </c>
      <c r="N5934" s="6">
        <v>0.16189999999999999</v>
      </c>
      <c r="O5934" s="5">
        <f t="shared" si="552"/>
        <v>694.38261199999999</v>
      </c>
      <c r="P5934" s="5">
        <f t="shared" si="553"/>
        <v>0</v>
      </c>
      <c r="Q5934" s="5">
        <v>432</v>
      </c>
      <c r="R5934" s="5">
        <f t="shared" si="554"/>
        <v>0</v>
      </c>
      <c r="S5934" s="5">
        <f t="shared" si="555"/>
        <v>-5</v>
      </c>
      <c r="T5934" s="6">
        <f t="shared" si="556"/>
        <v>0</v>
      </c>
      <c r="U5934" s="5">
        <v>5</v>
      </c>
      <c r="V5934">
        <v>0</v>
      </c>
      <c r="W5934" s="5">
        <f t="shared" si="557"/>
        <v>0</v>
      </c>
      <c r="X5934" s="5">
        <v>0</v>
      </c>
      <c r="Y5934" t="s">
        <v>1319</v>
      </c>
      <c r="Z5934" t="s">
        <v>8883</v>
      </c>
      <c r="AA5934" t="s">
        <v>1471</v>
      </c>
      <c r="AB5934" t="s">
        <v>1330</v>
      </c>
      <c r="AC5934" t="s">
        <v>1360</v>
      </c>
      <c r="AD5934" t="s">
        <v>99</v>
      </c>
      <c r="AE5934" s="4">
        <v>1.27</v>
      </c>
      <c r="AF5934">
        <v>1</v>
      </c>
    </row>
    <row r="5935" spans="1:32" ht="15" customHeight="1" x14ac:dyDescent="0.25">
      <c r="A5935">
        <v>5934</v>
      </c>
      <c r="B5935" t="s">
        <v>8882</v>
      </c>
      <c r="C5935">
        <v>20250730</v>
      </c>
      <c r="D5935">
        <v>20250730</v>
      </c>
      <c r="E5935">
        <v>338</v>
      </c>
      <c r="F5935">
        <v>15</v>
      </c>
      <c r="G5935">
        <v>22</v>
      </c>
      <c r="H5935">
        <v>20</v>
      </c>
      <c r="I5935">
        <v>1</v>
      </c>
      <c r="J5935">
        <v>1</v>
      </c>
      <c r="K5935" t="s">
        <v>1325</v>
      </c>
      <c r="L5935">
        <v>3</v>
      </c>
      <c r="M5935" s="5">
        <v>78.34</v>
      </c>
      <c r="N5935" s="6">
        <v>0</v>
      </c>
      <c r="O5935" s="5">
        <f t="shared" si="552"/>
        <v>78.34</v>
      </c>
      <c r="P5935" s="5">
        <f t="shared" si="553"/>
        <v>235.02</v>
      </c>
      <c r="Q5935" s="5">
        <v>19.96</v>
      </c>
      <c r="R5935" s="5">
        <f t="shared" si="554"/>
        <v>59.88</v>
      </c>
      <c r="S5935" s="5">
        <f t="shared" si="555"/>
        <v>175.14000000000001</v>
      </c>
      <c r="T5935" s="6">
        <f t="shared" si="556"/>
        <v>0.74521317334694925</v>
      </c>
      <c r="U5935" s="5">
        <v>0</v>
      </c>
      <c r="V5935">
        <v>0</v>
      </c>
      <c r="W5935" s="5">
        <f t="shared" si="557"/>
        <v>0</v>
      </c>
      <c r="X5935" s="5">
        <v>228.17</v>
      </c>
      <c r="Y5935" t="s">
        <v>1319</v>
      </c>
      <c r="Z5935" t="s">
        <v>8883</v>
      </c>
      <c r="AA5935" t="s">
        <v>1471</v>
      </c>
      <c r="AB5935" t="s">
        <v>1330</v>
      </c>
      <c r="AC5935" t="s">
        <v>1360</v>
      </c>
      <c r="AD5935" t="s">
        <v>99</v>
      </c>
      <c r="AE5935" s="4">
        <v>1.27</v>
      </c>
      <c r="AF5935">
        <v>1</v>
      </c>
    </row>
    <row r="5936" spans="1:32" ht="15" customHeight="1" x14ac:dyDescent="0.25">
      <c r="A5936">
        <v>5935</v>
      </c>
      <c r="B5936" t="s">
        <v>8882</v>
      </c>
      <c r="C5936">
        <v>20250730</v>
      </c>
      <c r="D5936">
        <v>20250730</v>
      </c>
      <c r="E5936">
        <v>338</v>
      </c>
      <c r="F5936">
        <v>7</v>
      </c>
      <c r="G5936">
        <v>22</v>
      </c>
      <c r="H5936">
        <v>20</v>
      </c>
      <c r="I5936">
        <v>1</v>
      </c>
      <c r="J5936">
        <v>1</v>
      </c>
      <c r="K5936" t="s">
        <v>1325</v>
      </c>
      <c r="L5936">
        <v>1</v>
      </c>
      <c r="M5936" s="5">
        <v>822.89</v>
      </c>
      <c r="N5936" s="6">
        <v>0</v>
      </c>
      <c r="O5936" s="5">
        <f t="shared" si="552"/>
        <v>822.89</v>
      </c>
      <c r="P5936" s="5">
        <f t="shared" si="553"/>
        <v>822.89</v>
      </c>
      <c r="Q5936" s="5">
        <v>428.19</v>
      </c>
      <c r="R5936" s="5">
        <f t="shared" si="554"/>
        <v>428.19</v>
      </c>
      <c r="S5936" s="5">
        <f t="shared" si="555"/>
        <v>389.7</v>
      </c>
      <c r="T5936" s="6">
        <f t="shared" si="556"/>
        <v>0.47357483989354593</v>
      </c>
      <c r="U5936" s="5">
        <v>5</v>
      </c>
      <c r="V5936">
        <v>0</v>
      </c>
      <c r="W5936" s="5">
        <f t="shared" si="557"/>
        <v>0</v>
      </c>
      <c r="X5936" s="5">
        <v>798.92</v>
      </c>
      <c r="Y5936" t="s">
        <v>1319</v>
      </c>
      <c r="Z5936" t="s">
        <v>8883</v>
      </c>
      <c r="AA5936" t="s">
        <v>1471</v>
      </c>
      <c r="AB5936" t="s">
        <v>1330</v>
      </c>
      <c r="AC5936" t="s">
        <v>1360</v>
      </c>
      <c r="AD5936" t="s">
        <v>99</v>
      </c>
      <c r="AE5936" s="4">
        <v>1.27</v>
      </c>
      <c r="AF5936">
        <v>1</v>
      </c>
    </row>
    <row r="5937" spans="1:32" ht="15" customHeight="1" x14ac:dyDescent="0.25">
      <c r="A5937">
        <v>5936</v>
      </c>
      <c r="B5937" t="s">
        <v>8884</v>
      </c>
      <c r="C5937">
        <v>20240512</v>
      </c>
      <c r="D5937">
        <v>20240519</v>
      </c>
      <c r="E5937">
        <v>439</v>
      </c>
      <c r="F5937">
        <v>14</v>
      </c>
      <c r="G5937">
        <v>32</v>
      </c>
      <c r="H5937">
        <v>21</v>
      </c>
      <c r="I5937">
        <v>4</v>
      </c>
      <c r="J5937">
        <v>4</v>
      </c>
      <c r="K5937" t="s">
        <v>1325</v>
      </c>
      <c r="L5937">
        <v>5</v>
      </c>
      <c r="M5937" s="5">
        <v>76.22</v>
      </c>
      <c r="N5937" s="6">
        <v>0.1152</v>
      </c>
      <c r="O5937" s="5">
        <f t="shared" si="552"/>
        <v>67.439456000000007</v>
      </c>
      <c r="P5937" s="5">
        <f t="shared" si="553"/>
        <v>337.19728000000003</v>
      </c>
      <c r="Q5937" s="5">
        <v>21.36</v>
      </c>
      <c r="R5937" s="5">
        <f t="shared" si="554"/>
        <v>106.8</v>
      </c>
      <c r="S5937" s="5">
        <f t="shared" si="555"/>
        <v>230.39728000000002</v>
      </c>
      <c r="T5937" s="6">
        <f t="shared" si="556"/>
        <v>0.68327146648395265</v>
      </c>
      <c r="U5937" s="5">
        <v>0</v>
      </c>
      <c r="V5937">
        <v>0</v>
      </c>
      <c r="W5937" s="5">
        <f t="shared" si="557"/>
        <v>0</v>
      </c>
      <c r="X5937" s="5">
        <v>333.86</v>
      </c>
      <c r="Y5937" t="s">
        <v>1319</v>
      </c>
      <c r="Z5937" t="s">
        <v>8885</v>
      </c>
      <c r="AA5937" t="s">
        <v>1321</v>
      </c>
      <c r="AB5937" t="s">
        <v>1322</v>
      </c>
      <c r="AC5937" t="s">
        <v>1323</v>
      </c>
      <c r="AD5937" t="s">
        <v>91</v>
      </c>
      <c r="AE5937" s="4">
        <v>1.0900000000000001</v>
      </c>
      <c r="AF5937">
        <v>1</v>
      </c>
    </row>
    <row r="5938" spans="1:32" ht="15" customHeight="1" x14ac:dyDescent="0.25">
      <c r="A5938">
        <v>5937</v>
      </c>
      <c r="B5938" t="s">
        <v>8886</v>
      </c>
      <c r="C5938">
        <v>20231226</v>
      </c>
      <c r="D5938">
        <v>20240101</v>
      </c>
      <c r="E5938">
        <v>332</v>
      </c>
      <c r="F5938">
        <v>18</v>
      </c>
      <c r="G5938">
        <v>24</v>
      </c>
      <c r="H5938">
        <v>22</v>
      </c>
      <c r="I5938">
        <v>6</v>
      </c>
      <c r="J5938">
        <v>5</v>
      </c>
      <c r="K5938" t="s">
        <v>1325</v>
      </c>
      <c r="L5938">
        <v>14</v>
      </c>
      <c r="M5938" s="5">
        <v>249.63</v>
      </c>
      <c r="N5938" s="6">
        <v>0.1741</v>
      </c>
      <c r="O5938" s="5">
        <f t="shared" si="552"/>
        <v>206.16941699999998</v>
      </c>
      <c r="P5938" s="5">
        <f t="shared" si="553"/>
        <v>2886.3718379999996</v>
      </c>
      <c r="Q5938" s="5">
        <v>63.31</v>
      </c>
      <c r="R5938" s="5">
        <f t="shared" si="554"/>
        <v>886.34</v>
      </c>
      <c r="S5938" s="5">
        <f t="shared" si="555"/>
        <v>2000.0318379999994</v>
      </c>
      <c r="T5938" s="6">
        <f t="shared" si="556"/>
        <v>0.69292244736764219</v>
      </c>
      <c r="U5938" s="5">
        <v>0</v>
      </c>
      <c r="V5938">
        <v>0</v>
      </c>
      <c r="W5938" s="5">
        <f t="shared" si="557"/>
        <v>0</v>
      </c>
      <c r="X5938" s="5">
        <v>2722.99</v>
      </c>
      <c r="Y5938" t="s">
        <v>1319</v>
      </c>
      <c r="Z5938" t="s">
        <v>8887</v>
      </c>
      <c r="AA5938" t="s">
        <v>1333</v>
      </c>
      <c r="AB5938" t="s">
        <v>1330</v>
      </c>
      <c r="AC5938" t="s">
        <v>1323</v>
      </c>
      <c r="AD5938" t="s">
        <v>99</v>
      </c>
      <c r="AE5938" s="4">
        <v>1.27</v>
      </c>
      <c r="AF5938">
        <v>1</v>
      </c>
    </row>
    <row r="5939" spans="1:32" ht="15" customHeight="1" x14ac:dyDescent="0.25">
      <c r="A5939">
        <v>5938</v>
      </c>
      <c r="B5939" t="s">
        <v>8888</v>
      </c>
      <c r="C5939">
        <v>20230823</v>
      </c>
      <c r="D5939">
        <v>20230828</v>
      </c>
      <c r="E5939">
        <v>745</v>
      </c>
      <c r="F5939">
        <v>11</v>
      </c>
      <c r="G5939">
        <v>43</v>
      </c>
      <c r="H5939">
        <v>35</v>
      </c>
      <c r="I5939">
        <v>3</v>
      </c>
      <c r="J5939">
        <v>1</v>
      </c>
      <c r="K5939" t="s">
        <v>1318</v>
      </c>
      <c r="L5939">
        <v>10</v>
      </c>
      <c r="M5939" s="5">
        <v>131.56</v>
      </c>
      <c r="N5939" s="6">
        <v>0</v>
      </c>
      <c r="O5939" s="5">
        <f t="shared" si="552"/>
        <v>131.56</v>
      </c>
      <c r="P5939" s="5">
        <f t="shared" si="553"/>
        <v>1315.6</v>
      </c>
      <c r="Q5939" s="5">
        <v>22.34</v>
      </c>
      <c r="R5939" s="5">
        <f t="shared" si="554"/>
        <v>89.36</v>
      </c>
      <c r="S5939" s="5">
        <f t="shared" si="555"/>
        <v>436.87999999999988</v>
      </c>
      <c r="T5939" s="6">
        <f t="shared" si="556"/>
        <v>0.83019154758285185</v>
      </c>
      <c r="U5939" s="5">
        <v>0</v>
      </c>
      <c r="V5939">
        <v>6</v>
      </c>
      <c r="W5939" s="5">
        <f t="shared" si="557"/>
        <v>789.36</v>
      </c>
      <c r="X5939" s="5">
        <v>1277.28</v>
      </c>
      <c r="Y5939" t="s">
        <v>1319</v>
      </c>
      <c r="Z5939" t="s">
        <v>8889</v>
      </c>
      <c r="AA5939" t="s">
        <v>1333</v>
      </c>
      <c r="AB5939" t="s">
        <v>1322</v>
      </c>
      <c r="AC5939" t="s">
        <v>1323</v>
      </c>
      <c r="AD5939" t="s">
        <v>136</v>
      </c>
      <c r="AE5939" s="4">
        <v>1.2E-2</v>
      </c>
      <c r="AF5939">
        <v>1</v>
      </c>
    </row>
    <row r="5940" spans="1:32" ht="15" customHeight="1" x14ac:dyDescent="0.25">
      <c r="A5940">
        <v>5939</v>
      </c>
      <c r="B5940" t="s">
        <v>8890</v>
      </c>
      <c r="C5940">
        <v>20241207</v>
      </c>
      <c r="D5940">
        <v>20241211</v>
      </c>
      <c r="E5940">
        <v>394</v>
      </c>
      <c r="F5940">
        <v>18</v>
      </c>
      <c r="G5940">
        <v>21</v>
      </c>
      <c r="H5940">
        <v>24</v>
      </c>
      <c r="I5940">
        <v>2</v>
      </c>
      <c r="J5940">
        <v>2</v>
      </c>
      <c r="K5940" t="s">
        <v>1325</v>
      </c>
      <c r="L5940">
        <v>2</v>
      </c>
      <c r="M5940" s="5">
        <v>242.7</v>
      </c>
      <c r="N5940" s="6">
        <v>8.5699999999999998E-2</v>
      </c>
      <c r="O5940" s="5">
        <f t="shared" si="552"/>
        <v>221.90061</v>
      </c>
      <c r="P5940" s="5">
        <f t="shared" si="553"/>
        <v>443.80122</v>
      </c>
      <c r="Q5940" s="5">
        <v>63.42</v>
      </c>
      <c r="R5940" s="5">
        <f t="shared" si="554"/>
        <v>126.84</v>
      </c>
      <c r="S5940" s="5">
        <f t="shared" si="555"/>
        <v>316.96122000000003</v>
      </c>
      <c r="T5940" s="6">
        <f t="shared" si="556"/>
        <v>0.71419636926640273</v>
      </c>
      <c r="U5940" s="5">
        <v>0</v>
      </c>
      <c r="V5940">
        <v>0</v>
      </c>
      <c r="W5940" s="5">
        <f t="shared" si="557"/>
        <v>0</v>
      </c>
      <c r="X5940" s="5">
        <v>414.77</v>
      </c>
      <c r="Y5940" t="s">
        <v>1319</v>
      </c>
      <c r="Z5940" t="s">
        <v>8891</v>
      </c>
      <c r="AA5940" t="s">
        <v>1321</v>
      </c>
      <c r="AB5940" t="s">
        <v>1330</v>
      </c>
      <c r="AC5940" t="s">
        <v>1360</v>
      </c>
      <c r="AD5940" t="s">
        <v>91</v>
      </c>
      <c r="AE5940" s="4">
        <v>1.0900000000000001</v>
      </c>
      <c r="AF5940">
        <v>1</v>
      </c>
    </row>
    <row r="5941" spans="1:32" ht="15" customHeight="1" x14ac:dyDescent="0.25">
      <c r="A5941">
        <v>5940</v>
      </c>
      <c r="B5941" t="s">
        <v>8892</v>
      </c>
      <c r="C5941">
        <v>20250418</v>
      </c>
      <c r="D5941">
        <v>20250421</v>
      </c>
      <c r="E5941">
        <v>635</v>
      </c>
      <c r="F5941">
        <v>3</v>
      </c>
      <c r="G5941">
        <v>40</v>
      </c>
      <c r="H5941">
        <v>25</v>
      </c>
      <c r="I5941">
        <v>1</v>
      </c>
      <c r="J5941">
        <v>1</v>
      </c>
      <c r="K5941" t="s">
        <v>1325</v>
      </c>
      <c r="L5941">
        <v>34</v>
      </c>
      <c r="M5941" s="5">
        <v>1246.56</v>
      </c>
      <c r="N5941" s="6">
        <v>0</v>
      </c>
      <c r="O5941" s="5">
        <f t="shared" si="552"/>
        <v>1246.56</v>
      </c>
      <c r="P5941" s="5">
        <f t="shared" si="553"/>
        <v>42383.040000000001</v>
      </c>
      <c r="Q5941" s="5">
        <v>661.96</v>
      </c>
      <c r="R5941" s="5">
        <f t="shared" si="554"/>
        <v>22506.639999999999</v>
      </c>
      <c r="S5941" s="5">
        <f t="shared" si="555"/>
        <v>19764.980000000003</v>
      </c>
      <c r="T5941" s="6">
        <f t="shared" si="556"/>
        <v>0.46634172536939311</v>
      </c>
      <c r="U5941" s="5">
        <v>111.42</v>
      </c>
      <c r="V5941">
        <v>0</v>
      </c>
      <c r="W5941" s="5">
        <f t="shared" si="557"/>
        <v>0</v>
      </c>
      <c r="X5941" s="5">
        <v>47092.27</v>
      </c>
      <c r="Y5941" t="s">
        <v>1319</v>
      </c>
      <c r="Z5941" t="s">
        <v>8893</v>
      </c>
      <c r="AA5941" t="s">
        <v>1338</v>
      </c>
      <c r="AB5941" t="s">
        <v>1322</v>
      </c>
      <c r="AC5941" t="s">
        <v>1339</v>
      </c>
      <c r="AD5941" t="s">
        <v>132</v>
      </c>
      <c r="AE5941" s="4">
        <v>0.74</v>
      </c>
      <c r="AF5941">
        <v>1</v>
      </c>
    </row>
    <row r="5942" spans="1:32" ht="15" customHeight="1" x14ac:dyDescent="0.25">
      <c r="A5942">
        <v>5941</v>
      </c>
      <c r="B5942" t="s">
        <v>8894</v>
      </c>
      <c r="C5942">
        <v>20231212</v>
      </c>
      <c r="D5942">
        <v>20231214</v>
      </c>
      <c r="E5942">
        <v>488</v>
      </c>
      <c r="F5942">
        <v>4</v>
      </c>
      <c r="G5942">
        <v>19</v>
      </c>
      <c r="H5942">
        <v>14</v>
      </c>
      <c r="I5942">
        <v>2</v>
      </c>
      <c r="J5942">
        <v>5</v>
      </c>
      <c r="K5942" t="s">
        <v>1325</v>
      </c>
      <c r="L5942">
        <v>6</v>
      </c>
      <c r="M5942" s="5">
        <v>812.7</v>
      </c>
      <c r="N5942" s="6">
        <v>0.15540000000000001</v>
      </c>
      <c r="O5942" s="5">
        <f t="shared" si="552"/>
        <v>686.40642000000003</v>
      </c>
      <c r="P5942" s="5">
        <f t="shared" si="553"/>
        <v>4118.4385199999997</v>
      </c>
      <c r="Q5942" s="5">
        <v>442.75</v>
      </c>
      <c r="R5942" s="5">
        <f t="shared" si="554"/>
        <v>2656.5</v>
      </c>
      <c r="S5942" s="5">
        <f t="shared" si="555"/>
        <v>1426.7085199999997</v>
      </c>
      <c r="T5942" s="6">
        <f t="shared" si="556"/>
        <v>0.34641976882053827</v>
      </c>
      <c r="U5942" s="5">
        <v>35.229999999999997</v>
      </c>
      <c r="V5942">
        <v>0</v>
      </c>
      <c r="W5942" s="5">
        <f t="shared" si="557"/>
        <v>0</v>
      </c>
      <c r="X5942" s="5">
        <v>3885.32</v>
      </c>
      <c r="Y5942" t="s">
        <v>1319</v>
      </c>
      <c r="Z5942" t="s">
        <v>8895</v>
      </c>
      <c r="AA5942" t="s">
        <v>1321</v>
      </c>
      <c r="AB5942" t="s">
        <v>1330</v>
      </c>
      <c r="AC5942" t="s">
        <v>1323</v>
      </c>
      <c r="AD5942" t="s">
        <v>91</v>
      </c>
      <c r="AE5942" s="4">
        <v>1.0900000000000001</v>
      </c>
      <c r="AF5942">
        <v>1</v>
      </c>
    </row>
    <row r="5943" spans="1:32" ht="15" customHeight="1" x14ac:dyDescent="0.25">
      <c r="A5943">
        <v>5942</v>
      </c>
      <c r="B5943" t="s">
        <v>8896</v>
      </c>
      <c r="C5943">
        <v>20240420</v>
      </c>
      <c r="D5943">
        <v>20240421</v>
      </c>
      <c r="E5943">
        <v>227</v>
      </c>
      <c r="F5943">
        <v>8</v>
      </c>
      <c r="G5943">
        <v>10</v>
      </c>
      <c r="H5943">
        <v>3</v>
      </c>
      <c r="I5943">
        <v>5</v>
      </c>
      <c r="J5943">
        <v>1</v>
      </c>
      <c r="K5943" t="s">
        <v>1325</v>
      </c>
      <c r="L5943">
        <v>1</v>
      </c>
      <c r="M5943" s="5">
        <v>1251.02</v>
      </c>
      <c r="N5943" s="6">
        <v>0</v>
      </c>
      <c r="O5943" s="5">
        <f t="shared" si="552"/>
        <v>1251.02</v>
      </c>
      <c r="P5943" s="5">
        <f t="shared" si="553"/>
        <v>1251.02</v>
      </c>
      <c r="Q5943" s="5">
        <v>746.79</v>
      </c>
      <c r="R5943" s="5">
        <f t="shared" si="554"/>
        <v>746.79</v>
      </c>
      <c r="S5943" s="5">
        <f t="shared" si="555"/>
        <v>497.73</v>
      </c>
      <c r="T5943" s="6">
        <f t="shared" si="556"/>
        <v>0.39785934677303325</v>
      </c>
      <c r="U5943" s="5">
        <v>6.5</v>
      </c>
      <c r="V5943">
        <v>0</v>
      </c>
      <c r="W5943" s="5">
        <f t="shared" si="557"/>
        <v>0</v>
      </c>
      <c r="X5943" s="5">
        <v>1289.71</v>
      </c>
      <c r="Y5943" t="s">
        <v>1319</v>
      </c>
      <c r="Z5943" t="s">
        <v>8897</v>
      </c>
      <c r="AA5943" t="s">
        <v>1321</v>
      </c>
      <c r="AB5943" t="s">
        <v>1330</v>
      </c>
      <c r="AC5943" t="s">
        <v>1323</v>
      </c>
      <c r="AD5943" t="s">
        <v>62</v>
      </c>
      <c r="AE5943" s="4">
        <v>1</v>
      </c>
      <c r="AF5943">
        <v>1</v>
      </c>
    </row>
    <row r="5944" spans="1:32" ht="15" customHeight="1" x14ac:dyDescent="0.25">
      <c r="A5944">
        <v>5943</v>
      </c>
      <c r="B5944" t="s">
        <v>8898</v>
      </c>
      <c r="C5944">
        <v>20230711</v>
      </c>
      <c r="D5944">
        <v>20230711</v>
      </c>
      <c r="E5944">
        <v>359</v>
      </c>
      <c r="F5944">
        <v>4</v>
      </c>
      <c r="G5944">
        <v>25</v>
      </c>
      <c r="H5944">
        <v>16</v>
      </c>
      <c r="I5944">
        <v>1</v>
      </c>
      <c r="J5944">
        <v>1</v>
      </c>
      <c r="K5944" t="s">
        <v>1325</v>
      </c>
      <c r="L5944">
        <v>3</v>
      </c>
      <c r="M5944" s="5">
        <v>798.82</v>
      </c>
      <c r="N5944" s="6">
        <v>0</v>
      </c>
      <c r="O5944" s="5">
        <f t="shared" si="552"/>
        <v>798.82</v>
      </c>
      <c r="P5944" s="5">
        <f t="shared" si="553"/>
        <v>2396.46</v>
      </c>
      <c r="Q5944" s="5">
        <v>419.17</v>
      </c>
      <c r="R5944" s="5">
        <f t="shared" si="554"/>
        <v>1257.51</v>
      </c>
      <c r="S5944" s="5">
        <f t="shared" si="555"/>
        <v>1124.76</v>
      </c>
      <c r="T5944" s="6">
        <f t="shared" si="556"/>
        <v>0.46934227986279764</v>
      </c>
      <c r="U5944" s="5">
        <v>14.19</v>
      </c>
      <c r="V5944">
        <v>0</v>
      </c>
      <c r="W5944" s="5">
        <f t="shared" si="557"/>
        <v>0</v>
      </c>
      <c r="X5944" s="5">
        <v>2522.59</v>
      </c>
      <c r="Y5944" t="s">
        <v>1319</v>
      </c>
      <c r="Z5944" t="s">
        <v>8899</v>
      </c>
      <c r="AA5944" t="s">
        <v>1321</v>
      </c>
      <c r="AB5944" t="s">
        <v>1327</v>
      </c>
      <c r="AC5944" t="s">
        <v>1323</v>
      </c>
      <c r="AD5944" t="s">
        <v>99</v>
      </c>
      <c r="AE5944" s="4">
        <v>1.27</v>
      </c>
      <c r="AF5944">
        <v>1</v>
      </c>
    </row>
    <row r="5945" spans="1:32" ht="15" customHeight="1" x14ac:dyDescent="0.25">
      <c r="A5945">
        <v>5944</v>
      </c>
      <c r="B5945" t="s">
        <v>8900</v>
      </c>
      <c r="C5945">
        <v>20230131</v>
      </c>
      <c r="D5945">
        <v>20230207</v>
      </c>
      <c r="E5945">
        <v>797</v>
      </c>
      <c r="F5945">
        <v>13</v>
      </c>
      <c r="G5945">
        <v>41</v>
      </c>
      <c r="H5945">
        <v>29</v>
      </c>
      <c r="I5945">
        <v>5</v>
      </c>
      <c r="J5945">
        <v>1</v>
      </c>
      <c r="K5945" t="s">
        <v>1325</v>
      </c>
      <c r="L5945">
        <v>10</v>
      </c>
      <c r="M5945" s="5">
        <v>25.93</v>
      </c>
      <c r="N5945" s="6">
        <v>0</v>
      </c>
      <c r="O5945" s="5">
        <f t="shared" si="552"/>
        <v>25.93</v>
      </c>
      <c r="P5945" s="5">
        <f t="shared" si="553"/>
        <v>259.3</v>
      </c>
      <c r="Q5945" s="5">
        <v>3.51</v>
      </c>
      <c r="R5945" s="5">
        <f t="shared" si="554"/>
        <v>35.099999999999994</v>
      </c>
      <c r="S5945" s="5">
        <f t="shared" si="555"/>
        <v>224.20000000000002</v>
      </c>
      <c r="T5945" s="6">
        <f t="shared" si="556"/>
        <v>0.86463555726957197</v>
      </c>
      <c r="U5945" s="5">
        <v>0</v>
      </c>
      <c r="V5945">
        <v>0</v>
      </c>
      <c r="W5945" s="5">
        <f t="shared" si="557"/>
        <v>0</v>
      </c>
      <c r="X5945" s="5">
        <v>275.85000000000002</v>
      </c>
      <c r="Y5945" t="s">
        <v>1319</v>
      </c>
      <c r="Z5945" t="s">
        <v>8901</v>
      </c>
      <c r="AA5945" t="s">
        <v>1333</v>
      </c>
      <c r="AB5945" t="s">
        <v>1330</v>
      </c>
      <c r="AC5945" t="s">
        <v>1323</v>
      </c>
      <c r="AD5945" t="s">
        <v>136</v>
      </c>
      <c r="AE5945" s="4">
        <v>1.2E-2</v>
      </c>
      <c r="AF5945">
        <v>1</v>
      </c>
    </row>
    <row r="5946" spans="1:32" ht="15" customHeight="1" x14ac:dyDescent="0.25">
      <c r="A5946">
        <v>5945</v>
      </c>
      <c r="B5946" t="s">
        <v>8902</v>
      </c>
      <c r="C5946">
        <v>20241107</v>
      </c>
      <c r="D5946">
        <v>20241113</v>
      </c>
      <c r="E5946">
        <v>643</v>
      </c>
      <c r="F5946">
        <v>9</v>
      </c>
      <c r="G5946">
        <v>39</v>
      </c>
      <c r="H5946">
        <v>30</v>
      </c>
      <c r="I5946">
        <v>3</v>
      </c>
      <c r="J5946">
        <v>4</v>
      </c>
      <c r="K5946" t="s">
        <v>1325</v>
      </c>
      <c r="L5946">
        <v>15</v>
      </c>
      <c r="M5946" s="5">
        <v>411.24</v>
      </c>
      <c r="N5946" s="6">
        <v>0.1023</v>
      </c>
      <c r="O5946" s="5">
        <f t="shared" si="552"/>
        <v>369.17014799999998</v>
      </c>
      <c r="P5946" s="5">
        <f t="shared" si="553"/>
        <v>5537.5522199999996</v>
      </c>
      <c r="Q5946" s="5">
        <v>248.6</v>
      </c>
      <c r="R5946" s="5">
        <f t="shared" si="554"/>
        <v>3729</v>
      </c>
      <c r="S5946" s="5">
        <f t="shared" si="555"/>
        <v>1745.8522199999995</v>
      </c>
      <c r="T5946" s="6">
        <f t="shared" si="556"/>
        <v>0.31527508015084682</v>
      </c>
      <c r="U5946" s="5">
        <v>62.7</v>
      </c>
      <c r="V5946">
        <v>0</v>
      </c>
      <c r="W5946" s="5">
        <f t="shared" si="557"/>
        <v>0</v>
      </c>
      <c r="X5946" s="5">
        <v>5273.86</v>
      </c>
      <c r="Y5946" t="s">
        <v>1319</v>
      </c>
      <c r="Z5946" t="s">
        <v>8903</v>
      </c>
      <c r="AA5946" t="s">
        <v>1333</v>
      </c>
      <c r="AB5946" t="s">
        <v>1344</v>
      </c>
      <c r="AC5946" t="s">
        <v>1323</v>
      </c>
      <c r="AD5946" t="s">
        <v>127</v>
      </c>
      <c r="AE5946" s="4">
        <v>6.7999999999999996E-3</v>
      </c>
      <c r="AF5946">
        <v>1</v>
      </c>
    </row>
    <row r="5947" spans="1:32" ht="15" customHeight="1" x14ac:dyDescent="0.25">
      <c r="A5947">
        <v>5946</v>
      </c>
      <c r="B5947" t="s">
        <v>8904</v>
      </c>
      <c r="C5947">
        <v>20230929</v>
      </c>
      <c r="D5947">
        <v>20231004</v>
      </c>
      <c r="E5947">
        <v>221</v>
      </c>
      <c r="F5947">
        <v>27</v>
      </c>
      <c r="G5947">
        <v>3</v>
      </c>
      <c r="H5947">
        <v>7</v>
      </c>
      <c r="I5947">
        <v>3</v>
      </c>
      <c r="J5947">
        <v>1</v>
      </c>
      <c r="K5947" t="s">
        <v>1325</v>
      </c>
      <c r="L5947">
        <v>1</v>
      </c>
      <c r="M5947" s="5">
        <v>937.45</v>
      </c>
      <c r="N5947" s="6">
        <v>0</v>
      </c>
      <c r="O5947" s="5">
        <f t="shared" si="552"/>
        <v>937.45</v>
      </c>
      <c r="P5947" s="5">
        <f t="shared" si="553"/>
        <v>937.45</v>
      </c>
      <c r="Q5947" s="5">
        <v>436.22</v>
      </c>
      <c r="R5947" s="5">
        <f t="shared" si="554"/>
        <v>436.22</v>
      </c>
      <c r="S5947" s="5">
        <f t="shared" si="555"/>
        <v>488.44</v>
      </c>
      <c r="T5947" s="6">
        <f t="shared" si="556"/>
        <v>0.5210304549575977</v>
      </c>
      <c r="U5947" s="5">
        <v>12.79</v>
      </c>
      <c r="V5947">
        <v>0</v>
      </c>
      <c r="W5947" s="5">
        <f t="shared" si="557"/>
        <v>0</v>
      </c>
      <c r="X5947" s="5">
        <v>956.58</v>
      </c>
      <c r="Y5947" t="s">
        <v>1319</v>
      </c>
      <c r="Z5947" t="s">
        <v>8905</v>
      </c>
      <c r="AA5947" t="s">
        <v>1321</v>
      </c>
      <c r="AB5947" t="s">
        <v>1322</v>
      </c>
      <c r="AC5947" t="s">
        <v>1323</v>
      </c>
      <c r="AD5947" t="s">
        <v>62</v>
      </c>
      <c r="AE5947" s="4">
        <v>1</v>
      </c>
      <c r="AF5947">
        <v>1</v>
      </c>
    </row>
    <row r="5948" spans="1:32" ht="15" customHeight="1" x14ac:dyDescent="0.25">
      <c r="A5948">
        <v>5947</v>
      </c>
      <c r="B5948" t="s">
        <v>8904</v>
      </c>
      <c r="C5948">
        <v>20230929</v>
      </c>
      <c r="D5948">
        <v>20231004</v>
      </c>
      <c r="E5948">
        <v>221</v>
      </c>
      <c r="F5948">
        <v>6</v>
      </c>
      <c r="G5948">
        <v>3</v>
      </c>
      <c r="H5948">
        <v>7</v>
      </c>
      <c r="I5948">
        <v>3</v>
      </c>
      <c r="J5948">
        <v>4</v>
      </c>
      <c r="K5948" t="s">
        <v>1325</v>
      </c>
      <c r="L5948">
        <v>8</v>
      </c>
      <c r="M5948" s="5">
        <v>125.23</v>
      </c>
      <c r="N5948" s="6">
        <v>8.5099999999999995E-2</v>
      </c>
      <c r="O5948" s="5">
        <f t="shared" si="552"/>
        <v>114.57292700000001</v>
      </c>
      <c r="P5948" s="5">
        <f t="shared" si="553"/>
        <v>916.58341600000006</v>
      </c>
      <c r="Q5948" s="5">
        <v>79.62</v>
      </c>
      <c r="R5948" s="5">
        <f t="shared" si="554"/>
        <v>636.96</v>
      </c>
      <c r="S5948" s="5">
        <f t="shared" si="555"/>
        <v>184.73341600000003</v>
      </c>
      <c r="T5948" s="6">
        <f t="shared" si="556"/>
        <v>0.20154566706670593</v>
      </c>
      <c r="U5948" s="5">
        <v>94.89</v>
      </c>
      <c r="V5948">
        <v>0</v>
      </c>
      <c r="W5948" s="5">
        <f t="shared" si="557"/>
        <v>0</v>
      </c>
      <c r="X5948" s="5">
        <v>935.29</v>
      </c>
      <c r="Y5948" t="s">
        <v>1319</v>
      </c>
      <c r="Z5948" t="s">
        <v>8905</v>
      </c>
      <c r="AA5948" t="s">
        <v>1321</v>
      </c>
      <c r="AB5948" t="s">
        <v>1322</v>
      </c>
      <c r="AC5948" t="s">
        <v>1323</v>
      </c>
      <c r="AD5948" t="s">
        <v>62</v>
      </c>
      <c r="AE5948" s="4">
        <v>1</v>
      </c>
      <c r="AF5948">
        <v>1</v>
      </c>
    </row>
    <row r="5949" spans="1:32" ht="15" customHeight="1" x14ac:dyDescent="0.25">
      <c r="A5949">
        <v>5948</v>
      </c>
      <c r="B5949" t="s">
        <v>8904</v>
      </c>
      <c r="C5949">
        <v>20230929</v>
      </c>
      <c r="D5949">
        <v>20231004</v>
      </c>
      <c r="E5949">
        <v>221</v>
      </c>
      <c r="F5949">
        <v>8</v>
      </c>
      <c r="G5949">
        <v>3</v>
      </c>
      <c r="H5949">
        <v>7</v>
      </c>
      <c r="I5949">
        <v>3</v>
      </c>
      <c r="J5949">
        <v>1</v>
      </c>
      <c r="K5949" t="s">
        <v>1325</v>
      </c>
      <c r="L5949">
        <v>1</v>
      </c>
      <c r="M5949" s="5">
        <v>1163.3399999999999</v>
      </c>
      <c r="N5949" s="6">
        <v>0</v>
      </c>
      <c r="O5949" s="5">
        <f t="shared" si="552"/>
        <v>1163.3399999999999</v>
      </c>
      <c r="P5949" s="5">
        <f t="shared" si="553"/>
        <v>1163.3399999999999</v>
      </c>
      <c r="Q5949" s="5">
        <v>746.93</v>
      </c>
      <c r="R5949" s="5">
        <f t="shared" si="554"/>
        <v>746.93</v>
      </c>
      <c r="S5949" s="5">
        <f t="shared" si="555"/>
        <v>411.40999999999997</v>
      </c>
      <c r="T5949" s="6">
        <f t="shared" si="556"/>
        <v>0.35364553784792063</v>
      </c>
      <c r="U5949" s="5">
        <v>5</v>
      </c>
      <c r="V5949">
        <v>0</v>
      </c>
      <c r="W5949" s="5">
        <f t="shared" si="557"/>
        <v>0</v>
      </c>
      <c r="X5949" s="5">
        <v>1187.08</v>
      </c>
      <c r="Y5949" t="s">
        <v>1319</v>
      </c>
      <c r="Z5949" t="s">
        <v>8905</v>
      </c>
      <c r="AA5949" t="s">
        <v>1321</v>
      </c>
      <c r="AB5949" t="s">
        <v>1322</v>
      </c>
      <c r="AC5949" t="s">
        <v>1323</v>
      </c>
      <c r="AD5949" t="s">
        <v>62</v>
      </c>
      <c r="AE5949" s="4">
        <v>1</v>
      </c>
      <c r="AF5949">
        <v>1</v>
      </c>
    </row>
    <row r="5950" spans="1:32" ht="15" customHeight="1" x14ac:dyDescent="0.25">
      <c r="A5950">
        <v>5949</v>
      </c>
      <c r="B5950" t="s">
        <v>8904</v>
      </c>
      <c r="C5950">
        <v>20230929</v>
      </c>
      <c r="D5950">
        <v>20231004</v>
      </c>
      <c r="E5950">
        <v>221</v>
      </c>
      <c r="F5950">
        <v>28</v>
      </c>
      <c r="G5950">
        <v>3</v>
      </c>
      <c r="H5950">
        <v>7</v>
      </c>
      <c r="I5950">
        <v>3</v>
      </c>
      <c r="J5950">
        <v>1</v>
      </c>
      <c r="K5950" t="s">
        <v>1325</v>
      </c>
      <c r="L5950">
        <v>2</v>
      </c>
      <c r="M5950" s="5">
        <v>1837.96</v>
      </c>
      <c r="N5950" s="6">
        <v>0</v>
      </c>
      <c r="O5950" s="5">
        <f t="shared" si="552"/>
        <v>1837.96</v>
      </c>
      <c r="P5950" s="5">
        <f t="shared" si="553"/>
        <v>3675.92</v>
      </c>
      <c r="Q5950" s="5">
        <v>1238.28</v>
      </c>
      <c r="R5950" s="5">
        <f t="shared" si="554"/>
        <v>2476.56</v>
      </c>
      <c r="S5950" s="5">
        <f t="shared" si="555"/>
        <v>1191.2500000000002</v>
      </c>
      <c r="T5950" s="6">
        <f t="shared" si="556"/>
        <v>0.32406853250342776</v>
      </c>
      <c r="U5950" s="5">
        <v>8.11</v>
      </c>
      <c r="V5950">
        <v>0</v>
      </c>
      <c r="W5950" s="5">
        <f t="shared" si="557"/>
        <v>0</v>
      </c>
      <c r="X5950" s="5">
        <v>3750.94</v>
      </c>
      <c r="Y5950" t="s">
        <v>1319</v>
      </c>
      <c r="Z5950" t="s">
        <v>8905</v>
      </c>
      <c r="AA5950" t="s">
        <v>1321</v>
      </c>
      <c r="AB5950" t="s">
        <v>1322</v>
      </c>
      <c r="AC5950" t="s">
        <v>1323</v>
      </c>
      <c r="AD5950" t="s">
        <v>62</v>
      </c>
      <c r="AE5950" s="4">
        <v>1</v>
      </c>
      <c r="AF5950">
        <v>1</v>
      </c>
    </row>
    <row r="5951" spans="1:32" ht="15" customHeight="1" x14ac:dyDescent="0.25">
      <c r="A5951">
        <v>5950</v>
      </c>
      <c r="B5951" t="s">
        <v>8906</v>
      </c>
      <c r="C5951">
        <v>20231129</v>
      </c>
      <c r="D5951">
        <v>20231203</v>
      </c>
      <c r="E5951">
        <v>834</v>
      </c>
      <c r="F5951">
        <v>22</v>
      </c>
      <c r="G5951">
        <v>36</v>
      </c>
      <c r="H5951">
        <v>32</v>
      </c>
      <c r="I5951">
        <v>5</v>
      </c>
      <c r="J5951">
        <v>1</v>
      </c>
      <c r="K5951" t="s">
        <v>1325</v>
      </c>
      <c r="L5951">
        <v>2</v>
      </c>
      <c r="M5951" s="5">
        <v>3559.65</v>
      </c>
      <c r="N5951" s="6">
        <v>0</v>
      </c>
      <c r="O5951" s="5">
        <f t="shared" si="552"/>
        <v>3559.65</v>
      </c>
      <c r="P5951" s="5">
        <f t="shared" si="553"/>
        <v>7119.3</v>
      </c>
      <c r="Q5951" s="5">
        <v>1855.89</v>
      </c>
      <c r="R5951" s="5">
        <f t="shared" si="554"/>
        <v>3711.78</v>
      </c>
      <c r="S5951" s="5">
        <f t="shared" si="555"/>
        <v>3392.02</v>
      </c>
      <c r="T5951" s="6">
        <f t="shared" si="556"/>
        <v>0.47645414577275852</v>
      </c>
      <c r="U5951" s="5">
        <v>15.5</v>
      </c>
      <c r="V5951">
        <v>0</v>
      </c>
      <c r="W5951" s="5">
        <f t="shared" si="557"/>
        <v>0</v>
      </c>
      <c r="X5951" s="5">
        <v>6591.94</v>
      </c>
      <c r="Y5951" t="s">
        <v>1319</v>
      </c>
      <c r="Z5951" t="s">
        <v>8907</v>
      </c>
      <c r="AA5951" t="s">
        <v>1321</v>
      </c>
      <c r="AB5951" t="s">
        <v>1344</v>
      </c>
      <c r="AC5951" t="s">
        <v>1323</v>
      </c>
      <c r="AD5951" t="s">
        <v>121</v>
      </c>
      <c r="AE5951" s="4">
        <v>0.66</v>
      </c>
      <c r="AF5951">
        <v>1</v>
      </c>
    </row>
    <row r="5952" spans="1:32" ht="15" customHeight="1" x14ac:dyDescent="0.25">
      <c r="A5952">
        <v>5951</v>
      </c>
      <c r="B5952" t="s">
        <v>8908</v>
      </c>
      <c r="C5952">
        <v>20240917</v>
      </c>
      <c r="D5952">
        <v>20240920</v>
      </c>
      <c r="E5952">
        <v>251</v>
      </c>
      <c r="F5952">
        <v>14</v>
      </c>
      <c r="G5952">
        <v>5</v>
      </c>
      <c r="H5952">
        <v>9</v>
      </c>
      <c r="I5952">
        <v>6</v>
      </c>
      <c r="J5952">
        <v>1</v>
      </c>
      <c r="K5952" t="s">
        <v>1325</v>
      </c>
      <c r="L5952">
        <v>10</v>
      </c>
      <c r="M5952" s="5">
        <v>80.19</v>
      </c>
      <c r="N5952" s="6">
        <v>0</v>
      </c>
      <c r="O5952" s="5">
        <f t="shared" si="552"/>
        <v>80.19</v>
      </c>
      <c r="P5952" s="5">
        <f t="shared" si="553"/>
        <v>801.9</v>
      </c>
      <c r="Q5952" s="5">
        <v>20.34</v>
      </c>
      <c r="R5952" s="5">
        <f t="shared" si="554"/>
        <v>203.4</v>
      </c>
      <c r="S5952" s="5">
        <f t="shared" si="555"/>
        <v>598.5</v>
      </c>
      <c r="T5952" s="6">
        <f t="shared" si="556"/>
        <v>0.74635241301907973</v>
      </c>
      <c r="U5952" s="5">
        <v>0</v>
      </c>
      <c r="V5952">
        <v>0</v>
      </c>
      <c r="W5952" s="5">
        <f t="shared" si="557"/>
        <v>0</v>
      </c>
      <c r="X5952" s="5">
        <v>715.98</v>
      </c>
      <c r="Y5952" t="s">
        <v>1319</v>
      </c>
      <c r="Z5952" t="s">
        <v>8909</v>
      </c>
      <c r="AA5952" t="s">
        <v>1333</v>
      </c>
      <c r="AB5952" t="s">
        <v>1327</v>
      </c>
      <c r="AC5952" t="s">
        <v>1360</v>
      </c>
      <c r="AD5952" t="s">
        <v>62</v>
      </c>
      <c r="AE5952" s="4">
        <v>1</v>
      </c>
      <c r="AF5952">
        <v>1</v>
      </c>
    </row>
    <row r="5953" spans="1:32" ht="15" customHeight="1" x14ac:dyDescent="0.25">
      <c r="A5953">
        <v>5952</v>
      </c>
      <c r="B5953" t="s">
        <v>8910</v>
      </c>
      <c r="C5953">
        <v>20241125</v>
      </c>
      <c r="D5953">
        <v>20241127</v>
      </c>
      <c r="E5953">
        <v>35</v>
      </c>
      <c r="F5953">
        <v>8</v>
      </c>
      <c r="G5953">
        <v>6</v>
      </c>
      <c r="H5953">
        <v>10</v>
      </c>
      <c r="I5953">
        <v>3</v>
      </c>
      <c r="J5953">
        <v>5</v>
      </c>
      <c r="K5953" t="s">
        <v>1325</v>
      </c>
      <c r="L5953">
        <v>10</v>
      </c>
      <c r="M5953" s="5">
        <v>1198.99</v>
      </c>
      <c r="N5953" s="6">
        <v>0.15590000000000001</v>
      </c>
      <c r="O5953" s="5">
        <f t="shared" si="552"/>
        <v>1012.067459</v>
      </c>
      <c r="P5953" s="5">
        <f t="shared" si="553"/>
        <v>10120.674590000001</v>
      </c>
      <c r="Q5953" s="5">
        <v>746.14</v>
      </c>
      <c r="R5953" s="5">
        <f t="shared" si="554"/>
        <v>7461.4</v>
      </c>
      <c r="S5953" s="5">
        <f t="shared" si="555"/>
        <v>2575.7845900000011</v>
      </c>
      <c r="T5953" s="6">
        <f t="shared" si="556"/>
        <v>0.25450720375350011</v>
      </c>
      <c r="U5953" s="5">
        <v>83.49</v>
      </c>
      <c r="V5953">
        <v>0</v>
      </c>
      <c r="W5953" s="5">
        <f t="shared" si="557"/>
        <v>0</v>
      </c>
      <c r="X5953" s="5">
        <v>9638.73</v>
      </c>
      <c r="Y5953" t="s">
        <v>1319</v>
      </c>
      <c r="Z5953" t="s">
        <v>8911</v>
      </c>
      <c r="AA5953" t="s">
        <v>1333</v>
      </c>
      <c r="AB5953" t="s">
        <v>1322</v>
      </c>
      <c r="AC5953" t="s">
        <v>1323</v>
      </c>
      <c r="AD5953" t="s">
        <v>62</v>
      </c>
      <c r="AE5953" s="4">
        <v>1</v>
      </c>
      <c r="AF5953">
        <v>1</v>
      </c>
    </row>
    <row r="5954" spans="1:32" ht="15" customHeight="1" x14ac:dyDescent="0.25">
      <c r="A5954">
        <v>5953</v>
      </c>
      <c r="B5954" t="s">
        <v>8912</v>
      </c>
      <c r="C5954">
        <v>20230610</v>
      </c>
      <c r="D5954">
        <v>20230611</v>
      </c>
      <c r="E5954">
        <v>639</v>
      </c>
      <c r="F5954">
        <v>27</v>
      </c>
      <c r="G5954">
        <v>35</v>
      </c>
      <c r="H5954">
        <v>35</v>
      </c>
      <c r="I5954">
        <v>5</v>
      </c>
      <c r="J5954">
        <v>1</v>
      </c>
      <c r="K5954" t="s">
        <v>1325</v>
      </c>
      <c r="L5954">
        <v>5</v>
      </c>
      <c r="M5954" s="5">
        <v>887.2</v>
      </c>
      <c r="N5954" s="6">
        <v>0</v>
      </c>
      <c r="O5954" s="5">
        <f t="shared" ref="O5954:O6001" si="558">M5954*(1-N5954)</f>
        <v>887.2</v>
      </c>
      <c r="P5954" s="5">
        <f t="shared" ref="P5954:P6001" si="559">L5954*O5954</f>
        <v>4436</v>
      </c>
      <c r="Q5954" s="5">
        <v>440.89</v>
      </c>
      <c r="R5954" s="5">
        <f t="shared" ref="R5954:R6001" si="560">MAX(L5954-V5954,0)*Q5954</f>
        <v>2204.4499999999998</v>
      </c>
      <c r="S5954" s="5">
        <f t="shared" ref="S5954:S6001" si="561">P5954-W5954-R5954-U5954</f>
        <v>2168.4300000000003</v>
      </c>
      <c r="T5954" s="6">
        <f t="shared" ref="T5954:T6001" si="562">IFERROR(S5954/(P5954-W5954),0)</f>
        <v>0.48882551848512179</v>
      </c>
      <c r="U5954" s="5">
        <v>63.12</v>
      </c>
      <c r="V5954">
        <v>0</v>
      </c>
      <c r="W5954" s="5">
        <f t="shared" ref="W5954:W6001" si="563">V5954*O5954</f>
        <v>0</v>
      </c>
      <c r="X5954" s="5">
        <v>4392.08</v>
      </c>
      <c r="Y5954" t="s">
        <v>1319</v>
      </c>
      <c r="Z5954" t="s">
        <v>8913</v>
      </c>
      <c r="AA5954" t="s">
        <v>1321</v>
      </c>
      <c r="AB5954" t="s">
        <v>1344</v>
      </c>
      <c r="AC5954" t="s">
        <v>1323</v>
      </c>
      <c r="AD5954" t="s">
        <v>121</v>
      </c>
      <c r="AE5954" s="4">
        <v>0.66</v>
      </c>
      <c r="AF5954">
        <v>1</v>
      </c>
    </row>
    <row r="5955" spans="1:32" ht="15" customHeight="1" x14ac:dyDescent="0.25">
      <c r="A5955">
        <v>5954</v>
      </c>
      <c r="B5955" t="s">
        <v>8914</v>
      </c>
      <c r="C5955">
        <v>20240127</v>
      </c>
      <c r="D5955">
        <v>20240127</v>
      </c>
      <c r="E5955">
        <v>781</v>
      </c>
      <c r="F5955">
        <v>3</v>
      </c>
      <c r="G5955">
        <v>36</v>
      </c>
      <c r="H5955">
        <v>36</v>
      </c>
      <c r="I5955">
        <v>5</v>
      </c>
      <c r="J5955">
        <v>1</v>
      </c>
      <c r="K5955" t="s">
        <v>1325</v>
      </c>
      <c r="L5955">
        <v>1</v>
      </c>
      <c r="M5955" s="5">
        <v>1185.9000000000001</v>
      </c>
      <c r="N5955" s="6">
        <v>0</v>
      </c>
      <c r="O5955" s="5">
        <f t="shared" si="558"/>
        <v>1185.9000000000001</v>
      </c>
      <c r="P5955" s="5">
        <f t="shared" si="559"/>
        <v>1185.9000000000001</v>
      </c>
      <c r="Q5955" s="5">
        <v>622.27</v>
      </c>
      <c r="R5955" s="5">
        <f t="shared" si="560"/>
        <v>622.27</v>
      </c>
      <c r="S5955" s="5">
        <f t="shared" si="561"/>
        <v>555.33000000000015</v>
      </c>
      <c r="T5955" s="6">
        <f t="shared" si="562"/>
        <v>0.46827725777890217</v>
      </c>
      <c r="U5955" s="5">
        <v>8.3000000000000007</v>
      </c>
      <c r="V5955">
        <v>0</v>
      </c>
      <c r="W5955" s="5">
        <f t="shared" si="563"/>
        <v>0</v>
      </c>
      <c r="X5955" s="5">
        <v>1235.31</v>
      </c>
      <c r="Y5955" t="s">
        <v>1319</v>
      </c>
      <c r="Z5955" t="s">
        <v>8915</v>
      </c>
      <c r="AA5955" t="s">
        <v>1321</v>
      </c>
      <c r="AB5955" t="s">
        <v>1322</v>
      </c>
      <c r="AC5955" t="s">
        <v>1323</v>
      </c>
      <c r="AD5955" t="s">
        <v>121</v>
      </c>
      <c r="AE5955" s="4">
        <v>0.66</v>
      </c>
      <c r="AF5955">
        <v>1</v>
      </c>
    </row>
    <row r="5956" spans="1:32" ht="15" customHeight="1" x14ac:dyDescent="0.25">
      <c r="A5956">
        <v>5955</v>
      </c>
      <c r="B5956" t="s">
        <v>8916</v>
      </c>
      <c r="C5956">
        <v>20250521</v>
      </c>
      <c r="D5956">
        <v>20250528</v>
      </c>
      <c r="E5956">
        <v>702</v>
      </c>
      <c r="F5956">
        <v>21</v>
      </c>
      <c r="G5956">
        <v>33</v>
      </c>
      <c r="H5956">
        <v>25</v>
      </c>
      <c r="I5956">
        <v>5</v>
      </c>
      <c r="J5956">
        <v>1</v>
      </c>
      <c r="K5956" t="s">
        <v>1325</v>
      </c>
      <c r="L5956">
        <v>4</v>
      </c>
      <c r="M5956" s="5">
        <v>439.23</v>
      </c>
      <c r="N5956" s="6">
        <v>0</v>
      </c>
      <c r="O5956" s="5">
        <f t="shared" si="558"/>
        <v>439.23</v>
      </c>
      <c r="P5956" s="5">
        <f t="shared" si="559"/>
        <v>1756.92</v>
      </c>
      <c r="Q5956" s="5">
        <v>293.67</v>
      </c>
      <c r="R5956" s="5">
        <f t="shared" si="560"/>
        <v>1174.68</v>
      </c>
      <c r="S5956" s="5">
        <f t="shared" si="561"/>
        <v>542.57000000000005</v>
      </c>
      <c r="T5956" s="6">
        <f t="shared" si="562"/>
        <v>0.30881884206452204</v>
      </c>
      <c r="U5956" s="5">
        <v>39.67</v>
      </c>
      <c r="V5956">
        <v>0</v>
      </c>
      <c r="W5956" s="5">
        <f t="shared" si="563"/>
        <v>0</v>
      </c>
      <c r="X5956" s="5">
        <v>1909.7</v>
      </c>
      <c r="Y5956" t="s">
        <v>1319</v>
      </c>
      <c r="Z5956" t="s">
        <v>8917</v>
      </c>
      <c r="AA5956" t="s">
        <v>1321</v>
      </c>
      <c r="AB5956" t="s">
        <v>1330</v>
      </c>
      <c r="AC5956" t="s">
        <v>1323</v>
      </c>
      <c r="AD5956" t="s">
        <v>121</v>
      </c>
      <c r="AE5956" s="4">
        <v>0.66</v>
      </c>
      <c r="AF5956">
        <v>1</v>
      </c>
    </row>
    <row r="5957" spans="1:32" ht="15" customHeight="1" x14ac:dyDescent="0.25">
      <c r="A5957">
        <v>5956</v>
      </c>
      <c r="B5957" t="s">
        <v>8918</v>
      </c>
      <c r="C5957">
        <v>20250519</v>
      </c>
      <c r="D5957">
        <v>20250525</v>
      </c>
      <c r="E5957">
        <v>478</v>
      </c>
      <c r="F5957">
        <v>20</v>
      </c>
      <c r="G5957">
        <v>28</v>
      </c>
      <c r="H5957">
        <v>14</v>
      </c>
      <c r="I5957">
        <v>2</v>
      </c>
      <c r="J5957">
        <v>1</v>
      </c>
      <c r="K5957" t="s">
        <v>1325</v>
      </c>
      <c r="L5957">
        <v>1</v>
      </c>
      <c r="M5957" s="5">
        <v>436.64</v>
      </c>
      <c r="N5957" s="6">
        <v>0</v>
      </c>
      <c r="O5957" s="5">
        <f t="shared" si="558"/>
        <v>436.64</v>
      </c>
      <c r="P5957" s="5">
        <f t="shared" si="559"/>
        <v>436.64</v>
      </c>
      <c r="Q5957" s="5">
        <v>281.8</v>
      </c>
      <c r="R5957" s="5">
        <f t="shared" si="560"/>
        <v>281.8</v>
      </c>
      <c r="S5957" s="5">
        <f t="shared" si="561"/>
        <v>148.07999999999998</v>
      </c>
      <c r="T5957" s="6">
        <f t="shared" si="562"/>
        <v>0.33913521436423594</v>
      </c>
      <c r="U5957" s="5">
        <v>6.76</v>
      </c>
      <c r="V5957">
        <v>0</v>
      </c>
      <c r="W5957" s="5">
        <f t="shared" si="563"/>
        <v>0</v>
      </c>
      <c r="X5957" s="5">
        <v>474.61</v>
      </c>
      <c r="Y5957" t="s">
        <v>1319</v>
      </c>
      <c r="Z5957" t="s">
        <v>8919</v>
      </c>
      <c r="AA5957" t="s">
        <v>1321</v>
      </c>
      <c r="AB5957" t="s">
        <v>1327</v>
      </c>
      <c r="AC5957" t="s">
        <v>1323</v>
      </c>
      <c r="AD5957" t="s">
        <v>91</v>
      </c>
      <c r="AE5957" s="4">
        <v>1.0900000000000001</v>
      </c>
      <c r="AF5957">
        <v>1</v>
      </c>
    </row>
    <row r="5958" spans="1:32" ht="15" customHeight="1" x14ac:dyDescent="0.25">
      <c r="A5958">
        <v>5957</v>
      </c>
      <c r="B5958" t="s">
        <v>8920</v>
      </c>
      <c r="C5958">
        <v>20230514</v>
      </c>
      <c r="D5958">
        <v>20230519</v>
      </c>
      <c r="E5958">
        <v>819</v>
      </c>
      <c r="F5958">
        <v>12</v>
      </c>
      <c r="G5958">
        <v>35</v>
      </c>
      <c r="H5958">
        <v>27</v>
      </c>
      <c r="I5958">
        <v>5</v>
      </c>
      <c r="J5958">
        <v>1</v>
      </c>
      <c r="K5958" t="s">
        <v>1325</v>
      </c>
      <c r="L5958">
        <v>5</v>
      </c>
      <c r="M5958" s="5">
        <v>49.95</v>
      </c>
      <c r="N5958" s="6">
        <v>0</v>
      </c>
      <c r="O5958" s="5">
        <f t="shared" si="558"/>
        <v>49.95</v>
      </c>
      <c r="P5958" s="5">
        <f t="shared" si="559"/>
        <v>249.75</v>
      </c>
      <c r="Q5958" s="5">
        <v>13.3</v>
      </c>
      <c r="R5958" s="5">
        <f t="shared" si="560"/>
        <v>66.5</v>
      </c>
      <c r="S5958" s="5">
        <f t="shared" si="561"/>
        <v>183.25</v>
      </c>
      <c r="T5958" s="6">
        <f t="shared" si="562"/>
        <v>0.73373373373373374</v>
      </c>
      <c r="U5958" s="5">
        <v>0</v>
      </c>
      <c r="V5958">
        <v>0</v>
      </c>
      <c r="W5958" s="5">
        <f t="shared" si="563"/>
        <v>0</v>
      </c>
      <c r="X5958" s="5">
        <v>252.27</v>
      </c>
      <c r="Y5958" t="s">
        <v>1319</v>
      </c>
      <c r="Z5958" t="s">
        <v>8921</v>
      </c>
      <c r="AA5958" t="s">
        <v>1321</v>
      </c>
      <c r="AB5958" t="s">
        <v>1344</v>
      </c>
      <c r="AC5958" t="s">
        <v>1323</v>
      </c>
      <c r="AD5958" t="s">
        <v>121</v>
      </c>
      <c r="AE5958" s="4">
        <v>0.66</v>
      </c>
      <c r="AF5958">
        <v>1</v>
      </c>
    </row>
    <row r="5959" spans="1:32" ht="15" customHeight="1" x14ac:dyDescent="0.25">
      <c r="A5959">
        <v>5958</v>
      </c>
      <c r="B5959" t="s">
        <v>8922</v>
      </c>
      <c r="C5959">
        <v>20251110</v>
      </c>
      <c r="D5959">
        <v>20251114</v>
      </c>
      <c r="E5959">
        <v>476</v>
      </c>
      <c r="F5959">
        <v>17</v>
      </c>
      <c r="G5959">
        <v>27</v>
      </c>
      <c r="H5959">
        <v>16</v>
      </c>
      <c r="I5959">
        <v>1</v>
      </c>
      <c r="J5959">
        <v>1</v>
      </c>
      <c r="K5959" t="s">
        <v>1325</v>
      </c>
      <c r="L5959">
        <v>15</v>
      </c>
      <c r="M5959" s="5">
        <v>24.62</v>
      </c>
      <c r="N5959" s="6">
        <v>0</v>
      </c>
      <c r="O5959" s="5">
        <f t="shared" si="558"/>
        <v>24.62</v>
      </c>
      <c r="P5959" s="5">
        <f t="shared" si="559"/>
        <v>369.3</v>
      </c>
      <c r="Q5959" s="5">
        <v>5.14</v>
      </c>
      <c r="R5959" s="5">
        <f t="shared" si="560"/>
        <v>77.099999999999994</v>
      </c>
      <c r="S5959" s="5">
        <f t="shared" si="561"/>
        <v>292.20000000000005</v>
      </c>
      <c r="T5959" s="6">
        <f t="shared" si="562"/>
        <v>0.79122664500406181</v>
      </c>
      <c r="U5959" s="5">
        <v>0</v>
      </c>
      <c r="V5959">
        <v>0</v>
      </c>
      <c r="W5959" s="5">
        <f t="shared" si="563"/>
        <v>0</v>
      </c>
      <c r="X5959" s="5">
        <v>335.73</v>
      </c>
      <c r="Y5959" t="s">
        <v>1319</v>
      </c>
      <c r="Z5959" t="s">
        <v>8923</v>
      </c>
      <c r="AA5959" t="s">
        <v>1333</v>
      </c>
      <c r="AB5959" t="s">
        <v>1327</v>
      </c>
      <c r="AC5959" t="s">
        <v>1323</v>
      </c>
      <c r="AD5959" t="s">
        <v>91</v>
      </c>
      <c r="AE5959" s="4">
        <v>1.0900000000000001</v>
      </c>
      <c r="AF5959">
        <v>1</v>
      </c>
    </row>
    <row r="5960" spans="1:32" ht="15" customHeight="1" x14ac:dyDescent="0.25">
      <c r="A5960">
        <v>5959</v>
      </c>
      <c r="B5960" t="s">
        <v>8924</v>
      </c>
      <c r="C5960">
        <v>20240217</v>
      </c>
      <c r="D5960">
        <v>20240220</v>
      </c>
      <c r="E5960">
        <v>170</v>
      </c>
      <c r="F5960">
        <v>17</v>
      </c>
      <c r="G5960">
        <v>2</v>
      </c>
      <c r="H5960">
        <v>5</v>
      </c>
      <c r="I5960">
        <v>6</v>
      </c>
      <c r="J5960">
        <v>1</v>
      </c>
      <c r="K5960" t="s">
        <v>1325</v>
      </c>
      <c r="L5960">
        <v>10</v>
      </c>
      <c r="M5960" s="5">
        <v>24.82</v>
      </c>
      <c r="N5960" s="6">
        <v>0</v>
      </c>
      <c r="O5960" s="5">
        <f t="shared" si="558"/>
        <v>24.82</v>
      </c>
      <c r="P5960" s="5">
        <f t="shared" si="559"/>
        <v>248.2</v>
      </c>
      <c r="Q5960" s="5">
        <v>5.04</v>
      </c>
      <c r="R5960" s="5">
        <f t="shared" si="560"/>
        <v>50.4</v>
      </c>
      <c r="S5960" s="5">
        <f t="shared" si="561"/>
        <v>197.79999999999998</v>
      </c>
      <c r="T5960" s="6">
        <f t="shared" si="562"/>
        <v>0.79693795326349715</v>
      </c>
      <c r="U5960" s="5">
        <v>0</v>
      </c>
      <c r="V5960">
        <v>0</v>
      </c>
      <c r="W5960" s="5">
        <f t="shared" si="563"/>
        <v>0</v>
      </c>
      <c r="X5960" s="5">
        <v>250.71</v>
      </c>
      <c r="Y5960" t="s">
        <v>1319</v>
      </c>
      <c r="Z5960" t="s">
        <v>8925</v>
      </c>
      <c r="AA5960" t="s">
        <v>1333</v>
      </c>
      <c r="AB5960" t="s">
        <v>1330</v>
      </c>
      <c r="AC5960" t="s">
        <v>1360</v>
      </c>
      <c r="AD5960" t="s">
        <v>62</v>
      </c>
      <c r="AE5960" s="4">
        <v>1</v>
      </c>
      <c r="AF5960">
        <v>1</v>
      </c>
    </row>
    <row r="5961" spans="1:32" ht="15" customHeight="1" x14ac:dyDescent="0.25">
      <c r="A5961">
        <v>5960</v>
      </c>
      <c r="B5961" t="s">
        <v>8924</v>
      </c>
      <c r="C5961">
        <v>20240217</v>
      </c>
      <c r="D5961">
        <v>20240220</v>
      </c>
      <c r="E5961">
        <v>170</v>
      </c>
      <c r="F5961">
        <v>17</v>
      </c>
      <c r="G5961">
        <v>2</v>
      </c>
      <c r="H5961">
        <v>5</v>
      </c>
      <c r="I5961">
        <v>6</v>
      </c>
      <c r="J5961">
        <v>1</v>
      </c>
      <c r="K5961" t="s">
        <v>1325</v>
      </c>
      <c r="L5961">
        <v>30</v>
      </c>
      <c r="M5961" s="5">
        <v>25.91</v>
      </c>
      <c r="N5961" s="6">
        <v>0</v>
      </c>
      <c r="O5961" s="5">
        <f t="shared" si="558"/>
        <v>25.91</v>
      </c>
      <c r="P5961" s="5">
        <f t="shared" si="559"/>
        <v>777.3</v>
      </c>
      <c r="Q5961" s="5">
        <v>5.0199999999999996</v>
      </c>
      <c r="R5961" s="5">
        <f t="shared" si="560"/>
        <v>150.6</v>
      </c>
      <c r="S5961" s="5">
        <f t="shared" si="561"/>
        <v>626.69999999999993</v>
      </c>
      <c r="T5961" s="6">
        <f t="shared" si="562"/>
        <v>0.80625241219606325</v>
      </c>
      <c r="U5961" s="5">
        <v>0</v>
      </c>
      <c r="V5961">
        <v>0</v>
      </c>
      <c r="W5961" s="5">
        <f t="shared" si="563"/>
        <v>0</v>
      </c>
      <c r="X5961" s="5">
        <v>785.15</v>
      </c>
      <c r="Y5961" t="s">
        <v>1319</v>
      </c>
      <c r="Z5961" t="s">
        <v>8925</v>
      </c>
      <c r="AA5961" t="s">
        <v>1333</v>
      </c>
      <c r="AB5961" t="s">
        <v>1330</v>
      </c>
      <c r="AC5961" t="s">
        <v>1360</v>
      </c>
      <c r="AD5961" t="s">
        <v>62</v>
      </c>
      <c r="AE5961" s="4">
        <v>1</v>
      </c>
      <c r="AF5961">
        <v>1</v>
      </c>
    </row>
    <row r="5962" spans="1:32" ht="15" customHeight="1" x14ac:dyDescent="0.25">
      <c r="A5962">
        <v>5961</v>
      </c>
      <c r="B5962" t="s">
        <v>8926</v>
      </c>
      <c r="C5962">
        <v>20230811</v>
      </c>
      <c r="D5962">
        <v>20230813</v>
      </c>
      <c r="E5962">
        <v>524</v>
      </c>
      <c r="F5962">
        <v>13</v>
      </c>
      <c r="G5962">
        <v>29</v>
      </c>
      <c r="H5962">
        <v>18</v>
      </c>
      <c r="I5962">
        <v>5</v>
      </c>
      <c r="J5962">
        <v>1</v>
      </c>
      <c r="K5962" t="s">
        <v>1325</v>
      </c>
      <c r="L5962">
        <v>20</v>
      </c>
      <c r="M5962" s="5">
        <v>24.24</v>
      </c>
      <c r="N5962" s="6">
        <v>0</v>
      </c>
      <c r="O5962" s="5">
        <f t="shared" si="558"/>
        <v>24.24</v>
      </c>
      <c r="P5962" s="5">
        <f t="shared" si="559"/>
        <v>484.79999999999995</v>
      </c>
      <c r="Q5962" s="5">
        <v>3.46</v>
      </c>
      <c r="R5962" s="5">
        <f t="shared" si="560"/>
        <v>69.2</v>
      </c>
      <c r="S5962" s="5">
        <f t="shared" si="561"/>
        <v>415.59999999999997</v>
      </c>
      <c r="T5962" s="6">
        <f t="shared" si="562"/>
        <v>0.85726072607260728</v>
      </c>
      <c r="U5962" s="5">
        <v>0</v>
      </c>
      <c r="V5962">
        <v>0</v>
      </c>
      <c r="W5962" s="5">
        <f t="shared" si="563"/>
        <v>0</v>
      </c>
      <c r="X5962" s="5">
        <v>470.68</v>
      </c>
      <c r="Y5962" t="s">
        <v>1319</v>
      </c>
      <c r="Z5962" t="s">
        <v>8927</v>
      </c>
      <c r="AA5962" t="s">
        <v>1333</v>
      </c>
      <c r="AB5962" t="s">
        <v>1330</v>
      </c>
      <c r="AC5962" t="s">
        <v>1339</v>
      </c>
      <c r="AD5962" t="s">
        <v>91</v>
      </c>
      <c r="AE5962" s="4">
        <v>1.0900000000000001</v>
      </c>
      <c r="AF5962">
        <v>1</v>
      </c>
    </row>
    <row r="5963" spans="1:32" ht="15" customHeight="1" x14ac:dyDescent="0.25">
      <c r="A5963">
        <v>5962</v>
      </c>
      <c r="B5963" t="s">
        <v>8928</v>
      </c>
      <c r="C5963">
        <v>20240220</v>
      </c>
      <c r="D5963">
        <v>20240221</v>
      </c>
      <c r="E5963">
        <v>155</v>
      </c>
      <c r="F5963">
        <v>2</v>
      </c>
      <c r="G5963">
        <v>4</v>
      </c>
      <c r="H5963">
        <v>7</v>
      </c>
      <c r="I5963">
        <v>3</v>
      </c>
      <c r="J5963">
        <v>4</v>
      </c>
      <c r="K5963" t="s">
        <v>1318</v>
      </c>
      <c r="L5963">
        <v>1</v>
      </c>
      <c r="M5963" s="5">
        <v>248.71</v>
      </c>
      <c r="N5963" s="6">
        <v>0.1082</v>
      </c>
      <c r="O5963" s="5">
        <f t="shared" si="558"/>
        <v>221.79957800000003</v>
      </c>
      <c r="P5963" s="5">
        <f t="shared" si="559"/>
        <v>221.79957800000003</v>
      </c>
      <c r="Q5963" s="5">
        <v>148.13</v>
      </c>
      <c r="R5963" s="5">
        <f t="shared" si="560"/>
        <v>0</v>
      </c>
      <c r="S5963" s="5">
        <f t="shared" si="561"/>
        <v>-14.84</v>
      </c>
      <c r="T5963" s="6">
        <f t="shared" si="562"/>
        <v>0</v>
      </c>
      <c r="U5963" s="5">
        <v>14.84</v>
      </c>
      <c r="V5963">
        <v>1</v>
      </c>
      <c r="W5963" s="5">
        <f t="shared" si="563"/>
        <v>221.79957800000003</v>
      </c>
      <c r="X5963" s="5">
        <v>224.04</v>
      </c>
      <c r="Y5963" t="s">
        <v>1319</v>
      </c>
      <c r="Z5963" t="s">
        <v>8929</v>
      </c>
      <c r="AA5963" t="s">
        <v>1321</v>
      </c>
      <c r="AB5963" t="s">
        <v>1330</v>
      </c>
      <c r="AC5963" t="s">
        <v>1323</v>
      </c>
      <c r="AD5963" t="s">
        <v>62</v>
      </c>
      <c r="AE5963" s="4">
        <v>1</v>
      </c>
      <c r="AF5963">
        <v>1</v>
      </c>
    </row>
    <row r="5964" spans="1:32" ht="15" customHeight="1" x14ac:dyDescent="0.25">
      <c r="A5964">
        <v>5963</v>
      </c>
      <c r="B5964" t="s">
        <v>8928</v>
      </c>
      <c r="C5964">
        <v>20240220</v>
      </c>
      <c r="D5964">
        <v>20240221</v>
      </c>
      <c r="E5964">
        <v>155</v>
      </c>
      <c r="F5964">
        <v>16</v>
      </c>
      <c r="G5964">
        <v>4</v>
      </c>
      <c r="H5964">
        <v>7</v>
      </c>
      <c r="I5964">
        <v>3</v>
      </c>
      <c r="J5964">
        <v>2</v>
      </c>
      <c r="K5964" t="s">
        <v>1318</v>
      </c>
      <c r="L5964">
        <v>10</v>
      </c>
      <c r="M5964" s="5">
        <v>129.69</v>
      </c>
      <c r="N5964" s="6">
        <v>7.8E-2</v>
      </c>
      <c r="O5964" s="5">
        <f t="shared" si="558"/>
        <v>119.57418</v>
      </c>
      <c r="P5964" s="5">
        <f t="shared" si="559"/>
        <v>1195.7418</v>
      </c>
      <c r="Q5964" s="5">
        <v>27.74</v>
      </c>
      <c r="R5964" s="5">
        <f t="shared" si="560"/>
        <v>249.66</v>
      </c>
      <c r="S5964" s="5">
        <f t="shared" si="561"/>
        <v>826.50761999999997</v>
      </c>
      <c r="T5964" s="6">
        <f t="shared" si="562"/>
        <v>0.76801011723433943</v>
      </c>
      <c r="U5964" s="5">
        <v>0</v>
      </c>
      <c r="V5964">
        <v>1</v>
      </c>
      <c r="W5964" s="5">
        <f t="shared" si="563"/>
        <v>119.57418</v>
      </c>
      <c r="X5964" s="5">
        <v>1207.82</v>
      </c>
      <c r="Y5964" t="s">
        <v>1319</v>
      </c>
      <c r="Z5964" t="s">
        <v>8929</v>
      </c>
      <c r="AA5964" t="s">
        <v>1321</v>
      </c>
      <c r="AB5964" t="s">
        <v>1330</v>
      </c>
      <c r="AC5964" t="s">
        <v>1323</v>
      </c>
      <c r="AD5964" t="s">
        <v>62</v>
      </c>
      <c r="AE5964" s="4">
        <v>1</v>
      </c>
      <c r="AF5964">
        <v>1</v>
      </c>
    </row>
    <row r="5965" spans="1:32" ht="15" customHeight="1" x14ac:dyDescent="0.25">
      <c r="A5965">
        <v>5964</v>
      </c>
      <c r="B5965" t="s">
        <v>8930</v>
      </c>
      <c r="C5965">
        <v>20241020</v>
      </c>
      <c r="D5965">
        <v>20241020</v>
      </c>
      <c r="E5965">
        <v>390</v>
      </c>
      <c r="F5965">
        <v>21</v>
      </c>
      <c r="G5965">
        <v>26</v>
      </c>
      <c r="H5965">
        <v>20</v>
      </c>
      <c r="I5965">
        <v>2</v>
      </c>
      <c r="J5965">
        <v>1</v>
      </c>
      <c r="K5965" t="s">
        <v>1325</v>
      </c>
      <c r="L5965">
        <v>4</v>
      </c>
      <c r="M5965" s="5">
        <v>451.48</v>
      </c>
      <c r="N5965" s="6">
        <v>0</v>
      </c>
      <c r="O5965" s="5">
        <f t="shared" si="558"/>
        <v>451.48</v>
      </c>
      <c r="P5965" s="5">
        <f t="shared" si="559"/>
        <v>1805.92</v>
      </c>
      <c r="Q5965" s="5">
        <v>299.49</v>
      </c>
      <c r="R5965" s="5">
        <f t="shared" si="560"/>
        <v>1197.96</v>
      </c>
      <c r="S5965" s="5">
        <f t="shared" si="561"/>
        <v>585.98</v>
      </c>
      <c r="T5965" s="6">
        <f t="shared" si="562"/>
        <v>0.32447727474085231</v>
      </c>
      <c r="U5965" s="5">
        <v>21.98</v>
      </c>
      <c r="V5965">
        <v>0</v>
      </c>
      <c r="W5965" s="5">
        <f t="shared" si="563"/>
        <v>0</v>
      </c>
      <c r="X5965" s="5">
        <v>1881.17</v>
      </c>
      <c r="Y5965" t="s">
        <v>1319</v>
      </c>
      <c r="Z5965" t="s">
        <v>8931</v>
      </c>
      <c r="AA5965" t="s">
        <v>1321</v>
      </c>
      <c r="AB5965" t="s">
        <v>1327</v>
      </c>
      <c r="AC5965" t="s">
        <v>1323</v>
      </c>
      <c r="AD5965" t="s">
        <v>99</v>
      </c>
      <c r="AE5965" s="4">
        <v>1.27</v>
      </c>
      <c r="AF5965">
        <v>1</v>
      </c>
    </row>
    <row r="5966" spans="1:32" ht="15" customHeight="1" x14ac:dyDescent="0.25">
      <c r="A5966">
        <v>5965</v>
      </c>
      <c r="B5966" t="s">
        <v>8932</v>
      </c>
      <c r="C5966">
        <v>20250325</v>
      </c>
      <c r="D5966">
        <v>20250401</v>
      </c>
      <c r="E5966">
        <v>816</v>
      </c>
      <c r="F5966">
        <v>4</v>
      </c>
      <c r="G5966">
        <v>33</v>
      </c>
      <c r="H5966">
        <v>33</v>
      </c>
      <c r="I5966">
        <v>2</v>
      </c>
      <c r="J5966">
        <v>2</v>
      </c>
      <c r="K5966" t="s">
        <v>1325</v>
      </c>
      <c r="L5966">
        <v>1</v>
      </c>
      <c r="M5966" s="5">
        <v>827.78</v>
      </c>
      <c r="N5966" s="6">
        <v>8.1600000000000006E-2</v>
      </c>
      <c r="O5966" s="5">
        <f t="shared" si="558"/>
        <v>760.23315200000002</v>
      </c>
      <c r="P5966" s="5">
        <f t="shared" si="559"/>
        <v>760.23315200000002</v>
      </c>
      <c r="Q5966" s="5">
        <v>448.23</v>
      </c>
      <c r="R5966" s="5">
        <f t="shared" si="560"/>
        <v>448.23</v>
      </c>
      <c r="S5966" s="5">
        <f t="shared" si="561"/>
        <v>307.003152</v>
      </c>
      <c r="T5966" s="6">
        <f t="shared" si="562"/>
        <v>0.40382762997423188</v>
      </c>
      <c r="U5966" s="5">
        <v>5</v>
      </c>
      <c r="V5966">
        <v>0</v>
      </c>
      <c r="W5966" s="5">
        <f t="shared" si="563"/>
        <v>0</v>
      </c>
      <c r="X5966" s="5">
        <v>752.7</v>
      </c>
      <c r="Y5966" t="s">
        <v>1319</v>
      </c>
      <c r="Z5966" t="s">
        <v>8933</v>
      </c>
      <c r="AA5966" t="s">
        <v>1321</v>
      </c>
      <c r="AB5966" t="s">
        <v>1330</v>
      </c>
      <c r="AC5966" t="s">
        <v>1323</v>
      </c>
      <c r="AD5966" t="s">
        <v>121</v>
      </c>
      <c r="AE5966" s="4">
        <v>0.66</v>
      </c>
      <c r="AF5966">
        <v>1</v>
      </c>
    </row>
    <row r="5967" spans="1:32" ht="15" customHeight="1" x14ac:dyDescent="0.25">
      <c r="A5967">
        <v>5966</v>
      </c>
      <c r="B5967" t="s">
        <v>8934</v>
      </c>
      <c r="C5967">
        <v>20231118</v>
      </c>
      <c r="D5967">
        <v>20231124</v>
      </c>
      <c r="E5967">
        <v>550</v>
      </c>
      <c r="F5967">
        <v>10</v>
      </c>
      <c r="G5967">
        <v>23</v>
      </c>
      <c r="H5967">
        <v>22</v>
      </c>
      <c r="I5967">
        <v>4</v>
      </c>
      <c r="J5967">
        <v>5</v>
      </c>
      <c r="K5967" t="s">
        <v>1325</v>
      </c>
      <c r="L5967">
        <v>2</v>
      </c>
      <c r="M5967" s="5">
        <v>1650.41</v>
      </c>
      <c r="N5967" s="6">
        <v>0.15659999999999999</v>
      </c>
      <c r="O5967" s="5">
        <f t="shared" si="558"/>
        <v>1391.9557940000002</v>
      </c>
      <c r="P5967" s="5">
        <f t="shared" si="559"/>
        <v>2783.9115880000004</v>
      </c>
      <c r="Q5967" s="5">
        <v>1063.75</v>
      </c>
      <c r="R5967" s="5">
        <f t="shared" si="560"/>
        <v>2127.5</v>
      </c>
      <c r="S5967" s="5">
        <f t="shared" si="561"/>
        <v>649.56158800000037</v>
      </c>
      <c r="T5967" s="6">
        <f t="shared" si="562"/>
        <v>0.23332694572626647</v>
      </c>
      <c r="U5967" s="5">
        <v>6.85</v>
      </c>
      <c r="V5967">
        <v>0</v>
      </c>
      <c r="W5967" s="5">
        <f t="shared" si="563"/>
        <v>0</v>
      </c>
      <c r="X5967" s="5">
        <v>2577.69</v>
      </c>
      <c r="Y5967" t="s">
        <v>1319</v>
      </c>
      <c r="Z5967" t="s">
        <v>8935</v>
      </c>
      <c r="AA5967" t="s">
        <v>1321</v>
      </c>
      <c r="AB5967" t="s">
        <v>1344</v>
      </c>
      <c r="AC5967" t="s">
        <v>1323</v>
      </c>
      <c r="AD5967" t="s">
        <v>99</v>
      </c>
      <c r="AE5967" s="4">
        <v>1.27</v>
      </c>
      <c r="AF5967">
        <v>1</v>
      </c>
    </row>
    <row r="5968" spans="1:32" ht="15" customHeight="1" x14ac:dyDescent="0.25">
      <c r="A5968">
        <v>5967</v>
      </c>
      <c r="B5968" t="s">
        <v>8936</v>
      </c>
      <c r="C5968">
        <v>20251004</v>
      </c>
      <c r="D5968">
        <v>20251009</v>
      </c>
      <c r="E5968">
        <v>267</v>
      </c>
      <c r="F5968">
        <v>27</v>
      </c>
      <c r="G5968">
        <v>8</v>
      </c>
      <c r="H5968">
        <v>11</v>
      </c>
      <c r="I5968">
        <v>5</v>
      </c>
      <c r="J5968">
        <v>1</v>
      </c>
      <c r="K5968" t="s">
        <v>1325</v>
      </c>
      <c r="L5968">
        <v>1</v>
      </c>
      <c r="M5968" s="5">
        <v>897.48</v>
      </c>
      <c r="N5968" s="6">
        <v>0</v>
      </c>
      <c r="O5968" s="5">
        <f t="shared" si="558"/>
        <v>897.48</v>
      </c>
      <c r="P5968" s="5">
        <f t="shared" si="559"/>
        <v>897.48</v>
      </c>
      <c r="Q5968" s="5">
        <v>425.91</v>
      </c>
      <c r="R5968" s="5">
        <f t="shared" si="560"/>
        <v>425.91</v>
      </c>
      <c r="S5968" s="5">
        <f t="shared" si="561"/>
        <v>460.07</v>
      </c>
      <c r="T5968" s="6">
        <f t="shared" si="562"/>
        <v>0.51262423675179392</v>
      </c>
      <c r="U5968" s="5">
        <v>11.5</v>
      </c>
      <c r="V5968">
        <v>0</v>
      </c>
      <c r="W5968" s="5">
        <f t="shared" si="563"/>
        <v>0</v>
      </c>
      <c r="X5968" s="5">
        <v>862.96</v>
      </c>
      <c r="Y5968" t="s">
        <v>1319</v>
      </c>
      <c r="Z5968" t="s">
        <v>8937</v>
      </c>
      <c r="AA5968" t="s">
        <v>1321</v>
      </c>
      <c r="AB5968" t="s">
        <v>1327</v>
      </c>
      <c r="AC5968" t="s">
        <v>1323</v>
      </c>
      <c r="AD5968" t="s">
        <v>62</v>
      </c>
      <c r="AE5968" s="4">
        <v>1</v>
      </c>
      <c r="AF5968">
        <v>1</v>
      </c>
    </row>
    <row r="5969" spans="1:32" ht="15" customHeight="1" x14ac:dyDescent="0.25">
      <c r="A5969">
        <v>5968</v>
      </c>
      <c r="B5969" t="s">
        <v>8938</v>
      </c>
      <c r="C5969">
        <v>20230216</v>
      </c>
      <c r="D5969">
        <v>20230220</v>
      </c>
      <c r="E5969">
        <v>822</v>
      </c>
      <c r="F5969">
        <v>8</v>
      </c>
      <c r="G5969">
        <v>44</v>
      </c>
      <c r="H5969">
        <v>36</v>
      </c>
      <c r="I5969">
        <v>3</v>
      </c>
      <c r="J5969">
        <v>1</v>
      </c>
      <c r="K5969" t="s">
        <v>1325</v>
      </c>
      <c r="L5969">
        <v>1</v>
      </c>
      <c r="M5969" s="5">
        <v>1222.01</v>
      </c>
      <c r="N5969" s="6">
        <v>0</v>
      </c>
      <c r="O5969" s="5">
        <f t="shared" si="558"/>
        <v>1222.01</v>
      </c>
      <c r="P5969" s="5">
        <f t="shared" si="559"/>
        <v>1222.01</v>
      </c>
      <c r="Q5969" s="5">
        <v>783.05</v>
      </c>
      <c r="R5969" s="5">
        <f t="shared" si="560"/>
        <v>783.05</v>
      </c>
      <c r="S5969" s="5">
        <f t="shared" si="561"/>
        <v>428.11</v>
      </c>
      <c r="T5969" s="6">
        <f t="shared" si="562"/>
        <v>0.35033264866899616</v>
      </c>
      <c r="U5969" s="5">
        <v>10.85</v>
      </c>
      <c r="V5969">
        <v>0</v>
      </c>
      <c r="W5969" s="5">
        <f t="shared" si="563"/>
        <v>0</v>
      </c>
      <c r="X5969" s="5">
        <v>1198.05</v>
      </c>
      <c r="Y5969" t="s">
        <v>1319</v>
      </c>
      <c r="Z5969" t="s">
        <v>8939</v>
      </c>
      <c r="AA5969" t="s">
        <v>1321</v>
      </c>
      <c r="AB5969" t="s">
        <v>1327</v>
      </c>
      <c r="AC5969" t="s">
        <v>1323</v>
      </c>
      <c r="AD5969" t="s">
        <v>136</v>
      </c>
      <c r="AE5969" s="4">
        <v>1.2E-2</v>
      </c>
      <c r="AF5969">
        <v>1</v>
      </c>
    </row>
    <row r="5970" spans="1:32" ht="15" customHeight="1" x14ac:dyDescent="0.25">
      <c r="A5970">
        <v>5969</v>
      </c>
      <c r="B5970" t="s">
        <v>8938</v>
      </c>
      <c r="C5970">
        <v>20230216</v>
      </c>
      <c r="D5970">
        <v>20230220</v>
      </c>
      <c r="E5970">
        <v>822</v>
      </c>
      <c r="F5970">
        <v>10</v>
      </c>
      <c r="G5970">
        <v>44</v>
      </c>
      <c r="H5970">
        <v>36</v>
      </c>
      <c r="I5970">
        <v>3</v>
      </c>
      <c r="J5970">
        <v>1</v>
      </c>
      <c r="K5970" t="s">
        <v>1325</v>
      </c>
      <c r="L5970">
        <v>2</v>
      </c>
      <c r="M5970" s="5">
        <v>1640.48</v>
      </c>
      <c r="N5970" s="6">
        <v>0</v>
      </c>
      <c r="O5970" s="5">
        <f t="shared" si="558"/>
        <v>1640.48</v>
      </c>
      <c r="P5970" s="5">
        <f t="shared" si="559"/>
        <v>3280.96</v>
      </c>
      <c r="Q5970" s="5">
        <v>1121.47</v>
      </c>
      <c r="R5970" s="5">
        <f t="shared" si="560"/>
        <v>2242.94</v>
      </c>
      <c r="S5970" s="5">
        <f t="shared" si="561"/>
        <v>1010.85</v>
      </c>
      <c r="T5970" s="6">
        <f t="shared" si="562"/>
        <v>0.30809580122890862</v>
      </c>
      <c r="U5970" s="5">
        <v>27.17</v>
      </c>
      <c r="V5970">
        <v>0</v>
      </c>
      <c r="W5970" s="5">
        <f t="shared" si="563"/>
        <v>0</v>
      </c>
      <c r="X5970" s="5">
        <v>3216.63</v>
      </c>
      <c r="Y5970" t="s">
        <v>1319</v>
      </c>
      <c r="Z5970" t="s">
        <v>8939</v>
      </c>
      <c r="AA5970" t="s">
        <v>1321</v>
      </c>
      <c r="AB5970" t="s">
        <v>1327</v>
      </c>
      <c r="AC5970" t="s">
        <v>1323</v>
      </c>
      <c r="AD5970" t="s">
        <v>136</v>
      </c>
      <c r="AE5970" s="4">
        <v>1.2E-2</v>
      </c>
      <c r="AF5970">
        <v>1</v>
      </c>
    </row>
    <row r="5971" spans="1:32" ht="15" customHeight="1" x14ac:dyDescent="0.25">
      <c r="A5971">
        <v>5970</v>
      </c>
      <c r="B5971" t="s">
        <v>8940</v>
      </c>
      <c r="C5971">
        <v>20230212</v>
      </c>
      <c r="D5971">
        <v>20230215</v>
      </c>
      <c r="E5971">
        <v>752</v>
      </c>
      <c r="F5971">
        <v>14</v>
      </c>
      <c r="G5971">
        <v>33</v>
      </c>
      <c r="H5971">
        <v>25</v>
      </c>
      <c r="I5971">
        <v>6</v>
      </c>
      <c r="J5971">
        <v>1</v>
      </c>
      <c r="K5971" t="s">
        <v>1318</v>
      </c>
      <c r="L5971">
        <v>100</v>
      </c>
      <c r="M5971" s="5">
        <v>82.13</v>
      </c>
      <c r="N5971" s="6">
        <v>0</v>
      </c>
      <c r="O5971" s="5">
        <f t="shared" si="558"/>
        <v>82.13</v>
      </c>
      <c r="P5971" s="5">
        <f t="shared" si="559"/>
        <v>8213</v>
      </c>
      <c r="Q5971" s="5">
        <v>20.16</v>
      </c>
      <c r="R5971" s="5">
        <f t="shared" si="560"/>
        <v>383.04</v>
      </c>
      <c r="S5971" s="5">
        <f t="shared" si="561"/>
        <v>1177.4300000000003</v>
      </c>
      <c r="T5971" s="6">
        <f t="shared" si="562"/>
        <v>0.75453549251187146</v>
      </c>
      <c r="U5971" s="5">
        <v>0</v>
      </c>
      <c r="V5971">
        <v>81</v>
      </c>
      <c r="W5971" s="5">
        <f t="shared" si="563"/>
        <v>6652.53</v>
      </c>
      <c r="X5971" s="5">
        <v>8051.96</v>
      </c>
      <c r="Y5971" t="s">
        <v>1319</v>
      </c>
      <c r="Z5971" t="s">
        <v>8941</v>
      </c>
      <c r="AA5971" t="s">
        <v>1471</v>
      </c>
      <c r="AB5971" t="s">
        <v>1327</v>
      </c>
      <c r="AC5971" t="s">
        <v>1339</v>
      </c>
      <c r="AD5971" t="s">
        <v>121</v>
      </c>
      <c r="AE5971" s="4">
        <v>0.66</v>
      </c>
      <c r="AF5971">
        <v>1</v>
      </c>
    </row>
    <row r="5972" spans="1:32" ht="15" customHeight="1" x14ac:dyDescent="0.25">
      <c r="A5972">
        <v>5971</v>
      </c>
      <c r="B5972" t="s">
        <v>8942</v>
      </c>
      <c r="C5972">
        <v>20231222</v>
      </c>
      <c r="D5972">
        <v>20231224</v>
      </c>
      <c r="E5972">
        <v>165</v>
      </c>
      <c r="F5972">
        <v>10</v>
      </c>
      <c r="G5972">
        <v>11</v>
      </c>
      <c r="H5972">
        <v>2</v>
      </c>
      <c r="I5972">
        <v>6</v>
      </c>
      <c r="J5972">
        <v>2</v>
      </c>
      <c r="K5972" t="s">
        <v>1325</v>
      </c>
      <c r="L5972">
        <v>1</v>
      </c>
      <c r="M5972" s="5">
        <v>1672.61</v>
      </c>
      <c r="N5972" s="6">
        <v>9.3399999999999997E-2</v>
      </c>
      <c r="O5972" s="5">
        <f t="shared" si="558"/>
        <v>1516.3882259999998</v>
      </c>
      <c r="P5972" s="5">
        <f t="shared" si="559"/>
        <v>1516.3882259999998</v>
      </c>
      <c r="Q5972" s="5">
        <v>1055.28</v>
      </c>
      <c r="R5972" s="5">
        <f t="shared" si="560"/>
        <v>1055.28</v>
      </c>
      <c r="S5972" s="5">
        <f t="shared" si="561"/>
        <v>449.32822599999986</v>
      </c>
      <c r="T5972" s="6">
        <f t="shared" si="562"/>
        <v>0.29631476840548876</v>
      </c>
      <c r="U5972" s="5">
        <v>11.78</v>
      </c>
      <c r="V5972">
        <v>0</v>
      </c>
      <c r="W5972" s="5">
        <f t="shared" si="563"/>
        <v>0</v>
      </c>
      <c r="X5972" s="5">
        <v>1430.56</v>
      </c>
      <c r="Y5972" t="s">
        <v>1319</v>
      </c>
      <c r="Z5972" t="s">
        <v>8943</v>
      </c>
      <c r="AA5972" t="s">
        <v>1321</v>
      </c>
      <c r="AB5972" t="s">
        <v>1344</v>
      </c>
      <c r="AC5972" t="s">
        <v>1323</v>
      </c>
      <c r="AD5972" t="s">
        <v>62</v>
      </c>
      <c r="AE5972" s="4">
        <v>1</v>
      </c>
      <c r="AF5972">
        <v>1</v>
      </c>
    </row>
    <row r="5973" spans="1:32" ht="15" customHeight="1" x14ac:dyDescent="0.25">
      <c r="A5973">
        <v>5972</v>
      </c>
      <c r="B5973" t="s">
        <v>8942</v>
      </c>
      <c r="C5973">
        <v>20231222</v>
      </c>
      <c r="D5973">
        <v>20231224</v>
      </c>
      <c r="E5973">
        <v>165</v>
      </c>
      <c r="F5973">
        <v>17</v>
      </c>
      <c r="G5973">
        <v>11</v>
      </c>
      <c r="H5973">
        <v>2</v>
      </c>
      <c r="I5973">
        <v>6</v>
      </c>
      <c r="J5973">
        <v>1</v>
      </c>
      <c r="K5973" t="s">
        <v>1325</v>
      </c>
      <c r="L5973">
        <v>40</v>
      </c>
      <c r="M5973" s="5">
        <v>25.86</v>
      </c>
      <c r="N5973" s="6">
        <v>0</v>
      </c>
      <c r="O5973" s="5">
        <f t="shared" si="558"/>
        <v>25.86</v>
      </c>
      <c r="P5973" s="5">
        <f t="shared" si="559"/>
        <v>1034.4000000000001</v>
      </c>
      <c r="Q5973" s="5">
        <v>5.4</v>
      </c>
      <c r="R5973" s="5">
        <f t="shared" si="560"/>
        <v>216</v>
      </c>
      <c r="S5973" s="5">
        <f t="shared" si="561"/>
        <v>818.40000000000009</v>
      </c>
      <c r="T5973" s="6">
        <f t="shared" si="562"/>
        <v>0.79118329466357307</v>
      </c>
      <c r="U5973" s="5">
        <v>0</v>
      </c>
      <c r="V5973">
        <v>0</v>
      </c>
      <c r="W5973" s="5">
        <f t="shared" si="563"/>
        <v>0</v>
      </c>
      <c r="X5973" s="5">
        <v>975.85</v>
      </c>
      <c r="Y5973" t="s">
        <v>1319</v>
      </c>
      <c r="Z5973" t="s">
        <v>8943</v>
      </c>
      <c r="AA5973" t="s">
        <v>1321</v>
      </c>
      <c r="AB5973" t="s">
        <v>1344</v>
      </c>
      <c r="AC5973" t="s">
        <v>1323</v>
      </c>
      <c r="AD5973" t="s">
        <v>62</v>
      </c>
      <c r="AE5973" s="4">
        <v>1</v>
      </c>
      <c r="AF5973">
        <v>1</v>
      </c>
    </row>
    <row r="5974" spans="1:32" ht="15" customHeight="1" x14ac:dyDescent="0.25">
      <c r="A5974">
        <v>5973</v>
      </c>
      <c r="B5974" t="s">
        <v>8944</v>
      </c>
      <c r="C5974">
        <v>20240812</v>
      </c>
      <c r="D5974">
        <v>20240813</v>
      </c>
      <c r="E5974">
        <v>117</v>
      </c>
      <c r="F5974">
        <v>11</v>
      </c>
      <c r="G5974">
        <v>1</v>
      </c>
      <c r="H5974">
        <v>3</v>
      </c>
      <c r="I5974">
        <v>3</v>
      </c>
      <c r="J5974">
        <v>4</v>
      </c>
      <c r="K5974" t="s">
        <v>1354</v>
      </c>
      <c r="L5974">
        <v>0</v>
      </c>
      <c r="M5974" s="5">
        <v>130.31</v>
      </c>
      <c r="N5974" s="6">
        <v>0.1027</v>
      </c>
      <c r="O5974" s="5">
        <f t="shared" si="558"/>
        <v>116.92716300000001</v>
      </c>
      <c r="P5974" s="5">
        <f t="shared" si="559"/>
        <v>0</v>
      </c>
      <c r="Q5974" s="5">
        <v>22.28</v>
      </c>
      <c r="R5974" s="5">
        <f t="shared" si="560"/>
        <v>0</v>
      </c>
      <c r="S5974" s="5">
        <f t="shared" si="561"/>
        <v>0</v>
      </c>
      <c r="T5974" s="6">
        <f t="shared" si="562"/>
        <v>0</v>
      </c>
      <c r="U5974" s="5">
        <v>0</v>
      </c>
      <c r="V5974">
        <v>0</v>
      </c>
      <c r="W5974" s="5">
        <f t="shared" si="563"/>
        <v>0</v>
      </c>
      <c r="X5974" s="5">
        <v>0</v>
      </c>
      <c r="Y5974" t="s">
        <v>1319</v>
      </c>
      <c r="Z5974" t="s">
        <v>8945</v>
      </c>
      <c r="AA5974" t="s">
        <v>1321</v>
      </c>
      <c r="AB5974" t="s">
        <v>1327</v>
      </c>
      <c r="AC5974" t="s">
        <v>1323</v>
      </c>
      <c r="AD5974" t="s">
        <v>62</v>
      </c>
      <c r="AE5974" s="4">
        <v>1</v>
      </c>
      <c r="AF5974">
        <v>1</v>
      </c>
    </row>
    <row r="5975" spans="1:32" ht="15" customHeight="1" x14ac:dyDescent="0.25">
      <c r="A5975">
        <v>5974</v>
      </c>
      <c r="B5975" t="s">
        <v>8946</v>
      </c>
      <c r="C5975">
        <v>20241216</v>
      </c>
      <c r="D5975">
        <v>20241216</v>
      </c>
      <c r="E5975">
        <v>290</v>
      </c>
      <c r="F5975">
        <v>6</v>
      </c>
      <c r="G5975">
        <v>2</v>
      </c>
      <c r="H5975">
        <v>4</v>
      </c>
      <c r="I5975">
        <v>5</v>
      </c>
      <c r="J5975">
        <v>1</v>
      </c>
      <c r="K5975" t="s">
        <v>1325</v>
      </c>
      <c r="L5975">
        <v>2</v>
      </c>
      <c r="M5975" s="5">
        <v>128.38</v>
      </c>
      <c r="N5975" s="6">
        <v>0</v>
      </c>
      <c r="O5975" s="5">
        <f t="shared" si="558"/>
        <v>128.38</v>
      </c>
      <c r="P5975" s="5">
        <f t="shared" si="559"/>
        <v>256.76</v>
      </c>
      <c r="Q5975" s="5">
        <v>81.23</v>
      </c>
      <c r="R5975" s="5">
        <f t="shared" si="560"/>
        <v>162.46</v>
      </c>
      <c r="S5975" s="5">
        <f t="shared" si="561"/>
        <v>75.929999999999978</v>
      </c>
      <c r="T5975" s="6">
        <f t="shared" si="562"/>
        <v>0.29572363296463616</v>
      </c>
      <c r="U5975" s="5">
        <v>18.37</v>
      </c>
      <c r="V5975">
        <v>0</v>
      </c>
      <c r="W5975" s="5">
        <f t="shared" si="563"/>
        <v>0</v>
      </c>
      <c r="X5975" s="5">
        <v>239.96</v>
      </c>
      <c r="Y5975" t="s">
        <v>1319</v>
      </c>
      <c r="Z5975" t="s">
        <v>8947</v>
      </c>
      <c r="AA5975" t="s">
        <v>1321</v>
      </c>
      <c r="AB5975" t="s">
        <v>1344</v>
      </c>
      <c r="AC5975" t="s">
        <v>1323</v>
      </c>
      <c r="AD5975" t="s">
        <v>62</v>
      </c>
      <c r="AE5975" s="4">
        <v>1</v>
      </c>
      <c r="AF5975">
        <v>1</v>
      </c>
    </row>
    <row r="5976" spans="1:32" ht="15" customHeight="1" x14ac:dyDescent="0.25">
      <c r="A5976">
        <v>5975</v>
      </c>
      <c r="B5976" t="s">
        <v>8946</v>
      </c>
      <c r="C5976">
        <v>20241216</v>
      </c>
      <c r="D5976">
        <v>20241216</v>
      </c>
      <c r="E5976">
        <v>290</v>
      </c>
      <c r="F5976">
        <v>26</v>
      </c>
      <c r="G5976">
        <v>2</v>
      </c>
      <c r="H5976">
        <v>4</v>
      </c>
      <c r="I5976">
        <v>5</v>
      </c>
      <c r="J5976">
        <v>1</v>
      </c>
      <c r="K5976" t="s">
        <v>1325</v>
      </c>
      <c r="L5976">
        <v>5</v>
      </c>
      <c r="M5976" s="5">
        <v>11734.96</v>
      </c>
      <c r="N5976" s="6">
        <v>0</v>
      </c>
      <c r="O5976" s="5">
        <f t="shared" si="558"/>
        <v>11734.96</v>
      </c>
      <c r="P5976" s="5">
        <f t="shared" si="559"/>
        <v>58674.799999999996</v>
      </c>
      <c r="Q5976" s="5">
        <v>6073.87</v>
      </c>
      <c r="R5976" s="5">
        <f t="shared" si="560"/>
        <v>30369.35</v>
      </c>
      <c r="S5976" s="5">
        <f t="shared" si="561"/>
        <v>28277.269999999997</v>
      </c>
      <c r="T5976" s="6">
        <f t="shared" si="562"/>
        <v>0.48193210713969198</v>
      </c>
      <c r="U5976" s="5">
        <v>28.18</v>
      </c>
      <c r="V5976">
        <v>0</v>
      </c>
      <c r="W5976" s="5">
        <f t="shared" si="563"/>
        <v>0</v>
      </c>
      <c r="X5976" s="5">
        <v>54836.26</v>
      </c>
      <c r="Y5976" t="s">
        <v>1319</v>
      </c>
      <c r="Z5976" t="s">
        <v>8947</v>
      </c>
      <c r="AA5976" t="s">
        <v>1321</v>
      </c>
      <c r="AB5976" t="s">
        <v>1344</v>
      </c>
      <c r="AC5976" t="s">
        <v>1323</v>
      </c>
      <c r="AD5976" t="s">
        <v>62</v>
      </c>
      <c r="AE5976" s="4">
        <v>1</v>
      </c>
      <c r="AF5976">
        <v>1</v>
      </c>
    </row>
    <row r="5977" spans="1:32" ht="15" customHeight="1" x14ac:dyDescent="0.25">
      <c r="A5977">
        <v>5976</v>
      </c>
      <c r="B5977" t="s">
        <v>8946</v>
      </c>
      <c r="C5977">
        <v>20241216</v>
      </c>
      <c r="D5977">
        <v>20241216</v>
      </c>
      <c r="E5977">
        <v>290</v>
      </c>
      <c r="F5977">
        <v>8</v>
      </c>
      <c r="G5977">
        <v>2</v>
      </c>
      <c r="H5977">
        <v>4</v>
      </c>
      <c r="I5977">
        <v>5</v>
      </c>
      <c r="J5977">
        <v>1</v>
      </c>
      <c r="K5977" t="s">
        <v>1325</v>
      </c>
      <c r="L5977">
        <v>3</v>
      </c>
      <c r="M5977" s="5">
        <v>1152.82</v>
      </c>
      <c r="N5977" s="6">
        <v>0</v>
      </c>
      <c r="O5977" s="5">
        <f t="shared" si="558"/>
        <v>1152.82</v>
      </c>
      <c r="P5977" s="5">
        <f t="shared" si="559"/>
        <v>3458.46</v>
      </c>
      <c r="Q5977" s="5">
        <v>784.7</v>
      </c>
      <c r="R5977" s="5">
        <f t="shared" si="560"/>
        <v>2354.1000000000004</v>
      </c>
      <c r="S5977" s="5">
        <f t="shared" si="561"/>
        <v>1088.3199999999997</v>
      </c>
      <c r="T5977" s="6">
        <f t="shared" si="562"/>
        <v>0.31468341400507732</v>
      </c>
      <c r="U5977" s="5">
        <v>16.04</v>
      </c>
      <c r="V5977">
        <v>0</v>
      </c>
      <c r="W5977" s="5">
        <f t="shared" si="563"/>
        <v>0</v>
      </c>
      <c r="X5977" s="5">
        <v>3232.21</v>
      </c>
      <c r="Y5977" t="s">
        <v>1319</v>
      </c>
      <c r="Z5977" t="s">
        <v>8947</v>
      </c>
      <c r="AA5977" t="s">
        <v>1321</v>
      </c>
      <c r="AB5977" t="s">
        <v>1344</v>
      </c>
      <c r="AC5977" t="s">
        <v>1323</v>
      </c>
      <c r="AD5977" t="s">
        <v>62</v>
      </c>
      <c r="AE5977" s="4">
        <v>1</v>
      </c>
      <c r="AF5977">
        <v>1</v>
      </c>
    </row>
    <row r="5978" spans="1:32" ht="15" customHeight="1" x14ac:dyDescent="0.25">
      <c r="A5978">
        <v>5977</v>
      </c>
      <c r="B5978" t="s">
        <v>8948</v>
      </c>
      <c r="C5978">
        <v>20230226</v>
      </c>
      <c r="D5978">
        <v>20230305</v>
      </c>
      <c r="E5978">
        <v>790</v>
      </c>
      <c r="F5978">
        <v>6</v>
      </c>
      <c r="G5978">
        <v>33</v>
      </c>
      <c r="H5978">
        <v>29</v>
      </c>
      <c r="I5978">
        <v>5</v>
      </c>
      <c r="J5978">
        <v>1</v>
      </c>
      <c r="K5978" t="s">
        <v>1325</v>
      </c>
      <c r="L5978">
        <v>2</v>
      </c>
      <c r="M5978" s="5">
        <v>134.88999999999999</v>
      </c>
      <c r="N5978" s="6">
        <v>0</v>
      </c>
      <c r="O5978" s="5">
        <f t="shared" si="558"/>
        <v>134.88999999999999</v>
      </c>
      <c r="P5978" s="5">
        <f t="shared" si="559"/>
        <v>269.77999999999997</v>
      </c>
      <c r="Q5978" s="5">
        <v>78.8</v>
      </c>
      <c r="R5978" s="5">
        <f t="shared" si="560"/>
        <v>157.6</v>
      </c>
      <c r="S5978" s="5">
        <f t="shared" si="561"/>
        <v>94.869999999999976</v>
      </c>
      <c r="T5978" s="6">
        <f t="shared" si="562"/>
        <v>0.35165690562680696</v>
      </c>
      <c r="U5978" s="5">
        <v>17.309999999999999</v>
      </c>
      <c r="V5978">
        <v>0</v>
      </c>
      <c r="W5978" s="5">
        <f t="shared" si="563"/>
        <v>0</v>
      </c>
      <c r="X5978" s="5">
        <v>264.49</v>
      </c>
      <c r="Y5978" t="s">
        <v>1319</v>
      </c>
      <c r="Z5978" t="s">
        <v>8949</v>
      </c>
      <c r="AA5978" t="s">
        <v>1321</v>
      </c>
      <c r="AB5978" t="s">
        <v>1322</v>
      </c>
      <c r="AC5978" t="s">
        <v>1323</v>
      </c>
      <c r="AD5978" t="s">
        <v>121</v>
      </c>
      <c r="AE5978" s="4">
        <v>0.66</v>
      </c>
      <c r="AF5978">
        <v>1</v>
      </c>
    </row>
    <row r="5979" spans="1:32" ht="15" customHeight="1" x14ac:dyDescent="0.25">
      <c r="A5979">
        <v>5978</v>
      </c>
      <c r="B5979" t="s">
        <v>8950</v>
      </c>
      <c r="C5979">
        <v>20250125</v>
      </c>
      <c r="D5979">
        <v>20250131</v>
      </c>
      <c r="E5979">
        <v>813</v>
      </c>
      <c r="F5979">
        <v>3</v>
      </c>
      <c r="G5979">
        <v>34</v>
      </c>
      <c r="H5979">
        <v>30</v>
      </c>
      <c r="I5979">
        <v>6</v>
      </c>
      <c r="J5979">
        <v>1</v>
      </c>
      <c r="K5979" t="s">
        <v>1325</v>
      </c>
      <c r="L5979">
        <v>4</v>
      </c>
      <c r="M5979" s="5">
        <v>1192.2</v>
      </c>
      <c r="N5979" s="6">
        <v>0</v>
      </c>
      <c r="O5979" s="5">
        <f t="shared" si="558"/>
        <v>1192.2</v>
      </c>
      <c r="P5979" s="5">
        <f t="shared" si="559"/>
        <v>4768.8</v>
      </c>
      <c r="Q5979" s="5">
        <v>673.64</v>
      </c>
      <c r="R5979" s="5">
        <f t="shared" si="560"/>
        <v>2694.56</v>
      </c>
      <c r="S5979" s="5">
        <f t="shared" si="561"/>
        <v>2053.48</v>
      </c>
      <c r="T5979" s="6">
        <f t="shared" si="562"/>
        <v>0.43060728065760778</v>
      </c>
      <c r="U5979" s="5">
        <v>20.76</v>
      </c>
      <c r="V5979">
        <v>0</v>
      </c>
      <c r="W5979" s="5">
        <f t="shared" si="563"/>
        <v>0</v>
      </c>
      <c r="X5979" s="5">
        <v>4816.97</v>
      </c>
      <c r="Y5979" t="s">
        <v>1319</v>
      </c>
      <c r="Z5979" t="s">
        <v>8951</v>
      </c>
      <c r="AA5979" t="s">
        <v>1321</v>
      </c>
      <c r="AB5979" t="s">
        <v>1322</v>
      </c>
      <c r="AC5979" t="s">
        <v>1323</v>
      </c>
      <c r="AD5979" t="s">
        <v>121</v>
      </c>
      <c r="AE5979" s="4">
        <v>0.66</v>
      </c>
      <c r="AF5979">
        <v>1</v>
      </c>
    </row>
    <row r="5980" spans="1:32" ht="15" customHeight="1" x14ac:dyDescent="0.25">
      <c r="A5980">
        <v>5979</v>
      </c>
      <c r="B5980" t="s">
        <v>8952</v>
      </c>
      <c r="C5980">
        <v>20240712</v>
      </c>
      <c r="D5980">
        <v>20240717</v>
      </c>
      <c r="E5980">
        <v>391</v>
      </c>
      <c r="F5980">
        <v>6</v>
      </c>
      <c r="G5980">
        <v>22</v>
      </c>
      <c r="H5980">
        <v>19</v>
      </c>
      <c r="I5980">
        <v>2</v>
      </c>
      <c r="J5980">
        <v>1</v>
      </c>
      <c r="K5980" t="s">
        <v>1325</v>
      </c>
      <c r="L5980">
        <v>8</v>
      </c>
      <c r="M5980" s="5">
        <v>133.88</v>
      </c>
      <c r="N5980" s="6">
        <v>0</v>
      </c>
      <c r="O5980" s="5">
        <f t="shared" si="558"/>
        <v>133.88</v>
      </c>
      <c r="P5980" s="5">
        <f t="shared" si="559"/>
        <v>1071.04</v>
      </c>
      <c r="Q5980" s="5">
        <v>79.63</v>
      </c>
      <c r="R5980" s="5">
        <f t="shared" si="560"/>
        <v>637.04</v>
      </c>
      <c r="S5980" s="5">
        <f t="shared" si="561"/>
        <v>334.19</v>
      </c>
      <c r="T5980" s="6">
        <f t="shared" si="562"/>
        <v>0.31202382730803707</v>
      </c>
      <c r="U5980" s="5">
        <v>99.81</v>
      </c>
      <c r="V5980">
        <v>0</v>
      </c>
      <c r="W5980" s="5">
        <f t="shared" si="563"/>
        <v>0</v>
      </c>
      <c r="X5980" s="5">
        <v>1092.9000000000001</v>
      </c>
      <c r="Y5980" t="s">
        <v>1319</v>
      </c>
      <c r="Z5980" t="s">
        <v>8953</v>
      </c>
      <c r="AA5980" t="s">
        <v>1321</v>
      </c>
      <c r="AB5980" t="s">
        <v>1327</v>
      </c>
      <c r="AC5980" t="s">
        <v>1323</v>
      </c>
      <c r="AD5980" t="s">
        <v>99</v>
      </c>
      <c r="AE5980" s="4">
        <v>1.27</v>
      </c>
      <c r="AF5980">
        <v>1</v>
      </c>
    </row>
    <row r="5981" spans="1:32" ht="15" customHeight="1" x14ac:dyDescent="0.25">
      <c r="A5981">
        <v>5980</v>
      </c>
      <c r="B5981" t="s">
        <v>8954</v>
      </c>
      <c r="C5981">
        <v>20241022</v>
      </c>
      <c r="D5981">
        <v>20241026</v>
      </c>
      <c r="E5981">
        <v>697</v>
      </c>
      <c r="F5981">
        <v>17</v>
      </c>
      <c r="G5981">
        <v>36</v>
      </c>
      <c r="H5981">
        <v>32</v>
      </c>
      <c r="I5981">
        <v>1</v>
      </c>
      <c r="J5981">
        <v>1</v>
      </c>
      <c r="K5981" t="s">
        <v>1325</v>
      </c>
      <c r="L5981">
        <v>3</v>
      </c>
      <c r="M5981" s="5">
        <v>24.83</v>
      </c>
      <c r="N5981" s="6">
        <v>0</v>
      </c>
      <c r="O5981" s="5">
        <f t="shared" si="558"/>
        <v>24.83</v>
      </c>
      <c r="P5981" s="5">
        <f t="shared" si="559"/>
        <v>74.489999999999995</v>
      </c>
      <c r="Q5981" s="5">
        <v>5.26</v>
      </c>
      <c r="R5981" s="5">
        <f t="shared" si="560"/>
        <v>15.78</v>
      </c>
      <c r="S5981" s="5">
        <f t="shared" si="561"/>
        <v>58.709999999999994</v>
      </c>
      <c r="T5981" s="6">
        <f t="shared" si="562"/>
        <v>0.78815948449456297</v>
      </c>
      <c r="U5981" s="5">
        <v>0</v>
      </c>
      <c r="V5981">
        <v>0</v>
      </c>
      <c r="W5981" s="5">
        <f t="shared" si="563"/>
        <v>0</v>
      </c>
      <c r="X5981" s="5">
        <v>77.59</v>
      </c>
      <c r="Y5981" t="s">
        <v>1319</v>
      </c>
      <c r="Z5981" t="s">
        <v>8955</v>
      </c>
      <c r="AA5981" t="s">
        <v>1321</v>
      </c>
      <c r="AB5981" t="s">
        <v>1330</v>
      </c>
      <c r="AC5981" t="s">
        <v>1323</v>
      </c>
      <c r="AD5981" t="s">
        <v>121</v>
      </c>
      <c r="AE5981" s="4">
        <v>0.66</v>
      </c>
      <c r="AF5981">
        <v>1</v>
      </c>
    </row>
    <row r="5982" spans="1:32" ht="15" customHeight="1" x14ac:dyDescent="0.25">
      <c r="A5982">
        <v>5981</v>
      </c>
      <c r="B5982" t="s">
        <v>8956</v>
      </c>
      <c r="C5982">
        <v>20251118</v>
      </c>
      <c r="D5982">
        <v>20251121</v>
      </c>
      <c r="E5982">
        <v>626</v>
      </c>
      <c r="F5982">
        <v>12</v>
      </c>
      <c r="G5982">
        <v>41</v>
      </c>
      <c r="H5982">
        <v>33</v>
      </c>
      <c r="I5982">
        <v>1</v>
      </c>
      <c r="J5982">
        <v>1</v>
      </c>
      <c r="K5982" t="s">
        <v>1318</v>
      </c>
      <c r="L5982">
        <v>2</v>
      </c>
      <c r="M5982" s="5">
        <v>48.74</v>
      </c>
      <c r="N5982" s="6">
        <v>0</v>
      </c>
      <c r="O5982" s="5">
        <f t="shared" si="558"/>
        <v>48.74</v>
      </c>
      <c r="P5982" s="5">
        <f t="shared" si="559"/>
        <v>97.48</v>
      </c>
      <c r="Q5982" s="5">
        <v>13.4</v>
      </c>
      <c r="R5982" s="5">
        <f t="shared" si="560"/>
        <v>13.4</v>
      </c>
      <c r="S5982" s="5">
        <f t="shared" si="561"/>
        <v>35.340000000000003</v>
      </c>
      <c r="T5982" s="6">
        <f t="shared" si="562"/>
        <v>0.72507180960196971</v>
      </c>
      <c r="U5982" s="5">
        <v>0</v>
      </c>
      <c r="V5982">
        <v>1</v>
      </c>
      <c r="W5982" s="5">
        <f t="shared" si="563"/>
        <v>48.74</v>
      </c>
      <c r="X5982" s="5">
        <v>88.62</v>
      </c>
      <c r="Y5982" t="s">
        <v>1319</v>
      </c>
      <c r="Z5982" t="s">
        <v>8957</v>
      </c>
      <c r="AA5982" t="s">
        <v>1321</v>
      </c>
      <c r="AB5982" t="s">
        <v>1322</v>
      </c>
      <c r="AC5982" t="s">
        <v>1323</v>
      </c>
      <c r="AD5982" t="s">
        <v>136</v>
      </c>
      <c r="AE5982" s="4">
        <v>1.2E-2</v>
      </c>
      <c r="AF5982">
        <v>1</v>
      </c>
    </row>
    <row r="5983" spans="1:32" ht="15" customHeight="1" x14ac:dyDescent="0.25">
      <c r="A5983">
        <v>5982</v>
      </c>
      <c r="B5983" t="s">
        <v>8958</v>
      </c>
      <c r="C5983">
        <v>20231124</v>
      </c>
      <c r="D5983">
        <v>20231126</v>
      </c>
      <c r="E5983">
        <v>829</v>
      </c>
      <c r="F5983">
        <v>16</v>
      </c>
      <c r="G5983">
        <v>34</v>
      </c>
      <c r="H5983">
        <v>34</v>
      </c>
      <c r="I5983">
        <v>5</v>
      </c>
      <c r="J5983">
        <v>5</v>
      </c>
      <c r="K5983" t="s">
        <v>1325</v>
      </c>
      <c r="L5983">
        <v>1</v>
      </c>
      <c r="M5983" s="5">
        <v>129.18</v>
      </c>
      <c r="N5983" s="6">
        <v>0.13730000000000001</v>
      </c>
      <c r="O5983" s="5">
        <f t="shared" si="558"/>
        <v>111.44358600000001</v>
      </c>
      <c r="P5983" s="5">
        <f t="shared" si="559"/>
        <v>111.44358600000001</v>
      </c>
      <c r="Q5983" s="5">
        <v>25.72</v>
      </c>
      <c r="R5983" s="5">
        <f t="shared" si="560"/>
        <v>25.72</v>
      </c>
      <c r="S5983" s="5">
        <f t="shared" si="561"/>
        <v>85.723586000000012</v>
      </c>
      <c r="T5983" s="6">
        <f t="shared" si="562"/>
        <v>0.76921058516548457</v>
      </c>
      <c r="U5983" s="5">
        <v>0</v>
      </c>
      <c r="V5983">
        <v>0</v>
      </c>
      <c r="W5983" s="5">
        <f t="shared" si="563"/>
        <v>0</v>
      </c>
      <c r="X5983" s="5">
        <v>103.19</v>
      </c>
      <c r="Y5983" t="s">
        <v>1319</v>
      </c>
      <c r="Z5983" t="s">
        <v>8959</v>
      </c>
      <c r="AA5983" t="s">
        <v>1321</v>
      </c>
      <c r="AB5983" t="s">
        <v>1322</v>
      </c>
      <c r="AC5983" t="s">
        <v>1323</v>
      </c>
      <c r="AD5983" t="s">
        <v>121</v>
      </c>
      <c r="AE5983" s="4">
        <v>0.66</v>
      </c>
      <c r="AF5983">
        <v>1</v>
      </c>
    </row>
    <row r="5984" spans="1:32" ht="15" customHeight="1" x14ac:dyDescent="0.25">
      <c r="A5984">
        <v>5983</v>
      </c>
      <c r="B5984" t="s">
        <v>8960</v>
      </c>
      <c r="C5984">
        <v>20250724</v>
      </c>
      <c r="D5984">
        <v>20250725</v>
      </c>
      <c r="E5984">
        <v>347</v>
      </c>
      <c r="F5984">
        <v>8</v>
      </c>
      <c r="G5984">
        <v>26</v>
      </c>
      <c r="H5984">
        <v>23</v>
      </c>
      <c r="I5984">
        <v>1</v>
      </c>
      <c r="J5984">
        <v>1</v>
      </c>
      <c r="K5984" t="s">
        <v>1325</v>
      </c>
      <c r="L5984">
        <v>8</v>
      </c>
      <c r="M5984" s="5">
        <v>1195.03</v>
      </c>
      <c r="N5984" s="6">
        <v>0</v>
      </c>
      <c r="O5984" s="5">
        <f t="shared" si="558"/>
        <v>1195.03</v>
      </c>
      <c r="P5984" s="5">
        <f t="shared" si="559"/>
        <v>9560.24</v>
      </c>
      <c r="Q5984" s="5">
        <v>769.18</v>
      </c>
      <c r="R5984" s="5">
        <f t="shared" si="560"/>
        <v>6153.44</v>
      </c>
      <c r="S5984" s="5">
        <f t="shared" si="561"/>
        <v>3388.88</v>
      </c>
      <c r="T5984" s="6">
        <f t="shared" si="562"/>
        <v>0.35447645665799188</v>
      </c>
      <c r="U5984" s="5">
        <v>17.920000000000002</v>
      </c>
      <c r="V5984">
        <v>0</v>
      </c>
      <c r="W5984" s="5">
        <f t="shared" si="563"/>
        <v>0</v>
      </c>
      <c r="X5984" s="5">
        <v>9281.7900000000009</v>
      </c>
      <c r="Y5984" t="s">
        <v>1319</v>
      </c>
      <c r="Z5984" t="s">
        <v>8961</v>
      </c>
      <c r="AA5984" t="s">
        <v>1321</v>
      </c>
      <c r="AB5984" t="s">
        <v>1327</v>
      </c>
      <c r="AC5984" t="s">
        <v>1323</v>
      </c>
      <c r="AD5984" t="s">
        <v>99</v>
      </c>
      <c r="AE5984" s="4">
        <v>1.27</v>
      </c>
      <c r="AF5984">
        <v>1</v>
      </c>
    </row>
    <row r="5985" spans="1:32" ht="15" customHeight="1" x14ac:dyDescent="0.25">
      <c r="A5985">
        <v>5984</v>
      </c>
      <c r="B5985" t="s">
        <v>8960</v>
      </c>
      <c r="C5985">
        <v>20250724</v>
      </c>
      <c r="D5985">
        <v>20250725</v>
      </c>
      <c r="E5985">
        <v>347</v>
      </c>
      <c r="F5985">
        <v>22</v>
      </c>
      <c r="G5985">
        <v>26</v>
      </c>
      <c r="H5985">
        <v>23</v>
      </c>
      <c r="I5985">
        <v>1</v>
      </c>
      <c r="J5985">
        <v>1</v>
      </c>
      <c r="K5985" t="s">
        <v>1325</v>
      </c>
      <c r="L5985">
        <v>3</v>
      </c>
      <c r="M5985" s="5">
        <v>3503.51</v>
      </c>
      <c r="N5985" s="6">
        <v>0</v>
      </c>
      <c r="O5985" s="5">
        <f t="shared" si="558"/>
        <v>3503.51</v>
      </c>
      <c r="P5985" s="5">
        <f t="shared" si="559"/>
        <v>10510.53</v>
      </c>
      <c r="Q5985" s="5">
        <v>1872.81</v>
      </c>
      <c r="R5985" s="5">
        <f t="shared" si="560"/>
        <v>5618.43</v>
      </c>
      <c r="S5985" s="5">
        <f t="shared" si="561"/>
        <v>4849.9500000000007</v>
      </c>
      <c r="T5985" s="6">
        <f t="shared" si="562"/>
        <v>0.4614372443635098</v>
      </c>
      <c r="U5985" s="5">
        <v>42.15</v>
      </c>
      <c r="V5985">
        <v>0</v>
      </c>
      <c r="W5985" s="5">
        <f t="shared" si="563"/>
        <v>0</v>
      </c>
      <c r="X5985" s="5">
        <v>10204.4</v>
      </c>
      <c r="Y5985" t="s">
        <v>1319</v>
      </c>
      <c r="Z5985" t="s">
        <v>8961</v>
      </c>
      <c r="AA5985" t="s">
        <v>1321</v>
      </c>
      <c r="AB5985" t="s">
        <v>1327</v>
      </c>
      <c r="AC5985" t="s">
        <v>1323</v>
      </c>
      <c r="AD5985" t="s">
        <v>99</v>
      </c>
      <c r="AE5985" s="4">
        <v>1.27</v>
      </c>
      <c r="AF5985">
        <v>1</v>
      </c>
    </row>
    <row r="5986" spans="1:32" ht="15" customHeight="1" x14ac:dyDescent="0.25">
      <c r="A5986">
        <v>5985</v>
      </c>
      <c r="B5986" t="s">
        <v>8962</v>
      </c>
      <c r="C5986">
        <v>20241009</v>
      </c>
      <c r="D5986">
        <v>20241009</v>
      </c>
      <c r="E5986">
        <v>361</v>
      </c>
      <c r="F5986">
        <v>27</v>
      </c>
      <c r="G5986">
        <v>22</v>
      </c>
      <c r="H5986">
        <v>24</v>
      </c>
      <c r="I5986">
        <v>3</v>
      </c>
      <c r="J5986">
        <v>4</v>
      </c>
      <c r="K5986" t="s">
        <v>1325</v>
      </c>
      <c r="L5986">
        <v>3</v>
      </c>
      <c r="M5986" s="5">
        <v>898.06</v>
      </c>
      <c r="N5986" s="6">
        <v>0.1123</v>
      </c>
      <c r="O5986" s="5">
        <f t="shared" si="558"/>
        <v>797.20786199999998</v>
      </c>
      <c r="P5986" s="5">
        <f t="shared" si="559"/>
        <v>2391.6235859999997</v>
      </c>
      <c r="Q5986" s="5">
        <v>446.53</v>
      </c>
      <c r="R5986" s="5">
        <f t="shared" si="560"/>
        <v>1339.59</v>
      </c>
      <c r="S5986" s="5">
        <f t="shared" si="561"/>
        <v>1025.0035859999998</v>
      </c>
      <c r="T5986" s="6">
        <f t="shared" si="562"/>
        <v>0.4285806478913024</v>
      </c>
      <c r="U5986" s="5">
        <v>27.03</v>
      </c>
      <c r="V5986">
        <v>0</v>
      </c>
      <c r="W5986" s="5">
        <f t="shared" si="563"/>
        <v>0</v>
      </c>
      <c r="X5986" s="5">
        <v>2491.27</v>
      </c>
      <c r="Y5986" t="s">
        <v>1319</v>
      </c>
      <c r="Z5986" t="s">
        <v>8963</v>
      </c>
      <c r="AA5986" t="s">
        <v>1321</v>
      </c>
      <c r="AB5986" t="s">
        <v>1327</v>
      </c>
      <c r="AC5986" t="s">
        <v>1323</v>
      </c>
      <c r="AD5986" t="s">
        <v>99</v>
      </c>
      <c r="AE5986" s="4">
        <v>1.27</v>
      </c>
      <c r="AF5986">
        <v>1</v>
      </c>
    </row>
    <row r="5987" spans="1:32" ht="15" customHeight="1" x14ac:dyDescent="0.25">
      <c r="A5987">
        <v>5986</v>
      </c>
      <c r="B5987" t="s">
        <v>8962</v>
      </c>
      <c r="C5987">
        <v>20241009</v>
      </c>
      <c r="D5987">
        <v>20241009</v>
      </c>
      <c r="E5987">
        <v>361</v>
      </c>
      <c r="F5987">
        <v>4</v>
      </c>
      <c r="G5987">
        <v>22</v>
      </c>
      <c r="H5987">
        <v>24</v>
      </c>
      <c r="I5987">
        <v>3</v>
      </c>
      <c r="J5987">
        <v>1</v>
      </c>
      <c r="K5987" t="s">
        <v>1325</v>
      </c>
      <c r="L5987">
        <v>2</v>
      </c>
      <c r="M5987" s="5">
        <v>776.62</v>
      </c>
      <c r="N5987" s="6">
        <v>0</v>
      </c>
      <c r="O5987" s="5">
        <f t="shared" si="558"/>
        <v>776.62</v>
      </c>
      <c r="P5987" s="5">
        <f t="shared" si="559"/>
        <v>1553.24</v>
      </c>
      <c r="Q5987" s="5">
        <v>440.59</v>
      </c>
      <c r="R5987" s="5">
        <f t="shared" si="560"/>
        <v>881.18</v>
      </c>
      <c r="S5987" s="5">
        <f t="shared" si="561"/>
        <v>644.0100000000001</v>
      </c>
      <c r="T5987" s="6">
        <f t="shared" si="562"/>
        <v>0.41462362545388998</v>
      </c>
      <c r="U5987" s="5">
        <v>28.05</v>
      </c>
      <c r="V5987">
        <v>0</v>
      </c>
      <c r="W5987" s="5">
        <f t="shared" si="563"/>
        <v>0</v>
      </c>
      <c r="X5987" s="5">
        <v>1617.96</v>
      </c>
      <c r="Y5987" t="s">
        <v>1319</v>
      </c>
      <c r="Z5987" t="s">
        <v>8963</v>
      </c>
      <c r="AA5987" t="s">
        <v>1321</v>
      </c>
      <c r="AB5987" t="s">
        <v>1327</v>
      </c>
      <c r="AC5987" t="s">
        <v>1323</v>
      </c>
      <c r="AD5987" t="s">
        <v>99</v>
      </c>
      <c r="AE5987" s="4">
        <v>1.27</v>
      </c>
      <c r="AF5987">
        <v>1</v>
      </c>
    </row>
    <row r="5988" spans="1:32" ht="15" customHeight="1" x14ac:dyDescent="0.25">
      <c r="A5988">
        <v>5987</v>
      </c>
      <c r="B5988" t="s">
        <v>8964</v>
      </c>
      <c r="C5988">
        <v>20230528</v>
      </c>
      <c r="D5988">
        <v>20230604</v>
      </c>
      <c r="E5988">
        <v>247</v>
      </c>
      <c r="F5988">
        <v>13</v>
      </c>
      <c r="G5988">
        <v>12</v>
      </c>
      <c r="H5988">
        <v>1</v>
      </c>
      <c r="I5988">
        <v>5</v>
      </c>
      <c r="J5988">
        <v>1</v>
      </c>
      <c r="K5988" t="s">
        <v>1325</v>
      </c>
      <c r="L5988">
        <v>5</v>
      </c>
      <c r="M5988" s="5">
        <v>24.29</v>
      </c>
      <c r="N5988" s="6">
        <v>0</v>
      </c>
      <c r="O5988" s="5">
        <f t="shared" si="558"/>
        <v>24.29</v>
      </c>
      <c r="P5988" s="5">
        <f t="shared" si="559"/>
        <v>121.44999999999999</v>
      </c>
      <c r="Q5988" s="5">
        <v>3.37</v>
      </c>
      <c r="R5988" s="5">
        <f t="shared" si="560"/>
        <v>16.850000000000001</v>
      </c>
      <c r="S5988" s="5">
        <f t="shared" si="561"/>
        <v>104.6</v>
      </c>
      <c r="T5988" s="6">
        <f t="shared" si="562"/>
        <v>0.8612597776862907</v>
      </c>
      <c r="U5988" s="5">
        <v>0</v>
      </c>
      <c r="V5988">
        <v>0</v>
      </c>
      <c r="W5988" s="5">
        <f t="shared" si="563"/>
        <v>0</v>
      </c>
      <c r="X5988" s="5">
        <v>122.68</v>
      </c>
      <c r="Y5988" t="s">
        <v>1319</v>
      </c>
      <c r="Z5988" t="s">
        <v>8965</v>
      </c>
      <c r="AA5988" t="s">
        <v>1321</v>
      </c>
      <c r="AB5988" t="s">
        <v>1327</v>
      </c>
      <c r="AC5988" t="s">
        <v>1360</v>
      </c>
      <c r="AD5988" t="s">
        <v>79</v>
      </c>
      <c r="AE5988" s="4">
        <v>0.74</v>
      </c>
      <c r="AF5988">
        <v>1</v>
      </c>
    </row>
    <row r="5989" spans="1:32" ht="15" customHeight="1" x14ac:dyDescent="0.25">
      <c r="A5989">
        <v>5988</v>
      </c>
      <c r="B5989" t="s">
        <v>8966</v>
      </c>
      <c r="C5989">
        <v>20241004</v>
      </c>
      <c r="D5989">
        <v>20241010</v>
      </c>
      <c r="E5989">
        <v>416</v>
      </c>
      <c r="F5989">
        <v>8</v>
      </c>
      <c r="G5989">
        <v>28</v>
      </c>
      <c r="H5989">
        <v>14</v>
      </c>
      <c r="I5989">
        <v>2</v>
      </c>
      <c r="J5989">
        <v>1</v>
      </c>
      <c r="K5989" t="s">
        <v>1325</v>
      </c>
      <c r="L5989">
        <v>2</v>
      </c>
      <c r="M5989" s="5">
        <v>1214.99</v>
      </c>
      <c r="N5989" s="6">
        <v>0</v>
      </c>
      <c r="O5989" s="5">
        <f t="shared" si="558"/>
        <v>1214.99</v>
      </c>
      <c r="P5989" s="5">
        <f t="shared" si="559"/>
        <v>2429.98</v>
      </c>
      <c r="Q5989" s="5">
        <v>744.75</v>
      </c>
      <c r="R5989" s="5">
        <f t="shared" si="560"/>
        <v>1489.5</v>
      </c>
      <c r="S5989" s="5">
        <f t="shared" si="561"/>
        <v>914.52</v>
      </c>
      <c r="T5989" s="6">
        <f t="shared" si="562"/>
        <v>0.37634877653314019</v>
      </c>
      <c r="U5989" s="5">
        <v>25.96</v>
      </c>
      <c r="V5989">
        <v>0</v>
      </c>
      <c r="W5989" s="5">
        <f t="shared" si="563"/>
        <v>0</v>
      </c>
      <c r="X5989" s="5">
        <v>2531.23</v>
      </c>
      <c r="Y5989" t="s">
        <v>1319</v>
      </c>
      <c r="Z5989" t="s">
        <v>8967</v>
      </c>
      <c r="AA5989" t="s">
        <v>1321</v>
      </c>
      <c r="AB5989" t="s">
        <v>1344</v>
      </c>
      <c r="AC5989" t="s">
        <v>1323</v>
      </c>
      <c r="AD5989" t="s">
        <v>91</v>
      </c>
      <c r="AE5989" s="4">
        <v>1.0900000000000001</v>
      </c>
      <c r="AF5989">
        <v>1</v>
      </c>
    </row>
    <row r="5990" spans="1:32" ht="15" customHeight="1" x14ac:dyDescent="0.25">
      <c r="A5990">
        <v>5989</v>
      </c>
      <c r="B5990" t="s">
        <v>8968</v>
      </c>
      <c r="C5990">
        <v>20230707</v>
      </c>
      <c r="D5990">
        <v>20230712</v>
      </c>
      <c r="E5990">
        <v>353</v>
      </c>
      <c r="F5990">
        <v>5</v>
      </c>
      <c r="G5990">
        <v>25</v>
      </c>
      <c r="H5990">
        <v>15</v>
      </c>
      <c r="I5990">
        <v>1</v>
      </c>
      <c r="J5990">
        <v>1</v>
      </c>
      <c r="K5990" t="s">
        <v>1325</v>
      </c>
      <c r="L5990">
        <v>48</v>
      </c>
      <c r="M5990" s="5">
        <v>80.14</v>
      </c>
      <c r="N5990" s="6">
        <v>0</v>
      </c>
      <c r="O5990" s="5">
        <f t="shared" si="558"/>
        <v>80.14</v>
      </c>
      <c r="P5990" s="5">
        <f t="shared" si="559"/>
        <v>3846.7200000000003</v>
      </c>
      <c r="Q5990" s="5">
        <v>42.08</v>
      </c>
      <c r="R5990" s="5">
        <f t="shared" si="560"/>
        <v>2019.84</v>
      </c>
      <c r="S5990" s="5">
        <f t="shared" si="561"/>
        <v>1202.1900000000003</v>
      </c>
      <c r="T5990" s="6">
        <f t="shared" si="562"/>
        <v>0.31252339655602701</v>
      </c>
      <c r="U5990" s="5">
        <v>624.69000000000005</v>
      </c>
      <c r="V5990">
        <v>0</v>
      </c>
      <c r="W5990" s="5">
        <f t="shared" si="563"/>
        <v>0</v>
      </c>
      <c r="X5990" s="5">
        <v>4049.18</v>
      </c>
      <c r="Y5990" t="s">
        <v>1319</v>
      </c>
      <c r="Z5990" t="s">
        <v>8969</v>
      </c>
      <c r="AA5990" t="s">
        <v>1338</v>
      </c>
      <c r="AB5990" t="s">
        <v>1327</v>
      </c>
      <c r="AC5990" t="s">
        <v>1339</v>
      </c>
      <c r="AD5990" t="s">
        <v>99</v>
      </c>
      <c r="AE5990" s="4">
        <v>1.27</v>
      </c>
      <c r="AF5990">
        <v>1</v>
      </c>
    </row>
    <row r="5991" spans="1:32" ht="15" customHeight="1" x14ac:dyDescent="0.25">
      <c r="A5991">
        <v>5990</v>
      </c>
      <c r="B5991" t="s">
        <v>8970</v>
      </c>
      <c r="C5991">
        <v>20241104</v>
      </c>
      <c r="D5991">
        <v>20241108</v>
      </c>
      <c r="E5991">
        <v>750</v>
      </c>
      <c r="F5991">
        <v>8</v>
      </c>
      <c r="G5991">
        <v>37</v>
      </c>
      <c r="H5991">
        <v>28</v>
      </c>
      <c r="I5991">
        <v>2</v>
      </c>
      <c r="J5991">
        <v>1</v>
      </c>
      <c r="K5991" t="s">
        <v>1325</v>
      </c>
      <c r="L5991">
        <v>2</v>
      </c>
      <c r="M5991" s="5">
        <v>1196.68</v>
      </c>
      <c r="N5991" s="6">
        <v>0</v>
      </c>
      <c r="O5991" s="5">
        <f t="shared" si="558"/>
        <v>1196.68</v>
      </c>
      <c r="P5991" s="5">
        <f t="shared" si="559"/>
        <v>2393.36</v>
      </c>
      <c r="Q5991" s="5">
        <v>756.39</v>
      </c>
      <c r="R5991" s="5">
        <f t="shared" si="560"/>
        <v>1512.78</v>
      </c>
      <c r="S5991" s="5">
        <f t="shared" si="561"/>
        <v>856.72000000000014</v>
      </c>
      <c r="T5991" s="6">
        <f t="shared" si="562"/>
        <v>0.35795701440652478</v>
      </c>
      <c r="U5991" s="5">
        <v>23.86</v>
      </c>
      <c r="V5991">
        <v>0</v>
      </c>
      <c r="W5991" s="5">
        <f t="shared" si="563"/>
        <v>0</v>
      </c>
      <c r="X5991" s="5">
        <v>2279.39</v>
      </c>
      <c r="Y5991" t="s">
        <v>1319</v>
      </c>
      <c r="Z5991" t="s">
        <v>8971</v>
      </c>
      <c r="AA5991" t="s">
        <v>1321</v>
      </c>
      <c r="AB5991" t="s">
        <v>1344</v>
      </c>
      <c r="AC5991" t="s">
        <v>1323</v>
      </c>
      <c r="AD5991" t="s">
        <v>127</v>
      </c>
      <c r="AE5991" s="4">
        <v>6.7999999999999996E-3</v>
      </c>
      <c r="AF5991">
        <v>1</v>
      </c>
    </row>
    <row r="5992" spans="1:32" ht="15" customHeight="1" x14ac:dyDescent="0.25">
      <c r="A5992">
        <v>5991</v>
      </c>
      <c r="B5992" t="s">
        <v>8972</v>
      </c>
      <c r="C5992">
        <v>20251016</v>
      </c>
      <c r="D5992">
        <v>20251019</v>
      </c>
      <c r="E5992">
        <v>197</v>
      </c>
      <c r="F5992">
        <v>6</v>
      </c>
      <c r="G5992">
        <v>16</v>
      </c>
      <c r="H5992">
        <v>5</v>
      </c>
      <c r="I5992">
        <v>5</v>
      </c>
      <c r="J5992">
        <v>1</v>
      </c>
      <c r="K5992" t="s">
        <v>1325</v>
      </c>
      <c r="L5992">
        <v>1</v>
      </c>
      <c r="M5992" s="5">
        <v>134.18</v>
      </c>
      <c r="N5992" s="6">
        <v>0</v>
      </c>
      <c r="O5992" s="5">
        <f t="shared" si="558"/>
        <v>134.18</v>
      </c>
      <c r="P5992" s="5">
        <f t="shared" si="559"/>
        <v>134.18</v>
      </c>
      <c r="Q5992" s="5">
        <v>80.05</v>
      </c>
      <c r="R5992" s="5">
        <f t="shared" si="560"/>
        <v>80.05</v>
      </c>
      <c r="S5992" s="5">
        <f t="shared" si="561"/>
        <v>45.440000000000012</v>
      </c>
      <c r="T5992" s="6">
        <f t="shared" si="562"/>
        <v>0.338649575197496</v>
      </c>
      <c r="U5992" s="5">
        <v>8.69</v>
      </c>
      <c r="V5992">
        <v>0</v>
      </c>
      <c r="W5992" s="5">
        <f t="shared" si="563"/>
        <v>0</v>
      </c>
      <c r="X5992" s="5">
        <v>129.02000000000001</v>
      </c>
      <c r="Y5992" t="s">
        <v>1319</v>
      </c>
      <c r="Z5992" t="s">
        <v>8973</v>
      </c>
      <c r="AA5992" t="s">
        <v>1321</v>
      </c>
      <c r="AB5992" t="s">
        <v>1344</v>
      </c>
      <c r="AC5992" t="s">
        <v>1323</v>
      </c>
      <c r="AD5992" t="s">
        <v>79</v>
      </c>
      <c r="AE5992" s="4">
        <v>0.74</v>
      </c>
      <c r="AF5992">
        <v>1</v>
      </c>
    </row>
    <row r="5993" spans="1:32" ht="15" customHeight="1" x14ac:dyDescent="0.25">
      <c r="A5993">
        <v>5992</v>
      </c>
      <c r="B5993" t="s">
        <v>8974</v>
      </c>
      <c r="C5993">
        <v>20250426</v>
      </c>
      <c r="D5993">
        <v>20250428</v>
      </c>
      <c r="E5993">
        <v>376</v>
      </c>
      <c r="F5993">
        <v>22</v>
      </c>
      <c r="G5993">
        <v>19</v>
      </c>
      <c r="H5993">
        <v>18</v>
      </c>
      <c r="I5993">
        <v>3</v>
      </c>
      <c r="J5993">
        <v>1</v>
      </c>
      <c r="K5993" t="s">
        <v>1325</v>
      </c>
      <c r="L5993">
        <v>1</v>
      </c>
      <c r="M5993" s="5">
        <v>3398.34</v>
      </c>
      <c r="N5993" s="6">
        <v>0</v>
      </c>
      <c r="O5993" s="5">
        <f t="shared" si="558"/>
        <v>3398.34</v>
      </c>
      <c r="P5993" s="5">
        <f t="shared" si="559"/>
        <v>3398.34</v>
      </c>
      <c r="Q5993" s="5">
        <v>1784.41</v>
      </c>
      <c r="R5993" s="5">
        <f t="shared" si="560"/>
        <v>1784.41</v>
      </c>
      <c r="S5993" s="5">
        <f t="shared" si="561"/>
        <v>1605.3200000000002</v>
      </c>
      <c r="T5993" s="6">
        <f t="shared" si="562"/>
        <v>0.47238357551039628</v>
      </c>
      <c r="U5993" s="5">
        <v>8.61</v>
      </c>
      <c r="V5993">
        <v>0</v>
      </c>
      <c r="W5993" s="5">
        <f t="shared" si="563"/>
        <v>0</v>
      </c>
      <c r="X5993" s="5">
        <v>3775.93</v>
      </c>
      <c r="Y5993" t="s">
        <v>1274</v>
      </c>
      <c r="Z5993" t="s">
        <v>8975</v>
      </c>
      <c r="AA5993" t="s">
        <v>1321</v>
      </c>
      <c r="AB5993" t="s">
        <v>1344</v>
      </c>
      <c r="AC5993" t="s">
        <v>1323</v>
      </c>
      <c r="AD5993" t="s">
        <v>91</v>
      </c>
      <c r="AE5993" s="4">
        <v>1.0900000000000001</v>
      </c>
      <c r="AF5993">
        <v>2</v>
      </c>
    </row>
    <row r="5994" spans="1:32" ht="15" customHeight="1" x14ac:dyDescent="0.25">
      <c r="A5994">
        <v>5993</v>
      </c>
      <c r="B5994" t="s">
        <v>8976</v>
      </c>
      <c r="C5994">
        <v>20240609</v>
      </c>
      <c r="D5994">
        <v>20240610</v>
      </c>
      <c r="E5994">
        <v>229</v>
      </c>
      <c r="F5994">
        <v>10</v>
      </c>
      <c r="G5994">
        <v>6</v>
      </c>
      <c r="H5994">
        <v>7</v>
      </c>
      <c r="I5994">
        <v>6</v>
      </c>
      <c r="J5994">
        <v>1</v>
      </c>
      <c r="K5994" t="s">
        <v>1354</v>
      </c>
      <c r="L5994">
        <v>0</v>
      </c>
      <c r="M5994" s="5">
        <v>1587.69</v>
      </c>
      <c r="N5994" s="6">
        <v>0</v>
      </c>
      <c r="O5994" s="5">
        <f t="shared" si="558"/>
        <v>1587.69</v>
      </c>
      <c r="P5994" s="5">
        <f t="shared" si="559"/>
        <v>0</v>
      </c>
      <c r="Q5994" s="5">
        <v>1098.23</v>
      </c>
      <c r="R5994" s="5">
        <f t="shared" si="560"/>
        <v>0</v>
      </c>
      <c r="S5994" s="5">
        <f t="shared" si="561"/>
        <v>-5</v>
      </c>
      <c r="T5994" s="6">
        <f t="shared" si="562"/>
        <v>0</v>
      </c>
      <c r="U5994" s="5">
        <v>5</v>
      </c>
      <c r="V5994">
        <v>0</v>
      </c>
      <c r="W5994" s="5">
        <f t="shared" si="563"/>
        <v>0</v>
      </c>
      <c r="X5994" s="5">
        <v>0</v>
      </c>
      <c r="Y5994" t="s">
        <v>1319</v>
      </c>
      <c r="Z5994" t="s">
        <v>8977</v>
      </c>
      <c r="AA5994" t="s">
        <v>1321</v>
      </c>
      <c r="AB5994" t="s">
        <v>1327</v>
      </c>
      <c r="AC5994" t="s">
        <v>1323</v>
      </c>
      <c r="AD5994" t="s">
        <v>62</v>
      </c>
      <c r="AE5994" s="4">
        <v>1</v>
      </c>
      <c r="AF5994">
        <v>1</v>
      </c>
    </row>
    <row r="5995" spans="1:32" ht="15" customHeight="1" x14ac:dyDescent="0.25">
      <c r="A5995">
        <v>5994</v>
      </c>
      <c r="B5995" t="s">
        <v>8976</v>
      </c>
      <c r="C5995">
        <v>20240609</v>
      </c>
      <c r="D5995">
        <v>20240610</v>
      </c>
      <c r="E5995">
        <v>229</v>
      </c>
      <c r="F5995">
        <v>8</v>
      </c>
      <c r="G5995">
        <v>6</v>
      </c>
      <c r="H5995">
        <v>7</v>
      </c>
      <c r="I5995">
        <v>6</v>
      </c>
      <c r="J5995">
        <v>1</v>
      </c>
      <c r="K5995" t="s">
        <v>1354</v>
      </c>
      <c r="L5995">
        <v>0</v>
      </c>
      <c r="M5995" s="5">
        <v>1205.8499999999999</v>
      </c>
      <c r="N5995" s="6">
        <v>0</v>
      </c>
      <c r="O5995" s="5">
        <f t="shared" si="558"/>
        <v>1205.8499999999999</v>
      </c>
      <c r="P5995" s="5">
        <f t="shared" si="559"/>
        <v>0</v>
      </c>
      <c r="Q5995" s="5">
        <v>721.99</v>
      </c>
      <c r="R5995" s="5">
        <f t="shared" si="560"/>
        <v>0</v>
      </c>
      <c r="S5995" s="5">
        <f t="shared" si="561"/>
        <v>-91.14</v>
      </c>
      <c r="T5995" s="6">
        <f t="shared" si="562"/>
        <v>0</v>
      </c>
      <c r="U5995" s="5">
        <v>91.14</v>
      </c>
      <c r="V5995">
        <v>0</v>
      </c>
      <c r="W5995" s="5">
        <f t="shared" si="563"/>
        <v>0</v>
      </c>
      <c r="X5995" s="5">
        <v>0</v>
      </c>
      <c r="Y5995" t="s">
        <v>1319</v>
      </c>
      <c r="Z5995" t="s">
        <v>8977</v>
      </c>
      <c r="AA5995" t="s">
        <v>1321</v>
      </c>
      <c r="AB5995" t="s">
        <v>1327</v>
      </c>
      <c r="AC5995" t="s">
        <v>1323</v>
      </c>
      <c r="AD5995" t="s">
        <v>62</v>
      </c>
      <c r="AE5995" s="4">
        <v>1</v>
      </c>
      <c r="AF5995">
        <v>1</v>
      </c>
    </row>
    <row r="5996" spans="1:32" ht="15" customHeight="1" x14ac:dyDescent="0.25">
      <c r="A5996">
        <v>5995</v>
      </c>
      <c r="B5996" t="s">
        <v>8976</v>
      </c>
      <c r="C5996">
        <v>20240609</v>
      </c>
      <c r="D5996">
        <v>20240610</v>
      </c>
      <c r="E5996">
        <v>229</v>
      </c>
      <c r="F5996">
        <v>15</v>
      </c>
      <c r="G5996">
        <v>6</v>
      </c>
      <c r="H5996">
        <v>7</v>
      </c>
      <c r="I5996">
        <v>6</v>
      </c>
      <c r="J5996">
        <v>1</v>
      </c>
      <c r="K5996" t="s">
        <v>1354</v>
      </c>
      <c r="L5996">
        <v>0</v>
      </c>
      <c r="M5996" s="5">
        <v>76.290000000000006</v>
      </c>
      <c r="N5996" s="6">
        <v>0</v>
      </c>
      <c r="O5996" s="5">
        <f t="shared" si="558"/>
        <v>76.290000000000006</v>
      </c>
      <c r="P5996" s="5">
        <f t="shared" si="559"/>
        <v>0</v>
      </c>
      <c r="Q5996" s="5">
        <v>20.149999999999999</v>
      </c>
      <c r="R5996" s="5">
        <f t="shared" si="560"/>
        <v>0</v>
      </c>
      <c r="S5996" s="5">
        <f t="shared" si="561"/>
        <v>0</v>
      </c>
      <c r="T5996" s="6">
        <f t="shared" si="562"/>
        <v>0</v>
      </c>
      <c r="U5996" s="5">
        <v>0</v>
      </c>
      <c r="V5996">
        <v>0</v>
      </c>
      <c r="W5996" s="5">
        <f t="shared" si="563"/>
        <v>0</v>
      </c>
      <c r="X5996" s="5">
        <v>0</v>
      </c>
      <c r="Y5996" t="s">
        <v>1319</v>
      </c>
      <c r="Z5996" t="s">
        <v>8977</v>
      </c>
      <c r="AA5996" t="s">
        <v>1321</v>
      </c>
      <c r="AB5996" t="s">
        <v>1327</v>
      </c>
      <c r="AC5996" t="s">
        <v>1323</v>
      </c>
      <c r="AD5996" t="s">
        <v>62</v>
      </c>
      <c r="AE5996" s="4">
        <v>1</v>
      </c>
      <c r="AF5996">
        <v>1</v>
      </c>
    </row>
    <row r="5997" spans="1:32" ht="15" customHeight="1" x14ac:dyDescent="0.25">
      <c r="A5997">
        <v>5996</v>
      </c>
      <c r="B5997" t="s">
        <v>8978</v>
      </c>
      <c r="C5997">
        <v>20240404</v>
      </c>
      <c r="D5997">
        <v>20240404</v>
      </c>
      <c r="E5997">
        <v>535</v>
      </c>
      <c r="F5997">
        <v>4</v>
      </c>
      <c r="G5997">
        <v>31</v>
      </c>
      <c r="H5997">
        <v>20</v>
      </c>
      <c r="I5997">
        <v>5</v>
      </c>
      <c r="J5997">
        <v>1</v>
      </c>
      <c r="K5997" t="s">
        <v>1325</v>
      </c>
      <c r="L5997">
        <v>2</v>
      </c>
      <c r="M5997" s="5">
        <v>768.89</v>
      </c>
      <c r="N5997" s="6">
        <v>0</v>
      </c>
      <c r="O5997" s="5">
        <f t="shared" si="558"/>
        <v>768.89</v>
      </c>
      <c r="P5997" s="5">
        <f t="shared" si="559"/>
        <v>1537.78</v>
      </c>
      <c r="Q5997" s="5">
        <v>432.41</v>
      </c>
      <c r="R5997" s="5">
        <f t="shared" si="560"/>
        <v>864.82</v>
      </c>
      <c r="S5997" s="5">
        <f t="shared" si="561"/>
        <v>652.93999999999994</v>
      </c>
      <c r="T5997" s="6">
        <f t="shared" si="562"/>
        <v>0.42459909740014823</v>
      </c>
      <c r="U5997" s="5">
        <v>20.02</v>
      </c>
      <c r="V5997">
        <v>0</v>
      </c>
      <c r="W5997" s="5">
        <f t="shared" si="563"/>
        <v>0</v>
      </c>
      <c r="X5997" s="5">
        <v>1585.34</v>
      </c>
      <c r="Y5997" t="s">
        <v>1319</v>
      </c>
      <c r="Z5997" t="s">
        <v>8979</v>
      </c>
      <c r="AA5997" t="s">
        <v>1321</v>
      </c>
      <c r="AB5997" t="s">
        <v>1322</v>
      </c>
      <c r="AC5997" t="s">
        <v>1323</v>
      </c>
      <c r="AD5997" t="s">
        <v>91</v>
      </c>
      <c r="AE5997" s="4">
        <v>1.0900000000000001</v>
      </c>
      <c r="AF5997">
        <v>1</v>
      </c>
    </row>
    <row r="5998" spans="1:32" ht="15" customHeight="1" x14ac:dyDescent="0.25">
      <c r="A5998">
        <v>5997</v>
      </c>
      <c r="B5998" t="s">
        <v>8980</v>
      </c>
      <c r="C5998">
        <v>20231124</v>
      </c>
      <c r="D5998">
        <v>20231201</v>
      </c>
      <c r="E5998">
        <v>412</v>
      </c>
      <c r="F5998">
        <v>17</v>
      </c>
      <c r="G5998">
        <v>29</v>
      </c>
      <c r="H5998">
        <v>21</v>
      </c>
      <c r="I5998">
        <v>5</v>
      </c>
      <c r="J5998">
        <v>5</v>
      </c>
      <c r="K5998" t="s">
        <v>1325</v>
      </c>
      <c r="L5998">
        <v>40</v>
      </c>
      <c r="M5998" s="5">
        <v>25.61</v>
      </c>
      <c r="N5998" s="6">
        <v>0.1633</v>
      </c>
      <c r="O5998" s="5">
        <f t="shared" si="558"/>
        <v>21.427886999999998</v>
      </c>
      <c r="P5998" s="5">
        <f t="shared" si="559"/>
        <v>857.11547999999993</v>
      </c>
      <c r="Q5998" s="5">
        <v>5.39</v>
      </c>
      <c r="R5998" s="5">
        <f t="shared" si="560"/>
        <v>215.6</v>
      </c>
      <c r="S5998" s="5">
        <f t="shared" si="561"/>
        <v>641.51547999999991</v>
      </c>
      <c r="T5998" s="6">
        <f t="shared" si="562"/>
        <v>0.74845863243538657</v>
      </c>
      <c r="U5998" s="5">
        <v>0</v>
      </c>
      <c r="V5998">
        <v>0</v>
      </c>
      <c r="W5998" s="5">
        <f t="shared" si="563"/>
        <v>0</v>
      </c>
      <c r="X5998" s="5">
        <v>793.63</v>
      </c>
      <c r="Y5998" t="s">
        <v>1319</v>
      </c>
      <c r="Z5998" t="s">
        <v>8981</v>
      </c>
      <c r="AA5998" t="s">
        <v>1338</v>
      </c>
      <c r="AB5998" t="s">
        <v>1330</v>
      </c>
      <c r="AC5998" t="s">
        <v>1339</v>
      </c>
      <c r="AD5998" t="s">
        <v>91</v>
      </c>
      <c r="AE5998" s="4">
        <v>1.0900000000000001</v>
      </c>
      <c r="AF5998">
        <v>1</v>
      </c>
    </row>
    <row r="5999" spans="1:32" ht="15" customHeight="1" x14ac:dyDescent="0.25">
      <c r="A5999">
        <v>5998</v>
      </c>
      <c r="B5999" t="s">
        <v>8982</v>
      </c>
      <c r="C5999">
        <v>20231104</v>
      </c>
      <c r="D5999">
        <v>20231110</v>
      </c>
      <c r="E5999">
        <v>787</v>
      </c>
      <c r="F5999">
        <v>8</v>
      </c>
      <c r="G5999">
        <v>34</v>
      </c>
      <c r="H5999">
        <v>34</v>
      </c>
      <c r="I5999">
        <v>2</v>
      </c>
      <c r="J5999">
        <v>5</v>
      </c>
      <c r="K5999" t="s">
        <v>1354</v>
      </c>
      <c r="L5999">
        <v>0</v>
      </c>
      <c r="M5999" s="5">
        <v>1242.58</v>
      </c>
      <c r="N5999" s="6">
        <v>0.17030000000000001</v>
      </c>
      <c r="O5999" s="5">
        <f t="shared" si="558"/>
        <v>1030.9686259999999</v>
      </c>
      <c r="P5999" s="5">
        <f t="shared" si="559"/>
        <v>0</v>
      </c>
      <c r="Q5999" s="5">
        <v>781.81</v>
      </c>
      <c r="R5999" s="5">
        <f t="shared" si="560"/>
        <v>0</v>
      </c>
      <c r="S5999" s="5">
        <f t="shared" si="561"/>
        <v>-5</v>
      </c>
      <c r="T5999" s="6">
        <f t="shared" si="562"/>
        <v>0</v>
      </c>
      <c r="U5999" s="5">
        <v>5</v>
      </c>
      <c r="V5999">
        <v>0</v>
      </c>
      <c r="W5999" s="5">
        <f t="shared" si="563"/>
        <v>0</v>
      </c>
      <c r="X5999" s="5">
        <v>0</v>
      </c>
      <c r="Y5999" t="s">
        <v>1319</v>
      </c>
      <c r="Z5999" t="s">
        <v>8983</v>
      </c>
      <c r="AA5999" t="s">
        <v>1321</v>
      </c>
      <c r="AB5999" t="s">
        <v>1330</v>
      </c>
      <c r="AC5999" t="s">
        <v>1323</v>
      </c>
      <c r="AD5999" t="s">
        <v>121</v>
      </c>
      <c r="AE5999" s="4">
        <v>0.66</v>
      </c>
      <c r="AF5999">
        <v>1</v>
      </c>
    </row>
    <row r="6000" spans="1:32" ht="15" customHeight="1" x14ac:dyDescent="0.25">
      <c r="A6000">
        <v>5999</v>
      </c>
      <c r="B6000" t="s">
        <v>8984</v>
      </c>
      <c r="C6000">
        <v>20230508</v>
      </c>
      <c r="D6000">
        <v>20230513</v>
      </c>
      <c r="E6000">
        <v>475</v>
      </c>
      <c r="F6000">
        <v>20</v>
      </c>
      <c r="G6000">
        <v>20</v>
      </c>
      <c r="H6000">
        <v>23</v>
      </c>
      <c r="I6000">
        <v>3</v>
      </c>
      <c r="J6000">
        <v>1</v>
      </c>
      <c r="K6000" t="s">
        <v>1325</v>
      </c>
      <c r="L6000">
        <v>2</v>
      </c>
      <c r="M6000" s="5">
        <v>466.37</v>
      </c>
      <c r="N6000" s="6">
        <v>0</v>
      </c>
      <c r="O6000" s="5">
        <f t="shared" si="558"/>
        <v>466.37</v>
      </c>
      <c r="P6000" s="5">
        <f t="shared" si="559"/>
        <v>932.74</v>
      </c>
      <c r="Q6000" s="5">
        <v>280.31</v>
      </c>
      <c r="R6000" s="5">
        <f t="shared" si="560"/>
        <v>560.62</v>
      </c>
      <c r="S6000" s="5">
        <f t="shared" si="561"/>
        <v>345.35</v>
      </c>
      <c r="T6000" s="6">
        <f t="shared" si="562"/>
        <v>0.3702532324120334</v>
      </c>
      <c r="U6000" s="5">
        <v>26.77</v>
      </c>
      <c r="V6000">
        <v>0</v>
      </c>
      <c r="W6000" s="5">
        <f t="shared" si="563"/>
        <v>0</v>
      </c>
      <c r="X6000" s="5">
        <v>942.16</v>
      </c>
      <c r="Y6000" t="s">
        <v>1319</v>
      </c>
      <c r="Z6000" t="s">
        <v>8985</v>
      </c>
      <c r="AA6000" t="s">
        <v>1321</v>
      </c>
      <c r="AB6000" t="s">
        <v>1327</v>
      </c>
      <c r="AC6000" t="s">
        <v>1323</v>
      </c>
      <c r="AD6000" t="s">
        <v>91</v>
      </c>
      <c r="AE6000" s="4">
        <v>1.0900000000000001</v>
      </c>
      <c r="AF6000">
        <v>1</v>
      </c>
    </row>
    <row r="6001" spans="1:32" ht="15" customHeight="1" x14ac:dyDescent="0.25">
      <c r="A6001">
        <v>6000</v>
      </c>
      <c r="B6001" t="s">
        <v>8986</v>
      </c>
      <c r="C6001">
        <v>20250630</v>
      </c>
      <c r="D6001">
        <v>20250704</v>
      </c>
      <c r="E6001">
        <v>292</v>
      </c>
      <c r="F6001">
        <v>28</v>
      </c>
      <c r="G6001">
        <v>11</v>
      </c>
      <c r="H6001">
        <v>12</v>
      </c>
      <c r="I6001">
        <v>6</v>
      </c>
      <c r="J6001">
        <v>1</v>
      </c>
      <c r="K6001" t="s">
        <v>1325</v>
      </c>
      <c r="L6001">
        <v>2</v>
      </c>
      <c r="M6001" s="5">
        <v>1772.57</v>
      </c>
      <c r="N6001" s="6">
        <v>0</v>
      </c>
      <c r="O6001" s="5">
        <f t="shared" si="558"/>
        <v>1772.57</v>
      </c>
      <c r="P6001" s="5">
        <f t="shared" si="559"/>
        <v>3545.14</v>
      </c>
      <c r="Q6001" s="5">
        <v>1273.29</v>
      </c>
      <c r="R6001" s="5">
        <f t="shared" si="560"/>
        <v>2546.58</v>
      </c>
      <c r="S6001" s="5">
        <f t="shared" si="561"/>
        <v>974.11999999999989</v>
      </c>
      <c r="T6001" s="6">
        <f t="shared" si="562"/>
        <v>0.27477617245017122</v>
      </c>
      <c r="U6001" s="5">
        <v>24.44</v>
      </c>
      <c r="V6001">
        <v>0</v>
      </c>
      <c r="W6001" s="5">
        <f t="shared" si="563"/>
        <v>0</v>
      </c>
      <c r="X6001" s="5">
        <v>3617.49</v>
      </c>
      <c r="Y6001" t="s">
        <v>1319</v>
      </c>
      <c r="Z6001" t="s">
        <v>8987</v>
      </c>
      <c r="AA6001" t="s">
        <v>1321</v>
      </c>
      <c r="AB6001" t="s">
        <v>1344</v>
      </c>
      <c r="AC6001" t="s">
        <v>1323</v>
      </c>
      <c r="AD6001" t="s">
        <v>62</v>
      </c>
      <c r="AE6001" s="4">
        <v>1</v>
      </c>
      <c r="AF6001">
        <v>1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19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ColWidth="8.7109375" defaultRowHeight="15" customHeight="1" x14ac:dyDescent="0.25"/>
  <cols>
    <col min="1" max="1" width="26" customWidth="1"/>
    <col min="2" max="2" width="95" customWidth="1"/>
    <col min="3" max="3" width="10" customWidth="1"/>
    <col min="4" max="4" width="45" customWidth="1"/>
  </cols>
  <sheetData>
    <row r="1" spans="1:2" ht="15" customHeight="1" x14ac:dyDescent="0.25">
      <c r="A1" s="1" t="s">
        <v>8988</v>
      </c>
      <c r="B1" s="1" t="s">
        <v>8989</v>
      </c>
    </row>
    <row r="2" spans="1:2" ht="15" customHeight="1" x14ac:dyDescent="0.25">
      <c r="A2" t="s">
        <v>8990</v>
      </c>
      <c r="B2" s="2" t="s">
        <v>8991</v>
      </c>
    </row>
    <row r="3" spans="1:2" ht="15" customHeight="1" x14ac:dyDescent="0.25">
      <c r="A3" t="s">
        <v>8992</v>
      </c>
      <c r="B3" s="2" t="s">
        <v>8993</v>
      </c>
    </row>
    <row r="4" spans="1:2" ht="15" customHeight="1" x14ac:dyDescent="0.25">
      <c r="A4" t="s">
        <v>8994</v>
      </c>
      <c r="B4" s="2" t="s">
        <v>8995</v>
      </c>
    </row>
    <row r="5" spans="1:2" ht="15" customHeight="1" x14ac:dyDescent="0.25">
      <c r="A5" t="s">
        <v>1303</v>
      </c>
      <c r="B5" s="2" t="s">
        <v>8996</v>
      </c>
    </row>
    <row r="6" spans="1:2" ht="15" customHeight="1" x14ac:dyDescent="0.25">
      <c r="A6" t="s">
        <v>8997</v>
      </c>
      <c r="B6" s="2" t="s">
        <v>8998</v>
      </c>
    </row>
    <row r="7" spans="1:2" ht="15" customHeight="1" x14ac:dyDescent="0.25">
      <c r="A7" t="s">
        <v>8999</v>
      </c>
      <c r="B7" s="2" t="s">
        <v>9000</v>
      </c>
    </row>
    <row r="8" spans="1:2" ht="15" customHeight="1" x14ac:dyDescent="0.25">
      <c r="A8" t="s">
        <v>9001</v>
      </c>
      <c r="B8" s="2" t="s">
        <v>9002</v>
      </c>
    </row>
    <row r="9" spans="1:2" ht="15" customHeight="1" x14ac:dyDescent="0.25">
      <c r="A9" t="s">
        <v>9003</v>
      </c>
      <c r="B9" s="2" t="s">
        <v>9004</v>
      </c>
    </row>
    <row r="10" spans="1:2" ht="15" customHeight="1" x14ac:dyDescent="0.25">
      <c r="A10" t="s">
        <v>9005</v>
      </c>
      <c r="B10" s="2" t="s">
        <v>9006</v>
      </c>
    </row>
    <row r="11" spans="1:2" ht="15" customHeight="1" x14ac:dyDescent="0.25">
      <c r="A11" t="s">
        <v>9007</v>
      </c>
      <c r="B11" s="2" t="s">
        <v>9008</v>
      </c>
    </row>
    <row r="12" spans="1:2" ht="15" customHeight="1" x14ac:dyDescent="0.25">
      <c r="A12" t="s">
        <v>9009</v>
      </c>
      <c r="B12" s="2" t="s">
        <v>9010</v>
      </c>
    </row>
    <row r="13" spans="1:2" ht="15" customHeight="1" x14ac:dyDescent="0.25">
      <c r="A13" t="s">
        <v>9011</v>
      </c>
      <c r="B13" s="2" t="s">
        <v>9012</v>
      </c>
    </row>
    <row r="14" spans="1:2" ht="15" customHeight="1" x14ac:dyDescent="0.25">
      <c r="A14" t="s">
        <v>9013</v>
      </c>
      <c r="B14" s="2" t="s">
        <v>9014</v>
      </c>
    </row>
    <row r="15" spans="1:2" x14ac:dyDescent="0.25">
      <c r="A15" t="s">
        <v>9015</v>
      </c>
      <c r="B15" s="2" t="s">
        <v>9016</v>
      </c>
    </row>
    <row r="16" spans="1:2" x14ac:dyDescent="0.25">
      <c r="A16" t="s">
        <v>9017</v>
      </c>
      <c r="B16" s="2" t="s">
        <v>9018</v>
      </c>
    </row>
    <row r="17" spans="1:2" x14ac:dyDescent="0.25">
      <c r="A17" t="s">
        <v>9019</v>
      </c>
      <c r="B17" s="2" t="s">
        <v>9020</v>
      </c>
    </row>
    <row r="18" spans="1:2" x14ac:dyDescent="0.25">
      <c r="A18" t="s">
        <v>9021</v>
      </c>
      <c r="B18" s="2" t="s">
        <v>9022</v>
      </c>
    </row>
    <row r="19" spans="1:2" x14ac:dyDescent="0.25">
      <c r="A19" t="s">
        <v>9023</v>
      </c>
      <c r="B19" s="2" t="s">
        <v>9024</v>
      </c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DimDate</vt:lpstr>
      <vt:lpstr>DimGeography</vt:lpstr>
      <vt:lpstr>DimProduct</vt:lpstr>
      <vt:lpstr>DimChannel</vt:lpstr>
      <vt:lpstr>DimSalesperson</vt:lpstr>
      <vt:lpstr>DimCustomer</vt:lpstr>
      <vt:lpstr>DimPromotion</vt:lpstr>
      <vt:lpstr>DimBusinessEvent</vt:lpstr>
      <vt:lpstr>FactSales</vt:lpstr>
      <vt:lpstr>DAXMeasures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Aivis Pavlovs</dc:creator>
  <cp:lastModifiedBy>Aivis Pavlovs</cp:lastModifiedBy>
  <dcterms:created xsi:type="dcterms:W3CDTF">2026-08-03T12:57:45Z</dcterms:created>
  <dcterms:modified xsi:type="dcterms:W3CDTF">2026-08-03T13:13:14Z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2026-07-28T11:53:43Z</dcterms:created>
  <dc:creator>openpyxl</dc:creator>
  <dc:description/>
  <dc:language>en-US</dc:language>
  <cp:lastModifiedBy/>
  <dcterms:modified xsi:type="dcterms:W3CDTF">2026-08-03T12:54:08Z</dcterms:modified>
  <cp:revision>0</cp:revision>
  <dc:subject/>
  <dc:title/>
</cp:coreProperties>
</file>